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64011"/>
  <mc:AlternateContent xmlns:mc="http://schemas.openxmlformats.org/markup-compatibility/2006">
    <mc:Choice Requires="x15">
      <x15ac:absPath xmlns:x15ac="http://schemas.microsoft.com/office/spreadsheetml/2010/11/ac" url="D:\Dữ liệu máy chị Phượng\DATA2 (G)\Nam Phuong\2022\Cong tac quan ly\Don gia\"/>
    </mc:Choice>
  </mc:AlternateContent>
  <bookViews>
    <workbookView xWindow="0" yWindow="0" windowWidth="19400" windowHeight="7250"/>
  </bookViews>
  <sheets>
    <sheet name="Bieu1 DG-PT" sheetId="20" r:id="rId1"/>
    <sheet name="Bieu2 DG-TH" sheetId="19" r:id="rId2"/>
    <sheet name="Bieu3 Chi tiet -PT" sheetId="18" r:id="rId3"/>
    <sheet name="Bieu 4 Chi tiet - TH" sheetId="16" r:id="rId4"/>
    <sheet name="Bieu5 TH chi phi" sheetId="17" r:id="rId5"/>
    <sheet name="PL1a-NCSX" sheetId="11" r:id="rId6"/>
    <sheet name="PL1b-Hao mon TBSX" sheetId="12" r:id="rId7"/>
    <sheet name="PL1c-CPVL" sheetId="13" r:id="rId8"/>
    <sheet name="PL2a - CT phi" sheetId="10" r:id="rId9"/>
    <sheet name="PL2b-Thoi luong dat hang" sheetId="3" r:id="rId10"/>
    <sheet name="PL3a" sheetId="14" r:id="rId11"/>
    <sheet name="PL4-CPTS dung chung" sheetId="15" r:id="rId12"/>
    <sheet name="PL5a-CP truyen dan" sheetId="1" r:id="rId13"/>
    <sheet name="PL5b - NC truyen dan" sheetId="2" r:id="rId14"/>
    <sheet name="PL5c-KH TS su dung truyen dan" sheetId="4" r:id="rId15"/>
    <sheet name="PL5d-CP thue TD" sheetId="6" r:id="rId16"/>
    <sheet name="PL6a- PB CPQL" sheetId="9" r:id="rId17"/>
    <sheet name="PL6b-NC gian tiep" sheetId="7" r:id="rId18"/>
    <sheet name="PL6c - CP chung" sheetId="8" r:id="rId19"/>
    <sheet name="Chi tiet CP chung" sheetId="21" r:id="rId20"/>
    <sheet name="Danh muc TS" sheetId="5" r:id="rId21"/>
    <sheet name="So lieu BCTC" sheetId="22"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Fill" localSheetId="0" hidden="1">#REF!</definedName>
    <definedName name="_Fill" localSheetId="1" hidden="1">#REF!</definedName>
    <definedName name="_Fill" localSheetId="21" hidden="1">#REF!</definedName>
    <definedName name="_Fill" hidden="1">#REF!</definedName>
    <definedName name="_xlnm._FilterDatabase" localSheetId="3" hidden="1">'Bieu 4 Chi tiet - TH'!$A$7:$P$6133</definedName>
    <definedName name="_xlnm._FilterDatabase" localSheetId="0" hidden="1">'Bieu1 DG-PT'!$B$3:$B$314</definedName>
    <definedName name="_xlnm._FilterDatabase" localSheetId="1" hidden="1">'Bieu2 DG-TH'!$B$3:$B$515</definedName>
    <definedName name="_xlnm._FilterDatabase" localSheetId="2" hidden="1">'Bieu3 Chi tiet -PT'!$A$3:$P$3212</definedName>
    <definedName name="_xlnm._FilterDatabase" localSheetId="20" hidden="1">'Danh muc TS'!$A$3:$F$462</definedName>
    <definedName name="_xlnm._FilterDatabase" localSheetId="9" hidden="1">'PL2b-Thoi luong dat hang'!$A$11:$H$129</definedName>
    <definedName name="_xlnm._FilterDatabase" localSheetId="21" hidden="1">'So lieu BCTC'!$A$5:$N$103</definedName>
    <definedName name="_Toc2698774" localSheetId="2">'Bieu3 Chi tiet -PT'!#REF!</definedName>
    <definedName name="_Toc2698775" localSheetId="2">'Bieu3 Chi tiet -PT'!$A$111</definedName>
    <definedName name="_Toc2698776" localSheetId="2">'Bieu3 Chi tiet -PT'!$A$202</definedName>
    <definedName name="_Toc2698777" localSheetId="2">'Bieu3 Chi tiet -PT'!$A$377</definedName>
    <definedName name="_Toc2698778" localSheetId="2">'Bieu3 Chi tiet -PT'!$A$430</definedName>
    <definedName name="_Toc2698779" localSheetId="2">'Bieu3 Chi tiet -PT'!$A$431</definedName>
    <definedName name="_Toc2698780" localSheetId="2">'Bieu3 Chi tiet -PT'!$A$501</definedName>
    <definedName name="_Toc2698781" localSheetId="2">'Bieu3 Chi tiet -PT'!$A$533</definedName>
    <definedName name="_Toc2698782" localSheetId="2">'Bieu3 Chi tiet -PT'!$A$534</definedName>
    <definedName name="_Toc2698783" localSheetId="2">'Bieu3 Chi tiet -PT'!$A$613</definedName>
    <definedName name="_Toc2698784" localSheetId="2">'Bieu3 Chi tiet -PT'!$A$686</definedName>
    <definedName name="_Toc2698785" localSheetId="2">'Bieu3 Chi tiet -PT'!$A$711</definedName>
    <definedName name="_Toc2698786" localSheetId="2">'Bieu3 Chi tiet -PT'!$A$736</definedName>
    <definedName name="_Toc2698787" localSheetId="2">'Bieu3 Chi tiet -PT'!$A$762</definedName>
    <definedName name="_Toc2698788" localSheetId="2">'Bieu3 Chi tiet -PT'!$A$859</definedName>
    <definedName name="_Toc2698789" localSheetId="2">'Bieu3 Chi tiet -PT'!$A$860</definedName>
    <definedName name="_Toc2698790" localSheetId="2">'Bieu3 Chi tiet -PT'!$A$1041</definedName>
    <definedName name="_Toc2698791" localSheetId="2">'Bieu3 Chi tiet -PT'!$A$1208</definedName>
    <definedName name="_Toc2698792" localSheetId="2">'Bieu3 Chi tiet -PT'!$A$1331</definedName>
    <definedName name="_Toc2698793" localSheetId="2">'Bieu3 Chi tiet -PT'!$A$1332</definedName>
    <definedName name="_Toc2698794" localSheetId="2">'Bieu3 Chi tiet -PT'!$A$1383</definedName>
    <definedName name="_Toc2698795" localSheetId="2">'Bieu3 Chi tiet -PT'!$A$1409</definedName>
    <definedName name="_Toc2698796" localSheetId="2">'Bieu3 Chi tiet -PT'!$A$1410</definedName>
    <definedName name="_Toc2698797" localSheetId="2">'Bieu3 Chi tiet -PT'!$A$1523</definedName>
    <definedName name="_Toc2698798" localSheetId="2">'Bieu3 Chi tiet -PT'!$A$1606</definedName>
    <definedName name="_Toc2698799" localSheetId="2">'Bieu3 Chi tiet -PT'!$A$1692</definedName>
    <definedName name="_Toc2698800" localSheetId="2">'Bieu3 Chi tiet -PT'!$A$1861</definedName>
    <definedName name="_Toc2698801" localSheetId="2">'Bieu3 Chi tiet -PT'!$A$1862</definedName>
    <definedName name="_Toc2698802" localSheetId="2">'Bieu3 Chi tiet -PT'!$A$1962</definedName>
    <definedName name="_Toc2698803" localSheetId="2">'Bieu3 Chi tiet -PT'!$A$2053</definedName>
    <definedName name="_Toc2698804" localSheetId="2">'Bieu3 Chi tiet -PT'!$A$2102</definedName>
    <definedName name="_Toc2698805" localSheetId="2">'Bieu3 Chi tiet -PT'!$A$2151</definedName>
    <definedName name="_Toc2698806" localSheetId="2">'Bieu3 Chi tiet -PT'!$A$2240</definedName>
    <definedName name="_Toc2698807" localSheetId="2">'Bieu3 Chi tiet -PT'!$A$2302</definedName>
    <definedName name="_Toc2698808" localSheetId="2">'Bieu3 Chi tiet -PT'!$A$2412</definedName>
    <definedName name="_Toc2698809" localSheetId="2">'Bieu3 Chi tiet -PT'!$A$2439</definedName>
    <definedName name="_Toc2698810" localSheetId="2">'Bieu3 Chi tiet -PT'!$A$2440</definedName>
    <definedName name="_Toc2698811" localSheetId="2">'Bieu3 Chi tiet -PT'!$A$2468</definedName>
    <definedName name="_Toc2698813" localSheetId="2">'Bieu3 Chi tiet -PT'!$A$2498</definedName>
    <definedName name="_Toc2698814" localSheetId="2">'Bieu3 Chi tiet -PT'!$A$2574</definedName>
    <definedName name="_Toc2698815" localSheetId="2">'Bieu3 Chi tiet -PT'!$A$2632</definedName>
    <definedName name="_Toc2698816" localSheetId="2">'Bieu3 Chi tiet -PT'!$A$2658</definedName>
    <definedName name="_Toc2698817" localSheetId="2">'Bieu3 Chi tiet -PT'!$A$2659</definedName>
    <definedName name="_Toc2698819" localSheetId="2">'Bieu3 Chi tiet -PT'!$A$2905</definedName>
    <definedName name="_Toc2698820" localSheetId="2">'Bieu3 Chi tiet -PT'!$A$2906</definedName>
    <definedName name="_Toc2698821" localSheetId="2">'Bieu3 Chi tiet -PT'!$A$2931</definedName>
    <definedName name="_Toc2698822" localSheetId="2">'Bieu3 Chi tiet -PT'!$A$2956</definedName>
    <definedName name="_Toc2698823" localSheetId="2">'Bieu3 Chi tiet -PT'!$A$3011</definedName>
    <definedName name="_Toc2698824" localSheetId="2">'Bieu3 Chi tiet -PT'!$A$3037</definedName>
    <definedName name="_Toc2698825" localSheetId="2">'Bieu3 Chi tiet -PT'!$A$3059</definedName>
    <definedName name="_Toc500144950" localSheetId="2">'Bieu3 Chi tiet -PT'!#REF!</definedName>
    <definedName name="_Toc500144957" localSheetId="3">'Bieu 4 Chi tiet - TH'!$A$740</definedName>
    <definedName name="_Toc500144962" localSheetId="3">'Bieu 4 Chi tiet - TH'!$A$1293</definedName>
    <definedName name="_Toc500144967" localSheetId="3">'Bieu 4 Chi tiet - TH'!$A$1717</definedName>
    <definedName name="_Toc500144969" localSheetId="3">'Bieu 4 Chi tiet - TH'!$A$1880</definedName>
    <definedName name="_Toc500144979" localSheetId="3">'Bieu 4 Chi tiet - TH'!$A$2691</definedName>
    <definedName name="_Toc500144983" localSheetId="3">'Bieu 4 Chi tiet - TH'!$A$2859</definedName>
    <definedName name="_Toc500144987" localSheetId="3">'Bieu 4 Chi tiet - TH'!$A$3145</definedName>
    <definedName name="_Toc500144992" localSheetId="3">'Bieu 4 Chi tiet - TH'!$A$3309</definedName>
    <definedName name="_Toc500145003" localSheetId="3">'Bieu 4 Chi tiet - TH'!$A$3660</definedName>
    <definedName name="_Toc500145004" localSheetId="3">'Bieu 4 Chi tiet - TH'!$A$3788</definedName>
    <definedName name="_Toc500145005" localSheetId="3">'Bieu 4 Chi tiet - TH'!$A$4002</definedName>
    <definedName name="_Toc500145006" localSheetId="3">'Bieu 4 Chi tiet - TH'!$A$4076</definedName>
    <definedName name="_Toc500145008" localSheetId="3">'Bieu 4 Chi tiet - TH'!$A$4174</definedName>
    <definedName name="_Toc500145009" localSheetId="3">'Bieu 4 Chi tiet - TH'!#REF!</definedName>
    <definedName name="_Toc500145010" localSheetId="3">'Bieu 4 Chi tiet - TH'!$A$4477</definedName>
    <definedName name="_Toc500145011" localSheetId="3">'Bieu 4 Chi tiet - TH'!$A$4553</definedName>
    <definedName name="_Toc500145013" localSheetId="3">'Bieu 4 Chi tiet - TH'!$A$4654</definedName>
    <definedName name="_Toc500145014" localSheetId="3">'Bieu 4 Chi tiet - TH'!$A$4790</definedName>
    <definedName name="_Toc500145015" localSheetId="3">'Bieu 4 Chi tiet - TH'!$A$4980</definedName>
    <definedName name="_Toc500145016" localSheetId="3">'Bieu 4 Chi tiet - TH'!$A$5062</definedName>
    <definedName name="_Toc500145018" localSheetId="3">'Bieu 4 Chi tiet - TH'!#REF!</definedName>
    <definedName name="_Toc500145019" localSheetId="3">'Bieu 4 Chi tiet - TH'!$A$5296</definedName>
    <definedName name="_Toc500145021" localSheetId="3">'Bieu 4 Chi tiet - TH'!#REF!</definedName>
    <definedName name="_Toc510109320" localSheetId="3">'Bieu 4 Chi tiet - TH'!$A$8</definedName>
    <definedName name="_Toc510109323" localSheetId="3">'Bieu 4 Chi tiet - TH'!$A$270</definedName>
    <definedName name="_Toc510109324" localSheetId="3">'Bieu 4 Chi tiet - TH'!$A$487</definedName>
    <definedName name="_Toc510109325" localSheetId="3">'Bieu 4 Chi tiet - TH'!$A$559</definedName>
    <definedName name="_Toc510109326" localSheetId="3">'Bieu 4 Chi tiet - TH'!$A$704</definedName>
    <definedName name="_Toc510109329" localSheetId="3">'Bieu 4 Chi tiet - TH'!$A$909</definedName>
    <definedName name="_Toc510109330" localSheetId="3">'Bieu 4 Chi tiet - TH'!$A$934</definedName>
    <definedName name="_Toc510109332" localSheetId="3">'Bieu 4 Chi tiet - TH'!$A$1177</definedName>
    <definedName name="_Toc510109335" localSheetId="3">'Bieu 4 Chi tiet - TH'!$A$1557</definedName>
    <definedName name="_Toc510109336" localSheetId="3">'Bieu 4 Chi tiet - TH'!$A$1649</definedName>
    <definedName name="_Toc510109337" localSheetId="3">'Bieu 4 Chi tiet - TH'!$A$1715</definedName>
    <definedName name="_Toc510109339" localSheetId="3">'Bieu 4 Chi tiet - TH'!$A$1878</definedName>
    <definedName name="_Toc510109342" localSheetId="3">'Bieu 4 Chi tiet - TH'!$A$2139</definedName>
    <definedName name="_Toc510109348" localSheetId="3">'Bieu 4 Chi tiet - TH'!$A$2688</definedName>
    <definedName name="_Toc510109351" localSheetId="3">'Bieu 4 Chi tiet - TH'!$A$2772</definedName>
    <definedName name="_Toc510109352" localSheetId="3">'Bieu 4 Chi tiet - TH'!$A$2815</definedName>
    <definedName name="_Toc510109353" localSheetId="3">'Bieu 4 Chi tiet - TH'!$A$2857</definedName>
    <definedName name="_Toc510109355" localSheetId="3">'Bieu 4 Chi tiet - TH'!$A$2936</definedName>
    <definedName name="_Toc510109356" localSheetId="3">'Bieu 4 Chi tiet - TH'!$A$3114</definedName>
    <definedName name="_Toc510109360" localSheetId="3">'Bieu 4 Chi tiet - TH'!$A$3255</definedName>
    <definedName name="_Toc510109362" localSheetId="3">'Bieu 4 Chi tiet - TH'!$A$3307</definedName>
    <definedName name="_Toc510109366" localSheetId="3">'Bieu 4 Chi tiet - TH'!$A$3384</definedName>
    <definedName name="_Toc510109367" localSheetId="3">'Bieu 4 Chi tiet - TH'!$A$3409</definedName>
    <definedName name="_Toc510109368" localSheetId="3">'Bieu 4 Chi tiet - TH'!$A$3434</definedName>
    <definedName name="_Toc510109371" localSheetId="3">'Bieu 4 Chi tiet - TH'!#REF!</definedName>
    <definedName name="_Toc510109372" localSheetId="3">'Bieu 4 Chi tiet - TH'!$A$3547</definedName>
    <definedName name="_Toc510109373" localSheetId="3">'Bieu 4 Chi tiet - TH'!$A$3607</definedName>
    <definedName name="_Toc510109374" localSheetId="3">'Bieu 4 Chi tiet - TH'!#REF!</definedName>
    <definedName name="_Toc510109383" localSheetId="3">'Bieu 4 Chi tiet - TH'!$A$4301</definedName>
    <definedName name="_Toc510109394" localSheetId="3">'Bieu 4 Chi tiet - TH'!$A$5472</definedName>
    <definedName name="_Toc67166754" localSheetId="3">'Bieu 4 Chi tiet - TH'!$E$1498</definedName>
    <definedName name="_Toc67166755" localSheetId="3">'Bieu 4 Chi tiet - TH'!$F$1498</definedName>
    <definedName name="_Toc67166756" localSheetId="3">'Bieu 4 Chi tiet - TH'!$G$1498</definedName>
    <definedName name="_Toc67166757" localSheetId="3">'Bieu 4 Chi tiet - TH'!$H$1498</definedName>
    <definedName name="_Toc67166758" localSheetId="3">'Bieu 4 Chi tiet - TH'!$I$1498</definedName>
    <definedName name="_Toc67166762" localSheetId="3">'Bieu 4 Chi tiet - TH'!$E$1499</definedName>
    <definedName name="_Toc67166763" localSheetId="3">'Bieu 4 Chi tiet - TH'!$F$1499</definedName>
    <definedName name="_Toc67166764" localSheetId="3">'Bieu 4 Chi tiet - TH'!$G$1499</definedName>
    <definedName name="_Toc67166765" localSheetId="3">'Bieu 4 Chi tiet - TH'!$H$1499</definedName>
    <definedName name="_Toc67166766" localSheetId="3">'Bieu 4 Chi tiet - TH'!$I$1499</definedName>
    <definedName name="_Toc67166770" localSheetId="3">'Bieu 4 Chi tiet - TH'!$E$1500</definedName>
    <definedName name="_Toc67166771" localSheetId="3">'Bieu 4 Chi tiet - TH'!$F$1500</definedName>
    <definedName name="_Toc67166772" localSheetId="3">'Bieu 4 Chi tiet - TH'!$G$1500</definedName>
    <definedName name="_Toc67166773" localSheetId="3">'Bieu 4 Chi tiet - TH'!$H$1500</definedName>
    <definedName name="_Toc67166774" localSheetId="3">'Bieu 4 Chi tiet - TH'!$I$1500</definedName>
    <definedName name="_Toc67166778" localSheetId="3">'Bieu 4 Chi tiet - TH'!$E$1501</definedName>
    <definedName name="_Toc67166779" localSheetId="3">'Bieu 4 Chi tiet - TH'!$F$1501</definedName>
    <definedName name="_Toc67166780" localSheetId="3">'Bieu 4 Chi tiet - TH'!$G$1501</definedName>
    <definedName name="_Toc67166781" localSheetId="3">'Bieu 4 Chi tiet - TH'!$H$1501</definedName>
    <definedName name="_Toc67166782" localSheetId="3">'Bieu 4 Chi tiet - TH'!$I$1501</definedName>
    <definedName name="_Toc67166786" localSheetId="3">'Bieu 4 Chi tiet - TH'!$E$1502</definedName>
    <definedName name="_Toc67166787" localSheetId="3">'Bieu 4 Chi tiet - TH'!$F$1502</definedName>
    <definedName name="_Toc67166788" localSheetId="3">'Bieu 4 Chi tiet - TH'!$G$1502</definedName>
    <definedName name="_Toc67166789" localSheetId="3">'Bieu 4 Chi tiet - TH'!$H$1502</definedName>
    <definedName name="_Toc67166790" localSheetId="3">'Bieu 4 Chi tiet - TH'!$I$1502</definedName>
    <definedName name="_Toc67166794" localSheetId="3">'Bieu 4 Chi tiet - TH'!$E$1503</definedName>
    <definedName name="_Toc67166795" localSheetId="3">'Bieu 4 Chi tiet - TH'!$F$1503</definedName>
    <definedName name="_Toc67166796" localSheetId="3">'Bieu 4 Chi tiet - TH'!$G$1503</definedName>
    <definedName name="_Toc67166797" localSheetId="3">'Bieu 4 Chi tiet - TH'!$H$1503</definedName>
    <definedName name="_Toc67166798" localSheetId="3">'Bieu 4 Chi tiet - TH'!$I$1503</definedName>
    <definedName name="_Toc67166802" localSheetId="3">'Bieu 4 Chi tiet - TH'!$E$1504</definedName>
    <definedName name="_Toc67166803" localSheetId="3">'Bieu 4 Chi tiet - TH'!$F$1504</definedName>
    <definedName name="_Toc67166804" localSheetId="3">'Bieu 4 Chi tiet - TH'!$G$1504</definedName>
    <definedName name="_Toc67166805" localSheetId="3">'Bieu 4 Chi tiet - TH'!$H$1504</definedName>
    <definedName name="_Toc67166806" localSheetId="3">'Bieu 4 Chi tiet - TH'!$I$1504</definedName>
    <definedName name="_Toc67166810" localSheetId="3">'Bieu 4 Chi tiet - TH'!$E$1505</definedName>
    <definedName name="_Toc67166811" localSheetId="3">'Bieu 4 Chi tiet - TH'!$F$1505</definedName>
    <definedName name="_Toc67166812" localSheetId="3">'Bieu 4 Chi tiet - TH'!$G$1505</definedName>
    <definedName name="_Toc67166813" localSheetId="3">'Bieu 4 Chi tiet - TH'!$H$1505</definedName>
    <definedName name="_Toc67166814" localSheetId="3">'Bieu 4 Chi tiet - TH'!$I$1505</definedName>
    <definedName name="_Toc67166818" localSheetId="3">'Bieu 4 Chi tiet - TH'!$E$1507</definedName>
    <definedName name="_Toc67166819" localSheetId="3">'Bieu 4 Chi tiet - TH'!$F$1507</definedName>
    <definedName name="_Toc67166820" localSheetId="3">'Bieu 4 Chi tiet - TH'!$G$1507</definedName>
    <definedName name="_Toc67166821" localSheetId="3">'Bieu 4 Chi tiet - TH'!$H$1507</definedName>
    <definedName name="_Toc67166822" localSheetId="3">'Bieu 4 Chi tiet - TH'!$I$1507</definedName>
    <definedName name="_Toc67166825" localSheetId="3">'Bieu 4 Chi tiet - TH'!$E$1508</definedName>
    <definedName name="_Toc67166826" localSheetId="3">'Bieu 4 Chi tiet - TH'!$F$1508</definedName>
    <definedName name="_Toc67166827" localSheetId="3">'Bieu 4 Chi tiet - TH'!$G$1508</definedName>
    <definedName name="_Toc67166828" localSheetId="3">'Bieu 4 Chi tiet - TH'!$H$1508</definedName>
    <definedName name="_Toc67166829" localSheetId="3">'Bieu 4 Chi tiet - TH'!$I$1508</definedName>
    <definedName name="_Toc67166832" localSheetId="3">'Bieu 4 Chi tiet - TH'!$E$1509</definedName>
    <definedName name="_Toc67166833" localSheetId="3">'Bieu 4 Chi tiet - TH'!$F$1509</definedName>
    <definedName name="_Toc67166834" localSheetId="3">'Bieu 4 Chi tiet - TH'!$G$1509</definedName>
    <definedName name="_Toc67166835" localSheetId="3">'Bieu 4 Chi tiet - TH'!$H$1509</definedName>
    <definedName name="_Toc67166836" localSheetId="3">'Bieu 4 Chi tiet - TH'!$I$1509</definedName>
    <definedName name="_Toc67166839" localSheetId="3">'Bieu 4 Chi tiet - TH'!$E$1510</definedName>
    <definedName name="_Toc67166840" localSheetId="3">'Bieu 4 Chi tiet - TH'!$F$1510</definedName>
    <definedName name="_Toc67166841" localSheetId="3">'Bieu 4 Chi tiet - TH'!$G$1510</definedName>
    <definedName name="_Toc67166842" localSheetId="3">'Bieu 4 Chi tiet - TH'!$H$1510</definedName>
    <definedName name="_Toc67166843" localSheetId="3">'Bieu 4 Chi tiet - TH'!$I$1510</definedName>
    <definedName name="_Toc67166846" localSheetId="3">'Bieu 4 Chi tiet - TH'!$E$1511</definedName>
    <definedName name="_Toc67166847" localSheetId="3">'Bieu 4 Chi tiet - TH'!$F$1511</definedName>
    <definedName name="_Toc67166848" localSheetId="3">'Bieu 4 Chi tiet - TH'!$G$1511</definedName>
    <definedName name="_Toc67166849" localSheetId="3">'Bieu 4 Chi tiet - TH'!$H$1511</definedName>
    <definedName name="_Toc67166850" localSheetId="3">'Bieu 4 Chi tiet - TH'!$I$1511</definedName>
    <definedName name="_Toc67166853" localSheetId="3">'Bieu 4 Chi tiet - TH'!$E$1513</definedName>
    <definedName name="_Toc67166854" localSheetId="3">'Bieu 4 Chi tiet - TH'!$F$1513</definedName>
    <definedName name="_Toc67166855" localSheetId="3">'Bieu 4 Chi tiet - TH'!$G$1513</definedName>
    <definedName name="_Toc67166856" localSheetId="3">'Bieu 4 Chi tiet - TH'!$H$1513</definedName>
    <definedName name="_Toc67166857" localSheetId="3">'Bieu 4 Chi tiet - TH'!$I$1513</definedName>
    <definedName name="_Toc67166859" localSheetId="3">'Bieu 4 Chi tiet - TH'!$E$1514</definedName>
    <definedName name="_Toc67166860" localSheetId="3">'Bieu 4 Chi tiet - TH'!$F$1514</definedName>
    <definedName name="_Toc67166861" localSheetId="3">'Bieu 4 Chi tiet - TH'!$G$1514</definedName>
    <definedName name="_Toc67166862" localSheetId="3">'Bieu 4 Chi tiet - TH'!$H$1514</definedName>
    <definedName name="_Toc67166863" localSheetId="3">'Bieu 4 Chi tiet - TH'!$I$1514</definedName>
    <definedName name="_Toc67166890" localSheetId="3">'Bieu 4 Chi tiet - TH'!$E$1529</definedName>
    <definedName name="_Toc67166891" localSheetId="3">'Bieu 4 Chi tiet - TH'!$F$1529</definedName>
    <definedName name="_Toc67166892" localSheetId="3">'Bieu 4 Chi tiet - TH'!$G$1529</definedName>
    <definedName name="_Toc67166893" localSheetId="3">'Bieu 4 Chi tiet - TH'!$H$1529</definedName>
    <definedName name="_Toc67166894" localSheetId="3">'Bieu 4 Chi tiet - TH'!$I$1529</definedName>
    <definedName name="_Toc67166898" localSheetId="3">'Bieu 4 Chi tiet - TH'!$E$1530</definedName>
    <definedName name="_Toc67166899" localSheetId="3">'Bieu 4 Chi tiet - TH'!$F$1530</definedName>
    <definedName name="_Toc67166900" localSheetId="3">'Bieu 4 Chi tiet - TH'!$G$1530</definedName>
    <definedName name="_Toc67166901" localSheetId="3">'Bieu 4 Chi tiet - TH'!$H$1530</definedName>
    <definedName name="_Toc67166902" localSheetId="3">'Bieu 4 Chi tiet - TH'!$I$1530</definedName>
    <definedName name="_Toc67166906" localSheetId="3">'Bieu 4 Chi tiet - TH'!$E$1531</definedName>
    <definedName name="_Toc67166907" localSheetId="3">'Bieu 4 Chi tiet - TH'!$F$1531</definedName>
    <definedName name="_Toc67166908" localSheetId="3">'Bieu 4 Chi tiet - TH'!$G$1531</definedName>
    <definedName name="_Toc67166909" localSheetId="3">'Bieu 4 Chi tiet - TH'!$H$1531</definedName>
    <definedName name="_Toc67166910" localSheetId="3">'Bieu 4 Chi tiet - TH'!$I$1531</definedName>
    <definedName name="_Toc67166914" localSheetId="3">'Bieu 4 Chi tiet - TH'!$E$1532</definedName>
    <definedName name="_Toc67166915" localSheetId="3">'Bieu 4 Chi tiet - TH'!$F$1532</definedName>
    <definedName name="_Toc67166916" localSheetId="3">'Bieu 4 Chi tiet - TH'!$G$1532</definedName>
    <definedName name="_Toc67166917" localSheetId="3">'Bieu 4 Chi tiet - TH'!$H$1532</definedName>
    <definedName name="_Toc67166918" localSheetId="3">'Bieu 4 Chi tiet - TH'!$I$1532</definedName>
    <definedName name="_Toc67166922" localSheetId="3">'Bieu 4 Chi tiet - TH'!$E$1533</definedName>
    <definedName name="_Toc67166923" localSheetId="3">'Bieu 4 Chi tiet - TH'!$F$1533</definedName>
    <definedName name="_Toc67166924" localSheetId="3">'Bieu 4 Chi tiet - TH'!$G$1533</definedName>
    <definedName name="_Toc67166925" localSheetId="3">'Bieu 4 Chi tiet - TH'!$H$1533</definedName>
    <definedName name="_Toc67166926" localSheetId="3">'Bieu 4 Chi tiet - TH'!$I$1533</definedName>
    <definedName name="_Toc67166930" localSheetId="3">'Bieu 4 Chi tiet - TH'!$E$1534</definedName>
    <definedName name="_Toc67166931" localSheetId="3">'Bieu 4 Chi tiet - TH'!$F$1534</definedName>
    <definedName name="_Toc67166932" localSheetId="3">'Bieu 4 Chi tiet - TH'!$G$1534</definedName>
    <definedName name="_Toc67166933" localSheetId="3">'Bieu 4 Chi tiet - TH'!$H$1534</definedName>
    <definedName name="_Toc67166934" localSheetId="3">'Bieu 4 Chi tiet - TH'!$I$1534</definedName>
    <definedName name="_Toc67166938" localSheetId="3">'Bieu 4 Chi tiet - TH'!$E$1535</definedName>
    <definedName name="_Toc67166939" localSheetId="3">'Bieu 4 Chi tiet - TH'!$F$1535</definedName>
    <definedName name="_Toc67166940" localSheetId="3">'Bieu 4 Chi tiet - TH'!$G$1535</definedName>
    <definedName name="_Toc67166941" localSheetId="3">'Bieu 4 Chi tiet - TH'!$H$1535</definedName>
    <definedName name="_Toc67166942" localSheetId="3">'Bieu 4 Chi tiet - TH'!$I$1535</definedName>
    <definedName name="_Toc67166946" localSheetId="3">'Bieu 4 Chi tiet - TH'!$E$1536</definedName>
    <definedName name="_Toc67166947" localSheetId="3">'Bieu 4 Chi tiet - TH'!$F$1536</definedName>
    <definedName name="_Toc67166948" localSheetId="3">'Bieu 4 Chi tiet - TH'!$G$1536</definedName>
    <definedName name="_Toc67166949" localSheetId="3">'Bieu 4 Chi tiet - TH'!$H$1536</definedName>
    <definedName name="_Toc67166950" localSheetId="3">'Bieu 4 Chi tiet - TH'!$I$1536</definedName>
    <definedName name="_Toc67166954" localSheetId="3">'Bieu 4 Chi tiet - TH'!$E$1538</definedName>
    <definedName name="_Toc67166955" localSheetId="3">'Bieu 4 Chi tiet - TH'!$F$1538</definedName>
    <definedName name="_Toc67166956" localSheetId="3">'Bieu 4 Chi tiet - TH'!$G$1538</definedName>
    <definedName name="_Toc67166957" localSheetId="3">'Bieu 4 Chi tiet - TH'!$H$1538</definedName>
    <definedName name="_Toc67166958" localSheetId="3">'Bieu 4 Chi tiet - TH'!$I$1538</definedName>
    <definedName name="_Toc67166961" localSheetId="3">'Bieu 4 Chi tiet - TH'!$E$1539</definedName>
    <definedName name="_Toc67166962" localSheetId="3">'Bieu 4 Chi tiet - TH'!$F$1539</definedName>
    <definedName name="_Toc67166963" localSheetId="3">'Bieu 4 Chi tiet - TH'!$G$1539</definedName>
    <definedName name="_Toc67166964" localSheetId="3">'Bieu 4 Chi tiet - TH'!$H$1539</definedName>
    <definedName name="_Toc67166965" localSheetId="3">'Bieu 4 Chi tiet - TH'!$I$1539</definedName>
    <definedName name="_Toc67166968" localSheetId="3">'Bieu 4 Chi tiet - TH'!$E$1540</definedName>
    <definedName name="_Toc67166969" localSheetId="3">'Bieu 4 Chi tiet - TH'!$F$1540</definedName>
    <definedName name="_Toc67166970" localSheetId="3">'Bieu 4 Chi tiet - TH'!$G$1540</definedName>
    <definedName name="_Toc67166971" localSheetId="3">'Bieu 4 Chi tiet - TH'!$H$1540</definedName>
    <definedName name="_Toc67166972" localSheetId="3">'Bieu 4 Chi tiet - TH'!$I$1540</definedName>
    <definedName name="_Toc67166975" localSheetId="3">'Bieu 4 Chi tiet - TH'!$E$1541</definedName>
    <definedName name="_Toc67166976" localSheetId="3">'Bieu 4 Chi tiet - TH'!$F$1541</definedName>
    <definedName name="_Toc67166977" localSheetId="3">'Bieu 4 Chi tiet - TH'!$G$1541</definedName>
    <definedName name="_Toc67166978" localSheetId="3">'Bieu 4 Chi tiet - TH'!$H$1541</definedName>
    <definedName name="_Toc67166979" localSheetId="3">'Bieu 4 Chi tiet - TH'!$I$1541</definedName>
    <definedName name="_Toc67166982" localSheetId="3">'Bieu 4 Chi tiet - TH'!$E$1542</definedName>
    <definedName name="_Toc67166983" localSheetId="3">'Bieu 4 Chi tiet - TH'!$F$1542</definedName>
    <definedName name="_Toc67166984" localSheetId="3">'Bieu 4 Chi tiet - TH'!$G$1542</definedName>
    <definedName name="_Toc67166985" localSheetId="3">'Bieu 4 Chi tiet - TH'!$H$1542</definedName>
    <definedName name="_Toc67166986" localSheetId="3">'Bieu 4 Chi tiet - TH'!$I$1542</definedName>
    <definedName name="_Toc67166989" localSheetId="3">'Bieu 4 Chi tiet - TH'!$E$1544</definedName>
    <definedName name="_Toc67166990" localSheetId="3">'Bieu 4 Chi tiet - TH'!$F$1544</definedName>
    <definedName name="_Toc67166991" localSheetId="3">'Bieu 4 Chi tiet - TH'!$G$1544</definedName>
    <definedName name="_Toc67166992" localSheetId="3">'Bieu 4 Chi tiet - TH'!$H$1544</definedName>
    <definedName name="_Toc67166993" localSheetId="3">'Bieu 4 Chi tiet - TH'!$I$1544</definedName>
    <definedName name="_Toc67166995" localSheetId="3">'Bieu 4 Chi tiet - TH'!$E$1545</definedName>
    <definedName name="_Toc67166996" localSheetId="3">'Bieu 4 Chi tiet - TH'!$F$1545</definedName>
    <definedName name="_Toc67166997" localSheetId="3">'Bieu 4 Chi tiet - TH'!$G$1545</definedName>
    <definedName name="_Toc67166998" localSheetId="3">'Bieu 4 Chi tiet - TH'!$H$1545</definedName>
    <definedName name="_Toc67166999" localSheetId="3">'Bieu 4 Chi tiet - TH'!$I$1545</definedName>
    <definedName name="chithue" localSheetId="0">[1]VAO!#REF!</definedName>
    <definedName name="chithue" localSheetId="1">[1]VAO!#REF!</definedName>
    <definedName name="chithue" localSheetId="21">[1]VAO!#REF!</definedName>
    <definedName name="chithue">[1]VAO!#REF!</definedName>
    <definedName name="chuong_2_name" localSheetId="3">'Bieu 4 Chi tiet - TH'!$A$3</definedName>
    <definedName name="chuong_phuluc_1" localSheetId="3">'Bieu 4 Chi tiet - TH'!$A$3659</definedName>
    <definedName name="chuong_phuluc_2" localSheetId="3">'Bieu 4 Chi tiet - TH'!#REF!</definedName>
    <definedName name="dieu_1_10" localSheetId="3">'Bieu 4 Chi tiet - TH'!$A$3435</definedName>
    <definedName name="dieu_1_2" localSheetId="3">'Bieu 4 Chi tiet - TH'!$A$9</definedName>
    <definedName name="dieu_1_3" localSheetId="3">'Bieu 4 Chi tiet - TH'!$A$935</definedName>
    <definedName name="dieu_1_4" localSheetId="3">'Bieu 4 Chi tiet - TH'!$A$1370</definedName>
    <definedName name="dieu_1_5" localSheetId="3">'Bieu 4 Chi tiet - TH'!$A$1989</definedName>
    <definedName name="dieu_1_6" localSheetId="3">'Bieu 4 Chi tiet - TH'!$A$2304</definedName>
    <definedName name="dieu_1_7" localSheetId="3">'Bieu 4 Chi tiet - TH'!$A$2689</definedName>
    <definedName name="dieu_1_8" localSheetId="3">'Bieu 4 Chi tiet - TH'!$A$3115</definedName>
    <definedName name="dieu_1_9" localSheetId="3">'Bieu 4 Chi tiet - TH'!$A$3308</definedName>
    <definedName name="dieu_2_6" localSheetId="3">'Bieu 4 Chi tiet - TH'!$A$2418</definedName>
    <definedName name="dieu_2_7" localSheetId="3">'Bieu 4 Chi tiet - TH'!$A$2731</definedName>
    <definedName name="dieu_2_8" localSheetId="3">'Bieu 4 Chi tiet - TH'!$A$3199</definedName>
    <definedName name="dieu_2_9" localSheetId="3">'Bieu 4 Chi tiet - TH'!$A$3334</definedName>
    <definedName name="dieu_3_4" localSheetId="3">'Bieu 4 Chi tiet - TH'!$A$2572</definedName>
    <definedName name="dieu_3_6" localSheetId="3">'Bieu 4 Chi tiet - TH'!$A$3229</definedName>
    <definedName name="dieu_3_7" localSheetId="3">'Bieu 4 Chi tiet - TH'!$A$3359</definedName>
    <definedName name="dieu_5_1" localSheetId="3">'Bieu 4 Chi tiet - TH'!$A$1810</definedName>
    <definedName name="dieu_5_3" localSheetId="3">'Bieu 4 Chi tiet - TH'!$A$3281</definedName>
    <definedName name="dieu_6" localSheetId="3">'Bieu 4 Chi tiet - TH'!$A$808</definedName>
    <definedName name="dieu_7" localSheetId="3">'Bieu 4 Chi tiet - TH'!$A$878</definedName>
    <definedName name="muc_3" localSheetId="3">'Bieu 4 Chi tiet - TH'!$A$1369</definedName>
    <definedName name="muc_5" localSheetId="3">'Bieu 4 Chi tiet - TH'!$A$1988</definedName>
    <definedName name="muc_6" localSheetId="3">'Bieu 4 Chi tiet - TH'!$A$2193</definedName>
    <definedName name="muc_7" localSheetId="3">'Bieu 4 Chi tiet - TH'!$A$2303</definedName>
    <definedName name="muc_9" localSheetId="3">'Bieu 4 Chi tiet - TH'!$A$2904</definedName>
    <definedName name="_xlnm.Print_Area" localSheetId="5">'PL1a-NCSX'!$A$1:$J$43</definedName>
    <definedName name="_xlnm.Print_Area" localSheetId="6">'PL1b-Hao mon TBSX'!$A$1:$M$27</definedName>
    <definedName name="_xlnm.Print_Titles" localSheetId="3">'Bieu 4 Chi tiet - TH'!$A:$O,'Bieu 4 Chi tiet - TH'!$4:$6</definedName>
    <definedName name="_xlnm.Print_Titles" localSheetId="0">'Bieu1 DG-PT'!$B:$P,'Bieu1 DG-PT'!$4:$6</definedName>
    <definedName name="_xlnm.Print_Titles" localSheetId="1">'Bieu2 DG-TH'!$A:$Q,'Bieu2 DG-TH'!$4:$6</definedName>
    <definedName name="_xlnm.Print_Titles" localSheetId="2">'Bieu3 Chi tiet -PT'!$A:$O,'Bieu3 Chi tiet -PT'!$4:$6</definedName>
    <definedName name="_xlnm.Print_Titles" localSheetId="5">'PL1a-NCSX'!$A:$J,'PL1a-NCSX'!$3:$4</definedName>
    <definedName name="_xlnm.Print_Titles" localSheetId="9">'PL2b-Thoi luong dat hang'!$3:$4</definedName>
    <definedName name="_xlnm.Print_Titles" localSheetId="17">'PL6b-NC gian tiep'!$B:$L,'PL6b-NC gian tiep'!$6:$6</definedName>
    <definedName name="_xlnm.Print_Titles" localSheetId="18">'PL6c - CP chung'!$A:$H,'PL6c - CP chung'!$5:$6</definedName>
    <definedName name="_xlnm.Print_Titles" localSheetId="21">'So lieu BCTC'!$3:$5</definedName>
    <definedName name="The" localSheetId="0" hidden="1">#REF!</definedName>
    <definedName name="The" localSheetId="1" hidden="1">#REF!</definedName>
    <definedName name="The" localSheetId="21" hidden="1">#REF!</definedName>
    <definedName name="The" hidden="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8" l="1"/>
  <c r="L10" i="7"/>
  <c r="L24" i="7"/>
  <c r="L31" i="7"/>
  <c r="L36" i="7"/>
  <c r="L42" i="7"/>
  <c r="L47" i="7"/>
  <c r="I47" i="7"/>
  <c r="I42" i="7"/>
  <c r="I36" i="7"/>
  <c r="I31" i="7"/>
  <c r="I24" i="7"/>
  <c r="I10" i="7"/>
  <c r="E7" i="6"/>
  <c r="C9" i="4"/>
  <c r="C6" i="4" s="1"/>
  <c r="C14" i="1"/>
  <c r="C7" i="15"/>
  <c r="E7" i="15" s="1"/>
  <c r="L50" i="7" l="1"/>
  <c r="G66" i="22"/>
  <c r="I27" i="22"/>
  <c r="G27" i="22"/>
  <c r="G29" i="22"/>
  <c r="G11" i="22"/>
  <c r="H103" i="22"/>
  <c r="G103" i="22" s="1"/>
  <c r="G102" i="22"/>
  <c r="J101" i="22"/>
  <c r="H100" i="22"/>
  <c r="G100" i="22"/>
  <c r="H99" i="22"/>
  <c r="G99" i="22" s="1"/>
  <c r="H98" i="22"/>
  <c r="G98" i="22" s="1"/>
  <c r="H97" i="22"/>
  <c r="H96" i="22" s="1"/>
  <c r="K96" i="22"/>
  <c r="J96" i="22"/>
  <c r="I96" i="22"/>
  <c r="H95" i="22"/>
  <c r="G95" i="22"/>
  <c r="I94" i="22"/>
  <c r="H94" i="22"/>
  <c r="G94" i="22"/>
  <c r="H93" i="22"/>
  <c r="G93" i="22" s="1"/>
  <c r="H92" i="22"/>
  <c r="G92" i="22" s="1"/>
  <c r="I90" i="22"/>
  <c r="H90" i="22"/>
  <c r="G90" i="22" s="1"/>
  <c r="H89" i="22"/>
  <c r="G89" i="22"/>
  <c r="H88" i="22"/>
  <c r="G88" i="22"/>
  <c r="H87" i="22"/>
  <c r="G87" i="22"/>
  <c r="I86" i="22"/>
  <c r="I84" i="22"/>
  <c r="H83" i="22"/>
  <c r="H82" i="22" s="1"/>
  <c r="G83" i="22"/>
  <c r="I82" i="22"/>
  <c r="G82" i="22"/>
  <c r="H81" i="22"/>
  <c r="G81" i="22" s="1"/>
  <c r="L80" i="22"/>
  <c r="I80" i="22"/>
  <c r="H80" i="22"/>
  <c r="G80" i="22" s="1"/>
  <c r="H79" i="22"/>
  <c r="G79" i="22"/>
  <c r="H78" i="22"/>
  <c r="G78" i="22" s="1"/>
  <c r="I77" i="22"/>
  <c r="H76" i="22"/>
  <c r="G76" i="22"/>
  <c r="G75" i="22" s="1"/>
  <c r="K75" i="22"/>
  <c r="J75" i="22"/>
  <c r="I75" i="22"/>
  <c r="H75" i="22"/>
  <c r="H74" i="22"/>
  <c r="G74" i="22" s="1"/>
  <c r="G73" i="22"/>
  <c r="H72" i="22"/>
  <c r="G72" i="22" s="1"/>
  <c r="H71" i="22"/>
  <c r="G71" i="22"/>
  <c r="H70" i="22"/>
  <c r="G70" i="22"/>
  <c r="H69" i="22"/>
  <c r="G69" i="22" s="1"/>
  <c r="I68" i="22"/>
  <c r="H67" i="22"/>
  <c r="G67" i="22" s="1"/>
  <c r="H66" i="22"/>
  <c r="H65" i="22"/>
  <c r="G65" i="22" s="1"/>
  <c r="H64" i="22"/>
  <c r="G64" i="22" s="1"/>
  <c r="H63" i="22"/>
  <c r="G63" i="22"/>
  <c r="H62" i="22"/>
  <c r="G62" i="22"/>
  <c r="J61" i="22"/>
  <c r="I61" i="22"/>
  <c r="H60" i="22"/>
  <c r="G60" i="22" s="1"/>
  <c r="H59" i="22"/>
  <c r="G59" i="22"/>
  <c r="H58" i="22"/>
  <c r="G58" i="22" s="1"/>
  <c r="H57" i="22"/>
  <c r="G57" i="22" s="1"/>
  <c r="H56" i="22"/>
  <c r="G56" i="22" s="1"/>
  <c r="I55" i="22"/>
  <c r="H54" i="22"/>
  <c r="G54" i="22"/>
  <c r="H53" i="22"/>
  <c r="G53" i="22" s="1"/>
  <c r="H52" i="22"/>
  <c r="G52" i="22" s="1"/>
  <c r="H50" i="22"/>
  <c r="G50" i="22" s="1"/>
  <c r="H49" i="22"/>
  <c r="G49" i="22"/>
  <c r="H48" i="22"/>
  <c r="G48" i="22" s="1"/>
  <c r="H47" i="22"/>
  <c r="G47" i="22" s="1"/>
  <c r="I46" i="22"/>
  <c r="H45" i="22"/>
  <c r="G45" i="22" s="1"/>
  <c r="I44" i="22"/>
  <c r="H44" i="22"/>
  <c r="G44" i="22" s="1"/>
  <c r="H43" i="22"/>
  <c r="H41" i="22" s="1"/>
  <c r="G41" i="22" s="1"/>
  <c r="H42" i="22"/>
  <c r="G42" i="22"/>
  <c r="I41" i="22"/>
  <c r="H40" i="22"/>
  <c r="G40" i="22"/>
  <c r="H39" i="22"/>
  <c r="G39" i="22" s="1"/>
  <c r="H38" i="22"/>
  <c r="G38" i="22" s="1"/>
  <c r="H37" i="22"/>
  <c r="H36" i="22" s="1"/>
  <c r="G37" i="22"/>
  <c r="G36" i="22" s="1"/>
  <c r="J36" i="22"/>
  <c r="I36" i="22"/>
  <c r="H35" i="22"/>
  <c r="G35" i="22" s="1"/>
  <c r="H34" i="22"/>
  <c r="G34" i="22" s="1"/>
  <c r="H33" i="22"/>
  <c r="G33" i="22"/>
  <c r="H32" i="22"/>
  <c r="G32" i="22" s="1"/>
  <c r="H31" i="22"/>
  <c r="G31" i="22" s="1"/>
  <c r="G30" i="22" s="1"/>
  <c r="K30" i="22"/>
  <c r="J30" i="22"/>
  <c r="I30" i="22"/>
  <c r="H28" i="22"/>
  <c r="G28" i="22"/>
  <c r="K27" i="22"/>
  <c r="J27" i="22"/>
  <c r="H27" i="22"/>
  <c r="H26" i="22"/>
  <c r="G26" i="22" s="1"/>
  <c r="H25" i="22"/>
  <c r="G25" i="22" s="1"/>
  <c r="H24" i="22"/>
  <c r="H22" i="22" s="1"/>
  <c r="H23" i="22"/>
  <c r="G23" i="22" s="1"/>
  <c r="K22" i="22"/>
  <c r="J22" i="22"/>
  <c r="I22" i="22"/>
  <c r="H21" i="22"/>
  <c r="G21" i="22" s="1"/>
  <c r="G20" i="22" s="1"/>
  <c r="K20" i="22"/>
  <c r="J20" i="22"/>
  <c r="I20" i="22"/>
  <c r="H20" i="22"/>
  <c r="H19" i="22"/>
  <c r="G19" i="22" s="1"/>
  <c r="H18" i="22"/>
  <c r="G18" i="22" s="1"/>
  <c r="H17" i="22"/>
  <c r="G17" i="22" s="1"/>
  <c r="H16" i="22"/>
  <c r="G16" i="22" s="1"/>
  <c r="H15" i="22"/>
  <c r="G15" i="22" s="1"/>
  <c r="H14" i="22"/>
  <c r="G14" i="22" s="1"/>
  <c r="H13" i="22"/>
  <c r="H12" i="22" s="1"/>
  <c r="K12" i="22"/>
  <c r="J12" i="22"/>
  <c r="I12" i="22"/>
  <c r="H10" i="22"/>
  <c r="G10" i="22"/>
  <c r="H9" i="22"/>
  <c r="G9" i="22"/>
  <c r="K8" i="22"/>
  <c r="J8" i="22"/>
  <c r="J7" i="22" s="1"/>
  <c r="J6" i="22" s="1"/>
  <c r="M6" i="22" s="1"/>
  <c r="I8" i="22"/>
  <c r="H8" i="22"/>
  <c r="K7" i="22"/>
  <c r="K6" i="22" s="1"/>
  <c r="N7" i="22" s="1"/>
  <c r="N6" i="22"/>
  <c r="E19" i="8"/>
  <c r="C19" i="8"/>
  <c r="C18" i="8"/>
  <c r="C27" i="21"/>
  <c r="C34" i="8"/>
  <c r="C21" i="21"/>
  <c r="C26" i="21"/>
  <c r="C32" i="8"/>
  <c r="C33" i="8"/>
  <c r="C31" i="8"/>
  <c r="C29" i="8"/>
  <c r="C30" i="8"/>
  <c r="C26" i="8"/>
  <c r="C27" i="8"/>
  <c r="C28" i="8"/>
  <c r="C25" i="8"/>
  <c r="I7" i="22" l="1"/>
  <c r="I6" i="22" s="1"/>
  <c r="L7" i="22" s="1"/>
  <c r="G8" i="22"/>
  <c r="H7" i="22"/>
  <c r="H6" i="22" s="1"/>
  <c r="L6" i="22" s="1"/>
  <c r="G68" i="22"/>
  <c r="G91" i="22"/>
  <c r="G13" i="22"/>
  <c r="G12" i="22" s="1"/>
  <c r="G43" i="22"/>
  <c r="H46" i="22"/>
  <c r="G46" i="22" s="1"/>
  <c r="G97" i="22"/>
  <c r="G96" i="22" s="1"/>
  <c r="H30" i="22"/>
  <c r="H55" i="22"/>
  <c r="G55" i="22" s="1"/>
  <c r="H91" i="22"/>
  <c r="H101" i="22"/>
  <c r="G101" i="22" s="1"/>
  <c r="H77" i="22"/>
  <c r="G77" i="22" s="1"/>
  <c r="H61" i="22"/>
  <c r="G61" i="22" s="1"/>
  <c r="G24" i="22"/>
  <c r="G22" i="22" s="1"/>
  <c r="H68" i="22"/>
  <c r="H86" i="22"/>
  <c r="G86" i="22" s="1"/>
  <c r="C7" i="8"/>
  <c r="C23" i="8"/>
  <c r="G7" i="22" l="1"/>
  <c r="G6" i="22" s="1"/>
  <c r="C22" i="8" l="1"/>
  <c r="C17" i="8"/>
  <c r="C13" i="8"/>
  <c r="C12" i="8"/>
  <c r="C9" i="8"/>
  <c r="C11" i="8" s="1"/>
  <c r="C6" i="12" l="1"/>
  <c r="J31" i="7"/>
  <c r="E13" i="6"/>
  <c r="C13" i="6"/>
  <c r="C7" i="6"/>
  <c r="L9" i="4"/>
  <c r="J9" i="4"/>
  <c r="C11" i="4"/>
  <c r="C8" i="4"/>
  <c r="I22" i="8"/>
  <c r="I21" i="8"/>
  <c r="R25" i="20" l="1"/>
  <c r="R41" i="20"/>
  <c r="R72" i="20"/>
  <c r="R75" i="20"/>
  <c r="R91" i="20"/>
  <c r="R92" i="20"/>
  <c r="R96" i="20"/>
  <c r="R100" i="20"/>
  <c r="R102" i="20"/>
  <c r="R104" i="20"/>
  <c r="R106" i="20"/>
  <c r="R107" i="20"/>
  <c r="R109" i="20"/>
  <c r="R112" i="20"/>
  <c r="R113" i="20"/>
  <c r="R124" i="20"/>
  <c r="R135" i="20"/>
  <c r="R156" i="20"/>
  <c r="R157" i="20"/>
  <c r="R160" i="20"/>
  <c r="R162" i="20"/>
  <c r="R163" i="20"/>
  <c r="R184" i="20"/>
  <c r="R200" i="20"/>
  <c r="R210" i="20"/>
  <c r="R217" i="20"/>
  <c r="R218" i="20"/>
  <c r="R225" i="20"/>
  <c r="R232" i="20"/>
  <c r="R235" i="20"/>
  <c r="R238" i="20"/>
  <c r="R242" i="20"/>
  <c r="R243" i="20"/>
  <c r="R245" i="20"/>
  <c r="R247" i="20"/>
  <c r="R252" i="20"/>
  <c r="R254" i="20"/>
  <c r="R255" i="20"/>
  <c r="R257" i="20"/>
  <c r="R259" i="20"/>
  <c r="R263" i="20"/>
  <c r="R266" i="20"/>
  <c r="R268" i="20"/>
  <c r="R269" i="20"/>
  <c r="R275" i="20"/>
  <c r="R280" i="20"/>
  <c r="R281" i="20"/>
  <c r="R283" i="20"/>
  <c r="R285" i="20"/>
  <c r="R288" i="20"/>
  <c r="R290" i="20"/>
  <c r="R292" i="20"/>
  <c r="R293" i="20"/>
  <c r="R309" i="20"/>
  <c r="J3224" i="16" l="1"/>
  <c r="D18" i="14" l="1"/>
  <c r="D17" i="14"/>
  <c r="S14" i="19"/>
  <c r="S15" i="19"/>
  <c r="S46" i="19"/>
  <c r="S77" i="19"/>
  <c r="S80" i="19"/>
  <c r="S101" i="19"/>
  <c r="S105" i="19"/>
  <c r="S108" i="19"/>
  <c r="S111" i="19"/>
  <c r="S112" i="19"/>
  <c r="S143" i="19"/>
  <c r="S169" i="19"/>
  <c r="S170" i="19"/>
  <c r="S201" i="19"/>
  <c r="S211" i="19"/>
  <c r="S222" i="19"/>
  <c r="S248" i="19"/>
  <c r="S274" i="19"/>
  <c r="S290" i="19"/>
  <c r="S291" i="19"/>
  <c r="S312" i="19"/>
  <c r="S316" i="19"/>
  <c r="S342" i="19"/>
  <c r="S343" i="19"/>
  <c r="S352" i="19"/>
  <c r="S368" i="19"/>
  <c r="S369" i="19"/>
  <c r="S372" i="19"/>
  <c r="S375" i="19"/>
  <c r="S378" i="19"/>
  <c r="S381" i="19"/>
  <c r="S384" i="19"/>
  <c r="S388" i="19"/>
  <c r="S395" i="19"/>
  <c r="S396" i="19"/>
  <c r="S400" i="19"/>
  <c r="S407" i="19"/>
  <c r="S413" i="19"/>
  <c r="S414" i="19"/>
  <c r="S420" i="19"/>
  <c r="S431" i="19"/>
  <c r="S434" i="19"/>
  <c r="S435" i="19"/>
  <c r="S436" i="19"/>
  <c r="S456" i="19"/>
  <c r="S476" i="19"/>
  <c r="S496" i="19"/>
  <c r="J3990" i="16" l="1"/>
  <c r="P3989" i="16"/>
  <c r="E3989" i="16"/>
  <c r="E3990" i="16" s="1"/>
  <c r="P3988" i="16"/>
  <c r="J3988" i="16"/>
  <c r="K3988" i="16" s="1"/>
  <c r="K3987" i="16" s="1"/>
  <c r="P418" i="19" s="1"/>
  <c r="P3987" i="16"/>
  <c r="P3986" i="16"/>
  <c r="P3985" i="16"/>
  <c r="J3985" i="16"/>
  <c r="K3985" i="16" s="1"/>
  <c r="P3984" i="16"/>
  <c r="J3984" i="16"/>
  <c r="K3984" i="16" s="1"/>
  <c r="P3983" i="16"/>
  <c r="P3982" i="16"/>
  <c r="P3981" i="16"/>
  <c r="P3980" i="16"/>
  <c r="P3979" i="16"/>
  <c r="P3978" i="16"/>
  <c r="P3977" i="16"/>
  <c r="P3976" i="16"/>
  <c r="J3975" i="16"/>
  <c r="K3975" i="16" s="1"/>
  <c r="J3974" i="16"/>
  <c r="K3974" i="16" s="1"/>
  <c r="J3973" i="16"/>
  <c r="K3973" i="16" s="1"/>
  <c r="J3972" i="16"/>
  <c r="K3972" i="16" s="1"/>
  <c r="J3971" i="16"/>
  <c r="K3971" i="16" s="1"/>
  <c r="J3970" i="16"/>
  <c r="K3970" i="16" s="1"/>
  <c r="J3969" i="16"/>
  <c r="K3969" i="16" s="1"/>
  <c r="J3968" i="16"/>
  <c r="K3968" i="16" s="1"/>
  <c r="J3967" i="16"/>
  <c r="K3967" i="16" s="1"/>
  <c r="J3966" i="16"/>
  <c r="K3966" i="16" s="1"/>
  <c r="P3965" i="16"/>
  <c r="J3965" i="16"/>
  <c r="K3965" i="16" s="1"/>
  <c r="P3964" i="16"/>
  <c r="J3964" i="16"/>
  <c r="K3964" i="16" s="1"/>
  <c r="P3963" i="16"/>
  <c r="J3963" i="16"/>
  <c r="K3963" i="16" s="1"/>
  <c r="P3962" i="16"/>
  <c r="P3961" i="16"/>
  <c r="K3962" i="16" l="1"/>
  <c r="F418" i="19" s="1"/>
  <c r="K3983" i="16"/>
  <c r="H418" i="19" s="1"/>
  <c r="E3991" i="16"/>
  <c r="P3990" i="16"/>
  <c r="G43" i="3"/>
  <c r="G44" i="3"/>
  <c r="G42" i="3"/>
  <c r="P3991" i="16" l="1"/>
  <c r="E3992" i="16"/>
  <c r="P12" i="16"/>
  <c r="P13" i="16"/>
  <c r="P14" i="16"/>
  <c r="P15" i="16"/>
  <c r="P16" i="16"/>
  <c r="P17" i="16"/>
  <c r="P18" i="16"/>
  <c r="P19" i="16"/>
  <c r="P20" i="16"/>
  <c r="P21" i="16"/>
  <c r="P22" i="16"/>
  <c r="P23" i="16"/>
  <c r="P51" i="16"/>
  <c r="P52" i="16"/>
  <c r="P53" i="16"/>
  <c r="P54" i="16"/>
  <c r="P55" i="16"/>
  <c r="P56" i="16"/>
  <c r="P57" i="16"/>
  <c r="P58" i="16"/>
  <c r="P59" i="16"/>
  <c r="P62" i="16"/>
  <c r="P63" i="16"/>
  <c r="P64" i="16"/>
  <c r="P65" i="16"/>
  <c r="P66" i="16"/>
  <c r="P67" i="16"/>
  <c r="P68" i="16"/>
  <c r="P71" i="16"/>
  <c r="P72" i="16"/>
  <c r="P73" i="16"/>
  <c r="P85" i="16"/>
  <c r="P86" i="16"/>
  <c r="P87" i="16"/>
  <c r="P88" i="16"/>
  <c r="P89" i="16"/>
  <c r="P90" i="16"/>
  <c r="P91" i="16"/>
  <c r="P92" i="16"/>
  <c r="P93" i="16"/>
  <c r="P94" i="16"/>
  <c r="P95" i="16"/>
  <c r="P96" i="16"/>
  <c r="P99" i="16"/>
  <c r="P100" i="16"/>
  <c r="P101" i="16"/>
  <c r="P102" i="16"/>
  <c r="P103" i="16"/>
  <c r="P104" i="16"/>
  <c r="P105" i="16"/>
  <c r="P108" i="16"/>
  <c r="P109" i="16"/>
  <c r="P110" i="16"/>
  <c r="P122" i="16"/>
  <c r="P123" i="16"/>
  <c r="P124" i="16"/>
  <c r="P125" i="16"/>
  <c r="P126" i="16"/>
  <c r="P127" i="16"/>
  <c r="P128" i="16"/>
  <c r="P129" i="16"/>
  <c r="P130" i="16"/>
  <c r="P131" i="16"/>
  <c r="P132" i="16"/>
  <c r="P133" i="16"/>
  <c r="P136" i="16"/>
  <c r="P137" i="16"/>
  <c r="P138" i="16"/>
  <c r="P139" i="16"/>
  <c r="P140" i="16"/>
  <c r="P141" i="16"/>
  <c r="P142" i="16"/>
  <c r="P145" i="16"/>
  <c r="P146" i="16"/>
  <c r="P147" i="16"/>
  <c r="P159" i="16"/>
  <c r="P160" i="16"/>
  <c r="P161" i="16"/>
  <c r="P162" i="16"/>
  <c r="P163" i="16"/>
  <c r="P164" i="16"/>
  <c r="P165" i="16"/>
  <c r="P166" i="16"/>
  <c r="P167" i="16"/>
  <c r="P168" i="16"/>
  <c r="P169" i="16"/>
  <c r="P170" i="16"/>
  <c r="P173" i="16"/>
  <c r="P174" i="16"/>
  <c r="P175" i="16"/>
  <c r="P176" i="16"/>
  <c r="P177" i="16"/>
  <c r="P178" i="16"/>
  <c r="P179" i="16"/>
  <c r="P182" i="16"/>
  <c r="P183" i="16"/>
  <c r="P184" i="16"/>
  <c r="P196" i="16"/>
  <c r="P197" i="16"/>
  <c r="P198" i="16"/>
  <c r="P199" i="16"/>
  <c r="P200" i="16"/>
  <c r="P201" i="16"/>
  <c r="P202" i="16"/>
  <c r="P203" i="16"/>
  <c r="P204" i="16"/>
  <c r="P205" i="16"/>
  <c r="P206" i="16"/>
  <c r="P207" i="16"/>
  <c r="P210" i="16"/>
  <c r="P211" i="16"/>
  <c r="P212" i="16"/>
  <c r="P213" i="16"/>
  <c r="P214" i="16"/>
  <c r="P215" i="16"/>
  <c r="P216" i="16"/>
  <c r="P219" i="16"/>
  <c r="P220" i="16"/>
  <c r="P221" i="16"/>
  <c r="P234" i="16"/>
  <c r="P235" i="16"/>
  <c r="P236" i="16"/>
  <c r="P237" i="16"/>
  <c r="P238" i="16"/>
  <c r="P239" i="16"/>
  <c r="P240" i="16"/>
  <c r="P241" i="16"/>
  <c r="P242" i="16"/>
  <c r="P243" i="16"/>
  <c r="P244" i="16"/>
  <c r="P247" i="16"/>
  <c r="P248" i="16"/>
  <c r="P249" i="16"/>
  <c r="P250" i="16"/>
  <c r="P251" i="16"/>
  <c r="P252" i="16"/>
  <c r="P253" i="16"/>
  <c r="P256" i="16"/>
  <c r="P257" i="16"/>
  <c r="P258" i="16"/>
  <c r="P270" i="16"/>
  <c r="P271" i="16"/>
  <c r="P272" i="16"/>
  <c r="P273" i="16"/>
  <c r="P274" i="16"/>
  <c r="P275" i="16"/>
  <c r="P276" i="16"/>
  <c r="P277" i="16"/>
  <c r="P278" i="16"/>
  <c r="P279" i="16"/>
  <c r="P280" i="16"/>
  <c r="P281" i="16"/>
  <c r="P282" i="16"/>
  <c r="P285" i="16"/>
  <c r="P286" i="16"/>
  <c r="P288" i="16"/>
  <c r="P289" i="16"/>
  <c r="P290" i="16"/>
  <c r="P293" i="16"/>
  <c r="P294" i="16"/>
  <c r="P295" i="16"/>
  <c r="P307" i="16"/>
  <c r="P308" i="16"/>
  <c r="P309" i="16"/>
  <c r="P310" i="16"/>
  <c r="P311" i="16"/>
  <c r="P312" i="16"/>
  <c r="P313" i="16"/>
  <c r="P314" i="16"/>
  <c r="P315" i="16"/>
  <c r="P316" i="16"/>
  <c r="P317" i="16"/>
  <c r="P318" i="16"/>
  <c r="P321" i="16"/>
  <c r="P322" i="16"/>
  <c r="P324" i="16"/>
  <c r="P325" i="16"/>
  <c r="P326" i="16"/>
  <c r="P329" i="16"/>
  <c r="P330" i="16"/>
  <c r="P331" i="16"/>
  <c r="P343" i="16"/>
  <c r="P344" i="16"/>
  <c r="P345" i="16"/>
  <c r="P346" i="16"/>
  <c r="P347" i="16"/>
  <c r="P348" i="16"/>
  <c r="P349" i="16"/>
  <c r="P350" i="16"/>
  <c r="P351" i="16"/>
  <c r="P352" i="16"/>
  <c r="P353" i="16"/>
  <c r="P354" i="16"/>
  <c r="P355" i="16"/>
  <c r="P356" i="16"/>
  <c r="P357" i="16"/>
  <c r="P358" i="16"/>
  <c r="P360" i="16"/>
  <c r="P361" i="16"/>
  <c r="P362" i="16"/>
  <c r="P365" i="16"/>
  <c r="P366" i="16"/>
  <c r="P367" i="16"/>
  <c r="P379" i="16"/>
  <c r="P380" i="16"/>
  <c r="P381" i="16"/>
  <c r="P382" i="16"/>
  <c r="P383" i="16"/>
  <c r="P384" i="16"/>
  <c r="P385" i="16"/>
  <c r="P386" i="16"/>
  <c r="P387" i="16"/>
  <c r="P388" i="16"/>
  <c r="P389" i="16"/>
  <c r="P390" i="16"/>
  <c r="P393" i="16"/>
  <c r="P394" i="16"/>
  <c r="P396" i="16"/>
  <c r="P397" i="16"/>
  <c r="P398" i="16"/>
  <c r="P401" i="16"/>
  <c r="P402" i="16"/>
  <c r="P403" i="16"/>
  <c r="P415" i="16"/>
  <c r="P416" i="16"/>
  <c r="P417" i="16"/>
  <c r="P418" i="16"/>
  <c r="P419" i="16"/>
  <c r="P420" i="16"/>
  <c r="P421" i="16"/>
  <c r="P422" i="16"/>
  <c r="P423" i="16"/>
  <c r="P424" i="16"/>
  <c r="P425" i="16"/>
  <c r="P426" i="16"/>
  <c r="P429" i="16"/>
  <c r="P430" i="16"/>
  <c r="P432" i="16"/>
  <c r="P433" i="16"/>
  <c r="P434" i="16"/>
  <c r="P437" i="16"/>
  <c r="P438" i="16"/>
  <c r="P439" i="16"/>
  <c r="P452" i="16"/>
  <c r="P453" i="16"/>
  <c r="P454" i="16"/>
  <c r="P455" i="16"/>
  <c r="P456" i="16"/>
  <c r="P457" i="16"/>
  <c r="P458" i="16"/>
  <c r="P459" i="16"/>
  <c r="P460" i="16"/>
  <c r="P461" i="16"/>
  <c r="P462" i="16"/>
  <c r="P465" i="16"/>
  <c r="P466" i="16"/>
  <c r="P468" i="16"/>
  <c r="P469" i="16"/>
  <c r="P470" i="16"/>
  <c r="P473" i="16"/>
  <c r="P474" i="16"/>
  <c r="P475" i="16"/>
  <c r="P487" i="16"/>
  <c r="P488" i="16"/>
  <c r="P489" i="16"/>
  <c r="P490" i="16"/>
  <c r="P491" i="16"/>
  <c r="P492" i="16"/>
  <c r="P493" i="16"/>
  <c r="P494" i="16"/>
  <c r="P495" i="16"/>
  <c r="P496" i="16"/>
  <c r="P497" i="16"/>
  <c r="P498" i="16"/>
  <c r="P499" i="16"/>
  <c r="P500" i="16"/>
  <c r="P501" i="16"/>
  <c r="P502" i="16"/>
  <c r="P503" i="16"/>
  <c r="P504" i="16"/>
  <c r="P505" i="16"/>
  <c r="P506" i="16"/>
  <c r="P507" i="16"/>
  <c r="P509" i="16"/>
  <c r="P510" i="16"/>
  <c r="P511" i="16"/>
  <c r="P523" i="16"/>
  <c r="P524" i="16"/>
  <c r="P525" i="16"/>
  <c r="P526" i="16"/>
  <c r="P527" i="16"/>
  <c r="P528" i="16"/>
  <c r="P529" i="16"/>
  <c r="P530" i="16"/>
  <c r="P531" i="16"/>
  <c r="P532" i="16"/>
  <c r="P533" i="16"/>
  <c r="P534" i="16"/>
  <c r="P535" i="16"/>
  <c r="P536" i="16"/>
  <c r="P537" i="16"/>
  <c r="P538" i="16"/>
  <c r="P540" i="16"/>
  <c r="P541" i="16"/>
  <c r="P542" i="16"/>
  <c r="P544" i="16"/>
  <c r="P545" i="16"/>
  <c r="P546" i="16"/>
  <c r="P558" i="16"/>
  <c r="P559" i="16"/>
  <c r="P560" i="16"/>
  <c r="P561" i="16"/>
  <c r="P562" i="16"/>
  <c r="P563" i="16"/>
  <c r="P564" i="16"/>
  <c r="P565" i="16"/>
  <c r="P566" i="16"/>
  <c r="P567" i="16"/>
  <c r="P568" i="16"/>
  <c r="P569" i="16"/>
  <c r="P570" i="16"/>
  <c r="P571" i="16"/>
  <c r="P572" i="16"/>
  <c r="P573" i="16"/>
  <c r="P574" i="16"/>
  <c r="P575" i="16"/>
  <c r="P576" i="16"/>
  <c r="P577" i="16"/>
  <c r="P578" i="16"/>
  <c r="P579" i="16"/>
  <c r="P582" i="16"/>
  <c r="P583" i="16"/>
  <c r="P584" i="16"/>
  <c r="P596" i="16"/>
  <c r="P597" i="16"/>
  <c r="P598" i="16"/>
  <c r="P599" i="16"/>
  <c r="P600" i="16"/>
  <c r="P601" i="16"/>
  <c r="P602" i="16"/>
  <c r="P603" i="16"/>
  <c r="P604" i="16"/>
  <c r="P605" i="16"/>
  <c r="P606" i="16"/>
  <c r="P607" i="16"/>
  <c r="P610" i="16"/>
  <c r="P611" i="16"/>
  <c r="P613" i="16"/>
  <c r="P614" i="16"/>
  <c r="P615" i="16"/>
  <c r="P618" i="16"/>
  <c r="P619" i="16"/>
  <c r="P620" i="16"/>
  <c r="P621" i="16"/>
  <c r="P632" i="16"/>
  <c r="P633" i="16"/>
  <c r="P634" i="16"/>
  <c r="P635" i="16"/>
  <c r="P636" i="16"/>
  <c r="P637" i="16"/>
  <c r="P638" i="16"/>
  <c r="P639" i="16"/>
  <c r="P640" i="16"/>
  <c r="P641" i="16"/>
  <c r="P642" i="16"/>
  <c r="P643" i="16"/>
  <c r="P646" i="16"/>
  <c r="P647" i="16"/>
  <c r="P649" i="16"/>
  <c r="P650" i="16"/>
  <c r="P651" i="16"/>
  <c r="P654" i="16"/>
  <c r="P655" i="16"/>
  <c r="P656" i="16"/>
  <c r="P657" i="16"/>
  <c r="P669" i="16"/>
  <c r="P670" i="16"/>
  <c r="P671" i="16"/>
  <c r="P672" i="16"/>
  <c r="P673" i="16"/>
  <c r="P674" i="16"/>
  <c r="P675" i="16"/>
  <c r="P676" i="16"/>
  <c r="P677" i="16"/>
  <c r="P678" i="16"/>
  <c r="P679" i="16"/>
  <c r="P682" i="16"/>
  <c r="P683" i="16"/>
  <c r="P685" i="16"/>
  <c r="P686" i="16"/>
  <c r="P687" i="16"/>
  <c r="P690" i="16"/>
  <c r="P691" i="16"/>
  <c r="P692" i="16"/>
  <c r="P693" i="16"/>
  <c r="P704" i="16"/>
  <c r="P705" i="16"/>
  <c r="P706" i="16"/>
  <c r="P707" i="16"/>
  <c r="P708" i="16"/>
  <c r="P709" i="16"/>
  <c r="P710" i="16"/>
  <c r="P711" i="16"/>
  <c r="P712" i="16"/>
  <c r="P713" i="16"/>
  <c r="P714" i="16"/>
  <c r="P715" i="16"/>
  <c r="P716" i="16"/>
  <c r="P717" i="16"/>
  <c r="P718" i="16"/>
  <c r="P719" i="16"/>
  <c r="P720" i="16"/>
  <c r="P721" i="16"/>
  <c r="P722" i="16"/>
  <c r="P723" i="16"/>
  <c r="P724" i="16"/>
  <c r="P725" i="16"/>
  <c r="P726" i="16"/>
  <c r="P727" i="16"/>
  <c r="P728" i="16"/>
  <c r="P729" i="16"/>
  <c r="P739" i="16"/>
  <c r="P740" i="16"/>
  <c r="P741" i="16"/>
  <c r="P742" i="16"/>
  <c r="P743" i="16"/>
  <c r="P744" i="16"/>
  <c r="P745" i="16"/>
  <c r="P746" i="16"/>
  <c r="P747" i="16"/>
  <c r="P748" i="16"/>
  <c r="P749" i="16"/>
  <c r="P750" i="16"/>
  <c r="P751" i="16"/>
  <c r="P752" i="16"/>
  <c r="P753" i="16"/>
  <c r="P754" i="16"/>
  <c r="P755" i="16"/>
  <c r="P756" i="16"/>
  <c r="P757" i="16"/>
  <c r="P758" i="16"/>
  <c r="P759" i="16"/>
  <c r="P760" i="16"/>
  <c r="P761" i="16"/>
  <c r="P762" i="16"/>
  <c r="P763" i="16"/>
  <c r="P773" i="16"/>
  <c r="P774" i="16"/>
  <c r="P775" i="16"/>
  <c r="P776" i="16"/>
  <c r="P777" i="16"/>
  <c r="P778" i="16"/>
  <c r="P779" i="16"/>
  <c r="P780" i="16"/>
  <c r="P781" i="16"/>
  <c r="P782" i="16"/>
  <c r="P783" i="16"/>
  <c r="P784" i="16"/>
  <c r="P785" i="16"/>
  <c r="P786" i="16"/>
  <c r="P787" i="16"/>
  <c r="P788" i="16"/>
  <c r="P789" i="16"/>
  <c r="P790" i="16"/>
  <c r="P791" i="16"/>
  <c r="P792" i="16"/>
  <c r="P793" i="16"/>
  <c r="P794" i="16"/>
  <c r="P795" i="16"/>
  <c r="P796" i="16"/>
  <c r="P797" i="16"/>
  <c r="P807" i="16"/>
  <c r="P808" i="16"/>
  <c r="P809" i="16"/>
  <c r="P810" i="16"/>
  <c r="P811" i="16"/>
  <c r="P812" i="16"/>
  <c r="P813" i="16"/>
  <c r="P814" i="16"/>
  <c r="P815" i="16"/>
  <c r="P816" i="16"/>
  <c r="P817" i="16"/>
  <c r="P818" i="16"/>
  <c r="P819" i="16"/>
  <c r="P820" i="16"/>
  <c r="P821" i="16"/>
  <c r="P822" i="16"/>
  <c r="P823" i="16"/>
  <c r="P824" i="16"/>
  <c r="P825" i="16"/>
  <c r="P826" i="16"/>
  <c r="P827" i="16"/>
  <c r="P828" i="16"/>
  <c r="P829" i="16"/>
  <c r="P830" i="16"/>
  <c r="P831" i="16"/>
  <c r="P832" i="16"/>
  <c r="P833" i="16"/>
  <c r="P843" i="16"/>
  <c r="P844" i="16"/>
  <c r="P845" i="16"/>
  <c r="P846" i="16"/>
  <c r="P847" i="16"/>
  <c r="P848" i="16"/>
  <c r="P849" i="16"/>
  <c r="P850" i="16"/>
  <c r="P851" i="16"/>
  <c r="P852" i="16"/>
  <c r="P853" i="16"/>
  <c r="P854" i="16"/>
  <c r="P855" i="16"/>
  <c r="P856" i="16"/>
  <c r="P857" i="16"/>
  <c r="P858" i="16"/>
  <c r="P859" i="16"/>
  <c r="P860" i="16"/>
  <c r="P861" i="16"/>
  <c r="P862" i="16"/>
  <c r="P863" i="16"/>
  <c r="P864" i="16"/>
  <c r="P865" i="16"/>
  <c r="P866" i="16"/>
  <c r="P867" i="16"/>
  <c r="P877" i="16"/>
  <c r="P878" i="16"/>
  <c r="P879" i="16"/>
  <c r="P880" i="16"/>
  <c r="P881" i="16"/>
  <c r="P882" i="16"/>
  <c r="P883" i="16"/>
  <c r="P884" i="16"/>
  <c r="P885" i="16"/>
  <c r="P886" i="16"/>
  <c r="P887" i="16"/>
  <c r="P888" i="16"/>
  <c r="P889" i="16"/>
  <c r="P890" i="16"/>
  <c r="P891" i="16"/>
  <c r="P892" i="16"/>
  <c r="P893" i="16"/>
  <c r="P894" i="16"/>
  <c r="P895" i="16"/>
  <c r="P896" i="16"/>
  <c r="P897" i="16"/>
  <c r="P898" i="16"/>
  <c r="P908" i="16"/>
  <c r="P909" i="16"/>
  <c r="P910" i="16"/>
  <c r="P911" i="16"/>
  <c r="P912" i="16"/>
  <c r="P913" i="16"/>
  <c r="P914" i="16"/>
  <c r="P915" i="16"/>
  <c r="P916" i="16"/>
  <c r="P917" i="16"/>
  <c r="P918" i="16"/>
  <c r="P919" i="16"/>
  <c r="P920" i="16"/>
  <c r="P921" i="16"/>
  <c r="P922" i="16"/>
  <c r="P923" i="16"/>
  <c r="P933" i="16"/>
  <c r="P934" i="16"/>
  <c r="P935" i="16"/>
  <c r="P936" i="16"/>
  <c r="P937" i="16"/>
  <c r="P938" i="16"/>
  <c r="P939" i="16"/>
  <c r="P940" i="16"/>
  <c r="P941" i="16"/>
  <c r="P942" i="16"/>
  <c r="P943" i="16"/>
  <c r="P944" i="16"/>
  <c r="P945" i="16"/>
  <c r="P946" i="16"/>
  <c r="P947" i="16"/>
  <c r="P948" i="16"/>
  <c r="P949" i="16"/>
  <c r="P950" i="16"/>
  <c r="P951" i="16"/>
  <c r="P952" i="16"/>
  <c r="P953" i="16"/>
  <c r="P954" i="16"/>
  <c r="P955" i="16"/>
  <c r="P956" i="16"/>
  <c r="P957" i="16"/>
  <c r="P958" i="16"/>
  <c r="P959" i="16"/>
  <c r="P960" i="16"/>
  <c r="P961" i="16"/>
  <c r="P962" i="16"/>
  <c r="P963" i="16"/>
  <c r="P964" i="16"/>
  <c r="P975" i="16"/>
  <c r="P976" i="16"/>
  <c r="P977" i="16"/>
  <c r="P978" i="16"/>
  <c r="P979" i="16"/>
  <c r="P980" i="16"/>
  <c r="P981" i="16"/>
  <c r="P982" i="16"/>
  <c r="P983" i="16"/>
  <c r="P984" i="16"/>
  <c r="P985" i="16"/>
  <c r="P986" i="16"/>
  <c r="P987" i="16"/>
  <c r="P988" i="16"/>
  <c r="P989" i="16"/>
  <c r="P990" i="16"/>
  <c r="P991" i="16"/>
  <c r="P992" i="16"/>
  <c r="P993" i="16"/>
  <c r="P994" i="16"/>
  <c r="P995" i="16"/>
  <c r="P996" i="16"/>
  <c r="P997" i="16"/>
  <c r="P998" i="16"/>
  <c r="P999" i="16"/>
  <c r="P1000" i="16"/>
  <c r="P1001" i="16"/>
  <c r="P1002" i="16"/>
  <c r="P1003" i="16"/>
  <c r="P1014" i="16"/>
  <c r="P1015" i="16"/>
  <c r="P1016" i="16"/>
  <c r="P1017" i="16"/>
  <c r="P1018" i="16"/>
  <c r="P1019" i="16"/>
  <c r="P1020" i="16"/>
  <c r="P1021" i="16"/>
  <c r="P1022" i="16"/>
  <c r="P1023" i="16"/>
  <c r="P1024" i="16"/>
  <c r="P1025" i="16"/>
  <c r="P1026" i="16"/>
  <c r="P1027" i="16"/>
  <c r="P1028" i="16"/>
  <c r="P1029" i="16"/>
  <c r="P1030" i="16"/>
  <c r="P1031" i="16"/>
  <c r="P1032" i="16"/>
  <c r="P1033" i="16"/>
  <c r="P1034" i="16"/>
  <c r="P1035" i="16"/>
  <c r="P1036" i="16"/>
  <c r="P1037" i="16"/>
  <c r="P1038" i="16"/>
  <c r="P1039" i="16"/>
  <c r="P1040" i="16"/>
  <c r="P1041" i="16"/>
  <c r="P1042" i="16"/>
  <c r="P1043" i="16"/>
  <c r="P1044" i="16"/>
  <c r="P1045" i="16"/>
  <c r="P1056" i="16"/>
  <c r="P1057" i="16"/>
  <c r="P1058" i="16"/>
  <c r="P1059" i="16"/>
  <c r="P1060" i="16"/>
  <c r="P1061" i="16"/>
  <c r="P1062" i="16"/>
  <c r="P1063" i="16"/>
  <c r="P1064" i="16"/>
  <c r="P1065" i="16"/>
  <c r="P1066" i="16"/>
  <c r="P1067" i="16"/>
  <c r="P1068" i="16"/>
  <c r="P1069" i="16"/>
  <c r="P1070" i="16"/>
  <c r="P1071" i="16"/>
  <c r="P1072" i="16"/>
  <c r="P1073" i="16"/>
  <c r="P1074" i="16"/>
  <c r="P1075" i="16"/>
  <c r="P1076" i="16"/>
  <c r="P1077" i="16"/>
  <c r="P1078" i="16"/>
  <c r="P1079" i="16"/>
  <c r="P1080" i="16"/>
  <c r="P1081" i="16"/>
  <c r="P1082" i="16"/>
  <c r="P1083" i="16"/>
  <c r="P1084" i="16"/>
  <c r="P1085" i="16"/>
  <c r="P1097" i="16"/>
  <c r="P1098" i="16"/>
  <c r="P1099" i="16"/>
  <c r="P1100" i="16"/>
  <c r="P1101" i="16"/>
  <c r="P1102" i="16"/>
  <c r="P1103" i="16"/>
  <c r="P1104" i="16"/>
  <c r="P1105" i="16"/>
  <c r="P1106" i="16"/>
  <c r="P1107" i="16"/>
  <c r="P1108" i="16"/>
  <c r="P1109" i="16"/>
  <c r="P1110" i="16"/>
  <c r="P1111" i="16"/>
  <c r="P1112" i="16"/>
  <c r="P1113" i="16"/>
  <c r="P1114" i="16"/>
  <c r="P1115" i="16"/>
  <c r="P1116" i="16"/>
  <c r="P1117" i="16"/>
  <c r="P1118" i="16"/>
  <c r="P1119" i="16"/>
  <c r="P1120" i="16"/>
  <c r="P1121" i="16"/>
  <c r="P1122" i="16"/>
  <c r="P1123" i="16"/>
  <c r="P1124" i="16"/>
  <c r="P1125" i="16"/>
  <c r="P1136" i="16"/>
  <c r="P1137" i="16"/>
  <c r="P1138" i="16"/>
  <c r="P1139" i="16"/>
  <c r="P1140" i="16"/>
  <c r="P1141" i="16"/>
  <c r="P1142" i="16"/>
  <c r="P1143" i="16"/>
  <c r="P1144" i="16"/>
  <c r="P1145" i="16"/>
  <c r="P1146" i="16"/>
  <c r="P1147" i="16"/>
  <c r="P1148" i="16"/>
  <c r="P1149" i="16"/>
  <c r="P1150" i="16"/>
  <c r="P1151" i="16"/>
  <c r="P1152" i="16"/>
  <c r="P1153" i="16"/>
  <c r="P1154" i="16"/>
  <c r="P1155" i="16"/>
  <c r="P1156" i="16"/>
  <c r="P1157" i="16"/>
  <c r="P1158" i="16"/>
  <c r="P1159" i="16"/>
  <c r="P1160" i="16"/>
  <c r="P1161" i="16"/>
  <c r="P1162" i="16"/>
  <c r="P1163" i="16"/>
  <c r="P1164" i="16"/>
  <c r="P1165" i="16"/>
  <c r="P1176" i="16"/>
  <c r="P1177" i="16"/>
  <c r="P1178" i="16"/>
  <c r="P1179" i="16"/>
  <c r="P1180" i="16"/>
  <c r="P1181" i="16"/>
  <c r="P1182" i="16"/>
  <c r="P1183" i="16"/>
  <c r="P1184" i="16"/>
  <c r="P1185" i="16"/>
  <c r="P1186" i="16"/>
  <c r="P1187" i="16"/>
  <c r="P1188" i="16"/>
  <c r="P1189" i="16"/>
  <c r="P1190" i="16"/>
  <c r="P1191" i="16"/>
  <c r="P1192" i="16"/>
  <c r="P1193" i="16"/>
  <c r="P1194" i="16"/>
  <c r="P1195" i="16"/>
  <c r="P1196" i="16"/>
  <c r="P1197" i="16"/>
  <c r="P1198" i="16"/>
  <c r="P1199" i="16"/>
  <c r="P1200" i="16"/>
  <c r="P1201" i="16"/>
  <c r="P1202" i="16"/>
  <c r="P1203" i="16"/>
  <c r="P1204" i="16"/>
  <c r="P1205" i="16"/>
  <c r="P1216" i="16"/>
  <c r="P1217" i="16"/>
  <c r="P1218" i="16"/>
  <c r="P1219" i="16"/>
  <c r="P1220" i="16"/>
  <c r="P1221" i="16"/>
  <c r="P1222" i="16"/>
  <c r="P1223" i="16"/>
  <c r="P1224" i="16"/>
  <c r="P1225" i="16"/>
  <c r="P1226" i="16"/>
  <c r="P1227" i="16"/>
  <c r="P1228" i="16"/>
  <c r="P1229" i="16"/>
  <c r="P1230" i="16"/>
  <c r="P1231" i="16"/>
  <c r="P1232" i="16"/>
  <c r="P1233" i="16"/>
  <c r="P1234" i="16"/>
  <c r="P1235" i="16"/>
  <c r="P1236" i="16"/>
  <c r="P1237" i="16"/>
  <c r="P1238" i="16"/>
  <c r="P1239" i="16"/>
  <c r="P1240" i="16"/>
  <c r="P1241" i="16"/>
  <c r="P1242" i="16"/>
  <c r="P1243" i="16"/>
  <c r="P1254" i="16"/>
  <c r="P1255" i="16"/>
  <c r="P1256" i="16"/>
  <c r="P1257" i="16"/>
  <c r="P1258" i="16"/>
  <c r="P1259" i="16"/>
  <c r="P1260" i="16"/>
  <c r="P1261" i="16"/>
  <c r="P1262" i="16"/>
  <c r="P1263" i="16"/>
  <c r="P1264" i="16"/>
  <c r="P1265" i="16"/>
  <c r="P1266" i="16"/>
  <c r="P1267" i="16"/>
  <c r="P1268" i="16"/>
  <c r="P1269" i="16"/>
  <c r="P1270" i="16"/>
  <c r="P1271" i="16"/>
  <c r="P1272" i="16"/>
  <c r="P1273" i="16"/>
  <c r="P1274" i="16"/>
  <c r="P1275" i="16"/>
  <c r="P1276" i="16"/>
  <c r="P1277" i="16"/>
  <c r="P1278" i="16"/>
  <c r="P1279" i="16"/>
  <c r="P1280" i="16"/>
  <c r="P1281" i="16"/>
  <c r="P1292" i="16"/>
  <c r="P1293" i="16"/>
  <c r="P1294" i="16"/>
  <c r="P1295" i="16"/>
  <c r="P1296" i="16"/>
  <c r="P1297" i="16"/>
  <c r="P1298" i="16"/>
  <c r="P1299" i="16"/>
  <c r="P1300" i="16"/>
  <c r="P1301" i="16"/>
  <c r="P1302" i="16"/>
  <c r="P1303" i="16"/>
  <c r="P1304" i="16"/>
  <c r="P1305" i="16"/>
  <c r="P1306" i="16"/>
  <c r="P1307" i="16"/>
  <c r="P1308" i="16"/>
  <c r="P1309" i="16"/>
  <c r="P1310" i="16"/>
  <c r="P1311" i="16"/>
  <c r="P1312" i="16"/>
  <c r="P1313" i="16"/>
  <c r="P1314" i="16"/>
  <c r="P1315" i="16"/>
  <c r="P1316" i="16"/>
  <c r="P1317" i="16"/>
  <c r="P1318" i="16"/>
  <c r="P1319" i="16"/>
  <c r="P1330" i="16"/>
  <c r="P1331" i="16"/>
  <c r="P1332" i="16"/>
  <c r="P1333" i="16"/>
  <c r="P1334" i="16"/>
  <c r="P1335" i="16"/>
  <c r="P1336" i="16"/>
  <c r="P1337" i="16"/>
  <c r="P1338" i="16"/>
  <c r="P1339" i="16"/>
  <c r="P1340" i="16"/>
  <c r="P1341" i="16"/>
  <c r="P1342" i="16"/>
  <c r="P1343" i="16"/>
  <c r="P1344" i="16"/>
  <c r="P1345" i="16"/>
  <c r="P1346" i="16"/>
  <c r="P1347" i="16"/>
  <c r="P1348" i="16"/>
  <c r="P1349" i="16"/>
  <c r="P1350" i="16"/>
  <c r="P1351" i="16"/>
  <c r="P1352" i="16"/>
  <c r="P1353" i="16"/>
  <c r="P1354" i="16"/>
  <c r="P1355" i="16"/>
  <c r="P1356" i="16"/>
  <c r="P1357" i="16"/>
  <c r="P1368" i="16"/>
  <c r="P1369" i="16"/>
  <c r="P1370" i="16"/>
  <c r="P1371" i="16"/>
  <c r="P1372" i="16"/>
  <c r="P1373" i="16"/>
  <c r="P1374" i="16"/>
  <c r="P1375" i="16"/>
  <c r="P1376" i="16"/>
  <c r="P1377" i="16"/>
  <c r="P1378" i="16"/>
  <c r="P1379" i="16"/>
  <c r="P1380" i="16"/>
  <c r="P1381" i="16"/>
  <c r="P1382" i="16"/>
  <c r="P1383" i="16"/>
  <c r="P1384" i="16"/>
  <c r="P1385" i="16"/>
  <c r="P1386" i="16"/>
  <c r="P1387" i="16"/>
  <c r="P1388" i="16"/>
  <c r="P1389" i="16"/>
  <c r="P1390" i="16"/>
  <c r="P1391" i="16"/>
  <c r="P1402" i="16"/>
  <c r="P1403" i="16"/>
  <c r="P1404" i="16"/>
  <c r="P1405" i="16"/>
  <c r="P1406" i="16"/>
  <c r="P1407" i="16"/>
  <c r="P1408" i="16"/>
  <c r="P1409" i="16"/>
  <c r="P1410" i="16"/>
  <c r="P1411" i="16"/>
  <c r="P1412" i="16"/>
  <c r="P1413" i="16"/>
  <c r="P1414" i="16"/>
  <c r="P1415" i="16"/>
  <c r="P1416" i="16"/>
  <c r="P1417" i="16"/>
  <c r="P1418" i="16"/>
  <c r="P1419" i="16"/>
  <c r="P1420" i="16"/>
  <c r="P1421" i="16"/>
  <c r="P1422" i="16"/>
  <c r="P1433" i="16"/>
  <c r="P1434" i="16"/>
  <c r="P1435" i="16"/>
  <c r="P1436" i="16"/>
  <c r="P1437" i="16"/>
  <c r="P1438" i="16"/>
  <c r="P1439" i="16"/>
  <c r="P1440" i="16"/>
  <c r="P1441" i="16"/>
  <c r="P1442" i="16"/>
  <c r="P1443" i="16"/>
  <c r="P1444" i="16"/>
  <c r="P1445" i="16"/>
  <c r="P1446" i="16"/>
  <c r="P1447" i="16"/>
  <c r="P1448" i="16"/>
  <c r="P1449" i="16"/>
  <c r="P1450" i="16"/>
  <c r="P1451" i="16"/>
  <c r="P1452" i="16"/>
  <c r="P1453" i="16"/>
  <c r="P1464" i="16"/>
  <c r="P1465" i="16"/>
  <c r="P1466" i="16"/>
  <c r="P1467" i="16"/>
  <c r="P1468" i="16"/>
  <c r="P1469" i="16"/>
  <c r="P1470" i="16"/>
  <c r="P1471" i="16"/>
  <c r="P1472" i="16"/>
  <c r="P1473" i="16"/>
  <c r="P1474" i="16"/>
  <c r="P1475" i="16"/>
  <c r="P1476" i="16"/>
  <c r="P1477" i="16"/>
  <c r="P1478" i="16"/>
  <c r="P1479" i="16"/>
  <c r="P1480" i="16"/>
  <c r="P1481" i="16"/>
  <c r="P1482" i="16"/>
  <c r="P1483" i="16"/>
  <c r="P1484" i="16"/>
  <c r="P1495" i="16"/>
  <c r="P1496" i="16"/>
  <c r="P1497" i="16"/>
  <c r="P1498" i="16"/>
  <c r="P1499" i="16"/>
  <c r="P1500" i="16"/>
  <c r="P1501" i="16"/>
  <c r="P1502" i="16"/>
  <c r="P1503" i="16"/>
  <c r="P1504" i="16"/>
  <c r="P1505" i="16"/>
  <c r="P1506" i="16"/>
  <c r="P1507" i="16"/>
  <c r="P1508" i="16"/>
  <c r="P1509" i="16"/>
  <c r="P1510" i="16"/>
  <c r="P1511" i="16"/>
  <c r="P1512" i="16"/>
  <c r="P1513" i="16"/>
  <c r="P1514" i="16"/>
  <c r="P1515" i="16"/>
  <c r="P1527" i="16"/>
  <c r="P1528" i="16"/>
  <c r="P1529" i="16"/>
  <c r="P1530" i="16"/>
  <c r="P1531" i="16"/>
  <c r="P1532" i="16"/>
  <c r="P1533" i="16"/>
  <c r="P1534" i="16"/>
  <c r="P1535" i="16"/>
  <c r="P1536" i="16"/>
  <c r="P1537" i="16"/>
  <c r="P1538" i="16"/>
  <c r="P1539" i="16"/>
  <c r="P1540" i="16"/>
  <c r="P1541" i="16"/>
  <c r="P1542" i="16"/>
  <c r="P1543" i="16"/>
  <c r="P1544" i="16"/>
  <c r="P1545" i="16"/>
  <c r="P1546" i="16"/>
  <c r="P1557" i="16"/>
  <c r="P1558" i="16"/>
  <c r="P1559" i="16"/>
  <c r="P1560" i="16"/>
  <c r="P1561" i="16"/>
  <c r="P1562" i="16"/>
  <c r="P1563" i="16"/>
  <c r="P1564" i="16"/>
  <c r="P1565" i="16"/>
  <c r="P1566" i="16"/>
  <c r="P1567" i="16"/>
  <c r="P1568" i="16"/>
  <c r="P1569" i="16"/>
  <c r="P1570" i="16"/>
  <c r="P1571" i="16"/>
  <c r="P1572" i="16"/>
  <c r="P1573" i="16"/>
  <c r="P1574" i="16"/>
  <c r="P1575" i="16"/>
  <c r="P1576" i="16"/>
  <c r="P1577" i="16"/>
  <c r="P1588" i="16"/>
  <c r="P1589" i="16"/>
  <c r="P1590" i="16"/>
  <c r="P1591" i="16"/>
  <c r="P1592" i="16"/>
  <c r="P1593" i="16"/>
  <c r="P1594" i="16"/>
  <c r="P1595" i="16"/>
  <c r="P1596" i="16"/>
  <c r="P1597" i="16"/>
  <c r="P1598" i="16"/>
  <c r="P1599" i="16"/>
  <c r="P1600" i="16"/>
  <c r="P1601" i="16"/>
  <c r="P1602" i="16"/>
  <c r="P1603" i="16"/>
  <c r="P1604" i="16"/>
  <c r="P1605" i="16"/>
  <c r="P1606" i="16"/>
  <c r="P1607" i="16"/>
  <c r="P1618" i="16"/>
  <c r="P1619" i="16"/>
  <c r="P1620" i="16"/>
  <c r="P1621" i="16"/>
  <c r="P1622" i="16"/>
  <c r="P1623" i="16"/>
  <c r="P1624" i="16"/>
  <c r="P1625" i="16"/>
  <c r="P1626" i="16"/>
  <c r="P1627" i="16"/>
  <c r="P1628" i="16"/>
  <c r="P1629" i="16"/>
  <c r="P1630" i="16"/>
  <c r="P1631" i="16"/>
  <c r="P1632" i="16"/>
  <c r="P1633" i="16"/>
  <c r="P1634" i="16"/>
  <c r="P1635" i="16"/>
  <c r="P1636" i="16"/>
  <c r="P1637" i="16"/>
  <c r="P1648" i="16"/>
  <c r="P1649" i="16"/>
  <c r="P1650" i="16"/>
  <c r="P1651" i="16"/>
  <c r="P1652" i="16"/>
  <c r="P1653" i="16"/>
  <c r="P1654" i="16"/>
  <c r="P1655" i="16"/>
  <c r="P1656" i="16"/>
  <c r="P1657" i="16"/>
  <c r="P1658" i="16"/>
  <c r="P1661" i="16"/>
  <c r="P1662" i="16"/>
  <c r="P1663" i="16"/>
  <c r="P1664" i="16"/>
  <c r="P1667" i="16"/>
  <c r="P1668" i="16"/>
  <c r="P1669" i="16"/>
  <c r="P1670" i="16"/>
  <c r="P1681" i="16"/>
  <c r="P1682" i="16"/>
  <c r="P1683" i="16"/>
  <c r="P1684" i="16"/>
  <c r="P1685" i="16"/>
  <c r="P1686" i="16"/>
  <c r="P1687" i="16"/>
  <c r="P1688" i="16"/>
  <c r="P1689" i="16"/>
  <c r="P1690" i="16"/>
  <c r="P1691" i="16"/>
  <c r="P1694" i="16"/>
  <c r="P1696" i="16"/>
  <c r="P1697" i="16"/>
  <c r="P1700" i="16"/>
  <c r="P1701" i="16"/>
  <c r="P1702" i="16"/>
  <c r="P1703" i="16"/>
  <c r="P1714" i="16"/>
  <c r="P1715" i="16"/>
  <c r="P1716" i="16"/>
  <c r="P1717" i="16"/>
  <c r="P1718" i="16"/>
  <c r="P1719" i="16"/>
  <c r="P1720" i="16"/>
  <c r="P1721" i="16"/>
  <c r="P1722" i="16"/>
  <c r="P1723" i="16"/>
  <c r="P1724" i="16"/>
  <c r="P1725" i="16"/>
  <c r="P1726" i="16"/>
  <c r="P1727" i="16"/>
  <c r="P1728" i="16"/>
  <c r="P1729" i="16"/>
  <c r="P1730" i="16"/>
  <c r="P1731" i="16"/>
  <c r="P1732" i="16"/>
  <c r="P1733" i="16"/>
  <c r="P1734" i="16"/>
  <c r="P1735" i="16"/>
  <c r="P1747" i="16"/>
  <c r="P1748" i="16"/>
  <c r="P1749" i="16"/>
  <c r="P1750" i="16"/>
  <c r="P1751" i="16"/>
  <c r="P1752" i="16"/>
  <c r="P1753" i="16"/>
  <c r="P1754" i="16"/>
  <c r="P1755" i="16"/>
  <c r="P1756" i="16"/>
  <c r="P1757" i="16"/>
  <c r="P1758" i="16"/>
  <c r="P1759" i="16"/>
  <c r="P1760" i="16"/>
  <c r="P1761" i="16"/>
  <c r="P1762" i="16"/>
  <c r="P1763" i="16"/>
  <c r="P1764" i="16"/>
  <c r="P1765" i="16"/>
  <c r="P1766" i="16"/>
  <c r="P1778" i="16"/>
  <c r="P1779" i="16"/>
  <c r="P1780" i="16"/>
  <c r="P1781" i="16"/>
  <c r="P1782" i="16"/>
  <c r="P1783" i="16"/>
  <c r="P1784" i="16"/>
  <c r="P1785" i="16"/>
  <c r="P1786" i="16"/>
  <c r="P1787" i="16"/>
  <c r="P1788" i="16"/>
  <c r="P1789" i="16"/>
  <c r="P1790" i="16"/>
  <c r="P1791" i="16"/>
  <c r="P1792" i="16"/>
  <c r="P1793" i="16"/>
  <c r="P1794" i="16"/>
  <c r="P1795" i="16"/>
  <c r="P1796" i="16"/>
  <c r="P1797" i="16"/>
  <c r="P1809" i="16"/>
  <c r="P1810" i="16"/>
  <c r="P1811" i="16"/>
  <c r="P1812" i="16"/>
  <c r="P1813" i="16"/>
  <c r="P1814" i="16"/>
  <c r="P1815" i="16"/>
  <c r="P1816" i="16"/>
  <c r="P1817" i="16"/>
  <c r="P1818" i="16"/>
  <c r="P1819" i="16"/>
  <c r="P1820" i="16"/>
  <c r="P1821" i="16"/>
  <c r="P1822" i="16"/>
  <c r="P1823" i="16"/>
  <c r="P1824" i="16"/>
  <c r="P1825" i="16"/>
  <c r="P1826" i="16"/>
  <c r="P1827" i="16"/>
  <c r="P1828" i="16"/>
  <c r="P1844" i="16"/>
  <c r="P1845" i="16"/>
  <c r="P1846" i="16"/>
  <c r="P1847" i="16"/>
  <c r="P1848" i="16"/>
  <c r="P1849" i="16"/>
  <c r="P1850" i="16"/>
  <c r="P1851" i="16"/>
  <c r="P1852" i="16"/>
  <c r="P1853" i="16"/>
  <c r="P1854" i="16"/>
  <c r="P1855" i="16"/>
  <c r="P1856" i="16"/>
  <c r="P1857" i="16"/>
  <c r="P1858" i="16"/>
  <c r="P1859" i="16"/>
  <c r="P1877" i="16"/>
  <c r="P1878" i="16"/>
  <c r="P1879" i="16"/>
  <c r="P1880" i="16"/>
  <c r="P1881" i="16"/>
  <c r="P1882" i="16"/>
  <c r="P1883" i="16"/>
  <c r="P1884" i="16"/>
  <c r="P1885" i="16"/>
  <c r="P1886" i="16"/>
  <c r="P1887" i="16"/>
  <c r="P1888" i="16"/>
  <c r="P1889" i="16"/>
  <c r="P1890" i="16"/>
  <c r="P1891" i="16"/>
  <c r="P1892" i="16"/>
  <c r="P1893" i="16"/>
  <c r="P1894" i="16"/>
  <c r="P1915" i="16"/>
  <c r="P1916" i="16"/>
  <c r="P1917" i="16"/>
  <c r="P1918" i="16"/>
  <c r="P1919" i="16"/>
  <c r="P1920" i="16"/>
  <c r="P1921" i="16"/>
  <c r="P1922" i="16"/>
  <c r="P1923" i="16"/>
  <c r="P1924" i="16"/>
  <c r="P1925" i="16"/>
  <c r="P1926" i="16"/>
  <c r="P1927" i="16"/>
  <c r="P1938" i="16"/>
  <c r="P1939" i="16"/>
  <c r="P1951" i="16"/>
  <c r="P1952" i="16"/>
  <c r="P1953" i="16"/>
  <c r="P1954" i="16"/>
  <c r="P1955" i="16"/>
  <c r="P1956" i="16"/>
  <c r="P1957" i="16"/>
  <c r="P1958" i="16"/>
  <c r="P1959" i="16"/>
  <c r="P1960" i="16"/>
  <c r="P1971" i="16"/>
  <c r="P1972" i="16"/>
  <c r="P1973" i="16"/>
  <c r="P1974" i="16"/>
  <c r="P1975" i="16"/>
  <c r="P1987" i="16"/>
  <c r="P1988" i="16"/>
  <c r="P1989" i="16"/>
  <c r="P1990" i="16"/>
  <c r="P1991" i="16"/>
  <c r="P1992" i="16"/>
  <c r="P1993" i="16"/>
  <c r="P2004" i="16"/>
  <c r="P2005" i="16"/>
  <c r="P2006" i="16"/>
  <c r="P2007" i="16"/>
  <c r="P2008" i="16"/>
  <c r="P2009" i="16"/>
  <c r="P2010" i="16"/>
  <c r="P2011" i="16"/>
  <c r="P2012" i="16"/>
  <c r="P2013" i="16"/>
  <c r="P2015" i="16"/>
  <c r="P2037" i="16"/>
  <c r="P2038" i="16"/>
  <c r="P2039" i="16"/>
  <c r="P2040" i="16"/>
  <c r="P2041" i="16"/>
  <c r="P2042" i="16"/>
  <c r="P2043" i="16"/>
  <c r="P2044" i="16"/>
  <c r="P2045" i="16"/>
  <c r="P2046" i="16"/>
  <c r="P2047" i="16"/>
  <c r="P2048" i="16"/>
  <c r="P2049" i="16"/>
  <c r="P2050" i="16"/>
  <c r="P2052" i="16"/>
  <c r="P2064" i="16"/>
  <c r="P2075" i="16"/>
  <c r="P2076" i="16"/>
  <c r="P2077" i="16"/>
  <c r="P2078" i="16"/>
  <c r="P2079" i="16"/>
  <c r="P2080" i="16"/>
  <c r="P2081" i="16"/>
  <c r="P2082" i="16"/>
  <c r="P2083" i="16"/>
  <c r="P2084" i="16"/>
  <c r="P2085" i="16"/>
  <c r="P2086" i="16"/>
  <c r="P2087" i="16"/>
  <c r="P2089" i="16"/>
  <c r="P2111" i="16"/>
  <c r="P2112" i="16"/>
  <c r="P2113" i="16"/>
  <c r="P2114" i="16"/>
  <c r="P2115" i="16"/>
  <c r="P2116" i="16"/>
  <c r="P2117" i="16"/>
  <c r="P2118" i="16"/>
  <c r="P2119" i="16"/>
  <c r="P2120" i="16"/>
  <c r="P2122" i="16"/>
  <c r="P2123" i="16"/>
  <c r="P2124" i="16"/>
  <c r="P2126" i="16"/>
  <c r="P2147" i="16"/>
  <c r="P2148" i="16"/>
  <c r="P2149" i="16"/>
  <c r="P2150" i="16"/>
  <c r="P2151" i="16"/>
  <c r="P2152" i="16"/>
  <c r="P2153" i="16"/>
  <c r="P2154" i="16"/>
  <c r="P2155" i="16"/>
  <c r="P2166" i="16"/>
  <c r="P2167" i="16"/>
  <c r="P2168" i="16"/>
  <c r="P2169" i="16"/>
  <c r="P2170" i="16"/>
  <c r="P2171" i="16"/>
  <c r="P2172" i="16"/>
  <c r="P2173" i="16"/>
  <c r="P2174" i="16"/>
  <c r="P2175" i="16"/>
  <c r="P2176" i="16"/>
  <c r="P2192" i="16"/>
  <c r="P2193" i="16"/>
  <c r="P2194" i="16"/>
  <c r="P2196" i="16"/>
  <c r="P2197" i="16"/>
  <c r="P2198" i="16"/>
  <c r="P2199" i="16"/>
  <c r="P2200" i="16"/>
  <c r="P2201" i="16"/>
  <c r="P2202" i="16"/>
  <c r="P2203" i="16"/>
  <c r="P2204" i="16"/>
  <c r="P2205" i="16"/>
  <c r="P2206" i="16"/>
  <c r="P2207" i="16"/>
  <c r="P2208" i="16"/>
  <c r="P2209" i="16"/>
  <c r="P2210" i="16"/>
  <c r="P2211" i="16"/>
  <c r="P2212" i="16"/>
  <c r="P2213" i="16"/>
  <c r="P2230" i="16"/>
  <c r="P2231" i="16"/>
  <c r="P2232" i="16"/>
  <c r="P2233" i="16"/>
  <c r="P2234" i="16"/>
  <c r="P2235" i="16"/>
  <c r="P2236" i="16"/>
  <c r="P2237" i="16"/>
  <c r="P2238" i="16"/>
  <c r="P2239" i="16"/>
  <c r="P2240" i="16"/>
  <c r="P2241" i="16"/>
  <c r="P2242" i="16"/>
  <c r="P2243" i="16"/>
  <c r="P2244" i="16"/>
  <c r="P2245" i="16"/>
  <c r="P2246" i="16"/>
  <c r="P2247" i="16"/>
  <c r="P2248" i="16"/>
  <c r="P2249" i="16"/>
  <c r="P2250" i="16"/>
  <c r="P2266" i="16"/>
  <c r="P2267" i="16"/>
  <c r="P2268" i="16"/>
  <c r="P2269" i="16"/>
  <c r="P2270" i="16"/>
  <c r="P2271" i="16"/>
  <c r="P2272" i="16"/>
  <c r="P2273" i="16"/>
  <c r="P2274" i="16"/>
  <c r="P2275" i="16"/>
  <c r="P2276" i="16"/>
  <c r="P2277" i="16"/>
  <c r="P2278" i="16"/>
  <c r="P2279" i="16"/>
  <c r="P2280" i="16"/>
  <c r="P2281" i="16"/>
  <c r="P2282" i="16"/>
  <c r="P2283" i="16"/>
  <c r="P2284" i="16"/>
  <c r="P2285" i="16"/>
  <c r="P2286" i="16"/>
  <c r="P2287" i="16"/>
  <c r="P2290" i="16"/>
  <c r="P2302" i="16"/>
  <c r="P2303" i="16"/>
  <c r="P2304" i="16"/>
  <c r="P2305" i="16"/>
  <c r="P2306" i="16"/>
  <c r="P2307" i="16"/>
  <c r="P2308" i="16"/>
  <c r="P2309" i="16"/>
  <c r="P2310" i="16"/>
  <c r="P2311" i="16"/>
  <c r="P2312" i="16"/>
  <c r="P2313" i="16"/>
  <c r="P2314" i="16"/>
  <c r="P2315" i="16"/>
  <c r="P2316" i="16"/>
  <c r="P2326" i="16"/>
  <c r="P2327" i="16"/>
  <c r="P2328" i="16"/>
  <c r="P2329" i="16"/>
  <c r="P2330" i="16"/>
  <c r="P2342" i="16"/>
  <c r="P2352" i="16"/>
  <c r="P2353" i="16"/>
  <c r="P2354" i="16"/>
  <c r="P2355" i="16"/>
  <c r="P2356" i="16"/>
  <c r="P2357" i="16"/>
  <c r="P2358" i="16"/>
  <c r="P2359" i="16"/>
  <c r="P2360" i="16"/>
  <c r="P2361" i="16"/>
  <c r="P2362" i="16"/>
  <c r="P2363" i="16"/>
  <c r="P2364" i="16"/>
  <c r="P2365" i="16"/>
  <c r="P2366" i="16"/>
  <c r="P2367" i="16"/>
  <c r="P2368" i="16"/>
  <c r="P2379" i="16"/>
  <c r="P2380" i="16"/>
  <c r="P2381" i="16"/>
  <c r="P2382" i="16"/>
  <c r="P2383" i="16"/>
  <c r="P2384" i="16"/>
  <c r="P2385" i="16"/>
  <c r="P2386" i="16"/>
  <c r="P2387" i="16"/>
  <c r="P2388" i="16"/>
  <c r="P2389" i="16"/>
  <c r="P2390" i="16"/>
  <c r="P2391" i="16"/>
  <c r="P2392" i="16"/>
  <c r="P2393" i="16"/>
  <c r="P2394" i="16"/>
  <c r="P2395" i="16"/>
  <c r="P2396" i="16"/>
  <c r="P2397" i="16"/>
  <c r="P2398" i="16"/>
  <c r="P2399" i="16"/>
  <c r="P2400" i="16"/>
  <c r="P2401" i="16"/>
  <c r="P2402" i="16"/>
  <c r="P2403" i="16"/>
  <c r="P2404" i="16"/>
  <c r="P2405" i="16"/>
  <c r="P2406" i="16"/>
  <c r="P2417" i="16"/>
  <c r="P2418" i="16"/>
  <c r="P2419" i="16"/>
  <c r="P2420" i="16"/>
  <c r="P2421" i="16"/>
  <c r="P2422" i="16"/>
  <c r="P2423" i="16"/>
  <c r="P2424" i="16"/>
  <c r="P2425" i="16"/>
  <c r="P2426" i="16"/>
  <c r="P2427" i="16"/>
  <c r="P2428" i="16"/>
  <c r="P2429" i="16"/>
  <c r="P2430" i="16"/>
  <c r="P2431" i="16"/>
  <c r="P2432" i="16"/>
  <c r="P2433" i="16"/>
  <c r="P2434" i="16"/>
  <c r="P2435" i="16"/>
  <c r="P2436" i="16"/>
  <c r="P2437" i="16"/>
  <c r="P2438" i="16"/>
  <c r="P2439" i="16"/>
  <c r="P2440" i="16"/>
  <c r="P2441" i="16"/>
  <c r="P2442" i="16"/>
  <c r="P2457" i="16"/>
  <c r="P2458" i="16"/>
  <c r="P2459" i="16"/>
  <c r="P2460" i="16"/>
  <c r="P2461" i="16"/>
  <c r="P2462" i="16"/>
  <c r="P2463" i="16"/>
  <c r="P2464" i="16"/>
  <c r="P2465" i="16"/>
  <c r="P2466" i="16"/>
  <c r="P2467" i="16"/>
  <c r="P2468" i="16"/>
  <c r="P2469" i="16"/>
  <c r="P2470" i="16"/>
  <c r="P2471" i="16"/>
  <c r="P2472" i="16"/>
  <c r="P2473" i="16"/>
  <c r="P2474" i="16"/>
  <c r="P2475" i="16"/>
  <c r="P2476" i="16"/>
  <c r="P2477" i="16"/>
  <c r="P2478" i="16"/>
  <c r="P2495" i="16"/>
  <c r="P2496" i="16"/>
  <c r="P2497" i="16"/>
  <c r="P2498" i="16"/>
  <c r="P2499" i="16"/>
  <c r="P2500" i="16"/>
  <c r="P2501" i="16"/>
  <c r="P2502" i="16"/>
  <c r="P2503" i="16"/>
  <c r="P2504" i="16"/>
  <c r="P2505" i="16"/>
  <c r="P2506" i="16"/>
  <c r="P2507" i="16"/>
  <c r="P2508" i="16"/>
  <c r="P2509" i="16"/>
  <c r="P2510" i="16"/>
  <c r="P2511" i="16"/>
  <c r="P2512" i="16"/>
  <c r="P2513" i="16"/>
  <c r="P2514" i="16"/>
  <c r="P2533" i="16"/>
  <c r="P2534" i="16"/>
  <c r="P2535" i="16"/>
  <c r="P2536" i="16"/>
  <c r="P2537" i="16"/>
  <c r="P2538" i="16"/>
  <c r="P2539" i="16"/>
  <c r="P2540" i="16"/>
  <c r="P2541" i="16"/>
  <c r="P2542" i="16"/>
  <c r="P2543" i="16"/>
  <c r="P2544" i="16"/>
  <c r="P2545" i="16"/>
  <c r="P2546" i="16"/>
  <c r="P2547" i="16"/>
  <c r="P2548" i="16"/>
  <c r="P2549" i="16"/>
  <c r="P2550" i="16"/>
  <c r="P2551" i="16"/>
  <c r="P2571" i="16"/>
  <c r="P2572" i="16"/>
  <c r="P2573" i="16"/>
  <c r="P2574" i="16"/>
  <c r="P2575" i="16"/>
  <c r="P2576" i="16"/>
  <c r="P2577" i="16"/>
  <c r="P2578" i="16"/>
  <c r="P2579" i="16"/>
  <c r="P2580" i="16"/>
  <c r="P2581" i="16"/>
  <c r="P2582" i="16"/>
  <c r="P2583" i="16"/>
  <c r="P2584" i="16"/>
  <c r="P2585" i="16"/>
  <c r="P2586" i="16"/>
  <c r="P2587" i="16"/>
  <c r="P2588" i="16"/>
  <c r="P2589" i="16"/>
  <c r="P2590" i="16"/>
  <c r="P2591" i="16"/>
  <c r="P2592" i="16"/>
  <c r="P2611" i="16"/>
  <c r="P2612" i="16"/>
  <c r="P2613" i="16"/>
  <c r="P2614" i="16"/>
  <c r="P2615" i="16"/>
  <c r="P2616" i="16"/>
  <c r="P2617" i="16"/>
  <c r="P2618" i="16"/>
  <c r="P2619" i="16"/>
  <c r="P2620" i="16"/>
  <c r="P2621" i="16"/>
  <c r="P2622" i="16"/>
  <c r="P2623" i="16"/>
  <c r="P2624" i="16"/>
  <c r="P2625" i="16"/>
  <c r="P2626" i="16"/>
  <c r="P2627" i="16"/>
  <c r="P2628" i="16"/>
  <c r="P2629" i="16"/>
  <c r="P2630" i="16"/>
  <c r="P2649" i="16"/>
  <c r="P2650" i="16"/>
  <c r="P2651" i="16"/>
  <c r="P2652" i="16"/>
  <c r="P2653" i="16"/>
  <c r="P2654" i="16"/>
  <c r="P2655" i="16"/>
  <c r="P2656" i="16"/>
  <c r="P2657" i="16"/>
  <c r="P2658" i="16"/>
  <c r="P2659" i="16"/>
  <c r="P2660" i="16"/>
  <c r="P2661" i="16"/>
  <c r="P2662" i="16"/>
  <c r="P2663" i="16"/>
  <c r="P2664" i="16"/>
  <c r="P2665" i="16"/>
  <c r="P2666" i="16"/>
  <c r="P2667" i="16"/>
  <c r="P2668" i="16"/>
  <c r="P2687" i="16"/>
  <c r="P2688" i="16"/>
  <c r="P2689" i="16"/>
  <c r="P2690" i="16"/>
  <c r="P2691" i="16"/>
  <c r="P2692" i="16"/>
  <c r="P2693" i="16"/>
  <c r="P2694" i="16"/>
  <c r="P2695" i="16"/>
  <c r="P2696" i="16"/>
  <c r="P2697" i="16"/>
  <c r="P2698" i="16"/>
  <c r="P2699" i="16"/>
  <c r="P2700" i="16"/>
  <c r="P2701" i="16"/>
  <c r="P2702" i="16"/>
  <c r="P2703" i="16"/>
  <c r="P2704" i="16"/>
  <c r="P2705" i="16"/>
  <c r="P2706" i="16"/>
  <c r="P2716" i="16"/>
  <c r="P2717" i="16"/>
  <c r="P2718" i="16"/>
  <c r="P2730" i="16"/>
  <c r="P2731" i="16"/>
  <c r="P2732" i="16"/>
  <c r="P2733" i="16"/>
  <c r="P2734" i="16"/>
  <c r="P2735" i="16"/>
  <c r="P2736" i="16"/>
  <c r="P2738" i="16"/>
  <c r="P2739" i="16"/>
  <c r="P2740" i="16"/>
  <c r="P2741" i="16"/>
  <c r="P2742" i="16"/>
  <c r="P2743" i="16"/>
  <c r="P2744" i="16"/>
  <c r="P2745" i="16"/>
  <c r="P2746" i="16"/>
  <c r="P2756" i="16"/>
  <c r="P2757" i="16"/>
  <c r="P2758" i="16"/>
  <c r="P2759" i="16"/>
  <c r="P2771" i="16"/>
  <c r="P2772" i="16"/>
  <c r="P2773" i="16"/>
  <c r="P2774" i="16"/>
  <c r="P2775" i="16"/>
  <c r="P2776" i="16"/>
  <c r="P2777" i="16"/>
  <c r="P2778" i="16"/>
  <c r="P2779" i="16"/>
  <c r="P2780" i="16"/>
  <c r="P2781" i="16"/>
  <c r="P2782" i="16"/>
  <c r="P2783" i="16"/>
  <c r="P2784" i="16"/>
  <c r="P2794" i="16"/>
  <c r="P2795" i="16"/>
  <c r="P2796" i="16"/>
  <c r="P2797" i="16"/>
  <c r="P2798" i="16"/>
  <c r="P2799" i="16"/>
  <c r="P2800" i="16"/>
  <c r="P2802" i="16"/>
  <c r="P2814" i="16"/>
  <c r="P2815" i="16"/>
  <c r="P2816" i="16"/>
  <c r="P2817" i="16"/>
  <c r="P2818" i="16"/>
  <c r="P2819" i="16"/>
  <c r="P2820" i="16"/>
  <c r="P2822" i="16"/>
  <c r="P2832" i="16"/>
  <c r="P2833" i="16"/>
  <c r="P2835" i="16"/>
  <c r="P2836" i="16"/>
  <c r="P2839" i="16"/>
  <c r="P2840" i="16"/>
  <c r="P2841" i="16"/>
  <c r="P2842" i="16"/>
  <c r="P2844" i="16"/>
  <c r="P2856" i="16"/>
  <c r="P2857" i="16"/>
  <c r="P2858" i="16"/>
  <c r="P2859" i="16"/>
  <c r="P2860" i="16"/>
  <c r="P2870" i="16"/>
  <c r="P2871" i="16"/>
  <c r="P2872" i="16"/>
  <c r="P2873" i="16"/>
  <c r="P2874" i="16"/>
  <c r="P2875" i="16"/>
  <c r="P2876" i="16"/>
  <c r="P2877" i="16"/>
  <c r="P2878" i="16"/>
  <c r="P2879" i="16"/>
  <c r="P2880" i="16"/>
  <c r="P2881" i="16"/>
  <c r="P2882" i="16"/>
  <c r="P2883" i="16"/>
  <c r="P2884" i="16"/>
  <c r="P2885" i="16"/>
  <c r="P2908" i="16"/>
  <c r="P2909" i="16"/>
  <c r="P2910" i="16"/>
  <c r="P2911" i="16"/>
  <c r="P2912" i="16"/>
  <c r="P2913" i="16"/>
  <c r="P2914" i="16"/>
  <c r="P2915" i="16"/>
  <c r="P2916" i="16"/>
  <c r="P2917" i="16"/>
  <c r="P2918" i="16"/>
  <c r="P2919" i="16"/>
  <c r="P2920" i="16"/>
  <c r="P2921" i="16"/>
  <c r="P2922" i="16"/>
  <c r="P2923" i="16"/>
  <c r="P2936" i="16"/>
  <c r="P2937" i="16"/>
  <c r="P2948" i="16"/>
  <c r="P2949" i="16"/>
  <c r="P2953" i="16"/>
  <c r="P2954" i="16"/>
  <c r="P2955" i="16"/>
  <c r="P2956" i="16"/>
  <c r="P2967" i="16"/>
  <c r="P2968" i="16"/>
  <c r="P2969" i="16"/>
  <c r="P2970" i="16"/>
  <c r="P2971" i="16"/>
  <c r="P2972" i="16"/>
  <c r="P2973" i="16"/>
  <c r="P2996" i="16"/>
  <c r="P2997" i="16"/>
  <c r="P2998" i="16"/>
  <c r="P2999" i="16"/>
  <c r="P3000" i="16"/>
  <c r="P3001" i="16"/>
  <c r="P3002" i="16"/>
  <c r="P3003" i="16"/>
  <c r="P3004" i="16"/>
  <c r="P3007" i="16"/>
  <c r="P3008" i="16"/>
  <c r="P3012" i="16"/>
  <c r="P3013" i="16"/>
  <c r="P3025" i="16"/>
  <c r="P3026" i="16"/>
  <c r="P3027" i="16"/>
  <c r="P3028" i="16"/>
  <c r="P3029" i="16"/>
  <c r="P3030" i="16"/>
  <c r="P3031" i="16"/>
  <c r="P3032" i="16"/>
  <c r="P3033" i="16"/>
  <c r="P3036" i="16"/>
  <c r="P3037" i="16"/>
  <c r="P3041" i="16"/>
  <c r="P3042" i="16"/>
  <c r="P3043" i="16"/>
  <c r="P3044" i="16"/>
  <c r="P3055" i="16"/>
  <c r="P3056" i="16"/>
  <c r="P3057" i="16"/>
  <c r="P3070" i="16"/>
  <c r="P3071" i="16"/>
  <c r="P3072" i="16"/>
  <c r="P3073" i="16"/>
  <c r="P3084" i="16"/>
  <c r="P3085" i="16"/>
  <c r="P3086" i="16"/>
  <c r="P3087" i="16"/>
  <c r="P3088" i="16"/>
  <c r="P3089" i="16"/>
  <c r="P3090" i="16"/>
  <c r="P3091" i="16"/>
  <c r="P3092" i="16"/>
  <c r="P3093" i="16"/>
  <c r="P3095" i="16"/>
  <c r="P3096" i="16"/>
  <c r="P3113" i="16"/>
  <c r="P3114" i="16"/>
  <c r="P3115" i="16"/>
  <c r="P3116" i="16"/>
  <c r="P3117" i="16"/>
  <c r="P3118" i="16"/>
  <c r="P3119" i="16"/>
  <c r="P3120" i="16"/>
  <c r="P3121" i="16"/>
  <c r="P3122" i="16"/>
  <c r="P3123" i="16"/>
  <c r="P3124" i="16"/>
  <c r="P3125" i="16"/>
  <c r="P3126" i="16"/>
  <c r="P3127" i="16"/>
  <c r="P3128" i="16"/>
  <c r="P3129" i="16"/>
  <c r="P3130" i="16"/>
  <c r="P3131" i="16"/>
  <c r="P3132" i="16"/>
  <c r="P3133" i="16"/>
  <c r="P3151" i="16"/>
  <c r="P3152" i="16"/>
  <c r="P3153" i="16"/>
  <c r="P3154" i="16"/>
  <c r="P3155" i="16"/>
  <c r="P3156" i="16"/>
  <c r="P3157" i="16"/>
  <c r="P3158" i="16"/>
  <c r="P3159" i="16"/>
  <c r="P3160" i="16"/>
  <c r="P3171" i="16"/>
  <c r="P3172" i="16"/>
  <c r="P3173" i="16"/>
  <c r="P3174" i="16"/>
  <c r="P3175" i="16"/>
  <c r="P3176" i="16"/>
  <c r="P3177" i="16"/>
  <c r="P3178" i="16"/>
  <c r="P3179" i="16"/>
  <c r="P3180" i="16"/>
  <c r="P3181" i="16"/>
  <c r="P3182" i="16"/>
  <c r="P3198" i="16"/>
  <c r="P3199" i="16"/>
  <c r="P3200" i="16"/>
  <c r="P3201" i="16"/>
  <c r="P3202" i="16"/>
  <c r="P3203" i="16"/>
  <c r="P3204" i="16"/>
  <c r="P3205" i="16"/>
  <c r="P3206" i="16"/>
  <c r="P3207" i="16"/>
  <c r="P3208" i="16"/>
  <c r="P3209" i="16"/>
  <c r="P3210" i="16"/>
  <c r="P3211" i="16"/>
  <c r="P3212" i="16"/>
  <c r="P3213" i="16"/>
  <c r="P3214" i="16"/>
  <c r="P3215" i="16"/>
  <c r="P3216" i="16"/>
  <c r="P3228" i="16"/>
  <c r="P3229" i="16"/>
  <c r="P3230" i="16"/>
  <c r="P3240" i="16"/>
  <c r="P3241" i="16"/>
  <c r="P3242" i="16"/>
  <c r="P3243" i="16"/>
  <c r="P3254" i="16"/>
  <c r="P3255" i="16"/>
  <c r="P3256" i="16"/>
  <c r="P3257" i="16"/>
  <c r="P3258" i="16"/>
  <c r="P3259" i="16"/>
  <c r="P3260" i="16"/>
  <c r="P3261" i="16"/>
  <c r="P3262" i="16"/>
  <c r="P3263" i="16"/>
  <c r="P3280" i="16"/>
  <c r="P3281" i="16"/>
  <c r="P3282" i="16"/>
  <c r="P3283" i="16"/>
  <c r="P3284" i="16"/>
  <c r="P3285" i="16"/>
  <c r="P3286" i="16"/>
  <c r="P3287" i="16"/>
  <c r="P3288" i="16"/>
  <c r="P3289" i="16"/>
  <c r="P3290" i="16"/>
  <c r="P3291" i="16"/>
  <c r="P3292" i="16"/>
  <c r="P3293" i="16"/>
  <c r="P3294" i="16"/>
  <c r="P3306" i="16"/>
  <c r="P3307" i="16"/>
  <c r="P3308" i="16"/>
  <c r="P3309" i="16"/>
  <c r="P3310" i="16"/>
  <c r="P3311" i="16"/>
  <c r="P3312" i="16"/>
  <c r="P3313" i="16"/>
  <c r="P3314" i="16"/>
  <c r="P3315" i="16"/>
  <c r="P3316" i="16"/>
  <c r="P3317" i="16"/>
  <c r="P3318" i="16"/>
  <c r="P3319" i="16"/>
  <c r="P3320" i="16"/>
  <c r="P3321" i="16"/>
  <c r="P3322" i="16"/>
  <c r="P3335" i="16"/>
  <c r="P3336" i="16"/>
  <c r="P3337" i="16"/>
  <c r="P3338" i="16"/>
  <c r="P3339" i="16"/>
  <c r="P3340" i="16"/>
  <c r="P3341" i="16"/>
  <c r="P3342" i="16"/>
  <c r="P3343" i="16"/>
  <c r="P3344" i="16"/>
  <c r="P3345" i="16"/>
  <c r="P3346" i="16"/>
  <c r="P3347" i="16"/>
  <c r="P3366" i="16"/>
  <c r="P3367" i="16"/>
  <c r="P3368" i="16"/>
  <c r="P3369" i="16"/>
  <c r="P3370" i="16"/>
  <c r="P3371" i="16"/>
  <c r="P3372" i="16"/>
  <c r="P3383" i="16"/>
  <c r="P3384" i="16"/>
  <c r="P3385" i="16"/>
  <c r="P3395" i="16"/>
  <c r="P3396" i="16"/>
  <c r="P3397" i="16"/>
  <c r="P3408" i="16"/>
  <c r="P3409" i="16"/>
  <c r="P3410" i="16"/>
  <c r="P3411" i="16"/>
  <c r="P3412" i="16"/>
  <c r="P3413" i="16"/>
  <c r="P3414" i="16"/>
  <c r="P3433" i="16"/>
  <c r="P3434" i="16"/>
  <c r="P3435" i="16"/>
  <c r="P3436" i="16"/>
  <c r="P3437" i="16"/>
  <c r="P3438" i="16"/>
  <c r="P3439" i="16"/>
  <c r="P3440" i="16"/>
  <c r="P3441" i="16"/>
  <c r="P3442" i="16"/>
  <c r="P3443" i="16"/>
  <c r="P3453" i="16"/>
  <c r="P3454" i="16"/>
  <c r="P3455" i="16"/>
  <c r="P3456" i="16"/>
  <c r="P3457" i="16"/>
  <c r="P3458" i="16"/>
  <c r="P3459" i="16"/>
  <c r="P3461" i="16"/>
  <c r="P3482" i="16"/>
  <c r="P3483" i="16"/>
  <c r="P3484" i="16"/>
  <c r="P3485" i="16"/>
  <c r="P3486" i="16"/>
  <c r="P3487" i="16"/>
  <c r="P3488" i="16"/>
  <c r="P3489" i="16"/>
  <c r="P3490" i="16"/>
  <c r="P3491" i="16"/>
  <c r="P3492" i="16"/>
  <c r="P3493" i="16"/>
  <c r="P3494" i="16"/>
  <c r="P3495" i="16"/>
  <c r="P3496" i="16"/>
  <c r="P3497" i="16"/>
  <c r="P3498" i="16"/>
  <c r="P3500" i="16"/>
  <c r="P3511" i="16"/>
  <c r="P3512" i="16"/>
  <c r="P3513" i="16"/>
  <c r="P3514" i="16"/>
  <c r="P3515" i="16"/>
  <c r="P3516" i="16"/>
  <c r="P3517" i="16"/>
  <c r="P3518" i="16"/>
  <c r="P3519" i="16"/>
  <c r="P3520" i="16"/>
  <c r="P3521" i="16"/>
  <c r="P3522" i="16"/>
  <c r="P3523" i="16"/>
  <c r="P3524" i="16"/>
  <c r="P3525" i="16"/>
  <c r="P3526" i="16"/>
  <c r="P3527" i="16"/>
  <c r="P3528" i="16"/>
  <c r="P3529" i="16"/>
  <c r="P3530" i="16"/>
  <c r="P3531" i="16"/>
  <c r="P3532" i="16"/>
  <c r="P3546" i="16"/>
  <c r="P3547" i="16"/>
  <c r="P3548" i="16"/>
  <c r="P3549" i="16"/>
  <c r="P3550" i="16"/>
  <c r="P3551" i="16"/>
  <c r="P3552" i="16"/>
  <c r="P3553" i="16"/>
  <c r="P3554" i="16"/>
  <c r="P3555" i="16"/>
  <c r="P3556" i="16"/>
  <c r="P3557" i="16"/>
  <c r="P3558" i="16"/>
  <c r="P3559" i="16"/>
  <c r="P3568" i="16"/>
  <c r="P3569" i="16"/>
  <c r="P3570" i="16"/>
  <c r="P3571" i="16"/>
  <c r="P3572" i="16"/>
  <c r="P3573" i="16"/>
  <c r="P3574" i="16"/>
  <c r="P3575" i="16"/>
  <c r="P3576" i="16"/>
  <c r="P3577" i="16"/>
  <c r="P3578" i="16"/>
  <c r="P3579" i="16"/>
  <c r="P3580" i="16"/>
  <c r="P3581" i="16"/>
  <c r="P3582" i="16"/>
  <c r="P3583" i="16"/>
  <c r="P3584" i="16"/>
  <c r="P3595" i="16"/>
  <c r="P3596" i="16"/>
  <c r="P3597" i="16"/>
  <c r="P3598" i="16"/>
  <c r="P3599" i="16"/>
  <c r="P3600" i="16"/>
  <c r="P3601" i="16"/>
  <c r="P3602" i="16"/>
  <c r="P3603" i="16"/>
  <c r="P3604" i="16"/>
  <c r="P3605" i="16"/>
  <c r="P3606" i="16"/>
  <c r="P3607" i="16"/>
  <c r="P3608" i="16"/>
  <c r="P3609" i="16"/>
  <c r="P3610" i="16"/>
  <c r="P3611" i="16"/>
  <c r="P3612" i="16"/>
  <c r="P3613" i="16"/>
  <c r="P3632" i="16"/>
  <c r="P3633" i="16"/>
  <c r="P3634" i="16"/>
  <c r="P3635" i="16"/>
  <c r="P3636" i="16"/>
  <c r="P3637" i="16"/>
  <c r="P3638" i="16"/>
  <c r="P3639" i="16"/>
  <c r="P3640" i="16"/>
  <c r="P3642" i="16"/>
  <c r="P3663" i="16"/>
  <c r="P3664" i="16"/>
  <c r="P3665" i="16"/>
  <c r="P3666" i="16"/>
  <c r="P3667" i="16"/>
  <c r="P3668" i="16"/>
  <c r="P3669" i="16"/>
  <c r="P3687" i="16"/>
  <c r="P3688" i="16"/>
  <c r="P3689" i="16"/>
  <c r="P3690" i="16"/>
  <c r="P3691" i="16"/>
  <c r="P3692" i="16"/>
  <c r="P3693" i="16"/>
  <c r="P3694" i="16"/>
  <c r="P3695" i="16"/>
  <c r="P3712" i="16"/>
  <c r="P3713" i="16"/>
  <c r="P3714" i="16"/>
  <c r="P3715" i="16"/>
  <c r="P3716" i="16"/>
  <c r="P3717" i="16"/>
  <c r="P3718" i="16"/>
  <c r="P3719" i="16"/>
  <c r="P3720" i="16"/>
  <c r="P3721" i="16"/>
  <c r="P3737" i="16"/>
  <c r="P3738" i="16"/>
  <c r="P3739" i="16"/>
  <c r="P3740" i="16"/>
  <c r="P3741" i="16"/>
  <c r="P3742" i="16"/>
  <c r="P3743" i="16"/>
  <c r="P3744" i="16"/>
  <c r="P3745" i="16"/>
  <c r="P3746" i="16"/>
  <c r="P3747" i="16"/>
  <c r="P3762" i="16"/>
  <c r="P3763" i="16"/>
  <c r="P3764" i="16"/>
  <c r="P3765" i="16"/>
  <c r="P3766" i="16"/>
  <c r="P3767" i="16"/>
  <c r="P3768" i="16"/>
  <c r="P3769" i="16"/>
  <c r="P3770" i="16"/>
  <c r="P3771" i="16"/>
  <c r="P3772" i="16"/>
  <c r="P3773" i="16"/>
  <c r="P3787" i="16"/>
  <c r="P3788" i="16"/>
  <c r="P3789" i="16"/>
  <c r="P3790" i="16"/>
  <c r="P3791" i="16"/>
  <c r="P3792" i="16"/>
  <c r="P3793" i="16"/>
  <c r="P3794" i="16"/>
  <c r="P3795" i="16"/>
  <c r="P3796" i="16"/>
  <c r="P3797" i="16"/>
  <c r="P3798" i="16"/>
  <c r="P3813" i="16"/>
  <c r="P3814" i="16"/>
  <c r="P3815" i="16"/>
  <c r="P3816" i="16"/>
  <c r="P3817" i="16"/>
  <c r="P3818" i="16"/>
  <c r="P3819" i="16"/>
  <c r="P3820" i="16"/>
  <c r="P3821" i="16"/>
  <c r="P3822" i="16"/>
  <c r="P3823" i="16"/>
  <c r="P3838" i="16"/>
  <c r="P3839" i="16"/>
  <c r="P3840" i="16"/>
  <c r="P3841" i="16"/>
  <c r="P3842" i="16"/>
  <c r="P3843" i="16"/>
  <c r="P3844" i="16"/>
  <c r="P3845" i="16"/>
  <c r="P3846" i="16"/>
  <c r="P3847" i="16"/>
  <c r="P3848" i="16"/>
  <c r="P3863" i="16"/>
  <c r="P3864" i="16"/>
  <c r="P3865" i="16"/>
  <c r="P3866" i="16"/>
  <c r="P3867" i="16"/>
  <c r="P3868" i="16"/>
  <c r="P3869" i="16"/>
  <c r="P3870" i="16"/>
  <c r="P3871" i="16"/>
  <c r="P3872" i="16"/>
  <c r="P3873" i="16"/>
  <c r="P3888" i="16"/>
  <c r="P3889" i="16"/>
  <c r="P3890" i="16"/>
  <c r="P3891" i="16"/>
  <c r="P3892" i="16"/>
  <c r="P3893" i="16"/>
  <c r="P3894" i="16"/>
  <c r="P3895" i="16"/>
  <c r="P3896" i="16"/>
  <c r="P3897" i="16"/>
  <c r="P3898" i="16"/>
  <c r="P3899" i="16"/>
  <c r="P3900" i="16"/>
  <c r="P3901" i="16"/>
  <c r="P3902" i="16"/>
  <c r="P3903" i="16"/>
  <c r="P3922" i="16"/>
  <c r="P3923" i="16"/>
  <c r="P3924" i="16"/>
  <c r="P3925" i="16"/>
  <c r="P3926" i="16"/>
  <c r="P3927" i="16"/>
  <c r="P3928" i="16"/>
  <c r="P3939" i="16"/>
  <c r="P3940" i="16"/>
  <c r="P3941" i="16"/>
  <c r="P3942" i="16"/>
  <c r="P3943" i="16"/>
  <c r="P3944" i="16"/>
  <c r="P3945" i="16"/>
  <c r="P3946" i="16"/>
  <c r="P3947" i="16"/>
  <c r="P3948" i="16"/>
  <c r="P3949" i="16"/>
  <c r="P3950" i="16"/>
  <c r="P3951" i="16"/>
  <c r="P4001" i="16"/>
  <c r="P4002" i="16"/>
  <c r="P4003" i="16"/>
  <c r="P4004" i="16"/>
  <c r="P4005" i="16"/>
  <c r="P4006" i="16"/>
  <c r="P4007" i="16"/>
  <c r="P4008" i="16"/>
  <c r="P4009" i="16"/>
  <c r="P4010" i="16"/>
  <c r="P4011" i="16"/>
  <c r="P4012" i="16"/>
  <c r="P4013" i="16"/>
  <c r="P4014" i="16"/>
  <c r="P4015" i="16"/>
  <c r="P4016" i="16"/>
  <c r="P4017" i="16"/>
  <c r="P4033" i="16"/>
  <c r="P4034" i="16"/>
  <c r="P4035" i="16"/>
  <c r="P4036" i="16"/>
  <c r="P4037" i="16"/>
  <c r="P4038" i="16"/>
  <c r="P4039" i="16"/>
  <c r="P4040" i="16"/>
  <c r="P4041" i="16"/>
  <c r="P4042" i="16"/>
  <c r="P4052" i="16"/>
  <c r="P4053" i="16"/>
  <c r="P4054" i="16"/>
  <c r="P4055" i="16"/>
  <c r="P4056" i="16"/>
  <c r="P4057" i="16"/>
  <c r="P4058" i="16"/>
  <c r="P4059" i="16"/>
  <c r="P4060" i="16"/>
  <c r="P4061" i="16"/>
  <c r="P4062" i="16"/>
  <c r="P4063" i="16"/>
  <c r="P4064" i="16"/>
  <c r="P4065" i="16"/>
  <c r="P4075" i="16"/>
  <c r="P4076" i="16"/>
  <c r="P4077" i="16"/>
  <c r="P4078" i="16"/>
  <c r="P4079" i="16"/>
  <c r="P4080" i="16"/>
  <c r="P4081" i="16"/>
  <c r="P4082" i="16"/>
  <c r="P4083" i="16"/>
  <c r="P4084" i="16"/>
  <c r="P4085" i="16"/>
  <c r="P4086" i="16"/>
  <c r="P4087" i="16"/>
  <c r="P4088" i="16"/>
  <c r="P4089" i="16"/>
  <c r="P4099" i="16"/>
  <c r="P4100" i="16"/>
  <c r="P4101" i="16"/>
  <c r="P4102" i="16"/>
  <c r="P4103" i="16"/>
  <c r="P4104" i="16"/>
  <c r="P4105" i="16"/>
  <c r="P4106" i="16"/>
  <c r="P4107" i="16"/>
  <c r="P4108" i="16"/>
  <c r="P4109" i="16"/>
  <c r="P4110" i="16"/>
  <c r="P4111" i="16"/>
  <c r="P4112" i="16"/>
  <c r="P4113" i="16"/>
  <c r="P4123" i="16"/>
  <c r="P4124" i="16"/>
  <c r="P4125" i="16"/>
  <c r="P4126" i="16"/>
  <c r="P4127" i="16"/>
  <c r="P4128" i="16"/>
  <c r="P4129" i="16"/>
  <c r="P4130" i="16"/>
  <c r="P4131" i="16"/>
  <c r="P4132" i="16"/>
  <c r="P4133" i="16"/>
  <c r="P4134" i="16"/>
  <c r="P4135" i="16"/>
  <c r="P4136" i="16"/>
  <c r="P4137" i="16"/>
  <c r="P4152" i="16"/>
  <c r="P4153" i="16"/>
  <c r="P4154" i="16"/>
  <c r="P4155" i="16"/>
  <c r="P4156" i="16"/>
  <c r="P4157" i="16"/>
  <c r="P4158" i="16"/>
  <c r="P4159" i="16"/>
  <c r="P4160" i="16"/>
  <c r="P4161" i="16"/>
  <c r="P4162" i="16"/>
  <c r="P4177" i="16"/>
  <c r="P4178" i="16"/>
  <c r="P4179" i="16"/>
  <c r="P4180" i="16"/>
  <c r="P4181" i="16"/>
  <c r="P4182" i="16"/>
  <c r="P4183" i="16"/>
  <c r="P4184" i="16"/>
  <c r="P4185" i="16"/>
  <c r="P4186" i="16"/>
  <c r="P4187" i="16"/>
  <c r="P4188" i="16"/>
  <c r="P4189" i="16"/>
  <c r="P4207" i="16"/>
  <c r="P4208" i="16"/>
  <c r="P4209" i="16"/>
  <c r="P4210" i="16"/>
  <c r="P4211" i="16"/>
  <c r="P4212" i="16"/>
  <c r="P4213" i="16"/>
  <c r="P4214" i="16"/>
  <c r="P4232" i="16"/>
  <c r="P4233" i="16"/>
  <c r="P4234" i="16"/>
  <c r="P4235" i="16"/>
  <c r="P4236" i="16"/>
  <c r="P4237" i="16"/>
  <c r="P4238" i="16"/>
  <c r="P4239" i="16"/>
  <c r="P4257" i="16"/>
  <c r="P4258" i="16"/>
  <c r="P4259" i="16"/>
  <c r="P4260" i="16"/>
  <c r="P4261" i="16"/>
  <c r="P4262" i="16"/>
  <c r="P4263" i="16"/>
  <c r="P4264" i="16"/>
  <c r="P4282" i="16"/>
  <c r="P4283" i="16"/>
  <c r="P4284" i="16"/>
  <c r="P4285" i="16"/>
  <c r="P4286" i="16"/>
  <c r="P4287" i="16"/>
  <c r="P4288" i="16"/>
  <c r="P4289" i="16"/>
  <c r="P4307" i="16"/>
  <c r="P4308" i="16"/>
  <c r="P4309" i="16"/>
  <c r="P4310" i="16"/>
  <c r="P4311" i="16"/>
  <c r="P4312" i="16"/>
  <c r="P4313" i="16"/>
  <c r="P4314" i="16"/>
  <c r="P4315" i="16"/>
  <c r="P4333" i="16"/>
  <c r="P4334" i="16"/>
  <c r="P4335" i="16"/>
  <c r="P4336" i="16"/>
  <c r="P4337" i="16"/>
  <c r="P4338" i="16"/>
  <c r="P4339" i="16"/>
  <c r="P4340" i="16"/>
  <c r="P4358" i="16"/>
  <c r="P4359" i="16"/>
  <c r="P4360" i="16"/>
  <c r="P4361" i="16"/>
  <c r="P4362" i="16"/>
  <c r="P4363" i="16"/>
  <c r="P4364" i="16"/>
  <c r="P4365" i="16"/>
  <c r="P4383" i="16"/>
  <c r="P4384" i="16"/>
  <c r="P4385" i="16"/>
  <c r="P4386" i="16"/>
  <c r="P4387" i="16"/>
  <c r="P4388" i="16"/>
  <c r="P4389" i="16"/>
  <c r="P4390" i="16"/>
  <c r="P4408" i="16"/>
  <c r="P4409" i="16"/>
  <c r="P4410" i="16"/>
  <c r="P4411" i="16"/>
  <c r="P4412" i="16"/>
  <c r="P4413" i="16"/>
  <c r="P4414" i="16"/>
  <c r="P4415" i="16"/>
  <c r="P4433" i="16"/>
  <c r="P4434" i="16"/>
  <c r="P4435" i="16"/>
  <c r="P4436" i="16"/>
  <c r="P4437" i="16"/>
  <c r="P4438" i="16"/>
  <c r="P4439" i="16"/>
  <c r="P4440" i="16"/>
  <c r="P4458" i="16"/>
  <c r="P4459" i="16"/>
  <c r="P4460" i="16"/>
  <c r="P4461" i="16"/>
  <c r="P4462" i="16"/>
  <c r="P4463" i="16"/>
  <c r="P4464" i="16"/>
  <c r="P4465" i="16"/>
  <c r="P4483" i="16"/>
  <c r="P4484" i="16"/>
  <c r="P4485" i="16"/>
  <c r="P4486" i="16"/>
  <c r="P4487" i="16"/>
  <c r="P4488" i="16"/>
  <c r="P4489" i="16"/>
  <c r="P4490" i="16"/>
  <c r="P4491" i="16"/>
  <c r="P4509" i="16"/>
  <c r="P4510" i="16"/>
  <c r="P4511" i="16"/>
  <c r="P4512" i="16"/>
  <c r="P4513" i="16"/>
  <c r="P4514" i="16"/>
  <c r="P4515" i="16"/>
  <c r="P4516" i="16"/>
  <c r="P4534" i="16"/>
  <c r="P4535" i="16"/>
  <c r="P4536" i="16"/>
  <c r="P4537" i="16"/>
  <c r="P4538" i="16"/>
  <c r="P4539" i="16"/>
  <c r="P4540" i="16"/>
  <c r="P4541" i="16"/>
  <c r="P4559" i="16"/>
  <c r="P4560" i="16"/>
  <c r="P4561" i="16"/>
  <c r="P4562" i="16"/>
  <c r="P4563" i="16"/>
  <c r="P4564" i="16"/>
  <c r="P4565" i="16"/>
  <c r="P4566" i="16"/>
  <c r="P4567" i="16"/>
  <c r="P4585" i="16"/>
  <c r="P4586" i="16"/>
  <c r="P4587" i="16"/>
  <c r="P4588" i="16"/>
  <c r="P4589" i="16"/>
  <c r="P4590" i="16"/>
  <c r="P4591" i="16"/>
  <c r="P4592" i="16"/>
  <c r="P4610" i="16"/>
  <c r="P4611" i="16"/>
  <c r="P4612" i="16"/>
  <c r="P4613" i="16"/>
  <c r="P4614" i="16"/>
  <c r="P4615" i="16"/>
  <c r="P4616" i="16"/>
  <c r="P4617" i="16"/>
  <c r="P4635" i="16"/>
  <c r="P4636" i="16"/>
  <c r="P4637" i="16"/>
  <c r="P4638" i="16"/>
  <c r="P4639" i="16"/>
  <c r="P4640" i="16"/>
  <c r="P4641" i="16"/>
  <c r="P4642" i="16"/>
  <c r="P4660" i="16"/>
  <c r="P4661" i="16"/>
  <c r="P4662" i="16"/>
  <c r="P4663" i="16"/>
  <c r="P4664" i="16"/>
  <c r="P4665" i="16"/>
  <c r="P4666" i="16"/>
  <c r="P4667" i="16"/>
  <c r="P4668" i="16"/>
  <c r="P4669" i="16"/>
  <c r="P4670" i="16"/>
  <c r="P4671" i="16"/>
  <c r="P4687" i="16"/>
  <c r="P4688" i="16"/>
  <c r="P4689" i="16"/>
  <c r="P4690" i="16"/>
  <c r="P4691" i="16"/>
  <c r="P4692" i="16"/>
  <c r="P4693" i="16"/>
  <c r="P4694" i="16"/>
  <c r="P4695" i="16"/>
  <c r="P4696" i="16"/>
  <c r="P4697" i="16"/>
  <c r="P4698" i="16"/>
  <c r="P4712" i="16"/>
  <c r="P4713" i="16"/>
  <c r="P4714" i="16"/>
  <c r="P4715" i="16"/>
  <c r="P4716" i="16"/>
  <c r="P4717" i="16"/>
  <c r="P4718" i="16"/>
  <c r="P4719" i="16"/>
  <c r="P4720" i="16"/>
  <c r="P4721" i="16"/>
  <c r="P4722" i="16"/>
  <c r="P4723" i="16"/>
  <c r="P4724" i="16"/>
  <c r="P4725" i="16"/>
  <c r="P4737" i="16"/>
  <c r="P4738" i="16"/>
  <c r="P4739" i="16"/>
  <c r="P4740" i="16"/>
  <c r="P4741" i="16"/>
  <c r="P4742" i="16"/>
  <c r="P4743" i="16"/>
  <c r="P4744" i="16"/>
  <c r="P4745" i="16"/>
  <c r="P4746" i="16"/>
  <c r="P4747" i="16"/>
  <c r="P4748" i="16"/>
  <c r="P4749" i="16"/>
  <c r="P4750" i="16"/>
  <c r="P4751" i="16"/>
  <c r="P4752" i="16"/>
  <c r="P4762" i="16"/>
  <c r="P4763" i="16"/>
  <c r="P4764" i="16"/>
  <c r="P4765" i="16"/>
  <c r="P4766" i="16"/>
  <c r="P4767" i="16"/>
  <c r="P4768" i="16"/>
  <c r="P4769" i="16"/>
  <c r="P4770" i="16"/>
  <c r="P4771" i="16"/>
  <c r="P4772" i="16"/>
  <c r="P4773" i="16"/>
  <c r="P4774" i="16"/>
  <c r="P4775" i="16"/>
  <c r="P4776" i="16"/>
  <c r="P4777" i="16"/>
  <c r="P4789" i="16"/>
  <c r="P4790" i="16"/>
  <c r="P4791" i="16"/>
  <c r="P4792" i="16"/>
  <c r="P4793" i="16"/>
  <c r="P4794" i="16"/>
  <c r="P4795" i="16"/>
  <c r="P4796" i="16"/>
  <c r="P4797" i="16"/>
  <c r="P4798" i="16"/>
  <c r="P4799" i="16"/>
  <c r="P4800" i="16"/>
  <c r="P4801" i="16"/>
  <c r="P4802" i="16"/>
  <c r="P4803" i="16"/>
  <c r="P4817" i="16"/>
  <c r="P4818" i="16"/>
  <c r="P4819" i="16"/>
  <c r="P4820" i="16"/>
  <c r="P4821" i="16"/>
  <c r="P4822" i="16"/>
  <c r="P4823" i="16"/>
  <c r="P4824" i="16"/>
  <c r="P4825" i="16"/>
  <c r="P4826" i="16"/>
  <c r="P4827" i="16"/>
  <c r="P4828" i="16"/>
  <c r="P4844" i="16"/>
  <c r="P4845" i="16"/>
  <c r="P4846" i="16"/>
  <c r="P4847" i="16"/>
  <c r="P4848" i="16"/>
  <c r="P4849" i="16"/>
  <c r="P4850" i="16"/>
  <c r="P4851" i="16"/>
  <c r="P4852" i="16"/>
  <c r="P4853" i="16"/>
  <c r="P4871" i="16"/>
  <c r="P4872" i="16"/>
  <c r="P4873" i="16"/>
  <c r="P4874" i="16"/>
  <c r="P4875" i="16"/>
  <c r="P4876" i="16"/>
  <c r="P4877" i="16"/>
  <c r="P4878" i="16"/>
  <c r="P4898" i="16"/>
  <c r="P4899" i="16"/>
  <c r="P4900" i="16"/>
  <c r="P4901" i="16"/>
  <c r="P4902" i="16"/>
  <c r="P4903" i="16"/>
  <c r="P4913" i="16"/>
  <c r="P4914" i="16"/>
  <c r="P4925" i="16"/>
  <c r="P4926" i="16"/>
  <c r="P4927" i="16"/>
  <c r="P4928" i="16"/>
  <c r="P4938" i="16"/>
  <c r="P4939" i="16"/>
  <c r="P4940" i="16"/>
  <c r="P4941" i="16"/>
  <c r="P4952" i="16"/>
  <c r="P4953" i="16"/>
  <c r="P4963" i="16"/>
  <c r="P4964" i="16"/>
  <c r="P4965" i="16"/>
  <c r="P4966" i="16"/>
  <c r="P4967" i="16"/>
  <c r="P4968" i="16"/>
  <c r="P4979" i="16"/>
  <c r="P4989" i="16"/>
  <c r="P4990" i="16"/>
  <c r="P4991" i="16"/>
  <c r="P4992" i="16"/>
  <c r="P4993" i="16"/>
  <c r="P4994" i="16"/>
  <c r="P4995" i="16"/>
  <c r="P4996" i="16"/>
  <c r="P5014" i="16"/>
  <c r="P5015" i="16"/>
  <c r="P5016" i="16"/>
  <c r="P5017" i="16"/>
  <c r="P5018" i="16"/>
  <c r="P5019" i="16"/>
  <c r="P5020" i="16"/>
  <c r="P5021" i="16"/>
  <c r="P5022" i="16"/>
  <c r="P5023" i="16"/>
  <c r="P5039" i="16"/>
  <c r="P5040" i="16"/>
  <c r="P5041" i="16"/>
  <c r="P5042" i="16"/>
  <c r="P5043" i="16"/>
  <c r="P5044" i="16"/>
  <c r="P5045" i="16"/>
  <c r="P5046" i="16"/>
  <c r="P5047" i="16"/>
  <c r="P5048" i="16"/>
  <c r="P5049" i="16"/>
  <c r="P5050" i="16"/>
  <c r="P5065" i="16"/>
  <c r="P5066" i="16"/>
  <c r="P5067" i="16"/>
  <c r="P5068" i="16"/>
  <c r="P5069" i="16"/>
  <c r="P5070" i="16"/>
  <c r="P5071" i="16"/>
  <c r="P5072" i="16"/>
  <c r="P5073" i="16"/>
  <c r="P5074" i="16"/>
  <c r="P5075" i="16"/>
  <c r="P5076" i="16"/>
  <c r="P5077" i="16"/>
  <c r="P5078" i="16"/>
  <c r="P5090" i="16"/>
  <c r="P5091" i="16"/>
  <c r="P5092" i="16"/>
  <c r="P5093" i="16"/>
  <c r="P5094" i="16"/>
  <c r="P5095" i="16"/>
  <c r="P5096" i="16"/>
  <c r="P5097" i="16"/>
  <c r="P5098" i="16"/>
  <c r="P5099" i="16"/>
  <c r="P5100" i="16"/>
  <c r="P5101" i="16"/>
  <c r="P5102" i="16"/>
  <c r="P5103" i="16"/>
  <c r="P5104" i="16"/>
  <c r="P5115" i="16"/>
  <c r="P5116" i="16"/>
  <c r="P5117" i="16"/>
  <c r="P5118" i="16"/>
  <c r="P5119" i="16"/>
  <c r="P5120" i="16"/>
  <c r="P5121" i="16"/>
  <c r="P5122" i="16"/>
  <c r="P5123" i="16"/>
  <c r="P5124" i="16"/>
  <c r="P5125" i="16"/>
  <c r="P5126" i="16"/>
  <c r="P5127" i="16"/>
  <c r="P5128" i="16"/>
  <c r="P5129" i="16"/>
  <c r="P5130" i="16"/>
  <c r="P5140" i="16"/>
  <c r="P5141" i="16"/>
  <c r="P5142" i="16"/>
  <c r="P5143" i="16"/>
  <c r="P5144" i="16"/>
  <c r="P5145" i="16"/>
  <c r="P5146" i="16"/>
  <c r="P5147" i="16"/>
  <c r="P5148" i="16"/>
  <c r="P5149" i="16"/>
  <c r="P5150" i="16"/>
  <c r="P5151" i="16"/>
  <c r="P5152" i="16"/>
  <c r="P5153" i="16"/>
  <c r="P5154" i="16"/>
  <c r="P5155" i="16"/>
  <c r="P5156" i="16"/>
  <c r="P5157" i="16"/>
  <c r="P5169" i="16"/>
  <c r="P5170" i="16"/>
  <c r="P5171" i="16"/>
  <c r="P5172" i="16"/>
  <c r="P5173" i="16"/>
  <c r="P5174" i="16"/>
  <c r="P5175" i="16"/>
  <c r="P5176" i="16"/>
  <c r="P5177" i="16"/>
  <c r="P5178" i="16"/>
  <c r="P5179" i="16"/>
  <c r="P5180" i="16"/>
  <c r="P5181" i="16"/>
  <c r="P5182" i="16"/>
  <c r="P5183" i="16"/>
  <c r="P5184" i="16"/>
  <c r="P5196" i="16"/>
  <c r="P5197" i="16"/>
  <c r="P5198" i="16"/>
  <c r="P5199" i="16"/>
  <c r="P5200" i="16"/>
  <c r="P5201" i="16"/>
  <c r="P5202" i="16"/>
  <c r="P5203" i="16"/>
  <c r="P5204" i="16"/>
  <c r="P5205" i="16"/>
  <c r="P5206" i="16"/>
  <c r="P5207" i="16"/>
  <c r="P5208" i="16"/>
  <c r="P5209" i="16"/>
  <c r="P5223" i="16"/>
  <c r="P5224" i="16"/>
  <c r="P5225" i="16"/>
  <c r="P5226" i="16"/>
  <c r="P5227" i="16"/>
  <c r="P5228" i="16"/>
  <c r="P5229" i="16"/>
  <c r="P5230" i="16"/>
  <c r="P5231" i="16"/>
  <c r="P5232" i="16"/>
  <c r="P5233" i="16"/>
  <c r="P5234" i="16"/>
  <c r="P5250" i="16"/>
  <c r="P5251" i="16"/>
  <c r="P5252" i="16"/>
  <c r="P5253" i="16"/>
  <c r="P5254" i="16"/>
  <c r="P5255" i="16"/>
  <c r="P5256" i="16"/>
  <c r="P5257" i="16"/>
  <c r="P5258" i="16"/>
  <c r="P5259" i="16"/>
  <c r="P5277" i="16"/>
  <c r="P5278" i="16"/>
  <c r="P5279" i="16"/>
  <c r="P5280" i="16"/>
  <c r="P5281" i="16"/>
  <c r="P5282" i="16"/>
  <c r="P5283" i="16"/>
  <c r="P5284" i="16"/>
  <c r="P5295" i="16"/>
  <c r="P5305" i="16"/>
  <c r="P5306" i="16"/>
  <c r="P5307" i="16"/>
  <c r="P5308" i="16"/>
  <c r="P5309" i="16"/>
  <c r="P5310" i="16"/>
  <c r="P5321" i="16"/>
  <c r="P5322" i="16"/>
  <c r="P5332" i="16"/>
  <c r="P5333" i="16"/>
  <c r="P5334" i="16"/>
  <c r="P5335" i="16"/>
  <c r="P5346" i="16"/>
  <c r="P5347" i="16"/>
  <c r="P5348" i="16"/>
  <c r="P5349" i="16"/>
  <c r="P5359" i="16"/>
  <c r="P5360" i="16"/>
  <c r="P5371" i="16"/>
  <c r="P5372" i="16"/>
  <c r="P5373" i="16"/>
  <c r="P5374" i="16"/>
  <c r="P5375" i="16"/>
  <c r="P5376" i="16"/>
  <c r="P5396" i="16"/>
  <c r="P5397" i="16"/>
  <c r="P5398" i="16"/>
  <c r="P5399" i="16"/>
  <c r="P5400" i="16"/>
  <c r="P5401" i="16"/>
  <c r="P5402" i="16"/>
  <c r="P5403" i="16"/>
  <c r="P5421" i="16"/>
  <c r="P5422" i="16"/>
  <c r="P5423" i="16"/>
  <c r="P5424" i="16"/>
  <c r="P5425" i="16"/>
  <c r="P5426" i="16"/>
  <c r="P5427" i="16"/>
  <c r="P5428" i="16"/>
  <c r="P5429" i="16"/>
  <c r="P5430" i="16"/>
  <c r="P5446" i="16"/>
  <c r="P5447" i="16"/>
  <c r="P5448" i="16"/>
  <c r="P5449" i="16"/>
  <c r="P5450" i="16"/>
  <c r="P5451" i="16"/>
  <c r="P5452" i="16"/>
  <c r="P5453" i="16"/>
  <c r="P5454" i="16"/>
  <c r="P5455" i="16"/>
  <c r="P5456" i="16"/>
  <c r="P5457" i="16"/>
  <c r="P5471" i="16"/>
  <c r="P5472" i="16"/>
  <c r="P5473" i="16"/>
  <c r="P5474" i="16"/>
  <c r="P5475" i="16"/>
  <c r="P5476" i="16"/>
  <c r="P5477" i="16"/>
  <c r="P5478" i="16"/>
  <c r="P5479" i="16"/>
  <c r="P5480" i="16"/>
  <c r="P5481" i="16"/>
  <c r="P5482" i="16"/>
  <c r="P5483" i="16"/>
  <c r="P5484" i="16"/>
  <c r="P5485" i="16"/>
  <c r="P5497" i="16"/>
  <c r="P5498" i="16"/>
  <c r="P5499" i="16"/>
  <c r="P5500" i="16"/>
  <c r="P5501" i="16"/>
  <c r="P5502" i="16"/>
  <c r="P5503" i="16"/>
  <c r="P5504" i="16"/>
  <c r="P5505" i="16"/>
  <c r="P5506" i="16"/>
  <c r="P5507" i="16"/>
  <c r="P5508" i="16"/>
  <c r="P5509" i="16"/>
  <c r="P5510" i="16"/>
  <c r="P5511" i="16"/>
  <c r="P5512" i="16"/>
  <c r="P5522" i="16"/>
  <c r="P5523" i="16"/>
  <c r="P5524" i="16"/>
  <c r="P5525" i="16"/>
  <c r="P5526" i="16"/>
  <c r="P5527" i="16"/>
  <c r="P5528" i="16"/>
  <c r="P5529" i="16"/>
  <c r="P5530" i="16"/>
  <c r="P5531" i="16"/>
  <c r="P5532" i="16"/>
  <c r="P5533" i="16"/>
  <c r="P5534" i="16"/>
  <c r="P5535" i="16"/>
  <c r="P5536" i="16"/>
  <c r="P5537" i="16"/>
  <c r="P5549" i="16"/>
  <c r="P5550" i="16"/>
  <c r="P5551" i="16"/>
  <c r="P5552" i="16"/>
  <c r="P5553" i="16"/>
  <c r="P5554" i="16"/>
  <c r="P5555" i="16"/>
  <c r="P5556" i="16"/>
  <c r="P5557" i="16"/>
  <c r="P5558" i="16"/>
  <c r="P5559" i="16"/>
  <c r="P5560" i="16"/>
  <c r="P5561" i="16"/>
  <c r="P5562" i="16"/>
  <c r="P5578" i="16"/>
  <c r="P5579" i="16"/>
  <c r="P5580" i="16"/>
  <c r="P5581" i="16"/>
  <c r="P5582" i="16"/>
  <c r="P5583" i="16"/>
  <c r="P5584" i="16"/>
  <c r="P5585" i="16"/>
  <c r="P5586" i="16"/>
  <c r="P5587" i="16"/>
  <c r="P5605" i="16"/>
  <c r="P5606" i="16"/>
  <c r="P5607" i="16"/>
  <c r="P5608" i="16"/>
  <c r="P5609" i="16"/>
  <c r="P5610" i="16"/>
  <c r="P5611" i="16"/>
  <c r="P5612" i="16"/>
  <c r="P5631" i="16"/>
  <c r="P5632" i="16"/>
  <c r="P5633" i="16"/>
  <c r="P5634" i="16"/>
  <c r="P5635" i="16"/>
  <c r="P5636" i="16"/>
  <c r="V5" i="16"/>
  <c r="Q34" i="16"/>
  <c r="R60" i="16"/>
  <c r="R61" i="16"/>
  <c r="R69" i="16"/>
  <c r="R70" i="16"/>
  <c r="Q74" i="16"/>
  <c r="P74" i="16" s="1"/>
  <c r="R97" i="16"/>
  <c r="R98" i="16"/>
  <c r="R106" i="16"/>
  <c r="R107" i="16"/>
  <c r="Q111" i="16"/>
  <c r="P111" i="16" s="1"/>
  <c r="R134" i="16"/>
  <c r="R135" i="16"/>
  <c r="R143" i="16"/>
  <c r="R144" i="16"/>
  <c r="Q148" i="16"/>
  <c r="P148" i="16" s="1"/>
  <c r="R171" i="16"/>
  <c r="R172" i="16"/>
  <c r="R180" i="16"/>
  <c r="R181" i="16"/>
  <c r="Q185" i="16"/>
  <c r="P185" i="16" s="1"/>
  <c r="R208" i="16"/>
  <c r="R209" i="16"/>
  <c r="R217" i="16"/>
  <c r="R218" i="16"/>
  <c r="Q222" i="16"/>
  <c r="P222" i="16" s="1"/>
  <c r="R245" i="16"/>
  <c r="R246" i="16"/>
  <c r="R254" i="16"/>
  <c r="R255" i="16"/>
  <c r="Q259" i="16"/>
  <c r="P259" i="16" s="1"/>
  <c r="R283" i="16"/>
  <c r="R284" i="16"/>
  <c r="R287" i="16"/>
  <c r="R291" i="16"/>
  <c r="R292" i="16"/>
  <c r="Q296" i="16"/>
  <c r="P296" i="16" s="1"/>
  <c r="R319" i="16"/>
  <c r="R320" i="16"/>
  <c r="R323" i="16"/>
  <c r="R327" i="16"/>
  <c r="R328" i="16"/>
  <c r="Q332" i="16"/>
  <c r="P332" i="16" s="1"/>
  <c r="R359" i="16"/>
  <c r="R363" i="16"/>
  <c r="R364" i="16"/>
  <c r="Q368" i="16"/>
  <c r="P368" i="16" s="1"/>
  <c r="R391" i="16"/>
  <c r="R392" i="16"/>
  <c r="R395" i="16"/>
  <c r="R399" i="16"/>
  <c r="R400" i="16"/>
  <c r="Q404" i="16"/>
  <c r="P404" i="16" s="1"/>
  <c r="R427" i="16"/>
  <c r="R428" i="16"/>
  <c r="R431" i="16"/>
  <c r="R435" i="16"/>
  <c r="R436" i="16"/>
  <c r="Q440" i="16"/>
  <c r="P440" i="16" s="1"/>
  <c r="R463" i="16"/>
  <c r="R464" i="16"/>
  <c r="R467" i="16"/>
  <c r="R471" i="16"/>
  <c r="R472" i="16"/>
  <c r="Q476" i="16"/>
  <c r="P476" i="16" s="1"/>
  <c r="R508" i="16"/>
  <c r="Q512" i="16"/>
  <c r="P512" i="16" s="1"/>
  <c r="R539" i="16"/>
  <c r="R543" i="16"/>
  <c r="Q547" i="16"/>
  <c r="P547" i="16" s="1"/>
  <c r="R580" i="16"/>
  <c r="R581" i="16"/>
  <c r="Q585" i="16"/>
  <c r="P585" i="16" s="1"/>
  <c r="R608" i="16"/>
  <c r="R609" i="16"/>
  <c r="R612" i="16"/>
  <c r="R616" i="16"/>
  <c r="R617" i="16"/>
  <c r="R644" i="16"/>
  <c r="R645" i="16"/>
  <c r="R648" i="16"/>
  <c r="R652" i="16"/>
  <c r="R653" i="16"/>
  <c r="R680" i="16"/>
  <c r="R681" i="16"/>
  <c r="R684" i="16"/>
  <c r="R688" i="16"/>
  <c r="R689" i="16"/>
  <c r="R1659" i="16"/>
  <c r="R1660" i="16"/>
  <c r="R1665" i="16"/>
  <c r="R1666" i="16"/>
  <c r="R1692" i="16"/>
  <c r="R1693" i="16"/>
  <c r="R1695" i="16"/>
  <c r="R1698" i="16"/>
  <c r="R1699" i="16"/>
  <c r="R2737" i="16"/>
  <c r="R2821" i="16"/>
  <c r="R2834" i="16"/>
  <c r="R2837" i="16"/>
  <c r="R2838" i="16"/>
  <c r="R2950" i="16"/>
  <c r="R2951" i="16"/>
  <c r="R2952" i="16"/>
  <c r="R2974" i="16"/>
  <c r="R2975" i="16"/>
  <c r="R3005" i="16"/>
  <c r="R3006" i="16"/>
  <c r="R3009" i="16"/>
  <c r="R3010" i="16"/>
  <c r="R3011" i="16"/>
  <c r="R3034" i="16"/>
  <c r="R3035" i="16"/>
  <c r="R3038" i="16"/>
  <c r="R3039" i="16"/>
  <c r="R3040" i="16"/>
  <c r="R3067" i="16"/>
  <c r="R3068" i="16"/>
  <c r="R3069" i="16"/>
  <c r="R3094" i="16"/>
  <c r="R3097" i="16"/>
  <c r="R3098" i="16"/>
  <c r="Q3188" i="16"/>
  <c r="Q3217" i="16"/>
  <c r="P3217" i="16" s="1"/>
  <c r="Q3460" i="16"/>
  <c r="P3460" i="16" s="1"/>
  <c r="Q3499" i="16"/>
  <c r="P3499" i="16" s="1"/>
  <c r="R3641" i="16"/>
  <c r="E3993" i="16" l="1"/>
  <c r="E3994" i="16" s="1"/>
  <c r="C66" i="17"/>
  <c r="D8" i="12"/>
  <c r="E8" i="12" s="1"/>
  <c r="C63" i="17"/>
  <c r="D15" i="12"/>
  <c r="E15" i="12" s="1"/>
  <c r="G15" i="12" s="1"/>
  <c r="I15" i="12" s="1"/>
  <c r="K15" i="12" s="1"/>
  <c r="L15" i="12" s="1"/>
  <c r="M15" i="12" s="1"/>
  <c r="C61" i="17"/>
  <c r="J2783" i="18" s="1"/>
  <c r="K2783" i="18" s="1"/>
  <c r="C60" i="17"/>
  <c r="J1392" i="18" s="1"/>
  <c r="K1392" i="18" s="1"/>
  <c r="C59" i="17"/>
  <c r="J329" i="18" s="1"/>
  <c r="O329" i="18" s="1"/>
  <c r="C58" i="17"/>
  <c r="J122" i="18" s="1"/>
  <c r="O122" i="18" s="1"/>
  <c r="D9" i="12"/>
  <c r="E9" i="12" s="1"/>
  <c r="G9" i="12" s="1"/>
  <c r="C50" i="17"/>
  <c r="J397" i="16" s="1"/>
  <c r="C51" i="17"/>
  <c r="C52" i="17"/>
  <c r="J3841" i="16" s="1"/>
  <c r="K3841" i="16" s="1"/>
  <c r="C53" i="17"/>
  <c r="J3439" i="16" s="1"/>
  <c r="K3439" i="16" s="1"/>
  <c r="D14" i="12"/>
  <c r="E14" i="12" s="1"/>
  <c r="G14" i="12" s="1"/>
  <c r="I14" i="12" s="1"/>
  <c r="K14" i="12" s="1"/>
  <c r="L14" i="12" s="1"/>
  <c r="M14" i="12" s="1"/>
  <c r="C54" i="17" s="1"/>
  <c r="J3981" i="16" s="1"/>
  <c r="K3981" i="16" s="1"/>
  <c r="C56" i="17"/>
  <c r="J1760" i="18" s="1"/>
  <c r="K1760" i="18" s="1"/>
  <c r="C14" i="2"/>
  <c r="H14" i="2" s="1"/>
  <c r="C18" i="2"/>
  <c r="H18" i="2" s="1"/>
  <c r="I18" i="2" s="1"/>
  <c r="C19" i="2"/>
  <c r="H19" i="2" s="1"/>
  <c r="I19" i="2" s="1"/>
  <c r="C20" i="2"/>
  <c r="H20" i="2" s="1"/>
  <c r="I20" i="2" s="1"/>
  <c r="F11" i="1"/>
  <c r="C11" i="2"/>
  <c r="J516" i="16"/>
  <c r="J517" i="16"/>
  <c r="J519" i="16"/>
  <c r="J520" i="16"/>
  <c r="J521" i="16"/>
  <c r="J522" i="16"/>
  <c r="J4014" i="16"/>
  <c r="K4014" i="16" s="1"/>
  <c r="J1038" i="16"/>
  <c r="K1038" i="16" s="1"/>
  <c r="J27" i="16"/>
  <c r="K27" i="16" s="1"/>
  <c r="E3171" i="18"/>
  <c r="E3172" i="18" s="1"/>
  <c r="E3173" i="18" s="1"/>
  <c r="E3174" i="18"/>
  <c r="E3175" i="18" s="1"/>
  <c r="E3176" i="18" s="1"/>
  <c r="E3177" i="18" s="1"/>
  <c r="E3132" i="18"/>
  <c r="E3133" i="18" s="1"/>
  <c r="E3134" i="18" s="1"/>
  <c r="L3132" i="18"/>
  <c r="M3132" i="18"/>
  <c r="N3132" i="18" s="1"/>
  <c r="O3132" i="18" s="1"/>
  <c r="L3135" i="18"/>
  <c r="M3135" i="18" s="1"/>
  <c r="N3135" i="18" s="1"/>
  <c r="O3135" i="18" s="1"/>
  <c r="E3091" i="18"/>
  <c r="E3092" i="18" s="1"/>
  <c r="E3093" i="18" s="1"/>
  <c r="E3094" i="18" s="1"/>
  <c r="E3095" i="18" s="1"/>
  <c r="E3096" i="18" s="1"/>
  <c r="E3097" i="18" s="1"/>
  <c r="O3077" i="18"/>
  <c r="N3077" i="18"/>
  <c r="M3077" i="18"/>
  <c r="L3077" i="18"/>
  <c r="O3157" i="18"/>
  <c r="N3157" i="18"/>
  <c r="M3157" i="18"/>
  <c r="L3157" i="18"/>
  <c r="K3157" i="18"/>
  <c r="L3171" i="18"/>
  <c r="L3174" i="18"/>
  <c r="M3174" i="18" s="1"/>
  <c r="N3174" i="18" s="1"/>
  <c r="O3174" i="18" s="1"/>
  <c r="M3171" i="18"/>
  <c r="N3171" i="18" s="1"/>
  <c r="O3171" i="18" s="1"/>
  <c r="K3118" i="18"/>
  <c r="K3077" i="18"/>
  <c r="E3050" i="18"/>
  <c r="E3051" i="18" s="1"/>
  <c r="E3052" i="18" s="1"/>
  <c r="E3053" i="18" s="1"/>
  <c r="E3054" i="18" s="1"/>
  <c r="E3055" i="18" s="1"/>
  <c r="E3028" i="18"/>
  <c r="E3029" i="18" s="1"/>
  <c r="E3030" i="18" s="1"/>
  <c r="E3031" i="18" s="1"/>
  <c r="E3032" i="18" s="1"/>
  <c r="E3033" i="18" s="1"/>
  <c r="E3034" i="18" s="1"/>
  <c r="E3002" i="18"/>
  <c r="E3003" i="18" s="1"/>
  <c r="E3004" i="18" s="1"/>
  <c r="E2975" i="18"/>
  <c r="E2976" i="18" s="1"/>
  <c r="E2977" i="18" s="1"/>
  <c r="E2947" i="18"/>
  <c r="E2948" i="18" s="1"/>
  <c r="E2949" i="18" s="1"/>
  <c r="E2922" i="18"/>
  <c r="E2923" i="18" s="1"/>
  <c r="E2924" i="18" s="1"/>
  <c r="E2925" i="18" s="1"/>
  <c r="E2926" i="18" s="1"/>
  <c r="E2896" i="18"/>
  <c r="E2897" i="18"/>
  <c r="E2898" i="18" s="1"/>
  <c r="E2899" i="18" s="1"/>
  <c r="E2900" i="18" s="1"/>
  <c r="E2870" i="18"/>
  <c r="E2871" i="18" s="1"/>
  <c r="E2872" i="18" s="1"/>
  <c r="E2844" i="18"/>
  <c r="E2845" i="18" s="1"/>
  <c r="E2846" i="18" s="1"/>
  <c r="E2847" i="18" s="1"/>
  <c r="E2848" i="18" s="1"/>
  <c r="E2849" i="18" s="1"/>
  <c r="E2850" i="18" s="1"/>
  <c r="E2818" i="18"/>
  <c r="E2819" i="18" s="1"/>
  <c r="E2820" i="18" s="1"/>
  <c r="E2821" i="18" s="1"/>
  <c r="E2822" i="18" s="1"/>
  <c r="E2791" i="18"/>
  <c r="E2792" i="18" s="1"/>
  <c r="E2793" i="18" s="1"/>
  <c r="E2794" i="18" s="1"/>
  <c r="E2795" i="18" s="1"/>
  <c r="E2796" i="18" s="1"/>
  <c r="E2797" i="18" s="1"/>
  <c r="E2763" i="18"/>
  <c r="E2764" i="18" s="1"/>
  <c r="E2765" i="18" s="1"/>
  <c r="E2766" i="18" s="1"/>
  <c r="E2767" i="18" s="1"/>
  <c r="E2735" i="18"/>
  <c r="E2736" i="18" s="1"/>
  <c r="E2737" i="18" s="1"/>
  <c r="E2738" i="18" s="1"/>
  <c r="E2739" i="18" s="1"/>
  <c r="E2740" i="18" s="1"/>
  <c r="E2741" i="18" s="1"/>
  <c r="E2707" i="18"/>
  <c r="E2708" i="18"/>
  <c r="J2699" i="18"/>
  <c r="K2699" i="18" s="1"/>
  <c r="E2679" i="18"/>
  <c r="E2680" i="18" s="1"/>
  <c r="E2681" i="18" s="1"/>
  <c r="E2682" i="18" s="1"/>
  <c r="E2683" i="18" s="1"/>
  <c r="E2649" i="18"/>
  <c r="E2650" i="18" s="1"/>
  <c r="E2651" i="18" s="1"/>
  <c r="E2652" i="18" s="1"/>
  <c r="E2653" i="18" s="1"/>
  <c r="E2654" i="18" s="1"/>
  <c r="E2655" i="18" s="1"/>
  <c r="E2623" i="18"/>
  <c r="E2624" i="18" s="1"/>
  <c r="E2625" i="18" s="1"/>
  <c r="E2593" i="18"/>
  <c r="E2594" i="18" s="1"/>
  <c r="E2595" i="18" s="1"/>
  <c r="E2596" i="18" s="1"/>
  <c r="E2597" i="18" s="1"/>
  <c r="E2598" i="18" s="1"/>
  <c r="E2599" i="18" s="1"/>
  <c r="E2565" i="18"/>
  <c r="E2566" i="18" s="1"/>
  <c r="E2540" i="18"/>
  <c r="E2541" i="18"/>
  <c r="E2542" i="18" s="1"/>
  <c r="E2543" i="18" s="1"/>
  <c r="E2544" i="18" s="1"/>
  <c r="E2515" i="18"/>
  <c r="E2516" i="18" s="1"/>
  <c r="E2517" i="18" s="1"/>
  <c r="E2518" i="18" s="1"/>
  <c r="E2519" i="18" s="1"/>
  <c r="E2520" i="18" s="1"/>
  <c r="E2521" i="18" s="1"/>
  <c r="E2489" i="18"/>
  <c r="E2490" i="18" s="1"/>
  <c r="E2491" i="18" s="1"/>
  <c r="E2459" i="18"/>
  <c r="E2460" i="18" s="1"/>
  <c r="E2461" i="18" s="1"/>
  <c r="E2462" i="18" s="1"/>
  <c r="E2463" i="18" s="1"/>
  <c r="E2464" i="18" s="1"/>
  <c r="E2430" i="18"/>
  <c r="E2431" i="18" s="1"/>
  <c r="E2403" i="18"/>
  <c r="E2404" i="18" s="1"/>
  <c r="E2405" i="18" s="1"/>
  <c r="E2406" i="18" s="1"/>
  <c r="E2407" i="18" s="1"/>
  <c r="E2408" i="18" s="1"/>
  <c r="E2409" i="18" s="1"/>
  <c r="E2376" i="18"/>
  <c r="E2377" i="18" s="1"/>
  <c r="E2349" i="18"/>
  <c r="E2350" i="18" s="1"/>
  <c r="E2351" i="18" s="1"/>
  <c r="E2352" i="18" s="1"/>
  <c r="E2353" i="18" s="1"/>
  <c r="E2354" i="18" s="1"/>
  <c r="E2355" i="18" s="1"/>
  <c r="E2322" i="18"/>
  <c r="E2323" i="18" s="1"/>
  <c r="E2324" i="18" s="1"/>
  <c r="E2325" i="18" s="1"/>
  <c r="E2326" i="18" s="1"/>
  <c r="E2293" i="18"/>
  <c r="E2294" i="18" s="1"/>
  <c r="E2295" i="18" s="1"/>
  <c r="E2262" i="18"/>
  <c r="E2263" i="18" s="1"/>
  <c r="E2264" i="18" s="1"/>
  <c r="E2229" i="18"/>
  <c r="E2230" i="18" s="1"/>
  <c r="E2231" i="18" s="1"/>
  <c r="E2232" i="18" s="1"/>
  <c r="E2233" i="18" s="1"/>
  <c r="K2216" i="18"/>
  <c r="E2199" i="18"/>
  <c r="E2200" i="18" s="1"/>
  <c r="E2201" i="18" s="1"/>
  <c r="E2202" i="18" s="1"/>
  <c r="E2170" i="18"/>
  <c r="E2171" i="18"/>
  <c r="E2172" i="18" s="1"/>
  <c r="E2173" i="18" s="1"/>
  <c r="E2174" i="18" s="1"/>
  <c r="E2142" i="18"/>
  <c r="E2143" i="18" s="1"/>
  <c r="E2118" i="18"/>
  <c r="E2119" i="18" s="1"/>
  <c r="E2093" i="18"/>
  <c r="E2094" i="18" s="1"/>
  <c r="E2095" i="18" s="1"/>
  <c r="E2096" i="18" s="1"/>
  <c r="E2097" i="18" s="1"/>
  <c r="E2098" i="18" s="1"/>
  <c r="E2069" i="18"/>
  <c r="E2070" i="18" s="1"/>
  <c r="E2071" i="18" s="1"/>
  <c r="E2044" i="18"/>
  <c r="E2045" i="18" s="1"/>
  <c r="E2014" i="18"/>
  <c r="E2015" i="18" s="1"/>
  <c r="E2016" i="18" s="1"/>
  <c r="E2017" i="18" s="1"/>
  <c r="E2018" i="18" s="1"/>
  <c r="E2019" i="18" s="1"/>
  <c r="E2020" i="18" s="1"/>
  <c r="E1984" i="18"/>
  <c r="E1985" i="18" s="1"/>
  <c r="E1953" i="18"/>
  <c r="E1954" i="18" s="1"/>
  <c r="E1955" i="18" s="1"/>
  <c r="E1956" i="18" s="1"/>
  <c r="E1957" i="18" s="1"/>
  <c r="E1958" i="18" s="1"/>
  <c r="E1959" i="18" s="1"/>
  <c r="L1942" i="18"/>
  <c r="J1943" i="18"/>
  <c r="K1942" i="18"/>
  <c r="E1920" i="18"/>
  <c r="E1921" i="18" s="1"/>
  <c r="E1922" i="18" s="1"/>
  <c r="E1923" i="18" s="1"/>
  <c r="E1924" i="18" s="1"/>
  <c r="L1909" i="18"/>
  <c r="K1909" i="18"/>
  <c r="E1887" i="18"/>
  <c r="E1888" i="18" s="1"/>
  <c r="L1876" i="18"/>
  <c r="K1876" i="18"/>
  <c r="E1852" i="18"/>
  <c r="E1853" i="18"/>
  <c r="E1854" i="18" s="1"/>
  <c r="E1855" i="18" s="1"/>
  <c r="E1856" i="18" s="1"/>
  <c r="E1857" i="18" s="1"/>
  <c r="E1858" i="18" s="1"/>
  <c r="K1845" i="18"/>
  <c r="E1823" i="18"/>
  <c r="E1824" i="18"/>
  <c r="E1825" i="18" s="1"/>
  <c r="K1817" i="18"/>
  <c r="E1795" i="18"/>
  <c r="K1789" i="18"/>
  <c r="E1767" i="18"/>
  <c r="E1768" i="18" s="1"/>
  <c r="E1769" i="18" s="1"/>
  <c r="E1770" i="18" s="1"/>
  <c r="E1771" i="18" s="1"/>
  <c r="E1772" i="18" s="1"/>
  <c r="K1761" i="18"/>
  <c r="K1733" i="18"/>
  <c r="E1739" i="18"/>
  <c r="E1740" i="18" s="1"/>
  <c r="E1741" i="18" s="1"/>
  <c r="E1711" i="18"/>
  <c r="E1712" i="18" s="1"/>
  <c r="E1713" i="18" s="1"/>
  <c r="E1714" i="18" s="1"/>
  <c r="K1705" i="18"/>
  <c r="E1681" i="18"/>
  <c r="E1682" i="18" s="1"/>
  <c r="E1683" i="18" s="1"/>
  <c r="E1684" i="18" s="1"/>
  <c r="E1685" i="18" s="1"/>
  <c r="E1686" i="18" s="1"/>
  <c r="E1687" i="18" s="1"/>
  <c r="E1688" i="18" s="1"/>
  <c r="E1689" i="18" s="1"/>
  <c r="E1653" i="18"/>
  <c r="E1654" i="18" s="1"/>
  <c r="E1624" i="18"/>
  <c r="E1625" i="18" s="1"/>
  <c r="E1626" i="18" s="1"/>
  <c r="E1627" i="18" s="1"/>
  <c r="E1628" i="18" s="1"/>
  <c r="E1595" i="18"/>
  <c r="E1596" i="18" s="1"/>
  <c r="E1597" i="18" s="1"/>
  <c r="E1598" i="18" s="1"/>
  <c r="E1599" i="18" s="1"/>
  <c r="E1600" i="18" s="1"/>
  <c r="E1601" i="18" s="1"/>
  <c r="E1568" i="18"/>
  <c r="E1569" i="18" s="1"/>
  <c r="E1570" i="18" s="1"/>
  <c r="E1571" i="18" s="1"/>
  <c r="E1572" i="18" s="1"/>
  <c r="E1573" i="18" s="1"/>
  <c r="E1574" i="18" s="1"/>
  <c r="E1575" i="18" s="1"/>
  <c r="E1576" i="18" s="1"/>
  <c r="E1540" i="18"/>
  <c r="E1541" i="18" s="1"/>
  <c r="E1542" i="18" s="1"/>
  <c r="E1543" i="18" s="1"/>
  <c r="E1544" i="18" s="1"/>
  <c r="E1512" i="18"/>
  <c r="E1513" i="18"/>
  <c r="E1514" i="18" s="1"/>
  <c r="E1515" i="18" s="1"/>
  <c r="E1516" i="18" s="1"/>
  <c r="E1484" i="18"/>
  <c r="E1485" i="18" s="1"/>
  <c r="E1486" i="18" s="1"/>
  <c r="E1487" i="18" s="1"/>
  <c r="E1456" i="18"/>
  <c r="E1457" i="18" s="1"/>
  <c r="E1428" i="18"/>
  <c r="E1429" i="18" s="1"/>
  <c r="E1430" i="18" s="1"/>
  <c r="E1431" i="18" s="1"/>
  <c r="E1432" i="18" s="1"/>
  <c r="E1433" i="18" s="1"/>
  <c r="E1434" i="18" s="1"/>
  <c r="E1435" i="18" s="1"/>
  <c r="E1436" i="18" s="1"/>
  <c r="E1400" i="18"/>
  <c r="E1401" i="18" s="1"/>
  <c r="E1374" i="18"/>
  <c r="E1375" i="18"/>
  <c r="E1376" i="18" s="1"/>
  <c r="K1368" i="18"/>
  <c r="K1343" i="18"/>
  <c r="E1349" i="18"/>
  <c r="E1350" i="18" s="1"/>
  <c r="E1320" i="18"/>
  <c r="E1321" i="18" s="1"/>
  <c r="E1322" i="18" s="1"/>
  <c r="E1323" i="18" s="1"/>
  <c r="E1289" i="18"/>
  <c r="E1290" i="18" s="1"/>
  <c r="E1291" i="18" s="1"/>
  <c r="E1292" i="18" s="1"/>
  <c r="E1293" i="18" s="1"/>
  <c r="E1294" i="18" s="1"/>
  <c r="E1295" i="18" s="1"/>
  <c r="E1258" i="18"/>
  <c r="E1259" i="18" s="1"/>
  <c r="E1260" i="18" s="1"/>
  <c r="E1261" i="18" s="1"/>
  <c r="E1228" i="18"/>
  <c r="E1229" i="18" s="1"/>
  <c r="E1230" i="18" s="1"/>
  <c r="E1231" i="18" s="1"/>
  <c r="E1232" i="18" s="1"/>
  <c r="E1233" i="18" s="1"/>
  <c r="E1234" i="18" s="1"/>
  <c r="E1235" i="18" s="1"/>
  <c r="E1236" i="18" s="1"/>
  <c r="E1199" i="18"/>
  <c r="E1200" i="18"/>
  <c r="E1201" i="18" s="1"/>
  <c r="E1202" i="18" s="1"/>
  <c r="E1203" i="18" s="1"/>
  <c r="E1204" i="18" s="1"/>
  <c r="E1205" i="18" s="1"/>
  <c r="L1188" i="18"/>
  <c r="K1188" i="18"/>
  <c r="E1166" i="18"/>
  <c r="E1167" i="18" s="1"/>
  <c r="E1168" i="18" s="1"/>
  <c r="L1155" i="18"/>
  <c r="K1155" i="18"/>
  <c r="E1133" i="18"/>
  <c r="E1134" i="18" s="1"/>
  <c r="E1135" i="18" s="1"/>
  <c r="L1122" i="18"/>
  <c r="K1122" i="18"/>
  <c r="E1099" i="18"/>
  <c r="E1100" i="18" s="1"/>
  <c r="E1101" i="18" s="1"/>
  <c r="E1102" i="18" s="1"/>
  <c r="E1103" i="18" s="1"/>
  <c r="L1088" i="18"/>
  <c r="K1088" i="18"/>
  <c r="E1066" i="18"/>
  <c r="E1067" i="18" s="1"/>
  <c r="L1055" i="18"/>
  <c r="J1056" i="18"/>
  <c r="K1056" i="18" s="1"/>
  <c r="K1055" i="18"/>
  <c r="E1032" i="18"/>
  <c r="E1033" i="18"/>
  <c r="E1034" i="18" s="1"/>
  <c r="E1035" i="18" s="1"/>
  <c r="E1036" i="18" s="1"/>
  <c r="E1037" i="18" s="1"/>
  <c r="E1038" i="18" s="1"/>
  <c r="L1021" i="18"/>
  <c r="K1021" i="18"/>
  <c r="E996" i="18"/>
  <c r="E997" i="18" s="1"/>
  <c r="E998" i="18" s="1"/>
  <c r="L985" i="18"/>
  <c r="J986" i="18"/>
  <c r="L986" i="18" s="1"/>
  <c r="K985" i="18"/>
  <c r="E960" i="18"/>
  <c r="E961" i="18"/>
  <c r="E962" i="18" s="1"/>
  <c r="L949" i="18"/>
  <c r="K949" i="18"/>
  <c r="E924" i="18"/>
  <c r="E925" i="18"/>
  <c r="E926" i="18" s="1"/>
  <c r="E927" i="18" s="1"/>
  <c r="E928" i="18" s="1"/>
  <c r="L913" i="18"/>
  <c r="K913" i="18"/>
  <c r="E888" i="18"/>
  <c r="E889" i="18"/>
  <c r="E890" i="18" s="1"/>
  <c r="E891" i="18" s="1"/>
  <c r="E892" i="18" s="1"/>
  <c r="L877" i="18"/>
  <c r="K877" i="18"/>
  <c r="J850" i="18"/>
  <c r="E850" i="18"/>
  <c r="E851" i="18"/>
  <c r="E819" i="18"/>
  <c r="J819" i="18"/>
  <c r="E789" i="18"/>
  <c r="J789" i="18"/>
  <c r="K778" i="18"/>
  <c r="E753" i="18"/>
  <c r="E754" i="18" s="1"/>
  <c r="E727" i="18"/>
  <c r="E728" i="18" s="1"/>
  <c r="K721" i="18"/>
  <c r="E702" i="18"/>
  <c r="E703" i="18" s="1"/>
  <c r="E677" i="18"/>
  <c r="E678" i="18" s="1"/>
  <c r="E679" i="18" s="1"/>
  <c r="E653" i="18"/>
  <c r="E654" i="18" s="1"/>
  <c r="E629" i="18"/>
  <c r="E630" i="18" s="1"/>
  <c r="E631" i="18" s="1"/>
  <c r="E632" i="18" s="1"/>
  <c r="E633" i="18" s="1"/>
  <c r="E634" i="18" s="1"/>
  <c r="E604" i="18"/>
  <c r="E605" i="18"/>
  <c r="E606" i="18" s="1"/>
  <c r="E607" i="18" s="1"/>
  <c r="E608" i="18" s="1"/>
  <c r="E578" i="18"/>
  <c r="E579" i="18" s="1"/>
  <c r="E580" i="18" s="1"/>
  <c r="E581" i="18" s="1"/>
  <c r="E582" i="18" s="1"/>
  <c r="E583" i="18" s="1"/>
  <c r="E552" i="18"/>
  <c r="E553" i="18" s="1"/>
  <c r="E554" i="18" s="1"/>
  <c r="E555" i="18" s="1"/>
  <c r="E556" i="18" s="1"/>
  <c r="E557" i="18" s="1"/>
  <c r="E558" i="18" s="1"/>
  <c r="E522" i="18"/>
  <c r="E523" i="18" s="1"/>
  <c r="E524" i="18" s="1"/>
  <c r="E525" i="18" s="1"/>
  <c r="E526" i="18" s="1"/>
  <c r="E490" i="18"/>
  <c r="O482" i="18"/>
  <c r="N482" i="18"/>
  <c r="M482" i="18"/>
  <c r="L482" i="18"/>
  <c r="K482" i="18"/>
  <c r="E455" i="18"/>
  <c r="E456" i="18" s="1"/>
  <c r="O447" i="18"/>
  <c r="N447" i="18"/>
  <c r="M447" i="18"/>
  <c r="L447" i="18"/>
  <c r="K447" i="18"/>
  <c r="E421" i="18"/>
  <c r="E422" i="18" s="1"/>
  <c r="E423" i="18" s="1"/>
  <c r="E424" i="18" s="1"/>
  <c r="E425" i="18" s="1"/>
  <c r="E395" i="18"/>
  <c r="E396" i="18" s="1"/>
  <c r="E397" i="18" s="1"/>
  <c r="E398" i="18" s="1"/>
  <c r="E399" i="18" s="1"/>
  <c r="E400" i="18" s="1"/>
  <c r="E401" i="18" s="1"/>
  <c r="E366" i="18"/>
  <c r="E367" i="18" s="1"/>
  <c r="E368" i="18" s="1"/>
  <c r="E369" i="18" s="1"/>
  <c r="E337" i="18"/>
  <c r="E338" i="18" s="1"/>
  <c r="E308" i="18"/>
  <c r="E309" i="18" s="1"/>
  <c r="E310" i="18" s="1"/>
  <c r="E311" i="18" s="1"/>
  <c r="E312" i="18" s="1"/>
  <c r="J301" i="18"/>
  <c r="L301" i="18" s="1"/>
  <c r="E279" i="18"/>
  <c r="E280" i="18" s="1"/>
  <c r="E250" i="18"/>
  <c r="E221" i="18"/>
  <c r="E222" i="18" s="1"/>
  <c r="E223" i="18" s="1"/>
  <c r="E224" i="18" s="1"/>
  <c r="E225" i="18" s="1"/>
  <c r="E226" i="18" s="1"/>
  <c r="E227" i="18" s="1"/>
  <c r="E228" i="18" s="1"/>
  <c r="E191" i="18"/>
  <c r="E192" i="18"/>
  <c r="E161" i="18"/>
  <c r="E162" i="18" s="1"/>
  <c r="E163" i="18" s="1"/>
  <c r="E164" i="18" s="1"/>
  <c r="E165" i="18" s="1"/>
  <c r="E166" i="18" s="1"/>
  <c r="E167" i="18" s="1"/>
  <c r="E168" i="18" s="1"/>
  <c r="E169" i="18" s="1"/>
  <c r="E131" i="18"/>
  <c r="E132" i="18"/>
  <c r="E133" i="18" s="1"/>
  <c r="E134" i="18" s="1"/>
  <c r="E100" i="18"/>
  <c r="E101" i="18" s="1"/>
  <c r="E102" i="18" s="1"/>
  <c r="E103" i="18" s="1"/>
  <c r="E104" i="18" s="1"/>
  <c r="O92" i="18"/>
  <c r="N92" i="18"/>
  <c r="M92" i="18"/>
  <c r="L92" i="18"/>
  <c r="K92" i="18"/>
  <c r="E66" i="18"/>
  <c r="E67" i="18" s="1"/>
  <c r="E68" i="18" s="1"/>
  <c r="E69" i="18" s="1"/>
  <c r="E70" i="18" s="1"/>
  <c r="E71" i="18" s="1"/>
  <c r="E72" i="18" s="1"/>
  <c r="E73" i="18" s="1"/>
  <c r="O58" i="18"/>
  <c r="N58" i="18"/>
  <c r="M58" i="18"/>
  <c r="L58" i="18"/>
  <c r="K58" i="18"/>
  <c r="E39" i="18"/>
  <c r="E40" i="18"/>
  <c r="O24" i="18"/>
  <c r="N24" i="18"/>
  <c r="M24" i="18"/>
  <c r="L24" i="18"/>
  <c r="K24" i="18"/>
  <c r="J5471" i="16"/>
  <c r="K5471" i="16" s="1"/>
  <c r="J5472" i="16"/>
  <c r="K5472" i="16" s="1"/>
  <c r="J5473" i="16"/>
  <c r="K5473" i="16" s="1"/>
  <c r="J5474" i="16"/>
  <c r="K5474" i="16" s="1"/>
  <c r="J5475" i="16"/>
  <c r="K5475" i="16" s="1"/>
  <c r="J5476" i="16"/>
  <c r="K5476" i="16" s="1"/>
  <c r="J5207" i="16"/>
  <c r="K5207" i="16" s="1"/>
  <c r="J4393" i="16"/>
  <c r="K4393" i="16" s="1"/>
  <c r="J4169" i="16"/>
  <c r="J3901" i="16"/>
  <c r="K3901" i="16" s="1"/>
  <c r="J3866" i="16"/>
  <c r="K3866" i="16" s="1"/>
  <c r="J3816" i="16"/>
  <c r="K3816" i="16" s="1"/>
  <c r="J3766" i="16"/>
  <c r="K3766" i="16" s="1"/>
  <c r="J3740" i="16"/>
  <c r="K3740" i="16" s="1"/>
  <c r="J3578" i="16"/>
  <c r="K3578" i="16" s="1"/>
  <c r="J3551" i="16"/>
  <c r="K3551" i="16" s="1"/>
  <c r="J3524" i="16"/>
  <c r="K3524" i="16" s="1"/>
  <c r="J3494" i="16"/>
  <c r="K3494" i="16" s="1"/>
  <c r="J3468" i="16"/>
  <c r="K3468" i="16" s="1"/>
  <c r="J3215" i="16"/>
  <c r="J3089" i="16"/>
  <c r="K3089" i="16" s="1"/>
  <c r="E3141" i="16"/>
  <c r="E3142" i="16" s="1"/>
  <c r="E3143" i="16" s="1"/>
  <c r="E3144" i="16" s="1"/>
  <c r="P3144" i="16" s="1"/>
  <c r="E3099" i="16"/>
  <c r="E3100" i="16" s="1"/>
  <c r="P3100" i="16" s="1"/>
  <c r="E3058" i="16"/>
  <c r="P3058" i="16" s="1"/>
  <c r="J3048" i="16"/>
  <c r="L3048" i="16" s="1"/>
  <c r="E3014" i="16"/>
  <c r="P3014" i="16" s="1"/>
  <c r="E2976" i="16"/>
  <c r="E2938" i="16"/>
  <c r="E2899" i="16"/>
  <c r="E2900" i="16" s="1"/>
  <c r="E2901" i="16" s="1"/>
  <c r="E2902" i="16" s="1"/>
  <c r="E2903" i="16" s="1"/>
  <c r="P2903" i="16" s="1"/>
  <c r="E2861" i="16"/>
  <c r="P2861" i="16" s="1"/>
  <c r="J2851" i="16"/>
  <c r="L2851" i="16" s="1"/>
  <c r="E2823" i="16"/>
  <c r="P2823" i="16" s="1"/>
  <c r="J2813" i="16"/>
  <c r="K2813" i="16" s="1"/>
  <c r="E2785" i="16"/>
  <c r="P2785" i="16" s="1"/>
  <c r="J2775" i="16"/>
  <c r="L2775" i="16" s="1"/>
  <c r="E2747" i="16"/>
  <c r="P2747" i="16" s="1"/>
  <c r="J2737" i="16"/>
  <c r="L2737" i="16" s="1"/>
  <c r="E2707" i="16"/>
  <c r="P2707" i="16" s="1"/>
  <c r="O2708" i="16"/>
  <c r="O2711" i="16"/>
  <c r="E2669" i="16"/>
  <c r="P2669" i="16" s="1"/>
  <c r="O2670" i="16"/>
  <c r="O2673" i="16"/>
  <c r="E2631" i="16"/>
  <c r="P2631" i="16" s="1"/>
  <c r="E2593" i="16"/>
  <c r="P2593" i="16" s="1"/>
  <c r="E2594" i="16"/>
  <c r="P2594" i="16" s="1"/>
  <c r="J2697" i="16"/>
  <c r="O2697" i="16" s="1"/>
  <c r="E35" i="16"/>
  <c r="E36" i="16" s="1"/>
  <c r="J2659" i="16"/>
  <c r="O2659" i="16" s="1"/>
  <c r="J2621" i="16"/>
  <c r="K2621" i="16" s="1"/>
  <c r="J2583" i="16"/>
  <c r="K2583" i="16" s="1"/>
  <c r="E2552" i="16"/>
  <c r="P2552" i="16" s="1"/>
  <c r="J2544" i="16"/>
  <c r="O2544" i="16" s="1"/>
  <c r="E2515" i="16"/>
  <c r="P2515" i="16" s="1"/>
  <c r="E2516" i="16"/>
  <c r="P2516" i="16" s="1"/>
  <c r="J2507" i="16"/>
  <c r="M2507" i="16" s="1"/>
  <c r="E2479" i="16"/>
  <c r="P2479" i="16" s="1"/>
  <c r="J2471" i="16"/>
  <c r="E2443" i="16"/>
  <c r="P2443" i="16" s="1"/>
  <c r="J2435" i="16"/>
  <c r="L2435" i="16" s="1"/>
  <c r="E2407" i="16"/>
  <c r="E2408" i="16" s="1"/>
  <c r="E2409" i="16" s="1"/>
  <c r="E2410" i="16" s="1"/>
  <c r="E2370" i="16"/>
  <c r="E2371" i="16" s="1"/>
  <c r="E2372" i="16" s="1"/>
  <c r="E2373" i="16" s="1"/>
  <c r="E2374" i="16" s="1"/>
  <c r="E2375" i="16" s="1"/>
  <c r="E2343" i="16"/>
  <c r="P2343" i="16" s="1"/>
  <c r="E2317" i="16"/>
  <c r="P2317" i="16" s="1"/>
  <c r="E2288" i="16"/>
  <c r="P2288" i="16" s="1"/>
  <c r="O2281" i="16"/>
  <c r="N2281" i="16"/>
  <c r="M2281" i="16"/>
  <c r="L2281" i="16"/>
  <c r="K2281" i="16"/>
  <c r="E2251" i="16"/>
  <c r="P2251" i="16" s="1"/>
  <c r="O2244" i="16"/>
  <c r="N2244" i="16"/>
  <c r="M2244" i="16"/>
  <c r="L2244" i="16"/>
  <c r="K2244" i="16"/>
  <c r="E2214" i="16"/>
  <c r="P2214" i="16" s="1"/>
  <c r="O2207" i="16"/>
  <c r="N2207" i="16"/>
  <c r="M2207" i="16"/>
  <c r="L2207" i="16"/>
  <c r="K2207" i="16"/>
  <c r="E2177" i="16"/>
  <c r="P2177" i="16" s="1"/>
  <c r="J2153" i="16"/>
  <c r="N2153" i="16" s="1"/>
  <c r="J2154" i="16"/>
  <c r="M2154" i="16" s="1"/>
  <c r="J2155" i="16"/>
  <c r="K2155" i="16" s="1"/>
  <c r="J2156" i="16"/>
  <c r="K2156" i="16" s="1"/>
  <c r="J2157" i="16"/>
  <c r="O2157" i="16" s="1"/>
  <c r="J2158" i="16"/>
  <c r="M2158" i="16" s="1"/>
  <c r="J2159" i="16"/>
  <c r="K2159" i="16" s="1"/>
  <c r="J2160" i="16"/>
  <c r="J2161" i="16"/>
  <c r="J2162" i="16"/>
  <c r="L2162" i="16" s="1"/>
  <c r="J2163" i="16"/>
  <c r="K2163" i="16" s="1"/>
  <c r="K2170" i="16"/>
  <c r="O2170" i="16"/>
  <c r="N2170" i="16"/>
  <c r="M2170" i="16"/>
  <c r="L2170" i="16"/>
  <c r="E2137" i="16"/>
  <c r="E2138" i="16" s="1"/>
  <c r="K2132" i="16"/>
  <c r="E2101" i="16"/>
  <c r="K2096" i="16"/>
  <c r="E2065" i="16"/>
  <c r="P2065" i="16" s="1"/>
  <c r="K2060" i="16"/>
  <c r="E2027" i="16"/>
  <c r="P2027" i="16" s="1"/>
  <c r="E1994" i="16"/>
  <c r="P1994" i="16" s="1"/>
  <c r="E1961" i="16"/>
  <c r="P1961" i="16" s="1"/>
  <c r="E1928" i="16"/>
  <c r="P1928" i="16" s="1"/>
  <c r="J1921" i="16"/>
  <c r="K1921" i="16" s="1"/>
  <c r="E1895" i="16"/>
  <c r="P1895" i="16" s="1"/>
  <c r="J1875" i="16"/>
  <c r="E1860" i="16"/>
  <c r="P1860" i="16" s="1"/>
  <c r="E1829" i="16"/>
  <c r="P1829" i="16" s="1"/>
  <c r="E1798" i="16"/>
  <c r="P1798" i="16" s="1"/>
  <c r="E1767" i="16"/>
  <c r="P1767" i="16" s="1"/>
  <c r="J1760" i="16"/>
  <c r="N1760" i="16" s="1"/>
  <c r="E1736" i="16"/>
  <c r="P1736" i="16" s="1"/>
  <c r="J1702" i="16"/>
  <c r="O1702" i="16" s="1"/>
  <c r="E1704" i="16"/>
  <c r="E1705" i="16" s="1"/>
  <c r="E1706" i="16" s="1"/>
  <c r="E1707" i="16" s="1"/>
  <c r="E1708" i="16" s="1"/>
  <c r="E1709" i="16" s="1"/>
  <c r="E1710" i="16" s="1"/>
  <c r="E1711" i="16" s="1"/>
  <c r="E1712" i="16" s="1"/>
  <c r="E1713" i="16" s="1"/>
  <c r="E1671" i="16"/>
  <c r="E1672" i="16" s="1"/>
  <c r="E1673" i="16" s="1"/>
  <c r="E1674" i="16" s="1"/>
  <c r="E1675" i="16" s="1"/>
  <c r="E1676" i="16" s="1"/>
  <c r="E1677" i="16" s="1"/>
  <c r="E1678" i="16" s="1"/>
  <c r="E1679" i="16" s="1"/>
  <c r="E1680" i="16" s="1"/>
  <c r="E1638" i="16"/>
  <c r="E1639" i="16" s="1"/>
  <c r="E1640" i="16" s="1"/>
  <c r="E1641" i="16" s="1"/>
  <c r="E1642" i="16" s="1"/>
  <c r="E1643" i="16" s="1"/>
  <c r="E1644" i="16" s="1"/>
  <c r="E1645" i="16" s="1"/>
  <c r="E1646" i="16" s="1"/>
  <c r="E1647" i="16" s="1"/>
  <c r="E1608" i="16"/>
  <c r="E1609" i="16" s="1"/>
  <c r="E1610" i="16" s="1"/>
  <c r="E1611" i="16" s="1"/>
  <c r="E1612" i="16" s="1"/>
  <c r="E1613" i="16" s="1"/>
  <c r="E1614" i="16" s="1"/>
  <c r="E1615" i="16" s="1"/>
  <c r="E1616" i="16" s="1"/>
  <c r="E1578" i="16"/>
  <c r="E1579" i="16" s="1"/>
  <c r="E1547" i="16"/>
  <c r="E1548" i="16" s="1"/>
  <c r="E1549" i="16" s="1"/>
  <c r="E1550" i="16" s="1"/>
  <c r="E1551" i="16" s="1"/>
  <c r="E1552" i="16" s="1"/>
  <c r="E1553" i="16" s="1"/>
  <c r="E1516" i="16"/>
  <c r="E1517" i="16" s="1"/>
  <c r="E1518" i="16" s="1"/>
  <c r="E1519" i="16" s="1"/>
  <c r="E1520" i="16" s="1"/>
  <c r="E1521" i="16" s="1"/>
  <c r="E1522" i="16" s="1"/>
  <c r="E1523" i="16" s="1"/>
  <c r="E1524" i="16" s="1"/>
  <c r="E1525" i="16" s="1"/>
  <c r="E1485" i="16"/>
  <c r="E1486" i="16" s="1"/>
  <c r="E1487" i="16" s="1"/>
  <c r="E1488" i="16" s="1"/>
  <c r="E1489" i="16" s="1"/>
  <c r="E1490" i="16" s="1"/>
  <c r="E1491" i="16" s="1"/>
  <c r="E1492" i="16" s="1"/>
  <c r="E1493" i="16" s="1"/>
  <c r="E1494" i="16" s="1"/>
  <c r="E1454" i="16"/>
  <c r="E1455" i="16" s="1"/>
  <c r="E1456" i="16" s="1"/>
  <c r="E1457" i="16" s="1"/>
  <c r="E1458" i="16" s="1"/>
  <c r="E1459" i="16" s="1"/>
  <c r="E1460" i="16" s="1"/>
  <c r="E1461" i="16" s="1"/>
  <c r="E1462" i="16" s="1"/>
  <c r="E1463" i="16" s="1"/>
  <c r="E1423" i="16"/>
  <c r="E1424" i="16" s="1"/>
  <c r="E1425" i="16" s="1"/>
  <c r="E1426" i="16" s="1"/>
  <c r="E1427" i="16" s="1"/>
  <c r="E1428" i="16" s="1"/>
  <c r="E1429" i="16" s="1"/>
  <c r="E1430" i="16" s="1"/>
  <c r="E1431" i="16" s="1"/>
  <c r="E1432" i="16" s="1"/>
  <c r="E1392" i="16"/>
  <c r="E1393" i="16" s="1"/>
  <c r="E1358" i="16"/>
  <c r="E1359" i="16" s="1"/>
  <c r="E1360" i="16" s="1"/>
  <c r="E1361" i="16" s="1"/>
  <c r="E1362" i="16" s="1"/>
  <c r="E1363" i="16" s="1"/>
  <c r="E1364" i="16" s="1"/>
  <c r="J1312" i="16"/>
  <c r="O1350" i="16" s="1"/>
  <c r="E1320" i="16"/>
  <c r="E1321" i="16" s="1"/>
  <c r="E1322" i="16" s="1"/>
  <c r="E1323" i="16" s="1"/>
  <c r="E1324" i="16" s="1"/>
  <c r="E1282" i="16"/>
  <c r="E1283" i="16" s="1"/>
  <c r="E1284" i="16" s="1"/>
  <c r="E1285" i="16" s="1"/>
  <c r="E1286" i="16" s="1"/>
  <c r="E1287" i="16" s="1"/>
  <c r="E1288" i="16" s="1"/>
  <c r="E1289" i="16" s="1"/>
  <c r="E1290" i="16" s="1"/>
  <c r="E1291" i="16" s="1"/>
  <c r="J1274" i="16"/>
  <c r="N1274" i="16" s="1"/>
  <c r="E1244" i="16"/>
  <c r="E1245" i="16" s="1"/>
  <c r="E1246" i="16" s="1"/>
  <c r="E1247" i="16" s="1"/>
  <c r="E1248" i="16" s="1"/>
  <c r="E1206" i="16"/>
  <c r="E1207" i="16" s="1"/>
  <c r="E1208" i="16" s="1"/>
  <c r="E1209" i="16" s="1"/>
  <c r="E1210" i="16" s="1"/>
  <c r="E1211" i="16" s="1"/>
  <c r="E1212" i="16" s="1"/>
  <c r="E1213" i="16" s="1"/>
  <c r="E1214" i="16" s="1"/>
  <c r="E1215" i="16" s="1"/>
  <c r="J1198" i="16"/>
  <c r="L1198" i="16" s="1"/>
  <c r="E1166" i="16"/>
  <c r="E1167" i="16" s="1"/>
  <c r="E1168" i="16" s="1"/>
  <c r="E1169" i="16" s="1"/>
  <c r="E1170" i="16" s="1"/>
  <c r="E1171" i="16" s="1"/>
  <c r="E1172" i="16" s="1"/>
  <c r="J1158" i="16"/>
  <c r="N1158" i="16" s="1"/>
  <c r="E1126" i="16"/>
  <c r="E1127" i="16" s="1"/>
  <c r="E1128" i="16" s="1"/>
  <c r="E1129" i="16" s="1"/>
  <c r="E1130" i="16" s="1"/>
  <c r="E1131" i="16" s="1"/>
  <c r="E1132" i="16" s="1"/>
  <c r="E1133" i="16" s="1"/>
  <c r="J1118" i="16"/>
  <c r="N1118" i="16" s="1"/>
  <c r="E1086" i="16"/>
  <c r="E1087" i="16" s="1"/>
  <c r="E1088" i="16" s="1"/>
  <c r="E1089" i="16" s="1"/>
  <c r="E1090" i="16" s="1"/>
  <c r="E1091" i="16" s="1"/>
  <c r="E1092" i="16" s="1"/>
  <c r="E1093" i="16" s="1"/>
  <c r="E1094" i="16" s="1"/>
  <c r="E1095" i="16" s="1"/>
  <c r="E1046" i="16"/>
  <c r="E1047" i="16" s="1"/>
  <c r="E1048" i="16" s="1"/>
  <c r="E1049" i="16" s="1"/>
  <c r="E1050" i="16" s="1"/>
  <c r="E1051" i="16" s="1"/>
  <c r="E1052" i="16" s="1"/>
  <c r="E1053" i="16" s="1"/>
  <c r="E1054" i="16" s="1"/>
  <c r="E1004" i="16"/>
  <c r="E1005" i="16" s="1"/>
  <c r="E1006" i="16" s="1"/>
  <c r="E1007" i="16" s="1"/>
  <c r="E1008" i="16" s="1"/>
  <c r="E1009" i="16" s="1"/>
  <c r="E1010" i="16" s="1"/>
  <c r="E965" i="16"/>
  <c r="E966" i="16" s="1"/>
  <c r="E967" i="16" s="1"/>
  <c r="E968" i="16" s="1"/>
  <c r="E925" i="16"/>
  <c r="E926" i="16" s="1"/>
  <c r="E927" i="16" s="1"/>
  <c r="E928" i="16" s="1"/>
  <c r="E929" i="16" s="1"/>
  <c r="E930" i="16" s="1"/>
  <c r="E900" i="16"/>
  <c r="E901" i="16" s="1"/>
  <c r="E902" i="16" s="1"/>
  <c r="E903" i="16" s="1"/>
  <c r="E904" i="16" s="1"/>
  <c r="J891" i="16"/>
  <c r="K891" i="16" s="1"/>
  <c r="J892" i="16"/>
  <c r="K892" i="16" s="1"/>
  <c r="E868" i="16"/>
  <c r="E869" i="16" s="1"/>
  <c r="E870" i="16" s="1"/>
  <c r="E871" i="16" s="1"/>
  <c r="E872" i="16" s="1"/>
  <c r="E873" i="16" s="1"/>
  <c r="E874" i="16" s="1"/>
  <c r="E875" i="16" s="1"/>
  <c r="E876" i="16" s="1"/>
  <c r="J861" i="16"/>
  <c r="K861" i="16" s="1"/>
  <c r="E834" i="16"/>
  <c r="E835" i="16" s="1"/>
  <c r="E836" i="16" s="1"/>
  <c r="E837" i="16" s="1"/>
  <c r="E799" i="16"/>
  <c r="E800" i="16" s="1"/>
  <c r="E801" i="16" s="1"/>
  <c r="J791" i="16"/>
  <c r="K791" i="16" s="1"/>
  <c r="E765" i="16"/>
  <c r="E766" i="16" s="1"/>
  <c r="E767" i="16" s="1"/>
  <c r="J757" i="16"/>
  <c r="K757" i="16" s="1"/>
  <c r="E731" i="16"/>
  <c r="E732" i="16" s="1"/>
  <c r="E733" i="16" s="1"/>
  <c r="E734" i="16" s="1"/>
  <c r="E735" i="16" s="1"/>
  <c r="J723" i="16"/>
  <c r="K723" i="16" s="1"/>
  <c r="E694" i="16"/>
  <c r="E695" i="16" s="1"/>
  <c r="E696" i="16" s="1"/>
  <c r="E697" i="16" s="1"/>
  <c r="E698" i="16" s="1"/>
  <c r="E658" i="16"/>
  <c r="E622" i="16"/>
  <c r="E623" i="16" s="1"/>
  <c r="E624" i="16" s="1"/>
  <c r="E625" i="16" s="1"/>
  <c r="E626" i="16" s="1"/>
  <c r="E627" i="16" s="1"/>
  <c r="E628" i="16" s="1"/>
  <c r="E629" i="16" s="1"/>
  <c r="E630" i="16" s="1"/>
  <c r="E631" i="16" s="1"/>
  <c r="J578" i="16"/>
  <c r="N578" i="16" s="1"/>
  <c r="E586" i="16"/>
  <c r="E587" i="16" s="1"/>
  <c r="E588" i="16" s="1"/>
  <c r="E589" i="16" s="1"/>
  <c r="E548" i="16"/>
  <c r="E549" i="16" s="1"/>
  <c r="E550" i="16" s="1"/>
  <c r="E551" i="16" s="1"/>
  <c r="J541" i="16"/>
  <c r="K541" i="16" s="1"/>
  <c r="E513" i="16"/>
  <c r="E514" i="16" s="1"/>
  <c r="E515" i="16" s="1"/>
  <c r="E516" i="16" s="1"/>
  <c r="E517" i="16" s="1"/>
  <c r="E518" i="16" s="1"/>
  <c r="E519" i="16" s="1"/>
  <c r="E520" i="16" s="1"/>
  <c r="E521" i="16" s="1"/>
  <c r="E522" i="16" s="1"/>
  <c r="E477" i="16"/>
  <c r="E478" i="16" s="1"/>
  <c r="E441" i="16"/>
  <c r="E442" i="16" s="1"/>
  <c r="E443" i="16" s="1"/>
  <c r="E444" i="16" s="1"/>
  <c r="E405" i="16"/>
  <c r="E406" i="16" s="1"/>
  <c r="E407" i="16" s="1"/>
  <c r="E408" i="16" s="1"/>
  <c r="E409" i="16" s="1"/>
  <c r="E410" i="16" s="1"/>
  <c r="E411" i="16" s="1"/>
  <c r="E412" i="16" s="1"/>
  <c r="E413" i="16" s="1"/>
  <c r="E414" i="16" s="1"/>
  <c r="E369" i="16"/>
  <c r="E370" i="16" s="1"/>
  <c r="J367" i="16"/>
  <c r="N367" i="16" s="1"/>
  <c r="J361" i="16"/>
  <c r="M361" i="16" s="1"/>
  <c r="E333" i="16"/>
  <c r="E334" i="16" s="1"/>
  <c r="E335" i="16" s="1"/>
  <c r="E336" i="16" s="1"/>
  <c r="E337" i="16" s="1"/>
  <c r="J325" i="16"/>
  <c r="M325" i="16" s="1"/>
  <c r="E297" i="16"/>
  <c r="E298" i="16" s="1"/>
  <c r="E299" i="16" s="1"/>
  <c r="E300" i="16" s="1"/>
  <c r="E301" i="16" s="1"/>
  <c r="J289" i="16"/>
  <c r="L289" i="16" s="1"/>
  <c r="E260" i="16"/>
  <c r="E261" i="16" s="1"/>
  <c r="E262" i="16" s="1"/>
  <c r="E263" i="16" s="1"/>
  <c r="E264" i="16" s="1"/>
  <c r="E265" i="16" s="1"/>
  <c r="E266" i="16" s="1"/>
  <c r="E267" i="16" s="1"/>
  <c r="J178" i="16"/>
  <c r="L252" i="16" s="1"/>
  <c r="E223" i="16"/>
  <c r="E224" i="16" s="1"/>
  <c r="E225" i="16" s="1"/>
  <c r="E226" i="16" s="1"/>
  <c r="E227" i="16" s="1"/>
  <c r="E186" i="16"/>
  <c r="E187" i="16" s="1"/>
  <c r="E188" i="16" s="1"/>
  <c r="E189" i="16" s="1"/>
  <c r="E149" i="16"/>
  <c r="E150" i="16" s="1"/>
  <c r="E151" i="16" s="1"/>
  <c r="E152" i="16" s="1"/>
  <c r="J141" i="16"/>
  <c r="M141" i="16" s="1"/>
  <c r="E112" i="16"/>
  <c r="E113" i="16" s="1"/>
  <c r="E114" i="16" s="1"/>
  <c r="E115" i="16" s="1"/>
  <c r="E116" i="16" s="1"/>
  <c r="J104" i="16"/>
  <c r="M104" i="16" s="1"/>
  <c r="E3183" i="16"/>
  <c r="P3183" i="16" s="1"/>
  <c r="E75" i="16"/>
  <c r="E76" i="16" s="1"/>
  <c r="E77" i="16" s="1"/>
  <c r="E78" i="16" s="1"/>
  <c r="J67" i="16"/>
  <c r="K67" i="16" s="1"/>
  <c r="X61" i="19"/>
  <c r="X60" i="19"/>
  <c r="X59" i="19"/>
  <c r="Y59" i="19" s="1"/>
  <c r="X58" i="19"/>
  <c r="Y58" i="19" s="1"/>
  <c r="X57" i="19"/>
  <c r="Y57" i="19" s="1"/>
  <c r="X56" i="19"/>
  <c r="X55" i="19"/>
  <c r="X54" i="19"/>
  <c r="Y54" i="19" s="1"/>
  <c r="X53" i="19"/>
  <c r="Y53" i="19" s="1"/>
  <c r="X52" i="19"/>
  <c r="Y52" i="19" s="1"/>
  <c r="X51" i="19"/>
  <c r="X50" i="19"/>
  <c r="X49" i="19"/>
  <c r="Y49" i="19" s="1"/>
  <c r="X48" i="19"/>
  <c r="Y48" i="19" s="1"/>
  <c r="X47" i="19"/>
  <c r="Y47" i="19" s="1"/>
  <c r="G23" i="12"/>
  <c r="I23" i="12" s="1"/>
  <c r="G22" i="12"/>
  <c r="G21" i="12"/>
  <c r="G20" i="12"/>
  <c r="G19" i="12"/>
  <c r="G18" i="12"/>
  <c r="G16" i="12"/>
  <c r="G13" i="12"/>
  <c r="G12" i="12"/>
  <c r="G11" i="12"/>
  <c r="G10" i="12"/>
  <c r="C9" i="15"/>
  <c r="C10" i="15"/>
  <c r="C11" i="15"/>
  <c r="C12" i="15"/>
  <c r="C8" i="15"/>
  <c r="F238" i="5"/>
  <c r="F239" i="5"/>
  <c r="F240" i="5"/>
  <c r="F241" i="5"/>
  <c r="F242" i="5"/>
  <c r="F243" i="5"/>
  <c r="F244" i="5"/>
  <c r="F245" i="5"/>
  <c r="F246" i="5"/>
  <c r="F247" i="5"/>
  <c r="F248" i="5"/>
  <c r="F249" i="5"/>
  <c r="F250" i="5"/>
  <c r="F251" i="5"/>
  <c r="F237" i="5"/>
  <c r="F253" i="5"/>
  <c r="F254" i="5"/>
  <c r="F255" i="5"/>
  <c r="F256" i="5"/>
  <c r="F257" i="5"/>
  <c r="F258" i="5"/>
  <c r="F259" i="5"/>
  <c r="F260" i="5"/>
  <c r="F261" i="5"/>
  <c r="F262" i="5"/>
  <c r="F263" i="5"/>
  <c r="F264" i="5"/>
  <c r="F265" i="5"/>
  <c r="F266" i="5"/>
  <c r="F267" i="5"/>
  <c r="F252" i="5"/>
  <c r="F269" i="5"/>
  <c r="F270" i="5"/>
  <c r="F271" i="5"/>
  <c r="F272" i="5"/>
  <c r="F273" i="5"/>
  <c r="F274" i="5"/>
  <c r="F275" i="5"/>
  <c r="F276" i="5"/>
  <c r="F268" i="5"/>
  <c r="F236" i="5"/>
  <c r="C21" i="12"/>
  <c r="I21" i="12"/>
  <c r="K21" i="12"/>
  <c r="L21" i="12"/>
  <c r="M21" i="12"/>
  <c r="F348" i="5"/>
  <c r="F349" i="5"/>
  <c r="F350" i="5"/>
  <c r="F351" i="5"/>
  <c r="F352" i="5"/>
  <c r="F353" i="5"/>
  <c r="F354" i="5"/>
  <c r="F355" i="5"/>
  <c r="F356" i="5"/>
  <c r="F357" i="5"/>
  <c r="F358" i="5"/>
  <c r="F359" i="5"/>
  <c r="F360" i="5"/>
  <c r="F361" i="5"/>
  <c r="F362" i="5"/>
  <c r="F363" i="5"/>
  <c r="F364" i="5"/>
  <c r="F365" i="5"/>
  <c r="F347" i="5"/>
  <c r="C22" i="12"/>
  <c r="I22" i="12"/>
  <c r="K22" i="12"/>
  <c r="L22" i="12"/>
  <c r="M22" i="12"/>
  <c r="F367" i="5"/>
  <c r="F368" i="5"/>
  <c r="F366" i="5"/>
  <c r="C23" i="12"/>
  <c r="F370" i="5"/>
  <c r="F371" i="5"/>
  <c r="F369" i="5"/>
  <c r="C13" i="12"/>
  <c r="I13" i="12"/>
  <c r="K13" i="12"/>
  <c r="L13" i="12"/>
  <c r="M13" i="12"/>
  <c r="E23" i="12"/>
  <c r="E22" i="12"/>
  <c r="E21" i="12"/>
  <c r="E20" i="12"/>
  <c r="C19" i="12"/>
  <c r="E19" i="12"/>
  <c r="F296" i="5"/>
  <c r="F297" i="5"/>
  <c r="F298" i="5"/>
  <c r="F299" i="5"/>
  <c r="F300" i="5"/>
  <c r="F301" i="5"/>
  <c r="F302" i="5"/>
  <c r="F303" i="5"/>
  <c r="F304" i="5"/>
  <c r="F305" i="5"/>
  <c r="F306" i="5"/>
  <c r="F307" i="5"/>
  <c r="F308" i="5"/>
  <c r="F309" i="5"/>
  <c r="F295" i="5"/>
  <c r="F311" i="5"/>
  <c r="F312" i="5"/>
  <c r="F313" i="5"/>
  <c r="F314" i="5"/>
  <c r="F315" i="5"/>
  <c r="F316" i="5"/>
  <c r="F317" i="5"/>
  <c r="F310" i="5"/>
  <c r="F294" i="5"/>
  <c r="C18" i="12"/>
  <c r="E18" i="12"/>
  <c r="C16" i="12"/>
  <c r="E16" i="12"/>
  <c r="C15" i="12"/>
  <c r="F6" i="5"/>
  <c r="F7" i="5"/>
  <c r="F8" i="5"/>
  <c r="F9" i="5"/>
  <c r="F10" i="5"/>
  <c r="F11" i="5"/>
  <c r="F12" i="5"/>
  <c r="F13" i="5"/>
  <c r="F14" i="5"/>
  <c r="F15" i="5"/>
  <c r="F16" i="5"/>
  <c r="F17" i="5"/>
  <c r="F18" i="5"/>
  <c r="F5" i="5"/>
  <c r="F20" i="5"/>
  <c r="F21" i="5"/>
  <c r="F22" i="5"/>
  <c r="F23" i="5"/>
  <c r="F24" i="5"/>
  <c r="F25" i="5"/>
  <c r="F26" i="5"/>
  <c r="F27" i="5"/>
  <c r="F28" i="5"/>
  <c r="F29" i="5"/>
  <c r="F30" i="5"/>
  <c r="F19" i="5"/>
  <c r="F32" i="5"/>
  <c r="F33" i="5"/>
  <c r="F34" i="5"/>
  <c r="F35" i="5"/>
  <c r="F36" i="5"/>
  <c r="F37" i="5"/>
  <c r="F31" i="5"/>
  <c r="F4" i="5"/>
  <c r="C14" i="12"/>
  <c r="E13" i="12"/>
  <c r="F372" i="5"/>
  <c r="C12" i="12"/>
  <c r="E12" i="12"/>
  <c r="F138" i="5"/>
  <c r="F139" i="5"/>
  <c r="F140" i="5"/>
  <c r="F141" i="5"/>
  <c r="F142" i="5"/>
  <c r="F143" i="5"/>
  <c r="F144" i="5"/>
  <c r="F145" i="5"/>
  <c r="F146" i="5"/>
  <c r="F147" i="5"/>
  <c r="F148" i="5"/>
  <c r="F149" i="5"/>
  <c r="F150" i="5"/>
  <c r="F151" i="5"/>
  <c r="F152" i="5"/>
  <c r="F153" i="5"/>
  <c r="F154" i="5"/>
  <c r="F155" i="5"/>
  <c r="F156" i="5"/>
  <c r="F137" i="5"/>
  <c r="F158" i="5"/>
  <c r="F159" i="5"/>
  <c r="F160" i="5"/>
  <c r="F161" i="5"/>
  <c r="F162" i="5"/>
  <c r="F163" i="5"/>
  <c r="F164" i="5"/>
  <c r="F165" i="5"/>
  <c r="F157" i="5"/>
  <c r="F167" i="5"/>
  <c r="F168" i="5"/>
  <c r="F169" i="5"/>
  <c r="F170" i="5"/>
  <c r="F171" i="5"/>
  <c r="F172" i="5"/>
  <c r="F173" i="5"/>
  <c r="F174" i="5"/>
  <c r="F175" i="5"/>
  <c r="F176" i="5"/>
  <c r="F177" i="5"/>
  <c r="F178" i="5"/>
  <c r="F179" i="5"/>
  <c r="F180" i="5"/>
  <c r="F181" i="5"/>
  <c r="F182" i="5"/>
  <c r="F183" i="5"/>
  <c r="F184" i="5"/>
  <c r="F185" i="5"/>
  <c r="F166" i="5"/>
  <c r="F136" i="5"/>
  <c r="C11" i="12"/>
  <c r="E11" i="12"/>
  <c r="F68" i="5"/>
  <c r="F69" i="5"/>
  <c r="F70" i="5"/>
  <c r="F71" i="5"/>
  <c r="F72" i="5"/>
  <c r="F73" i="5"/>
  <c r="F74" i="5"/>
  <c r="F75" i="5"/>
  <c r="F76" i="5"/>
  <c r="F67" i="5"/>
  <c r="F78" i="5"/>
  <c r="F79" i="5"/>
  <c r="F80" i="5"/>
  <c r="F81" i="5"/>
  <c r="F77" i="5"/>
  <c r="F83" i="5"/>
  <c r="F84" i="5"/>
  <c r="F85" i="5"/>
  <c r="F86" i="5"/>
  <c r="F87" i="5"/>
  <c r="F82" i="5"/>
  <c r="F89" i="5"/>
  <c r="F90" i="5"/>
  <c r="F91" i="5"/>
  <c r="F92" i="5"/>
  <c r="F93" i="5"/>
  <c r="F94" i="5"/>
  <c r="F95" i="5"/>
  <c r="F96" i="5"/>
  <c r="F97" i="5"/>
  <c r="F98" i="5"/>
  <c r="F99" i="5"/>
  <c r="F100" i="5"/>
  <c r="F101" i="5"/>
  <c r="F102" i="5"/>
  <c r="F88" i="5"/>
  <c r="F104" i="5"/>
  <c r="F105" i="5"/>
  <c r="F106" i="5"/>
  <c r="F107" i="5"/>
  <c r="F108" i="5"/>
  <c r="F109" i="5"/>
  <c r="F110" i="5"/>
  <c r="F111" i="5"/>
  <c r="F103" i="5"/>
  <c r="F113" i="5"/>
  <c r="F114" i="5"/>
  <c r="F115" i="5"/>
  <c r="F116" i="5"/>
  <c r="F112" i="5"/>
  <c r="F118" i="5"/>
  <c r="F119" i="5"/>
  <c r="F120" i="5"/>
  <c r="F121" i="5"/>
  <c r="F117" i="5"/>
  <c r="F123" i="5"/>
  <c r="F124" i="5"/>
  <c r="F125" i="5"/>
  <c r="F126" i="5"/>
  <c r="F127" i="5"/>
  <c r="F128" i="5"/>
  <c r="F122" i="5"/>
  <c r="F130" i="5"/>
  <c r="F131" i="5"/>
  <c r="F132" i="5"/>
  <c r="F133" i="5"/>
  <c r="F134" i="5"/>
  <c r="F135" i="5"/>
  <c r="F129" i="5"/>
  <c r="F66" i="5"/>
  <c r="C10" i="12"/>
  <c r="E10" i="12"/>
  <c r="C9" i="12"/>
  <c r="F279" i="5"/>
  <c r="F280" i="5"/>
  <c r="F281" i="5"/>
  <c r="F282" i="5"/>
  <c r="F283" i="5"/>
  <c r="F284" i="5"/>
  <c r="F285" i="5"/>
  <c r="F278" i="5"/>
  <c r="F287" i="5"/>
  <c r="F288" i="5"/>
  <c r="F289" i="5"/>
  <c r="F290" i="5"/>
  <c r="F291" i="5"/>
  <c r="F292" i="5"/>
  <c r="F293" i="5"/>
  <c r="F286" i="5"/>
  <c r="F277" i="5"/>
  <c r="C8" i="12"/>
  <c r="F345" i="5"/>
  <c r="F55" i="5"/>
  <c r="F40" i="5"/>
  <c r="F41" i="5"/>
  <c r="F42" i="5"/>
  <c r="F43" i="5"/>
  <c r="F44" i="5"/>
  <c r="F39" i="5"/>
  <c r="F46" i="5"/>
  <c r="F47" i="5"/>
  <c r="F48" i="5"/>
  <c r="F49" i="5"/>
  <c r="F50" i="5"/>
  <c r="F45" i="5"/>
  <c r="F52" i="5"/>
  <c r="F53" i="5"/>
  <c r="F54" i="5"/>
  <c r="F51" i="5"/>
  <c r="F57" i="5"/>
  <c r="F58" i="5"/>
  <c r="F59" i="5"/>
  <c r="F60" i="5"/>
  <c r="F61" i="5"/>
  <c r="F62" i="5"/>
  <c r="F63" i="5"/>
  <c r="F64" i="5"/>
  <c r="F56" i="5"/>
  <c r="F377" i="5"/>
  <c r="F320" i="5"/>
  <c r="F321" i="5"/>
  <c r="F322" i="5"/>
  <c r="F323" i="5"/>
  <c r="F324" i="5"/>
  <c r="F325" i="5"/>
  <c r="F326" i="5"/>
  <c r="F327" i="5"/>
  <c r="F328" i="5"/>
  <c r="F329" i="5"/>
  <c r="F330" i="5"/>
  <c r="F331" i="5"/>
  <c r="F319" i="5"/>
  <c r="F333" i="5"/>
  <c r="F334" i="5"/>
  <c r="F335" i="5"/>
  <c r="F336" i="5"/>
  <c r="F337" i="5"/>
  <c r="F338" i="5"/>
  <c r="F332" i="5"/>
  <c r="F340" i="5"/>
  <c r="F341" i="5"/>
  <c r="F342" i="5"/>
  <c r="F343" i="5"/>
  <c r="F344" i="5"/>
  <c r="F346" i="5"/>
  <c r="F339" i="5"/>
  <c r="F318" i="5"/>
  <c r="F188" i="5"/>
  <c r="F189" i="5"/>
  <c r="F190" i="5"/>
  <c r="F191" i="5"/>
  <c r="F187" i="5"/>
  <c r="F193" i="5"/>
  <c r="F194" i="5"/>
  <c r="F195" i="5"/>
  <c r="F196" i="5"/>
  <c r="F197" i="5"/>
  <c r="F198" i="5"/>
  <c r="F199" i="5"/>
  <c r="F200" i="5"/>
  <c r="F201" i="5"/>
  <c r="F192" i="5"/>
  <c r="F203" i="5"/>
  <c r="F204" i="5"/>
  <c r="F205" i="5"/>
  <c r="F206" i="5"/>
  <c r="F202" i="5"/>
  <c r="F208" i="5"/>
  <c r="F209" i="5"/>
  <c r="F210" i="5"/>
  <c r="F211" i="5"/>
  <c r="F212" i="5"/>
  <c r="F213" i="5"/>
  <c r="F214" i="5"/>
  <c r="F215" i="5"/>
  <c r="F216" i="5"/>
  <c r="F217" i="5"/>
  <c r="F218" i="5"/>
  <c r="F219" i="5"/>
  <c r="F220" i="5"/>
  <c r="F221" i="5"/>
  <c r="F207" i="5"/>
  <c r="F223" i="5"/>
  <c r="F224" i="5"/>
  <c r="F225" i="5"/>
  <c r="F222" i="5"/>
  <c r="F227" i="5"/>
  <c r="F228" i="5"/>
  <c r="F229" i="5"/>
  <c r="F226" i="5"/>
  <c r="F231" i="5"/>
  <c r="F232" i="5"/>
  <c r="F233" i="5"/>
  <c r="F234" i="5"/>
  <c r="F235" i="5"/>
  <c r="F230" i="5"/>
  <c r="F186" i="5"/>
  <c r="F38" i="5"/>
  <c r="F462" i="5"/>
  <c r="E5" i="5"/>
  <c r="E19" i="5"/>
  <c r="E31" i="5"/>
  <c r="E39" i="5"/>
  <c r="E45" i="5"/>
  <c r="E51" i="5"/>
  <c r="E56" i="5"/>
  <c r="E67" i="5"/>
  <c r="E77" i="5"/>
  <c r="E82" i="5"/>
  <c r="E88" i="5"/>
  <c r="E377" i="5"/>
  <c r="E372" i="5"/>
  <c r="E366" i="5"/>
  <c r="E347" i="5"/>
  <c r="E319" i="5"/>
  <c r="E332" i="5"/>
  <c r="E339" i="5"/>
  <c r="E318" i="5"/>
  <c r="E295" i="5"/>
  <c r="E310" i="5"/>
  <c r="E294" i="5"/>
  <c r="E278" i="5"/>
  <c r="E286" i="5"/>
  <c r="E277" i="5"/>
  <c r="E237" i="5"/>
  <c r="E252" i="5"/>
  <c r="E268" i="5"/>
  <c r="E236" i="5"/>
  <c r="E187" i="5"/>
  <c r="E192" i="5"/>
  <c r="E202" i="5"/>
  <c r="E207" i="5"/>
  <c r="E222" i="5"/>
  <c r="E226" i="5"/>
  <c r="E230" i="5"/>
  <c r="E186" i="5"/>
  <c r="E137" i="5"/>
  <c r="E157" i="5"/>
  <c r="E166" i="5"/>
  <c r="E136" i="5"/>
  <c r="E103" i="5"/>
  <c r="E112" i="5"/>
  <c r="E117" i="5"/>
  <c r="E122" i="5"/>
  <c r="E129" i="5"/>
  <c r="E66" i="5"/>
  <c r="E38" i="5"/>
  <c r="E4" i="5"/>
  <c r="E388" i="5"/>
  <c r="E401" i="5"/>
  <c r="E446" i="5"/>
  <c r="E447" i="5"/>
  <c r="E454" i="5"/>
  <c r="E462" i="5"/>
  <c r="E374" i="5"/>
  <c r="D347" i="5"/>
  <c r="E4576" i="16"/>
  <c r="E4577" i="16" s="1"/>
  <c r="E4578" i="16" s="1"/>
  <c r="P4578" i="16" s="1"/>
  <c r="E4223" i="16"/>
  <c r="E4224" i="16" s="1"/>
  <c r="E4225" i="16" s="1"/>
  <c r="P4225" i="16" s="1"/>
  <c r="I10" i="12"/>
  <c r="K10" i="12"/>
  <c r="L10" i="12"/>
  <c r="M10" i="12"/>
  <c r="G7" i="15"/>
  <c r="C96" i="17" s="1"/>
  <c r="E3952" i="16"/>
  <c r="I12" i="12"/>
  <c r="K12" i="12"/>
  <c r="L12" i="12"/>
  <c r="M12" i="12"/>
  <c r="E3722" i="16"/>
  <c r="P3722" i="16" s="1"/>
  <c r="I16" i="12"/>
  <c r="K16" i="12"/>
  <c r="L16" i="12"/>
  <c r="M16" i="12"/>
  <c r="E3670" i="16"/>
  <c r="P3670" i="16" s="1"/>
  <c r="F8" i="4"/>
  <c r="H8" i="4" s="1"/>
  <c r="E3643" i="16"/>
  <c r="E3615" i="16"/>
  <c r="P3615" i="16" s="1"/>
  <c r="E3586" i="16"/>
  <c r="P3586" i="16" s="1"/>
  <c r="E3560" i="16"/>
  <c r="P3560" i="16" s="1"/>
  <c r="E3533" i="16"/>
  <c r="P3533" i="16" s="1"/>
  <c r="E3473" i="16"/>
  <c r="P3473" i="16" s="1"/>
  <c r="E3444" i="16"/>
  <c r="P3444" i="16" s="1"/>
  <c r="E3415" i="16"/>
  <c r="P3415" i="16" s="1"/>
  <c r="E3326" i="16"/>
  <c r="E3327" i="16" s="1"/>
  <c r="E3328" i="16" s="1"/>
  <c r="E3329" i="16" s="1"/>
  <c r="E3330" i="16" s="1"/>
  <c r="E3331" i="16" s="1"/>
  <c r="E3332" i="16" s="1"/>
  <c r="E3333" i="16" s="1"/>
  <c r="P3333" i="16" s="1"/>
  <c r="J3316" i="16"/>
  <c r="K3316" i="16" s="1"/>
  <c r="E3295" i="16"/>
  <c r="J3289" i="16"/>
  <c r="K3289" i="16" s="1"/>
  <c r="I11" i="12"/>
  <c r="K11" i="12"/>
  <c r="L11" i="12"/>
  <c r="M11" i="12"/>
  <c r="J2889" i="16"/>
  <c r="L2889" i="16" s="1"/>
  <c r="J2103" i="16"/>
  <c r="E6125" i="16"/>
  <c r="J6126" i="16"/>
  <c r="C70" i="17"/>
  <c r="J5402" i="16" s="1"/>
  <c r="K5402" i="16" s="1"/>
  <c r="C69" i="17"/>
  <c r="J4623" i="16" s="1"/>
  <c r="K4623" i="16" s="1"/>
  <c r="J6102" i="16"/>
  <c r="J6078" i="16"/>
  <c r="J6054" i="16"/>
  <c r="J6029" i="16"/>
  <c r="J6004" i="16"/>
  <c r="J5979" i="16"/>
  <c r="J5953" i="16"/>
  <c r="J5928" i="16"/>
  <c r="J5903" i="16"/>
  <c r="J5878" i="16"/>
  <c r="J5853" i="16"/>
  <c r="J5828" i="16"/>
  <c r="J5803" i="16"/>
  <c r="J5777" i="16"/>
  <c r="J5752" i="16"/>
  <c r="J5727" i="16"/>
  <c r="J5702" i="16"/>
  <c r="J5677" i="16"/>
  <c r="J5650" i="16"/>
  <c r="J5623" i="16"/>
  <c r="J5596" i="16"/>
  <c r="J5569" i="16"/>
  <c r="J5541" i="16"/>
  <c r="J5514" i="16"/>
  <c r="J5487" i="16"/>
  <c r="J5459" i="16"/>
  <c r="J5432" i="16"/>
  <c r="J5405" i="16"/>
  <c r="J5378" i="16"/>
  <c r="J5351" i="16"/>
  <c r="J5324" i="16"/>
  <c r="J5297" i="16"/>
  <c r="J5269" i="16"/>
  <c r="J5242" i="16"/>
  <c r="J5215" i="16"/>
  <c r="J5188" i="16"/>
  <c r="J5161" i="16"/>
  <c r="J5132" i="16"/>
  <c r="J5107" i="16"/>
  <c r="J5082" i="16"/>
  <c r="J5057" i="16"/>
  <c r="J5031" i="16"/>
  <c r="J5006" i="16"/>
  <c r="J4981" i="16"/>
  <c r="J4955" i="16"/>
  <c r="J4930" i="16"/>
  <c r="J4905" i="16"/>
  <c r="J4880" i="16"/>
  <c r="J4855" i="16"/>
  <c r="J4830" i="16"/>
  <c r="J4805" i="16"/>
  <c r="J4779" i="16"/>
  <c r="J4754" i="16"/>
  <c r="J4729" i="16"/>
  <c r="J4704" i="16"/>
  <c r="J4679" i="16"/>
  <c r="J4652" i="16"/>
  <c r="J4627" i="16"/>
  <c r="J4602" i="16"/>
  <c r="J4577" i="16"/>
  <c r="J4551" i="16"/>
  <c r="J4526" i="16"/>
  <c r="J4501" i="16"/>
  <c r="J4475" i="16"/>
  <c r="J4450" i="16"/>
  <c r="J4425" i="16"/>
  <c r="J4400" i="16"/>
  <c r="J4375" i="16"/>
  <c r="J4350" i="16"/>
  <c r="J4325" i="16"/>
  <c r="J4299" i="16"/>
  <c r="J4274" i="16"/>
  <c r="J4249" i="16"/>
  <c r="J4224" i="16"/>
  <c r="J4199" i="16"/>
  <c r="J4144" i="16"/>
  <c r="J4140" i="16"/>
  <c r="K4140" i="16" s="1"/>
  <c r="J4025" i="16"/>
  <c r="J3953" i="16"/>
  <c r="J3914" i="16"/>
  <c r="J3874" i="16"/>
  <c r="J3849" i="16"/>
  <c r="J3824" i="16"/>
  <c r="J3799" i="16"/>
  <c r="J3774" i="16"/>
  <c r="J3748" i="16"/>
  <c r="J3722" i="16"/>
  <c r="J3696" i="16"/>
  <c r="J3670" i="16"/>
  <c r="J3643" i="16"/>
  <c r="J3616" i="16"/>
  <c r="J3587" i="16"/>
  <c r="J3560" i="16"/>
  <c r="J3533" i="16"/>
  <c r="J3503" i="16"/>
  <c r="J3474" i="16"/>
  <c r="J3445" i="16"/>
  <c r="J3416" i="16"/>
  <c r="J3387" i="16"/>
  <c r="J3358" i="16"/>
  <c r="J3327" i="16"/>
  <c r="C74" i="17"/>
  <c r="J3263" i="16" s="1"/>
  <c r="K3263" i="16" s="1"/>
  <c r="J3320" i="16"/>
  <c r="K3320" i="16" s="1"/>
  <c r="J3296" i="16"/>
  <c r="J3265" i="16"/>
  <c r="J3232" i="16"/>
  <c r="C73" i="17"/>
  <c r="J3230" i="16" s="1"/>
  <c r="K3230" i="16" s="1"/>
  <c r="L3230" i="16" s="1"/>
  <c r="C75" i="17"/>
  <c r="J3229" i="16" s="1"/>
  <c r="K3229" i="16" s="1"/>
  <c r="L3229" i="16" s="1"/>
  <c r="C77" i="17"/>
  <c r="J3228" i="16" s="1"/>
  <c r="K3228" i="16" s="1"/>
  <c r="L3228" i="16" s="1"/>
  <c r="C83" i="17"/>
  <c r="J2258" i="18" s="1"/>
  <c r="K2258" i="18" s="1"/>
  <c r="J3185" i="16"/>
  <c r="C95" i="17"/>
  <c r="J2177" i="16" s="1"/>
  <c r="J3143" i="16"/>
  <c r="J3100" i="16"/>
  <c r="J3059" i="16"/>
  <c r="J3016" i="16"/>
  <c r="J2978" i="16"/>
  <c r="J2940" i="16"/>
  <c r="J2900" i="16"/>
  <c r="J2862" i="16"/>
  <c r="J2824" i="16"/>
  <c r="J2786" i="16"/>
  <c r="J2748" i="16"/>
  <c r="J2708" i="16"/>
  <c r="J2670" i="16"/>
  <c r="J2632" i="16"/>
  <c r="J2594" i="16"/>
  <c r="J2554" i="16"/>
  <c r="J2517" i="16"/>
  <c r="J2481" i="16"/>
  <c r="J2445" i="16"/>
  <c r="J2409" i="16"/>
  <c r="J2371" i="16"/>
  <c r="J2344" i="16"/>
  <c r="J2318" i="16"/>
  <c r="J2290" i="16"/>
  <c r="J2253" i="16"/>
  <c r="J2216" i="16"/>
  <c r="J2179" i="16"/>
  <c r="J2139" i="16"/>
  <c r="J2067" i="16"/>
  <c r="J1996" i="16"/>
  <c r="J1963" i="16"/>
  <c r="J1930" i="16"/>
  <c r="J1897" i="16"/>
  <c r="J1862" i="16"/>
  <c r="J1831" i="16"/>
  <c r="J1800" i="16"/>
  <c r="J1769" i="16"/>
  <c r="J1738" i="16"/>
  <c r="E6101" i="16"/>
  <c r="E6102" i="16" s="1"/>
  <c r="E6103" i="16" s="1"/>
  <c r="E6104" i="16" s="1"/>
  <c r="E6105" i="16" s="1"/>
  <c r="E6106" i="16" s="1"/>
  <c r="E6107" i="16" s="1"/>
  <c r="E6108" i="16" s="1"/>
  <c r="E6109" i="16" s="1"/>
  <c r="E6077" i="16"/>
  <c r="E6078" i="16" s="1"/>
  <c r="E6079" i="16" s="1"/>
  <c r="E6080" i="16" s="1"/>
  <c r="E6081" i="16" s="1"/>
  <c r="E6082" i="16" s="1"/>
  <c r="E6053" i="16"/>
  <c r="E6054" i="16" s="1"/>
  <c r="E6055" i="16" s="1"/>
  <c r="E6056" i="16" s="1"/>
  <c r="E6057" i="16" s="1"/>
  <c r="E6058" i="16" s="1"/>
  <c r="E6059" i="16" s="1"/>
  <c r="E6060" i="16" s="1"/>
  <c r="E6061" i="16" s="1"/>
  <c r="E6028" i="16"/>
  <c r="E6003" i="16"/>
  <c r="E6004" i="16" s="1"/>
  <c r="E6005" i="16" s="1"/>
  <c r="E6006" i="16" s="1"/>
  <c r="E5978" i="16"/>
  <c r="E5979" i="16" s="1"/>
  <c r="E5980" i="16" s="1"/>
  <c r="E5952" i="16"/>
  <c r="E5953" i="16" s="1"/>
  <c r="E5954" i="16" s="1"/>
  <c r="E5955" i="16" s="1"/>
  <c r="E5927" i="16"/>
  <c r="E5902" i="16"/>
  <c r="E5903" i="16" s="1"/>
  <c r="E5904" i="16" s="1"/>
  <c r="E5905" i="16" s="1"/>
  <c r="E5906" i="16" s="1"/>
  <c r="E5907" i="16" s="1"/>
  <c r="E5908" i="16" s="1"/>
  <c r="E5909" i="16" s="1"/>
  <c r="E5910" i="16" s="1"/>
  <c r="E5877" i="16"/>
  <c r="E5878" i="16" s="1"/>
  <c r="E5879" i="16" s="1"/>
  <c r="E5880" i="16" s="1"/>
  <c r="E5881" i="16" s="1"/>
  <c r="E5882" i="16" s="1"/>
  <c r="E5852" i="16"/>
  <c r="E5853" i="16" s="1"/>
  <c r="E5854" i="16" s="1"/>
  <c r="E5827" i="16"/>
  <c r="E5802" i="16"/>
  <c r="E5803" i="16" s="1"/>
  <c r="E5804" i="16" s="1"/>
  <c r="E5805" i="16" s="1"/>
  <c r="E5806" i="16" s="1"/>
  <c r="E5807" i="16" s="1"/>
  <c r="E5776" i="16"/>
  <c r="E5777" i="16" s="1"/>
  <c r="E5778" i="16" s="1"/>
  <c r="E5751" i="16"/>
  <c r="E5752" i="16" s="1"/>
  <c r="E5753" i="16" s="1"/>
  <c r="E5754" i="16" s="1"/>
  <c r="E5755" i="16" s="1"/>
  <c r="E5756" i="16" s="1"/>
  <c r="E5757" i="16" s="1"/>
  <c r="E5758" i="16" s="1"/>
  <c r="E5759" i="16" s="1"/>
  <c r="E5726" i="16"/>
  <c r="E5701" i="16"/>
  <c r="E5702" i="16" s="1"/>
  <c r="E5703" i="16" s="1"/>
  <c r="E5704" i="16" s="1"/>
  <c r="E5705" i="16" s="1"/>
  <c r="E5706" i="16" s="1"/>
  <c r="E5707" i="16" s="1"/>
  <c r="E5708" i="16" s="1"/>
  <c r="E5709" i="16" s="1"/>
  <c r="E5676" i="16"/>
  <c r="E5649" i="16"/>
  <c r="E5650" i="16" s="1"/>
  <c r="E5651" i="16" s="1"/>
  <c r="E5622" i="16"/>
  <c r="E5623" i="16" s="1"/>
  <c r="P5623" i="16" s="1"/>
  <c r="E5595" i="16"/>
  <c r="E5596" i="16" s="1"/>
  <c r="E5597" i="16" s="1"/>
  <c r="E5598" i="16" s="1"/>
  <c r="P5598" i="16" s="1"/>
  <c r="E5568" i="16"/>
  <c r="E5569" i="16" s="1"/>
  <c r="E5570" i="16" s="1"/>
  <c r="E5571" i="16" s="1"/>
  <c r="E5572" i="16" s="1"/>
  <c r="E5573" i="16" s="1"/>
  <c r="P5573" i="16" s="1"/>
  <c r="E5540" i="16"/>
  <c r="E5541" i="16" s="1"/>
  <c r="E5542" i="16" s="1"/>
  <c r="E5543" i="16" s="1"/>
  <c r="E5544" i="16" s="1"/>
  <c r="E5545" i="16" s="1"/>
  <c r="E5546" i="16" s="1"/>
  <c r="E5547" i="16" s="1"/>
  <c r="E5548" i="16" s="1"/>
  <c r="P5548" i="16" s="1"/>
  <c r="E5513" i="16"/>
  <c r="E5514" i="16" s="1"/>
  <c r="E5515" i="16" s="1"/>
  <c r="E5516" i="16" s="1"/>
  <c r="E5517" i="16" s="1"/>
  <c r="E5518" i="16" s="1"/>
  <c r="E5519" i="16" s="1"/>
  <c r="E5520" i="16" s="1"/>
  <c r="E5521" i="16" s="1"/>
  <c r="E5486" i="16"/>
  <c r="P5486" i="16" s="1"/>
  <c r="E5458" i="16"/>
  <c r="P5458" i="16" s="1"/>
  <c r="E5431" i="16"/>
  <c r="P5431" i="16" s="1"/>
  <c r="E5404" i="16"/>
  <c r="P5404" i="16" s="1"/>
  <c r="E5377" i="16"/>
  <c r="P5377" i="16" s="1"/>
  <c r="E5350" i="16"/>
  <c r="P5350" i="16" s="1"/>
  <c r="E5323" i="16"/>
  <c r="P5323" i="16" s="1"/>
  <c r="E5296" i="16"/>
  <c r="P5296" i="16" s="1"/>
  <c r="E5268" i="16"/>
  <c r="E5269" i="16" s="1"/>
  <c r="E5270" i="16" s="1"/>
  <c r="P5270" i="16" s="1"/>
  <c r="E5241" i="16"/>
  <c r="E5242" i="16" s="1"/>
  <c r="E5243" i="16" s="1"/>
  <c r="E5244" i="16" s="1"/>
  <c r="E5245" i="16" s="1"/>
  <c r="P5245" i="16" s="1"/>
  <c r="E5214" i="16"/>
  <c r="E5215" i="16" s="1"/>
  <c r="E5216" i="16" s="1"/>
  <c r="E5217" i="16" s="1"/>
  <c r="E5218" i="16" s="1"/>
  <c r="E5219" i="16" s="1"/>
  <c r="E5220" i="16" s="1"/>
  <c r="P5220" i="16" s="1"/>
  <c r="E5187" i="16"/>
  <c r="E5188" i="16" s="1"/>
  <c r="E5189" i="16" s="1"/>
  <c r="E5190" i="16" s="1"/>
  <c r="E5191" i="16" s="1"/>
  <c r="E5192" i="16" s="1"/>
  <c r="E5193" i="16" s="1"/>
  <c r="E5194" i="16" s="1"/>
  <c r="E5195" i="16" s="1"/>
  <c r="P5195" i="16" s="1"/>
  <c r="E5160" i="16"/>
  <c r="E5161" i="16" s="1"/>
  <c r="E5162" i="16" s="1"/>
  <c r="E5163" i="16" s="1"/>
  <c r="E5164" i="16" s="1"/>
  <c r="E5165" i="16" s="1"/>
  <c r="E5166" i="16" s="1"/>
  <c r="E5167" i="16" s="1"/>
  <c r="E5168" i="16" s="1"/>
  <c r="P5168" i="16" s="1"/>
  <c r="E5131" i="16"/>
  <c r="E5132" i="16" s="1"/>
  <c r="E5133" i="16" s="1"/>
  <c r="E5106" i="16"/>
  <c r="E5107" i="16" s="1"/>
  <c r="E5108" i="16" s="1"/>
  <c r="E5081" i="16"/>
  <c r="E5082" i="16" s="1"/>
  <c r="E5083" i="16" s="1"/>
  <c r="E5084" i="16" s="1"/>
  <c r="E5056" i="16"/>
  <c r="E5057" i="16" s="1"/>
  <c r="E5058" i="16" s="1"/>
  <c r="E5059" i="16" s="1"/>
  <c r="E5060" i="16" s="1"/>
  <c r="E5061" i="16" s="1"/>
  <c r="P5061" i="16" s="1"/>
  <c r="E5030" i="16"/>
  <c r="E5005" i="16"/>
  <c r="E5006" i="16" s="1"/>
  <c r="E5007" i="16" s="1"/>
  <c r="P5007" i="16" s="1"/>
  <c r="E4980" i="16"/>
  <c r="P4980" i="16" s="1"/>
  <c r="E4954" i="16"/>
  <c r="P4954" i="16" s="1"/>
  <c r="E4929" i="16"/>
  <c r="P4929" i="16" s="1"/>
  <c r="E4904" i="16"/>
  <c r="P4904" i="16" s="1"/>
  <c r="E4879" i="16"/>
  <c r="P4879" i="16" s="1"/>
  <c r="E4854" i="16"/>
  <c r="P4854" i="16" s="1"/>
  <c r="E4829" i="16"/>
  <c r="P4829" i="16" s="1"/>
  <c r="E4804" i="16"/>
  <c r="E4778" i="16"/>
  <c r="P4778" i="16" s="1"/>
  <c r="E4753" i="16"/>
  <c r="E4754" i="16" s="1"/>
  <c r="E4755" i="16" s="1"/>
  <c r="E4756" i="16" s="1"/>
  <c r="E4728" i="16"/>
  <c r="E4729" i="16" s="1"/>
  <c r="E4730" i="16" s="1"/>
  <c r="E4731" i="16" s="1"/>
  <c r="E4703" i="16"/>
  <c r="E4704" i="16" s="1"/>
  <c r="E4705" i="16" s="1"/>
  <c r="E4678" i="16"/>
  <c r="E4679" i="16" s="1"/>
  <c r="E4680" i="16" s="1"/>
  <c r="E4651" i="16"/>
  <c r="E4652" i="16" s="1"/>
  <c r="E4653" i="16" s="1"/>
  <c r="P4653" i="16" s="1"/>
  <c r="E4626" i="16"/>
  <c r="E4627" i="16" s="1"/>
  <c r="E4628" i="16" s="1"/>
  <c r="P4628" i="16" s="1"/>
  <c r="E4601" i="16"/>
  <c r="E4602" i="16" s="1"/>
  <c r="E4603" i="16" s="1"/>
  <c r="P4603" i="16" s="1"/>
  <c r="E4550" i="16"/>
  <c r="E4551" i="16" s="1"/>
  <c r="E4552" i="16" s="1"/>
  <c r="P4552" i="16" s="1"/>
  <c r="E4525" i="16"/>
  <c r="E4526" i="16" s="1"/>
  <c r="E4527" i="16" s="1"/>
  <c r="P4527" i="16" s="1"/>
  <c r="E4500" i="16"/>
  <c r="E4501" i="16" s="1"/>
  <c r="E4502" i="16" s="1"/>
  <c r="P4502" i="16" s="1"/>
  <c r="E4474" i="16"/>
  <c r="E4475" i="16" s="1"/>
  <c r="E4476" i="16" s="1"/>
  <c r="P4476" i="16" s="1"/>
  <c r="E4449" i="16"/>
  <c r="E4450" i="16" s="1"/>
  <c r="E4451" i="16" s="1"/>
  <c r="P4451" i="16" s="1"/>
  <c r="E4424" i="16"/>
  <c r="E4425" i="16" s="1"/>
  <c r="E4426" i="16" s="1"/>
  <c r="P4426" i="16" s="1"/>
  <c r="E4399" i="16"/>
  <c r="E4400" i="16" s="1"/>
  <c r="E4401" i="16" s="1"/>
  <c r="P4401" i="16" s="1"/>
  <c r="E4374" i="16"/>
  <c r="E4375" i="16" s="1"/>
  <c r="E4376" i="16" s="1"/>
  <c r="P4376" i="16" s="1"/>
  <c r="E4349" i="16"/>
  <c r="E4324" i="16"/>
  <c r="E4325" i="16" s="1"/>
  <c r="E4326" i="16" s="1"/>
  <c r="P4326" i="16" s="1"/>
  <c r="E4298" i="16"/>
  <c r="E4299" i="16" s="1"/>
  <c r="E4300" i="16" s="1"/>
  <c r="P4300" i="16" s="1"/>
  <c r="E4273" i="16"/>
  <c r="E4274" i="16" s="1"/>
  <c r="E4275" i="16" s="1"/>
  <c r="P4275" i="16" s="1"/>
  <c r="E4248" i="16"/>
  <c r="E4198" i="16"/>
  <c r="E4199" i="16" s="1"/>
  <c r="E4200" i="16" s="1"/>
  <c r="P4200" i="16" s="1"/>
  <c r="E4169" i="16"/>
  <c r="O4154" i="16"/>
  <c r="O4153" i="16" s="1"/>
  <c r="E4144" i="16"/>
  <c r="E4145" i="16" s="1"/>
  <c r="E4146" i="16" s="1"/>
  <c r="E4147" i="16" s="1"/>
  <c r="E4025" i="16"/>
  <c r="E4026" i="16" s="1"/>
  <c r="E4027" i="16" s="1"/>
  <c r="E4028" i="16" s="1"/>
  <c r="P4028" i="16" s="1"/>
  <c r="E3914" i="16"/>
  <c r="P3914" i="16" s="1"/>
  <c r="E3874" i="16"/>
  <c r="P3874" i="16" s="1"/>
  <c r="E3849" i="16"/>
  <c r="P3849" i="16" s="1"/>
  <c r="E3824" i="16"/>
  <c r="P3824" i="16" s="1"/>
  <c r="E3799" i="16"/>
  <c r="P3799" i="16" s="1"/>
  <c r="E3774" i="16"/>
  <c r="P3774" i="16" s="1"/>
  <c r="E3748" i="16"/>
  <c r="P3748" i="16" s="1"/>
  <c r="E3696" i="16"/>
  <c r="P3696" i="16" s="1"/>
  <c r="E3184" i="16"/>
  <c r="P3184" i="16" s="1"/>
  <c r="E3231" i="16"/>
  <c r="P3231" i="16" s="1"/>
  <c r="E3264" i="16"/>
  <c r="P3264" i="16" s="1"/>
  <c r="E3357" i="16"/>
  <c r="E3358" i="16" s="1"/>
  <c r="P3358" i="16" s="1"/>
  <c r="E3386" i="16"/>
  <c r="P3386" i="16" s="1"/>
  <c r="E3502" i="16"/>
  <c r="E3503" i="16" s="1"/>
  <c r="E3504" i="16" s="1"/>
  <c r="E3505" i="16" s="1"/>
  <c r="E3616" i="16"/>
  <c r="E3614" i="16"/>
  <c r="P3614" i="16" s="1"/>
  <c r="E3585" i="16"/>
  <c r="P3585" i="16" s="1"/>
  <c r="L3011" i="16"/>
  <c r="L3009" i="16"/>
  <c r="L3006" i="16"/>
  <c r="L3000" i="16"/>
  <c r="J2029" i="16"/>
  <c r="J1673" i="16"/>
  <c r="F25" i="12"/>
  <c r="J1706" i="16"/>
  <c r="J1640" i="16"/>
  <c r="J1610" i="16"/>
  <c r="J1580" i="16"/>
  <c r="J1545" i="16"/>
  <c r="J1544" i="16"/>
  <c r="J1514" i="16"/>
  <c r="J1513" i="16"/>
  <c r="J1356" i="16"/>
  <c r="J1355" i="16"/>
  <c r="J3204" i="18"/>
  <c r="C76" i="17"/>
  <c r="J2630" i="16" s="1"/>
  <c r="K2630" i="16" s="1"/>
  <c r="J3171" i="18"/>
  <c r="J3132" i="18"/>
  <c r="L3091" i="18"/>
  <c r="M3091" i="18" s="1"/>
  <c r="N3091" i="18" s="1"/>
  <c r="O3091" i="18" s="1"/>
  <c r="L3094" i="18"/>
  <c r="M3094" i="18" s="1"/>
  <c r="N3094" i="18" s="1"/>
  <c r="O3094" i="18" s="1"/>
  <c r="J3091" i="18"/>
  <c r="J3050" i="18"/>
  <c r="J3028" i="18"/>
  <c r="J3002" i="18"/>
  <c r="J2975" i="18"/>
  <c r="J2947" i="18"/>
  <c r="J2922" i="18"/>
  <c r="J2896" i="18"/>
  <c r="J2870" i="18"/>
  <c r="J2844" i="18"/>
  <c r="J2818" i="18"/>
  <c r="J2791" i="18"/>
  <c r="J2763" i="18"/>
  <c r="J2735" i="18"/>
  <c r="J2707" i="18"/>
  <c r="J2679" i="18"/>
  <c r="J2649" i="18"/>
  <c r="J2623" i="18"/>
  <c r="J2593" i="18"/>
  <c r="J2565" i="18"/>
  <c r="J2540" i="18"/>
  <c r="J2515" i="18"/>
  <c r="J2489" i="18"/>
  <c r="C89" i="17"/>
  <c r="J2485" i="18" s="1"/>
  <c r="K2485" i="18" s="1"/>
  <c r="C88" i="17"/>
  <c r="J2484" i="18" s="1"/>
  <c r="K2484" i="18" s="1"/>
  <c r="J2459" i="18"/>
  <c r="J2430" i="18"/>
  <c r="J2403" i="18"/>
  <c r="C80" i="17"/>
  <c r="J2376" i="18"/>
  <c r="J2349" i="18"/>
  <c r="J2322" i="18"/>
  <c r="J2293" i="18"/>
  <c r="J2262" i="18"/>
  <c r="J2231" i="18"/>
  <c r="J2201" i="18"/>
  <c r="J2172" i="18"/>
  <c r="J2142" i="18"/>
  <c r="J2118" i="18"/>
  <c r="J2093" i="18"/>
  <c r="J2069" i="18"/>
  <c r="J2044" i="18"/>
  <c r="J2014" i="18"/>
  <c r="J1984" i="18"/>
  <c r="J1953" i="18"/>
  <c r="J1920" i="18"/>
  <c r="J1887" i="18"/>
  <c r="J1852" i="18"/>
  <c r="J1824" i="18"/>
  <c r="J1796" i="18"/>
  <c r="J1768" i="18"/>
  <c r="K1768" i="18" s="1"/>
  <c r="J1740" i="18"/>
  <c r="K1740" i="18" s="1"/>
  <c r="J1712" i="18"/>
  <c r="J1683" i="18"/>
  <c r="J1655" i="18"/>
  <c r="J1626" i="18"/>
  <c r="J1597" i="18"/>
  <c r="J1570" i="18"/>
  <c r="J1542" i="18"/>
  <c r="J1514" i="18"/>
  <c r="J1486" i="18"/>
  <c r="J1458" i="18"/>
  <c r="J1430" i="18"/>
  <c r="J1400" i="18"/>
  <c r="J1374" i="18"/>
  <c r="J1349" i="18"/>
  <c r="J1322" i="18"/>
  <c r="J1291" i="18"/>
  <c r="J1260" i="18"/>
  <c r="J1230" i="18"/>
  <c r="J1199" i="18"/>
  <c r="J1166" i="18"/>
  <c r="J1133" i="18"/>
  <c r="J1099" i="18"/>
  <c r="J1066" i="18"/>
  <c r="J1032" i="18"/>
  <c r="J996" i="18"/>
  <c r="J960" i="18"/>
  <c r="J924" i="18"/>
  <c r="J888" i="18"/>
  <c r="C93" i="17"/>
  <c r="C87" i="17"/>
  <c r="C86" i="17"/>
  <c r="C72" i="17"/>
  <c r="J753" i="18"/>
  <c r="J727" i="18"/>
  <c r="J702" i="18"/>
  <c r="J677" i="18"/>
  <c r="J653" i="18"/>
  <c r="J629" i="18"/>
  <c r="J604" i="18"/>
  <c r="J578" i="18"/>
  <c r="J552" i="18"/>
  <c r="J524" i="18"/>
  <c r="J492" i="18"/>
  <c r="J457" i="18"/>
  <c r="J421" i="18"/>
  <c r="J395" i="18"/>
  <c r="J368" i="18"/>
  <c r="J339" i="18"/>
  <c r="J310" i="18"/>
  <c r="J281" i="18"/>
  <c r="J252" i="18"/>
  <c r="J223" i="18"/>
  <c r="J193" i="18"/>
  <c r="J163" i="18"/>
  <c r="J133" i="18"/>
  <c r="J102" i="18"/>
  <c r="J68" i="18"/>
  <c r="C10" i="4"/>
  <c r="F10" i="4"/>
  <c r="H10" i="4"/>
  <c r="F11" i="4"/>
  <c r="F9" i="4" s="1"/>
  <c r="J34" i="18"/>
  <c r="E3204" i="18"/>
  <c r="E3205" i="18" s="1"/>
  <c r="Q3197" i="18"/>
  <c r="P3197" i="18" s="1"/>
  <c r="P3196" i="18"/>
  <c r="P3195" i="18"/>
  <c r="P3194" i="18"/>
  <c r="P3193" i="18"/>
  <c r="P3192" i="18"/>
  <c r="P3191" i="18"/>
  <c r="P3190" i="18"/>
  <c r="P3189" i="18"/>
  <c r="P3188" i="18"/>
  <c r="P3187" i="18"/>
  <c r="P3186" i="18"/>
  <c r="P3185" i="18"/>
  <c r="P3184" i="18"/>
  <c r="P3183" i="18"/>
  <c r="P3182" i="18"/>
  <c r="P3165" i="18"/>
  <c r="Q3164" i="18"/>
  <c r="P3164" i="18" s="1"/>
  <c r="P3163" i="18"/>
  <c r="P3162" i="18"/>
  <c r="P3161" i="18"/>
  <c r="P3160" i="18"/>
  <c r="P3159" i="18"/>
  <c r="P3158" i="18"/>
  <c r="P3157" i="18"/>
  <c r="P3156" i="18"/>
  <c r="P3155" i="18"/>
  <c r="P3154" i="18"/>
  <c r="P3153" i="18"/>
  <c r="P3152" i="18"/>
  <c r="P3151" i="18"/>
  <c r="P3150" i="18"/>
  <c r="P3149" i="18"/>
  <c r="P3148" i="18"/>
  <c r="P3147" i="18"/>
  <c r="P3146" i="18"/>
  <c r="P3145" i="18"/>
  <c r="P3144" i="18"/>
  <c r="P3143" i="18"/>
  <c r="P3142" i="18"/>
  <c r="Q3125" i="18"/>
  <c r="P3125" i="18" s="1"/>
  <c r="P3124" i="18"/>
  <c r="P3123" i="18"/>
  <c r="P3122" i="18"/>
  <c r="P3121" i="18"/>
  <c r="P3120" i="18"/>
  <c r="P3119" i="18"/>
  <c r="P3118" i="18"/>
  <c r="O3118" i="18"/>
  <c r="N3118" i="18"/>
  <c r="M3118" i="18"/>
  <c r="L3118" i="18"/>
  <c r="P3117" i="18"/>
  <c r="P3116" i="18"/>
  <c r="P3115" i="18"/>
  <c r="P3114" i="18"/>
  <c r="P3113" i="18"/>
  <c r="P3112" i="18"/>
  <c r="P3111" i="18"/>
  <c r="P3110" i="18"/>
  <c r="P3109" i="18"/>
  <c r="P3108" i="18"/>
  <c r="P3107" i="18"/>
  <c r="P3106" i="18"/>
  <c r="P3105" i="18"/>
  <c r="P3104" i="18"/>
  <c r="P3103" i="18"/>
  <c r="P3102" i="18"/>
  <c r="P3101" i="18"/>
  <c r="Q3084" i="18"/>
  <c r="P3084" i="18"/>
  <c r="P3083" i="18"/>
  <c r="P3082" i="18"/>
  <c r="P3081" i="18"/>
  <c r="P3080" i="18"/>
  <c r="P3079" i="18"/>
  <c r="P3078" i="18"/>
  <c r="P3077" i="18"/>
  <c r="P3076" i="18"/>
  <c r="P3075" i="18"/>
  <c r="P3074" i="18"/>
  <c r="P3073" i="18"/>
  <c r="P3072" i="18"/>
  <c r="P3071" i="18"/>
  <c r="P3070" i="18"/>
  <c r="P3069" i="18"/>
  <c r="P3068" i="18"/>
  <c r="P3067" i="18"/>
  <c r="P3066" i="18"/>
  <c r="P3065" i="18"/>
  <c r="P3064" i="18"/>
  <c r="P3063" i="18"/>
  <c r="P3062" i="18"/>
  <c r="P3061" i="18"/>
  <c r="Q3048" i="18"/>
  <c r="P3048" i="18" s="1"/>
  <c r="P3047" i="18"/>
  <c r="P3046" i="18"/>
  <c r="P3045" i="18"/>
  <c r="P3044" i="18"/>
  <c r="P3043" i="18"/>
  <c r="P3042" i="18"/>
  <c r="P3041" i="18"/>
  <c r="P3040" i="18"/>
  <c r="P3039" i="18"/>
  <c r="Q3026" i="18"/>
  <c r="P3026" i="18" s="1"/>
  <c r="P3025" i="18"/>
  <c r="P3024" i="18"/>
  <c r="P3023" i="18"/>
  <c r="P3022" i="18"/>
  <c r="P3021" i="18"/>
  <c r="P3020" i="18"/>
  <c r="P3019" i="18"/>
  <c r="P3018" i="18"/>
  <c r="P3017" i="18"/>
  <c r="P3016" i="18"/>
  <c r="P3015" i="18"/>
  <c r="P3014" i="18"/>
  <c r="P3013" i="18"/>
  <c r="P2999" i="18"/>
  <c r="Q2998" i="18"/>
  <c r="P2998" i="18" s="1"/>
  <c r="P2997" i="18"/>
  <c r="P2996" i="18"/>
  <c r="P2995" i="18"/>
  <c r="P2994" i="18"/>
  <c r="P2993" i="18"/>
  <c r="P2992" i="18"/>
  <c r="P2991" i="18"/>
  <c r="P2990" i="18"/>
  <c r="P2989" i="18"/>
  <c r="P2988" i="18"/>
  <c r="P2987" i="18"/>
  <c r="P2986" i="18"/>
  <c r="P2985" i="18"/>
  <c r="P2972" i="18"/>
  <c r="Q2971" i="18"/>
  <c r="P2971" i="18" s="1"/>
  <c r="P2970" i="18"/>
  <c r="P2969" i="18"/>
  <c r="P2968" i="18"/>
  <c r="P2967" i="18"/>
  <c r="P2966" i="18"/>
  <c r="P2965" i="18"/>
  <c r="P2964" i="18"/>
  <c r="P2963" i="18"/>
  <c r="P2962" i="18"/>
  <c r="P2961" i="18"/>
  <c r="P2960" i="18"/>
  <c r="P2959" i="18"/>
  <c r="P2958" i="18"/>
  <c r="Q2945" i="18"/>
  <c r="P2945" i="18" s="1"/>
  <c r="P2944" i="18"/>
  <c r="P2943" i="18"/>
  <c r="P2942" i="18"/>
  <c r="P2941" i="18"/>
  <c r="P2940" i="18"/>
  <c r="P2939" i="18"/>
  <c r="P2938" i="18"/>
  <c r="P2937" i="18"/>
  <c r="P2936" i="18"/>
  <c r="P2935" i="18"/>
  <c r="P2934" i="18"/>
  <c r="P2933" i="18"/>
  <c r="Q2920" i="18"/>
  <c r="P2920" i="18" s="1"/>
  <c r="P2919" i="18"/>
  <c r="P2918" i="18"/>
  <c r="P2917" i="18"/>
  <c r="P2916" i="18"/>
  <c r="P2915" i="18"/>
  <c r="P2914" i="18"/>
  <c r="P2913" i="18"/>
  <c r="P2912" i="18"/>
  <c r="P2911" i="18"/>
  <c r="P2910" i="18"/>
  <c r="P2909" i="18"/>
  <c r="P2908" i="18"/>
  <c r="P2893" i="18"/>
  <c r="Q2892" i="18"/>
  <c r="P2892" i="18" s="1"/>
  <c r="P2891" i="18"/>
  <c r="P2890" i="18"/>
  <c r="P2889" i="18"/>
  <c r="P2888" i="18"/>
  <c r="P2887" i="18"/>
  <c r="P2886" i="18"/>
  <c r="P2885" i="18"/>
  <c r="P2884" i="18"/>
  <c r="P2883" i="18"/>
  <c r="P2882" i="18"/>
  <c r="P2881" i="18"/>
  <c r="P2880" i="18"/>
  <c r="P2867" i="18"/>
  <c r="Q2866" i="18"/>
  <c r="P2866" i="18" s="1"/>
  <c r="P2865" i="18"/>
  <c r="P2864" i="18"/>
  <c r="P2863" i="18"/>
  <c r="P2862" i="18"/>
  <c r="P2861" i="18"/>
  <c r="P2860" i="18"/>
  <c r="P2859" i="18"/>
  <c r="P2858" i="18"/>
  <c r="P2857" i="18"/>
  <c r="P2856" i="18"/>
  <c r="P2855" i="18"/>
  <c r="P2854" i="18"/>
  <c r="P2841" i="18"/>
  <c r="Q2840" i="18"/>
  <c r="P2840" i="18" s="1"/>
  <c r="P2839" i="18"/>
  <c r="P2838" i="18"/>
  <c r="P2837" i="18"/>
  <c r="P2836" i="18"/>
  <c r="P2835" i="18"/>
  <c r="P2834" i="18"/>
  <c r="P2833" i="18"/>
  <c r="P2832" i="18"/>
  <c r="P2831" i="18"/>
  <c r="P2830" i="18"/>
  <c r="P2829" i="18"/>
  <c r="P2828" i="18"/>
  <c r="P2815" i="18"/>
  <c r="Q2814" i="18"/>
  <c r="P2814" i="18" s="1"/>
  <c r="P2813" i="18"/>
  <c r="P2812" i="18"/>
  <c r="P2811" i="18"/>
  <c r="P2810" i="18"/>
  <c r="P2809" i="18"/>
  <c r="P2808" i="18"/>
  <c r="P2807" i="18"/>
  <c r="P2806" i="18"/>
  <c r="P2805" i="18"/>
  <c r="P2804" i="18"/>
  <c r="P2803" i="18"/>
  <c r="P2802" i="18"/>
  <c r="Q2789" i="18"/>
  <c r="P2789" i="18" s="1"/>
  <c r="P2788" i="18"/>
  <c r="P2787" i="18"/>
  <c r="P2786" i="18"/>
  <c r="P2785" i="18"/>
  <c r="P2784" i="18"/>
  <c r="P2783" i="18"/>
  <c r="P2782" i="18"/>
  <c r="P2781" i="18"/>
  <c r="P2780" i="18"/>
  <c r="P2779" i="18"/>
  <c r="P2778" i="18"/>
  <c r="P2777" i="18"/>
  <c r="P2776" i="18"/>
  <c r="P2775" i="18"/>
  <c r="P2774" i="18"/>
  <c r="P2773" i="18"/>
  <c r="Q2761" i="18"/>
  <c r="P2761" i="18" s="1"/>
  <c r="P2760" i="18"/>
  <c r="P2759" i="18"/>
  <c r="P2758" i="18"/>
  <c r="P2757" i="18"/>
  <c r="P2756" i="18"/>
  <c r="P2755" i="18"/>
  <c r="P2754" i="18"/>
  <c r="P2753" i="18"/>
  <c r="P2752" i="18"/>
  <c r="P2751" i="18"/>
  <c r="P2750" i="18"/>
  <c r="P2749" i="18"/>
  <c r="P2748" i="18"/>
  <c r="P2747" i="18"/>
  <c r="P2746" i="18"/>
  <c r="P2745" i="18"/>
  <c r="Q2733" i="18"/>
  <c r="P2733" i="18"/>
  <c r="P2732" i="18"/>
  <c r="P2731" i="18"/>
  <c r="P2730" i="18"/>
  <c r="P2729" i="18"/>
  <c r="P2728" i="18"/>
  <c r="P2727" i="18"/>
  <c r="P2726" i="18"/>
  <c r="P2725" i="18"/>
  <c r="P2724" i="18"/>
  <c r="P2723" i="18"/>
  <c r="P2722" i="18"/>
  <c r="P2721" i="18"/>
  <c r="P2720" i="18"/>
  <c r="P2719" i="18"/>
  <c r="P2718" i="18"/>
  <c r="P2717" i="18"/>
  <c r="Q2705" i="18"/>
  <c r="P2705" i="18" s="1"/>
  <c r="P2704" i="18"/>
  <c r="P2703" i="18"/>
  <c r="P2702" i="18"/>
  <c r="P2701" i="18"/>
  <c r="P2700" i="18"/>
  <c r="P2699" i="18"/>
  <c r="P2698" i="18"/>
  <c r="P2697" i="18"/>
  <c r="P2696" i="18"/>
  <c r="P2695" i="18"/>
  <c r="P2694" i="18"/>
  <c r="P2693" i="18"/>
  <c r="P2692" i="18"/>
  <c r="P2691" i="18"/>
  <c r="P2690" i="18"/>
  <c r="P2689" i="18"/>
  <c r="Q2677" i="18"/>
  <c r="P2677" i="18" s="1"/>
  <c r="P2676" i="18"/>
  <c r="P2675" i="18"/>
  <c r="P2674" i="18"/>
  <c r="P2673" i="18"/>
  <c r="P2672" i="18"/>
  <c r="P2671" i="18"/>
  <c r="P2670" i="18"/>
  <c r="P2669" i="18"/>
  <c r="P2668" i="18"/>
  <c r="P2667" i="18"/>
  <c r="P2666" i="18"/>
  <c r="P2665" i="18"/>
  <c r="P2664" i="18"/>
  <c r="P2663" i="18"/>
  <c r="P2662" i="18"/>
  <c r="P2661" i="18"/>
  <c r="Q2647" i="18"/>
  <c r="P2647" i="18" s="1"/>
  <c r="P2646" i="18"/>
  <c r="P2645" i="18"/>
  <c r="P2644" i="18"/>
  <c r="P2643" i="18"/>
  <c r="P2642" i="18"/>
  <c r="P2641" i="18"/>
  <c r="P2640" i="18"/>
  <c r="P2639" i="18"/>
  <c r="P2638" i="18"/>
  <c r="P2637" i="18"/>
  <c r="P2636" i="18"/>
  <c r="P2635" i="18"/>
  <c r="P2634" i="18"/>
  <c r="P2620" i="18"/>
  <c r="Q2619" i="18"/>
  <c r="P2619" i="18" s="1"/>
  <c r="P2618" i="18"/>
  <c r="P2617" i="18"/>
  <c r="P2616" i="18"/>
  <c r="P2615" i="18"/>
  <c r="P2614" i="18"/>
  <c r="P2613" i="18"/>
  <c r="P2612" i="18"/>
  <c r="P2611" i="18"/>
  <c r="P2610" i="18"/>
  <c r="P2609" i="18"/>
  <c r="P2608" i="18"/>
  <c r="P2607" i="18"/>
  <c r="P2606" i="18"/>
  <c r="P2605" i="18"/>
  <c r="P2604" i="18"/>
  <c r="P2603" i="18"/>
  <c r="P2590" i="18"/>
  <c r="Q2589" i="18"/>
  <c r="P2589" i="18"/>
  <c r="P2588" i="18"/>
  <c r="P2587" i="18"/>
  <c r="P2586" i="18"/>
  <c r="P2585" i="18"/>
  <c r="P2584" i="18"/>
  <c r="P2583" i="18"/>
  <c r="P2582" i="18"/>
  <c r="P2581" i="18"/>
  <c r="P2580" i="18"/>
  <c r="P2579" i="18"/>
  <c r="P2578" i="18"/>
  <c r="P2577" i="18"/>
  <c r="P2576" i="18"/>
  <c r="Q2563" i="18"/>
  <c r="P2563" i="18" s="1"/>
  <c r="P2562" i="18"/>
  <c r="P2561" i="18"/>
  <c r="P2560" i="18"/>
  <c r="P2559" i="18"/>
  <c r="P2558" i="18"/>
  <c r="P2557" i="18"/>
  <c r="P2556" i="18"/>
  <c r="P2555" i="18"/>
  <c r="P2554" i="18"/>
  <c r="P2553" i="18"/>
  <c r="P2552" i="18"/>
  <c r="P2551" i="18"/>
  <c r="P2550" i="18"/>
  <c r="Q2538" i="18"/>
  <c r="P2538" i="18" s="1"/>
  <c r="P2537" i="18"/>
  <c r="P2536" i="18"/>
  <c r="P2535" i="18"/>
  <c r="P2534" i="18"/>
  <c r="P2533" i="18"/>
  <c r="P2532" i="18"/>
  <c r="P2531" i="18"/>
  <c r="P2530" i="18"/>
  <c r="P2529" i="18"/>
  <c r="P2528" i="18"/>
  <c r="P2527" i="18"/>
  <c r="P2526" i="18"/>
  <c r="P2525" i="18"/>
  <c r="Q2513" i="18"/>
  <c r="P2513" i="18" s="1"/>
  <c r="P2512" i="18"/>
  <c r="P2511" i="18"/>
  <c r="P2510" i="18"/>
  <c r="P2509" i="18"/>
  <c r="P2508" i="18"/>
  <c r="P2507" i="18"/>
  <c r="P2506" i="18"/>
  <c r="P2505" i="18"/>
  <c r="P2504" i="18"/>
  <c r="P2503" i="18"/>
  <c r="P2502" i="18"/>
  <c r="P2501" i="18"/>
  <c r="P2500" i="18"/>
  <c r="P2483" i="18"/>
  <c r="Q2482" i="18"/>
  <c r="P2482" i="18" s="1"/>
  <c r="P2481" i="18"/>
  <c r="P2480" i="18"/>
  <c r="P2479" i="18"/>
  <c r="P2478" i="18"/>
  <c r="P2477" i="18"/>
  <c r="P2476" i="18"/>
  <c r="P2475" i="18"/>
  <c r="P2474" i="18"/>
  <c r="P2473" i="18"/>
  <c r="P2472" i="18"/>
  <c r="P2471" i="18"/>
  <c r="P2470" i="18"/>
  <c r="P2456" i="18"/>
  <c r="Q2455" i="18"/>
  <c r="P2455" i="18"/>
  <c r="P2454" i="18"/>
  <c r="P2453" i="18"/>
  <c r="P2452" i="18"/>
  <c r="P2451" i="18"/>
  <c r="P2450" i="18"/>
  <c r="P2449" i="18"/>
  <c r="P2448" i="18"/>
  <c r="P2447" i="18"/>
  <c r="P2446" i="18"/>
  <c r="P2445" i="18"/>
  <c r="P2444" i="18"/>
  <c r="P2443" i="18"/>
  <c r="P2442" i="18"/>
  <c r="Q2428" i="18"/>
  <c r="P2428" i="18" s="1"/>
  <c r="P2427" i="18"/>
  <c r="P2426" i="18"/>
  <c r="P2425" i="18"/>
  <c r="P2424" i="18"/>
  <c r="P2423" i="18"/>
  <c r="P2422" i="18"/>
  <c r="P2421" i="18"/>
  <c r="P2420" i="18"/>
  <c r="P2419" i="18"/>
  <c r="P2418" i="18"/>
  <c r="P2417" i="18"/>
  <c r="P2416" i="18"/>
  <c r="P2415" i="18"/>
  <c r="P2414" i="18"/>
  <c r="P2399" i="18"/>
  <c r="Q2398" i="18"/>
  <c r="P2398" i="18" s="1"/>
  <c r="P2397" i="18"/>
  <c r="P2396" i="18"/>
  <c r="P2395" i="18"/>
  <c r="P2394" i="18"/>
  <c r="P2393" i="18"/>
  <c r="P2392" i="18"/>
  <c r="P2391" i="18"/>
  <c r="P2390" i="18"/>
  <c r="P2389" i="18"/>
  <c r="P2388" i="18"/>
  <c r="P2387" i="18"/>
  <c r="P2386" i="18"/>
  <c r="P2372" i="18"/>
  <c r="Q2371" i="18"/>
  <c r="P2371" i="18" s="1"/>
  <c r="P2370" i="18"/>
  <c r="P2369" i="18"/>
  <c r="P2368" i="18"/>
  <c r="P2367" i="18"/>
  <c r="P2366" i="18"/>
  <c r="P2365" i="18"/>
  <c r="P2364" i="18"/>
  <c r="P2363" i="18"/>
  <c r="P2362" i="18"/>
  <c r="P2361" i="18"/>
  <c r="P2360" i="18"/>
  <c r="P2359" i="18"/>
  <c r="P2345" i="18"/>
  <c r="Q2344" i="18"/>
  <c r="P2344" i="18" s="1"/>
  <c r="P2343" i="18"/>
  <c r="P2342" i="18"/>
  <c r="P2341" i="18"/>
  <c r="P2340" i="18"/>
  <c r="P2339" i="18"/>
  <c r="P2338" i="18"/>
  <c r="P2337" i="18"/>
  <c r="P2336" i="18"/>
  <c r="P2335" i="18"/>
  <c r="P2334" i="18"/>
  <c r="P2333" i="18"/>
  <c r="P2332" i="18"/>
  <c r="P2317" i="18"/>
  <c r="Q2316" i="18"/>
  <c r="P2316" i="18" s="1"/>
  <c r="P2315" i="18"/>
  <c r="P2314" i="18"/>
  <c r="P2313" i="18"/>
  <c r="P2312" i="18"/>
  <c r="P2311" i="18"/>
  <c r="P2310" i="18"/>
  <c r="P2309" i="18"/>
  <c r="P2308" i="18"/>
  <c r="P2307" i="18"/>
  <c r="P2306" i="18"/>
  <c r="P2305" i="18"/>
  <c r="P2304" i="18"/>
  <c r="Q2286" i="18"/>
  <c r="P2286" i="18" s="1"/>
  <c r="P2285" i="18"/>
  <c r="P2284" i="18"/>
  <c r="P2283" i="18"/>
  <c r="P2282" i="18"/>
  <c r="P2281" i="18"/>
  <c r="P2280" i="18"/>
  <c r="P2279" i="18"/>
  <c r="P2278" i="18"/>
  <c r="P2277" i="18"/>
  <c r="P2276" i="18"/>
  <c r="P2275" i="18"/>
  <c r="P2274" i="18"/>
  <c r="P2273" i="18"/>
  <c r="P2256" i="18"/>
  <c r="Q2255" i="18"/>
  <c r="P2255" i="18" s="1"/>
  <c r="P2254" i="18"/>
  <c r="P2253" i="18"/>
  <c r="P2252" i="18"/>
  <c r="P2251" i="18"/>
  <c r="P2250" i="18"/>
  <c r="P2249" i="18"/>
  <c r="P2248" i="18"/>
  <c r="P2247" i="18"/>
  <c r="P2246" i="18"/>
  <c r="P2245" i="18"/>
  <c r="P2244" i="18"/>
  <c r="P2243" i="18"/>
  <c r="P2242" i="18"/>
  <c r="P2226" i="18"/>
  <c r="Q2225" i="18"/>
  <c r="P2225" i="18" s="1"/>
  <c r="P2224" i="18"/>
  <c r="P2223" i="18"/>
  <c r="P2222" i="18"/>
  <c r="P2221" i="18"/>
  <c r="P2220" i="18"/>
  <c r="P2219" i="18"/>
  <c r="P2218" i="18"/>
  <c r="P2217" i="18"/>
  <c r="P2216" i="18"/>
  <c r="P2215" i="18"/>
  <c r="P2214" i="18"/>
  <c r="P2213" i="18"/>
  <c r="P2212" i="18"/>
  <c r="P2211" i="18"/>
  <c r="P2197" i="18"/>
  <c r="Q2196" i="18"/>
  <c r="P2196" i="18" s="1"/>
  <c r="P2195" i="18"/>
  <c r="P2194" i="18"/>
  <c r="P2193" i="18"/>
  <c r="P2192" i="18"/>
  <c r="P2191" i="18"/>
  <c r="P2190" i="18"/>
  <c r="P2189" i="18"/>
  <c r="P2188" i="18"/>
  <c r="P2187" i="18"/>
  <c r="P2186" i="18"/>
  <c r="P2185" i="18"/>
  <c r="P2184" i="18"/>
  <c r="P2183" i="18"/>
  <c r="P2182" i="18"/>
  <c r="P2168" i="18"/>
  <c r="Q2167" i="18"/>
  <c r="P2167" i="18"/>
  <c r="P2166" i="18"/>
  <c r="P2165" i="18"/>
  <c r="P2164" i="18"/>
  <c r="P2163" i="18"/>
  <c r="P2162" i="18"/>
  <c r="P2161" i="18"/>
  <c r="P2160" i="18"/>
  <c r="P2159" i="18"/>
  <c r="P2158" i="18"/>
  <c r="P2157" i="18"/>
  <c r="P2156" i="18"/>
  <c r="P2155" i="18"/>
  <c r="P2154" i="18"/>
  <c r="P2153" i="18"/>
  <c r="Q2140" i="18"/>
  <c r="P2140" i="18" s="1"/>
  <c r="P2139" i="18"/>
  <c r="P2138" i="18"/>
  <c r="P2137" i="18"/>
  <c r="P2136" i="18"/>
  <c r="P2135" i="18"/>
  <c r="P2134" i="18"/>
  <c r="P2133" i="18"/>
  <c r="P2132" i="18"/>
  <c r="P2131" i="18"/>
  <c r="P2130" i="18"/>
  <c r="P2129" i="18"/>
  <c r="P2128" i="18"/>
  <c r="Q2116" i="18"/>
  <c r="P2116" i="18" s="1"/>
  <c r="P2115" i="18"/>
  <c r="P2114" i="18"/>
  <c r="P2113" i="18"/>
  <c r="P2112" i="18"/>
  <c r="P2111" i="18"/>
  <c r="P2110" i="18"/>
  <c r="P2109" i="18"/>
  <c r="P2108" i="18"/>
  <c r="P2107" i="18"/>
  <c r="P2106" i="18"/>
  <c r="P2105" i="18"/>
  <c r="P2104" i="18"/>
  <c r="Q2091" i="18"/>
  <c r="P2091" i="18" s="1"/>
  <c r="P2090" i="18"/>
  <c r="P2089" i="18"/>
  <c r="P2088" i="18"/>
  <c r="P2087" i="18"/>
  <c r="P2086" i="18"/>
  <c r="P2085" i="18"/>
  <c r="P2084" i="18"/>
  <c r="P2083" i="18"/>
  <c r="P2082" i="18"/>
  <c r="P2081" i="18"/>
  <c r="P2080" i="18"/>
  <c r="P2079" i="18"/>
  <c r="Q2067" i="18"/>
  <c r="P2067" i="18" s="1"/>
  <c r="P2066" i="18"/>
  <c r="P2065" i="18"/>
  <c r="P2064" i="18"/>
  <c r="P2063" i="18"/>
  <c r="P2062" i="18"/>
  <c r="P2061" i="18"/>
  <c r="P2060" i="18"/>
  <c r="P2059" i="18"/>
  <c r="P2058" i="18"/>
  <c r="P2057" i="18"/>
  <c r="P2056" i="18"/>
  <c r="P2055" i="18"/>
  <c r="P2041" i="18"/>
  <c r="Q2040" i="18"/>
  <c r="P2040" i="18"/>
  <c r="P2039" i="18"/>
  <c r="P2038" i="18"/>
  <c r="P2037" i="18"/>
  <c r="P2036" i="18"/>
  <c r="P2035" i="18"/>
  <c r="P2034" i="18"/>
  <c r="P2033" i="18"/>
  <c r="P2032" i="18"/>
  <c r="P2031" i="18"/>
  <c r="P2030" i="18"/>
  <c r="P2029" i="18"/>
  <c r="P2028" i="18"/>
  <c r="P2027" i="18"/>
  <c r="P2026" i="18"/>
  <c r="P2025" i="18"/>
  <c r="P2024" i="18"/>
  <c r="P2011" i="18"/>
  <c r="Q2010" i="18"/>
  <c r="P2010" i="18" s="1"/>
  <c r="P2009" i="18"/>
  <c r="P2008" i="18"/>
  <c r="P2007" i="18"/>
  <c r="P2006" i="18"/>
  <c r="P2005" i="18"/>
  <c r="P2004" i="18"/>
  <c r="P2003" i="18"/>
  <c r="P2002" i="18"/>
  <c r="P2001" i="18"/>
  <c r="P2000" i="18"/>
  <c r="P1999" i="18"/>
  <c r="P1998" i="18"/>
  <c r="P1997" i="18"/>
  <c r="P1996" i="18"/>
  <c r="P1995" i="18"/>
  <c r="P1994" i="18"/>
  <c r="P1981" i="18"/>
  <c r="Q1980" i="18"/>
  <c r="P1980" i="18" s="1"/>
  <c r="P1979" i="18"/>
  <c r="P1978" i="18"/>
  <c r="P1977" i="18"/>
  <c r="P1976" i="18"/>
  <c r="P1975" i="18"/>
  <c r="P1974" i="18"/>
  <c r="P1973" i="18"/>
  <c r="P1972" i="18"/>
  <c r="P1971" i="18"/>
  <c r="P1970" i="18"/>
  <c r="P1969" i="18"/>
  <c r="P1968" i="18"/>
  <c r="P1967" i="18"/>
  <c r="P1966" i="18"/>
  <c r="P1965" i="18"/>
  <c r="P1964" i="18"/>
  <c r="P1950" i="18"/>
  <c r="Q1949" i="18"/>
  <c r="P1949" i="18" s="1"/>
  <c r="P1948" i="18"/>
  <c r="P1947" i="18"/>
  <c r="P1946" i="18"/>
  <c r="P1945" i="18"/>
  <c r="P1944" i="18"/>
  <c r="P1943" i="18"/>
  <c r="P1942" i="18"/>
  <c r="P1941" i="18"/>
  <c r="P1940" i="18"/>
  <c r="P1939" i="18"/>
  <c r="P1938" i="18"/>
  <c r="P1937" i="18"/>
  <c r="P1936" i="18"/>
  <c r="P1935" i="18"/>
  <c r="P1934" i="18"/>
  <c r="P1933" i="18"/>
  <c r="P1932" i="18"/>
  <c r="P1931" i="18"/>
  <c r="P1930" i="18"/>
  <c r="P1917" i="18"/>
  <c r="Q1916" i="18"/>
  <c r="P1916" i="18" s="1"/>
  <c r="P1915" i="18"/>
  <c r="P1914" i="18"/>
  <c r="P1913" i="18"/>
  <c r="P1912" i="18"/>
  <c r="P1911" i="18"/>
  <c r="P1910" i="18"/>
  <c r="P1909" i="18"/>
  <c r="P1908" i="18"/>
  <c r="P1907" i="18"/>
  <c r="P1906" i="18"/>
  <c r="P1905" i="18"/>
  <c r="P1904" i="18"/>
  <c r="P1903" i="18"/>
  <c r="P1902" i="18"/>
  <c r="P1901" i="18"/>
  <c r="P1900" i="18"/>
  <c r="P1899" i="18"/>
  <c r="P1898" i="18"/>
  <c r="P1897" i="18"/>
  <c r="P1884" i="18"/>
  <c r="Q1883" i="18"/>
  <c r="P1883" i="18"/>
  <c r="P1882" i="18"/>
  <c r="P1881" i="18"/>
  <c r="P1880" i="18"/>
  <c r="P1879" i="18"/>
  <c r="P1878" i="18"/>
  <c r="P1877" i="18"/>
  <c r="P1876" i="18"/>
  <c r="P1875" i="18"/>
  <c r="P1874" i="18"/>
  <c r="P1873" i="18"/>
  <c r="P1872" i="18"/>
  <c r="P1871" i="18"/>
  <c r="P1870" i="18"/>
  <c r="P1869" i="18"/>
  <c r="P1868" i="18"/>
  <c r="P1867" i="18"/>
  <c r="P1866" i="18"/>
  <c r="P1865" i="18"/>
  <c r="P1864" i="18"/>
  <c r="Q1850" i="18"/>
  <c r="P1850" i="18" s="1"/>
  <c r="P1849" i="18"/>
  <c r="P1848" i="18"/>
  <c r="P1847" i="18"/>
  <c r="R1846" i="18"/>
  <c r="R1845" i="18"/>
  <c r="P1844" i="18"/>
  <c r="P1843" i="18"/>
  <c r="R1842" i="18"/>
  <c r="P1841" i="18"/>
  <c r="P1840" i="18"/>
  <c r="P1839" i="18"/>
  <c r="P1838" i="18"/>
  <c r="P1837" i="18"/>
  <c r="P1836" i="18"/>
  <c r="R1835" i="18"/>
  <c r="P1834" i="18"/>
  <c r="Q1822" i="18"/>
  <c r="P1822" i="18" s="1"/>
  <c r="P1821" i="18"/>
  <c r="P1820" i="18"/>
  <c r="P1819" i="18"/>
  <c r="R1818" i="18"/>
  <c r="R1817" i="18"/>
  <c r="P1816" i="18"/>
  <c r="P1815" i="18"/>
  <c r="R1814" i="18"/>
  <c r="P1813" i="18"/>
  <c r="P1812" i="18"/>
  <c r="P1811" i="18"/>
  <c r="P1810" i="18"/>
  <c r="P1809" i="18"/>
  <c r="P1808" i="18"/>
  <c r="R1807" i="18"/>
  <c r="P1806" i="18"/>
  <c r="Q1794" i="18"/>
  <c r="P1794" i="18" s="1"/>
  <c r="P1793" i="18"/>
  <c r="P1792" i="18"/>
  <c r="P1791" i="18"/>
  <c r="R1790" i="18"/>
  <c r="R1789" i="18"/>
  <c r="P1788" i="18"/>
  <c r="P1787" i="18"/>
  <c r="R1786" i="18"/>
  <c r="P1785" i="18"/>
  <c r="P1784" i="18"/>
  <c r="P1783" i="18"/>
  <c r="P1782" i="18"/>
  <c r="P1781" i="18"/>
  <c r="P1780" i="18"/>
  <c r="R1779" i="18"/>
  <c r="P1778" i="18"/>
  <c r="Q1766" i="18"/>
  <c r="P1766" i="18" s="1"/>
  <c r="P1765" i="18"/>
  <c r="P1764" i="18"/>
  <c r="P1763" i="18"/>
  <c r="R1762" i="18"/>
  <c r="R1761" i="18"/>
  <c r="P1760" i="18"/>
  <c r="P1759" i="18"/>
  <c r="R1758" i="18"/>
  <c r="P1757" i="18"/>
  <c r="P1756" i="18"/>
  <c r="P1755" i="18"/>
  <c r="P1754" i="18"/>
  <c r="P1753" i="18"/>
  <c r="P1752" i="18"/>
  <c r="R1751" i="18"/>
  <c r="P1750" i="18"/>
  <c r="Q1738" i="18"/>
  <c r="P1738" i="18" s="1"/>
  <c r="P1737" i="18"/>
  <c r="P1736" i="18"/>
  <c r="P1735" i="18"/>
  <c r="R1734" i="18"/>
  <c r="R1733" i="18"/>
  <c r="P1732" i="18"/>
  <c r="P1731" i="18"/>
  <c r="R1730" i="18"/>
  <c r="P1729" i="18"/>
  <c r="P1728" i="18"/>
  <c r="P1727" i="18"/>
  <c r="P1726" i="18"/>
  <c r="P1725" i="18"/>
  <c r="P1724" i="18"/>
  <c r="R1723" i="18"/>
  <c r="P1722" i="18"/>
  <c r="Q1710" i="18"/>
  <c r="P1710" i="18" s="1"/>
  <c r="P1709" i="18"/>
  <c r="P1708" i="18"/>
  <c r="P1707" i="18"/>
  <c r="R1706" i="18"/>
  <c r="R1705" i="18"/>
  <c r="P1704" i="18"/>
  <c r="P1703" i="18"/>
  <c r="R1702" i="18"/>
  <c r="P1701" i="18"/>
  <c r="P1700" i="18"/>
  <c r="P1699" i="18"/>
  <c r="P1698" i="18"/>
  <c r="P1697" i="18"/>
  <c r="P1696" i="18"/>
  <c r="R1695" i="18"/>
  <c r="P1694" i="18"/>
  <c r="Q1680" i="18"/>
  <c r="P1680" i="18" s="1"/>
  <c r="P1679" i="18"/>
  <c r="P1678" i="18"/>
  <c r="P1677" i="18"/>
  <c r="P1676" i="18"/>
  <c r="P1675" i="18"/>
  <c r="P1674" i="18"/>
  <c r="P1673" i="18"/>
  <c r="P1672" i="18"/>
  <c r="P1671" i="18"/>
  <c r="P1670" i="18"/>
  <c r="P1669" i="18"/>
  <c r="P1668" i="18"/>
  <c r="P1667" i="18"/>
  <c r="P1666" i="18"/>
  <c r="P1665" i="18"/>
  <c r="Q1652" i="18"/>
  <c r="P1652" i="18" s="1"/>
  <c r="P1651" i="18"/>
  <c r="P1650" i="18"/>
  <c r="P1649" i="18"/>
  <c r="P1648" i="18"/>
  <c r="P1647" i="18"/>
  <c r="P1646" i="18"/>
  <c r="P1645" i="18"/>
  <c r="P1644" i="18"/>
  <c r="P1643" i="18"/>
  <c r="P1642" i="18"/>
  <c r="P1641" i="18"/>
  <c r="P1640" i="18"/>
  <c r="P1639" i="18"/>
  <c r="P1638" i="18"/>
  <c r="P1637" i="18"/>
  <c r="Q1623" i="18"/>
  <c r="P1623" i="18" s="1"/>
  <c r="P1622" i="18"/>
  <c r="P1621" i="18"/>
  <c r="P1620" i="18"/>
  <c r="P1619" i="18"/>
  <c r="P1618" i="18"/>
  <c r="P1617" i="18"/>
  <c r="P1616" i="18"/>
  <c r="P1615" i="18"/>
  <c r="P1614" i="18"/>
  <c r="P1613" i="18"/>
  <c r="P1612" i="18"/>
  <c r="P1611" i="18"/>
  <c r="P1610" i="18"/>
  <c r="P1609" i="18"/>
  <c r="P1608" i="18"/>
  <c r="Q1594" i="18"/>
  <c r="P1594" i="18" s="1"/>
  <c r="P1593" i="18"/>
  <c r="P1592" i="18"/>
  <c r="P1591" i="18"/>
  <c r="P1590" i="18"/>
  <c r="P1589" i="18"/>
  <c r="P1588" i="18"/>
  <c r="P1587" i="18"/>
  <c r="P1586" i="18"/>
  <c r="P1585" i="18"/>
  <c r="P1584" i="18"/>
  <c r="P1583" i="18"/>
  <c r="P1582" i="18"/>
  <c r="P1581" i="18"/>
  <c r="P1580" i="18"/>
  <c r="Q1567" i="18"/>
  <c r="P1567" i="18" s="1"/>
  <c r="P1566" i="18"/>
  <c r="P1565" i="18"/>
  <c r="P1564" i="18"/>
  <c r="P1563" i="18"/>
  <c r="P1562" i="18"/>
  <c r="P1561" i="18"/>
  <c r="P1560" i="18"/>
  <c r="P1559" i="18"/>
  <c r="P1558" i="18"/>
  <c r="P1557" i="18"/>
  <c r="P1556" i="18"/>
  <c r="P1555" i="18"/>
  <c r="P1554" i="18"/>
  <c r="P1553" i="18"/>
  <c r="Q1539" i="18"/>
  <c r="P1539" i="18" s="1"/>
  <c r="P1538" i="18"/>
  <c r="P1537" i="18"/>
  <c r="P1536" i="18"/>
  <c r="P1535" i="18"/>
  <c r="P1534" i="18"/>
  <c r="P1533" i="18"/>
  <c r="P1532" i="18"/>
  <c r="P1531" i="18"/>
  <c r="P1530" i="18"/>
  <c r="P1529" i="18"/>
  <c r="P1528" i="18"/>
  <c r="P1527" i="18"/>
  <c r="P1526" i="18"/>
  <c r="P1525" i="18"/>
  <c r="Q1511" i="18"/>
  <c r="P1511" i="18" s="1"/>
  <c r="P1510" i="18"/>
  <c r="P1509" i="18"/>
  <c r="P1508" i="18"/>
  <c r="P1507" i="18"/>
  <c r="P1506" i="18"/>
  <c r="P1505" i="18"/>
  <c r="P1504" i="18"/>
  <c r="P1503" i="18"/>
  <c r="P1502" i="18"/>
  <c r="P1501" i="18"/>
  <c r="P1500" i="18"/>
  <c r="P1499" i="18"/>
  <c r="P1498" i="18"/>
  <c r="P1497" i="18"/>
  <c r="P1496" i="18"/>
  <c r="Q1483" i="18"/>
  <c r="P1483" i="18"/>
  <c r="P1482" i="18"/>
  <c r="P1481" i="18"/>
  <c r="P1480" i="18"/>
  <c r="P1479" i="18"/>
  <c r="P1478" i="18"/>
  <c r="P1477" i="18"/>
  <c r="P1476" i="18"/>
  <c r="P1475" i="18"/>
  <c r="P1474" i="18"/>
  <c r="P1473" i="18"/>
  <c r="P1472" i="18"/>
  <c r="P1471" i="18"/>
  <c r="P1470" i="18"/>
  <c r="P1469" i="18"/>
  <c r="P1468" i="18"/>
  <c r="Q1455" i="18"/>
  <c r="P1455" i="18" s="1"/>
  <c r="P1454" i="18"/>
  <c r="P1453" i="18"/>
  <c r="P1452" i="18"/>
  <c r="P1451" i="18"/>
  <c r="P1450" i="18"/>
  <c r="P1449" i="18"/>
  <c r="P1448" i="18"/>
  <c r="P1447" i="18"/>
  <c r="P1446" i="18"/>
  <c r="P1445" i="18"/>
  <c r="P1444" i="18"/>
  <c r="P1443" i="18"/>
  <c r="P1442" i="18"/>
  <c r="P1441" i="18"/>
  <c r="P1440" i="18"/>
  <c r="Q1427" i="18"/>
  <c r="P1427" i="18" s="1"/>
  <c r="P1426" i="18"/>
  <c r="P1425" i="18"/>
  <c r="P1424" i="18"/>
  <c r="P1423" i="18"/>
  <c r="P1422" i="18"/>
  <c r="P1421" i="18"/>
  <c r="P1420" i="18"/>
  <c r="P1419" i="18"/>
  <c r="P1418" i="18"/>
  <c r="P1417" i="18"/>
  <c r="P1416" i="18"/>
  <c r="P1415" i="18"/>
  <c r="P1414" i="18"/>
  <c r="P1413" i="18"/>
  <c r="P1412" i="18"/>
  <c r="Q1398" i="18"/>
  <c r="P1398" i="18"/>
  <c r="P1397" i="18"/>
  <c r="P1396" i="18"/>
  <c r="P1395" i="18"/>
  <c r="R1394" i="18"/>
  <c r="P1393" i="18"/>
  <c r="P1392" i="18"/>
  <c r="P1391" i="18"/>
  <c r="P1390" i="18"/>
  <c r="P1389" i="18"/>
  <c r="P1388" i="18"/>
  <c r="P1387" i="18"/>
  <c r="R1386" i="18"/>
  <c r="P1385" i="18"/>
  <c r="Q1372" i="18"/>
  <c r="P1372" i="18" s="1"/>
  <c r="P1371" i="18"/>
  <c r="P1370" i="18"/>
  <c r="P1369" i="18"/>
  <c r="P1368" i="18"/>
  <c r="R1367" i="18"/>
  <c r="P1366" i="18"/>
  <c r="P1365" i="18"/>
  <c r="P1364" i="18"/>
  <c r="P1363" i="18"/>
  <c r="P1362" i="18"/>
  <c r="P1361" i="18"/>
  <c r="R1360" i="18"/>
  <c r="P1359" i="18"/>
  <c r="Q1347" i="18"/>
  <c r="P1347" i="18" s="1"/>
  <c r="P1346" i="18"/>
  <c r="P1345" i="18"/>
  <c r="P1344" i="18"/>
  <c r="P1343" i="18"/>
  <c r="R1342" i="18"/>
  <c r="P1341" i="18"/>
  <c r="P1340" i="18"/>
  <c r="P1339" i="18"/>
  <c r="P1338" i="18"/>
  <c r="P1337" i="18"/>
  <c r="P1336" i="18"/>
  <c r="R1335" i="18"/>
  <c r="P1334" i="18"/>
  <c r="Q1319" i="18"/>
  <c r="P1319" i="18" s="1"/>
  <c r="P1318" i="18"/>
  <c r="P1317" i="18"/>
  <c r="P1316" i="18"/>
  <c r="P1315" i="18"/>
  <c r="P1314" i="18"/>
  <c r="P1313" i="18"/>
  <c r="P1312" i="18"/>
  <c r="P1311" i="18"/>
  <c r="P1310" i="18"/>
  <c r="P1309" i="18"/>
  <c r="P1308" i="18"/>
  <c r="P1307" i="18"/>
  <c r="P1306" i="18"/>
  <c r="P1305" i="18"/>
  <c r="P1304" i="18"/>
  <c r="P1303" i="18"/>
  <c r="P1302" i="18"/>
  <c r="P1301" i="18"/>
  <c r="Q1288" i="18"/>
  <c r="P1288" i="18" s="1"/>
  <c r="P1287" i="18"/>
  <c r="P1286" i="18"/>
  <c r="P1285" i="18"/>
  <c r="P1284" i="18"/>
  <c r="P1283" i="18"/>
  <c r="P1282" i="18"/>
  <c r="P1281" i="18"/>
  <c r="P1280" i="18"/>
  <c r="P1279" i="18"/>
  <c r="P1278" i="18"/>
  <c r="P1277" i="18"/>
  <c r="P1276" i="18"/>
  <c r="P1275" i="18"/>
  <c r="P1274" i="18"/>
  <c r="P1273" i="18"/>
  <c r="P1272" i="18"/>
  <c r="P1271" i="18"/>
  <c r="P1270" i="18"/>
  <c r="Q1257" i="18"/>
  <c r="P1257" i="18" s="1"/>
  <c r="P1256" i="18"/>
  <c r="P1255" i="18"/>
  <c r="P1254" i="18"/>
  <c r="P1253" i="18"/>
  <c r="P1252" i="18"/>
  <c r="P1251" i="18"/>
  <c r="P1250" i="18"/>
  <c r="P1249" i="18"/>
  <c r="P1248" i="18"/>
  <c r="P1247" i="18"/>
  <c r="P1246" i="18"/>
  <c r="P1245" i="18"/>
  <c r="P1244" i="18"/>
  <c r="P1243" i="18"/>
  <c r="P1242" i="18"/>
  <c r="P1241" i="18"/>
  <c r="P1240" i="18"/>
  <c r="Q1227" i="18"/>
  <c r="P1227" i="18"/>
  <c r="P1226" i="18"/>
  <c r="P1225" i="18"/>
  <c r="P1224" i="18"/>
  <c r="P1223" i="18"/>
  <c r="P1222" i="18"/>
  <c r="P1221" i="18"/>
  <c r="P1220" i="18"/>
  <c r="P1219" i="18"/>
  <c r="P1218" i="18"/>
  <c r="P1217" i="18"/>
  <c r="P1216" i="18"/>
  <c r="P1215" i="18"/>
  <c r="P1214" i="18"/>
  <c r="P1213" i="18"/>
  <c r="P1212" i="18"/>
  <c r="P1211" i="18"/>
  <c r="P1210" i="18"/>
  <c r="P1196" i="18"/>
  <c r="Q1195" i="18"/>
  <c r="P1195" i="18" s="1"/>
  <c r="P1194" i="18"/>
  <c r="P1193" i="18"/>
  <c r="P1192" i="18"/>
  <c r="P1191" i="18"/>
  <c r="P1190" i="18"/>
  <c r="P1189" i="18"/>
  <c r="P1188" i="18"/>
  <c r="P1187" i="18"/>
  <c r="P1186" i="18"/>
  <c r="P1185" i="18"/>
  <c r="P1184" i="18"/>
  <c r="P1183" i="18"/>
  <c r="P1182" i="18"/>
  <c r="P1181" i="18"/>
  <c r="P1180" i="18"/>
  <c r="P1179" i="18"/>
  <c r="P1178" i="18"/>
  <c r="P1177" i="18"/>
  <c r="P1176" i="18"/>
  <c r="P1163" i="18"/>
  <c r="Q1162" i="18"/>
  <c r="P1162" i="18" s="1"/>
  <c r="P1161" i="18"/>
  <c r="P1160" i="18"/>
  <c r="P1159" i="18"/>
  <c r="P1158" i="18"/>
  <c r="P1157" i="18"/>
  <c r="P1156" i="18"/>
  <c r="P1155" i="18"/>
  <c r="P1154" i="18"/>
  <c r="P1153" i="18"/>
  <c r="P1152" i="18"/>
  <c r="P1151" i="18"/>
  <c r="P1150" i="18"/>
  <c r="P1149" i="18"/>
  <c r="P1148" i="18"/>
  <c r="P1147" i="18"/>
  <c r="P1146" i="18"/>
  <c r="P1145" i="18"/>
  <c r="P1144" i="18"/>
  <c r="P1143" i="18"/>
  <c r="P1130" i="18"/>
  <c r="Q1129" i="18"/>
  <c r="P1129" i="18" s="1"/>
  <c r="P1128" i="18"/>
  <c r="P1127" i="18"/>
  <c r="P1126" i="18"/>
  <c r="P1125" i="18"/>
  <c r="P1124" i="18"/>
  <c r="P1123" i="18"/>
  <c r="P1122" i="18"/>
  <c r="P1121" i="18"/>
  <c r="P1120" i="18"/>
  <c r="P1119" i="18"/>
  <c r="P1118" i="18"/>
  <c r="P1117" i="18"/>
  <c r="P1116" i="18"/>
  <c r="P1115" i="18"/>
  <c r="P1114" i="18"/>
  <c r="P1113" i="18"/>
  <c r="P1112" i="18"/>
  <c r="P1111" i="18"/>
  <c r="P1110" i="18"/>
  <c r="P1096" i="18"/>
  <c r="Q1095" i="18"/>
  <c r="P1095" i="18" s="1"/>
  <c r="P1094" i="18"/>
  <c r="P1093" i="18"/>
  <c r="P1092" i="18"/>
  <c r="P1091" i="18"/>
  <c r="P1090" i="18"/>
  <c r="P1089" i="18"/>
  <c r="P1088" i="18"/>
  <c r="P1087" i="18"/>
  <c r="P1086" i="18"/>
  <c r="P1085" i="18"/>
  <c r="P1084" i="18"/>
  <c r="P1083" i="18"/>
  <c r="P1082" i="18"/>
  <c r="P1081" i="18"/>
  <c r="P1080" i="18"/>
  <c r="P1079" i="18"/>
  <c r="P1078" i="18"/>
  <c r="P1077" i="18"/>
  <c r="P1076" i="18"/>
  <c r="P1063" i="18"/>
  <c r="Q1062" i="18"/>
  <c r="P1062" i="18"/>
  <c r="P1061" i="18"/>
  <c r="P1060" i="18"/>
  <c r="P1059" i="18"/>
  <c r="P1058" i="18"/>
  <c r="P1057" i="18"/>
  <c r="P1056" i="18"/>
  <c r="P1055" i="18"/>
  <c r="P1054" i="18"/>
  <c r="P1053" i="18"/>
  <c r="P1052" i="18"/>
  <c r="P1051" i="18"/>
  <c r="P1050" i="18"/>
  <c r="P1049" i="18"/>
  <c r="P1048" i="18"/>
  <c r="P1047" i="18"/>
  <c r="P1046" i="18"/>
  <c r="P1045" i="18"/>
  <c r="P1044" i="18"/>
  <c r="P1043" i="18"/>
  <c r="P1029" i="18"/>
  <c r="Q1028" i="18"/>
  <c r="P1028" i="18" s="1"/>
  <c r="P1027" i="18"/>
  <c r="P1026" i="18"/>
  <c r="P1025" i="18"/>
  <c r="P1024" i="18"/>
  <c r="P1023" i="18"/>
  <c r="P1022" i="18"/>
  <c r="P1021" i="18"/>
  <c r="P1020" i="18"/>
  <c r="P1019" i="18"/>
  <c r="P1018" i="18"/>
  <c r="P1017" i="18"/>
  <c r="P1016" i="18"/>
  <c r="P1015" i="18"/>
  <c r="P1014" i="18"/>
  <c r="P1013" i="18"/>
  <c r="P1012" i="18"/>
  <c r="P1011" i="18"/>
  <c r="P1010" i="18"/>
  <c r="P1009" i="18"/>
  <c r="P1008" i="18"/>
  <c r="P1007" i="18"/>
  <c r="P1006" i="18"/>
  <c r="P993" i="18"/>
  <c r="Q992" i="18"/>
  <c r="P992" i="18" s="1"/>
  <c r="P991" i="18"/>
  <c r="P990" i="18"/>
  <c r="P989" i="18"/>
  <c r="P988" i="18"/>
  <c r="P987" i="18"/>
  <c r="P986" i="18"/>
  <c r="P985" i="18"/>
  <c r="P984" i="18"/>
  <c r="P983" i="18"/>
  <c r="P982" i="18"/>
  <c r="P981" i="18"/>
  <c r="P980" i="18"/>
  <c r="P979" i="18"/>
  <c r="P978" i="18"/>
  <c r="P977" i="18"/>
  <c r="P976" i="18"/>
  <c r="P975" i="18"/>
  <c r="P974" i="18"/>
  <c r="P973" i="18"/>
  <c r="P972" i="18"/>
  <c r="P971" i="18"/>
  <c r="P970" i="18"/>
  <c r="P957" i="18"/>
  <c r="Q956" i="18"/>
  <c r="P956" i="18" s="1"/>
  <c r="P955" i="18"/>
  <c r="P954" i="18"/>
  <c r="P953" i="18"/>
  <c r="P952" i="18"/>
  <c r="P951" i="18"/>
  <c r="P950" i="18"/>
  <c r="P949" i="18"/>
  <c r="P948" i="18"/>
  <c r="P947" i="18"/>
  <c r="P946" i="18"/>
  <c r="P945" i="18"/>
  <c r="P944" i="18"/>
  <c r="P943" i="18"/>
  <c r="P942" i="18"/>
  <c r="P941" i="18"/>
  <c r="P940" i="18"/>
  <c r="P939" i="18"/>
  <c r="P938" i="18"/>
  <c r="P937" i="18"/>
  <c r="P936" i="18"/>
  <c r="P935" i="18"/>
  <c r="P934" i="18"/>
  <c r="P921" i="18"/>
  <c r="Q920" i="18"/>
  <c r="P920" i="18" s="1"/>
  <c r="P919" i="18"/>
  <c r="P918" i="18"/>
  <c r="P917" i="18"/>
  <c r="P916" i="18"/>
  <c r="P915" i="18"/>
  <c r="P914" i="18"/>
  <c r="P913" i="18"/>
  <c r="P912" i="18"/>
  <c r="P911" i="18"/>
  <c r="P910" i="18"/>
  <c r="P909" i="18"/>
  <c r="P908" i="18"/>
  <c r="P907" i="18"/>
  <c r="P906" i="18"/>
  <c r="P905" i="18"/>
  <c r="P904" i="18"/>
  <c r="P903" i="18"/>
  <c r="P902" i="18"/>
  <c r="P901" i="18"/>
  <c r="P900" i="18"/>
  <c r="P899" i="18"/>
  <c r="P898" i="18"/>
  <c r="P885" i="18"/>
  <c r="Q884" i="18"/>
  <c r="P884" i="18" s="1"/>
  <c r="P883" i="18"/>
  <c r="P882" i="18"/>
  <c r="P881" i="18"/>
  <c r="P880" i="18"/>
  <c r="P879" i="18"/>
  <c r="P878" i="18"/>
  <c r="P877" i="18"/>
  <c r="P876" i="18"/>
  <c r="P875" i="18"/>
  <c r="P874" i="18"/>
  <c r="P873" i="18"/>
  <c r="P872" i="18"/>
  <c r="P871" i="18"/>
  <c r="P870" i="18"/>
  <c r="P869" i="18"/>
  <c r="P868" i="18"/>
  <c r="P867" i="18"/>
  <c r="P866" i="18"/>
  <c r="P865" i="18"/>
  <c r="P864" i="18"/>
  <c r="P863" i="18"/>
  <c r="P862" i="18"/>
  <c r="P847" i="18"/>
  <c r="Q846" i="18"/>
  <c r="P846" i="18" s="1"/>
  <c r="P845" i="18"/>
  <c r="P844" i="18"/>
  <c r="P843" i="18"/>
  <c r="P842" i="18"/>
  <c r="P841" i="18"/>
  <c r="P840" i="18"/>
  <c r="P839" i="18"/>
  <c r="P838" i="18"/>
  <c r="P837" i="18"/>
  <c r="P836" i="18"/>
  <c r="P835" i="18"/>
  <c r="P834" i="18"/>
  <c r="P833" i="18"/>
  <c r="P832" i="18"/>
  <c r="P831" i="18"/>
  <c r="P830" i="18"/>
  <c r="Q815" i="18"/>
  <c r="P815" i="18" s="1"/>
  <c r="P814" i="18"/>
  <c r="P813" i="18"/>
  <c r="P812" i="18"/>
  <c r="P811" i="18"/>
  <c r="P810" i="18"/>
  <c r="P809" i="18"/>
  <c r="P808" i="18"/>
  <c r="P807" i="18"/>
  <c r="P806" i="18"/>
  <c r="P805" i="18"/>
  <c r="P804" i="18"/>
  <c r="P803" i="18"/>
  <c r="P802" i="18"/>
  <c r="P801" i="18"/>
  <c r="P800" i="18"/>
  <c r="P786" i="18"/>
  <c r="Q785" i="18"/>
  <c r="P785" i="18" s="1"/>
  <c r="P784" i="18"/>
  <c r="P783" i="18"/>
  <c r="P782" i="18"/>
  <c r="P781" i="18"/>
  <c r="P780" i="18"/>
  <c r="P779" i="18"/>
  <c r="P778" i="18"/>
  <c r="P777" i="18"/>
  <c r="P776" i="18"/>
  <c r="P775" i="18"/>
  <c r="P774" i="18"/>
  <c r="P773" i="18"/>
  <c r="P772" i="18"/>
  <c r="P771" i="18"/>
  <c r="P770" i="18"/>
  <c r="P769" i="18"/>
  <c r="P768" i="18"/>
  <c r="P767" i="18"/>
  <c r="P766" i="18"/>
  <c r="P765" i="18"/>
  <c r="P764" i="18"/>
  <c r="Q751" i="18"/>
  <c r="P751" i="18" s="1"/>
  <c r="P750" i="18"/>
  <c r="P749" i="18"/>
  <c r="P748" i="18"/>
  <c r="P747" i="18"/>
  <c r="P746" i="18"/>
  <c r="P745" i="18"/>
  <c r="P744" i="18"/>
  <c r="P743" i="18"/>
  <c r="P742" i="18"/>
  <c r="P741" i="18"/>
  <c r="P740" i="18"/>
  <c r="P739" i="18"/>
  <c r="P738" i="18"/>
  <c r="P724" i="18"/>
  <c r="P723" i="18"/>
  <c r="P722" i="18"/>
  <c r="P721" i="18"/>
  <c r="R720" i="18"/>
  <c r="P719" i="18"/>
  <c r="P718" i="18"/>
  <c r="P717" i="18"/>
  <c r="P716" i="18"/>
  <c r="P715" i="18"/>
  <c r="R714" i="18"/>
  <c r="P714" i="18"/>
  <c r="P713" i="18"/>
  <c r="P699" i="18"/>
  <c r="P698" i="18"/>
  <c r="P697" i="18"/>
  <c r="P696" i="18"/>
  <c r="R695" i="18"/>
  <c r="P694" i="18"/>
  <c r="P693" i="18"/>
  <c r="P692" i="18"/>
  <c r="P691" i="18"/>
  <c r="P690" i="18"/>
  <c r="P689" i="18"/>
  <c r="P688" i="18"/>
  <c r="P674" i="18"/>
  <c r="P673" i="18"/>
  <c r="P672" i="18"/>
  <c r="P671" i="18"/>
  <c r="R670" i="18"/>
  <c r="P669" i="18"/>
  <c r="P668" i="18"/>
  <c r="P667" i="18"/>
  <c r="P666" i="18"/>
  <c r="P665" i="18"/>
  <c r="P664" i="18"/>
  <c r="P663" i="18"/>
  <c r="P650" i="18"/>
  <c r="P649" i="18"/>
  <c r="P648" i="18"/>
  <c r="P647" i="18"/>
  <c r="R646" i="18"/>
  <c r="P645" i="18"/>
  <c r="P644" i="18"/>
  <c r="P643" i="18"/>
  <c r="P642" i="18"/>
  <c r="P641" i="18"/>
  <c r="P640" i="18"/>
  <c r="P639" i="18"/>
  <c r="P626" i="18"/>
  <c r="P625" i="18"/>
  <c r="P624" i="18"/>
  <c r="P623" i="18"/>
  <c r="R622" i="18"/>
  <c r="P621" i="18"/>
  <c r="P620" i="18"/>
  <c r="P619" i="18"/>
  <c r="P618" i="18"/>
  <c r="P617" i="18"/>
  <c r="P616" i="18"/>
  <c r="P615" i="18"/>
  <c r="Q602" i="18"/>
  <c r="P602" i="18" s="1"/>
  <c r="P601" i="18"/>
  <c r="P600" i="18"/>
  <c r="P599" i="18"/>
  <c r="P598" i="18"/>
  <c r="R597" i="18"/>
  <c r="P596" i="18"/>
  <c r="P595" i="18"/>
  <c r="P594" i="18"/>
  <c r="P593" i="18"/>
  <c r="P592" i="18"/>
  <c r="P591" i="18"/>
  <c r="P590" i="18"/>
  <c r="P589" i="18"/>
  <c r="P588" i="18"/>
  <c r="P575" i="18"/>
  <c r="P574" i="18"/>
  <c r="P573" i="18"/>
  <c r="P572" i="18"/>
  <c r="R571" i="18"/>
  <c r="P570" i="18"/>
  <c r="P569" i="18"/>
  <c r="P568" i="18"/>
  <c r="P567" i="18"/>
  <c r="P566" i="18"/>
  <c r="P565" i="18"/>
  <c r="P564" i="18"/>
  <c r="P563" i="18"/>
  <c r="P562" i="18"/>
  <c r="Q550" i="18"/>
  <c r="P550" i="18"/>
  <c r="P549" i="18"/>
  <c r="P548" i="18"/>
  <c r="P547" i="18"/>
  <c r="P546" i="18"/>
  <c r="R545" i="18"/>
  <c r="P545" i="18"/>
  <c r="P544" i="18"/>
  <c r="P543" i="18"/>
  <c r="P542" i="18"/>
  <c r="P541" i="18"/>
  <c r="P540" i="18"/>
  <c r="P539" i="18"/>
  <c r="P538" i="18"/>
  <c r="P537" i="18"/>
  <c r="P536" i="18"/>
  <c r="Q521" i="18"/>
  <c r="P521" i="18" s="1"/>
  <c r="P520" i="18"/>
  <c r="P519" i="18"/>
  <c r="P518" i="18"/>
  <c r="P517" i="18"/>
  <c r="P516" i="18"/>
  <c r="P515" i="18"/>
  <c r="P514" i="18"/>
  <c r="P513" i="18"/>
  <c r="P512" i="18"/>
  <c r="P511" i="18"/>
  <c r="P510" i="18"/>
  <c r="P509" i="18"/>
  <c r="P508" i="18"/>
  <c r="P507" i="18"/>
  <c r="P506" i="18"/>
  <c r="P505" i="18"/>
  <c r="P504" i="18"/>
  <c r="P503" i="18"/>
  <c r="Q489" i="18"/>
  <c r="P489" i="18" s="1"/>
  <c r="P488" i="18"/>
  <c r="P487" i="18"/>
  <c r="P486" i="18"/>
  <c r="P485" i="18"/>
  <c r="P484" i="18"/>
  <c r="P483" i="18"/>
  <c r="P482" i="18"/>
  <c r="P481" i="18"/>
  <c r="P480" i="18"/>
  <c r="P479" i="18"/>
  <c r="P478" i="18"/>
  <c r="P477" i="18"/>
  <c r="P476" i="18"/>
  <c r="P475" i="18"/>
  <c r="P474" i="18"/>
  <c r="P473" i="18"/>
  <c r="P472" i="18"/>
  <c r="P471" i="18"/>
  <c r="P470" i="18"/>
  <c r="P469" i="18"/>
  <c r="P468" i="18"/>
  <c r="P467" i="18"/>
  <c r="Q454" i="18"/>
  <c r="P454" i="18" s="1"/>
  <c r="P453" i="18"/>
  <c r="P452" i="18"/>
  <c r="P451" i="18"/>
  <c r="P450" i="18"/>
  <c r="P449" i="18"/>
  <c r="P448" i="18"/>
  <c r="P447" i="18"/>
  <c r="P446" i="18"/>
  <c r="P445" i="18"/>
  <c r="P444" i="18"/>
  <c r="P443" i="18"/>
  <c r="P442" i="18"/>
  <c r="P441" i="18"/>
  <c r="P440" i="18"/>
  <c r="P439" i="18"/>
  <c r="P438" i="18"/>
  <c r="P437" i="18"/>
  <c r="P436" i="18"/>
  <c r="P435" i="18"/>
  <c r="P434" i="18"/>
  <c r="P433" i="18"/>
  <c r="Q419" i="18"/>
  <c r="P419" i="18"/>
  <c r="P418" i="18"/>
  <c r="P417" i="18"/>
  <c r="P416" i="18"/>
  <c r="P415" i="18"/>
  <c r="P414" i="18"/>
  <c r="P413" i="18"/>
  <c r="P412" i="18"/>
  <c r="P411" i="18"/>
  <c r="P410" i="18"/>
  <c r="P409" i="18"/>
  <c r="P408" i="18"/>
  <c r="P407" i="18"/>
  <c r="P406" i="18"/>
  <c r="P405" i="18"/>
  <c r="Q393" i="18"/>
  <c r="P393" i="18"/>
  <c r="P392" i="18"/>
  <c r="P391" i="18"/>
  <c r="P390" i="18"/>
  <c r="P389" i="18"/>
  <c r="P388" i="18"/>
  <c r="P387" i="18"/>
  <c r="P386" i="18"/>
  <c r="P385" i="18"/>
  <c r="P384" i="18"/>
  <c r="P383" i="18"/>
  <c r="P382" i="18"/>
  <c r="P381" i="18"/>
  <c r="P380" i="18"/>
  <c r="Q379" i="18"/>
  <c r="Q365" i="18"/>
  <c r="P365" i="18"/>
  <c r="P364" i="18"/>
  <c r="P363" i="18"/>
  <c r="P362" i="18"/>
  <c r="R361" i="18"/>
  <c r="P360" i="18"/>
  <c r="R359" i="18"/>
  <c r="P358" i="18"/>
  <c r="P357" i="18"/>
  <c r="P356" i="18"/>
  <c r="R355" i="18"/>
  <c r="P354" i="18"/>
  <c r="P353" i="18"/>
  <c r="P352" i="18"/>
  <c r="P351" i="18"/>
  <c r="P350" i="18"/>
  <c r="P349" i="18"/>
  <c r="Q336" i="18"/>
  <c r="P336" i="18" s="1"/>
  <c r="P335" i="18"/>
  <c r="P334" i="18"/>
  <c r="P333" i="18"/>
  <c r="R332" i="18"/>
  <c r="P331" i="18"/>
  <c r="R330" i="18"/>
  <c r="P329" i="18"/>
  <c r="P328" i="18"/>
  <c r="P327" i="18"/>
  <c r="R326" i="18"/>
  <c r="P325" i="18"/>
  <c r="P324" i="18"/>
  <c r="P323" i="18"/>
  <c r="P322" i="18"/>
  <c r="P321" i="18"/>
  <c r="P320" i="18"/>
  <c r="Q307" i="18"/>
  <c r="P307" i="18" s="1"/>
  <c r="P306" i="18"/>
  <c r="P305" i="18"/>
  <c r="P304" i="18"/>
  <c r="R303" i="18"/>
  <c r="P302" i="18"/>
  <c r="R301" i="18"/>
  <c r="P300" i="18"/>
  <c r="P299" i="18"/>
  <c r="P298" i="18"/>
  <c r="R297" i="18"/>
  <c r="P296" i="18"/>
  <c r="P295" i="18"/>
  <c r="P294" i="18"/>
  <c r="P293" i="18"/>
  <c r="P292" i="18"/>
  <c r="P291" i="18"/>
  <c r="Q278" i="18"/>
  <c r="P278" i="18"/>
  <c r="P277" i="18"/>
  <c r="P276" i="18"/>
  <c r="P275" i="18"/>
  <c r="R274" i="18"/>
  <c r="P273" i="18"/>
  <c r="R272" i="18"/>
  <c r="P271" i="18"/>
  <c r="P270" i="18"/>
  <c r="P269" i="18"/>
  <c r="R268" i="18"/>
  <c r="P267" i="18"/>
  <c r="P266" i="18"/>
  <c r="P265" i="18"/>
  <c r="P264" i="18"/>
  <c r="P263" i="18"/>
  <c r="P262" i="18"/>
  <c r="Q249" i="18"/>
  <c r="P249" i="18" s="1"/>
  <c r="P248" i="18"/>
  <c r="P247" i="18"/>
  <c r="P246" i="18"/>
  <c r="R245" i="18"/>
  <c r="P244" i="18"/>
  <c r="R243" i="18"/>
  <c r="P242" i="18"/>
  <c r="P241" i="18"/>
  <c r="P240" i="18"/>
  <c r="P239" i="18"/>
  <c r="P238" i="18"/>
  <c r="P237" i="18"/>
  <c r="P236" i="18"/>
  <c r="P235" i="18"/>
  <c r="P234" i="18"/>
  <c r="P233" i="18"/>
  <c r="Q220" i="18"/>
  <c r="P220" i="18" s="1"/>
  <c r="P219" i="18"/>
  <c r="P218" i="18"/>
  <c r="P217" i="18"/>
  <c r="R216" i="18"/>
  <c r="P215" i="18"/>
  <c r="R214" i="18"/>
  <c r="P213" i="18"/>
  <c r="P212" i="18"/>
  <c r="P211" i="18"/>
  <c r="P210" i="18"/>
  <c r="P209" i="18"/>
  <c r="P208" i="18"/>
  <c r="P207" i="18"/>
  <c r="P206" i="18"/>
  <c r="P205" i="18"/>
  <c r="P204" i="18"/>
  <c r="Q190" i="18"/>
  <c r="P190" i="18" s="1"/>
  <c r="P189" i="18"/>
  <c r="P188" i="18"/>
  <c r="P187" i="18"/>
  <c r="P186" i="18"/>
  <c r="P185" i="18"/>
  <c r="P184" i="18"/>
  <c r="P183" i="18"/>
  <c r="P182" i="18"/>
  <c r="P181" i="18"/>
  <c r="P180" i="18"/>
  <c r="P179" i="18"/>
  <c r="P178" i="18"/>
  <c r="P177" i="18"/>
  <c r="P176" i="18"/>
  <c r="P175" i="18"/>
  <c r="P174" i="18"/>
  <c r="P173" i="18"/>
  <c r="P160" i="18"/>
  <c r="P159" i="18"/>
  <c r="P158" i="18"/>
  <c r="P157" i="18"/>
  <c r="P156" i="18"/>
  <c r="P155" i="18"/>
  <c r="P154" i="18"/>
  <c r="P153" i="18"/>
  <c r="P152" i="18"/>
  <c r="P151" i="18"/>
  <c r="P150" i="18"/>
  <c r="P149" i="18"/>
  <c r="P148" i="18"/>
  <c r="P147" i="18"/>
  <c r="P146" i="18"/>
  <c r="P145" i="18"/>
  <c r="P144" i="18"/>
  <c r="P143" i="18"/>
  <c r="P130" i="18"/>
  <c r="P129" i="18"/>
  <c r="P128" i="18"/>
  <c r="P127" i="18"/>
  <c r="P126" i="18"/>
  <c r="P125" i="18"/>
  <c r="P124" i="18"/>
  <c r="P123" i="18"/>
  <c r="P122" i="18"/>
  <c r="P121" i="18"/>
  <c r="P120" i="18"/>
  <c r="P119" i="18"/>
  <c r="P118" i="18"/>
  <c r="P117" i="18"/>
  <c r="P116" i="18"/>
  <c r="P115" i="18"/>
  <c r="P114" i="18"/>
  <c r="P113" i="18"/>
  <c r="P99" i="18"/>
  <c r="P98" i="18"/>
  <c r="P97" i="18"/>
  <c r="P96" i="18"/>
  <c r="P95" i="18"/>
  <c r="P94" i="18"/>
  <c r="P93" i="18"/>
  <c r="P92" i="18"/>
  <c r="P91" i="18"/>
  <c r="P90" i="18"/>
  <c r="P89" i="18"/>
  <c r="P88" i="18"/>
  <c r="P87" i="18"/>
  <c r="P86" i="18"/>
  <c r="P85" i="18"/>
  <c r="P84" i="18"/>
  <c r="P83" i="18"/>
  <c r="P82" i="18"/>
  <c r="P81" i="18"/>
  <c r="P80" i="18"/>
  <c r="P79" i="18"/>
  <c r="P78" i="18"/>
  <c r="P65" i="18"/>
  <c r="P64" i="18"/>
  <c r="P63" i="18"/>
  <c r="P62" i="18"/>
  <c r="P61" i="18"/>
  <c r="P60" i="18"/>
  <c r="P59" i="18"/>
  <c r="P58" i="18"/>
  <c r="P57" i="18"/>
  <c r="P56" i="18"/>
  <c r="P55" i="18"/>
  <c r="P54" i="18"/>
  <c r="P53" i="18"/>
  <c r="P52" i="18"/>
  <c r="P51" i="18"/>
  <c r="P50" i="18"/>
  <c r="P49" i="18"/>
  <c r="P48" i="18"/>
  <c r="P47" i="18"/>
  <c r="P46" i="18"/>
  <c r="P45" i="18"/>
  <c r="P44" i="18"/>
  <c r="P31" i="18"/>
  <c r="P30" i="18"/>
  <c r="P29" i="18"/>
  <c r="P28" i="18"/>
  <c r="P27" i="18"/>
  <c r="P26" i="18"/>
  <c r="P25" i="18"/>
  <c r="P24" i="18"/>
  <c r="P23" i="18"/>
  <c r="P22" i="18"/>
  <c r="P21" i="18"/>
  <c r="P20" i="18"/>
  <c r="P19" i="18"/>
  <c r="P18" i="18"/>
  <c r="P17" i="18"/>
  <c r="P16" i="18"/>
  <c r="P15" i="18"/>
  <c r="P14" i="18"/>
  <c r="P13" i="18"/>
  <c r="P12" i="18"/>
  <c r="P11" i="18"/>
  <c r="V4" i="18"/>
  <c r="K1771" i="18"/>
  <c r="J1208" i="16"/>
  <c r="J1168" i="16"/>
  <c r="J1128" i="16"/>
  <c r="J1088" i="16"/>
  <c r="J1048" i="16"/>
  <c r="J1006" i="16"/>
  <c r="J967" i="16"/>
  <c r="J925" i="16"/>
  <c r="J900" i="16"/>
  <c r="J869" i="16"/>
  <c r="J835" i="16"/>
  <c r="J799" i="16"/>
  <c r="J765" i="16"/>
  <c r="J731" i="16"/>
  <c r="J696" i="16"/>
  <c r="J660" i="16"/>
  <c r="J624" i="16"/>
  <c r="J588" i="16"/>
  <c r="J550" i="16"/>
  <c r="J479" i="16"/>
  <c r="J443" i="16"/>
  <c r="J407" i="16"/>
  <c r="J371" i="16"/>
  <c r="J335" i="16"/>
  <c r="J299" i="16"/>
  <c r="J262" i="16"/>
  <c r="J225" i="16"/>
  <c r="J188" i="16"/>
  <c r="J151" i="16"/>
  <c r="J114" i="16"/>
  <c r="J77" i="16"/>
  <c r="L37" i="16"/>
  <c r="M37" i="16" s="1"/>
  <c r="L40" i="16"/>
  <c r="M40" i="16" s="1"/>
  <c r="N40" i="16" s="1"/>
  <c r="O40" i="16" s="1"/>
  <c r="J37" i="16"/>
  <c r="J1083" i="16"/>
  <c r="J1084" i="16"/>
  <c r="J655" i="16"/>
  <c r="J438" i="16"/>
  <c r="J691" i="16"/>
  <c r="J474" i="16"/>
  <c r="J257" i="16"/>
  <c r="J220" i="16"/>
  <c r="J656" i="16"/>
  <c r="J439" i="16"/>
  <c r="J692" i="16"/>
  <c r="J475" i="16"/>
  <c r="J258" i="16"/>
  <c r="J221" i="16"/>
  <c r="C21" i="8"/>
  <c r="E12" i="15"/>
  <c r="G12" i="15"/>
  <c r="E10" i="15"/>
  <c r="G10" i="15"/>
  <c r="E11" i="15"/>
  <c r="G11" i="15"/>
  <c r="E8" i="15"/>
  <c r="G8" i="15"/>
  <c r="E9" i="15"/>
  <c r="G9" i="15"/>
  <c r="D25" i="14"/>
  <c r="C92" i="17" s="1"/>
  <c r="D24" i="14"/>
  <c r="C91" i="17" s="1"/>
  <c r="J2320" i="18" s="1"/>
  <c r="K2320" i="18" s="1"/>
  <c r="D23" i="14"/>
  <c r="C90" i="17" s="1"/>
  <c r="C85" i="17"/>
  <c r="D16" i="14"/>
  <c r="C84" i="17" s="1"/>
  <c r="J3227" i="16" s="1"/>
  <c r="K3227" i="16" s="1"/>
  <c r="L3227" i="16" s="1"/>
  <c r="D15" i="14"/>
  <c r="C82" i="17" s="1"/>
  <c r="D14" i="14"/>
  <c r="C81" i="17" s="1"/>
  <c r="D12" i="14"/>
  <c r="C79" i="17" s="1"/>
  <c r="D11" i="14"/>
  <c r="C78" i="17" s="1"/>
  <c r="G25" i="12"/>
  <c r="G24" i="12" s="1"/>
  <c r="C37" i="12"/>
  <c r="G37" i="12"/>
  <c r="I37" i="12"/>
  <c r="K37" i="12"/>
  <c r="L37" i="12"/>
  <c r="M37" i="12"/>
  <c r="M33" i="12"/>
  <c r="I20" i="12"/>
  <c r="K20" i="12"/>
  <c r="L20" i="12"/>
  <c r="M20" i="12"/>
  <c r="J1646" i="18"/>
  <c r="M1646" i="18" s="1"/>
  <c r="J1617" i="18"/>
  <c r="L1617" i="18" s="1"/>
  <c r="M26" i="12"/>
  <c r="J1351" i="16"/>
  <c r="J1540" i="16"/>
  <c r="J1509" i="16"/>
  <c r="J1647" i="18"/>
  <c r="M1647" i="18" s="1"/>
  <c r="J1618" i="18"/>
  <c r="K1618" i="18" s="1"/>
  <c r="J651" i="16"/>
  <c r="J470" i="16"/>
  <c r="J434" i="16"/>
  <c r="J687" i="16"/>
  <c r="J216" i="16"/>
  <c r="J253" i="16"/>
  <c r="D37" i="11"/>
  <c r="H37" i="11"/>
  <c r="H36" i="11"/>
  <c r="G36" i="11"/>
  <c r="I36" i="11" s="1"/>
  <c r="J36" i="11" s="1"/>
  <c r="D28" i="11"/>
  <c r="D29" i="11"/>
  <c r="D27" i="11"/>
  <c r="H27" i="11"/>
  <c r="H26" i="11"/>
  <c r="G26" i="11"/>
  <c r="I26" i="11" s="1"/>
  <c r="J26" i="11" s="1"/>
  <c r="C28" i="17" s="1"/>
  <c r="H20" i="11"/>
  <c r="D20" i="11"/>
  <c r="D21" i="11"/>
  <c r="D19" i="11"/>
  <c r="H19" i="11"/>
  <c r="D18" i="11"/>
  <c r="D17" i="11"/>
  <c r="H13" i="11"/>
  <c r="G13" i="11"/>
  <c r="I13" i="11"/>
  <c r="J13" i="11" s="1"/>
  <c r="C15" i="17" s="1"/>
  <c r="H12" i="11"/>
  <c r="G12" i="11"/>
  <c r="I12" i="11"/>
  <c r="J12" i="11" s="1"/>
  <c r="H11" i="11"/>
  <c r="G11" i="11"/>
  <c r="I11" i="11"/>
  <c r="J11" i="11" s="1"/>
  <c r="C13" i="17" s="1"/>
  <c r="H10" i="11"/>
  <c r="G10" i="11"/>
  <c r="I10" i="11"/>
  <c r="J10" i="11" s="1"/>
  <c r="H9" i="11"/>
  <c r="G9" i="11"/>
  <c r="I9" i="11"/>
  <c r="J9" i="11" s="1"/>
  <c r="H8" i="11"/>
  <c r="G8" i="11"/>
  <c r="I8" i="11"/>
  <c r="J8" i="11" s="1"/>
  <c r="H7" i="11"/>
  <c r="G7" i="11"/>
  <c r="I7" i="11"/>
  <c r="J7" i="11" s="1"/>
  <c r="H6" i="11"/>
  <c r="G6" i="11"/>
  <c r="I6" i="11"/>
  <c r="J6" i="11" s="1"/>
  <c r="H5" i="11"/>
  <c r="G5" i="11"/>
  <c r="I5" i="11"/>
  <c r="J5" i="11" s="1"/>
  <c r="C7" i="17" s="1"/>
  <c r="D22" i="11"/>
  <c r="H21" i="11"/>
  <c r="G21" i="11"/>
  <c r="I21" i="11" s="1"/>
  <c r="J21" i="11" s="1"/>
  <c r="G29" i="11"/>
  <c r="I29" i="11"/>
  <c r="J29" i="11" s="1"/>
  <c r="H29" i="11"/>
  <c r="D30" i="11"/>
  <c r="D16" i="11"/>
  <c r="H17" i="11"/>
  <c r="G17" i="11"/>
  <c r="I17" i="11" s="1"/>
  <c r="J17" i="11" s="1"/>
  <c r="C19" i="17" s="1"/>
  <c r="G18" i="11"/>
  <c r="H18" i="11"/>
  <c r="G28" i="11"/>
  <c r="I28" i="11" s="1"/>
  <c r="J28" i="11" s="1"/>
  <c r="D38" i="11"/>
  <c r="G20" i="11"/>
  <c r="I20" i="11"/>
  <c r="J20" i="11" s="1"/>
  <c r="H28" i="11"/>
  <c r="G27" i="11"/>
  <c r="I27" i="11"/>
  <c r="J27" i="11" s="1"/>
  <c r="C29" i="17" s="1"/>
  <c r="G19" i="11"/>
  <c r="I19" i="11"/>
  <c r="J19" i="11"/>
  <c r="G37" i="11"/>
  <c r="I37" i="11"/>
  <c r="J37" i="11" s="1"/>
  <c r="H30" i="11"/>
  <c r="G30" i="11"/>
  <c r="I30" i="11" s="1"/>
  <c r="J30" i="11" s="1"/>
  <c r="D31" i="11"/>
  <c r="D39" i="11"/>
  <c r="H38" i="11"/>
  <c r="G38" i="11"/>
  <c r="I38" i="11"/>
  <c r="J38" i="11" s="1"/>
  <c r="G16" i="11"/>
  <c r="H16" i="11"/>
  <c r="D15" i="11"/>
  <c r="I18" i="11"/>
  <c r="J18" i="11"/>
  <c r="C20" i="17" s="1"/>
  <c r="H22" i="11"/>
  <c r="G22" i="11"/>
  <c r="I22" i="11" s="1"/>
  <c r="J22" i="11" s="1"/>
  <c r="D23" i="11"/>
  <c r="C7" i="10"/>
  <c r="E7" i="10"/>
  <c r="G7" i="10"/>
  <c r="I16" i="11"/>
  <c r="J16" i="11"/>
  <c r="C18" i="17" s="1"/>
  <c r="D24" i="11"/>
  <c r="H23" i="11"/>
  <c r="G23" i="11"/>
  <c r="I23" i="11"/>
  <c r="J23" i="11" s="1"/>
  <c r="C25" i="17" s="1"/>
  <c r="D32" i="11"/>
  <c r="H31" i="11"/>
  <c r="G31" i="11"/>
  <c r="I31" i="11" s="1"/>
  <c r="J31" i="11" s="1"/>
  <c r="C33" i="17" s="1"/>
  <c r="G39" i="11"/>
  <c r="I39" i="11"/>
  <c r="J39" i="11" s="1"/>
  <c r="D40" i="11"/>
  <c r="H39" i="11"/>
  <c r="D14" i="11"/>
  <c r="H15" i="11"/>
  <c r="G15" i="11"/>
  <c r="I15" i="11" s="1"/>
  <c r="J15" i="11" s="1"/>
  <c r="C17" i="17" s="1"/>
  <c r="H32" i="11"/>
  <c r="G32" i="11"/>
  <c r="I32" i="11"/>
  <c r="J32" i="11"/>
  <c r="C34" i="17" s="1"/>
  <c r="D33" i="11"/>
  <c r="H14" i="11"/>
  <c r="G14" i="11"/>
  <c r="I14" i="11"/>
  <c r="J14" i="11" s="1"/>
  <c r="C16" i="17" s="1"/>
  <c r="G24" i="11"/>
  <c r="H24" i="11"/>
  <c r="D25" i="11"/>
  <c r="H40" i="11"/>
  <c r="G40" i="11"/>
  <c r="I40" i="11" s="1"/>
  <c r="J40" i="11" s="1"/>
  <c r="C42" i="17" s="1"/>
  <c r="D41" i="11"/>
  <c r="H25" i="11"/>
  <c r="G25" i="11"/>
  <c r="I25" i="11"/>
  <c r="J25" i="11" s="1"/>
  <c r="C27" i="17" s="1"/>
  <c r="I24" i="11"/>
  <c r="J24" i="11" s="1"/>
  <c r="C26" i="17" s="1"/>
  <c r="D42" i="11"/>
  <c r="H41" i="11"/>
  <c r="G41" i="11"/>
  <c r="I41" i="11"/>
  <c r="J41" i="11"/>
  <c r="C43" i="17" s="1"/>
  <c r="D34" i="11"/>
  <c r="H33" i="11"/>
  <c r="G33" i="11"/>
  <c r="G34" i="11"/>
  <c r="I34" i="11" s="1"/>
  <c r="J34" i="11" s="1"/>
  <c r="C36" i="17" s="1"/>
  <c r="D35" i="11"/>
  <c r="H34" i="11"/>
  <c r="G42" i="11"/>
  <c r="D43" i="11"/>
  <c r="H42" i="11"/>
  <c r="I33" i="11"/>
  <c r="J33" i="11" s="1"/>
  <c r="C35" i="17" s="1"/>
  <c r="H43" i="11"/>
  <c r="G43" i="11"/>
  <c r="I43" i="11" s="1"/>
  <c r="J43" i="11" s="1"/>
  <c r="C45" i="17" s="1"/>
  <c r="I42" i="11"/>
  <c r="J42" i="11" s="1"/>
  <c r="C44" i="17" s="1"/>
  <c r="H35" i="11"/>
  <c r="G35" i="11"/>
  <c r="I35" i="11"/>
  <c r="J35" i="11" s="1"/>
  <c r="C37" i="17" s="1"/>
  <c r="I43" i="7"/>
  <c r="I8" i="7"/>
  <c r="H12" i="7"/>
  <c r="J12" i="7"/>
  <c r="H13" i="7"/>
  <c r="J13" i="7"/>
  <c r="H14" i="7"/>
  <c r="H15" i="7"/>
  <c r="H16" i="7"/>
  <c r="H17" i="7"/>
  <c r="J17" i="7"/>
  <c r="H18" i="7"/>
  <c r="H19" i="7"/>
  <c r="H20" i="7"/>
  <c r="J20" i="7"/>
  <c r="H21" i="7"/>
  <c r="J21" i="7"/>
  <c r="H11" i="7"/>
  <c r="F23" i="7"/>
  <c r="H23" i="7"/>
  <c r="F22" i="7"/>
  <c r="H22" i="7"/>
  <c r="J19" i="7"/>
  <c r="J18" i="7"/>
  <c r="J15" i="7"/>
  <c r="J14" i="7"/>
  <c r="H10" i="7"/>
  <c r="I11" i="7"/>
  <c r="E34" i="8"/>
  <c r="E33" i="8"/>
  <c r="E32" i="8"/>
  <c r="E31" i="8"/>
  <c r="E30" i="8"/>
  <c r="E29" i="8"/>
  <c r="E28" i="8"/>
  <c r="E27" i="8"/>
  <c r="E26" i="8"/>
  <c r="E25" i="8"/>
  <c r="E23" i="8"/>
  <c r="E22" i="8"/>
  <c r="E18" i="8"/>
  <c r="E17" i="8"/>
  <c r="E13" i="8"/>
  <c r="E12" i="8"/>
  <c r="E11" i="8"/>
  <c r="C10" i="8"/>
  <c r="C11" i="1" s="1"/>
  <c r="E7" i="8"/>
  <c r="C9" i="9" s="1"/>
  <c r="E9" i="9" s="1"/>
  <c r="H49" i="7"/>
  <c r="H48" i="7"/>
  <c r="J48" i="7"/>
  <c r="G47" i="7"/>
  <c r="F47" i="7"/>
  <c r="E47" i="7"/>
  <c r="D47" i="7"/>
  <c r="C47" i="7"/>
  <c r="H46" i="7"/>
  <c r="H45" i="7"/>
  <c r="H44" i="7"/>
  <c r="J44" i="7"/>
  <c r="H43" i="7"/>
  <c r="G42" i="7"/>
  <c r="F42" i="7"/>
  <c r="E42" i="7"/>
  <c r="D42" i="7"/>
  <c r="C42" i="7"/>
  <c r="I41" i="7"/>
  <c r="K41" i="7"/>
  <c r="L41" i="7"/>
  <c r="H41" i="7"/>
  <c r="J41" i="7"/>
  <c r="H40" i="7"/>
  <c r="H39" i="7"/>
  <c r="H38" i="7"/>
  <c r="I37" i="7"/>
  <c r="H37" i="7"/>
  <c r="G36" i="7"/>
  <c r="F36" i="7"/>
  <c r="E36" i="7"/>
  <c r="D36" i="7"/>
  <c r="C36" i="7"/>
  <c r="H35" i="7"/>
  <c r="H34" i="7"/>
  <c r="J34" i="7"/>
  <c r="H33" i="7"/>
  <c r="H32" i="7"/>
  <c r="H31" i="7"/>
  <c r="G31" i="7"/>
  <c r="F31" i="7"/>
  <c r="E31" i="7"/>
  <c r="D31" i="7"/>
  <c r="C31" i="7"/>
  <c r="H30" i="7"/>
  <c r="H29" i="7"/>
  <c r="J29" i="7"/>
  <c r="H28" i="7"/>
  <c r="H27" i="7"/>
  <c r="J27" i="7"/>
  <c r="H26" i="7"/>
  <c r="H25" i="7"/>
  <c r="I25" i="7"/>
  <c r="G24" i="7"/>
  <c r="F24" i="7"/>
  <c r="E24" i="7"/>
  <c r="D24" i="7"/>
  <c r="C24" i="7"/>
  <c r="J22" i="7"/>
  <c r="I21" i="7"/>
  <c r="K21" i="7"/>
  <c r="L21" i="7"/>
  <c r="I20" i="7"/>
  <c r="K20" i="7"/>
  <c r="L20" i="7"/>
  <c r="I19" i="7"/>
  <c r="K19" i="7"/>
  <c r="L19" i="7"/>
  <c r="I18" i="7"/>
  <c r="K18" i="7"/>
  <c r="L18" i="7"/>
  <c r="I17" i="7"/>
  <c r="K17" i="7"/>
  <c r="L17" i="7"/>
  <c r="J16" i="7"/>
  <c r="I15" i="7"/>
  <c r="K15" i="7"/>
  <c r="L15" i="7"/>
  <c r="I14" i="7"/>
  <c r="K14" i="7"/>
  <c r="L14" i="7"/>
  <c r="I13" i="7"/>
  <c r="K13" i="7"/>
  <c r="L13" i="7"/>
  <c r="I12" i="7"/>
  <c r="K12" i="7"/>
  <c r="L12" i="7"/>
  <c r="G10" i="7"/>
  <c r="F10" i="7"/>
  <c r="E10" i="7"/>
  <c r="D10" i="7"/>
  <c r="C10" i="7"/>
  <c r="C9" i="7"/>
  <c r="H8" i="7"/>
  <c r="J8" i="7"/>
  <c r="G7" i="7"/>
  <c r="F7" i="7"/>
  <c r="E7" i="7"/>
  <c r="D7" i="7"/>
  <c r="J47" i="7"/>
  <c r="I49" i="7"/>
  <c r="K49" i="7"/>
  <c r="L49" i="7"/>
  <c r="J49" i="7"/>
  <c r="I38" i="7"/>
  <c r="J38" i="7"/>
  <c r="K8" i="7"/>
  <c r="L8" i="7"/>
  <c r="I39" i="7"/>
  <c r="J39" i="7"/>
  <c r="J7" i="7"/>
  <c r="H47" i="7"/>
  <c r="I29" i="7"/>
  <c r="K29" i="7"/>
  <c r="L29" i="7"/>
  <c r="I32" i="7"/>
  <c r="J32" i="7"/>
  <c r="I48" i="7"/>
  <c r="H36" i="7"/>
  <c r="J37" i="7"/>
  <c r="I28" i="7"/>
  <c r="J28" i="7"/>
  <c r="I35" i="7"/>
  <c r="J35" i="7"/>
  <c r="I45" i="7"/>
  <c r="J45" i="7"/>
  <c r="I27" i="7"/>
  <c r="K27" i="7"/>
  <c r="L27" i="7"/>
  <c r="I34" i="7"/>
  <c r="K34" i="7"/>
  <c r="L34" i="7"/>
  <c r="I44" i="7"/>
  <c r="K44" i="7"/>
  <c r="L44" i="7"/>
  <c r="I46" i="7"/>
  <c r="J46" i="7"/>
  <c r="I40" i="7"/>
  <c r="J40" i="7"/>
  <c r="H42" i="7"/>
  <c r="J43" i="7"/>
  <c r="H24" i="7"/>
  <c r="J25" i="7"/>
  <c r="K25" i="7"/>
  <c r="I26" i="7"/>
  <c r="K26" i="7"/>
  <c r="L26" i="7"/>
  <c r="J26" i="7"/>
  <c r="I30" i="7"/>
  <c r="J30" i="7"/>
  <c r="I33" i="7"/>
  <c r="J33" i="7"/>
  <c r="I23" i="7"/>
  <c r="J23" i="7"/>
  <c r="I22" i="7"/>
  <c r="K22" i="7"/>
  <c r="L22" i="7"/>
  <c r="I16" i="7"/>
  <c r="K16" i="7"/>
  <c r="L16" i="7"/>
  <c r="J11" i="7"/>
  <c r="K32" i="7"/>
  <c r="L32" i="7"/>
  <c r="K37" i="7"/>
  <c r="C7" i="7"/>
  <c r="H9" i="7"/>
  <c r="J9" i="7"/>
  <c r="J42" i="7"/>
  <c r="K31" i="7"/>
  <c r="K39" i="7"/>
  <c r="L39" i="7"/>
  <c r="K33" i="7"/>
  <c r="L33" i="7"/>
  <c r="K48" i="7"/>
  <c r="J36" i="7"/>
  <c r="K40" i="7"/>
  <c r="L40" i="7"/>
  <c r="K38" i="7"/>
  <c r="L38" i="7"/>
  <c r="K45" i="7"/>
  <c r="L45" i="7"/>
  <c r="K30" i="7"/>
  <c r="L30" i="7"/>
  <c r="K43" i="7"/>
  <c r="L43" i="7"/>
  <c r="K46" i="7"/>
  <c r="L46" i="7"/>
  <c r="K35" i="7"/>
  <c r="L35" i="7"/>
  <c r="J24" i="7"/>
  <c r="K28" i="7"/>
  <c r="L28" i="7"/>
  <c r="J10" i="7"/>
  <c r="K23" i="7"/>
  <c r="L23" i="7"/>
  <c r="K11" i="7"/>
  <c r="L11" i="7"/>
  <c r="L25" i="7"/>
  <c r="I9" i="7"/>
  <c r="H7" i="7"/>
  <c r="L37" i="7"/>
  <c r="K47" i="7"/>
  <c r="L48" i="7"/>
  <c r="K36" i="7"/>
  <c r="K10" i="7"/>
  <c r="K24" i="7"/>
  <c r="K42" i="7"/>
  <c r="K9" i="7"/>
  <c r="L9" i="7"/>
  <c r="I7" i="7"/>
  <c r="K7" i="7"/>
  <c r="L7" i="7"/>
  <c r="N25" i="7"/>
  <c r="M25" i="7"/>
  <c r="C17" i="1"/>
  <c r="E14" i="6"/>
  <c r="E12" i="6"/>
  <c r="E11" i="6"/>
  <c r="E10" i="6"/>
  <c r="E9" i="6"/>
  <c r="E8" i="6"/>
  <c r="I18" i="12"/>
  <c r="K18" i="12"/>
  <c r="L18" i="12"/>
  <c r="M18" i="12"/>
  <c r="J1541" i="16"/>
  <c r="J1510" i="16"/>
  <c r="J1350" i="16"/>
  <c r="J1078" i="16"/>
  <c r="J686" i="16"/>
  <c r="J650" i="16"/>
  <c r="J469" i="16"/>
  <c r="J433" i="16"/>
  <c r="J252" i="16"/>
  <c r="J215" i="16"/>
  <c r="J254" i="16"/>
  <c r="I19" i="12"/>
  <c r="K19" i="12"/>
  <c r="L19" i="12"/>
  <c r="M19" i="12"/>
  <c r="M34" i="12"/>
  <c r="M36" i="12"/>
  <c r="M30" i="12"/>
  <c r="M31" i="12"/>
  <c r="M32" i="12"/>
  <c r="M35" i="12"/>
  <c r="F7" i="4"/>
  <c r="C7" i="4"/>
  <c r="J10" i="4"/>
  <c r="G129" i="3"/>
  <c r="G128" i="3"/>
  <c r="G127" i="3"/>
  <c r="G126" i="3"/>
  <c r="G125" i="3"/>
  <c r="G119" i="3"/>
  <c r="G118" i="3"/>
  <c r="G117" i="3"/>
  <c r="G116" i="3"/>
  <c r="G115" i="3"/>
  <c r="G114" i="3"/>
  <c r="G106" i="3"/>
  <c r="G105" i="3" s="1"/>
  <c r="G104" i="3"/>
  <c r="E103" i="3"/>
  <c r="G103" i="3" s="1"/>
  <c r="E102" i="3"/>
  <c r="G102" i="3" s="1"/>
  <c r="G100" i="3"/>
  <c r="G99" i="3"/>
  <c r="G98" i="3"/>
  <c r="G97" i="3"/>
  <c r="G96"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4" i="3"/>
  <c r="G63" i="3"/>
  <c r="G62" i="3"/>
  <c r="G61" i="3"/>
  <c r="G60" i="3"/>
  <c r="G58" i="3"/>
  <c r="G57" i="3"/>
  <c r="G56" i="3"/>
  <c r="G55" i="3"/>
  <c r="G54" i="3"/>
  <c r="G53" i="3"/>
  <c r="G52" i="3"/>
  <c r="G51" i="3"/>
  <c r="G50" i="3"/>
  <c r="G49" i="3"/>
  <c r="G48" i="3"/>
  <c r="G47" i="3"/>
  <c r="G46" i="3"/>
  <c r="G45" i="3"/>
  <c r="G40" i="3"/>
  <c r="G39" i="3"/>
  <c r="G38" i="3"/>
  <c r="G37" i="3"/>
  <c r="G36" i="3"/>
  <c r="G35" i="3"/>
  <c r="G34" i="3"/>
  <c r="G33" i="3"/>
  <c r="G32" i="3"/>
  <c r="G31" i="3"/>
  <c r="G30" i="3"/>
  <c r="G29" i="3"/>
  <c r="G28" i="3"/>
  <c r="G24" i="3"/>
  <c r="G23" i="3"/>
  <c r="G22" i="3"/>
  <c r="G21" i="3"/>
  <c r="G19" i="3"/>
  <c r="G18" i="3"/>
  <c r="G17" i="3"/>
  <c r="G16" i="3"/>
  <c r="G15" i="3"/>
  <c r="G14" i="3"/>
  <c r="G13" i="3"/>
  <c r="G12" i="3"/>
  <c r="C25" i="2"/>
  <c r="H25" i="2" s="1"/>
  <c r="I25" i="2" s="1"/>
  <c r="C24" i="2"/>
  <c r="J24" i="2" s="1"/>
  <c r="C23" i="2"/>
  <c r="H23" i="2" s="1"/>
  <c r="I23" i="2" s="1"/>
  <c r="C22" i="2"/>
  <c r="H22" i="2" s="1"/>
  <c r="I22" i="2" s="1"/>
  <c r="C21" i="2"/>
  <c r="J21" i="2" s="1"/>
  <c r="G10" i="2"/>
  <c r="H17" i="2"/>
  <c r="I17" i="2"/>
  <c r="J15" i="2"/>
  <c r="H15" i="2"/>
  <c r="I15" i="2"/>
  <c r="K15" i="2"/>
  <c r="L15" i="2"/>
  <c r="F13" i="2"/>
  <c r="E13" i="2"/>
  <c r="D13" i="2"/>
  <c r="D7" i="2"/>
  <c r="J12" i="2"/>
  <c r="H12" i="2"/>
  <c r="I12" i="2"/>
  <c r="K12" i="2"/>
  <c r="L12" i="2"/>
  <c r="H10" i="2"/>
  <c r="I10" i="2"/>
  <c r="J10" i="2"/>
  <c r="J9" i="2"/>
  <c r="H9" i="2"/>
  <c r="F8" i="2"/>
  <c r="F7" i="2"/>
  <c r="E8" i="2"/>
  <c r="E7" i="2"/>
  <c r="D8" i="2"/>
  <c r="C8" i="2"/>
  <c r="G13" i="2"/>
  <c r="K10" i="2"/>
  <c r="L10" i="2"/>
  <c r="H16" i="2"/>
  <c r="J17" i="2"/>
  <c r="K17" i="2"/>
  <c r="L17" i="2"/>
  <c r="I9" i="2"/>
  <c r="J16" i="2"/>
  <c r="I16" i="2"/>
  <c r="K9" i="2"/>
  <c r="L9" i="2"/>
  <c r="K16" i="2"/>
  <c r="L16" i="2"/>
  <c r="E17" i="1"/>
  <c r="J1601" i="16" l="1"/>
  <c r="J2241" i="16"/>
  <c r="O2241" i="16" s="1"/>
  <c r="J2472" i="16"/>
  <c r="J3526" i="16"/>
  <c r="K3526" i="16" s="1"/>
  <c r="J4418" i="16"/>
  <c r="K4418" i="16" s="1"/>
  <c r="J5234" i="16"/>
  <c r="K5234" i="16" s="1"/>
  <c r="J4016" i="16"/>
  <c r="K4016" i="16" s="1"/>
  <c r="J415" i="18"/>
  <c r="K415" i="18" s="1"/>
  <c r="J1079" i="16"/>
  <c r="J326" i="16"/>
  <c r="O326" i="16" s="1"/>
  <c r="J2204" i="16"/>
  <c r="M2204" i="16" s="1"/>
  <c r="J2622" i="16"/>
  <c r="L2622" i="16" s="1"/>
  <c r="J3867" i="16"/>
  <c r="K3867" i="16" s="1"/>
  <c r="J4595" i="16"/>
  <c r="K4595" i="16" s="1"/>
  <c r="J5425" i="16"/>
  <c r="K5425" i="16" s="1"/>
  <c r="J5480" i="16"/>
  <c r="K5480" i="16" s="1"/>
  <c r="J91" i="18"/>
  <c r="N91" i="18" s="1"/>
  <c r="J987" i="18"/>
  <c r="L987" i="18" s="1"/>
  <c r="J2337" i="16"/>
  <c r="K2337" i="16" s="1"/>
  <c r="J2776" i="16"/>
  <c r="J2929" i="16"/>
  <c r="L2929" i="16" s="1"/>
  <c r="J4620" i="16"/>
  <c r="K4620" i="16" s="1"/>
  <c r="J5452" i="16"/>
  <c r="K5452" i="16" s="1"/>
  <c r="J5507" i="16"/>
  <c r="K5507" i="16" s="1"/>
  <c r="J542" i="16"/>
  <c r="K542" i="16" s="1"/>
  <c r="J1853" i="16"/>
  <c r="N1853" i="16" s="1"/>
  <c r="J2020" i="16"/>
  <c r="O2020" i="16" s="1"/>
  <c r="J2364" i="16"/>
  <c r="K2364" i="16" s="1"/>
  <c r="J4798" i="16"/>
  <c r="K4798" i="16" s="1"/>
  <c r="J5695" i="16"/>
  <c r="K5695" i="16" s="1"/>
  <c r="J623" i="18"/>
  <c r="K623" i="18" s="1"/>
  <c r="J1732" i="18"/>
  <c r="K1732" i="18" s="1"/>
  <c r="J2062" i="18"/>
  <c r="K2062" i="18" s="1"/>
  <c r="J2784" i="18"/>
  <c r="K2784" i="18" s="1"/>
  <c r="J179" i="16"/>
  <c r="O253" i="16" s="1"/>
  <c r="J1119" i="16"/>
  <c r="K1119" i="16" s="1"/>
  <c r="J3663" i="16"/>
  <c r="K3663" i="16" s="1"/>
  <c r="J4823" i="16"/>
  <c r="K4823" i="16" s="1"/>
  <c r="J5720" i="16"/>
  <c r="K5720" i="16" s="1"/>
  <c r="J2782" i="18"/>
  <c r="K2782" i="18" s="1"/>
  <c r="J2698" i="16"/>
  <c r="K2698" i="16" s="1"/>
  <c r="J3436" i="16"/>
  <c r="K3436" i="16" s="1"/>
  <c r="J3741" i="16"/>
  <c r="K3741" i="16" s="1"/>
  <c r="J4192" i="16"/>
  <c r="K4192" i="16" s="1"/>
  <c r="J4999" i="16"/>
  <c r="K4999" i="16" s="1"/>
  <c r="J5896" i="16"/>
  <c r="K5896" i="16" s="1"/>
  <c r="J876" i="18"/>
  <c r="L876" i="18" s="1"/>
  <c r="J3049" i="16"/>
  <c r="K3049" i="16" s="1"/>
  <c r="J4217" i="16"/>
  <c r="K4217" i="16" s="1"/>
  <c r="J5024" i="16"/>
  <c r="K5024" i="16" s="1"/>
  <c r="J5921" i="16"/>
  <c r="K5921" i="16" s="1"/>
  <c r="J360" i="18"/>
  <c r="M360" i="18" s="1"/>
  <c r="C8" i="9"/>
  <c r="E8" i="9" s="1"/>
  <c r="J5827" i="16"/>
  <c r="J3989" i="16"/>
  <c r="K3989" i="16" s="1"/>
  <c r="Q418" i="19" s="1"/>
  <c r="J3326" i="16"/>
  <c r="J2252" i="16"/>
  <c r="J1359" i="16"/>
  <c r="K1359" i="16" s="1"/>
  <c r="L1359" i="16" s="1"/>
  <c r="E11" i="1"/>
  <c r="G11" i="1" s="1"/>
  <c r="C16" i="1"/>
  <c r="E16" i="1" s="1"/>
  <c r="G8" i="12"/>
  <c r="G6" i="12" s="1"/>
  <c r="I14" i="2"/>
  <c r="H11" i="4"/>
  <c r="H7" i="4"/>
  <c r="C15" i="1" s="1"/>
  <c r="J8" i="4"/>
  <c r="J7" i="4" s="1"/>
  <c r="J3255" i="16"/>
  <c r="K3255" i="16" s="1"/>
  <c r="J1479" i="16"/>
  <c r="K1510" i="16" s="1"/>
  <c r="J2205" i="16"/>
  <c r="M2205" i="16" s="1"/>
  <c r="J2242" i="16"/>
  <c r="N2242" i="16" s="1"/>
  <c r="J3352" i="16"/>
  <c r="K3352" i="16" s="1"/>
  <c r="J93" i="18"/>
  <c r="L93" i="18" s="1"/>
  <c r="J840" i="18"/>
  <c r="K840" i="18" s="1"/>
  <c r="J950" i="18"/>
  <c r="L950" i="18" s="1"/>
  <c r="J1223" i="18"/>
  <c r="M1223" i="18" s="1"/>
  <c r="J3286" i="16"/>
  <c r="K3286" i="16" s="1"/>
  <c r="J2699" i="16"/>
  <c r="K2699" i="16" s="1"/>
  <c r="J3497" i="16"/>
  <c r="K3497" i="16" s="1"/>
  <c r="J25" i="18"/>
  <c r="M25" i="18" s="1"/>
  <c r="J59" i="18"/>
  <c r="K59" i="18" s="1"/>
  <c r="J1156" i="18"/>
  <c r="L1156" i="18" s="1"/>
  <c r="J1761" i="16"/>
  <c r="L1761" i="16" s="1"/>
  <c r="J3091" i="16"/>
  <c r="K3091" i="16" s="1"/>
  <c r="J3381" i="16"/>
  <c r="K3381" i="16" s="1"/>
  <c r="J3495" i="16"/>
  <c r="K3495" i="16" s="1"/>
  <c r="J779" i="18"/>
  <c r="K779" i="18" s="1"/>
  <c r="J2727" i="18"/>
  <c r="K2727" i="18" s="1"/>
  <c r="J2058" i="16"/>
  <c r="N2058" i="16" s="1"/>
  <c r="J2585" i="16"/>
  <c r="L2585" i="16" s="1"/>
  <c r="J3006" i="16"/>
  <c r="K3006" i="16" s="1"/>
  <c r="J3410" i="16"/>
  <c r="K3410" i="16" s="1"/>
  <c r="J214" i="18"/>
  <c r="K214" i="18" s="1"/>
  <c r="J359" i="18"/>
  <c r="M359" i="18" s="1"/>
  <c r="J483" i="18"/>
  <c r="K483" i="18" s="1"/>
  <c r="J914" i="18"/>
  <c r="L914" i="18" s="1"/>
  <c r="J1284" i="18"/>
  <c r="M1284" i="18" s="1"/>
  <c r="J124" i="18"/>
  <c r="O124" i="18" s="1"/>
  <c r="I25" i="12"/>
  <c r="J3134" i="16"/>
  <c r="K3134" i="16" s="1"/>
  <c r="J448" i="18"/>
  <c r="N448" i="18" s="1"/>
  <c r="J2755" i="18"/>
  <c r="K2755" i="18" s="1"/>
  <c r="J184" i="18"/>
  <c r="N184" i="18" s="1"/>
  <c r="J1955" i="16"/>
  <c r="O1955" i="16" s="1"/>
  <c r="J154" i="18"/>
  <c r="M154" i="18" s="1"/>
  <c r="J878" i="18"/>
  <c r="K878" i="18" s="1"/>
  <c r="J1123" i="18"/>
  <c r="L1123" i="18" s="1"/>
  <c r="J1449" i="18"/>
  <c r="O1449" i="18" s="1"/>
  <c r="K469" i="16"/>
  <c r="M397" i="16"/>
  <c r="J2509" i="16"/>
  <c r="M2509" i="16" s="1"/>
  <c r="J3688" i="16"/>
  <c r="K3688" i="16" s="1"/>
  <c r="J143" i="16"/>
  <c r="N143" i="16" s="1"/>
  <c r="J688" i="16"/>
  <c r="J69" i="16"/>
  <c r="O69" i="16" s="1"/>
  <c r="J291" i="16"/>
  <c r="O291" i="16" s="1"/>
  <c r="J1160" i="16"/>
  <c r="L1160" i="16" s="1"/>
  <c r="J1417" i="16"/>
  <c r="O1417" i="16" s="1"/>
  <c r="J1572" i="16"/>
  <c r="K1572" i="16" s="1"/>
  <c r="J1988" i="16"/>
  <c r="O1988" i="16" s="1"/>
  <c r="J2279" i="16"/>
  <c r="M2279" i="16" s="1"/>
  <c r="J2437" i="16"/>
  <c r="N2437" i="16" s="1"/>
  <c r="J2623" i="16"/>
  <c r="L2623" i="16" s="1"/>
  <c r="J3050" i="16"/>
  <c r="L3050" i="16" s="1"/>
  <c r="J3350" i="16"/>
  <c r="K3350" i="16" s="1"/>
  <c r="J3437" i="16"/>
  <c r="K3437" i="16" s="1"/>
  <c r="J1276" i="16"/>
  <c r="M1276" i="16" s="1"/>
  <c r="J435" i="16"/>
  <c r="J2891" i="16"/>
  <c r="K2891" i="16" s="1"/>
  <c r="J3317" i="16"/>
  <c r="K3317" i="16" s="1"/>
  <c r="J1792" i="16"/>
  <c r="K1792" i="16" s="1"/>
  <c r="J1889" i="16"/>
  <c r="O1889" i="16" s="1"/>
  <c r="J2930" i="16"/>
  <c r="K2930" i="16" s="1"/>
  <c r="J3132" i="16"/>
  <c r="L3132" i="16" s="1"/>
  <c r="J1352" i="16"/>
  <c r="J363" i="16"/>
  <c r="O363" i="16" s="1"/>
  <c r="J471" i="16"/>
  <c r="J1448" i="16"/>
  <c r="K1448" i="16" s="1"/>
  <c r="J1602" i="16"/>
  <c r="K1602" i="16" s="1"/>
  <c r="J2021" i="16"/>
  <c r="L2021" i="16" s="1"/>
  <c r="J2094" i="16"/>
  <c r="N2094" i="16" s="1"/>
  <c r="J2739" i="16"/>
  <c r="L2739" i="16" s="1"/>
  <c r="J2815" i="16"/>
  <c r="L2815" i="16" s="1"/>
  <c r="J3175" i="16"/>
  <c r="L3175" i="16" s="1"/>
  <c r="J614" i="16"/>
  <c r="J3979" i="16"/>
  <c r="K3979" i="16" s="1"/>
  <c r="J1665" i="16"/>
  <c r="K1665" i="16" s="1"/>
  <c r="J652" i="16"/>
  <c r="J327" i="16"/>
  <c r="O327" i="16" s="1"/>
  <c r="J1120" i="16"/>
  <c r="M1120" i="16" s="1"/>
  <c r="J1200" i="16"/>
  <c r="O1200" i="16" s="1"/>
  <c r="J1314" i="16"/>
  <c r="O1352" i="16" s="1"/>
  <c r="J1698" i="16"/>
  <c r="L1698" i="16" s="1"/>
  <c r="J1823" i="16"/>
  <c r="O1823" i="16" s="1"/>
  <c r="J1922" i="16"/>
  <c r="M1922" i="16" s="1"/>
  <c r="J2473" i="16"/>
  <c r="L2473" i="16" s="1"/>
  <c r="J2546" i="16"/>
  <c r="K2546" i="16" s="1"/>
  <c r="J2661" i="16"/>
  <c r="K2661" i="16" s="1"/>
  <c r="J3217" i="16"/>
  <c r="L3217" i="16" s="1"/>
  <c r="J3379" i="16"/>
  <c r="K3379" i="16" s="1"/>
  <c r="J3466" i="16"/>
  <c r="K3466" i="16" s="1"/>
  <c r="J217" i="16"/>
  <c r="J1080" i="16"/>
  <c r="J106" i="16"/>
  <c r="N106" i="16" s="1"/>
  <c r="J180" i="16"/>
  <c r="M254" i="16" s="1"/>
  <c r="J580" i="16"/>
  <c r="L580" i="16" s="1"/>
  <c r="J1731" i="16"/>
  <c r="L1731" i="16" s="1"/>
  <c r="J2168" i="16"/>
  <c r="K2168" i="16" s="1"/>
  <c r="J2968" i="16"/>
  <c r="L2968" i="16" s="1"/>
  <c r="J3905" i="16"/>
  <c r="K3905" i="16" s="1"/>
  <c r="J1632" i="16"/>
  <c r="M1632" i="16" s="1"/>
  <c r="J1854" i="16"/>
  <c r="L1854" i="16" s="1"/>
  <c r="J2130" i="16"/>
  <c r="N2130" i="16" s="1"/>
  <c r="J2777" i="16"/>
  <c r="L2777" i="16" s="1"/>
  <c r="J2853" i="16"/>
  <c r="L2853" i="16" s="1"/>
  <c r="J3408" i="16"/>
  <c r="K3408" i="16" s="1"/>
  <c r="J615" i="16"/>
  <c r="J3980" i="16"/>
  <c r="K3980" i="16" s="1"/>
  <c r="J3226" i="16"/>
  <c r="K3226" i="16" s="1"/>
  <c r="L3226" i="16" s="1"/>
  <c r="J2259" i="18"/>
  <c r="K2259" i="18" s="1"/>
  <c r="E3995" i="16"/>
  <c r="E5378" i="16"/>
  <c r="P5378" i="16" s="1"/>
  <c r="E3534" i="16"/>
  <c r="E2670" i="16"/>
  <c r="P2670" i="16" s="1"/>
  <c r="J68" i="16"/>
  <c r="N68" i="16" s="1"/>
  <c r="J893" i="16"/>
  <c r="K893" i="16" s="1"/>
  <c r="J1199" i="16"/>
  <c r="L1199" i="16" s="1"/>
  <c r="J1416" i="16"/>
  <c r="K1416" i="16" s="1"/>
  <c r="J1478" i="16"/>
  <c r="O1478" i="16" s="1"/>
  <c r="J2093" i="16"/>
  <c r="N2093" i="16" s="1"/>
  <c r="J2545" i="16"/>
  <c r="O2545" i="16" s="1"/>
  <c r="J2852" i="16"/>
  <c r="K2852" i="16" s="1"/>
  <c r="J3378" i="16"/>
  <c r="K3378" i="16" s="1"/>
  <c r="J4242" i="16"/>
  <c r="K4242" i="16" s="1"/>
  <c r="J4443" i="16"/>
  <c r="K4443" i="16" s="1"/>
  <c r="J4645" i="16"/>
  <c r="K4645" i="16" s="1"/>
  <c r="J4848" i="16"/>
  <c r="K4848" i="16" s="1"/>
  <c r="J5050" i="16"/>
  <c r="K5050" i="16" s="1"/>
  <c r="J5261" i="16"/>
  <c r="K5261" i="16" s="1"/>
  <c r="J5534" i="16"/>
  <c r="K5534" i="16" s="1"/>
  <c r="J5745" i="16"/>
  <c r="K5745" i="16" s="1"/>
  <c r="J5946" i="16"/>
  <c r="K5946" i="16" s="1"/>
  <c r="J358" i="18"/>
  <c r="M358" i="18" s="1"/>
  <c r="J572" i="18"/>
  <c r="K572" i="18" s="1"/>
  <c r="J839" i="18"/>
  <c r="K839" i="18" s="1"/>
  <c r="J1393" i="18"/>
  <c r="K1393" i="18" s="1"/>
  <c r="J1675" i="18"/>
  <c r="K1675" i="18" s="1"/>
  <c r="J2220" i="18"/>
  <c r="K2220" i="18" s="1"/>
  <c r="J997" i="16"/>
  <c r="K997" i="16" s="1"/>
  <c r="J142" i="16"/>
  <c r="O142" i="16" s="1"/>
  <c r="K433" i="16"/>
  <c r="J792" i="16"/>
  <c r="K792" i="16" s="1"/>
  <c r="J1631" i="16"/>
  <c r="M1631" i="16" s="1"/>
  <c r="J1697" i="16"/>
  <c r="K1697" i="16" s="1"/>
  <c r="J1791" i="16"/>
  <c r="N1791" i="16" s="1"/>
  <c r="J1954" i="16"/>
  <c r="O1954" i="16" s="1"/>
  <c r="J2278" i="16"/>
  <c r="L2278" i="16" s="1"/>
  <c r="J2967" i="16"/>
  <c r="L2967" i="16" s="1"/>
  <c r="J3131" i="16"/>
  <c r="K3131" i="16" s="1"/>
  <c r="J3254" i="16"/>
  <c r="K3254" i="16" s="1"/>
  <c r="J3553" i="16"/>
  <c r="K3553" i="16" s="1"/>
  <c r="J3767" i="16"/>
  <c r="K3767" i="16" s="1"/>
  <c r="J3904" i="16"/>
  <c r="K3904" i="16" s="1"/>
  <c r="J4267" i="16"/>
  <c r="K4267" i="16" s="1"/>
  <c r="J4468" i="16"/>
  <c r="K4468" i="16" s="1"/>
  <c r="J4672" i="16"/>
  <c r="K4672" i="16" s="1"/>
  <c r="J4873" i="16"/>
  <c r="K4873" i="16" s="1"/>
  <c r="J5075" i="16"/>
  <c r="K5075" i="16" s="1"/>
  <c r="J5290" i="16"/>
  <c r="K5290" i="16" s="1"/>
  <c r="J5562" i="16"/>
  <c r="K5562" i="16" s="1"/>
  <c r="J5770" i="16"/>
  <c r="K5770" i="16" s="1"/>
  <c r="J5972" i="16"/>
  <c r="K5972" i="16" s="1"/>
  <c r="J26" i="18"/>
  <c r="N26" i="18" s="1"/>
  <c r="J302" i="18"/>
  <c r="O302" i="18" s="1"/>
  <c r="J570" i="18"/>
  <c r="K570" i="18" s="1"/>
  <c r="J645" i="18"/>
  <c r="K645" i="18" s="1"/>
  <c r="J1313" i="18"/>
  <c r="M1313" i="18" s="1"/>
  <c r="J2728" i="18"/>
  <c r="K2728" i="18" s="1"/>
  <c r="J2966" i="18"/>
  <c r="K2966" i="18" s="1"/>
  <c r="J1039" i="16"/>
  <c r="J25" i="2"/>
  <c r="O433" i="16"/>
  <c r="J724" i="16"/>
  <c r="K724" i="16" s="1"/>
  <c r="J1313" i="16"/>
  <c r="N1313" i="16" s="1"/>
  <c r="J2660" i="16"/>
  <c r="K2660" i="16" s="1"/>
  <c r="J3465" i="16"/>
  <c r="K3465" i="16" s="1"/>
  <c r="J4292" i="16"/>
  <c r="K4292" i="16" s="1"/>
  <c r="J4494" i="16"/>
  <c r="K4494" i="16" s="1"/>
  <c r="J4697" i="16"/>
  <c r="K4697" i="16" s="1"/>
  <c r="J4898" i="16"/>
  <c r="K4898" i="16" s="1"/>
  <c r="J5100" i="16"/>
  <c r="K5100" i="16" s="1"/>
  <c r="J5317" i="16"/>
  <c r="K5317" i="16" s="1"/>
  <c r="J5589" i="16"/>
  <c r="K5589" i="16" s="1"/>
  <c r="J5796" i="16"/>
  <c r="K5796" i="16" s="1"/>
  <c r="J5997" i="16"/>
  <c r="K5997" i="16" s="1"/>
  <c r="J389" i="18"/>
  <c r="K389" i="18" s="1"/>
  <c r="J1534" i="18"/>
  <c r="K1534" i="18" s="1"/>
  <c r="J2450" i="18"/>
  <c r="K2450" i="18" s="1"/>
  <c r="J2965" i="18"/>
  <c r="K2965" i="18" s="1"/>
  <c r="J290" i="16"/>
  <c r="O290" i="16" s="1"/>
  <c r="J362" i="16"/>
  <c r="N362" i="16" s="1"/>
  <c r="J1447" i="16"/>
  <c r="K1447" i="16" s="1"/>
  <c r="J1571" i="16"/>
  <c r="M1571" i="16" s="1"/>
  <c r="J1730" i="16"/>
  <c r="L1730" i="16" s="1"/>
  <c r="J1888" i="16"/>
  <c r="K1888" i="16" s="1"/>
  <c r="J2057" i="16"/>
  <c r="O2057" i="16" s="1"/>
  <c r="J2311" i="16"/>
  <c r="K2311" i="16" s="1"/>
  <c r="J2436" i="16"/>
  <c r="O2436" i="16" s="1"/>
  <c r="J2508" i="16"/>
  <c r="K2508" i="16" s="1"/>
  <c r="J2738" i="16"/>
  <c r="L2738" i="16" s="1"/>
  <c r="J3174" i="16"/>
  <c r="L3174" i="16" s="1"/>
  <c r="J3407" i="16"/>
  <c r="K3407" i="16" s="1"/>
  <c r="J3580" i="16"/>
  <c r="K3580" i="16" s="1"/>
  <c r="J4137" i="16"/>
  <c r="K4137" i="16" s="1"/>
  <c r="J4318" i="16"/>
  <c r="K4318" i="16" s="1"/>
  <c r="J4519" i="16"/>
  <c r="K4519" i="16" s="1"/>
  <c r="J4722" i="16"/>
  <c r="K4722" i="16" s="1"/>
  <c r="J4923" i="16"/>
  <c r="K4923" i="16" s="1"/>
  <c r="J5125" i="16"/>
  <c r="K5125" i="16" s="1"/>
  <c r="J5344" i="16"/>
  <c r="K5344" i="16" s="1"/>
  <c r="J5616" i="16"/>
  <c r="K5616" i="16" s="1"/>
  <c r="J5821" i="16"/>
  <c r="K5821" i="16" s="1"/>
  <c r="J6022" i="16"/>
  <c r="K6022" i="16" s="1"/>
  <c r="J23" i="18"/>
  <c r="N23" i="18" s="1"/>
  <c r="J60" i="18"/>
  <c r="K60" i="18" s="1"/>
  <c r="J300" i="18"/>
  <c r="O300" i="18" s="1"/>
  <c r="J388" i="18"/>
  <c r="K388" i="18" s="1"/>
  <c r="J598" i="18"/>
  <c r="K598" i="18" s="1"/>
  <c r="J1221" i="18"/>
  <c r="O1221" i="18" s="1"/>
  <c r="J2162" i="18"/>
  <c r="K2162" i="18" s="1"/>
  <c r="J2642" i="18"/>
  <c r="K2642" i="18" s="1"/>
  <c r="J2890" i="16"/>
  <c r="L2890" i="16" s="1"/>
  <c r="N469" i="16"/>
  <c r="J1159" i="16"/>
  <c r="M1159" i="16" s="1"/>
  <c r="J1664" i="16"/>
  <c r="O1664" i="16" s="1"/>
  <c r="J1822" i="16"/>
  <c r="M1822" i="16" s="1"/>
  <c r="J1987" i="16"/>
  <c r="L1987" i="16" s="1"/>
  <c r="J2129" i="16"/>
  <c r="O2129" i="16" s="1"/>
  <c r="J2167" i="16"/>
  <c r="K2167" i="16" s="1"/>
  <c r="J2584" i="16"/>
  <c r="K2584" i="16" s="1"/>
  <c r="J2814" i="16"/>
  <c r="L2814" i="16" s="1"/>
  <c r="J3005" i="16"/>
  <c r="K3005" i="16" s="1"/>
  <c r="J3349" i="16"/>
  <c r="K3349" i="16" s="1"/>
  <c r="J3817" i="16"/>
  <c r="K3817" i="16" s="1"/>
  <c r="J4343" i="16"/>
  <c r="K4343" i="16" s="1"/>
  <c r="J4544" i="16"/>
  <c r="K4544" i="16" s="1"/>
  <c r="J4747" i="16"/>
  <c r="K4747" i="16" s="1"/>
  <c r="J4948" i="16"/>
  <c r="K4948" i="16" s="1"/>
  <c r="J5153" i="16"/>
  <c r="K5153" i="16" s="1"/>
  <c r="J5371" i="16"/>
  <c r="K5371" i="16" s="1"/>
  <c r="J5643" i="16"/>
  <c r="K5643" i="16" s="1"/>
  <c r="J5846" i="16"/>
  <c r="K5846" i="16" s="1"/>
  <c r="J94" i="18"/>
  <c r="O94" i="18" s="1"/>
  <c r="J446" i="18"/>
  <c r="M446" i="18" s="1"/>
  <c r="J481" i="18"/>
  <c r="K481" i="18" s="1"/>
  <c r="J596" i="18"/>
  <c r="K596" i="18" s="1"/>
  <c r="J1020" i="18"/>
  <c r="L1020" i="18" s="1"/>
  <c r="J1220" i="18"/>
  <c r="O1220" i="18" s="1"/>
  <c r="J1450" i="18"/>
  <c r="O1450" i="18" s="1"/>
  <c r="J2887" i="18"/>
  <c r="K2887" i="18" s="1"/>
  <c r="J3192" i="18"/>
  <c r="L3192" i="18" s="1"/>
  <c r="J3285" i="16"/>
  <c r="K3285" i="16" s="1"/>
  <c r="J105" i="16"/>
  <c r="O105" i="16" s="1"/>
  <c r="J579" i="16"/>
  <c r="L579" i="16" s="1"/>
  <c r="J758" i="16"/>
  <c r="K758" i="16" s="1"/>
  <c r="J862" i="16"/>
  <c r="K862" i="16" s="1"/>
  <c r="J1275" i="16"/>
  <c r="O1275" i="16" s="1"/>
  <c r="J3090" i="16"/>
  <c r="L3090" i="16" s="1"/>
  <c r="J3216" i="16"/>
  <c r="K3216" i="16" s="1"/>
  <c r="J3636" i="16"/>
  <c r="K3636" i="16" s="1"/>
  <c r="J4162" i="16"/>
  <c r="K4162" i="16" s="1"/>
  <c r="J4368" i="16"/>
  <c r="K4368" i="16" s="1"/>
  <c r="J4570" i="16"/>
  <c r="K4570" i="16" s="1"/>
  <c r="J4772" i="16"/>
  <c r="K4772" i="16" s="1"/>
  <c r="J4974" i="16"/>
  <c r="K4974" i="16" s="1"/>
  <c r="J5180" i="16"/>
  <c r="K5180" i="16" s="1"/>
  <c r="J5398" i="16"/>
  <c r="K5398" i="16" s="1"/>
  <c r="J5670" i="16"/>
  <c r="K5670" i="16" s="1"/>
  <c r="J5871" i="16"/>
  <c r="K5871" i="16" s="1"/>
  <c r="J57" i="18"/>
  <c r="K57" i="18" s="1"/>
  <c r="J153" i="18"/>
  <c r="N153" i="18" s="1"/>
  <c r="J213" i="18"/>
  <c r="O213" i="18" s="1"/>
  <c r="J810" i="18"/>
  <c r="K810" i="18" s="1"/>
  <c r="J912" i="18"/>
  <c r="K912" i="18" s="1"/>
  <c r="J2339" i="18"/>
  <c r="K2339" i="18" s="1"/>
  <c r="J958" i="16"/>
  <c r="J3943" i="16"/>
  <c r="K3943" i="16" s="1"/>
  <c r="J155" i="18"/>
  <c r="M155" i="18" s="1"/>
  <c r="M329" i="18"/>
  <c r="J449" i="18"/>
  <c r="O449" i="18" s="1"/>
  <c r="J546" i="18"/>
  <c r="K546" i="18" s="1"/>
  <c r="J780" i="18"/>
  <c r="K780" i="18" s="1"/>
  <c r="J809" i="18"/>
  <c r="K809" i="18" s="1"/>
  <c r="J1090" i="18"/>
  <c r="L1090" i="18" s="1"/>
  <c r="J1121" i="18"/>
  <c r="K1121" i="18" s="1"/>
  <c r="J1190" i="18"/>
  <c r="K1190" i="18" s="1"/>
  <c r="J1447" i="18"/>
  <c r="O1447" i="18" s="1"/>
  <c r="J1844" i="18"/>
  <c r="K1844" i="18" s="1"/>
  <c r="J1911" i="18"/>
  <c r="K1911" i="18" s="1"/>
  <c r="J2160" i="18"/>
  <c r="K2160" i="18" s="1"/>
  <c r="J2558" i="18"/>
  <c r="K2558" i="18" s="1"/>
  <c r="J2672" i="18"/>
  <c r="K2672" i="18" s="1"/>
  <c r="J3159" i="18"/>
  <c r="M3159" i="18" s="1"/>
  <c r="J918" i="16"/>
  <c r="K918" i="16" s="1"/>
  <c r="J56" i="18"/>
  <c r="N56" i="18" s="1"/>
  <c r="J215" i="18"/>
  <c r="L215" i="18" s="1"/>
  <c r="J484" i="18"/>
  <c r="K484" i="18" s="1"/>
  <c r="J544" i="18"/>
  <c r="K544" i="18" s="1"/>
  <c r="J696" i="18"/>
  <c r="K696" i="18" s="1"/>
  <c r="J879" i="18"/>
  <c r="L879" i="18" s="1"/>
  <c r="J915" i="18"/>
  <c r="K915" i="18" s="1"/>
  <c r="J951" i="18"/>
  <c r="L951" i="18" s="1"/>
  <c r="J1251" i="18"/>
  <c r="K1251" i="18" s="1"/>
  <c r="J1391" i="18"/>
  <c r="K1391" i="18" s="1"/>
  <c r="J1562" i="18"/>
  <c r="K1562" i="18" s="1"/>
  <c r="J1975" i="18"/>
  <c r="K1975" i="18" s="1"/>
  <c r="J2086" i="18"/>
  <c r="K2086" i="18" s="1"/>
  <c r="J2250" i="18"/>
  <c r="K2250" i="18" s="1"/>
  <c r="J2477" i="18"/>
  <c r="K2477" i="18" s="1"/>
  <c r="J2670" i="18"/>
  <c r="K2670" i="18" s="1"/>
  <c r="J2725" i="18"/>
  <c r="K2725" i="18" s="1"/>
  <c r="J2809" i="18"/>
  <c r="K2809" i="18" s="1"/>
  <c r="J2993" i="18"/>
  <c r="K2993" i="18" s="1"/>
  <c r="J398" i="16"/>
  <c r="J516" i="18"/>
  <c r="M516" i="18" s="1"/>
  <c r="J1385" i="16"/>
  <c r="K1385" i="16" s="1"/>
  <c r="J331" i="18"/>
  <c r="K331" i="18" s="1"/>
  <c r="J694" i="18"/>
  <c r="K694" i="18" s="1"/>
  <c r="J841" i="18"/>
  <c r="K841" i="18" s="1"/>
  <c r="J984" i="18"/>
  <c r="L984" i="18" s="1"/>
  <c r="J1087" i="18"/>
  <c r="L1087" i="18" s="1"/>
  <c r="J1187" i="18"/>
  <c r="K1187" i="18" s="1"/>
  <c r="J1341" i="18"/>
  <c r="K1341" i="18" s="1"/>
  <c r="J1478" i="18"/>
  <c r="O1478" i="18" s="1"/>
  <c r="J1704" i="18"/>
  <c r="K1704" i="18" s="1"/>
  <c r="J1907" i="18"/>
  <c r="L1907" i="18" s="1"/>
  <c r="J2366" i="18"/>
  <c r="K2366" i="18" s="1"/>
  <c r="J2584" i="18"/>
  <c r="K2584" i="18" s="1"/>
  <c r="J3120" i="18"/>
  <c r="O3120" i="18" s="1"/>
  <c r="J125" i="18"/>
  <c r="O125" i="18" s="1"/>
  <c r="J828" i="16"/>
  <c r="K828" i="16" s="1"/>
  <c r="J273" i="18"/>
  <c r="O273" i="18" s="1"/>
  <c r="J621" i="18"/>
  <c r="K621" i="18" s="1"/>
  <c r="J777" i="18"/>
  <c r="K777" i="18" s="1"/>
  <c r="J1057" i="18"/>
  <c r="L1057" i="18" s="1"/>
  <c r="J1157" i="18"/>
  <c r="L1157" i="18" s="1"/>
  <c r="J1422" i="18"/>
  <c r="N1422" i="18" s="1"/>
  <c r="J1589" i="18"/>
  <c r="N1589" i="18" s="1"/>
  <c r="J2005" i="18"/>
  <c r="L2005" i="18" s="1"/>
  <c r="J2111" i="18"/>
  <c r="K2111" i="18" s="1"/>
  <c r="J2281" i="18"/>
  <c r="K2281" i="18" s="1"/>
  <c r="J2393" i="18"/>
  <c r="K2393" i="18" s="1"/>
  <c r="J2700" i="18"/>
  <c r="K2700" i="18" s="1"/>
  <c r="J2756" i="18"/>
  <c r="K2756" i="18" s="1"/>
  <c r="J2835" i="18"/>
  <c r="K2835" i="18" s="1"/>
  <c r="J2914" i="18"/>
  <c r="K2914" i="18" s="1"/>
  <c r="J3021" i="18"/>
  <c r="K3021" i="18" s="1"/>
  <c r="J28" i="16"/>
  <c r="J244" i="18"/>
  <c r="J1282" i="18"/>
  <c r="O1282" i="18" s="1"/>
  <c r="J1366" i="18"/>
  <c r="K1366" i="18" s="1"/>
  <c r="J1420" i="18"/>
  <c r="O1420" i="18" s="1"/>
  <c r="J1506" i="18"/>
  <c r="O1506" i="18" s="1"/>
  <c r="J1816" i="18"/>
  <c r="K1816" i="18" s="1"/>
  <c r="J1878" i="18"/>
  <c r="L1878" i="18" s="1"/>
  <c r="J2191" i="18"/>
  <c r="K2191" i="18" s="1"/>
  <c r="J2508" i="18"/>
  <c r="K2508" i="18" s="1"/>
  <c r="J2613" i="18"/>
  <c r="K2613" i="18" s="1"/>
  <c r="J2939" i="18"/>
  <c r="K2939" i="18" s="1"/>
  <c r="J185" i="18"/>
  <c r="O185" i="18" s="1"/>
  <c r="J747" i="18"/>
  <c r="K747" i="18" s="1"/>
  <c r="C13" i="2"/>
  <c r="C7" i="2" s="1"/>
  <c r="J647" i="18"/>
  <c r="K647" i="18" s="1"/>
  <c r="J719" i="18"/>
  <c r="K719" i="18" s="1"/>
  <c r="J875" i="18"/>
  <c r="L875" i="18" s="1"/>
  <c r="J911" i="18"/>
  <c r="K911" i="18" s="1"/>
  <c r="J1023" i="18"/>
  <c r="L1023" i="18" s="1"/>
  <c r="J1124" i="18"/>
  <c r="L1124" i="18" s="1"/>
  <c r="J1944" i="18"/>
  <c r="L1944" i="18" s="1"/>
  <c r="J2035" i="18"/>
  <c r="K2035" i="18" s="1"/>
  <c r="J2135" i="18"/>
  <c r="K2135" i="18" s="1"/>
  <c r="J2190" i="18"/>
  <c r="K2190" i="18" s="1"/>
  <c r="J2311" i="18"/>
  <c r="K2311" i="18" s="1"/>
  <c r="J2423" i="18"/>
  <c r="K2423" i="18" s="1"/>
  <c r="J2533" i="18"/>
  <c r="K2533" i="18" s="1"/>
  <c r="J2861" i="18"/>
  <c r="K2861" i="18" s="1"/>
  <c r="J3079" i="18"/>
  <c r="O3079" i="18" s="1"/>
  <c r="J1237" i="16"/>
  <c r="J669" i="18"/>
  <c r="K669" i="18" s="1"/>
  <c r="N1038" i="16"/>
  <c r="N329" i="18"/>
  <c r="K329" i="18"/>
  <c r="L329" i="18"/>
  <c r="M1038" i="16"/>
  <c r="L1078" i="16"/>
  <c r="M1078" i="16"/>
  <c r="O1038" i="16"/>
  <c r="N1078" i="16"/>
  <c r="L1038" i="16"/>
  <c r="K1078" i="16"/>
  <c r="O1078" i="16"/>
  <c r="K397" i="16"/>
  <c r="O397" i="16"/>
  <c r="M433" i="16"/>
  <c r="L469" i="16"/>
  <c r="L397" i="16"/>
  <c r="N433" i="16"/>
  <c r="M469" i="16"/>
  <c r="N397" i="16"/>
  <c r="L433" i="16"/>
  <c r="O469" i="16"/>
  <c r="J113" i="16"/>
  <c r="K113" i="16" s="1"/>
  <c r="L113" i="16" s="1"/>
  <c r="J3689" i="16"/>
  <c r="K3689" i="16" s="1"/>
  <c r="J76" i="16"/>
  <c r="K76" i="16" s="1"/>
  <c r="J187" i="16"/>
  <c r="K187" i="16" s="1"/>
  <c r="Q31" i="19" s="1"/>
  <c r="J261" i="16"/>
  <c r="K261" i="16" s="1"/>
  <c r="J587" i="16"/>
  <c r="K587" i="16" s="1"/>
  <c r="L587" i="16" s="1"/>
  <c r="J761" i="16"/>
  <c r="K761" i="16" s="1"/>
  <c r="J3792" i="16"/>
  <c r="K3792" i="16" s="1"/>
  <c r="J3609" i="16"/>
  <c r="K3609" i="16" s="1"/>
  <c r="J1164" i="16"/>
  <c r="O1164" i="16" s="1"/>
  <c r="J727" i="16"/>
  <c r="K727" i="16" s="1"/>
  <c r="J764" i="16"/>
  <c r="K764" i="16" s="1"/>
  <c r="Q103" i="19" s="1"/>
  <c r="J1163" i="16"/>
  <c r="M1163" i="16" s="1"/>
  <c r="J1207" i="16"/>
  <c r="K1207" i="16" s="1"/>
  <c r="L1207" i="16" s="1"/>
  <c r="J150" i="16"/>
  <c r="K150" i="16" s="1"/>
  <c r="J545" i="16"/>
  <c r="K545" i="16" s="1"/>
  <c r="J507" i="16"/>
  <c r="K507" i="16" s="1"/>
  <c r="J1788" i="18"/>
  <c r="K1788" i="18" s="1"/>
  <c r="J331" i="16"/>
  <c r="N331" i="16" s="1"/>
  <c r="J584" i="16"/>
  <c r="K584" i="16" s="1"/>
  <c r="J152" i="18"/>
  <c r="O152" i="18" s="1"/>
  <c r="J357" i="18"/>
  <c r="O357" i="18" s="1"/>
  <c r="J480" i="18"/>
  <c r="O480" i="18" s="1"/>
  <c r="J1120" i="18"/>
  <c r="L1120" i="18" s="1"/>
  <c r="J1644" i="18"/>
  <c r="M1644" i="18" s="1"/>
  <c r="J1972" i="18"/>
  <c r="L1972" i="18" s="1"/>
  <c r="J330" i="16"/>
  <c r="O330" i="16" s="1"/>
  <c r="J583" i="16"/>
  <c r="L583" i="16" s="1"/>
  <c r="J1123" i="16"/>
  <c r="O1123" i="16" s="1"/>
  <c r="J90" i="18"/>
  <c r="J808" i="18"/>
  <c r="K808" i="18" s="1"/>
  <c r="J1086" i="18"/>
  <c r="L1086" i="18" s="1"/>
  <c r="J1280" i="18"/>
  <c r="K1280" i="18" s="1"/>
  <c r="J2161" i="18"/>
  <c r="K2161" i="18" s="1"/>
  <c r="J2310" i="18"/>
  <c r="K2310" i="18" s="1"/>
  <c r="J1236" i="16"/>
  <c r="J827" i="16"/>
  <c r="K827" i="16" s="1"/>
  <c r="J506" i="16"/>
  <c r="K506" i="16" s="1"/>
  <c r="J3842" i="16"/>
  <c r="K3842" i="16" s="1"/>
  <c r="J72" i="16"/>
  <c r="K72" i="16" s="1"/>
  <c r="J294" i="16"/>
  <c r="N294" i="16" s="1"/>
  <c r="J370" i="16"/>
  <c r="K370" i="16" s="1"/>
  <c r="J441" i="16"/>
  <c r="K441" i="16" s="1"/>
  <c r="L441" i="16" s="1"/>
  <c r="J548" i="16"/>
  <c r="K548" i="16" s="1"/>
  <c r="O79" i="19" s="1"/>
  <c r="J728" i="16"/>
  <c r="K728" i="16" s="1"/>
  <c r="N122" i="18"/>
  <c r="J1219" i="18"/>
  <c r="K1219" i="18" s="1"/>
  <c r="J1475" i="18"/>
  <c r="O1475" i="18" s="1"/>
  <c r="J1874" i="18"/>
  <c r="J2219" i="18"/>
  <c r="K2219" i="18" s="1"/>
  <c r="J2612" i="18"/>
  <c r="K2612" i="18" s="1"/>
  <c r="J957" i="16"/>
  <c r="K957" i="16" s="1"/>
  <c r="J2399" i="16"/>
  <c r="J212" i="18"/>
  <c r="O212" i="18" s="1"/>
  <c r="J776" i="18"/>
  <c r="K776" i="18" s="1"/>
  <c r="J1053" i="18"/>
  <c r="L1053" i="18" s="1"/>
  <c r="J1419" i="18"/>
  <c r="M1419" i="18" s="1"/>
  <c r="J1672" i="18"/>
  <c r="K1672" i="18" s="1"/>
  <c r="J2002" i="18"/>
  <c r="J3019" i="18"/>
  <c r="K3019" i="18" s="1"/>
  <c r="J996" i="16"/>
  <c r="J328" i="18"/>
  <c r="J22" i="18"/>
  <c r="O22" i="18" s="1"/>
  <c r="J1019" i="18"/>
  <c r="L1019" i="18" s="1"/>
  <c r="J1186" i="18"/>
  <c r="L1186" i="18" s="1"/>
  <c r="J1311" i="18"/>
  <c r="N1311" i="18" s="1"/>
  <c r="J2338" i="18"/>
  <c r="K2338" i="18" s="1"/>
  <c r="J3116" i="18"/>
  <c r="L3116" i="18" s="1"/>
  <c r="J3942" i="16"/>
  <c r="K3942" i="16" s="1"/>
  <c r="J3715" i="16"/>
  <c r="K3715" i="16" s="1"/>
  <c r="J1279" i="16"/>
  <c r="N1279" i="16" s="1"/>
  <c r="J2343" i="16"/>
  <c r="K2343" i="16" s="1"/>
  <c r="Q314" i="19" s="1"/>
  <c r="J1249" i="18"/>
  <c r="N1249" i="18" s="1"/>
  <c r="J1503" i="18"/>
  <c r="J1940" i="18"/>
  <c r="L1940" i="18" s="1"/>
  <c r="J223" i="16"/>
  <c r="K223" i="16" s="1"/>
  <c r="J3325" i="16"/>
  <c r="K3325" i="16" s="1"/>
  <c r="J299" i="18"/>
  <c r="K299" i="18" s="1"/>
  <c r="J445" i="18"/>
  <c r="M445" i="18" s="1"/>
  <c r="J838" i="18"/>
  <c r="K838" i="18" s="1"/>
  <c r="J947" i="18"/>
  <c r="L947" i="18" s="1"/>
  <c r="J983" i="18"/>
  <c r="K983" i="18" s="1"/>
  <c r="J1153" i="18"/>
  <c r="K1153" i="18" s="1"/>
  <c r="J1615" i="18"/>
  <c r="M1615" i="18" s="1"/>
  <c r="J2032" i="18"/>
  <c r="L2032" i="18" s="1"/>
  <c r="J2781" i="18"/>
  <c r="K2781" i="18" s="1"/>
  <c r="J3075" i="18"/>
  <c r="N3075" i="18" s="1"/>
  <c r="J1736" i="16"/>
  <c r="K1736" i="16" s="1"/>
  <c r="J1767" i="16"/>
  <c r="K1767" i="16" s="1"/>
  <c r="O228" i="19" s="1"/>
  <c r="J1798" i="16"/>
  <c r="K1798" i="16" s="1"/>
  <c r="J1829" i="16"/>
  <c r="K1829" i="16" s="1"/>
  <c r="L1829" i="16" s="1"/>
  <c r="J1860" i="16"/>
  <c r="K1860" i="16" s="1"/>
  <c r="O243" i="19" s="1"/>
  <c r="J2062" i="16"/>
  <c r="L2060" i="16" s="1"/>
  <c r="J2099" i="16"/>
  <c r="L2099" i="16" s="1"/>
  <c r="J2209" i="16"/>
  <c r="O2209" i="16" s="1"/>
  <c r="J2288" i="16"/>
  <c r="K2288" i="16" s="1"/>
  <c r="J2367" i="16"/>
  <c r="K2367" i="16" s="1"/>
  <c r="J2441" i="16"/>
  <c r="K2441" i="16" s="1"/>
  <c r="J2516" i="16"/>
  <c r="K2516" i="16" s="1"/>
  <c r="J2549" i="16"/>
  <c r="O2549" i="16" s="1"/>
  <c r="J2589" i="16"/>
  <c r="K2589" i="16" s="1"/>
  <c r="J2593" i="16"/>
  <c r="K2593" i="16" s="1"/>
  <c r="L2593" i="16" s="1"/>
  <c r="Q345" i="19" s="1"/>
  <c r="J2707" i="16"/>
  <c r="K2707" i="16" s="1"/>
  <c r="Q350" i="19" s="1"/>
  <c r="J2747" i="16"/>
  <c r="K2747" i="16" s="1"/>
  <c r="L2747" i="16" s="1"/>
  <c r="Q354" i="19" s="1"/>
  <c r="J2785" i="16"/>
  <c r="K2785" i="16" s="1"/>
  <c r="Q355" i="19" s="1"/>
  <c r="J2823" i="16"/>
  <c r="K2823" i="16" s="1"/>
  <c r="L2823" i="16" s="1"/>
  <c r="Q358" i="19" s="1"/>
  <c r="J2861" i="16"/>
  <c r="K2861" i="16" s="1"/>
  <c r="Q359" i="19" s="1"/>
  <c r="J2933" i="16"/>
  <c r="K2933" i="16" s="1"/>
  <c r="J2971" i="16"/>
  <c r="L2971" i="16" s="1"/>
  <c r="J3054" i="16"/>
  <c r="K3054" i="16" s="1"/>
  <c r="J3094" i="16"/>
  <c r="L3094" i="16" s="1"/>
  <c r="J3137" i="16"/>
  <c r="L3137" i="16" s="1"/>
  <c r="J3178" i="16"/>
  <c r="K3178" i="16" s="1"/>
  <c r="J3220" i="16"/>
  <c r="L3220" i="16" s="1"/>
  <c r="J3264" i="16"/>
  <c r="K3264" i="16" s="1"/>
  <c r="Q385" i="19" s="1"/>
  <c r="J3415" i="16"/>
  <c r="K3415" i="16" s="1"/>
  <c r="J3747" i="16"/>
  <c r="K3747" i="16" s="1"/>
  <c r="Q406" i="19" s="1"/>
  <c r="J4220" i="16"/>
  <c r="K4220" i="16" s="1"/>
  <c r="J4270" i="16"/>
  <c r="K4270" i="16" s="1"/>
  <c r="J4321" i="16"/>
  <c r="K4321" i="16" s="1"/>
  <c r="J4371" i="16"/>
  <c r="K4371" i="16" s="1"/>
  <c r="J4422" i="16"/>
  <c r="K4422" i="16" s="1"/>
  <c r="J4472" i="16"/>
  <c r="K4472" i="16" s="1"/>
  <c r="J4523" i="16"/>
  <c r="K4523" i="16" s="1"/>
  <c r="J4574" i="16"/>
  <c r="K4574" i="16" s="1"/>
  <c r="J4624" i="16"/>
  <c r="K4624" i="16" s="1"/>
  <c r="K4622" i="16" s="1"/>
  <c r="H454" i="19" s="1"/>
  <c r="J4675" i="16"/>
  <c r="K4675" i="16" s="1"/>
  <c r="J4728" i="16"/>
  <c r="K4728" i="16" s="1"/>
  <c r="J4801" i="16"/>
  <c r="K4801" i="16" s="1"/>
  <c r="J4929" i="16"/>
  <c r="K4929" i="16" s="1"/>
  <c r="J5003" i="16"/>
  <c r="K5003" i="16" s="1"/>
  <c r="J5131" i="16"/>
  <c r="K5131" i="16" s="1"/>
  <c r="J5212" i="16"/>
  <c r="K5212" i="16" s="1"/>
  <c r="J5294" i="16"/>
  <c r="K5294" i="16" s="1"/>
  <c r="J5375" i="16"/>
  <c r="K5375" i="16" s="1"/>
  <c r="J5458" i="16"/>
  <c r="K5458" i="16" s="1"/>
  <c r="J5486" i="16"/>
  <c r="K5486" i="16" s="1"/>
  <c r="J3087" i="18"/>
  <c r="K3087" i="18" s="1"/>
  <c r="L3087" i="18" s="1"/>
  <c r="M3087" i="18" s="1"/>
  <c r="N3087" i="18" s="1"/>
  <c r="O3087" i="18" s="1"/>
  <c r="J2973" i="18"/>
  <c r="K2973" i="18" s="1"/>
  <c r="K2972" i="18" s="1"/>
  <c r="O286" i="20" s="1"/>
  <c r="J3000" i="18"/>
  <c r="K3000" i="18" s="1"/>
  <c r="K2999" i="18" s="1"/>
  <c r="O287" i="20" s="1"/>
  <c r="J2289" i="18"/>
  <c r="K2289" i="18" s="1"/>
  <c r="J3128" i="18"/>
  <c r="K3128" i="18" s="1"/>
  <c r="L3128" i="18" s="1"/>
  <c r="M3128" i="18" s="1"/>
  <c r="N3128" i="18" s="1"/>
  <c r="O3128" i="18" s="1"/>
  <c r="J3167" i="18"/>
  <c r="K3167" i="18" s="1"/>
  <c r="L3167" i="18" s="1"/>
  <c r="M3167" i="18" s="1"/>
  <c r="N3167" i="18" s="1"/>
  <c r="O3167" i="18" s="1"/>
  <c r="J3200" i="18"/>
  <c r="K3200" i="18" s="1"/>
  <c r="L3200" i="18" s="1"/>
  <c r="J260" i="16"/>
  <c r="K260" i="16" s="1"/>
  <c r="J1086" i="16"/>
  <c r="K1086" i="16" s="1"/>
  <c r="J1204" i="16"/>
  <c r="K1204" i="16" s="1"/>
  <c r="J1423" i="16"/>
  <c r="K1423" i="16" s="1"/>
  <c r="O176" i="19" s="1"/>
  <c r="J1454" i="16"/>
  <c r="K1454" i="16" s="1"/>
  <c r="O181" i="19" s="1"/>
  <c r="J1516" i="16"/>
  <c r="K1516" i="16" s="1"/>
  <c r="O191" i="19" s="1"/>
  <c r="J1547" i="16"/>
  <c r="K1547" i="16" s="1"/>
  <c r="O196" i="19" s="1"/>
  <c r="J1578" i="16"/>
  <c r="K1578" i="16" s="1"/>
  <c r="O202" i="19" s="1"/>
  <c r="J1608" i="16"/>
  <c r="K1608" i="16" s="1"/>
  <c r="J1638" i="16"/>
  <c r="K1638" i="16" s="1"/>
  <c r="L1638" i="16" s="1"/>
  <c r="M1638" i="16" s="1"/>
  <c r="J1671" i="16"/>
  <c r="K1671" i="16" s="1"/>
  <c r="J1701" i="16"/>
  <c r="N1701" i="16" s="1"/>
  <c r="J1895" i="16"/>
  <c r="K1895" i="16" s="1"/>
  <c r="L1895" i="16" s="1"/>
  <c r="J1928" i="16"/>
  <c r="K1928" i="16" s="1"/>
  <c r="J1961" i="16"/>
  <c r="K1961" i="16" s="1"/>
  <c r="L1961" i="16" s="1"/>
  <c r="M1961" i="16" s="1"/>
  <c r="J1994" i="16"/>
  <c r="K1994" i="16" s="1"/>
  <c r="J2027" i="16"/>
  <c r="K2027" i="16" s="1"/>
  <c r="L2027" i="16" s="1"/>
  <c r="J2098" i="16"/>
  <c r="L2098" i="16" s="1"/>
  <c r="J2135" i="16"/>
  <c r="N2135" i="16" s="1"/>
  <c r="J2287" i="16"/>
  <c r="K2287" i="16" s="1"/>
  <c r="L2287" i="16" s="1"/>
  <c r="J2440" i="16"/>
  <c r="N2440" i="16" s="1"/>
  <c r="J2477" i="16"/>
  <c r="K2477" i="16" s="1"/>
  <c r="J2588" i="16"/>
  <c r="L2588" i="16" s="1"/>
  <c r="J2592" i="16"/>
  <c r="K2592" i="16" s="1"/>
  <c r="L2592" i="16" s="1"/>
  <c r="L2591" i="16" s="1"/>
  <c r="P345" i="19" s="1"/>
  <c r="J3053" i="16"/>
  <c r="J3136" i="16"/>
  <c r="K3136" i="16" s="1"/>
  <c r="J3295" i="16"/>
  <c r="K3295" i="16" s="1"/>
  <c r="Q386" i="19" s="1"/>
  <c r="J3386" i="16"/>
  <c r="K3386" i="16" s="1"/>
  <c r="J3584" i="16"/>
  <c r="K3584" i="16" s="1"/>
  <c r="J3667" i="16"/>
  <c r="K3667" i="16" s="1"/>
  <c r="J3821" i="16"/>
  <c r="K3821" i="16" s="1"/>
  <c r="J3873" i="16"/>
  <c r="K3873" i="16" s="1"/>
  <c r="Q412" i="19" s="1"/>
  <c r="J4143" i="16"/>
  <c r="K4143" i="16" s="1"/>
  <c r="Q432" i="19" s="1"/>
  <c r="J4223" i="16"/>
  <c r="K4223" i="16" s="1"/>
  <c r="J4273" i="16"/>
  <c r="K4273" i="16" s="1"/>
  <c r="J4324" i="16"/>
  <c r="K4324" i="16" s="1"/>
  <c r="J4374" i="16"/>
  <c r="K4374" i="16" s="1"/>
  <c r="J4421" i="16"/>
  <c r="K4421" i="16" s="1"/>
  <c r="J4471" i="16"/>
  <c r="K4471" i="16" s="1"/>
  <c r="J4522" i="16"/>
  <c r="K4522" i="16" s="1"/>
  <c r="J4573" i="16"/>
  <c r="K4573" i="16" s="1"/>
  <c r="J4804" i="16"/>
  <c r="K4804" i="16" s="1"/>
  <c r="J4877" i="16"/>
  <c r="K4877" i="16" s="1"/>
  <c r="J5005" i="16"/>
  <c r="K5005" i="16" s="1"/>
  <c r="J5079" i="16"/>
  <c r="K5079" i="16" s="1"/>
  <c r="J5214" i="16"/>
  <c r="K5214" i="16" s="1"/>
  <c r="J5296" i="16"/>
  <c r="K5296" i="16" s="1"/>
  <c r="J5622" i="16"/>
  <c r="K5622" i="16" s="1"/>
  <c r="J5776" i="16"/>
  <c r="K5776" i="16" s="1"/>
  <c r="J2257" i="18"/>
  <c r="K2257" i="18" s="1"/>
  <c r="J3169" i="18"/>
  <c r="K3169" i="18" s="1"/>
  <c r="L3169" i="18" s="1"/>
  <c r="M3169" i="18" s="1"/>
  <c r="N3169" i="18" s="1"/>
  <c r="O3169" i="18" s="1"/>
  <c r="J3202" i="18"/>
  <c r="K3202" i="18" s="1"/>
  <c r="L3202" i="18" s="1"/>
  <c r="M3202" i="18" s="1"/>
  <c r="N3202" i="18" s="1"/>
  <c r="O3202" i="18" s="1"/>
  <c r="J2487" i="18"/>
  <c r="K2487" i="18" s="1"/>
  <c r="J3089" i="18"/>
  <c r="K3089" i="18" s="1"/>
  <c r="L3089" i="18" s="1"/>
  <c r="M3089" i="18" s="1"/>
  <c r="N3089" i="18" s="1"/>
  <c r="O3089" i="18" s="1"/>
  <c r="J2290" i="18"/>
  <c r="K2290" i="18" s="1"/>
  <c r="J3130" i="18"/>
  <c r="K3130" i="18" s="1"/>
  <c r="L3130" i="18" s="1"/>
  <c r="M3130" i="18" s="1"/>
  <c r="N3130" i="18" s="1"/>
  <c r="O3130" i="18" s="1"/>
  <c r="J3718" i="16"/>
  <c r="K3718" i="16" s="1"/>
  <c r="J3024" i="18"/>
  <c r="K3024" i="18" s="1"/>
  <c r="J2426" i="18"/>
  <c r="K2426" i="18" s="1"/>
  <c r="J2396" i="18"/>
  <c r="K2396" i="18" s="1"/>
  <c r="J2284" i="18"/>
  <c r="K2284" i="18" s="1"/>
  <c r="J2165" i="18"/>
  <c r="K2165" i="18" s="1"/>
  <c r="J1621" i="18"/>
  <c r="M1621" i="18" s="1"/>
  <c r="J1481" i="18"/>
  <c r="O1481" i="18" s="1"/>
  <c r="J918" i="18"/>
  <c r="J600" i="18"/>
  <c r="K600" i="18" s="1"/>
  <c r="J363" i="18"/>
  <c r="O363" i="18" s="1"/>
  <c r="J158" i="18"/>
  <c r="O158" i="18" s="1"/>
  <c r="J5455" i="16"/>
  <c r="K5455" i="16" s="1"/>
  <c r="J5401" i="16"/>
  <c r="K5401" i="16" s="1"/>
  <c r="K5400" i="16" s="1"/>
  <c r="H486" i="19" s="1"/>
  <c r="J5347" i="16"/>
  <c r="K5347" i="16" s="1"/>
  <c r="J5293" i="16"/>
  <c r="K5293" i="16" s="1"/>
  <c r="J5238" i="16"/>
  <c r="K5238" i="16" s="1"/>
  <c r="J5184" i="16"/>
  <c r="K5184" i="16" s="1"/>
  <c r="J5128" i="16"/>
  <c r="K5128" i="16" s="1"/>
  <c r="J5078" i="16"/>
  <c r="K5078" i="16" s="1"/>
  <c r="J5027" i="16"/>
  <c r="K5027" i="16" s="1"/>
  <c r="J4977" i="16"/>
  <c r="K4977" i="16" s="1"/>
  <c r="J4926" i="16"/>
  <c r="K4926" i="16" s="1"/>
  <c r="J4876" i="16"/>
  <c r="K4876" i="16" s="1"/>
  <c r="J1764" i="18"/>
  <c r="K1764" i="18" s="1"/>
  <c r="J673" i="18"/>
  <c r="K673" i="18" s="1"/>
  <c r="J247" i="18"/>
  <c r="J3947" i="16"/>
  <c r="K3947" i="16" s="1"/>
  <c r="J519" i="18"/>
  <c r="M519" i="18" s="1"/>
  <c r="J32" i="16"/>
  <c r="J962" i="16"/>
  <c r="J2812" i="18"/>
  <c r="K2812" i="18" s="1"/>
  <c r="J2675" i="18"/>
  <c r="K2675" i="18" s="1"/>
  <c r="J2561" i="18"/>
  <c r="K2561" i="18" s="1"/>
  <c r="J2089" i="18"/>
  <c r="K2089" i="18" s="1"/>
  <c r="J1947" i="18"/>
  <c r="L1947" i="18" s="1"/>
  <c r="J1509" i="18"/>
  <c r="N1509" i="18" s="1"/>
  <c r="J1225" i="18"/>
  <c r="L1225" i="18" s="1"/>
  <c r="J990" i="18"/>
  <c r="L990" i="18" s="1"/>
  <c r="J844" i="18"/>
  <c r="K844" i="18" s="1"/>
  <c r="J625" i="18"/>
  <c r="K625" i="18" s="1"/>
  <c r="J391" i="18"/>
  <c r="K391" i="18" s="1"/>
  <c r="J305" i="18"/>
  <c r="M305" i="18" s="1"/>
  <c r="J218" i="18"/>
  <c r="K218" i="18" s="1"/>
  <c r="J6098" i="16"/>
  <c r="K6098" i="16" s="1"/>
  <c r="J2404" i="16"/>
  <c r="J510" i="16"/>
  <c r="K510" i="16" s="1"/>
  <c r="J3195" i="18"/>
  <c r="L3195" i="18" s="1"/>
  <c r="J3123" i="18"/>
  <c r="O3123" i="18" s="1"/>
  <c r="J1650" i="18"/>
  <c r="M1650" i="18" s="1"/>
  <c r="J1537" i="18"/>
  <c r="L1537" i="18" s="1"/>
  <c r="J1286" i="18"/>
  <c r="M1286" i="18" s="1"/>
  <c r="J1255" i="18"/>
  <c r="L1255" i="18" s="1"/>
  <c r="J1093" i="18"/>
  <c r="K1093" i="18" s="1"/>
  <c r="J813" i="18"/>
  <c r="K813" i="18" s="1"/>
  <c r="J29" i="18"/>
  <c r="M29" i="18" s="1"/>
  <c r="J6025" i="16"/>
  <c r="K6025" i="16" s="1"/>
  <c r="J5975" i="16"/>
  <c r="K5975" i="16" s="1"/>
  <c r="J5924" i="16"/>
  <c r="K5924" i="16" s="1"/>
  <c r="J5874" i="16"/>
  <c r="K5874" i="16" s="1"/>
  <c r="J5824" i="16"/>
  <c r="K5824" i="16" s="1"/>
  <c r="J5773" i="16"/>
  <c r="K5773" i="16" s="1"/>
  <c r="J5723" i="16"/>
  <c r="K5723" i="16" s="1"/>
  <c r="J5673" i="16"/>
  <c r="K5673" i="16" s="1"/>
  <c r="J5619" i="16"/>
  <c r="K5619" i="16" s="1"/>
  <c r="J5565" i="16"/>
  <c r="K5565" i="16" s="1"/>
  <c r="J5510" i="16"/>
  <c r="K5510" i="16" s="1"/>
  <c r="J4775" i="16"/>
  <c r="K4775" i="16" s="1"/>
  <c r="J4725" i="16"/>
  <c r="K4725" i="16" s="1"/>
  <c r="J3612" i="16"/>
  <c r="K3612" i="16" s="1"/>
  <c r="J1241" i="16"/>
  <c r="J2943" i="18"/>
  <c r="K2943" i="18" s="1"/>
  <c r="J2838" i="18"/>
  <c r="K2838" i="18" s="1"/>
  <c r="J2731" i="18"/>
  <c r="K2731" i="18" s="1"/>
  <c r="J2703" i="18"/>
  <c r="K2703" i="18" s="1"/>
  <c r="J2511" i="18"/>
  <c r="K2511" i="18" s="1"/>
  <c r="J2008" i="18"/>
  <c r="L2008" i="18" s="1"/>
  <c r="J1914" i="18"/>
  <c r="L1914" i="18" s="1"/>
  <c r="J1678" i="18"/>
  <c r="L1678" i="18" s="1"/>
  <c r="J1317" i="18"/>
  <c r="O1317" i="18" s="1"/>
  <c r="J1193" i="18"/>
  <c r="J649" i="18"/>
  <c r="K649" i="18" s="1"/>
  <c r="J452" i="18"/>
  <c r="K452" i="18" s="1"/>
  <c r="J63" i="18"/>
  <c r="M63" i="18" s="1"/>
  <c r="J3692" i="16"/>
  <c r="K3692" i="16" s="1"/>
  <c r="J1792" i="18"/>
  <c r="K1792" i="18" s="1"/>
  <c r="J334" i="18"/>
  <c r="M334" i="18" s="1"/>
  <c r="J4019" i="16"/>
  <c r="K4019" i="16" s="1"/>
  <c r="J128" i="18"/>
  <c r="J921" i="16"/>
  <c r="K921" i="16" s="1"/>
  <c r="J2587" i="18"/>
  <c r="K2587" i="18" s="1"/>
  <c r="J2453" i="18"/>
  <c r="K2453" i="18" s="1"/>
  <c r="J2114" i="18"/>
  <c r="K2114" i="18" s="1"/>
  <c r="J2038" i="18"/>
  <c r="L2038" i="18" s="1"/>
  <c r="J1978" i="18"/>
  <c r="K1978" i="18" s="1"/>
  <c r="J1881" i="18"/>
  <c r="L1881" i="18" s="1"/>
  <c r="J1820" i="18"/>
  <c r="K1820" i="18" s="1"/>
  <c r="J1708" i="18"/>
  <c r="K1708" i="18" s="1"/>
  <c r="J1565" i="18"/>
  <c r="O1565" i="18" s="1"/>
  <c r="J1345" i="18"/>
  <c r="K1345" i="18" s="1"/>
  <c r="J1060" i="18"/>
  <c r="L1060" i="18" s="1"/>
  <c r="J882" i="18"/>
  <c r="L882" i="18" s="1"/>
  <c r="J783" i="18"/>
  <c r="K783" i="18" s="1"/>
  <c r="J698" i="18"/>
  <c r="K698" i="18" s="1"/>
  <c r="J548" i="18"/>
  <c r="K548" i="18" s="1"/>
  <c r="J6074" i="16"/>
  <c r="K6074" i="16" s="1"/>
  <c r="J5428" i="16"/>
  <c r="K5428" i="16" s="1"/>
  <c r="J5374" i="16"/>
  <c r="K5374" i="16" s="1"/>
  <c r="J5320" i="16"/>
  <c r="K5320" i="16" s="1"/>
  <c r="J5265" i="16"/>
  <c r="K5265" i="16" s="1"/>
  <c r="J5211" i="16"/>
  <c r="K5211" i="16" s="1"/>
  <c r="J5157" i="16"/>
  <c r="K5157" i="16" s="1"/>
  <c r="J5103" i="16"/>
  <c r="K5103" i="16" s="1"/>
  <c r="J5053" i="16"/>
  <c r="K5053" i="16" s="1"/>
  <c r="J5002" i="16"/>
  <c r="K5002" i="16" s="1"/>
  <c r="K5001" i="16" s="1"/>
  <c r="H470" i="19" s="1"/>
  <c r="J4951" i="16"/>
  <c r="K4951" i="16" s="1"/>
  <c r="J4901" i="16"/>
  <c r="K4901" i="16" s="1"/>
  <c r="J417" i="18"/>
  <c r="K417" i="18" s="1"/>
  <c r="J749" i="18"/>
  <c r="K749" i="18" s="1"/>
  <c r="J1001" i="16"/>
  <c r="J2969" i="18"/>
  <c r="K2969" i="18" s="1"/>
  <c r="J2864" i="18"/>
  <c r="K2864" i="18" s="1"/>
  <c r="J2759" i="18"/>
  <c r="K2759" i="18" s="1"/>
  <c r="J2480" i="18"/>
  <c r="K2480" i="18" s="1"/>
  <c r="J2369" i="18"/>
  <c r="K2369" i="18" s="1"/>
  <c r="J1848" i="18"/>
  <c r="K1848" i="18" s="1"/>
  <c r="J1160" i="18"/>
  <c r="K1160" i="18" s="1"/>
  <c r="J954" i="18"/>
  <c r="L954" i="18" s="1"/>
  <c r="J487" i="18"/>
  <c r="J97" i="18"/>
  <c r="O97" i="18" s="1"/>
  <c r="J276" i="18"/>
  <c r="O276" i="18" s="1"/>
  <c r="J831" i="16"/>
  <c r="K831" i="16" s="1"/>
  <c r="J1389" i="16"/>
  <c r="J188" i="18"/>
  <c r="J2787" i="18"/>
  <c r="K2787" i="18" s="1"/>
  <c r="J2314" i="18"/>
  <c r="K2314" i="18" s="1"/>
  <c r="J2253" i="18"/>
  <c r="K2253" i="18" s="1"/>
  <c r="J2223" i="18"/>
  <c r="K2223" i="18" s="1"/>
  <c r="J2194" i="18"/>
  <c r="K2194" i="18" s="1"/>
  <c r="J2065" i="18"/>
  <c r="K2065" i="18" s="1"/>
  <c r="J1736" i="18"/>
  <c r="K1736" i="18" s="1"/>
  <c r="J1592" i="18"/>
  <c r="N1592" i="18" s="1"/>
  <c r="J1396" i="18"/>
  <c r="K1396" i="18" s="1"/>
  <c r="J1370" i="18"/>
  <c r="K1370" i="18" s="1"/>
  <c r="J723" i="18"/>
  <c r="K723" i="18" s="1"/>
  <c r="J574" i="18"/>
  <c r="K574" i="18" s="1"/>
  <c r="J6122" i="16"/>
  <c r="K6122" i="16" s="1"/>
  <c r="J6000" i="16"/>
  <c r="K6000" i="16" s="1"/>
  <c r="J5949" i="16"/>
  <c r="K5949" i="16" s="1"/>
  <c r="J5899" i="16"/>
  <c r="K5899" i="16" s="1"/>
  <c r="J5849" i="16"/>
  <c r="K5849" i="16" s="1"/>
  <c r="J5799" i="16"/>
  <c r="K5799" i="16" s="1"/>
  <c r="J5748" i="16"/>
  <c r="K5748" i="16" s="1"/>
  <c r="J5698" i="16"/>
  <c r="K5698" i="16" s="1"/>
  <c r="J5646" i="16"/>
  <c r="K5646" i="16" s="1"/>
  <c r="J5592" i="16"/>
  <c r="K5592" i="16" s="1"/>
  <c r="J5537" i="16"/>
  <c r="K5537" i="16" s="1"/>
  <c r="J5483" i="16"/>
  <c r="K5483" i="16" s="1"/>
  <c r="J4750" i="16"/>
  <c r="K4750" i="16" s="1"/>
  <c r="J619" i="16"/>
  <c r="O655" i="16" s="1"/>
  <c r="J3845" i="16"/>
  <c r="K3845" i="16" s="1"/>
  <c r="J3795" i="16"/>
  <c r="K3795" i="16" s="1"/>
  <c r="J1043" i="16"/>
  <c r="O1083" i="16" s="1"/>
  <c r="J402" i="16"/>
  <c r="L438" i="16" s="1"/>
  <c r="J3082" i="18"/>
  <c r="O3082" i="18" s="1"/>
  <c r="J3162" i="18"/>
  <c r="M3162" i="18" s="1"/>
  <c r="J2996" i="18"/>
  <c r="K2996" i="18" s="1"/>
  <c r="J2918" i="18"/>
  <c r="K2918" i="18" s="1"/>
  <c r="J2890" i="18"/>
  <c r="K2890" i="18" s="1"/>
  <c r="J2645" i="18"/>
  <c r="K2645" i="18" s="1"/>
  <c r="J2617" i="18"/>
  <c r="K2617" i="18" s="1"/>
  <c r="J2536" i="18"/>
  <c r="K2536" i="18" s="1"/>
  <c r="J2342" i="18"/>
  <c r="K2342" i="18" s="1"/>
  <c r="J2138" i="18"/>
  <c r="K2138" i="18" s="1"/>
  <c r="J1453" i="18"/>
  <c r="O1453" i="18" s="1"/>
  <c r="J1425" i="18"/>
  <c r="M1425" i="18" s="1"/>
  <c r="J1127" i="18"/>
  <c r="J1026" i="18"/>
  <c r="L1026" i="18" s="1"/>
  <c r="J6050" i="16"/>
  <c r="K6050" i="16" s="1"/>
  <c r="J2894" i="16"/>
  <c r="L2894" i="16" s="1"/>
  <c r="J3290" i="16"/>
  <c r="K3290" i="16" s="1"/>
  <c r="K3288" i="16" s="1"/>
  <c r="H386" i="19" s="1"/>
  <c r="J3321" i="16"/>
  <c r="K3321" i="16" s="1"/>
  <c r="K3319" i="16" s="1"/>
  <c r="H387" i="19" s="1"/>
  <c r="J73" i="16"/>
  <c r="N73" i="16" s="1"/>
  <c r="J149" i="16"/>
  <c r="K149" i="16" s="1"/>
  <c r="L149" i="16" s="1"/>
  <c r="M149" i="16" s="1"/>
  <c r="O28" i="19" s="1"/>
  <c r="J224" i="16"/>
  <c r="K224" i="16" s="1"/>
  <c r="J297" i="16"/>
  <c r="K297" i="16" s="1"/>
  <c r="L297" i="16" s="1"/>
  <c r="J366" i="16"/>
  <c r="O366" i="16" s="1"/>
  <c r="J405" i="16"/>
  <c r="K405" i="16" s="1"/>
  <c r="O62" i="19" s="1"/>
  <c r="J442" i="16"/>
  <c r="K442" i="16" s="1"/>
  <c r="Q67" i="19" s="1"/>
  <c r="J549" i="16"/>
  <c r="K549" i="16" s="1"/>
  <c r="Q79" i="19" s="1"/>
  <c r="J798" i="16"/>
  <c r="K798" i="16" s="1"/>
  <c r="Q104" i="19" s="1"/>
  <c r="J868" i="16"/>
  <c r="K868" i="16" s="1"/>
  <c r="J899" i="16"/>
  <c r="K899" i="16" s="1"/>
  <c r="Q109" i="19" s="1"/>
  <c r="J1126" i="16"/>
  <c r="K1126" i="16" s="1"/>
  <c r="L1126" i="16" s="1"/>
  <c r="J1203" i="16"/>
  <c r="N1203" i="16" s="1"/>
  <c r="J1282" i="16"/>
  <c r="K1282" i="16" s="1"/>
  <c r="L1282" i="16" s="1"/>
  <c r="M1282" i="16" s="1"/>
  <c r="N1282" i="16" s="1"/>
  <c r="J1737" i="16"/>
  <c r="J1768" i="16"/>
  <c r="J1799" i="16"/>
  <c r="J1830" i="16"/>
  <c r="J1861" i="16"/>
  <c r="J2065" i="16"/>
  <c r="K2065" i="16" s="1"/>
  <c r="J2134" i="16"/>
  <c r="M2134" i="16" s="1"/>
  <c r="J2215" i="16"/>
  <c r="J2251" i="16"/>
  <c r="K2251" i="16" s="1"/>
  <c r="J2476" i="16"/>
  <c r="O2476" i="16" s="1"/>
  <c r="J2513" i="16"/>
  <c r="O2513" i="16" s="1"/>
  <c r="J2552" i="16"/>
  <c r="K2552" i="16" s="1"/>
  <c r="O337" i="19" s="1"/>
  <c r="J2665" i="16"/>
  <c r="K2665" i="16" s="1"/>
  <c r="J2939" i="16"/>
  <c r="K2939" i="16" s="1"/>
  <c r="Q363" i="19" s="1"/>
  <c r="J2976" i="16"/>
  <c r="K2976" i="16" s="1"/>
  <c r="O365" i="19" s="1"/>
  <c r="J3015" i="16"/>
  <c r="J3225" i="16"/>
  <c r="K3225" i="16" s="1"/>
  <c r="L3225" i="16" s="1"/>
  <c r="J3099" i="16"/>
  <c r="K3099" i="16" s="1"/>
  <c r="Q373" i="19" s="1"/>
  <c r="J3183" i="16"/>
  <c r="J3231" i="16"/>
  <c r="K3231" i="16" s="1"/>
  <c r="J3294" i="16"/>
  <c r="K3294" i="16" s="1"/>
  <c r="J3500" i="16"/>
  <c r="K3500" i="16" s="1"/>
  <c r="J3583" i="16"/>
  <c r="K3583" i="16" s="1"/>
  <c r="J3666" i="16"/>
  <c r="K3666" i="16" s="1"/>
  <c r="J3820" i="16"/>
  <c r="K3820" i="16" s="1"/>
  <c r="J4141" i="16"/>
  <c r="K4141" i="16" s="1"/>
  <c r="K4139" i="16" s="1"/>
  <c r="H432" i="19" s="1"/>
  <c r="J4196" i="16"/>
  <c r="K4196" i="16" s="1"/>
  <c r="J4424" i="16"/>
  <c r="K4424" i="16" s="1"/>
  <c r="J4474" i="16"/>
  <c r="K4474" i="16" s="1"/>
  <c r="J4525" i="16"/>
  <c r="K4525" i="16" s="1"/>
  <c r="J4626" i="16"/>
  <c r="K4626" i="16" s="1"/>
  <c r="J4701" i="16"/>
  <c r="K4701" i="16" s="1"/>
  <c r="J4751" i="16"/>
  <c r="K4751" i="16" s="1"/>
  <c r="J4879" i="16"/>
  <c r="K4879" i="16" s="1"/>
  <c r="J4952" i="16"/>
  <c r="K4952" i="16" s="1"/>
  <c r="J5081" i="16"/>
  <c r="K5081" i="16" s="1"/>
  <c r="J5158" i="16"/>
  <c r="K5158" i="16" s="1"/>
  <c r="J5513" i="16"/>
  <c r="K5513" i="16" s="1"/>
  <c r="J2346" i="18"/>
  <c r="K2346" i="18" s="1"/>
  <c r="J2373" i="18"/>
  <c r="K2373" i="18" s="1"/>
  <c r="J2198" i="18"/>
  <c r="K2198" i="18" s="1"/>
  <c r="K2197" i="18" s="1"/>
  <c r="O240" i="20" s="1"/>
  <c r="J2400" i="18"/>
  <c r="K2400" i="18" s="1"/>
  <c r="J2318" i="18"/>
  <c r="K2318" i="18" s="1"/>
  <c r="J2227" i="18"/>
  <c r="K2227" i="18" s="1"/>
  <c r="J2169" i="18"/>
  <c r="K2169" i="18" s="1"/>
  <c r="K2168" i="18" s="1"/>
  <c r="O239" i="20" s="1"/>
  <c r="J3201" i="18"/>
  <c r="K3201" i="18" s="1"/>
  <c r="L3201" i="18" s="1"/>
  <c r="M3201" i="18" s="1"/>
  <c r="N3201" i="18" s="1"/>
  <c r="O3201" i="18" s="1"/>
  <c r="J3088" i="18"/>
  <c r="K3088" i="18" s="1"/>
  <c r="L3088" i="18" s="1"/>
  <c r="M3088" i="18" s="1"/>
  <c r="N3088" i="18" s="1"/>
  <c r="O3088" i="18" s="1"/>
  <c r="J2260" i="18"/>
  <c r="K2260" i="18" s="1"/>
  <c r="J3129" i="18"/>
  <c r="K3129" i="18" s="1"/>
  <c r="L3129" i="18" s="1"/>
  <c r="J2291" i="18"/>
  <c r="K2291" i="18" s="1"/>
  <c r="J3168" i="18"/>
  <c r="K3168" i="18" s="1"/>
  <c r="L3168" i="18" s="1"/>
  <c r="M3168" i="18" s="1"/>
  <c r="N3168" i="18" s="1"/>
  <c r="O3168" i="18" s="1"/>
  <c r="J620" i="16"/>
  <c r="K656" i="16" s="1"/>
  <c r="J3846" i="16"/>
  <c r="K3846" i="16" s="1"/>
  <c r="J3796" i="16"/>
  <c r="K3796" i="16" s="1"/>
  <c r="J1044" i="16"/>
  <c r="M1044" i="16" s="1"/>
  <c r="J403" i="16"/>
  <c r="J3083" i="18"/>
  <c r="M3083" i="18" s="1"/>
  <c r="J3163" i="18"/>
  <c r="O3163" i="18" s="1"/>
  <c r="J2997" i="18"/>
  <c r="K2997" i="18" s="1"/>
  <c r="J2919" i="18"/>
  <c r="K2919" i="18" s="1"/>
  <c r="J2891" i="18"/>
  <c r="K2891" i="18" s="1"/>
  <c r="J2646" i="18"/>
  <c r="K2646" i="18" s="1"/>
  <c r="J2618" i="18"/>
  <c r="K2618" i="18" s="1"/>
  <c r="J2537" i="18"/>
  <c r="K2537" i="18" s="1"/>
  <c r="J2343" i="18"/>
  <c r="K2343" i="18" s="1"/>
  <c r="J2139" i="18"/>
  <c r="K2139" i="18" s="1"/>
  <c r="J1454" i="18"/>
  <c r="L1454" i="18" s="1"/>
  <c r="J1426" i="18"/>
  <c r="K1426" i="18" s="1"/>
  <c r="J1128" i="18"/>
  <c r="K1128" i="18" s="1"/>
  <c r="J1027" i="18"/>
  <c r="L1027" i="18" s="1"/>
  <c r="J6051" i="16"/>
  <c r="K6051" i="16" s="1"/>
  <c r="J3719" i="16"/>
  <c r="K3719" i="16" s="1"/>
  <c r="J3025" i="18"/>
  <c r="K3025" i="18" s="1"/>
  <c r="J2427" i="18"/>
  <c r="K2427" i="18" s="1"/>
  <c r="J2397" i="18"/>
  <c r="K2397" i="18" s="1"/>
  <c r="J2285" i="18"/>
  <c r="K2285" i="18" s="1"/>
  <c r="J2166" i="18"/>
  <c r="K2166" i="18" s="1"/>
  <c r="J1622" i="18"/>
  <c r="L1622" i="18" s="1"/>
  <c r="J1482" i="18"/>
  <c r="M1482" i="18" s="1"/>
  <c r="J919" i="18"/>
  <c r="K919" i="18" s="1"/>
  <c r="J601" i="18"/>
  <c r="K601" i="18" s="1"/>
  <c r="J364" i="18"/>
  <c r="N364" i="18" s="1"/>
  <c r="J159" i="18"/>
  <c r="L159" i="18" s="1"/>
  <c r="J1765" i="18"/>
  <c r="K1765" i="18" s="1"/>
  <c r="J674" i="18"/>
  <c r="K674" i="18" s="1"/>
  <c r="J248" i="18"/>
  <c r="L248" i="18" s="1"/>
  <c r="J3948" i="16"/>
  <c r="K3948" i="16" s="1"/>
  <c r="J520" i="18"/>
  <c r="J33" i="16"/>
  <c r="J963" i="16"/>
  <c r="K963" i="16" s="1"/>
  <c r="J2813" i="18"/>
  <c r="K2813" i="18" s="1"/>
  <c r="J2676" i="18"/>
  <c r="K2676" i="18" s="1"/>
  <c r="J2562" i="18"/>
  <c r="K2562" i="18" s="1"/>
  <c r="J2090" i="18"/>
  <c r="K2090" i="18" s="1"/>
  <c r="J1948" i="18"/>
  <c r="L1948" i="18" s="1"/>
  <c r="J1510" i="18"/>
  <c r="L1510" i="18" s="1"/>
  <c r="J1226" i="18"/>
  <c r="O1226" i="18" s="1"/>
  <c r="J991" i="18"/>
  <c r="L991" i="18" s="1"/>
  <c r="J845" i="18"/>
  <c r="K845" i="18" s="1"/>
  <c r="J626" i="18"/>
  <c r="K626" i="18" s="1"/>
  <c r="J392" i="18"/>
  <c r="K392" i="18" s="1"/>
  <c r="J306" i="18"/>
  <c r="L306" i="18" s="1"/>
  <c r="J219" i="18"/>
  <c r="O219" i="18" s="1"/>
  <c r="J6099" i="16"/>
  <c r="K6099" i="16" s="1"/>
  <c r="J4827" i="16"/>
  <c r="K4827" i="16" s="1"/>
  <c r="J2405" i="16"/>
  <c r="J511" i="16"/>
  <c r="K511" i="16" s="1"/>
  <c r="J3196" i="18"/>
  <c r="M3196" i="18" s="1"/>
  <c r="J3124" i="18"/>
  <c r="J1651" i="18"/>
  <c r="L1651" i="18" s="1"/>
  <c r="J1538" i="18"/>
  <c r="O1538" i="18" s="1"/>
  <c r="J1287" i="18"/>
  <c r="O1287" i="18" s="1"/>
  <c r="J1256" i="18"/>
  <c r="K1256" i="18" s="1"/>
  <c r="J1094" i="18"/>
  <c r="L1094" i="18" s="1"/>
  <c r="J814" i="18"/>
  <c r="K814" i="18" s="1"/>
  <c r="J30" i="18"/>
  <c r="L30" i="18" s="1"/>
  <c r="J6026" i="16"/>
  <c r="K6026" i="16" s="1"/>
  <c r="J5976" i="16"/>
  <c r="K5976" i="16" s="1"/>
  <c r="J5925" i="16"/>
  <c r="K5925" i="16" s="1"/>
  <c r="J5875" i="16"/>
  <c r="K5875" i="16" s="1"/>
  <c r="K5873" i="16" s="1"/>
  <c r="J5825" i="16"/>
  <c r="K5825" i="16" s="1"/>
  <c r="J5774" i="16"/>
  <c r="K5774" i="16" s="1"/>
  <c r="J5724" i="16"/>
  <c r="K5724" i="16" s="1"/>
  <c r="J5674" i="16"/>
  <c r="K5674" i="16" s="1"/>
  <c r="J5620" i="16"/>
  <c r="K5620" i="16" s="1"/>
  <c r="J5566" i="16"/>
  <c r="K5566" i="16" s="1"/>
  <c r="J5511" i="16"/>
  <c r="K5511" i="16" s="1"/>
  <c r="J3613" i="16"/>
  <c r="K3613" i="16" s="1"/>
  <c r="J1242" i="16"/>
  <c r="K1242" i="16" s="1"/>
  <c r="J2944" i="18"/>
  <c r="K2944" i="18" s="1"/>
  <c r="J2839" i="18"/>
  <c r="K2839" i="18" s="1"/>
  <c r="J2732" i="18"/>
  <c r="K2732" i="18" s="1"/>
  <c r="J2704" i="18"/>
  <c r="K2704" i="18" s="1"/>
  <c r="J2512" i="18"/>
  <c r="K2512" i="18" s="1"/>
  <c r="J2009" i="18"/>
  <c r="L2009" i="18" s="1"/>
  <c r="J1915" i="18"/>
  <c r="K1915" i="18" s="1"/>
  <c r="J1679" i="18"/>
  <c r="L1679" i="18" s="1"/>
  <c r="J1318" i="18"/>
  <c r="O1318" i="18" s="1"/>
  <c r="J1194" i="18"/>
  <c r="K1194" i="18" s="1"/>
  <c r="J650" i="18"/>
  <c r="K650" i="18" s="1"/>
  <c r="J453" i="18"/>
  <c r="J64" i="18"/>
  <c r="O64" i="18" s="1"/>
  <c r="J3693" i="16"/>
  <c r="K3693" i="16" s="1"/>
  <c r="J1793" i="18"/>
  <c r="K1793" i="18" s="1"/>
  <c r="J335" i="18"/>
  <c r="L335" i="18" s="1"/>
  <c r="J4020" i="16"/>
  <c r="K4020" i="16" s="1"/>
  <c r="J129" i="18"/>
  <c r="M129" i="18" s="1"/>
  <c r="J922" i="16"/>
  <c r="K922" i="16" s="1"/>
  <c r="J2588" i="18"/>
  <c r="K2588" i="18" s="1"/>
  <c r="J2454" i="18"/>
  <c r="K2454" i="18" s="1"/>
  <c r="J2115" i="18"/>
  <c r="K2115" i="18" s="1"/>
  <c r="J2039" i="18"/>
  <c r="L2039" i="18" s="1"/>
  <c r="J1979" i="18"/>
  <c r="L1979" i="18" s="1"/>
  <c r="J1882" i="18"/>
  <c r="L1882" i="18" s="1"/>
  <c r="J1821" i="18"/>
  <c r="K1821" i="18" s="1"/>
  <c r="J1709" i="18"/>
  <c r="K1709" i="18" s="1"/>
  <c r="J1566" i="18"/>
  <c r="M1566" i="18" s="1"/>
  <c r="J1346" i="18"/>
  <c r="K1346" i="18" s="1"/>
  <c r="J1061" i="18"/>
  <c r="L1061" i="18" s="1"/>
  <c r="J883" i="18"/>
  <c r="L883" i="18" s="1"/>
  <c r="J784" i="18"/>
  <c r="K784" i="18" s="1"/>
  <c r="J699" i="18"/>
  <c r="K699" i="18" s="1"/>
  <c r="J549" i="18"/>
  <c r="K549" i="18" s="1"/>
  <c r="J6075" i="16"/>
  <c r="K6075" i="16" s="1"/>
  <c r="J418" i="18"/>
  <c r="K418" i="18" s="1"/>
  <c r="J750" i="18"/>
  <c r="K750" i="18" s="1"/>
  <c r="J1002" i="16"/>
  <c r="N1002" i="16" s="1"/>
  <c r="J2970" i="18"/>
  <c r="K2970" i="18" s="1"/>
  <c r="J2865" i="18"/>
  <c r="K2865" i="18" s="1"/>
  <c r="J2760" i="18"/>
  <c r="K2760" i="18" s="1"/>
  <c r="J2481" i="18"/>
  <c r="K2481" i="18" s="1"/>
  <c r="J2370" i="18"/>
  <c r="K2370" i="18" s="1"/>
  <c r="J1849" i="18"/>
  <c r="K1849" i="18" s="1"/>
  <c r="J1161" i="18"/>
  <c r="L1161" i="18" s="1"/>
  <c r="J955" i="18"/>
  <c r="L955" i="18" s="1"/>
  <c r="J488" i="18"/>
  <c r="L488" i="18" s="1"/>
  <c r="J98" i="18"/>
  <c r="O98" i="18" s="1"/>
  <c r="J4852" i="16"/>
  <c r="K4852" i="16" s="1"/>
  <c r="J4802" i="16"/>
  <c r="K4802" i="16" s="1"/>
  <c r="J277" i="18"/>
  <c r="J832" i="16"/>
  <c r="K832" i="16" s="1"/>
  <c r="J1390" i="16"/>
  <c r="O1390" i="16" s="1"/>
  <c r="J189" i="18"/>
  <c r="J2788" i="18"/>
  <c r="K2788" i="18" s="1"/>
  <c r="J2315" i="18"/>
  <c r="K2315" i="18" s="1"/>
  <c r="J2254" i="18"/>
  <c r="K2254" i="18" s="1"/>
  <c r="J2224" i="18"/>
  <c r="K2224" i="18" s="1"/>
  <c r="J2195" i="18"/>
  <c r="K2195" i="18" s="1"/>
  <c r="J2066" i="18"/>
  <c r="K2066" i="18" s="1"/>
  <c r="J1737" i="18"/>
  <c r="K1737" i="18" s="1"/>
  <c r="J1593" i="18"/>
  <c r="O1593" i="18" s="1"/>
  <c r="J1397" i="18"/>
  <c r="K1397" i="18" s="1"/>
  <c r="J1371" i="18"/>
  <c r="K1371" i="18" s="1"/>
  <c r="J724" i="18"/>
  <c r="K724" i="18" s="1"/>
  <c r="J575" i="18"/>
  <c r="K575" i="18" s="1"/>
  <c r="J6123" i="16"/>
  <c r="K6123" i="16" s="1"/>
  <c r="J6001" i="16"/>
  <c r="K6001" i="16" s="1"/>
  <c r="J5950" i="16"/>
  <c r="K5950" i="16" s="1"/>
  <c r="J5900" i="16"/>
  <c r="K5900" i="16" s="1"/>
  <c r="J5850" i="16"/>
  <c r="K5850" i="16" s="1"/>
  <c r="J5800" i="16"/>
  <c r="K5800" i="16" s="1"/>
  <c r="J5749" i="16"/>
  <c r="K5749" i="16" s="1"/>
  <c r="J5699" i="16"/>
  <c r="K5699" i="16" s="1"/>
  <c r="J5647" i="16"/>
  <c r="K5647" i="16" s="1"/>
  <c r="J5593" i="16"/>
  <c r="K5593" i="16" s="1"/>
  <c r="J5538" i="16"/>
  <c r="K5538" i="16" s="1"/>
  <c r="J5484" i="16"/>
  <c r="K5484" i="16" s="1"/>
  <c r="J2895" i="16"/>
  <c r="K2895" i="16" s="1"/>
  <c r="J333" i="16"/>
  <c r="K333" i="16" s="1"/>
  <c r="L333" i="16" s="1"/>
  <c r="J1087" i="16"/>
  <c r="K1087" i="16" s="1"/>
  <c r="Q128" i="19" s="1"/>
  <c r="J1166" i="16"/>
  <c r="K1166" i="16" s="1"/>
  <c r="J1424" i="16"/>
  <c r="K1424" i="16" s="1"/>
  <c r="L1424" i="16" s="1"/>
  <c r="J1455" i="16"/>
  <c r="K1455" i="16" s="1"/>
  <c r="Q181" i="19" s="1"/>
  <c r="J1517" i="16"/>
  <c r="K1517" i="16" s="1"/>
  <c r="J1548" i="16"/>
  <c r="K1548" i="16" s="1"/>
  <c r="Q196" i="19" s="1"/>
  <c r="J1579" i="16"/>
  <c r="K1579" i="16" s="1"/>
  <c r="J1609" i="16"/>
  <c r="K1609" i="16" s="1"/>
  <c r="Q205" i="19" s="1"/>
  <c r="J1639" i="16"/>
  <c r="K1639" i="16" s="1"/>
  <c r="Q208" i="19" s="1"/>
  <c r="J1672" i="16"/>
  <c r="K1672" i="16" s="1"/>
  <c r="L1672" i="16" s="1"/>
  <c r="J1896" i="16"/>
  <c r="J1929" i="16"/>
  <c r="J1962" i="16"/>
  <c r="J1995" i="16"/>
  <c r="J2028" i="16"/>
  <c r="J2101" i="16"/>
  <c r="K2101" i="16" s="1"/>
  <c r="J2173" i="16"/>
  <c r="L2173" i="16" s="1"/>
  <c r="J2214" i="16"/>
  <c r="K2214" i="16" s="1"/>
  <c r="J2250" i="16"/>
  <c r="K2250" i="16" s="1"/>
  <c r="L2250" i="16" s="1"/>
  <c r="L2249" i="16" s="1"/>
  <c r="P303" i="19" s="1"/>
  <c r="J2284" i="16"/>
  <c r="K2284" i="16" s="1"/>
  <c r="J2315" i="16"/>
  <c r="K2315" i="16" s="1"/>
  <c r="J2341" i="16"/>
  <c r="K2341" i="16" s="1"/>
  <c r="J2370" i="16"/>
  <c r="K2370" i="16" s="1"/>
  <c r="Q315" i="19" s="1"/>
  <c r="J2443" i="16"/>
  <c r="K2443" i="16" s="1"/>
  <c r="O322" i="19" s="1"/>
  <c r="J2512" i="16"/>
  <c r="N2512" i="16" s="1"/>
  <c r="J2664" i="16"/>
  <c r="K2664" i="16" s="1"/>
  <c r="J2703" i="16"/>
  <c r="O2703" i="16" s="1"/>
  <c r="J2669" i="16"/>
  <c r="K2669" i="16" s="1"/>
  <c r="J3141" i="16"/>
  <c r="K3141" i="16" s="1"/>
  <c r="J3184" i="16"/>
  <c r="K3184" i="16" s="1"/>
  <c r="J3471" i="16"/>
  <c r="K3471" i="16" s="1"/>
  <c r="J3499" i="16"/>
  <c r="K3499" i="16" s="1"/>
  <c r="J3586" i="16"/>
  <c r="K3586" i="16" s="1"/>
  <c r="J3669" i="16"/>
  <c r="K3669" i="16" s="1"/>
  <c r="Q403" i="19" s="1"/>
  <c r="J3771" i="16"/>
  <c r="K3771" i="16" s="1"/>
  <c r="J3823" i="16"/>
  <c r="K3823" i="16" s="1"/>
  <c r="Q410" i="19" s="1"/>
  <c r="J4195" i="16"/>
  <c r="K4195" i="16" s="1"/>
  <c r="J4246" i="16"/>
  <c r="K4246" i="16" s="1"/>
  <c r="J4296" i="16"/>
  <c r="K4296" i="16" s="1"/>
  <c r="J4347" i="16"/>
  <c r="K4347" i="16" s="1"/>
  <c r="J4397" i="16"/>
  <c r="K4397" i="16" s="1"/>
  <c r="J4576" i="16"/>
  <c r="K4576" i="16" s="1"/>
  <c r="J4700" i="16"/>
  <c r="K4700" i="16" s="1"/>
  <c r="J4753" i="16"/>
  <c r="K4753" i="16" s="1"/>
  <c r="J4826" i="16"/>
  <c r="K4826" i="16" s="1"/>
  <c r="J4954" i="16"/>
  <c r="K4954" i="16" s="1"/>
  <c r="J5028" i="16"/>
  <c r="K5028" i="16" s="1"/>
  <c r="J5160" i="16"/>
  <c r="K5160" i="16" s="1"/>
  <c r="J5239" i="16"/>
  <c r="K5239" i="16" s="1"/>
  <c r="J5321" i="16"/>
  <c r="K5321" i="16" s="1"/>
  <c r="J5404" i="16"/>
  <c r="K5404" i="16" s="1"/>
  <c r="J2347" i="18"/>
  <c r="K2347" i="18" s="1"/>
  <c r="J2374" i="18"/>
  <c r="K2374" i="18" s="1"/>
  <c r="J2401" i="18"/>
  <c r="K2401" i="18" s="1"/>
  <c r="J2319" i="18"/>
  <c r="K2319" i="18" s="1"/>
  <c r="J2228" i="18"/>
  <c r="K2228" i="18" s="1"/>
  <c r="J110" i="16"/>
  <c r="M110" i="16" s="1"/>
  <c r="J147" i="16"/>
  <c r="O147" i="16" s="1"/>
  <c r="J186" i="16"/>
  <c r="K186" i="16" s="1"/>
  <c r="O31" i="19" s="1"/>
  <c r="J298" i="16"/>
  <c r="K298" i="16" s="1"/>
  <c r="Q47" i="19" s="1"/>
  <c r="J369" i="16"/>
  <c r="K369" i="16" s="1"/>
  <c r="J406" i="16"/>
  <c r="K406" i="16" s="1"/>
  <c r="J586" i="16"/>
  <c r="K586" i="16" s="1"/>
  <c r="L586" i="16" s="1"/>
  <c r="J730" i="16"/>
  <c r="K730" i="16" s="1"/>
  <c r="Q102" i="19" s="1"/>
  <c r="J1127" i="16"/>
  <c r="K1127" i="16" s="1"/>
  <c r="J1206" i="16"/>
  <c r="K1206" i="16" s="1"/>
  <c r="O144" i="19" s="1"/>
  <c r="J1283" i="16"/>
  <c r="K1283" i="16" s="1"/>
  <c r="L1283" i="16" s="1"/>
  <c r="J1318" i="16"/>
  <c r="M1318" i="16" s="1"/>
  <c r="J1705" i="16"/>
  <c r="K1705" i="16" s="1"/>
  <c r="J2066" i="16"/>
  <c r="J2102" i="16"/>
  <c r="J2137" i="16"/>
  <c r="K2137" i="16" s="1"/>
  <c r="L2137" i="16" s="1"/>
  <c r="J2172" i="16"/>
  <c r="K2172" i="16" s="1"/>
  <c r="J2178" i="16"/>
  <c r="J2283" i="16"/>
  <c r="O2283" i="16" s="1"/>
  <c r="J2314" i="16"/>
  <c r="K2314" i="16" s="1"/>
  <c r="J2340" i="16"/>
  <c r="K2340" i="16" s="1"/>
  <c r="J2479" i="16"/>
  <c r="K2479" i="16" s="1"/>
  <c r="J2553" i="16"/>
  <c r="J2702" i="16"/>
  <c r="K2702" i="16" s="1"/>
  <c r="J2631" i="16"/>
  <c r="K2631" i="16" s="1"/>
  <c r="L2631" i="16" s="1"/>
  <c r="Q347" i="19" s="1"/>
  <c r="J2743" i="16"/>
  <c r="K2743" i="16" s="1"/>
  <c r="J2781" i="16"/>
  <c r="L2781" i="16" s="1"/>
  <c r="J2819" i="16"/>
  <c r="K2819" i="16" s="1"/>
  <c r="L2819" i="16" s="1"/>
  <c r="J2857" i="16"/>
  <c r="L2857" i="16" s="1"/>
  <c r="J2899" i="16"/>
  <c r="K2899" i="16" s="1"/>
  <c r="J2938" i="16"/>
  <c r="K2938" i="16" s="1"/>
  <c r="O363" i="19" s="1"/>
  <c r="J2977" i="16"/>
  <c r="J3014" i="16"/>
  <c r="L3010" i="16" s="1"/>
  <c r="L3008" i="16" s="1"/>
  <c r="J3058" i="16"/>
  <c r="K3058" i="16" s="1"/>
  <c r="L3058" i="16" s="1"/>
  <c r="Q371" i="19" s="1"/>
  <c r="J3142" i="16"/>
  <c r="K3142" i="16" s="1"/>
  <c r="J3355" i="16"/>
  <c r="K3355" i="16" s="1"/>
  <c r="J3442" i="16"/>
  <c r="K3442" i="16" s="1"/>
  <c r="J3470" i="16"/>
  <c r="K3470" i="16" s="1"/>
  <c r="J3502" i="16"/>
  <c r="K3502" i="16" s="1"/>
  <c r="J3557" i="16"/>
  <c r="K3557" i="16" s="1"/>
  <c r="J3770" i="16"/>
  <c r="K3770" i="16" s="1"/>
  <c r="J4168" i="16"/>
  <c r="K4168" i="16" s="1"/>
  <c r="Q433" i="19" s="1"/>
  <c r="J4245" i="16"/>
  <c r="K4245" i="16" s="1"/>
  <c r="J4295" i="16"/>
  <c r="K4295" i="16" s="1"/>
  <c r="J4346" i="16"/>
  <c r="K4346" i="16" s="1"/>
  <c r="J4396" i="16"/>
  <c r="K4396" i="16" s="1"/>
  <c r="J4447" i="16"/>
  <c r="K4447" i="16" s="1"/>
  <c r="J4498" i="16"/>
  <c r="K4498" i="16" s="1"/>
  <c r="J4548" i="16"/>
  <c r="K4548" i="16" s="1"/>
  <c r="J4649" i="16"/>
  <c r="K4649" i="16" s="1"/>
  <c r="J4902" i="16"/>
  <c r="K4902" i="16" s="1"/>
  <c r="J5030" i="16"/>
  <c r="J5104" i="16"/>
  <c r="K5104" i="16" s="1"/>
  <c r="J5241" i="16"/>
  <c r="K5241" i="16" s="1"/>
  <c r="J5540" i="16"/>
  <c r="K5540" i="16" s="1"/>
  <c r="K5827" i="16"/>
  <c r="Q503" i="19" s="1"/>
  <c r="J834" i="16"/>
  <c r="K834" i="16" s="1"/>
  <c r="J1005" i="16"/>
  <c r="K1005" i="16" s="1"/>
  <c r="J3131" i="18"/>
  <c r="K3131" i="18" s="1"/>
  <c r="L3131" i="18" s="1"/>
  <c r="M3131" i="18" s="1"/>
  <c r="J2843" i="18"/>
  <c r="K2843" i="18" s="1"/>
  <c r="P277" i="20" s="1"/>
  <c r="J2706" i="18"/>
  <c r="K2706" i="18" s="1"/>
  <c r="P271" i="20" s="1"/>
  <c r="J2375" i="18"/>
  <c r="K2375" i="18" s="1"/>
  <c r="P250" i="20" s="1"/>
  <c r="J1983" i="18"/>
  <c r="K1983" i="18" s="1"/>
  <c r="P226" i="20" s="1"/>
  <c r="J1682" i="18"/>
  <c r="K1682" i="18" s="1"/>
  <c r="J1321" i="18"/>
  <c r="K1321" i="18" s="1"/>
  <c r="L1321" i="18" s="1"/>
  <c r="J1198" i="18"/>
  <c r="K1198" i="18" s="1"/>
  <c r="L1198" i="18" s="1"/>
  <c r="P134" i="20" s="1"/>
  <c r="J1098" i="18"/>
  <c r="K1098" i="18" s="1"/>
  <c r="L1098" i="18" s="1"/>
  <c r="P128" i="20" s="1"/>
  <c r="J456" i="18"/>
  <c r="K456" i="18" s="1"/>
  <c r="J67" i="18"/>
  <c r="K67" i="18" s="1"/>
  <c r="J6101" i="16"/>
  <c r="K6101" i="16" s="1"/>
  <c r="J4829" i="16"/>
  <c r="K4829" i="16" s="1"/>
  <c r="J4778" i="16"/>
  <c r="K4778" i="16" s="1"/>
  <c r="J3848" i="16"/>
  <c r="K3848" i="16" s="1"/>
  <c r="Q411" i="19" s="1"/>
  <c r="J3798" i="16"/>
  <c r="K3798" i="16" s="1"/>
  <c r="Q409" i="19" s="1"/>
  <c r="J280" i="18"/>
  <c r="K280" i="18" s="1"/>
  <c r="J1393" i="16"/>
  <c r="K1393" i="16" s="1"/>
  <c r="J192" i="18"/>
  <c r="K192" i="18" s="1"/>
  <c r="L192" i="18" s="1"/>
  <c r="M192" i="18" s="1"/>
  <c r="J3170" i="18"/>
  <c r="K3170" i="18" s="1"/>
  <c r="L3170" i="18" s="1"/>
  <c r="M3170" i="18" s="1"/>
  <c r="P306" i="20" s="1"/>
  <c r="J2946" i="18"/>
  <c r="K2946" i="18" s="1"/>
  <c r="P284" i="20" s="1"/>
  <c r="J2734" i="18"/>
  <c r="K2734" i="18" s="1"/>
  <c r="P272" i="20" s="1"/>
  <c r="J2458" i="18"/>
  <c r="K2458" i="18" s="1"/>
  <c r="P256" i="20" s="1"/>
  <c r="J2321" i="18"/>
  <c r="K2321" i="18" s="1"/>
  <c r="P248" i="20" s="1"/>
  <c r="J2230" i="18"/>
  <c r="K2230" i="18" s="1"/>
  <c r="P241" i="20" s="1"/>
  <c r="J2013" i="18"/>
  <c r="K2013" i="18" s="1"/>
  <c r="J1919" i="18"/>
  <c r="K1919" i="18" s="1"/>
  <c r="P221" i="20" s="1"/>
  <c r="J1823" i="18"/>
  <c r="K1823" i="18" s="1"/>
  <c r="P215" i="20" s="1"/>
  <c r="J1739" i="18"/>
  <c r="K1739" i="18" s="1"/>
  <c r="P212" i="20" s="1"/>
  <c r="J1569" i="18"/>
  <c r="K1569" i="18" s="1"/>
  <c r="J887" i="18"/>
  <c r="K887" i="18" s="1"/>
  <c r="P114" i="20" s="1"/>
  <c r="J788" i="18"/>
  <c r="K788" i="18" s="1"/>
  <c r="P108" i="20" s="1"/>
  <c r="J652" i="18"/>
  <c r="K652" i="18" s="1"/>
  <c r="P98" i="20" s="1"/>
  <c r="J6028" i="16"/>
  <c r="K6028" i="16" s="1"/>
  <c r="Q511" i="19" s="1"/>
  <c r="J5978" i="16"/>
  <c r="K5978" i="16" s="1"/>
  <c r="J5927" i="16"/>
  <c r="K5927" i="16" s="1"/>
  <c r="Q507" i="19" s="1"/>
  <c r="J5877" i="16"/>
  <c r="K5877" i="16" s="1"/>
  <c r="J3721" i="16"/>
  <c r="K3721" i="16" s="1"/>
  <c r="Q405" i="19" s="1"/>
  <c r="J623" i="16"/>
  <c r="K623" i="16" s="1"/>
  <c r="J1047" i="16"/>
  <c r="K1047" i="16" s="1"/>
  <c r="J478" i="16"/>
  <c r="K478" i="16" s="1"/>
  <c r="J2921" i="18"/>
  <c r="K2921" i="18" s="1"/>
  <c r="P282" i="20" s="1"/>
  <c r="J2592" i="18"/>
  <c r="K2592" i="18" s="1"/>
  <c r="P264" i="20" s="1"/>
  <c r="J2292" i="18"/>
  <c r="K2292" i="18" s="1"/>
  <c r="P246" i="20" s="1"/>
  <c r="J2117" i="18"/>
  <c r="K2117" i="18" s="1"/>
  <c r="P236" i="20" s="1"/>
  <c r="J2043" i="18"/>
  <c r="K2043" i="18" s="1"/>
  <c r="P230" i="20" s="1"/>
  <c r="J1886" i="18"/>
  <c r="K1886" i="18" s="1"/>
  <c r="P219" i="20" s="1"/>
  <c r="J1851" i="18"/>
  <c r="K1851" i="18" s="1"/>
  <c r="P216" i="20" s="1"/>
  <c r="J1711" i="18"/>
  <c r="K1711" i="18" s="1"/>
  <c r="P211" i="20" s="1"/>
  <c r="J1065" i="18"/>
  <c r="K1065" i="18" s="1"/>
  <c r="P125" i="20" s="1"/>
  <c r="J959" i="18"/>
  <c r="K959" i="18" s="1"/>
  <c r="L959" i="18" s="1"/>
  <c r="P119" i="20" s="1"/>
  <c r="J701" i="18"/>
  <c r="K701" i="18" s="1"/>
  <c r="P101" i="20" s="1"/>
  <c r="J551" i="18"/>
  <c r="K551" i="18" s="1"/>
  <c r="P93" i="20" s="1"/>
  <c r="J491" i="18"/>
  <c r="J101" i="18"/>
  <c r="K101" i="18" s="1"/>
  <c r="J4678" i="16"/>
  <c r="K4678" i="16" s="1"/>
  <c r="J1767" i="18"/>
  <c r="K1767" i="18" s="1"/>
  <c r="J676" i="18"/>
  <c r="K676" i="18" s="1"/>
  <c r="P99" i="20" s="1"/>
  <c r="J514" i="16"/>
  <c r="K514" i="16" s="1"/>
  <c r="Q78" i="19" s="1"/>
  <c r="J3952" i="16"/>
  <c r="K3952" i="16" s="1"/>
  <c r="J2974" i="18"/>
  <c r="K2974" i="18" s="1"/>
  <c r="P286" i="20" s="1"/>
  <c r="J2869" i="18"/>
  <c r="K2869" i="18" s="1"/>
  <c r="P278" i="20" s="1"/>
  <c r="J2762" i="18"/>
  <c r="K2762" i="18" s="1"/>
  <c r="P273" i="20" s="1"/>
  <c r="J2622" i="18"/>
  <c r="K2622" i="18" s="1"/>
  <c r="P265" i="20" s="1"/>
  <c r="J2488" i="18"/>
  <c r="K2488" i="18" s="1"/>
  <c r="P258" i="20" s="1"/>
  <c r="J2348" i="18"/>
  <c r="K2348" i="18" s="1"/>
  <c r="P249" i="20" s="1"/>
  <c r="J2261" i="18"/>
  <c r="K2261" i="18" s="1"/>
  <c r="P244" i="20" s="1"/>
  <c r="J2200" i="18"/>
  <c r="K2200" i="18" s="1"/>
  <c r="P240" i="20" s="1"/>
  <c r="J1596" i="18"/>
  <c r="K1596" i="18" s="1"/>
  <c r="J1373" i="18"/>
  <c r="K1373" i="18" s="1"/>
  <c r="P159" i="20" s="1"/>
  <c r="J1165" i="18"/>
  <c r="K1165" i="18" s="1"/>
  <c r="L1165" i="18" s="1"/>
  <c r="P132" i="20" s="1"/>
  <c r="J6077" i="16"/>
  <c r="K6077" i="16" s="1"/>
  <c r="J5431" i="16"/>
  <c r="K5431" i="16" s="1"/>
  <c r="J5377" i="16"/>
  <c r="K5377" i="16" s="1"/>
  <c r="J5323" i="16"/>
  <c r="K5323" i="16" s="1"/>
  <c r="J5268" i="16"/>
  <c r="K5268" i="16" s="1"/>
  <c r="J251" i="18"/>
  <c r="K251" i="18" s="1"/>
  <c r="J695" i="16"/>
  <c r="K695" i="16" s="1"/>
  <c r="J523" i="18"/>
  <c r="K523" i="18" s="1"/>
  <c r="J36" i="16"/>
  <c r="K36" i="16" s="1"/>
  <c r="Q9" i="19" s="1"/>
  <c r="J966" i="16"/>
  <c r="K966" i="16" s="1"/>
  <c r="J3049" i="18"/>
  <c r="K3049" i="18" s="1"/>
  <c r="P291" i="20" s="1"/>
  <c r="J2895" i="18"/>
  <c r="K2895" i="18" s="1"/>
  <c r="P279" i="20" s="1"/>
  <c r="J2790" i="18"/>
  <c r="K2790" i="18" s="1"/>
  <c r="P274" i="20" s="1"/>
  <c r="J2539" i="18"/>
  <c r="K2539" i="18" s="1"/>
  <c r="P261" i="20" s="1"/>
  <c r="J2068" i="18"/>
  <c r="K2068" i="18" s="1"/>
  <c r="P233" i="20" s="1"/>
  <c r="J1457" i="18"/>
  <c r="K1457" i="18" s="1"/>
  <c r="J1429" i="18"/>
  <c r="K1429" i="18" s="1"/>
  <c r="P164" i="20" s="1"/>
  <c r="J1399" i="18"/>
  <c r="K1399" i="18" s="1"/>
  <c r="P161" i="20" s="1"/>
  <c r="J1031" i="18"/>
  <c r="K1031" i="18" s="1"/>
  <c r="J726" i="18"/>
  <c r="K726" i="18" s="1"/>
  <c r="P103" i="20" s="1"/>
  <c r="J577" i="18"/>
  <c r="K577" i="18" s="1"/>
  <c r="P94" i="20" s="1"/>
  <c r="J5676" i="16"/>
  <c r="K5676" i="16" s="1"/>
  <c r="Q497" i="19" s="1"/>
  <c r="J2408" i="16"/>
  <c r="K2408" i="16" s="1"/>
  <c r="J3615" i="16"/>
  <c r="K3615" i="16" s="1"/>
  <c r="J3203" i="18"/>
  <c r="K3203" i="18" s="1"/>
  <c r="L3203" i="18" s="1"/>
  <c r="M3203" i="18" s="1"/>
  <c r="J3090" i="18"/>
  <c r="K3090" i="18" s="1"/>
  <c r="L3090" i="18" s="1"/>
  <c r="J3001" i="18"/>
  <c r="K3001" i="18" s="1"/>
  <c r="P287" i="20" s="1"/>
  <c r="J2648" i="18"/>
  <c r="K2648" i="18" s="1"/>
  <c r="P267" i="20" s="1"/>
  <c r="J2402" i="18"/>
  <c r="K2402" i="18" s="1"/>
  <c r="P251" i="20" s="1"/>
  <c r="J2141" i="18"/>
  <c r="K2141" i="18" s="1"/>
  <c r="P237" i="20" s="1"/>
  <c r="J1625" i="18"/>
  <c r="K1625" i="18" s="1"/>
  <c r="J1513" i="18"/>
  <c r="K1513" i="18" s="1"/>
  <c r="J1485" i="18"/>
  <c r="K1485" i="18" s="1"/>
  <c r="P174" i="20" s="1"/>
  <c r="J1132" i="18"/>
  <c r="K1132" i="18" s="1"/>
  <c r="L1132" i="18" s="1"/>
  <c r="P130" i="20" s="1"/>
  <c r="J923" i="18"/>
  <c r="K923" i="18" s="1"/>
  <c r="J849" i="18"/>
  <c r="K849" i="18" s="1"/>
  <c r="P111" i="20" s="1"/>
  <c r="J603" i="18"/>
  <c r="K603" i="18" s="1"/>
  <c r="P95" i="20" s="1"/>
  <c r="J367" i="18"/>
  <c r="K367" i="18" s="1"/>
  <c r="L367" i="18" s="1"/>
  <c r="J162" i="18"/>
  <c r="K162" i="18" s="1"/>
  <c r="L162" i="18" s="1"/>
  <c r="M162" i="18" s="1"/>
  <c r="J6125" i="16"/>
  <c r="K6125" i="16" s="1"/>
  <c r="Q515" i="19" s="1"/>
  <c r="J6003" i="16"/>
  <c r="K6003" i="16" s="1"/>
  <c r="J5952" i="16"/>
  <c r="K5952" i="16" s="1"/>
  <c r="J5902" i="16"/>
  <c r="K5902" i="16" s="1"/>
  <c r="J5852" i="16"/>
  <c r="K5852" i="16" s="1"/>
  <c r="J5802" i="16"/>
  <c r="K5802" i="16" s="1"/>
  <c r="Q502" i="19" s="1"/>
  <c r="J5751" i="16"/>
  <c r="K5751" i="16" s="1"/>
  <c r="J5701" i="16"/>
  <c r="K5701" i="16" s="1"/>
  <c r="J5649" i="16"/>
  <c r="K5649" i="16" s="1"/>
  <c r="J5595" i="16"/>
  <c r="K5595" i="16" s="1"/>
  <c r="J3695" i="16"/>
  <c r="K3695" i="16" s="1"/>
  <c r="Q404" i="19" s="1"/>
  <c r="J4024" i="16"/>
  <c r="K4024" i="16" s="1"/>
  <c r="Q419" i="19" s="1"/>
  <c r="J1245" i="16"/>
  <c r="K1245" i="16" s="1"/>
  <c r="J924" i="16"/>
  <c r="K924" i="16" s="1"/>
  <c r="Q110" i="19" s="1"/>
  <c r="J3027" i="18"/>
  <c r="K3027" i="18" s="1"/>
  <c r="P289" i="20" s="1"/>
  <c r="J2514" i="18"/>
  <c r="K2514" i="18" s="1"/>
  <c r="P260" i="20" s="1"/>
  <c r="J2429" i="18"/>
  <c r="K2429" i="18" s="1"/>
  <c r="P253" i="20" s="1"/>
  <c r="J2171" i="18"/>
  <c r="K2171" i="18" s="1"/>
  <c r="P239" i="20" s="1"/>
  <c r="J1229" i="18"/>
  <c r="K1229" i="18" s="1"/>
  <c r="J309" i="18"/>
  <c r="K309" i="18" s="1"/>
  <c r="P57" i="20" s="1"/>
  <c r="J222" i="18"/>
  <c r="K222" i="18" s="1"/>
  <c r="J33" i="18"/>
  <c r="K33" i="18" s="1"/>
  <c r="P10" i="20" s="1"/>
  <c r="J6053" i="16"/>
  <c r="K6053" i="16" s="1"/>
  <c r="J4651" i="16"/>
  <c r="K4651" i="16" s="1"/>
  <c r="J4601" i="16"/>
  <c r="K4601" i="16" s="1"/>
  <c r="J659" i="16"/>
  <c r="J1795" i="18"/>
  <c r="K1795" i="18" s="1"/>
  <c r="P214" i="20" s="1"/>
  <c r="J420" i="18"/>
  <c r="K420" i="18" s="1"/>
  <c r="P74" i="20" s="1"/>
  <c r="J752" i="18"/>
  <c r="K752" i="18" s="1"/>
  <c r="P105" i="20" s="1"/>
  <c r="J338" i="18"/>
  <c r="K338" i="18" s="1"/>
  <c r="J132" i="18"/>
  <c r="K132" i="18" s="1"/>
  <c r="J2817" i="18"/>
  <c r="K2817" i="18" s="1"/>
  <c r="P276" i="20" s="1"/>
  <c r="J2678" i="18"/>
  <c r="K2678" i="18" s="1"/>
  <c r="P270" i="20" s="1"/>
  <c r="J2564" i="18"/>
  <c r="K2564" i="18" s="1"/>
  <c r="P262" i="20" s="1"/>
  <c r="J2092" i="18"/>
  <c r="K2092" i="18" s="1"/>
  <c r="P234" i="20" s="1"/>
  <c r="J1952" i="18"/>
  <c r="K1952" i="18" s="1"/>
  <c r="P223" i="20" s="1"/>
  <c r="J1654" i="18"/>
  <c r="K1654" i="18" s="1"/>
  <c r="J1541" i="18"/>
  <c r="K1541" i="18" s="1"/>
  <c r="J1348" i="18"/>
  <c r="K1348" i="18" s="1"/>
  <c r="P158" i="20" s="1"/>
  <c r="J1290" i="18"/>
  <c r="K1290" i="18" s="1"/>
  <c r="J1259" i="18"/>
  <c r="K1259" i="18" s="1"/>
  <c r="J995" i="18"/>
  <c r="K995" i="18" s="1"/>
  <c r="L995" i="18" s="1"/>
  <c r="P121" i="20" s="1"/>
  <c r="J818" i="18"/>
  <c r="K818" i="18" s="1"/>
  <c r="P110" i="20" s="1"/>
  <c r="J628" i="18"/>
  <c r="K628" i="18" s="1"/>
  <c r="P97" i="20" s="1"/>
  <c r="J394" i="18"/>
  <c r="K394" i="18" s="1"/>
  <c r="P73" i="20" s="1"/>
  <c r="J75" i="16"/>
  <c r="K75" i="16" s="1"/>
  <c r="O16" i="19" s="1"/>
  <c r="J109" i="16"/>
  <c r="L109" i="16" s="1"/>
  <c r="J146" i="16"/>
  <c r="O146" i="16" s="1"/>
  <c r="J334" i="16"/>
  <c r="K334" i="16" s="1"/>
  <c r="J546" i="16"/>
  <c r="K546" i="16" s="1"/>
  <c r="J1167" i="16"/>
  <c r="K1167" i="16" s="1"/>
  <c r="Q138" i="19" s="1"/>
  <c r="J1317" i="16"/>
  <c r="J1485" i="16"/>
  <c r="K1485" i="16" s="1"/>
  <c r="J1704" i="16"/>
  <c r="K1704" i="16" s="1"/>
  <c r="L1704" i="16" s="1"/>
  <c r="J1765" i="16"/>
  <c r="K1765" i="16" s="1"/>
  <c r="J1796" i="16"/>
  <c r="N1796" i="16" s="1"/>
  <c r="J1827" i="16"/>
  <c r="O1827" i="16" s="1"/>
  <c r="J1858" i="16"/>
  <c r="K1858" i="16" s="1"/>
  <c r="J2213" i="16"/>
  <c r="K2213" i="16" s="1"/>
  <c r="L2213" i="16" s="1"/>
  <c r="L2212" i="16" s="1"/>
  <c r="P298" i="19" s="1"/>
  <c r="J2247" i="16"/>
  <c r="O2247" i="16" s="1"/>
  <c r="J2444" i="16"/>
  <c r="J2515" i="16"/>
  <c r="K2515" i="16" s="1"/>
  <c r="L2515" i="16" s="1"/>
  <c r="O333" i="19" s="1"/>
  <c r="J2627" i="16"/>
  <c r="K2627" i="16" s="1"/>
  <c r="J2742" i="16"/>
  <c r="L2742" i="16" s="1"/>
  <c r="J2780" i="16"/>
  <c r="K2780" i="16" s="1"/>
  <c r="J2818" i="16"/>
  <c r="K2818" i="16" s="1"/>
  <c r="L2818" i="16" s="1"/>
  <c r="J2856" i="16"/>
  <c r="L2856" i="16" s="1"/>
  <c r="J3010" i="16"/>
  <c r="K3010" i="16" s="1"/>
  <c r="J3259" i="16"/>
  <c r="K3259" i="16" s="1"/>
  <c r="J3354" i="16"/>
  <c r="K3354" i="16" s="1"/>
  <c r="J3413" i="16"/>
  <c r="K3413" i="16" s="1"/>
  <c r="J3441" i="16"/>
  <c r="K3441" i="16" s="1"/>
  <c r="J3532" i="16"/>
  <c r="K3532" i="16" s="1"/>
  <c r="Q397" i="19" s="1"/>
  <c r="J3556" i="16"/>
  <c r="K3556" i="16" s="1"/>
  <c r="J3640" i="16"/>
  <c r="K3640" i="16" s="1"/>
  <c r="J3909" i="16"/>
  <c r="K3909" i="16" s="1"/>
  <c r="J4198" i="16"/>
  <c r="K4198" i="16" s="1"/>
  <c r="J4248" i="16"/>
  <c r="K4248" i="16" s="1"/>
  <c r="Q439" i="19" s="1"/>
  <c r="J4298" i="16"/>
  <c r="K4298" i="16" s="1"/>
  <c r="J4349" i="16"/>
  <c r="K4349" i="16" s="1"/>
  <c r="Q443" i="19" s="1"/>
  <c r="J4446" i="16"/>
  <c r="K4446" i="16" s="1"/>
  <c r="J4497" i="16"/>
  <c r="K4497" i="16" s="1"/>
  <c r="J4547" i="16"/>
  <c r="K4547" i="16" s="1"/>
  <c r="J4599" i="16"/>
  <c r="K4599" i="16" s="1"/>
  <c r="J4648" i="16"/>
  <c r="K4648" i="16" s="1"/>
  <c r="J4703" i="16"/>
  <c r="K4703" i="16" s="1"/>
  <c r="J4776" i="16"/>
  <c r="K4776" i="16" s="1"/>
  <c r="J4851" i="16"/>
  <c r="K4851" i="16" s="1"/>
  <c r="J4904" i="16"/>
  <c r="K4904" i="16" s="1"/>
  <c r="J4978" i="16"/>
  <c r="K4978" i="16" s="1"/>
  <c r="J5106" i="16"/>
  <c r="K5106" i="16" s="1"/>
  <c r="J5185" i="16"/>
  <c r="K5185" i="16" s="1"/>
  <c r="J5348" i="16"/>
  <c r="K5348" i="16" s="1"/>
  <c r="J5429" i="16"/>
  <c r="K5429" i="16" s="1"/>
  <c r="J2457" i="18"/>
  <c r="K2457" i="18" s="1"/>
  <c r="K2456" i="18" s="1"/>
  <c r="O256" i="20" s="1"/>
  <c r="J2012" i="18"/>
  <c r="K2012" i="18" s="1"/>
  <c r="L2012" i="18" s="1"/>
  <c r="J1918" i="18"/>
  <c r="K1918" i="18" s="1"/>
  <c r="L1918" i="18" s="1"/>
  <c r="J886" i="18"/>
  <c r="K886" i="18" s="1"/>
  <c r="L886" i="18" s="1"/>
  <c r="J817" i="18"/>
  <c r="K817" i="18" s="1"/>
  <c r="K816" i="18" s="1"/>
  <c r="O110" i="20" s="1"/>
  <c r="J787" i="18"/>
  <c r="K787" i="18" s="1"/>
  <c r="K786" i="18" s="1"/>
  <c r="O108" i="20" s="1"/>
  <c r="J3086" i="18"/>
  <c r="K3086" i="18" s="1"/>
  <c r="J2842" i="18"/>
  <c r="K2842" i="18" s="1"/>
  <c r="K2841" i="18" s="1"/>
  <c r="O277" i="20" s="1"/>
  <c r="J2042" i="18"/>
  <c r="K2042" i="18" s="1"/>
  <c r="L2042" i="18" s="1"/>
  <c r="J1885" i="18"/>
  <c r="K1885" i="18" s="1"/>
  <c r="L1885" i="18" s="1"/>
  <c r="J1064" i="18"/>
  <c r="K1064" i="18" s="1"/>
  <c r="L1064" i="18" s="1"/>
  <c r="L1063" i="18" s="1"/>
  <c r="O126" i="20" s="1"/>
  <c r="J958" i="18"/>
  <c r="K958" i="18" s="1"/>
  <c r="L958" i="18" s="1"/>
  <c r="L957" i="18" s="1"/>
  <c r="O119" i="20" s="1"/>
  <c r="J2868" i="18"/>
  <c r="K2868" i="18" s="1"/>
  <c r="K2867" i="18" s="1"/>
  <c r="O278" i="20" s="1"/>
  <c r="J1164" i="18"/>
  <c r="K1164" i="18" s="1"/>
  <c r="L1164" i="18" s="1"/>
  <c r="L1163" i="18" s="1"/>
  <c r="O132" i="20" s="1"/>
  <c r="J2894" i="18"/>
  <c r="K2894" i="18" s="1"/>
  <c r="K2893" i="18" s="1"/>
  <c r="O279" i="20" s="1"/>
  <c r="J2288" i="18"/>
  <c r="K2288" i="18" s="1"/>
  <c r="J1030" i="18"/>
  <c r="K1030" i="18" s="1"/>
  <c r="L1030" i="18" s="1"/>
  <c r="J3127" i="18"/>
  <c r="K3127" i="18" s="1"/>
  <c r="L3127" i="18" s="1"/>
  <c r="M3127" i="18" s="1"/>
  <c r="N3127" i="18" s="1"/>
  <c r="J1131" i="18"/>
  <c r="K1131" i="18" s="1"/>
  <c r="L1131" i="18" s="1"/>
  <c r="L1130" i="18" s="1"/>
  <c r="O130" i="20" s="1"/>
  <c r="J922" i="18"/>
  <c r="K922" i="18" s="1"/>
  <c r="L922" i="18" s="1"/>
  <c r="J848" i="18"/>
  <c r="K848" i="18" s="1"/>
  <c r="K847" i="18" s="1"/>
  <c r="O111" i="20" s="1"/>
  <c r="J3166" i="18"/>
  <c r="K3166" i="18" s="1"/>
  <c r="L3166" i="18" s="1"/>
  <c r="J3199" i="18"/>
  <c r="K3199" i="18" s="1"/>
  <c r="L3199" i="18" s="1"/>
  <c r="M3199" i="18" s="1"/>
  <c r="J2816" i="18"/>
  <c r="K2816" i="18" s="1"/>
  <c r="K2815" i="18" s="1"/>
  <c r="O276" i="20" s="1"/>
  <c r="J1951" i="18"/>
  <c r="K1951" i="18" s="1"/>
  <c r="L1951" i="18" s="1"/>
  <c r="L1950" i="18" s="1"/>
  <c r="O224" i="20" s="1"/>
  <c r="J994" i="18"/>
  <c r="K994" i="18" s="1"/>
  <c r="K993" i="18" s="1"/>
  <c r="O120" i="20" s="1"/>
  <c r="J1982" i="18"/>
  <c r="K1982" i="18" s="1"/>
  <c r="K1981" i="18" s="1"/>
  <c r="O226" i="20" s="1"/>
  <c r="J1197" i="18"/>
  <c r="K1197" i="18" s="1"/>
  <c r="K1196" i="18" s="1"/>
  <c r="O133" i="20" s="1"/>
  <c r="J1097" i="18"/>
  <c r="K1097" i="18" s="1"/>
  <c r="L1097" i="18" s="1"/>
  <c r="K5030" i="16"/>
  <c r="Q471" i="19" s="1"/>
  <c r="J184" i="16"/>
  <c r="M258" i="16" s="1"/>
  <c r="J796" i="16"/>
  <c r="K796" i="16" s="1"/>
  <c r="J866" i="16"/>
  <c r="K866" i="16" s="1"/>
  <c r="J897" i="16"/>
  <c r="K897" i="16" s="1"/>
  <c r="J1320" i="16"/>
  <c r="K1320" i="16" s="1"/>
  <c r="L1320" i="16" s="1"/>
  <c r="J1421" i="16"/>
  <c r="O1421" i="16" s="1"/>
  <c r="J1452" i="16"/>
  <c r="M1452" i="16" s="1"/>
  <c r="J1483" i="16"/>
  <c r="O1483" i="16" s="1"/>
  <c r="J1576" i="16"/>
  <c r="M1576" i="16" s="1"/>
  <c r="J1606" i="16"/>
  <c r="M1606" i="16" s="1"/>
  <c r="J1636" i="16"/>
  <c r="M1636" i="16" s="1"/>
  <c r="J1669" i="16"/>
  <c r="N1669" i="16" s="1"/>
  <c r="J1734" i="16"/>
  <c r="K1734" i="16" s="1"/>
  <c r="K1733" i="16" s="1"/>
  <c r="H223" i="19" s="1"/>
  <c r="J1764" i="16"/>
  <c r="O1764" i="16" s="1"/>
  <c r="J1795" i="16"/>
  <c r="M1795" i="16" s="1"/>
  <c r="J1826" i="16"/>
  <c r="L1826" i="16" s="1"/>
  <c r="J1857" i="16"/>
  <c r="K1857" i="16" s="1"/>
  <c r="J1893" i="16"/>
  <c r="O1893" i="16" s="1"/>
  <c r="J1926" i="16"/>
  <c r="M1926" i="16" s="1"/>
  <c r="J1959" i="16"/>
  <c r="O1959" i="16" s="1"/>
  <c r="J1992" i="16"/>
  <c r="K1992" i="16" s="1"/>
  <c r="J2025" i="16"/>
  <c r="O2025" i="16" s="1"/>
  <c r="J2138" i="16"/>
  <c r="K2138" i="16" s="1"/>
  <c r="L2138" i="16" s="1"/>
  <c r="J2246" i="16"/>
  <c r="M2246" i="16" s="1"/>
  <c r="J2289" i="16"/>
  <c r="J2480" i="16"/>
  <c r="J2626" i="16"/>
  <c r="L2626" i="16" s="1"/>
  <c r="J3009" i="16"/>
  <c r="K3009" i="16" s="1"/>
  <c r="J3258" i="16"/>
  <c r="K3258" i="16" s="1"/>
  <c r="J3384" i="16"/>
  <c r="K3384" i="16" s="1"/>
  <c r="J3412" i="16"/>
  <c r="K3412" i="16" s="1"/>
  <c r="J3473" i="16"/>
  <c r="K3473" i="16" s="1"/>
  <c r="J3530" i="16"/>
  <c r="K3530" i="16" s="1"/>
  <c r="J3559" i="16"/>
  <c r="K3559" i="16" s="1"/>
  <c r="Q398" i="19" s="1"/>
  <c r="J3639" i="16"/>
  <c r="K3639" i="16" s="1"/>
  <c r="J3745" i="16"/>
  <c r="K3745" i="16" s="1"/>
  <c r="J3773" i="16"/>
  <c r="K3773" i="16" s="1"/>
  <c r="Q408" i="19" s="1"/>
  <c r="J3871" i="16"/>
  <c r="K3871" i="16" s="1"/>
  <c r="J3908" i="16"/>
  <c r="K3908" i="16" s="1"/>
  <c r="J4166" i="16"/>
  <c r="K4166" i="16" s="1"/>
  <c r="J4399" i="16"/>
  <c r="K4399" i="16" s="1"/>
  <c r="J4449" i="16"/>
  <c r="K4449" i="16" s="1"/>
  <c r="J4500" i="16"/>
  <c r="K4500" i="16" s="1"/>
  <c r="J4550" i="16"/>
  <c r="K4550" i="16" s="1"/>
  <c r="J4598" i="16"/>
  <c r="K4598" i="16" s="1"/>
  <c r="J4980" i="16"/>
  <c r="K4980" i="16" s="1"/>
  <c r="Q469" i="19" s="1"/>
  <c r="J5054" i="16"/>
  <c r="K5054" i="16" s="1"/>
  <c r="J5187" i="16"/>
  <c r="K5187" i="16" s="1"/>
  <c r="J5266" i="16"/>
  <c r="K5266" i="16" s="1"/>
  <c r="J5350" i="16"/>
  <c r="K5350" i="16" s="1"/>
  <c r="J5568" i="16"/>
  <c r="K5568" i="16" s="1"/>
  <c r="J5726" i="16"/>
  <c r="K5726" i="16" s="1"/>
  <c r="Q499" i="19" s="1"/>
  <c r="J2591" i="18"/>
  <c r="K2591" i="18" s="1"/>
  <c r="K2590" i="18" s="1"/>
  <c r="O264" i="20" s="1"/>
  <c r="J2486" i="18"/>
  <c r="K2486" i="18" s="1"/>
  <c r="J2621" i="18"/>
  <c r="K2621" i="18" s="1"/>
  <c r="K2620" i="18" s="1"/>
  <c r="O265" i="20" s="1"/>
  <c r="J279" i="18"/>
  <c r="K279" i="18" s="1"/>
  <c r="J1392" i="16"/>
  <c r="K1392" i="16" s="1"/>
  <c r="J191" i="18"/>
  <c r="K191" i="18" s="1"/>
  <c r="J1512" i="18"/>
  <c r="K1512" i="18" s="1"/>
  <c r="L1512" i="18" s="1"/>
  <c r="J1228" i="18"/>
  <c r="K1228" i="18" s="1"/>
  <c r="L1228" i="18" s="1"/>
  <c r="N137" i="20" s="1"/>
  <c r="J308" i="18"/>
  <c r="K308" i="18" s="1"/>
  <c r="L308" i="18" s="1"/>
  <c r="J221" i="18"/>
  <c r="K221" i="18" s="1"/>
  <c r="L221" i="18" s="1"/>
  <c r="N43" i="20" s="1"/>
  <c r="J622" i="16"/>
  <c r="K622" i="16" s="1"/>
  <c r="J1046" i="16"/>
  <c r="K1046" i="16" s="1"/>
  <c r="J477" i="16"/>
  <c r="K477" i="16" s="1"/>
  <c r="J2199" i="18"/>
  <c r="K2199" i="18" s="1"/>
  <c r="N240" i="20" s="1"/>
  <c r="J1653" i="18"/>
  <c r="K1653" i="18" s="1"/>
  <c r="N204" i="20" s="1"/>
  <c r="J1540" i="18"/>
  <c r="K1540" i="18" s="1"/>
  <c r="L1540" i="18" s="1"/>
  <c r="M1540" i="18" s="1"/>
  <c r="N1540" i="18" s="1"/>
  <c r="N188" i="20" s="1"/>
  <c r="J1289" i="18"/>
  <c r="K1289" i="18" s="1"/>
  <c r="L1289" i="18" s="1"/>
  <c r="N147" i="20" s="1"/>
  <c r="J1258" i="18"/>
  <c r="K1258" i="18" s="1"/>
  <c r="J513" i="16"/>
  <c r="K513" i="16" s="1"/>
  <c r="J1681" i="18"/>
  <c r="K1681" i="18" s="1"/>
  <c r="J1320" i="18"/>
  <c r="K1320" i="18" s="1"/>
  <c r="L1320" i="18" s="1"/>
  <c r="J455" i="18"/>
  <c r="K455" i="18" s="1"/>
  <c r="J66" i="18"/>
  <c r="K66" i="18" s="1"/>
  <c r="N15" i="20" s="1"/>
  <c r="J250" i="18"/>
  <c r="K250" i="18" s="1"/>
  <c r="J694" i="16"/>
  <c r="K694" i="16" s="1"/>
  <c r="J522" i="18"/>
  <c r="K522" i="18" s="1"/>
  <c r="J35" i="16"/>
  <c r="K35" i="16" s="1"/>
  <c r="J965" i="16"/>
  <c r="K965" i="16" s="1"/>
  <c r="J1568" i="18"/>
  <c r="K1568" i="18" s="1"/>
  <c r="L1568" i="18" s="1"/>
  <c r="N191" i="20" s="1"/>
  <c r="J2407" i="16"/>
  <c r="K2407" i="16" s="1"/>
  <c r="J2170" i="18"/>
  <c r="K2170" i="18" s="1"/>
  <c r="N239" i="20" s="1"/>
  <c r="J490" i="18"/>
  <c r="K490" i="18" s="1"/>
  <c r="N81" i="20" s="1"/>
  <c r="J100" i="18"/>
  <c r="K100" i="18" s="1"/>
  <c r="L100" i="18" s="1"/>
  <c r="J1244" i="16"/>
  <c r="K1244" i="16" s="1"/>
  <c r="J2229" i="18"/>
  <c r="K2229" i="18" s="1"/>
  <c r="N241" i="20" s="1"/>
  <c r="J1595" i="18"/>
  <c r="K1595" i="18" s="1"/>
  <c r="L1595" i="18" s="1"/>
  <c r="J658" i="16"/>
  <c r="K658" i="16" s="1"/>
  <c r="J337" i="18"/>
  <c r="K337" i="18" s="1"/>
  <c r="J131" i="18"/>
  <c r="K131" i="18" s="1"/>
  <c r="L131" i="18" s="1"/>
  <c r="M131" i="18" s="1"/>
  <c r="N131" i="18" s="1"/>
  <c r="O131" i="18" s="1"/>
  <c r="N30" i="20" s="1"/>
  <c r="J1456" i="18"/>
  <c r="K1456" i="18" s="1"/>
  <c r="L1456" i="18" s="1"/>
  <c r="J1428" i="18"/>
  <c r="K1428" i="18" s="1"/>
  <c r="L1428" i="18" s="1"/>
  <c r="J1004" i="16"/>
  <c r="K1004" i="16" s="1"/>
  <c r="J1624" i="18"/>
  <c r="K1624" i="18" s="1"/>
  <c r="L1624" i="18" s="1"/>
  <c r="J1484" i="18"/>
  <c r="K1484" i="18" s="1"/>
  <c r="L1484" i="18" s="1"/>
  <c r="J366" i="18"/>
  <c r="K366" i="18" s="1"/>
  <c r="L366" i="18" s="1"/>
  <c r="N68" i="20" s="1"/>
  <c r="J161" i="18"/>
  <c r="K161" i="18" s="1"/>
  <c r="N31" i="20" s="1"/>
  <c r="J32" i="18"/>
  <c r="K32" i="18" s="1"/>
  <c r="L32" i="18" s="1"/>
  <c r="M32" i="18" s="1"/>
  <c r="J112" i="16"/>
  <c r="K112" i="16" s="1"/>
  <c r="O21" i="19" s="1"/>
  <c r="J183" i="16"/>
  <c r="O257" i="16" s="1"/>
  <c r="J295" i="16"/>
  <c r="M295" i="16" s="1"/>
  <c r="J762" i="16"/>
  <c r="K762" i="16" s="1"/>
  <c r="J795" i="16"/>
  <c r="K795" i="16" s="1"/>
  <c r="J865" i="16"/>
  <c r="K865" i="16" s="1"/>
  <c r="J896" i="16"/>
  <c r="K896" i="16" s="1"/>
  <c r="J1124" i="16"/>
  <c r="M1124" i="16" s="1"/>
  <c r="J1280" i="16"/>
  <c r="L1280" i="16" s="1"/>
  <c r="J1321" i="16"/>
  <c r="K1321" i="16" s="1"/>
  <c r="L1321" i="16" s="1"/>
  <c r="J1358" i="16"/>
  <c r="K1358" i="16" s="1"/>
  <c r="J1420" i="16"/>
  <c r="K1420" i="16" s="1"/>
  <c r="J1451" i="16"/>
  <c r="O1451" i="16" s="1"/>
  <c r="J1486" i="16"/>
  <c r="K1486" i="16" s="1"/>
  <c r="J1482" i="16"/>
  <c r="K1513" i="16" s="1"/>
  <c r="J1575" i="16"/>
  <c r="L1575" i="16" s="1"/>
  <c r="J1605" i="16"/>
  <c r="M1605" i="16" s="1"/>
  <c r="J1635" i="16"/>
  <c r="K1635" i="16" s="1"/>
  <c r="J1668" i="16"/>
  <c r="O1668" i="16" s="1"/>
  <c r="J1892" i="16"/>
  <c r="O1892" i="16" s="1"/>
  <c r="J1925" i="16"/>
  <c r="J1958" i="16"/>
  <c r="K1958" i="16" s="1"/>
  <c r="J1991" i="16"/>
  <c r="L1991" i="16" s="1"/>
  <c r="J2024" i="16"/>
  <c r="O2024" i="16" s="1"/>
  <c r="J2063" i="16"/>
  <c r="K2063" i="16" s="1"/>
  <c r="J2176" i="16"/>
  <c r="K2176" i="16" s="1"/>
  <c r="L2176" i="16" s="1"/>
  <c r="J2210" i="16"/>
  <c r="N2210" i="16" s="1"/>
  <c r="J2317" i="16"/>
  <c r="K2317" i="16" s="1"/>
  <c r="Q313" i="19" s="1"/>
  <c r="J2368" i="16"/>
  <c r="K2368" i="16" s="1"/>
  <c r="K2366" i="16" s="1"/>
  <c r="H315" i="19" s="1"/>
  <c r="J2550" i="16"/>
  <c r="O2550" i="16" s="1"/>
  <c r="J2934" i="16"/>
  <c r="L2934" i="16" s="1"/>
  <c r="J2972" i="16"/>
  <c r="L2972" i="16" s="1"/>
  <c r="J3095" i="16"/>
  <c r="L3095" i="16" s="1"/>
  <c r="J3179" i="16"/>
  <c r="L3179" i="16" s="1"/>
  <c r="J3221" i="16"/>
  <c r="K3221" i="16" s="1"/>
  <c r="J3357" i="16"/>
  <c r="K3357" i="16" s="1"/>
  <c r="J3383" i="16"/>
  <c r="K3383" i="16" s="1"/>
  <c r="J3444" i="16"/>
  <c r="K3444" i="16" s="1"/>
  <c r="J3529" i="16"/>
  <c r="K3529" i="16" s="1"/>
  <c r="J3642" i="16"/>
  <c r="K3642" i="16" s="1"/>
  <c r="Q402" i="19" s="1"/>
  <c r="J3744" i="16"/>
  <c r="K3744" i="16" s="1"/>
  <c r="K3743" i="16" s="1"/>
  <c r="H406" i="19" s="1"/>
  <c r="J3870" i="16"/>
  <c r="K3870" i="16" s="1"/>
  <c r="J3913" i="16"/>
  <c r="K3913" i="16" s="1"/>
  <c r="Q415" i="19" s="1"/>
  <c r="J4165" i="16"/>
  <c r="K4165" i="16" s="1"/>
  <c r="J4221" i="16"/>
  <c r="K4221" i="16" s="1"/>
  <c r="J4271" i="16"/>
  <c r="K4271" i="16" s="1"/>
  <c r="J4322" i="16"/>
  <c r="K4322" i="16" s="1"/>
  <c r="J4372" i="16"/>
  <c r="K4372" i="16" s="1"/>
  <c r="J4676" i="16"/>
  <c r="K4676" i="16" s="1"/>
  <c r="J4726" i="16"/>
  <c r="K4726" i="16" s="1"/>
  <c r="J4854" i="16"/>
  <c r="K4854" i="16" s="1"/>
  <c r="Q464" i="19" s="1"/>
  <c r="J4927" i="16"/>
  <c r="K4927" i="16" s="1"/>
  <c r="J5056" i="16"/>
  <c r="K5056" i="16" s="1"/>
  <c r="J5129" i="16"/>
  <c r="K5129" i="16" s="1"/>
  <c r="J5456" i="16"/>
  <c r="K5456" i="16" s="1"/>
  <c r="J2400" i="16"/>
  <c r="K4169" i="16"/>
  <c r="K650" i="16"/>
  <c r="N686" i="16"/>
  <c r="M650" i="16"/>
  <c r="L614" i="16"/>
  <c r="L686" i="16"/>
  <c r="O650" i="16"/>
  <c r="N614" i="16"/>
  <c r="M686" i="16"/>
  <c r="L650" i="16"/>
  <c r="O686" i="16"/>
  <c r="N650" i="16"/>
  <c r="M614" i="16"/>
  <c r="K686" i="16"/>
  <c r="O614" i="16"/>
  <c r="J948" i="18"/>
  <c r="L948" i="18" s="1"/>
  <c r="J1253" i="18"/>
  <c r="L1253" i="18" s="1"/>
  <c r="J1421" i="18"/>
  <c r="L1421" i="18" s="1"/>
  <c r="J1908" i="18"/>
  <c r="L1908" i="18" s="1"/>
  <c r="J2134" i="18"/>
  <c r="K2134" i="18" s="1"/>
  <c r="J2421" i="18"/>
  <c r="K2421" i="18" s="1"/>
  <c r="J2449" i="18"/>
  <c r="K2449" i="18" s="1"/>
  <c r="J2671" i="18"/>
  <c r="K2671" i="18" s="1"/>
  <c r="J2698" i="18"/>
  <c r="K2698" i="18" s="1"/>
  <c r="J2726" i="18"/>
  <c r="K2726" i="18" s="1"/>
  <c r="J2754" i="18"/>
  <c r="K2754" i="18" s="1"/>
  <c r="J2941" i="18"/>
  <c r="K2941" i="18" s="1"/>
  <c r="J243" i="18"/>
  <c r="M243" i="18" s="1"/>
  <c r="H21" i="2"/>
  <c r="I21" i="2" s="1"/>
  <c r="K21" i="2" s="1"/>
  <c r="L21" i="2" s="1"/>
  <c r="J1250" i="18"/>
  <c r="O1250" i="18" s="1"/>
  <c r="J1315" i="18"/>
  <c r="N1315" i="18" s="1"/>
  <c r="J1448" i="18"/>
  <c r="K1448" i="18" s="1"/>
  <c r="J1477" i="18"/>
  <c r="N1477" i="18" s="1"/>
  <c r="J2110" i="18"/>
  <c r="K2110" i="18" s="1"/>
  <c r="J2337" i="18"/>
  <c r="K2337" i="18" s="1"/>
  <c r="J2391" i="18"/>
  <c r="K2391" i="18" s="1"/>
  <c r="J2583" i="18"/>
  <c r="K2583" i="18" s="1"/>
  <c r="J2615" i="18"/>
  <c r="K2615" i="18" s="1"/>
  <c r="J2641" i="18"/>
  <c r="K2641" i="18" s="1"/>
  <c r="J3158" i="18"/>
  <c r="N3158" i="18" s="1"/>
  <c r="J3119" i="18"/>
  <c r="L3119" i="18" s="1"/>
  <c r="J330" i="18"/>
  <c r="J272" i="18"/>
  <c r="J3714" i="16"/>
  <c r="K3714" i="16" s="1"/>
  <c r="J1054" i="18"/>
  <c r="L1054" i="18" s="1"/>
  <c r="J1281" i="18"/>
  <c r="N1281" i="18" s="1"/>
  <c r="J1476" i="18"/>
  <c r="O1476" i="18" s="1"/>
  <c r="J1505" i="18"/>
  <c r="N1505" i="18" s="1"/>
  <c r="J1645" i="18"/>
  <c r="K1645" i="18" s="1"/>
  <c r="J1674" i="18"/>
  <c r="L1674" i="18" s="1"/>
  <c r="J1877" i="18"/>
  <c r="K1877" i="18" s="1"/>
  <c r="J1941" i="18"/>
  <c r="L1941" i="18" s="1"/>
  <c r="J2218" i="18"/>
  <c r="K2218" i="18" s="1"/>
  <c r="J2280" i="18"/>
  <c r="K2280" i="18" s="1"/>
  <c r="J2507" i="18"/>
  <c r="K2507" i="18" s="1"/>
  <c r="J2886" i="18"/>
  <c r="K2886" i="18" s="1"/>
  <c r="J3046" i="18"/>
  <c r="K3046" i="18" s="1"/>
  <c r="J3156" i="18"/>
  <c r="M3156" i="18" s="1"/>
  <c r="J3078" i="18"/>
  <c r="M3078" i="18" s="1"/>
  <c r="J3117" i="18"/>
  <c r="K3117" i="18" s="1"/>
  <c r="J515" i="18"/>
  <c r="N515" i="18" s="1"/>
  <c r="H24" i="2"/>
  <c r="I24" i="2" s="1"/>
  <c r="K24" i="2" s="1"/>
  <c r="L24" i="2" s="1"/>
  <c r="J1089" i="18"/>
  <c r="L1089" i="18" s="1"/>
  <c r="J1154" i="18"/>
  <c r="K1154" i="18" s="1"/>
  <c r="J1312" i="18"/>
  <c r="O1312" i="18" s="1"/>
  <c r="J1504" i="18"/>
  <c r="O1504" i="18" s="1"/>
  <c r="J1616" i="18"/>
  <c r="K1616" i="18" s="1"/>
  <c r="J1673" i="18"/>
  <c r="L1673" i="18" s="1"/>
  <c r="J2004" i="18"/>
  <c r="K2004" i="18" s="1"/>
  <c r="J2085" i="18"/>
  <c r="K2085" i="18" s="1"/>
  <c r="J2249" i="18"/>
  <c r="K2249" i="18" s="1"/>
  <c r="J2364" i="18"/>
  <c r="K2364" i="18" s="1"/>
  <c r="J2557" i="18"/>
  <c r="K2557" i="18" s="1"/>
  <c r="J2860" i="18"/>
  <c r="K2860" i="18" s="1"/>
  <c r="J3076" i="18"/>
  <c r="L3076" i="18" s="1"/>
  <c r="J3791" i="16"/>
  <c r="K3791" i="16" s="1"/>
  <c r="J1022" i="18"/>
  <c r="L1022" i="18" s="1"/>
  <c r="J1189" i="18"/>
  <c r="L1189" i="18" s="1"/>
  <c r="J1533" i="18"/>
  <c r="L1533" i="18" s="1"/>
  <c r="J1561" i="18"/>
  <c r="M1561" i="18" s="1"/>
  <c r="J1588" i="18"/>
  <c r="M1588" i="18" s="1"/>
  <c r="J1875" i="18"/>
  <c r="L1875" i="18" s="1"/>
  <c r="J1974" i="18"/>
  <c r="K1974" i="18" s="1"/>
  <c r="J2003" i="18"/>
  <c r="K2003" i="18" s="1"/>
  <c r="J2034" i="18"/>
  <c r="L2034" i="18" s="1"/>
  <c r="J2476" i="18"/>
  <c r="K2476" i="18" s="1"/>
  <c r="J2532" i="18"/>
  <c r="K2532" i="18" s="1"/>
  <c r="J2611" i="18"/>
  <c r="K2611" i="18" s="1"/>
  <c r="J2834" i="18"/>
  <c r="K2834" i="18" s="1"/>
  <c r="J3020" i="18"/>
  <c r="K3020" i="18" s="1"/>
  <c r="J3191" i="18"/>
  <c r="O3191" i="18" s="1"/>
  <c r="J1532" i="18"/>
  <c r="K1532" i="18" s="1"/>
  <c r="J1560" i="18"/>
  <c r="K1560" i="18" s="1"/>
  <c r="J1587" i="18"/>
  <c r="M1587" i="18" s="1"/>
  <c r="J1910" i="18"/>
  <c r="L1910" i="18" s="1"/>
  <c r="J1973" i="18"/>
  <c r="L1973" i="18" s="1"/>
  <c r="J2033" i="18"/>
  <c r="L2033" i="18" s="1"/>
  <c r="J2061" i="18"/>
  <c r="K2061" i="18" s="1"/>
  <c r="J2189" i="18"/>
  <c r="K2189" i="18" s="1"/>
  <c r="J2309" i="18"/>
  <c r="K2309" i="18" s="1"/>
  <c r="J2808" i="18"/>
  <c r="K2808" i="18" s="1"/>
  <c r="J2916" i="18"/>
  <c r="K2916" i="18" s="1"/>
  <c r="J2992" i="18"/>
  <c r="K2992" i="18" s="1"/>
  <c r="J3190" i="18"/>
  <c r="N3190" i="18" s="1"/>
  <c r="K1712" i="18"/>
  <c r="K850" i="18"/>
  <c r="J2963" i="18"/>
  <c r="K2963" i="18" s="1"/>
  <c r="J2609" i="18"/>
  <c r="K2609" i="18" s="1"/>
  <c r="J2581" i="18"/>
  <c r="K2581" i="18" s="1"/>
  <c r="J2474" i="18"/>
  <c r="K2474" i="18" s="1"/>
  <c r="J2389" i="18"/>
  <c r="K2389" i="18" s="1"/>
  <c r="J2418" i="18"/>
  <c r="K2418" i="18" s="1"/>
  <c r="J2639" i="18"/>
  <c r="K2639" i="18" s="1"/>
  <c r="J2446" i="18"/>
  <c r="K2446" i="18" s="1"/>
  <c r="J2362" i="18"/>
  <c r="K2362" i="18" s="1"/>
  <c r="J2307" i="18"/>
  <c r="K2307" i="18" s="1"/>
  <c r="J1905" i="18"/>
  <c r="J3044" i="18"/>
  <c r="K3044" i="18" s="1"/>
  <c r="J2335" i="18"/>
  <c r="K2335" i="18" s="1"/>
  <c r="J2187" i="18"/>
  <c r="K2187" i="18" s="1"/>
  <c r="K2182" i="18" s="1"/>
  <c r="J1842" i="18"/>
  <c r="K1842" i="18" s="1"/>
  <c r="J1786" i="18"/>
  <c r="K1786" i="18" s="1"/>
  <c r="J1938" i="18"/>
  <c r="J2990" i="18"/>
  <c r="K2990" i="18" s="1"/>
  <c r="J1364" i="18"/>
  <c r="K1364" i="18" s="1"/>
  <c r="J1814" i="18"/>
  <c r="K1814" i="18" s="1"/>
  <c r="J1758" i="18"/>
  <c r="K1758" i="18" s="1"/>
  <c r="J1872" i="18"/>
  <c r="J619" i="18"/>
  <c r="K619" i="18" s="1"/>
  <c r="J2158" i="18"/>
  <c r="K2158" i="18" s="1"/>
  <c r="J1730" i="18"/>
  <c r="K1730" i="18" s="1"/>
  <c r="J1339" i="18"/>
  <c r="K1339" i="18" s="1"/>
  <c r="J1702" i="18"/>
  <c r="K1702" i="18" s="1"/>
  <c r="J667" i="18"/>
  <c r="K667" i="18" s="1"/>
  <c r="J643" i="18"/>
  <c r="K643" i="18" s="1"/>
  <c r="J692" i="18"/>
  <c r="K692" i="18" s="1"/>
  <c r="C23" i="17"/>
  <c r="J2720" i="18"/>
  <c r="K2720" i="18" s="1"/>
  <c r="J2692" i="18"/>
  <c r="K2692" i="18" s="1"/>
  <c r="J2664" i="18"/>
  <c r="K2664" i="18" s="1"/>
  <c r="J2776" i="18"/>
  <c r="K2776" i="18" s="1"/>
  <c r="J2637" i="18"/>
  <c r="K2637" i="18" s="1"/>
  <c r="J2081" i="18"/>
  <c r="K2081" i="18" s="1"/>
  <c r="J3103" i="18"/>
  <c r="L3103" i="18" s="1"/>
  <c r="J3042" i="18"/>
  <c r="K3042" i="18" s="1"/>
  <c r="J2988" i="18"/>
  <c r="K2988" i="18" s="1"/>
  <c r="J2935" i="18"/>
  <c r="K2935" i="18" s="1"/>
  <c r="J2606" i="18"/>
  <c r="K2606" i="18" s="1"/>
  <c r="J2553" i="18"/>
  <c r="K2553" i="18" s="1"/>
  <c r="J2503" i="18"/>
  <c r="K2503" i="18" s="1"/>
  <c r="J2445" i="18"/>
  <c r="K2445" i="18" s="1"/>
  <c r="J2361" i="18"/>
  <c r="K2361" i="18" s="1"/>
  <c r="J2306" i="18"/>
  <c r="K2306" i="18" s="1"/>
  <c r="J2276" i="18"/>
  <c r="K2276" i="18" s="1"/>
  <c r="J3016" i="18"/>
  <c r="K3016" i="18" s="1"/>
  <c r="J2911" i="18"/>
  <c r="K2911" i="18" s="1"/>
  <c r="J2805" i="18"/>
  <c r="K2805" i="18" s="1"/>
  <c r="J2748" i="18"/>
  <c r="K2748" i="18" s="1"/>
  <c r="J2528" i="18"/>
  <c r="K2528" i="18" s="1"/>
  <c r="J2214" i="18"/>
  <c r="K2214" i="18" s="1"/>
  <c r="J3063" i="18"/>
  <c r="J3144" i="18"/>
  <c r="J2961" i="18"/>
  <c r="K2961" i="18" s="1"/>
  <c r="J2883" i="18"/>
  <c r="K2883" i="18" s="1"/>
  <c r="J2857" i="18"/>
  <c r="K2857" i="18" s="1"/>
  <c r="J2831" i="18"/>
  <c r="K2831" i="18" s="1"/>
  <c r="J2579" i="18"/>
  <c r="K2579" i="18" s="1"/>
  <c r="J2334" i="18"/>
  <c r="K2334" i="18" s="1"/>
  <c r="J2130" i="18"/>
  <c r="K2130" i="18" s="1"/>
  <c r="J2027" i="18"/>
  <c r="J1498" i="18"/>
  <c r="J1362" i="18"/>
  <c r="K1362" i="18" s="1"/>
  <c r="J1901" i="18"/>
  <c r="J1836" i="18"/>
  <c r="K1836" i="18" s="1"/>
  <c r="J1811" i="18"/>
  <c r="K1811" i="18" s="1"/>
  <c r="J1667" i="18"/>
  <c r="J2388" i="18"/>
  <c r="K2388" i="18" s="1"/>
  <c r="J2106" i="18"/>
  <c r="K2106" i="18" s="1"/>
  <c r="J2057" i="18"/>
  <c r="K2057" i="18" s="1"/>
  <c r="J1755" i="18"/>
  <c r="K1755" i="18" s="1"/>
  <c r="J1696" i="18"/>
  <c r="K1696" i="18" s="1"/>
  <c r="J1554" i="18"/>
  <c r="J1442" i="18"/>
  <c r="J1997" i="18"/>
  <c r="L1997" i="18" s="1"/>
  <c r="J1780" i="18"/>
  <c r="K1780" i="18" s="1"/>
  <c r="J1727" i="18"/>
  <c r="K1727" i="18" s="1"/>
  <c r="J2245" i="18"/>
  <c r="K2245" i="18" s="1"/>
  <c r="J1388" i="18"/>
  <c r="K1388" i="18" s="1"/>
  <c r="J2473" i="18"/>
  <c r="K2473" i="18" s="1"/>
  <c r="J2156" i="18"/>
  <c r="K2156" i="18" s="1"/>
  <c r="J1967" i="18"/>
  <c r="J1808" i="18"/>
  <c r="K1808" i="18" s="1"/>
  <c r="J1610" i="18"/>
  <c r="K1610" i="18" s="1"/>
  <c r="J1526" i="18"/>
  <c r="J1214" i="18"/>
  <c r="J1112" i="18"/>
  <c r="L1112" i="18" s="1"/>
  <c r="J1009" i="18"/>
  <c r="J2416" i="18"/>
  <c r="K2416" i="18" s="1"/>
  <c r="J1724" i="18"/>
  <c r="K1724" i="18" s="1"/>
  <c r="J1045" i="18"/>
  <c r="L1045" i="18" s="1"/>
  <c r="J1581" i="18"/>
  <c r="J1337" i="18"/>
  <c r="K1337" i="18" s="1"/>
  <c r="J937" i="18"/>
  <c r="J1145" i="18"/>
  <c r="J642" i="18"/>
  <c r="K642" i="18" s="1"/>
  <c r="J1783" i="18"/>
  <c r="K1783" i="18" s="1"/>
  <c r="J1470" i="18"/>
  <c r="J1178" i="18"/>
  <c r="J973" i="18"/>
  <c r="K973" i="18" s="1"/>
  <c r="J901" i="18"/>
  <c r="J741" i="18"/>
  <c r="K741" i="18" s="1"/>
  <c r="J1244" i="18"/>
  <c r="J592" i="18"/>
  <c r="K592" i="18" s="1"/>
  <c r="J566" i="18"/>
  <c r="K566" i="18" s="1"/>
  <c r="J506" i="18"/>
  <c r="J409" i="18"/>
  <c r="K409" i="18" s="1"/>
  <c r="K405" i="18" s="1"/>
  <c r="J1839" i="18"/>
  <c r="K1839" i="18" s="1"/>
  <c r="J865" i="18"/>
  <c r="K865" i="18" s="1"/>
  <c r="J666" i="18"/>
  <c r="K666" i="18" s="1"/>
  <c r="J206" i="18"/>
  <c r="J2185" i="18"/>
  <c r="K2185" i="18" s="1"/>
  <c r="J1699" i="18"/>
  <c r="K1699" i="18" s="1"/>
  <c r="J1414" i="18"/>
  <c r="J1305" i="18"/>
  <c r="N1305" i="18" s="1"/>
  <c r="J1274" i="18"/>
  <c r="L1274" i="18" s="1"/>
  <c r="J540" i="18"/>
  <c r="K540" i="18" s="1"/>
  <c r="J471" i="18"/>
  <c r="J176" i="18"/>
  <c r="J235" i="18"/>
  <c r="J1752" i="18"/>
  <c r="K1752" i="18" s="1"/>
  <c r="J832" i="18"/>
  <c r="K832" i="18" s="1"/>
  <c r="J351" i="18"/>
  <c r="O351" i="18" s="1"/>
  <c r="J618" i="18"/>
  <c r="K618" i="18" s="1"/>
  <c r="J47" i="18"/>
  <c r="J1868" i="18"/>
  <c r="J1639" i="18"/>
  <c r="J1078" i="18"/>
  <c r="J767" i="18"/>
  <c r="K767" i="18" s="1"/>
  <c r="J716" i="18"/>
  <c r="K716" i="18" s="1"/>
  <c r="J691" i="18"/>
  <c r="K691" i="18" s="1"/>
  <c r="J322" i="18"/>
  <c r="J1934" i="18"/>
  <c r="J803" i="18"/>
  <c r="K803" i="18" s="1"/>
  <c r="J383" i="18"/>
  <c r="K383" i="18" s="1"/>
  <c r="J293" i="18"/>
  <c r="O293" i="18" s="1"/>
  <c r="J264" i="18"/>
  <c r="J116" i="18"/>
  <c r="J13" i="18"/>
  <c r="J81" i="18"/>
  <c r="J436" i="18"/>
  <c r="J146" i="18"/>
  <c r="J3184" i="18"/>
  <c r="C14" i="17"/>
  <c r="J947" i="16"/>
  <c r="J986" i="16"/>
  <c r="J1026" i="16"/>
  <c r="J3894" i="16"/>
  <c r="K3894" i="16" s="1"/>
  <c r="J3491" i="16"/>
  <c r="K3491" i="16" s="1"/>
  <c r="J3375" i="16"/>
  <c r="K3375" i="16" s="1"/>
  <c r="J2651" i="16"/>
  <c r="O2651" i="16" s="1"/>
  <c r="J3404" i="16"/>
  <c r="K3404" i="16" s="1"/>
  <c r="J3250" i="16"/>
  <c r="K3250" i="16" s="1"/>
  <c r="J3433" i="16"/>
  <c r="K3433" i="16" s="1"/>
  <c r="J3040" i="16"/>
  <c r="L3040" i="16" s="1"/>
  <c r="J2689" i="16"/>
  <c r="O2689" i="16" s="1"/>
  <c r="J2613" i="16"/>
  <c r="L2613" i="16" s="1"/>
  <c r="J3462" i="16"/>
  <c r="K3462" i="16" s="1"/>
  <c r="J3346" i="16"/>
  <c r="K3346" i="16" s="1"/>
  <c r="J3166" i="16"/>
  <c r="K3166" i="16" s="1"/>
  <c r="J3123" i="16"/>
  <c r="K3123" i="16" s="1"/>
  <c r="J3207" i="16"/>
  <c r="L3207" i="16" s="1"/>
  <c r="J2575" i="16"/>
  <c r="L2575" i="16" s="1"/>
  <c r="J2198" i="16"/>
  <c r="N2198" i="16" s="1"/>
  <c r="J2051" i="16"/>
  <c r="M2051" i="16" s="1"/>
  <c r="J1914" i="16"/>
  <c r="O1914" i="16" s="1"/>
  <c r="J1108" i="16"/>
  <c r="J2013" i="16"/>
  <c r="M2013" i="16" s="1"/>
  <c r="J1881" i="16"/>
  <c r="O1881" i="16" s="1"/>
  <c r="J2087" i="16"/>
  <c r="O2087" i="16" s="1"/>
  <c r="J1980" i="16"/>
  <c r="O1980" i="16" s="1"/>
  <c r="J1690" i="16"/>
  <c r="M1690" i="16" s="1"/>
  <c r="J2272" i="16"/>
  <c r="O2272" i="16" s="1"/>
  <c r="J2123" i="16"/>
  <c r="M2123" i="16" s="1"/>
  <c r="J1947" i="16"/>
  <c r="L1947" i="16" s="1"/>
  <c r="J2235" i="16"/>
  <c r="L2235" i="16" s="1"/>
  <c r="J1148" i="16"/>
  <c r="K1148" i="16" s="1"/>
  <c r="J3281" i="16"/>
  <c r="K3281" i="16" s="1"/>
  <c r="J131" i="16"/>
  <c r="N131" i="16" s="1"/>
  <c r="J242" i="16"/>
  <c r="J205" i="16"/>
  <c r="J168" i="16"/>
  <c r="N205" i="16" s="1"/>
  <c r="J3312" i="16"/>
  <c r="K3312" i="16" s="1"/>
  <c r="J1068" i="16"/>
  <c r="J57" i="16"/>
  <c r="M57" i="16" s="1"/>
  <c r="J94" i="16"/>
  <c r="L94" i="16" s="1"/>
  <c r="J3070" i="18"/>
  <c r="N3070" i="18" s="1"/>
  <c r="J2722" i="18"/>
  <c r="K2722" i="18" s="1"/>
  <c r="J3152" i="18"/>
  <c r="J2694" i="18"/>
  <c r="K2694" i="18" s="1"/>
  <c r="J2666" i="18"/>
  <c r="K2666" i="18" s="1"/>
  <c r="J1338" i="18"/>
  <c r="K1338" i="18" s="1"/>
  <c r="J1307" i="18"/>
  <c r="J1937" i="18"/>
  <c r="J1363" i="18"/>
  <c r="K1363" i="18" s="1"/>
  <c r="K1359" i="18" s="1"/>
  <c r="J2778" i="18"/>
  <c r="K2778" i="18" s="1"/>
  <c r="J2029" i="18"/>
  <c r="J2750" i="18"/>
  <c r="K2750" i="18" s="1"/>
  <c r="J1871" i="18"/>
  <c r="J1472" i="18"/>
  <c r="J1444" i="18"/>
  <c r="J1999" i="18"/>
  <c r="K1999" i="18" s="1"/>
  <c r="J1669" i="18"/>
  <c r="K1669" i="18" s="1"/>
  <c r="J1904" i="18"/>
  <c r="J1641" i="18"/>
  <c r="J1216" i="18"/>
  <c r="J772" i="18"/>
  <c r="K772" i="18" s="1"/>
  <c r="J3112" i="18"/>
  <c r="J1584" i="18"/>
  <c r="J1049" i="18"/>
  <c r="L1049" i="18" s="1"/>
  <c r="J1082" i="18"/>
  <c r="J1015" i="18"/>
  <c r="J871" i="18"/>
  <c r="J1557" i="18"/>
  <c r="O1557" i="18" s="1"/>
  <c r="J1529" i="18"/>
  <c r="J1149" i="18"/>
  <c r="J979" i="18"/>
  <c r="J354" i="18"/>
  <c r="J325" i="18"/>
  <c r="O325" i="18" s="1"/>
  <c r="J1612" i="18"/>
  <c r="J1246" i="18"/>
  <c r="J943" i="18"/>
  <c r="J441" i="18"/>
  <c r="J267" i="18"/>
  <c r="O267" i="18" s="1"/>
  <c r="J238" i="18"/>
  <c r="J296" i="18"/>
  <c r="J1500" i="18"/>
  <c r="L1500" i="18" s="1"/>
  <c r="J410" i="18"/>
  <c r="K410" i="18" s="1"/>
  <c r="J1182" i="18"/>
  <c r="J119" i="18"/>
  <c r="J1416" i="18"/>
  <c r="J907" i="18"/>
  <c r="J209" i="18"/>
  <c r="J52" i="18"/>
  <c r="O52" i="18" s="1"/>
  <c r="J179" i="18"/>
  <c r="J149" i="18"/>
  <c r="J18" i="18"/>
  <c r="J476" i="18"/>
  <c r="J1276" i="18"/>
  <c r="M1276" i="18" s="1"/>
  <c r="J1116" i="18"/>
  <c r="K1116" i="18" s="1"/>
  <c r="J384" i="18"/>
  <c r="K384" i="18" s="1"/>
  <c r="J86" i="18"/>
  <c r="J509" i="18"/>
  <c r="M509" i="18" s="1"/>
  <c r="C32" i="17"/>
  <c r="J3113" i="18"/>
  <c r="M3113" i="18" s="1"/>
  <c r="J3064" i="18"/>
  <c r="J3145" i="18"/>
  <c r="J2986" i="18"/>
  <c r="K2986" i="18" s="1"/>
  <c r="J2962" i="18"/>
  <c r="K2962" i="18" s="1"/>
  <c r="J2551" i="18"/>
  <c r="K2551" i="18" s="1"/>
  <c r="J2501" i="18"/>
  <c r="K2501" i="18" s="1"/>
  <c r="K2500" i="18" s="1"/>
  <c r="J3071" i="18"/>
  <c r="J3014" i="18"/>
  <c r="K3014" i="18" s="1"/>
  <c r="J2959" i="18"/>
  <c r="K2959" i="18" s="1"/>
  <c r="J2604" i="18"/>
  <c r="K2604" i="18" s="1"/>
  <c r="J2526" i="18"/>
  <c r="K2526" i="18" s="1"/>
  <c r="J2577" i="18"/>
  <c r="K2577" i="18" s="1"/>
  <c r="J3104" i="18"/>
  <c r="J2989" i="18"/>
  <c r="K2989" i="18" s="1"/>
  <c r="K2985" i="18" s="1"/>
  <c r="J3153" i="18"/>
  <c r="J2607" i="18"/>
  <c r="K2607" i="18" s="1"/>
  <c r="J1936" i="18"/>
  <c r="J1784" i="18"/>
  <c r="K1784" i="18" s="1"/>
  <c r="J1700" i="18"/>
  <c r="K1700" i="18" s="1"/>
  <c r="J1417" i="18"/>
  <c r="J1217" i="18"/>
  <c r="J1150" i="18"/>
  <c r="J1079" i="18"/>
  <c r="J1083" i="18"/>
  <c r="J2635" i="18"/>
  <c r="K2635" i="18" s="1"/>
  <c r="J1558" i="18"/>
  <c r="J2028" i="18"/>
  <c r="L2028" i="18" s="1"/>
  <c r="J1837" i="18"/>
  <c r="K1837" i="18" s="1"/>
  <c r="J1386" i="18"/>
  <c r="K1386" i="18" s="1"/>
  <c r="J1309" i="18"/>
  <c r="K1309" i="18" s="1"/>
  <c r="J1117" i="18"/>
  <c r="J1046" i="18"/>
  <c r="J1870" i="18"/>
  <c r="J1812" i="18"/>
  <c r="K1812" i="18" s="1"/>
  <c r="J1756" i="18"/>
  <c r="K1756" i="18" s="1"/>
  <c r="J1998" i="18"/>
  <c r="J1903" i="18"/>
  <c r="J1781" i="18"/>
  <c r="K1781" i="18" s="1"/>
  <c r="J1728" i="18"/>
  <c r="K1728" i="18" s="1"/>
  <c r="J1697" i="18"/>
  <c r="K1697" i="18" s="1"/>
  <c r="J1585" i="18"/>
  <c r="J1530" i="18"/>
  <c r="J1303" i="18"/>
  <c r="J1247" i="18"/>
  <c r="L1247" i="18" s="1"/>
  <c r="J1146" i="18"/>
  <c r="J1501" i="18"/>
  <c r="J1473" i="18"/>
  <c r="J1278" i="18"/>
  <c r="N1278" i="18" s="1"/>
  <c r="J1753" i="18"/>
  <c r="K1753" i="18" s="1"/>
  <c r="J1335" i="18"/>
  <c r="K1335" i="18" s="1"/>
  <c r="J1183" i="18"/>
  <c r="J472" i="18"/>
  <c r="J437" i="18"/>
  <c r="J1725" i="18"/>
  <c r="K1725" i="18" s="1"/>
  <c r="J908" i="18"/>
  <c r="J835" i="18"/>
  <c r="K835" i="18" s="1"/>
  <c r="J1968" i="18"/>
  <c r="K1968" i="18" s="1"/>
  <c r="J836" i="18"/>
  <c r="K836" i="18" s="1"/>
  <c r="J1242" i="18"/>
  <c r="J1050" i="18"/>
  <c r="L1050" i="18" s="1"/>
  <c r="J938" i="18"/>
  <c r="J801" i="18"/>
  <c r="K801" i="18" s="1"/>
  <c r="J773" i="18"/>
  <c r="K773" i="18" s="1"/>
  <c r="J1179" i="18"/>
  <c r="J974" i="18"/>
  <c r="J872" i="18"/>
  <c r="L872" i="18" s="1"/>
  <c r="J830" i="18"/>
  <c r="K830" i="18" s="1"/>
  <c r="J1272" i="18"/>
  <c r="K1272" i="18" s="1"/>
  <c r="J1113" i="18"/>
  <c r="J1016" i="18"/>
  <c r="J902" i="18"/>
  <c r="J806" i="18"/>
  <c r="K806" i="18" s="1"/>
  <c r="J326" i="18"/>
  <c r="J1840" i="18"/>
  <c r="K1840" i="18" s="1"/>
  <c r="J1809" i="18"/>
  <c r="K1809" i="18" s="1"/>
  <c r="J1445" i="18"/>
  <c r="O1445" i="18" s="1"/>
  <c r="J1360" i="18"/>
  <c r="K1360" i="18" s="1"/>
  <c r="J1212" i="18"/>
  <c r="L1212" i="18" s="1"/>
  <c r="J944" i="18"/>
  <c r="J207" i="18"/>
  <c r="J82" i="18"/>
  <c r="J20" i="18"/>
  <c r="O20" i="18" s="1"/>
  <c r="J511" i="18"/>
  <c r="J380" i="18"/>
  <c r="K380" i="18" s="1"/>
  <c r="J268" i="18"/>
  <c r="J147" i="18"/>
  <c r="L147" i="18" s="1"/>
  <c r="J88" i="18"/>
  <c r="N88" i="18" s="1"/>
  <c r="J1010" i="18"/>
  <c r="J739" i="18"/>
  <c r="K739" i="18" s="1"/>
  <c r="J381" i="18"/>
  <c r="K381" i="18" s="1"/>
  <c r="J297" i="18"/>
  <c r="O297" i="18" s="1"/>
  <c r="J236" i="18"/>
  <c r="J177" i="18"/>
  <c r="J980" i="18"/>
  <c r="J866" i="18"/>
  <c r="K866" i="18" s="1"/>
  <c r="J352" i="18"/>
  <c r="O352" i="18" s="1"/>
  <c r="J120" i="18"/>
  <c r="J507" i="18"/>
  <c r="J210" i="18"/>
  <c r="J443" i="18"/>
  <c r="J355" i="18"/>
  <c r="O355" i="18" s="1"/>
  <c r="J239" i="18"/>
  <c r="J180" i="18"/>
  <c r="J150" i="18"/>
  <c r="J48" i="18"/>
  <c r="O48" i="18" s="1"/>
  <c r="J54" i="18"/>
  <c r="J406" i="18"/>
  <c r="K406" i="18" s="1"/>
  <c r="J323" i="18"/>
  <c r="J294" i="18"/>
  <c r="O294" i="18" s="1"/>
  <c r="J14" i="18"/>
  <c r="J478" i="18"/>
  <c r="J407" i="18"/>
  <c r="K407" i="18" s="1"/>
  <c r="J265" i="18"/>
  <c r="J117" i="18"/>
  <c r="J3185" i="18"/>
  <c r="O3185" i="18" s="1"/>
  <c r="C9" i="17"/>
  <c r="J3187" i="18"/>
  <c r="J2691" i="18"/>
  <c r="K2691" i="18" s="1"/>
  <c r="K2689" i="18" s="1"/>
  <c r="J2663" i="18"/>
  <c r="K2663" i="18" s="1"/>
  <c r="J2636" i="18"/>
  <c r="K2636" i="18" s="1"/>
  <c r="J2417" i="18"/>
  <c r="K2417" i="18" s="1"/>
  <c r="J3102" i="18"/>
  <c r="J3041" i="18"/>
  <c r="K3041" i="18" s="1"/>
  <c r="J2987" i="18"/>
  <c r="K2987" i="18" s="1"/>
  <c r="J2775" i="18"/>
  <c r="K2775" i="18" s="1"/>
  <c r="J2552" i="18"/>
  <c r="K2552" i="18" s="1"/>
  <c r="K2550" i="18" s="1"/>
  <c r="J2502" i="18"/>
  <c r="K2502" i="18" s="1"/>
  <c r="J3109" i="18"/>
  <c r="K3109" i="18" s="1"/>
  <c r="J2934" i="18"/>
  <c r="K2934" i="18" s="1"/>
  <c r="J2804" i="18"/>
  <c r="K2804" i="18" s="1"/>
  <c r="J2747" i="18"/>
  <c r="K2747" i="18" s="1"/>
  <c r="J2605" i="18"/>
  <c r="K2605" i="18" s="1"/>
  <c r="J2527" i="18"/>
  <c r="K2527" i="18" s="1"/>
  <c r="J2305" i="18"/>
  <c r="K2305" i="18" s="1"/>
  <c r="K2304" i="18" s="1"/>
  <c r="J2275" i="18"/>
  <c r="K2275" i="18" s="1"/>
  <c r="J3067" i="18"/>
  <c r="J3015" i="18"/>
  <c r="K3015" i="18" s="1"/>
  <c r="J2960" i="18"/>
  <c r="K2960" i="18" s="1"/>
  <c r="J2910" i="18"/>
  <c r="K2910" i="18" s="1"/>
  <c r="J2882" i="18"/>
  <c r="K2882" i="18" s="1"/>
  <c r="J2856" i="18"/>
  <c r="K2856" i="18" s="1"/>
  <c r="J2578" i="18"/>
  <c r="K2578" i="18" s="1"/>
  <c r="J2333" i="18"/>
  <c r="K2333" i="18" s="1"/>
  <c r="J2213" i="18"/>
  <c r="K2213" i="18" s="1"/>
  <c r="J3062" i="18"/>
  <c r="J3143" i="18"/>
  <c r="J2830" i="18"/>
  <c r="K2830" i="18" s="1"/>
  <c r="J2719" i="18"/>
  <c r="K2719" i="18" s="1"/>
  <c r="J2472" i="18"/>
  <c r="K2472" i="18" s="1"/>
  <c r="J2415" i="18"/>
  <c r="K2415" i="18" s="1"/>
  <c r="J2184" i="18"/>
  <c r="K2184" i="18" s="1"/>
  <c r="J1966" i="18"/>
  <c r="J2186" i="18"/>
  <c r="K2186" i="18" s="1"/>
  <c r="J1835" i="18"/>
  <c r="K1835" i="18" s="1"/>
  <c r="J1841" i="18"/>
  <c r="K1841" i="18" s="1"/>
  <c r="J1666" i="18"/>
  <c r="J1613" i="18"/>
  <c r="J1273" i="18"/>
  <c r="L1273" i="18" s="1"/>
  <c r="J1243" i="18"/>
  <c r="L1243" i="18" s="1"/>
  <c r="J3149" i="18"/>
  <c r="J2387" i="18"/>
  <c r="K2387" i="18" s="1"/>
  <c r="J2215" i="18"/>
  <c r="K2215" i="18" s="1"/>
  <c r="J2105" i="18"/>
  <c r="K2105" i="18" s="1"/>
  <c r="J2056" i="18"/>
  <c r="K2056" i="18" s="1"/>
  <c r="J1869" i="18"/>
  <c r="J1779" i="18"/>
  <c r="K1779" i="18" s="1"/>
  <c r="K1778" i="18" s="1"/>
  <c r="J1785" i="18"/>
  <c r="K1785" i="18" s="1"/>
  <c r="J1695" i="18"/>
  <c r="K1695" i="18" s="1"/>
  <c r="J1582" i="18"/>
  <c r="J1996" i="18"/>
  <c r="J1701" i="18"/>
  <c r="K1701" i="18" s="1"/>
  <c r="J1413" i="18"/>
  <c r="L1413" i="18" s="1"/>
  <c r="J1012" i="18"/>
  <c r="J2360" i="18"/>
  <c r="K2360" i="18" s="1"/>
  <c r="K2359" i="18" s="1"/>
  <c r="F250" i="20" s="1"/>
  <c r="J2244" i="18"/>
  <c r="K2244" i="18" s="1"/>
  <c r="J1902" i="18"/>
  <c r="K1902" i="18" s="1"/>
  <c r="J1807" i="18"/>
  <c r="K1807" i="18" s="1"/>
  <c r="J2155" i="18"/>
  <c r="K2155" i="18" s="1"/>
  <c r="J1813" i="18"/>
  <c r="K1813" i="18" s="1"/>
  <c r="J1757" i="18"/>
  <c r="K1757" i="18" s="1"/>
  <c r="J1642" i="18"/>
  <c r="J1555" i="18"/>
  <c r="K1555" i="18" s="1"/>
  <c r="J1336" i="18"/>
  <c r="K1336" i="18" s="1"/>
  <c r="J1213" i="18"/>
  <c r="L1213" i="18" s="1"/>
  <c r="J1111" i="18"/>
  <c r="J1077" i="18"/>
  <c r="J1933" i="18"/>
  <c r="J1867" i="18"/>
  <c r="J1751" i="18"/>
  <c r="K1751" i="18" s="1"/>
  <c r="J1723" i="18"/>
  <c r="K1723" i="18" s="1"/>
  <c r="J1729" i="18"/>
  <c r="K1729" i="18" s="1"/>
  <c r="J1638" i="18"/>
  <c r="J1304" i="18"/>
  <c r="J2157" i="18"/>
  <c r="K2157" i="18" s="1"/>
  <c r="J2129" i="18"/>
  <c r="K2129" i="18" s="1"/>
  <c r="J2080" i="18"/>
  <c r="K2080" i="18" s="1"/>
  <c r="J1935" i="18"/>
  <c r="K1935" i="18" s="1"/>
  <c r="J976" i="18"/>
  <c r="J868" i="18"/>
  <c r="L868" i="18" s="1"/>
  <c r="J834" i="18"/>
  <c r="K834" i="18" s="1"/>
  <c r="J568" i="18"/>
  <c r="K568" i="18" s="1"/>
  <c r="J542" i="18"/>
  <c r="K542" i="18" s="1"/>
  <c r="J900" i="18"/>
  <c r="J904" i="18"/>
  <c r="J1469" i="18"/>
  <c r="J1144" i="18"/>
  <c r="J1177" i="18"/>
  <c r="K1177" i="18" s="1"/>
  <c r="J972" i="18"/>
  <c r="J740" i="18"/>
  <c r="K740" i="18" s="1"/>
  <c r="J565" i="18"/>
  <c r="K565" i="18" s="1"/>
  <c r="J2026" i="18"/>
  <c r="K2026" i="18" s="1"/>
  <c r="J1609" i="18"/>
  <c r="J1527" i="18"/>
  <c r="J805" i="18"/>
  <c r="K805" i="18" s="1"/>
  <c r="J769" i="18"/>
  <c r="K769" i="18" s="1"/>
  <c r="J1670" i="18"/>
  <c r="J1441" i="18"/>
  <c r="N1441" i="18" s="1"/>
  <c r="J1008" i="18"/>
  <c r="J864" i="18"/>
  <c r="L864" i="18" s="1"/>
  <c r="J617" i="18"/>
  <c r="K617" i="18" s="1"/>
  <c r="J292" i="18"/>
  <c r="J205" i="18"/>
  <c r="M205" i="18" s="1"/>
  <c r="J1387" i="18"/>
  <c r="K1387" i="18" s="1"/>
  <c r="J831" i="18"/>
  <c r="K831" i="18" s="1"/>
  <c r="J802" i="18"/>
  <c r="K802" i="18" s="1"/>
  <c r="J766" i="18"/>
  <c r="K766" i="18" s="1"/>
  <c r="J690" i="18"/>
  <c r="K690" i="18" s="1"/>
  <c r="J539" i="18"/>
  <c r="K539" i="18" s="1"/>
  <c r="J470" i="18"/>
  <c r="J435" i="18"/>
  <c r="K435" i="18" s="1"/>
  <c r="J1497" i="18"/>
  <c r="J665" i="18"/>
  <c r="K665" i="18" s="1"/>
  <c r="J408" i="18"/>
  <c r="K408" i="18" s="1"/>
  <c r="J350" i="18"/>
  <c r="J234" i="18"/>
  <c r="J15" i="18"/>
  <c r="J1900" i="18"/>
  <c r="J438" i="18"/>
  <c r="N438" i="18" s="1"/>
  <c r="J83" i="18"/>
  <c r="J46" i="18"/>
  <c r="J1361" i="18"/>
  <c r="K1361" i="18" s="1"/>
  <c r="J641" i="18"/>
  <c r="K641" i="18" s="1"/>
  <c r="J505" i="18"/>
  <c r="J473" i="18"/>
  <c r="J715" i="18"/>
  <c r="K715" i="18" s="1"/>
  <c r="J321" i="18"/>
  <c r="J1044" i="18"/>
  <c r="J936" i="18"/>
  <c r="J382" i="18"/>
  <c r="K382" i="18" s="1"/>
  <c r="J263" i="18"/>
  <c r="J115" i="18"/>
  <c r="J12" i="18"/>
  <c r="O12" i="18" s="1"/>
  <c r="J80" i="18"/>
  <c r="N80" i="18" s="1"/>
  <c r="J2444" i="18"/>
  <c r="K2444" i="18" s="1"/>
  <c r="J940" i="18"/>
  <c r="J591" i="18"/>
  <c r="K591" i="18" s="1"/>
  <c r="J145" i="18"/>
  <c r="J49" i="18"/>
  <c r="J594" i="18"/>
  <c r="K594" i="18" s="1"/>
  <c r="J469" i="18"/>
  <c r="J175" i="18"/>
  <c r="J3183" i="18"/>
  <c r="C12" i="17"/>
  <c r="J2059" i="18"/>
  <c r="K2059" i="18" s="1"/>
  <c r="J2638" i="18"/>
  <c r="K2638" i="18" s="1"/>
  <c r="J2083" i="18"/>
  <c r="K2083" i="18" s="1"/>
  <c r="J510" i="18"/>
  <c r="J53" i="18"/>
  <c r="J19" i="18"/>
  <c r="J87" i="18"/>
  <c r="C38" i="17"/>
  <c r="J2608" i="18"/>
  <c r="K2608" i="18" s="1"/>
  <c r="J2580" i="18"/>
  <c r="K2580" i="18" s="1"/>
  <c r="J2447" i="18"/>
  <c r="K2447" i="18" s="1"/>
  <c r="J2132" i="18"/>
  <c r="K2132" i="18" s="1"/>
  <c r="J2108" i="18"/>
  <c r="K2108" i="18" s="1"/>
  <c r="J442" i="18"/>
  <c r="J477" i="18"/>
  <c r="C39" i="17"/>
  <c r="J2858" i="18"/>
  <c r="K2858" i="18" s="1"/>
  <c r="J3150" i="18"/>
  <c r="J2721" i="18"/>
  <c r="K2721" i="18" s="1"/>
  <c r="J2693" i="18"/>
  <c r="K2693" i="18" s="1"/>
  <c r="J2665" i="18"/>
  <c r="K2665" i="18" s="1"/>
  <c r="J2131" i="18"/>
  <c r="K2131" i="18" s="1"/>
  <c r="J3110" i="18"/>
  <c r="J2777" i="18"/>
  <c r="K2777" i="18" s="1"/>
  <c r="J3068" i="18"/>
  <c r="J3017" i="18"/>
  <c r="K3017" i="18" s="1"/>
  <c r="J2936" i="18"/>
  <c r="K2936" i="18" s="1"/>
  <c r="J2749" i="18"/>
  <c r="K2749" i="18" s="1"/>
  <c r="J2554" i="18"/>
  <c r="K2554" i="18" s="1"/>
  <c r="J2504" i="18"/>
  <c r="K2504" i="18" s="1"/>
  <c r="J2278" i="18"/>
  <c r="K2278" i="18" s="1"/>
  <c r="K2273" i="18" s="1"/>
  <c r="J2247" i="18"/>
  <c r="K2247" i="18" s="1"/>
  <c r="J2529" i="18"/>
  <c r="K2529" i="18" s="1"/>
  <c r="J2082" i="18"/>
  <c r="K2082" i="18" s="1"/>
  <c r="J1115" i="18"/>
  <c r="K1115" i="18" s="1"/>
  <c r="J2912" i="18"/>
  <c r="K2912" i="18" s="1"/>
  <c r="J1640" i="18"/>
  <c r="J1528" i="18"/>
  <c r="J1499" i="18"/>
  <c r="J2806" i="18"/>
  <c r="K2806" i="18" s="1"/>
  <c r="J1970" i="18"/>
  <c r="J1583" i="18"/>
  <c r="J1275" i="18"/>
  <c r="J1245" i="18"/>
  <c r="N1245" i="18" s="1"/>
  <c r="J2884" i="18"/>
  <c r="K2884" i="18" s="1"/>
  <c r="J2107" i="18"/>
  <c r="K2107" i="18" s="1"/>
  <c r="J2058" i="18"/>
  <c r="K2058" i="18" s="1"/>
  <c r="J1081" i="18"/>
  <c r="J1048" i="18"/>
  <c r="J2030" i="18"/>
  <c r="L2030" i="18" s="1"/>
  <c r="J1556" i="18"/>
  <c r="J1415" i="18"/>
  <c r="J1389" i="18"/>
  <c r="K1389" i="18" s="1"/>
  <c r="J1668" i="18"/>
  <c r="J1148" i="18"/>
  <c r="J717" i="18"/>
  <c r="K717" i="18" s="1"/>
  <c r="J2832" i="18"/>
  <c r="K2832" i="18" s="1"/>
  <c r="J1611" i="18"/>
  <c r="J1471" i="18"/>
  <c r="J1443" i="18"/>
  <c r="J2000" i="18"/>
  <c r="L2000" i="18" s="1"/>
  <c r="J1181" i="18"/>
  <c r="J1306" i="18"/>
  <c r="J1215" i="18"/>
  <c r="O1215" i="18" s="1"/>
  <c r="J771" i="18"/>
  <c r="K771" i="18" s="1"/>
  <c r="C22" i="17"/>
  <c r="J3186" i="18"/>
  <c r="J1024" i="16"/>
  <c r="M1024" i="16" s="1"/>
  <c r="J3161" i="16"/>
  <c r="L3161" i="16" s="1"/>
  <c r="J3118" i="16"/>
  <c r="L3118" i="16" s="1"/>
  <c r="J2914" i="16"/>
  <c r="K2914" i="16" s="1"/>
  <c r="J2568" i="16"/>
  <c r="L2568" i="16" s="1"/>
  <c r="J3203" i="16"/>
  <c r="K3203" i="16" s="1"/>
  <c r="J3077" i="16"/>
  <c r="L3077" i="16" s="1"/>
  <c r="J3031" i="16"/>
  <c r="K3031" i="16" s="1"/>
  <c r="J2990" i="16"/>
  <c r="K2990" i="16" s="1"/>
  <c r="J2836" i="16"/>
  <c r="L2836" i="16" s="1"/>
  <c r="J2764" i="16"/>
  <c r="L2764" i="16" s="1"/>
  <c r="J2644" i="16"/>
  <c r="K2644" i="16" s="1"/>
  <c r="J3157" i="16"/>
  <c r="L3157" i="16" s="1"/>
  <c r="J3114" i="16"/>
  <c r="L3114" i="16" s="1"/>
  <c r="J2918" i="16"/>
  <c r="K2918" i="16" s="1"/>
  <c r="J2572" i="16"/>
  <c r="J2956" i="16"/>
  <c r="J2802" i="16"/>
  <c r="L2802" i="16" s="1"/>
  <c r="J2722" i="16"/>
  <c r="K2722" i="16" s="1"/>
  <c r="J3199" i="16"/>
  <c r="K3199" i="16" s="1"/>
  <c r="J3073" i="16"/>
  <c r="L3073" i="16" s="1"/>
  <c r="J2840" i="16"/>
  <c r="J2682" i="16"/>
  <c r="O2682" i="16" s="1"/>
  <c r="J2994" i="16"/>
  <c r="K2994" i="16" s="1"/>
  <c r="J2610" i="16"/>
  <c r="K2610" i="16" s="1"/>
  <c r="J2798" i="16"/>
  <c r="L2798" i="16" s="1"/>
  <c r="J2726" i="16"/>
  <c r="K2726" i="16" s="1"/>
  <c r="J2686" i="16"/>
  <c r="O2686" i="16" s="1"/>
  <c r="J2952" i="16"/>
  <c r="L2952" i="16" s="1"/>
  <c r="J3035" i="16"/>
  <c r="J2760" i="16"/>
  <c r="L2760" i="16" s="1"/>
  <c r="J2648" i="16"/>
  <c r="J2606" i="16"/>
  <c r="K2606" i="16" s="1"/>
  <c r="J2878" i="16"/>
  <c r="L2878" i="16" s="1"/>
  <c r="J1066" i="16"/>
  <c r="J1146" i="16"/>
  <c r="N1146" i="16" s="1"/>
  <c r="J2874" i="16"/>
  <c r="L2874" i="16" s="1"/>
  <c r="J1106" i="16"/>
  <c r="N1106" i="16" s="1"/>
  <c r="J2530" i="18"/>
  <c r="K2530" i="18" s="1"/>
  <c r="J3043" i="18"/>
  <c r="K3043" i="18" s="1"/>
  <c r="J2505" i="18"/>
  <c r="K2505" i="18" s="1"/>
  <c r="J2555" i="18"/>
  <c r="K2555" i="18" s="1"/>
  <c r="C40" i="17"/>
  <c r="J2937" i="18"/>
  <c r="K2937" i="18" s="1"/>
  <c r="J2443" i="18"/>
  <c r="K2443" i="18" s="1"/>
  <c r="J3108" i="18"/>
  <c r="K3108" i="18" s="1"/>
  <c r="J3146" i="18"/>
  <c r="J2909" i="18"/>
  <c r="K2909" i="18" s="1"/>
  <c r="J2881" i="18"/>
  <c r="K2881" i="18" s="1"/>
  <c r="J2855" i="18"/>
  <c r="K2855" i="18" s="1"/>
  <c r="J2803" i="18"/>
  <c r="K2803" i="18" s="1"/>
  <c r="J3066" i="18"/>
  <c r="L3066" i="18" s="1"/>
  <c r="J2829" i="18"/>
  <c r="K2829" i="18" s="1"/>
  <c r="J2471" i="18"/>
  <c r="K2471" i="18" s="1"/>
  <c r="J2154" i="18"/>
  <c r="K2154" i="18" s="1"/>
  <c r="J3148" i="18"/>
  <c r="J2183" i="18"/>
  <c r="K2183" i="18" s="1"/>
  <c r="J3105" i="18"/>
  <c r="J3073" i="18"/>
  <c r="J2212" i="18"/>
  <c r="K2212" i="18" s="1"/>
  <c r="J1995" i="18"/>
  <c r="J2243" i="18"/>
  <c r="K2243" i="18" s="1"/>
  <c r="J1965" i="18"/>
  <c r="J1080" i="18"/>
  <c r="J1180" i="18"/>
  <c r="J1147" i="18"/>
  <c r="K1147" i="18" s="1"/>
  <c r="J2274" i="18"/>
  <c r="K2274" i="18" s="1"/>
  <c r="J640" i="18"/>
  <c r="K640" i="18" s="1"/>
  <c r="J504" i="18"/>
  <c r="J1047" i="18"/>
  <c r="K1047" i="18" s="1"/>
  <c r="J2025" i="18"/>
  <c r="J616" i="18"/>
  <c r="K616" i="18" s="1"/>
  <c r="J765" i="18"/>
  <c r="K765" i="18" s="1"/>
  <c r="J689" i="18"/>
  <c r="K689" i="18" s="1"/>
  <c r="J434" i="18"/>
  <c r="J714" i="18"/>
  <c r="K714" i="18" s="1"/>
  <c r="K713" i="18" s="1"/>
  <c r="F103" i="20" s="1"/>
  <c r="J45" i="18"/>
  <c r="J114" i="18"/>
  <c r="J11" i="18"/>
  <c r="J79" i="18"/>
  <c r="J144" i="18"/>
  <c r="J1114" i="18"/>
  <c r="L1114" i="18" s="1"/>
  <c r="J589" i="18"/>
  <c r="K589" i="18" s="1"/>
  <c r="J174" i="18"/>
  <c r="J537" i="18"/>
  <c r="K537" i="18" s="1"/>
  <c r="J468" i="18"/>
  <c r="J664" i="18"/>
  <c r="K664" i="18" s="1"/>
  <c r="J563" i="18"/>
  <c r="K563" i="18" s="1"/>
  <c r="C10" i="17"/>
  <c r="J3069" i="18"/>
  <c r="J3151" i="18"/>
  <c r="J3111" i="18"/>
  <c r="L3111" i="18" s="1"/>
  <c r="J1014" i="18"/>
  <c r="L1014" i="18" s="1"/>
  <c r="J978" i="18"/>
  <c r="J870" i="18"/>
  <c r="L870" i="18" s="1"/>
  <c r="J942" i="18"/>
  <c r="J475" i="18"/>
  <c r="J906" i="18"/>
  <c r="J770" i="18"/>
  <c r="K770" i="18" s="1"/>
  <c r="J593" i="18"/>
  <c r="K593" i="18" s="1"/>
  <c r="J541" i="18"/>
  <c r="K541" i="18" s="1"/>
  <c r="J51" i="18"/>
  <c r="J567" i="18"/>
  <c r="K567" i="18" s="1"/>
  <c r="J440" i="18"/>
  <c r="J17" i="18"/>
  <c r="J85" i="18"/>
  <c r="C24" i="17"/>
  <c r="J3682" i="16"/>
  <c r="K3682" i="16" s="1"/>
  <c r="J3685" i="16"/>
  <c r="K3685" i="16" s="1"/>
  <c r="J4023" i="16"/>
  <c r="K4023" i="16" s="1"/>
  <c r="J3951" i="16"/>
  <c r="K3951" i="16" s="1"/>
  <c r="J3262" i="16"/>
  <c r="K3262" i="16" s="1"/>
  <c r="K3261" i="16" s="1"/>
  <c r="P385" i="19" s="1"/>
  <c r="J3057" i="16"/>
  <c r="K3057" i="16" s="1"/>
  <c r="L3057" i="16" s="1"/>
  <c r="L3056" i="16" s="1"/>
  <c r="P371" i="19" s="1"/>
  <c r="J3140" i="16"/>
  <c r="K3140" i="16" s="1"/>
  <c r="K3139" i="16" s="1"/>
  <c r="P376" i="19" s="1"/>
  <c r="J3293" i="16"/>
  <c r="K3293" i="16" s="1"/>
  <c r="K3292" i="16" s="1"/>
  <c r="P386" i="19" s="1"/>
  <c r="J3182" i="16"/>
  <c r="K3182" i="16" s="1"/>
  <c r="L3182" i="16" s="1"/>
  <c r="J2898" i="16"/>
  <c r="K2898" i="16" s="1"/>
  <c r="L2898" i="16" s="1"/>
  <c r="L2897" i="16" s="1"/>
  <c r="P362" i="19" s="1"/>
  <c r="J2784" i="16"/>
  <c r="K2784" i="16" s="1"/>
  <c r="K2783" i="16" s="1"/>
  <c r="P355" i="19" s="1"/>
  <c r="J2746" i="16"/>
  <c r="K2746" i="16" s="1"/>
  <c r="L2746" i="16" s="1"/>
  <c r="L2745" i="16" s="1"/>
  <c r="P354" i="19" s="1"/>
  <c r="K3224" i="16"/>
  <c r="J3098" i="16"/>
  <c r="K3098" i="16" s="1"/>
  <c r="L3098" i="16" s="1"/>
  <c r="L3097" i="16" s="1"/>
  <c r="P374" i="19" s="1"/>
  <c r="J2937" i="16"/>
  <c r="K2937" i="16" s="1"/>
  <c r="K2936" i="16" s="1"/>
  <c r="P363" i="19" s="1"/>
  <c r="J3013" i="16"/>
  <c r="K3013" i="16" s="1"/>
  <c r="K3012" i="16" s="1"/>
  <c r="P367" i="19" s="1"/>
  <c r="J2668" i="16"/>
  <c r="K2668" i="16" s="1"/>
  <c r="K2667" i="16" s="1"/>
  <c r="P348" i="19" s="1"/>
  <c r="J2822" i="16"/>
  <c r="K2822" i="16" s="1"/>
  <c r="L2822" i="16" s="1"/>
  <c r="L2821" i="16" s="1"/>
  <c r="P358" i="19" s="1"/>
  <c r="J2975" i="16"/>
  <c r="K2975" i="16" s="1"/>
  <c r="L2975" i="16" s="1"/>
  <c r="L2974" i="16" s="1"/>
  <c r="P366" i="19" s="1"/>
  <c r="J2706" i="16"/>
  <c r="K2706" i="16" s="1"/>
  <c r="O2706" i="16" s="1"/>
  <c r="J2860" i="16"/>
  <c r="K2860" i="16" s="1"/>
  <c r="L2860" i="16" s="1"/>
  <c r="J3324" i="16"/>
  <c r="K3324" i="16" s="1"/>
  <c r="J3912" i="16"/>
  <c r="K3912" i="16" s="1"/>
  <c r="K3911" i="16" s="1"/>
  <c r="P415" i="19" s="1"/>
  <c r="J2419" i="18"/>
  <c r="K2419" i="18" s="1"/>
  <c r="C41" i="17"/>
  <c r="J1969" i="18"/>
  <c r="C30" i="17"/>
  <c r="J742" i="18"/>
  <c r="K742" i="18" s="1"/>
  <c r="C31" i="17"/>
  <c r="J3114" i="18"/>
  <c r="J3065" i="18"/>
  <c r="J3072" i="18"/>
  <c r="J2246" i="18"/>
  <c r="K2246" i="18" s="1"/>
  <c r="J2277" i="18"/>
  <c r="K2277" i="18" s="1"/>
  <c r="J1754" i="18"/>
  <c r="K1754" i="18" s="1"/>
  <c r="J1051" i="18"/>
  <c r="L1051" i="18" s="1"/>
  <c r="J1726" i="18"/>
  <c r="K1726" i="18" s="1"/>
  <c r="J1931" i="18"/>
  <c r="L1931" i="18" s="1"/>
  <c r="J1865" i="18"/>
  <c r="J1084" i="18"/>
  <c r="J1898" i="18"/>
  <c r="L1898" i="18" s="1"/>
  <c r="J1838" i="18"/>
  <c r="K1838" i="18" s="1"/>
  <c r="J1277" i="18"/>
  <c r="J1782" i="18"/>
  <c r="K1782" i="18" s="1"/>
  <c r="J1698" i="18"/>
  <c r="K1698" i="18" s="1"/>
  <c r="J1184" i="18"/>
  <c r="J1308" i="18"/>
  <c r="J1118" i="18"/>
  <c r="L1118" i="18" s="1"/>
  <c r="J981" i="18"/>
  <c r="K981" i="18" s="1"/>
  <c r="J945" i="18"/>
  <c r="J804" i="18"/>
  <c r="K804" i="18" s="1"/>
  <c r="J768" i="18"/>
  <c r="K768" i="18" s="1"/>
  <c r="J1241" i="18"/>
  <c r="J909" i="18"/>
  <c r="J1271" i="18"/>
  <c r="J1302" i="18"/>
  <c r="J1211" i="18"/>
  <c r="K1211" i="18" s="1"/>
  <c r="J1151" i="18"/>
  <c r="J939" i="18"/>
  <c r="J873" i="18"/>
  <c r="K873" i="18" s="1"/>
  <c r="J774" i="18"/>
  <c r="K774" i="18" s="1"/>
  <c r="J975" i="18"/>
  <c r="J903" i="18"/>
  <c r="J1011" i="18"/>
  <c r="J833" i="18"/>
  <c r="K833" i="18" s="1"/>
  <c r="K829" i="18" s="1"/>
  <c r="J1017" i="18"/>
  <c r="J867" i="18"/>
  <c r="J1810" i="18"/>
  <c r="K1810" i="18" s="1"/>
  <c r="C8" i="17"/>
  <c r="J3040" i="18"/>
  <c r="K3040" i="18" s="1"/>
  <c r="J2779" i="18"/>
  <c r="K2779" i="18" s="1"/>
  <c r="J2751" i="18"/>
  <c r="K2751" i="18" s="1"/>
  <c r="J3107" i="18"/>
  <c r="O3107" i="18" s="1"/>
  <c r="J2774" i="18"/>
  <c r="K2774" i="18" s="1"/>
  <c r="J2746" i="18"/>
  <c r="K2746" i="18" s="1"/>
  <c r="J3147" i="18"/>
  <c r="J2723" i="18"/>
  <c r="K2723" i="18" s="1"/>
  <c r="J2718" i="18"/>
  <c r="K2718" i="18" s="1"/>
  <c r="J2690" i="18"/>
  <c r="K2690" i="18" s="1"/>
  <c r="J2695" i="18"/>
  <c r="K2695" i="18" s="1"/>
  <c r="J2662" i="18"/>
  <c r="K2662" i="18" s="1"/>
  <c r="K2661" i="18" s="1"/>
  <c r="J2667" i="18"/>
  <c r="K2667" i="18" s="1"/>
  <c r="J1932" i="18"/>
  <c r="J1866" i="18"/>
  <c r="K1866" i="18" s="1"/>
  <c r="J1899" i="18"/>
  <c r="J971" i="18"/>
  <c r="J564" i="18"/>
  <c r="K564" i="18" s="1"/>
  <c r="J3106" i="18"/>
  <c r="J590" i="18"/>
  <c r="K590" i="18" s="1"/>
  <c r="J1007" i="18"/>
  <c r="J863" i="18"/>
  <c r="J538" i="18"/>
  <c r="K538" i="18" s="1"/>
  <c r="J935" i="18"/>
  <c r="J899" i="18"/>
  <c r="C11" i="17"/>
  <c r="J977" i="18"/>
  <c r="J1013" i="18"/>
  <c r="J508" i="18"/>
  <c r="J941" i="18"/>
  <c r="J869" i="18"/>
  <c r="L869" i="18" s="1"/>
  <c r="J905" i="18"/>
  <c r="J385" i="18"/>
  <c r="K385" i="18" s="1"/>
  <c r="J266" i="18"/>
  <c r="O266" i="18" s="1"/>
  <c r="J743" i="18"/>
  <c r="K743" i="18" s="1"/>
  <c r="J324" i="18"/>
  <c r="O324" i="18" s="1"/>
  <c r="J118" i="18"/>
  <c r="J439" i="18"/>
  <c r="J411" i="18"/>
  <c r="K411" i="18" s="1"/>
  <c r="J208" i="18"/>
  <c r="J148" i="18"/>
  <c r="J16" i="18"/>
  <c r="O16" i="18" s="1"/>
  <c r="J178" i="18"/>
  <c r="N178" i="18" s="1"/>
  <c r="J84" i="18"/>
  <c r="M84" i="18" s="1"/>
  <c r="J474" i="18"/>
  <c r="J353" i="18"/>
  <c r="N353" i="18" s="1"/>
  <c r="J237" i="18"/>
  <c r="J295" i="18"/>
  <c r="N295" i="18" s="1"/>
  <c r="J50" i="18"/>
  <c r="C21" i="17"/>
  <c r="I9" i="12"/>
  <c r="K9" i="12" s="1"/>
  <c r="L9" i="12" s="1"/>
  <c r="M9" i="12" s="1"/>
  <c r="C49" i="17" s="1"/>
  <c r="J3978" i="16" s="1"/>
  <c r="K3978" i="16" s="1"/>
  <c r="K651" i="16"/>
  <c r="N687" i="16"/>
  <c r="L687" i="16"/>
  <c r="O615" i="16"/>
  <c r="M615" i="16"/>
  <c r="N651" i="16"/>
  <c r="L651" i="16"/>
  <c r="O687" i="16"/>
  <c r="M687" i="16"/>
  <c r="N615" i="16"/>
  <c r="L615" i="16"/>
  <c r="O651" i="16"/>
  <c r="M651" i="16"/>
  <c r="J23" i="2"/>
  <c r="K23" i="2" s="1"/>
  <c r="L23" i="2" s="1"/>
  <c r="K25" i="2"/>
  <c r="L25" i="2" s="1"/>
  <c r="J22" i="2"/>
  <c r="K22" i="2" s="1"/>
  <c r="L22" i="2" s="1"/>
  <c r="G11" i="2"/>
  <c r="G8" i="2" s="1"/>
  <c r="G7" i="2" s="1"/>
  <c r="C62" i="17"/>
  <c r="C55" i="17"/>
  <c r="J3982" i="16" s="1"/>
  <c r="K3982" i="16" s="1"/>
  <c r="J1040" i="16"/>
  <c r="J998" i="16"/>
  <c r="J1238" i="16"/>
  <c r="J959" i="16"/>
  <c r="J616" i="16"/>
  <c r="O688" i="16" s="1"/>
  <c r="J1386" i="16"/>
  <c r="J399" i="16"/>
  <c r="L471" i="16" s="1"/>
  <c r="J2401" i="16"/>
  <c r="J3944" i="16"/>
  <c r="K3944" i="16" s="1"/>
  <c r="J29" i="16"/>
  <c r="O29" i="16" s="1"/>
  <c r="J20" i="2"/>
  <c r="K20" i="2" s="1"/>
  <c r="L20" i="2" s="1"/>
  <c r="J19" i="2"/>
  <c r="K19" i="2" s="1"/>
  <c r="L19" i="2" s="1"/>
  <c r="J18" i="2"/>
  <c r="K18" i="2" s="1"/>
  <c r="L18" i="2" s="1"/>
  <c r="J14" i="2"/>
  <c r="N27" i="16"/>
  <c r="L27" i="16"/>
  <c r="O27" i="16"/>
  <c r="K91" i="18"/>
  <c r="O91" i="18"/>
  <c r="M27" i="16"/>
  <c r="M1506" i="18"/>
  <c r="G66" i="3"/>
  <c r="G65" i="3" s="1"/>
  <c r="L1618" i="18"/>
  <c r="G20" i="3"/>
  <c r="L91" i="18"/>
  <c r="K789" i="18"/>
  <c r="M122" i="18"/>
  <c r="L1978" i="18"/>
  <c r="G59" i="3"/>
  <c r="M1618" i="18"/>
  <c r="K1646" i="18"/>
  <c r="L122" i="18"/>
  <c r="G27" i="3"/>
  <c r="G95" i="3"/>
  <c r="G124" i="3"/>
  <c r="G113" i="3"/>
  <c r="M91" i="18"/>
  <c r="K122" i="18"/>
  <c r="G11" i="3"/>
  <c r="G101" i="3"/>
  <c r="L1646" i="18"/>
  <c r="N1280" i="18"/>
  <c r="L1874" i="18"/>
  <c r="K1874" i="18"/>
  <c r="K301" i="18"/>
  <c r="L1943" i="18"/>
  <c r="K1943" i="18"/>
  <c r="K819" i="18"/>
  <c r="K986" i="18"/>
  <c r="K1186" i="18"/>
  <c r="K3123" i="18"/>
  <c r="K23" i="12"/>
  <c r="L23" i="12" s="1"/>
  <c r="M23" i="12" s="1"/>
  <c r="N154" i="18"/>
  <c r="N301" i="18"/>
  <c r="L1647" i="18"/>
  <c r="N360" i="18"/>
  <c r="K360" i="18"/>
  <c r="L360" i="18"/>
  <c r="O453" i="18"/>
  <c r="M301" i="18"/>
  <c r="O301" i="18"/>
  <c r="K876" i="18"/>
  <c r="L1056" i="18"/>
  <c r="L1128" i="18"/>
  <c r="K1419" i="18"/>
  <c r="L1419" i="18"/>
  <c r="N1419" i="18"/>
  <c r="O1419" i="18"/>
  <c r="L1280" i="18"/>
  <c r="J182" i="18"/>
  <c r="J2697" i="18"/>
  <c r="K2697" i="18" s="1"/>
  <c r="J3189" i="18"/>
  <c r="J271" i="18"/>
  <c r="J270" i="18"/>
  <c r="J242" i="18"/>
  <c r="J745" i="18"/>
  <c r="K745" i="18" s="1"/>
  <c r="J3608" i="16"/>
  <c r="K3608" i="16" s="1"/>
  <c r="J2392" i="18"/>
  <c r="K2392" i="18" s="1"/>
  <c r="J2753" i="18"/>
  <c r="K2753" i="18" s="1"/>
  <c r="J241" i="18"/>
  <c r="J2365" i="18"/>
  <c r="K2365" i="18" s="1"/>
  <c r="J2669" i="18"/>
  <c r="K2669" i="18" s="1"/>
  <c r="J514" i="18"/>
  <c r="J123" i="18"/>
  <c r="J2422" i="18"/>
  <c r="K2422" i="18" s="1"/>
  <c r="J3155" i="18"/>
  <c r="J513" i="18"/>
  <c r="J671" i="18"/>
  <c r="K671" i="18" s="1"/>
  <c r="J414" i="18"/>
  <c r="K414" i="18" s="1"/>
  <c r="J183" i="18"/>
  <c r="O1312" i="16"/>
  <c r="E3953" i="16"/>
  <c r="P3953" i="16" s="1"/>
  <c r="P3952" i="16"/>
  <c r="E3296" i="16"/>
  <c r="P3296" i="16" s="1"/>
  <c r="P3295" i="16"/>
  <c r="E2102" i="16"/>
  <c r="P2102" i="16" s="1"/>
  <c r="P2101" i="16"/>
  <c r="E4805" i="16"/>
  <c r="P4805" i="16" s="1"/>
  <c r="P4804" i="16"/>
  <c r="E2939" i="16"/>
  <c r="P2939" i="16" s="1"/>
  <c r="P2938" i="16"/>
  <c r="N215" i="16"/>
  <c r="L1702" i="16"/>
  <c r="K1118" i="16"/>
  <c r="L2507" i="16"/>
  <c r="K2623" i="16"/>
  <c r="K3326" i="16"/>
  <c r="Q387" i="19" s="1"/>
  <c r="E3850" i="16"/>
  <c r="P3850" i="16" s="1"/>
  <c r="K578" i="16"/>
  <c r="E3445" i="16"/>
  <c r="P3445" i="16" s="1"/>
  <c r="M578" i="16"/>
  <c r="E1896" i="16"/>
  <c r="P1896" i="16" s="1"/>
  <c r="L2159" i="16"/>
  <c r="L3004" i="16"/>
  <c r="E4249" i="16"/>
  <c r="E4250" i="16" s="1"/>
  <c r="P4250" i="16" s="1"/>
  <c r="E5297" i="16"/>
  <c r="P5297" i="16" s="1"/>
  <c r="E6126" i="16"/>
  <c r="E6127" i="16" s="1"/>
  <c r="E6128" i="16" s="1"/>
  <c r="E6129" i="16" s="1"/>
  <c r="E6130" i="16" s="1"/>
  <c r="E6131" i="16" s="1"/>
  <c r="E6132" i="16" s="1"/>
  <c r="E6133" i="16" s="1"/>
  <c r="E2028" i="16"/>
  <c r="P2028" i="16" s="1"/>
  <c r="L2157" i="16"/>
  <c r="M2157" i="16"/>
  <c r="K2204" i="16"/>
  <c r="L1312" i="16"/>
  <c r="M1312" i="16"/>
  <c r="L2153" i="16"/>
  <c r="K2157" i="16"/>
  <c r="N363" i="16"/>
  <c r="O2698" i="16"/>
  <c r="N361" i="16"/>
  <c r="N1119" i="16"/>
  <c r="M2153" i="16"/>
  <c r="N2204" i="16"/>
  <c r="N2157" i="16"/>
  <c r="M215" i="16"/>
  <c r="N252" i="16"/>
  <c r="N2435" i="16"/>
  <c r="K687" i="16"/>
  <c r="L1274" i="16"/>
  <c r="M1314" i="16"/>
  <c r="L2156" i="16"/>
  <c r="O2153" i="16"/>
  <c r="K1352" i="16"/>
  <c r="K1314" i="16"/>
  <c r="M1352" i="16"/>
  <c r="M2159" i="16"/>
  <c r="N2241" i="16"/>
  <c r="M178" i="16"/>
  <c r="N1352" i="16"/>
  <c r="L1760" i="16"/>
  <c r="M2020" i="16"/>
  <c r="O2507" i="16"/>
  <c r="K361" i="16"/>
  <c r="N1314" i="16"/>
  <c r="N1350" i="16"/>
  <c r="M1853" i="16"/>
  <c r="K178" i="16"/>
  <c r="M363" i="16"/>
  <c r="L1314" i="16"/>
  <c r="O1314" i="16"/>
  <c r="M1760" i="16"/>
  <c r="N2159" i="16"/>
  <c r="K2158" i="16"/>
  <c r="K2507" i="16"/>
  <c r="N67" i="16"/>
  <c r="K614" i="16"/>
  <c r="K141" i="16"/>
  <c r="M367" i="16"/>
  <c r="O361" i="16"/>
  <c r="L325" i="16"/>
  <c r="K1274" i="16"/>
  <c r="O367" i="16"/>
  <c r="M1274" i="16"/>
  <c r="N141" i="16"/>
  <c r="K367" i="16"/>
  <c r="O578" i="16"/>
  <c r="N325" i="16"/>
  <c r="N2020" i="16"/>
  <c r="K2153" i="16"/>
  <c r="K2929" i="16"/>
  <c r="N2162" i="16"/>
  <c r="L2621" i="16"/>
  <c r="K1760" i="16"/>
  <c r="O1760" i="16"/>
  <c r="L1853" i="16"/>
  <c r="K615" i="16"/>
  <c r="N2158" i="16"/>
  <c r="E5221" i="16"/>
  <c r="P5221" i="16" s="1"/>
  <c r="E3359" i="16"/>
  <c r="P3359" i="16" s="1"/>
  <c r="E4201" i="16"/>
  <c r="P4201" i="16" s="1"/>
  <c r="E4579" i="16"/>
  <c r="P4579" i="16" s="1"/>
  <c r="E4402" i="16"/>
  <c r="P4402" i="16" s="1"/>
  <c r="E4452" i="16"/>
  <c r="P4452" i="16" s="1"/>
  <c r="E2517" i="16"/>
  <c r="P2517" i="16" s="1"/>
  <c r="E4427" i="16"/>
  <c r="P4427" i="16" s="1"/>
  <c r="E4604" i="16"/>
  <c r="P4604" i="16" s="1"/>
  <c r="E5062" i="16"/>
  <c r="P5062" i="16" s="1"/>
  <c r="E5459" i="16"/>
  <c r="P5459" i="16" s="1"/>
  <c r="Q3534" i="16"/>
  <c r="P3534" i="16" s="1"/>
  <c r="N289" i="16"/>
  <c r="E3875" i="16"/>
  <c r="P3875" i="16" s="1"/>
  <c r="E4629" i="16"/>
  <c r="P4629" i="16" s="1"/>
  <c r="E4880" i="16"/>
  <c r="P4880" i="16" s="1"/>
  <c r="E5324" i="16"/>
  <c r="P5324" i="16" s="1"/>
  <c r="E5487" i="16"/>
  <c r="P5487" i="16" s="1"/>
  <c r="K104" i="16"/>
  <c r="E3697" i="16"/>
  <c r="P3697" i="16" s="1"/>
  <c r="E3387" i="16"/>
  <c r="P3387" i="16" s="1"/>
  <c r="E3915" i="16"/>
  <c r="P3915" i="16" s="1"/>
  <c r="E4779" i="16"/>
  <c r="P4779" i="16" s="1"/>
  <c r="E4905" i="16"/>
  <c r="P4905" i="16" s="1"/>
  <c r="E5351" i="16"/>
  <c r="P5351" i="16" s="1"/>
  <c r="E3561" i="16"/>
  <c r="P3561" i="16" s="1"/>
  <c r="K3183" i="16"/>
  <c r="L104" i="16"/>
  <c r="N104" i="16"/>
  <c r="E3617" i="16"/>
  <c r="P3617" i="16" s="1"/>
  <c r="R3616" i="16"/>
  <c r="E4301" i="16"/>
  <c r="P4301" i="16" s="1"/>
  <c r="E5432" i="16"/>
  <c r="P5432" i="16" s="1"/>
  <c r="E3749" i="16"/>
  <c r="P3749" i="16" s="1"/>
  <c r="E3954" i="16"/>
  <c r="P3954" i="16" s="1"/>
  <c r="E4350" i="16"/>
  <c r="E4351" i="16" s="1"/>
  <c r="P4351" i="16" s="1"/>
  <c r="E4930" i="16"/>
  <c r="P4930" i="16" s="1"/>
  <c r="E3334" i="16"/>
  <c r="P3334" i="16" s="1"/>
  <c r="E3416" i="16"/>
  <c r="P3416" i="16" s="1"/>
  <c r="E3587" i="16"/>
  <c r="P3587" i="16" s="1"/>
  <c r="E3723" i="16"/>
  <c r="P3723" i="16" s="1"/>
  <c r="O104" i="16"/>
  <c r="O294" i="16"/>
  <c r="L294" i="16"/>
  <c r="E4553" i="16"/>
  <c r="P4553" i="16" s="1"/>
  <c r="E5298" i="16"/>
  <c r="P5298" i="16" s="1"/>
  <c r="E3474" i="16"/>
  <c r="P3474" i="16" s="1"/>
  <c r="L326" i="16"/>
  <c r="M326" i="16"/>
  <c r="E3185" i="16"/>
  <c r="P3185" i="16" s="1"/>
  <c r="E5624" i="16"/>
  <c r="P5624" i="16" s="1"/>
  <c r="E3265" i="16"/>
  <c r="P3265" i="16" s="1"/>
  <c r="E3775" i="16"/>
  <c r="P3775" i="16" s="1"/>
  <c r="E4029" i="16"/>
  <c r="P4029" i="16" s="1"/>
  <c r="E4251" i="16"/>
  <c r="P4251" i="16" s="1"/>
  <c r="E4477" i="16"/>
  <c r="P4477" i="16" s="1"/>
  <c r="E4955" i="16"/>
  <c r="P4955" i="16" s="1"/>
  <c r="K289" i="16"/>
  <c r="E3232" i="16"/>
  <c r="P3232" i="16" s="1"/>
  <c r="E3800" i="16"/>
  <c r="P3800" i="16" s="1"/>
  <c r="E4377" i="16"/>
  <c r="P4377" i="16" s="1"/>
  <c r="E5246" i="16"/>
  <c r="P5246" i="16" s="1"/>
  <c r="E3644" i="16"/>
  <c r="P3644" i="16" s="1"/>
  <c r="R3643" i="16"/>
  <c r="E3671" i="16"/>
  <c r="P3671" i="16" s="1"/>
  <c r="L141" i="16"/>
  <c r="K326" i="16"/>
  <c r="N326" i="16"/>
  <c r="O325" i="16"/>
  <c r="L361" i="16"/>
  <c r="E4806" i="16"/>
  <c r="P4806" i="16" s="1"/>
  <c r="E5379" i="16"/>
  <c r="P5379" i="16" s="1"/>
  <c r="E3825" i="16"/>
  <c r="P3825" i="16" s="1"/>
  <c r="E4528" i="16"/>
  <c r="P4528" i="16" s="1"/>
  <c r="E4830" i="16"/>
  <c r="P4830" i="16" s="1"/>
  <c r="E5008" i="16"/>
  <c r="P5008" i="16" s="1"/>
  <c r="E5271" i="16"/>
  <c r="P5271" i="16" s="1"/>
  <c r="E5405" i="16"/>
  <c r="P5405" i="16" s="1"/>
  <c r="E6029" i="16"/>
  <c r="E6030" i="16" s="1"/>
  <c r="E6031" i="16" s="1"/>
  <c r="E6032" i="16" s="1"/>
  <c r="E6033" i="16" s="1"/>
  <c r="M294" i="16"/>
  <c r="O289" i="16"/>
  <c r="O1119" i="16"/>
  <c r="O1274" i="16"/>
  <c r="E1737" i="16"/>
  <c r="E1738" i="16" s="1"/>
  <c r="E2289" i="16"/>
  <c r="P2289" i="16" s="1"/>
  <c r="E2291" i="16"/>
  <c r="P2291" i="16" s="1"/>
  <c r="E1962" i="16"/>
  <c r="P1962" i="16" s="1"/>
  <c r="E2139" i="16"/>
  <c r="E2140" i="16" s="1"/>
  <c r="E2141" i="16" s="1"/>
  <c r="P2141" i="16" s="1"/>
  <c r="L578" i="16"/>
  <c r="K1922" i="16"/>
  <c r="E1995" i="16"/>
  <c r="P1995" i="16" s="1"/>
  <c r="E1799" i="16"/>
  <c r="E1800" i="16" s="1"/>
  <c r="E1801" i="16" s="1"/>
  <c r="E1802" i="16" s="1"/>
  <c r="E1803" i="16" s="1"/>
  <c r="E1804" i="16" s="1"/>
  <c r="E1805" i="16" s="1"/>
  <c r="E2029" i="16"/>
  <c r="P2029" i="16" s="1"/>
  <c r="O2058" i="16"/>
  <c r="N1761" i="16"/>
  <c r="O2155" i="16"/>
  <c r="E2215" i="16"/>
  <c r="P2215" i="16" s="1"/>
  <c r="R2976" i="16"/>
  <c r="E2977" i="16"/>
  <c r="N1702" i="16"/>
  <c r="K2020" i="16"/>
  <c r="E2066" i="16"/>
  <c r="P2066" i="16" s="1"/>
  <c r="L2155" i="16"/>
  <c r="K2162" i="16"/>
  <c r="L2241" i="16"/>
  <c r="M2241" i="16"/>
  <c r="K2241" i="16"/>
  <c r="E2671" i="16"/>
  <c r="P2671" i="16" s="1"/>
  <c r="E3101" i="16"/>
  <c r="P3101" i="16" s="1"/>
  <c r="E1768" i="16"/>
  <c r="E1769" i="16" s="1"/>
  <c r="E1770" i="16" s="1"/>
  <c r="E1771" i="16" s="1"/>
  <c r="E1772" i="16" s="1"/>
  <c r="E1773" i="16" s="1"/>
  <c r="E1774" i="16" s="1"/>
  <c r="E1775" i="16" s="1"/>
  <c r="E1776" i="16" s="1"/>
  <c r="E1830" i="16"/>
  <c r="P1830" i="16" s="1"/>
  <c r="E1929" i="16"/>
  <c r="P1929" i="16" s="1"/>
  <c r="M2163" i="16"/>
  <c r="L2161" i="16"/>
  <c r="O2161" i="16"/>
  <c r="E2862" i="16"/>
  <c r="P2862" i="16" s="1"/>
  <c r="M2162" i="16"/>
  <c r="O2162" i="16"/>
  <c r="K2160" i="16"/>
  <c r="L2160" i="16"/>
  <c r="N2155" i="16"/>
  <c r="M2155" i="16"/>
  <c r="E2344" i="16"/>
  <c r="P2344" i="16" s="1"/>
  <c r="K1853" i="16"/>
  <c r="O2160" i="16"/>
  <c r="E2444" i="16"/>
  <c r="E2940" i="16"/>
  <c r="P2940" i="16" s="1"/>
  <c r="R3099" i="16"/>
  <c r="E2480" i="16"/>
  <c r="P2480" i="16" s="1"/>
  <c r="L2544" i="16"/>
  <c r="K2622" i="16"/>
  <c r="K3048" i="16"/>
  <c r="E3145" i="16"/>
  <c r="P3145" i="16" s="1"/>
  <c r="E2178" i="16"/>
  <c r="P2178" i="16" s="1"/>
  <c r="E2252" i="16"/>
  <c r="E2318" i="16"/>
  <c r="P2318" i="16" s="1"/>
  <c r="L2583" i="16"/>
  <c r="E2632" i="16"/>
  <c r="P2632" i="16" s="1"/>
  <c r="E2824" i="16"/>
  <c r="P2824" i="16" s="1"/>
  <c r="E2786" i="16"/>
  <c r="P2786" i="16" s="1"/>
  <c r="E3015" i="16"/>
  <c r="E2904" i="16"/>
  <c r="P2904" i="16" s="1"/>
  <c r="E3059" i="16"/>
  <c r="P3059" i="16" s="1"/>
  <c r="E2553" i="16"/>
  <c r="P2553" i="16" s="1"/>
  <c r="E2595" i="16"/>
  <c r="P2595" i="16" s="1"/>
  <c r="E2708" i="16"/>
  <c r="P2708" i="16" s="1"/>
  <c r="E6007" i="16"/>
  <c r="E6008" i="16" s="1"/>
  <c r="E6009" i="16" s="1"/>
  <c r="E6010" i="16" s="1"/>
  <c r="E6011" i="16" s="1"/>
  <c r="E4503" i="16"/>
  <c r="P4503" i="16" s="1"/>
  <c r="E4706" i="16"/>
  <c r="E4707" i="16" s="1"/>
  <c r="E4708" i="16" s="1"/>
  <c r="E4709" i="16" s="1"/>
  <c r="P4709" i="16" s="1"/>
  <c r="E5574" i="16"/>
  <c r="P5574" i="16" s="1"/>
  <c r="E5779" i="16"/>
  <c r="E5780" i="16" s="1"/>
  <c r="E5781" i="16" s="1"/>
  <c r="E5134" i="16"/>
  <c r="E5135" i="16" s="1"/>
  <c r="E5136" i="16" s="1"/>
  <c r="E5137" i="16" s="1"/>
  <c r="E5138" i="16" s="1"/>
  <c r="E5139" i="16" s="1"/>
  <c r="E5599" i="16"/>
  <c r="P5599" i="16" s="1"/>
  <c r="E5808" i="16"/>
  <c r="E5809" i="16" s="1"/>
  <c r="E5810" i="16" s="1"/>
  <c r="E4276" i="16"/>
  <c r="P4276" i="16" s="1"/>
  <c r="E4148" i="16"/>
  <c r="P4148" i="16" s="1"/>
  <c r="K4147" i="16"/>
  <c r="E4732" i="16"/>
  <c r="E4733" i="16" s="1"/>
  <c r="E5652" i="16"/>
  <c r="E5956" i="16"/>
  <c r="E5957" i="16" s="1"/>
  <c r="E5958" i="16" s="1"/>
  <c r="E5959" i="16" s="1"/>
  <c r="E3506" i="16"/>
  <c r="E3507" i="16" s="1"/>
  <c r="E3508" i="16" s="1"/>
  <c r="E3509" i="16" s="1"/>
  <c r="E3510" i="16" s="1"/>
  <c r="E4327" i="16"/>
  <c r="P4327" i="16" s="1"/>
  <c r="E4757" i="16"/>
  <c r="E4758" i="16" s="1"/>
  <c r="E4759" i="16" s="1"/>
  <c r="E4760" i="16" s="1"/>
  <c r="E4761" i="16" s="1"/>
  <c r="E5855" i="16"/>
  <c r="E4453" i="16"/>
  <c r="P4453" i="16" s="1"/>
  <c r="E4654" i="16"/>
  <c r="P4654" i="16" s="1"/>
  <c r="E5085" i="16"/>
  <c r="E5086" i="16" s="1"/>
  <c r="E5981" i="16"/>
  <c r="E6083" i="16"/>
  <c r="E6084" i="16" s="1"/>
  <c r="E6085" i="16" s="1"/>
  <c r="E4681" i="16"/>
  <c r="E4682" i="16" s="1"/>
  <c r="P4682" i="16" s="1"/>
  <c r="E5883" i="16"/>
  <c r="E5884" i="16" s="1"/>
  <c r="E4226" i="16"/>
  <c r="P4226" i="16" s="1"/>
  <c r="E5109" i="16"/>
  <c r="E5110" i="16" s="1"/>
  <c r="E5111" i="16" s="1"/>
  <c r="E5112" i="16" s="1"/>
  <c r="E5113" i="16" s="1"/>
  <c r="E5114" i="16" s="1"/>
  <c r="E153" i="16"/>
  <c r="E154" i="16" s="1"/>
  <c r="E155" i="16" s="1"/>
  <c r="E156" i="16" s="1"/>
  <c r="E157" i="16" s="1"/>
  <c r="E158" i="16" s="1"/>
  <c r="E4981" i="16"/>
  <c r="P4981" i="16" s="1"/>
  <c r="L69" i="16"/>
  <c r="E338" i="16"/>
  <c r="E339" i="16" s="1"/>
  <c r="E340" i="16" s="1"/>
  <c r="E341" i="16" s="1"/>
  <c r="E371" i="16"/>
  <c r="E372" i="16" s="1"/>
  <c r="E373" i="16" s="1"/>
  <c r="E768" i="16"/>
  <c r="E769" i="16" s="1"/>
  <c r="E770" i="16" s="1"/>
  <c r="E771" i="16" s="1"/>
  <c r="E772" i="16" s="1"/>
  <c r="E802" i="16"/>
  <c r="E803" i="16" s="1"/>
  <c r="E804" i="16" s="1"/>
  <c r="E805" i="16" s="1"/>
  <c r="E806" i="16" s="1"/>
  <c r="K4144" i="16"/>
  <c r="E5677" i="16"/>
  <c r="E5678" i="16" s="1"/>
  <c r="E5679" i="16" s="1"/>
  <c r="E5680" i="16" s="1"/>
  <c r="E5681" i="16" s="1"/>
  <c r="E5682" i="16" s="1"/>
  <c r="E5683" i="16" s="1"/>
  <c r="E5684" i="16" s="1"/>
  <c r="K2889" i="16"/>
  <c r="L2891" i="16"/>
  <c r="E552" i="16"/>
  <c r="E736" i="16"/>
  <c r="E737" i="16" s="1"/>
  <c r="E738" i="16" s="1"/>
  <c r="E3535" i="16"/>
  <c r="P3535" i="16" s="1"/>
  <c r="E590" i="16"/>
  <c r="E591" i="16" s="1"/>
  <c r="E592" i="16" s="1"/>
  <c r="E593" i="16" s="1"/>
  <c r="E931" i="16"/>
  <c r="E932" i="16" s="1"/>
  <c r="E4170" i="16"/>
  <c r="E5031" i="16"/>
  <c r="E5032" i="16" s="1"/>
  <c r="E5033" i="16" s="1"/>
  <c r="E5034" i="16" s="1"/>
  <c r="P5034" i="16" s="1"/>
  <c r="E699" i="16"/>
  <c r="E700" i="16" s="1"/>
  <c r="E701" i="16" s="1"/>
  <c r="E838" i="16"/>
  <c r="E839" i="16" s="1"/>
  <c r="E840" i="16" s="1"/>
  <c r="E841" i="16" s="1"/>
  <c r="E842" i="16" s="1"/>
  <c r="E4855" i="16"/>
  <c r="P4855" i="16" s="1"/>
  <c r="E5828" i="16"/>
  <c r="E5829" i="16" s="1"/>
  <c r="E5830" i="16" s="1"/>
  <c r="E5831" i="16" s="1"/>
  <c r="E5832" i="16" s="1"/>
  <c r="E5833" i="16" s="1"/>
  <c r="E5834" i="16" s="1"/>
  <c r="E5835" i="16" s="1"/>
  <c r="E5928" i="16"/>
  <c r="E5929" i="16" s="1"/>
  <c r="E268" i="16"/>
  <c r="E269" i="16" s="1"/>
  <c r="E445" i="16"/>
  <c r="E446" i="16" s="1"/>
  <c r="E447" i="16" s="1"/>
  <c r="E5727" i="16"/>
  <c r="E5728" i="16" s="1"/>
  <c r="E5729" i="16" s="1"/>
  <c r="E302" i="16"/>
  <c r="E303" i="16" s="1"/>
  <c r="E304" i="16" s="1"/>
  <c r="E305" i="16" s="1"/>
  <c r="E306" i="16" s="1"/>
  <c r="E1011" i="16"/>
  <c r="E1012" i="16" s="1"/>
  <c r="E1013" i="16" s="1"/>
  <c r="E1325" i="16"/>
  <c r="E1326" i="16" s="1"/>
  <c r="E1327" i="16" s="1"/>
  <c r="E1328" i="16" s="1"/>
  <c r="E1329" i="16" s="1"/>
  <c r="K179" i="16"/>
  <c r="M216" i="16"/>
  <c r="L253" i="16"/>
  <c r="N253" i="16"/>
  <c r="O252" i="16"/>
  <c r="E659" i="16"/>
  <c r="E660" i="16" s="1"/>
  <c r="E661" i="16" s="1"/>
  <c r="E662" i="16" s="1"/>
  <c r="E663" i="16" s="1"/>
  <c r="E664" i="16" s="1"/>
  <c r="E665" i="16" s="1"/>
  <c r="E666" i="16" s="1"/>
  <c r="E667" i="16" s="1"/>
  <c r="E1173" i="16"/>
  <c r="E1174" i="16" s="1"/>
  <c r="E905" i="16"/>
  <c r="L179" i="16"/>
  <c r="K216" i="16"/>
  <c r="L216" i="16"/>
  <c r="K253" i="16"/>
  <c r="E1055" i="16"/>
  <c r="O141" i="16"/>
  <c r="L178" i="16"/>
  <c r="M179" i="16"/>
  <c r="K215" i="16"/>
  <c r="L215" i="16"/>
  <c r="K252" i="16"/>
  <c r="E479" i="16"/>
  <c r="E480" i="16" s="1"/>
  <c r="E481" i="16" s="1"/>
  <c r="E1249" i="16"/>
  <c r="E1250" i="16" s="1"/>
  <c r="E1251" i="16" s="1"/>
  <c r="E1252" i="16" s="1"/>
  <c r="E1253" i="16" s="1"/>
  <c r="O216" i="16"/>
  <c r="E969" i="16"/>
  <c r="E970" i="16" s="1"/>
  <c r="E971" i="16" s="1"/>
  <c r="E972" i="16" s="1"/>
  <c r="E973" i="16" s="1"/>
  <c r="E974" i="16" s="1"/>
  <c r="N179" i="16"/>
  <c r="O179" i="16"/>
  <c r="O215" i="16"/>
  <c r="M253" i="16"/>
  <c r="K325" i="16"/>
  <c r="L367" i="16"/>
  <c r="E1394" i="16"/>
  <c r="E1395" i="16" s="1"/>
  <c r="E1396" i="16" s="1"/>
  <c r="N178" i="16"/>
  <c r="O178" i="16"/>
  <c r="N216" i="16"/>
  <c r="E1134" i="16"/>
  <c r="E1135" i="16" s="1"/>
  <c r="E1365" i="16"/>
  <c r="E1366" i="16" s="1"/>
  <c r="E1367" i="16" s="1"/>
  <c r="E1554" i="16"/>
  <c r="E1580" i="16"/>
  <c r="E1581" i="16" s="1"/>
  <c r="E1582" i="16" s="1"/>
  <c r="E1583" i="16" s="1"/>
  <c r="E1584" i="16" s="1"/>
  <c r="K1158" i="16"/>
  <c r="K1198" i="16"/>
  <c r="M1119" i="16"/>
  <c r="L1352" i="16"/>
  <c r="E1617" i="16"/>
  <c r="K1350" i="16"/>
  <c r="K1702" i="16"/>
  <c r="M1702" i="16"/>
  <c r="O1761" i="16"/>
  <c r="E1861" i="16"/>
  <c r="P1861" i="16" s="1"/>
  <c r="O1698" i="16"/>
  <c r="O1875" i="16"/>
  <c r="M1875" i="16"/>
  <c r="K1875" i="16"/>
  <c r="N1698" i="16"/>
  <c r="M1761" i="16"/>
  <c r="E2411" i="16"/>
  <c r="E2412" i="16" s="1"/>
  <c r="E2413" i="16" s="1"/>
  <c r="E2414" i="16" s="1"/>
  <c r="E2415" i="16" s="1"/>
  <c r="E2416" i="16" s="1"/>
  <c r="K1698" i="16"/>
  <c r="M1698" i="16"/>
  <c r="K1761" i="16"/>
  <c r="M1921" i="16"/>
  <c r="N1921" i="16"/>
  <c r="E2376" i="16"/>
  <c r="E2377" i="16" s="1"/>
  <c r="E2378" i="16" s="1"/>
  <c r="L2158" i="16"/>
  <c r="M2161" i="16"/>
  <c r="N2156" i="16"/>
  <c r="O2159" i="16"/>
  <c r="N2168" i="16"/>
  <c r="O2168" i="16"/>
  <c r="M2160" i="16"/>
  <c r="N2163" i="16"/>
  <c r="O2158" i="16"/>
  <c r="L2168" i="16"/>
  <c r="M2168" i="16"/>
  <c r="K2161" i="16"/>
  <c r="O2472" i="16"/>
  <c r="N2472" i="16"/>
  <c r="L2472" i="16"/>
  <c r="K2472" i="16"/>
  <c r="N2154" i="16"/>
  <c r="N2471" i="16"/>
  <c r="L2471" i="16"/>
  <c r="L2163" i="16"/>
  <c r="N2161" i="16"/>
  <c r="O2156" i="16"/>
  <c r="L2020" i="16"/>
  <c r="L2154" i="16"/>
  <c r="N2160" i="16"/>
  <c r="O2163" i="16"/>
  <c r="M2156" i="16"/>
  <c r="O2154" i="16"/>
  <c r="K2154" i="16"/>
  <c r="K2177" i="16"/>
  <c r="O292" i="19" s="1"/>
  <c r="N2507" i="16"/>
  <c r="K2659" i="16"/>
  <c r="E37" i="16"/>
  <c r="E38" i="16" s="1"/>
  <c r="E39" i="16" s="1"/>
  <c r="E2748" i="16"/>
  <c r="P2748" i="16" s="1"/>
  <c r="K2585" i="16"/>
  <c r="K2697" i="16"/>
  <c r="K2851" i="16"/>
  <c r="K2737" i="16"/>
  <c r="K2544" i="16"/>
  <c r="M2544" i="16"/>
  <c r="K2775" i="16"/>
  <c r="K3175" i="16"/>
  <c r="L3089" i="16"/>
  <c r="K520" i="16"/>
  <c r="L78" i="19" s="1"/>
  <c r="K517" i="16"/>
  <c r="J78" i="19" s="1"/>
  <c r="K5470" i="16"/>
  <c r="K522" i="16"/>
  <c r="N78" i="19" s="1"/>
  <c r="K521" i="16"/>
  <c r="M78" i="19" s="1"/>
  <c r="K519" i="16"/>
  <c r="K78" i="19" s="1"/>
  <c r="K516" i="16"/>
  <c r="I78" i="19" s="1"/>
  <c r="E229" i="18"/>
  <c r="E3206" i="18"/>
  <c r="E3207" i="18" s="1"/>
  <c r="E3208" i="18" s="1"/>
  <c r="E74" i="18"/>
  <c r="E135" i="18"/>
  <c r="K1647" i="18"/>
  <c r="E105" i="18"/>
  <c r="E106" i="18" s="1"/>
  <c r="N208" i="18"/>
  <c r="M208" i="18"/>
  <c r="L208" i="18"/>
  <c r="K208" i="18"/>
  <c r="E281" i="18"/>
  <c r="E282" i="18" s="1"/>
  <c r="E283" i="18" s="1"/>
  <c r="E284" i="18" s="1"/>
  <c r="E285" i="18" s="1"/>
  <c r="E286" i="18" s="1"/>
  <c r="K48" i="18"/>
  <c r="L52" i="18"/>
  <c r="M48" i="18"/>
  <c r="N52" i="18"/>
  <c r="N149" i="18"/>
  <c r="N205" i="18"/>
  <c r="E251" i="18"/>
  <c r="E252" i="18" s="1"/>
  <c r="E253" i="18" s="1"/>
  <c r="E527" i="18"/>
  <c r="E528" i="18" s="1"/>
  <c r="E529" i="18" s="1"/>
  <c r="L20" i="18"/>
  <c r="L12" i="18"/>
  <c r="N20" i="18"/>
  <c r="N12" i="18"/>
  <c r="K88" i="18"/>
  <c r="K80" i="18"/>
  <c r="L84" i="18"/>
  <c r="M88" i="18"/>
  <c r="M80" i="18"/>
  <c r="N84" i="18"/>
  <c r="O88" i="18"/>
  <c r="O84" i="18"/>
  <c r="O80" i="18"/>
  <c r="K119" i="18"/>
  <c r="N114" i="18"/>
  <c r="O117" i="18"/>
  <c r="K145" i="18"/>
  <c r="K234" i="18"/>
  <c r="K3185" i="18"/>
  <c r="K20" i="18"/>
  <c r="K12" i="18"/>
  <c r="K118" i="18"/>
  <c r="L145" i="18"/>
  <c r="O149" i="18"/>
  <c r="O145" i="18"/>
  <c r="O238" i="18"/>
  <c r="N238" i="18"/>
  <c r="M238" i="18"/>
  <c r="L238" i="18"/>
  <c r="K238" i="18"/>
  <c r="K1617" i="18"/>
  <c r="L3185" i="18"/>
  <c r="L118" i="18"/>
  <c r="O178" i="18"/>
  <c r="M1617" i="18"/>
  <c r="M3185" i="18"/>
  <c r="K52" i="18"/>
  <c r="L48" i="18"/>
  <c r="M52" i="18"/>
  <c r="N48" i="18"/>
  <c r="K85" i="18"/>
  <c r="L81" i="18"/>
  <c r="L117" i="18"/>
  <c r="M118" i="18"/>
  <c r="N119" i="18"/>
  <c r="E339" i="18"/>
  <c r="E340" i="18" s="1"/>
  <c r="E341" i="18" s="1"/>
  <c r="E342" i="18" s="1"/>
  <c r="E343" i="18" s="1"/>
  <c r="E344" i="18" s="1"/>
  <c r="E584" i="18"/>
  <c r="N3185" i="18"/>
  <c r="M20" i="18"/>
  <c r="M12" i="18"/>
  <c r="K84" i="18"/>
  <c r="L88" i="18"/>
  <c r="L80" i="18"/>
  <c r="K115" i="18"/>
  <c r="M117" i="18"/>
  <c r="K149" i="18"/>
  <c r="L178" i="18"/>
  <c r="M178" i="18"/>
  <c r="O209" i="18"/>
  <c r="N209" i="18"/>
  <c r="M209" i="18"/>
  <c r="L209" i="18"/>
  <c r="K209" i="18"/>
  <c r="E426" i="18"/>
  <c r="E457" i="18"/>
  <c r="E458" i="18" s="1"/>
  <c r="E459" i="18" s="1"/>
  <c r="K178" i="18"/>
  <c r="N177" i="18"/>
  <c r="M177" i="18"/>
  <c r="E193" i="18"/>
  <c r="E194" i="18" s="1"/>
  <c r="E195" i="18" s="1"/>
  <c r="E196" i="18" s="1"/>
  <c r="E197" i="18" s="1"/>
  <c r="O208" i="18"/>
  <c r="E313" i="18"/>
  <c r="E314" i="18" s="1"/>
  <c r="E370" i="18"/>
  <c r="E371" i="18" s="1"/>
  <c r="E372" i="18" s="1"/>
  <c r="E373" i="18" s="1"/>
  <c r="E374" i="18" s="1"/>
  <c r="K175" i="18"/>
  <c r="L176" i="18"/>
  <c r="K267" i="18"/>
  <c r="L267" i="18"/>
  <c r="M267" i="18"/>
  <c r="N267" i="18"/>
  <c r="K294" i="18"/>
  <c r="L294" i="18"/>
  <c r="M294" i="18"/>
  <c r="N294" i="18"/>
  <c r="K325" i="18"/>
  <c r="K352" i="18"/>
  <c r="L352" i="18"/>
  <c r="M352" i="18"/>
  <c r="N352" i="18"/>
  <c r="K443" i="18"/>
  <c r="L439" i="18"/>
  <c r="M443" i="18"/>
  <c r="N439" i="18"/>
  <c r="K470" i="18"/>
  <c r="L474" i="18"/>
  <c r="M478" i="18"/>
  <c r="M470" i="18"/>
  <c r="N474" i="18"/>
  <c r="O478" i="18"/>
  <c r="O470" i="18"/>
  <c r="K738" i="18"/>
  <c r="E999" i="18"/>
  <c r="E1000" i="18" s="1"/>
  <c r="E1104" i="18"/>
  <c r="E1105" i="18" s="1"/>
  <c r="L266" i="18"/>
  <c r="K293" i="18"/>
  <c r="L293" i="18"/>
  <c r="M293" i="18"/>
  <c r="N293" i="18"/>
  <c r="O295" i="18"/>
  <c r="K324" i="18"/>
  <c r="L324" i="18"/>
  <c r="M324" i="18"/>
  <c r="N324" i="18"/>
  <c r="L351" i="18"/>
  <c r="O353" i="18"/>
  <c r="O360" i="18"/>
  <c r="K442" i="18"/>
  <c r="K434" i="18"/>
  <c r="M442" i="18"/>
  <c r="M434" i="18"/>
  <c r="E635" i="18"/>
  <c r="E1136" i="18"/>
  <c r="E1137" i="18" s="1"/>
  <c r="K265" i="18"/>
  <c r="L265" i="18"/>
  <c r="M265" i="18"/>
  <c r="K323" i="18"/>
  <c r="L323" i="18"/>
  <c r="M323" i="18"/>
  <c r="K441" i="18"/>
  <c r="L437" i="18"/>
  <c r="M441" i="18"/>
  <c r="N437" i="18"/>
  <c r="K468" i="18"/>
  <c r="L472" i="18"/>
  <c r="M476" i="18"/>
  <c r="M468" i="18"/>
  <c r="N472" i="18"/>
  <c r="E609" i="18"/>
  <c r="E610" i="18" s="1"/>
  <c r="E929" i="18"/>
  <c r="E680" i="18"/>
  <c r="E681" i="18" s="1"/>
  <c r="O476" i="18"/>
  <c r="O472" i="18"/>
  <c r="O468" i="18"/>
  <c r="E491" i="18"/>
  <c r="E492" i="18" s="1"/>
  <c r="E493" i="18" s="1"/>
  <c r="K562" i="18"/>
  <c r="E1169" i="18"/>
  <c r="E1170" i="18" s="1"/>
  <c r="K297" i="18"/>
  <c r="L297" i="18"/>
  <c r="M297" i="18"/>
  <c r="N297" i="18"/>
  <c r="K355" i="18"/>
  <c r="L355" i="18"/>
  <c r="M355" i="18"/>
  <c r="N355" i="18"/>
  <c r="E893" i="18"/>
  <c r="E963" i="18"/>
  <c r="E964" i="18" s="1"/>
  <c r="K295" i="18"/>
  <c r="L295" i="18"/>
  <c r="M295" i="18"/>
  <c r="K353" i="18"/>
  <c r="L353" i="18"/>
  <c r="M353" i="18"/>
  <c r="L505" i="18"/>
  <c r="K505" i="18"/>
  <c r="M505" i="18"/>
  <c r="K688" i="18"/>
  <c r="E1068" i="18"/>
  <c r="E1069" i="18" s="1"/>
  <c r="E1070" i="18" s="1"/>
  <c r="E1071" i="18" s="1"/>
  <c r="L511" i="18"/>
  <c r="N507" i="18"/>
  <c r="E655" i="18"/>
  <c r="E656" i="18" s="1"/>
  <c r="E657" i="18" s="1"/>
  <c r="E704" i="18"/>
  <c r="E705" i="18" s="1"/>
  <c r="E706" i="18" s="1"/>
  <c r="E729" i="18"/>
  <c r="E730" i="18" s="1"/>
  <c r="E731" i="18" s="1"/>
  <c r="E820" i="18"/>
  <c r="E821" i="18" s="1"/>
  <c r="E852" i="18"/>
  <c r="K872" i="18"/>
  <c r="K864" i="18"/>
  <c r="K1051" i="18"/>
  <c r="K1114" i="18"/>
  <c r="K1241" i="18"/>
  <c r="O1241" i="18"/>
  <c r="M1241" i="18"/>
  <c r="L1241" i="18"/>
  <c r="E1262" i="18"/>
  <c r="E1263" i="18" s="1"/>
  <c r="E1264" i="18" s="1"/>
  <c r="E1265" i="18" s="1"/>
  <c r="E1266" i="18" s="1"/>
  <c r="E1296" i="18"/>
  <c r="E1297" i="18" s="1"/>
  <c r="K950" i="18"/>
  <c r="L973" i="18"/>
  <c r="K1014" i="18"/>
  <c r="K1050" i="18"/>
  <c r="N1215" i="18"/>
  <c r="M1213" i="18"/>
  <c r="O1213" i="18"/>
  <c r="K1213" i="18"/>
  <c r="N1213" i="18"/>
  <c r="N1241" i="18"/>
  <c r="E790" i="18"/>
  <c r="K870" i="18"/>
  <c r="L866" i="18"/>
  <c r="K987" i="18"/>
  <c r="K1049" i="18"/>
  <c r="L1047" i="18"/>
  <c r="K1112" i="18"/>
  <c r="L1116" i="18"/>
  <c r="K1123" i="18"/>
  <c r="O1247" i="18"/>
  <c r="N1247" i="18"/>
  <c r="M1247" i="18"/>
  <c r="K1247" i="18"/>
  <c r="E1351" i="18"/>
  <c r="E1352" i="18" s="1"/>
  <c r="E1353" i="18" s="1"/>
  <c r="E1354" i="18" s="1"/>
  <c r="E1355" i="18" s="1"/>
  <c r="E1402" i="18"/>
  <c r="E1403" i="18" s="1"/>
  <c r="E1404" i="18" s="1"/>
  <c r="E1405" i="18" s="1"/>
  <c r="E1406" i="18" s="1"/>
  <c r="K869" i="18"/>
  <c r="E1458" i="18"/>
  <c r="E1459" i="18" s="1"/>
  <c r="E1460" i="18" s="1"/>
  <c r="E1461" i="18" s="1"/>
  <c r="E1462" i="18" s="1"/>
  <c r="K868" i="18"/>
  <c r="L873" i="18"/>
  <c r="L865" i="18"/>
  <c r="K1118" i="18"/>
  <c r="L1115" i="18"/>
  <c r="L1147" i="18"/>
  <c r="O1217" i="18"/>
  <c r="N1217" i="18"/>
  <c r="M1217" i="18"/>
  <c r="M1245" i="18"/>
  <c r="L1245" i="18"/>
  <c r="K1245" i="18"/>
  <c r="O1245" i="18"/>
  <c r="E1324" i="18"/>
  <c r="E1325" i="18" s="1"/>
  <c r="E1326" i="18" s="1"/>
  <c r="E1327" i="18" s="1"/>
  <c r="E755" i="18"/>
  <c r="M1243" i="18"/>
  <c r="O1243" i="18"/>
  <c r="K1243" i="18"/>
  <c r="N1243" i="18"/>
  <c r="E1377" i="18"/>
  <c r="E1378" i="18" s="1"/>
  <c r="E1379" i="18" s="1"/>
  <c r="E1380" i="18" s="1"/>
  <c r="K1385" i="18"/>
  <c r="L1145" i="18"/>
  <c r="K1145" i="18"/>
  <c r="M1215" i="18"/>
  <c r="L1215" i="18"/>
  <c r="K1215" i="18"/>
  <c r="E1517" i="18"/>
  <c r="E1518" i="18" s="1"/>
  <c r="E1519" i="18" s="1"/>
  <c r="E1520" i="18" s="1"/>
  <c r="N1277" i="18"/>
  <c r="K1308" i="18"/>
  <c r="L1302" i="18"/>
  <c r="N1304" i="18"/>
  <c r="O1306" i="18"/>
  <c r="K1413" i="18"/>
  <c r="O1417" i="18"/>
  <c r="O1413" i="18"/>
  <c r="L1445" i="18"/>
  <c r="N1445" i="18"/>
  <c r="O1443" i="18"/>
  <c r="K1278" i="18"/>
  <c r="L1272" i="18"/>
  <c r="M1274" i="18"/>
  <c r="N1276" i="18"/>
  <c r="O1278" i="18"/>
  <c r="O1274" i="18"/>
  <c r="M1308" i="18"/>
  <c r="M1304" i="18"/>
  <c r="L1443" i="18"/>
  <c r="N1443" i="18"/>
  <c r="L1216" i="18"/>
  <c r="O1214" i="18"/>
  <c r="L1246" i="18"/>
  <c r="O1244" i="18"/>
  <c r="K1276" i="18"/>
  <c r="L1278" i="18"/>
  <c r="M1272" i="18"/>
  <c r="N1274" i="18"/>
  <c r="M1280" i="18"/>
  <c r="O1280" i="18"/>
  <c r="M1307" i="18"/>
  <c r="M1303" i="18"/>
  <c r="L1417" i="18"/>
  <c r="N1415" i="18"/>
  <c r="K1445" i="18"/>
  <c r="O1441" i="18"/>
  <c r="K1441" i="18"/>
  <c r="L1441" i="18"/>
  <c r="M1441" i="18"/>
  <c r="M1470" i="18"/>
  <c r="N1470" i="18"/>
  <c r="E1545" i="18"/>
  <c r="E1546" i="18" s="1"/>
  <c r="K1304" i="18"/>
  <c r="L1306" i="18"/>
  <c r="N1308" i="18"/>
  <c r="O1302" i="18"/>
  <c r="M1415" i="18"/>
  <c r="O1415" i="18"/>
  <c r="M1445" i="18"/>
  <c r="L1470" i="18"/>
  <c r="M1527" i="18"/>
  <c r="N1527" i="18"/>
  <c r="L1214" i="18"/>
  <c r="N1216" i="18"/>
  <c r="L1244" i="18"/>
  <c r="N1246" i="18"/>
  <c r="K1274" i="18"/>
  <c r="L1276" i="18"/>
  <c r="M1278" i="18"/>
  <c r="N1272" i="18"/>
  <c r="O1276" i="18"/>
  <c r="O1272" i="18"/>
  <c r="N1413" i="18"/>
  <c r="E1488" i="18"/>
  <c r="M1413" i="18"/>
  <c r="L1242" i="18"/>
  <c r="K1584" i="18"/>
  <c r="L1584" i="18"/>
  <c r="O1584" i="18"/>
  <c r="N1584" i="18"/>
  <c r="E1629" i="18"/>
  <c r="E1630" i="18" s="1"/>
  <c r="K1557" i="18"/>
  <c r="L1557" i="18"/>
  <c r="E1602" i="18"/>
  <c r="M1584" i="18"/>
  <c r="N1557" i="18"/>
  <c r="L1442" i="18"/>
  <c r="M1473" i="18"/>
  <c r="N1472" i="18"/>
  <c r="O1472" i="18"/>
  <c r="L1498" i="18"/>
  <c r="M1497" i="18"/>
  <c r="M1530" i="18"/>
  <c r="N1529" i="18"/>
  <c r="N1555" i="18"/>
  <c r="L1473" i="18"/>
  <c r="N1471" i="18"/>
  <c r="L1497" i="18"/>
  <c r="L1530" i="18"/>
  <c r="E1655" i="18"/>
  <c r="E1656" i="18" s="1"/>
  <c r="E1657" i="18" s="1"/>
  <c r="M1471" i="18"/>
  <c r="K1497" i="18"/>
  <c r="M1557" i="18"/>
  <c r="O1558" i="18"/>
  <c r="N1554" i="18"/>
  <c r="M1554" i="18"/>
  <c r="N1566" i="18"/>
  <c r="L1582" i="18"/>
  <c r="M1581" i="18"/>
  <c r="O1582" i="18"/>
  <c r="K1609" i="18"/>
  <c r="L1610" i="18"/>
  <c r="K1638" i="18"/>
  <c r="K1834" i="18"/>
  <c r="E1826" i="18"/>
  <c r="E1827" i="18" s="1"/>
  <c r="E1828" i="18" s="1"/>
  <c r="E1829" i="18" s="1"/>
  <c r="E1830" i="18" s="1"/>
  <c r="E1715" i="18"/>
  <c r="E1742" i="18"/>
  <c r="E1743" i="18" s="1"/>
  <c r="E1925" i="18"/>
  <c r="E2175" i="18"/>
  <c r="E2176" i="18" s="1"/>
  <c r="M1585" i="18"/>
  <c r="M1612" i="18"/>
  <c r="L1641" i="18"/>
  <c r="K1750" i="18"/>
  <c r="E1889" i="18"/>
  <c r="K1694" i="18"/>
  <c r="K1806" i="18"/>
  <c r="E1986" i="18"/>
  <c r="M1583" i="18"/>
  <c r="N1582" i="18"/>
  <c r="K1611" i="18"/>
  <c r="M1610" i="18"/>
  <c r="E1773" i="18"/>
  <c r="L1670" i="18"/>
  <c r="E2265" i="18"/>
  <c r="E2266" i="18" s="1"/>
  <c r="E2072" i="18"/>
  <c r="E2073" i="18" s="1"/>
  <c r="E2120" i="18"/>
  <c r="E2121" i="18" s="1"/>
  <c r="E2122" i="18" s="1"/>
  <c r="E2123" i="18" s="1"/>
  <c r="E2296" i="18"/>
  <c r="E2297" i="18" s="1"/>
  <c r="E2298" i="18" s="1"/>
  <c r="E2299" i="18" s="1"/>
  <c r="E2492" i="18"/>
  <c r="E2493" i="18" s="1"/>
  <c r="E2494" i="18" s="1"/>
  <c r="K2028" i="18"/>
  <c r="O3113" i="18"/>
  <c r="N3113" i="18"/>
  <c r="L3113" i="18"/>
  <c r="K3113" i="18"/>
  <c r="L1866" i="18"/>
  <c r="L1902" i="18"/>
  <c r="K1931" i="18"/>
  <c r="L1968" i="18"/>
  <c r="E2046" i="18"/>
  <c r="E2047" i="18" s="1"/>
  <c r="E2048" i="18" s="1"/>
  <c r="E2049" i="18" s="1"/>
  <c r="E2050" i="18" s="1"/>
  <c r="K2079" i="18"/>
  <c r="E2378" i="18"/>
  <c r="L1935" i="18"/>
  <c r="L1999" i="18"/>
  <c r="K2104" i="18"/>
  <c r="E2203" i="18"/>
  <c r="E2204" i="18" s="1"/>
  <c r="E2205" i="18" s="1"/>
  <c r="E2206" i="18" s="1"/>
  <c r="E2234" i="18"/>
  <c r="E2235" i="18" s="1"/>
  <c r="E2236" i="18" s="1"/>
  <c r="E1796" i="18"/>
  <c r="E1797" i="18" s="1"/>
  <c r="E1798" i="18" s="1"/>
  <c r="E1799" i="18" s="1"/>
  <c r="E1800" i="18" s="1"/>
  <c r="E1801" i="18" s="1"/>
  <c r="E1802" i="18" s="1"/>
  <c r="E2432" i="18"/>
  <c r="E2433" i="18" s="1"/>
  <c r="E2434" i="18" s="1"/>
  <c r="E2435" i="18" s="1"/>
  <c r="E2099" i="18"/>
  <c r="K2128" i="18"/>
  <c r="E2144" i="18"/>
  <c r="K2153" i="18"/>
  <c r="E2327" i="18"/>
  <c r="E2328" i="18" s="1"/>
  <c r="E2465" i="18"/>
  <c r="K2000" i="18"/>
  <c r="K2634" i="18"/>
  <c r="E3056" i="18"/>
  <c r="K2030" i="18"/>
  <c r="L2026" i="18"/>
  <c r="K2717" i="18"/>
  <c r="E2768" i="18"/>
  <c r="K2603" i="18"/>
  <c r="E2823" i="18"/>
  <c r="E2824" i="18" s="1"/>
  <c r="K2828" i="18"/>
  <c r="K2525" i="18"/>
  <c r="E2545" i="18"/>
  <c r="K2470" i="18"/>
  <c r="E2709" i="18"/>
  <c r="E2567" i="18"/>
  <c r="E2684" i="18"/>
  <c r="K2773" i="18"/>
  <c r="K2854" i="18"/>
  <c r="E2873" i="18"/>
  <c r="E2874" i="18" s="1"/>
  <c r="K2908" i="18"/>
  <c r="E2927" i="18"/>
  <c r="E3005" i="18"/>
  <c r="E3006" i="18" s="1"/>
  <c r="E2901" i="18"/>
  <c r="E2902" i="18" s="1"/>
  <c r="E2978" i="18"/>
  <c r="E2979" i="18" s="1"/>
  <c r="E2626" i="18"/>
  <c r="E2627" i="18" s="1"/>
  <c r="K2958" i="18"/>
  <c r="L3143" i="18"/>
  <c r="M3143" i="18"/>
  <c r="O3143" i="18"/>
  <c r="N3143" i="18"/>
  <c r="K3143" i="18"/>
  <c r="E2950" i="18"/>
  <c r="E2951" i="18" s="1"/>
  <c r="L3147" i="18"/>
  <c r="O3147" i="18"/>
  <c r="M3147" i="18"/>
  <c r="L3151" i="18"/>
  <c r="M3151" i="18"/>
  <c r="O3151" i="18"/>
  <c r="N3151" i="18"/>
  <c r="K3151" i="18"/>
  <c r="E3135" i="18"/>
  <c r="E3136" i="18" s="1"/>
  <c r="N3062" i="18"/>
  <c r="O3112" i="18"/>
  <c r="M3112" i="18"/>
  <c r="M3148" i="18"/>
  <c r="L3073" i="18"/>
  <c r="N3069" i="18"/>
  <c r="O3070" i="18"/>
  <c r="O3062" i="18"/>
  <c r="O3105" i="18"/>
  <c r="N3105" i="18"/>
  <c r="L3105" i="18"/>
  <c r="L3112" i="18"/>
  <c r="O3104" i="18"/>
  <c r="M3104" i="18"/>
  <c r="K3148" i="18"/>
  <c r="M3069" i="18"/>
  <c r="O3109" i="18"/>
  <c r="L3109" i="18"/>
  <c r="M3109" i="18"/>
  <c r="N3109" i="18"/>
  <c r="L3108" i="18"/>
  <c r="M3108" i="18"/>
  <c r="N3108" i="18"/>
  <c r="O3108" i="18"/>
  <c r="K3153" i="18"/>
  <c r="K3145" i="18"/>
  <c r="M3123" i="18"/>
  <c r="N37" i="16"/>
  <c r="E79" i="16"/>
  <c r="E80" i="16" s="1"/>
  <c r="E81" i="16" s="1"/>
  <c r="E82" i="16" s="1"/>
  <c r="E83" i="16" s="1"/>
  <c r="E84" i="16" s="1"/>
  <c r="E117" i="16"/>
  <c r="E118" i="16" s="1"/>
  <c r="L67" i="16"/>
  <c r="M69" i="16"/>
  <c r="O67" i="16"/>
  <c r="E228" i="16"/>
  <c r="E229" i="16" s="1"/>
  <c r="E230" i="16" s="1"/>
  <c r="E231" i="16" s="1"/>
  <c r="K69" i="16"/>
  <c r="M67" i="16"/>
  <c r="N69" i="16"/>
  <c r="E190" i="16"/>
  <c r="M252" i="16"/>
  <c r="M289" i="16"/>
  <c r="K363" i="16"/>
  <c r="L363" i="16"/>
  <c r="L1119" i="16"/>
  <c r="M1198" i="16"/>
  <c r="N1275" i="16"/>
  <c r="L1118" i="16"/>
  <c r="L1158" i="16"/>
  <c r="O1198" i="16"/>
  <c r="N1198" i="16"/>
  <c r="M1118" i="16"/>
  <c r="M1158" i="16"/>
  <c r="O1118" i="16"/>
  <c r="O1158" i="16"/>
  <c r="L1350" i="16"/>
  <c r="K1312" i="16"/>
  <c r="N1312" i="16"/>
  <c r="L1601" i="16"/>
  <c r="K1601" i="16"/>
  <c r="M1601" i="16"/>
  <c r="M1350" i="16"/>
  <c r="N1665" i="16"/>
  <c r="O1853" i="16"/>
  <c r="L1875" i="16"/>
  <c r="N1875" i="16"/>
  <c r="L1921" i="16"/>
  <c r="O1921" i="16"/>
  <c r="L2204" i="16"/>
  <c r="O2435" i="16"/>
  <c r="M2435" i="16"/>
  <c r="K2435" i="16"/>
  <c r="O2204" i="16"/>
  <c r="O2471" i="16"/>
  <c r="M2471" i="16"/>
  <c r="K2471" i="16"/>
  <c r="L2852" i="16"/>
  <c r="O2279" i="16"/>
  <c r="M2472" i="16"/>
  <c r="L2776" i="16"/>
  <c r="K2776" i="16"/>
  <c r="N2544" i="16"/>
  <c r="K2629" i="16"/>
  <c r="P346" i="19" s="1"/>
  <c r="L2630" i="16"/>
  <c r="L2813" i="16"/>
  <c r="K2968" i="16"/>
  <c r="L3215" i="16"/>
  <c r="K3215" i="16"/>
  <c r="J2398" i="16" l="1"/>
  <c r="J5236" i="16"/>
  <c r="K5236" i="16" s="1"/>
  <c r="L3049" i="16"/>
  <c r="J396" i="16"/>
  <c r="J5370" i="16"/>
  <c r="K5370" i="16" s="1"/>
  <c r="J5424" i="16"/>
  <c r="K5424" i="16" s="1"/>
  <c r="I13" i="2"/>
  <c r="J5316" i="16"/>
  <c r="K5316" i="16" s="1"/>
  <c r="J5479" i="16"/>
  <c r="K5479" i="16" s="1"/>
  <c r="J5533" i="16"/>
  <c r="K5533" i="16" s="1"/>
  <c r="J956" i="16"/>
  <c r="J3941" i="16"/>
  <c r="K3941" i="16" s="1"/>
  <c r="J995" i="16"/>
  <c r="J5642" i="16"/>
  <c r="K5642" i="16" s="1"/>
  <c r="O2437" i="16"/>
  <c r="J1384" i="16"/>
  <c r="J26" i="16"/>
  <c r="J5209" i="16"/>
  <c r="K5209" i="16" s="1"/>
  <c r="J5182" i="16"/>
  <c r="K5182" i="16" s="1"/>
  <c r="J1037" i="16"/>
  <c r="J5588" i="16"/>
  <c r="K5588" i="16" s="1"/>
  <c r="J826" i="16"/>
  <c r="K826" i="16" s="1"/>
  <c r="J613" i="16"/>
  <c r="J5561" i="16"/>
  <c r="K5561" i="16" s="1"/>
  <c r="L327" i="16"/>
  <c r="L1453" i="18"/>
  <c r="L1452" i="18" s="1"/>
  <c r="H170" i="20" s="1"/>
  <c r="M1454" i="18"/>
  <c r="N185" i="18"/>
  <c r="K4674" i="16"/>
  <c r="H457" i="19" s="1"/>
  <c r="K2513" i="16"/>
  <c r="K2209" i="16"/>
  <c r="N1454" i="18"/>
  <c r="O73" i="16"/>
  <c r="M73" i="16"/>
  <c r="M2513" i="16"/>
  <c r="M22" i="18"/>
  <c r="K73" i="16"/>
  <c r="L445" i="18"/>
  <c r="M1678" i="18"/>
  <c r="L1858" i="16"/>
  <c r="L73" i="16"/>
  <c r="M3075" i="18"/>
  <c r="N445" i="18"/>
  <c r="O445" i="18"/>
  <c r="K2205" i="16"/>
  <c r="K990" i="18"/>
  <c r="N1664" i="16"/>
  <c r="L1571" i="16"/>
  <c r="N484" i="18"/>
  <c r="K1791" i="16"/>
  <c r="N3079" i="18"/>
  <c r="K3174" i="16"/>
  <c r="K1944" i="18"/>
  <c r="K254" i="16"/>
  <c r="O254" i="16"/>
  <c r="M2437" i="16"/>
  <c r="K879" i="18"/>
  <c r="M2129" i="16"/>
  <c r="K1089" i="18"/>
  <c r="K302" i="18"/>
  <c r="O106" i="16"/>
  <c r="K1449" i="18"/>
  <c r="L3134" i="16"/>
  <c r="K1889" i="16"/>
  <c r="K3050" i="16"/>
  <c r="L1449" i="18"/>
  <c r="M1449" i="18"/>
  <c r="N1223" i="18"/>
  <c r="N1449" i="18"/>
  <c r="K1223" i="18"/>
  <c r="O1223" i="18"/>
  <c r="L1223" i="18"/>
  <c r="L3091" i="16"/>
  <c r="N1854" i="16"/>
  <c r="K2437" i="16"/>
  <c r="L912" i="18"/>
  <c r="L1187" i="18"/>
  <c r="L1975" i="18"/>
  <c r="O1589" i="18"/>
  <c r="L2437" i="16"/>
  <c r="L124" i="18"/>
  <c r="L2035" i="18"/>
  <c r="M124" i="18"/>
  <c r="L878" i="18"/>
  <c r="K1156" i="18"/>
  <c r="L1589" i="18"/>
  <c r="K124" i="18"/>
  <c r="N124" i="18"/>
  <c r="O1253" i="18"/>
  <c r="N1253" i="18"/>
  <c r="L2930" i="16"/>
  <c r="L2130" i="16"/>
  <c r="M1541" i="16"/>
  <c r="K327" i="16"/>
  <c r="M217" i="16"/>
  <c r="M327" i="16"/>
  <c r="O2546" i="16"/>
  <c r="O180" i="16"/>
  <c r="L2546" i="16"/>
  <c r="O2130" i="16"/>
  <c r="N254" i="16"/>
  <c r="K217" i="16"/>
  <c r="M180" i="16"/>
  <c r="M2094" i="16"/>
  <c r="M2130" i="16"/>
  <c r="N2546" i="16"/>
  <c r="K2130" i="16"/>
  <c r="K1972" i="18"/>
  <c r="L254" i="16"/>
  <c r="K1479" i="16"/>
  <c r="N327" i="16"/>
  <c r="O2094" i="16"/>
  <c r="N180" i="16"/>
  <c r="L214" i="18"/>
  <c r="N1541" i="16"/>
  <c r="M2546" i="16"/>
  <c r="K2094" i="16"/>
  <c r="L2094" i="16"/>
  <c r="K1160" i="16"/>
  <c r="O217" i="16"/>
  <c r="N217" i="16"/>
  <c r="L180" i="16"/>
  <c r="K180" i="16"/>
  <c r="L217" i="16"/>
  <c r="H13" i="2"/>
  <c r="K14" i="2"/>
  <c r="J5343" i="16"/>
  <c r="K5343" i="16" s="1"/>
  <c r="J505" i="16"/>
  <c r="K505" i="16" s="1"/>
  <c r="J13" i="2"/>
  <c r="J5451" i="16"/>
  <c r="K5451" i="16" s="1"/>
  <c r="J1235" i="16"/>
  <c r="K1235" i="16" s="1"/>
  <c r="I8" i="12"/>
  <c r="K2814" i="16"/>
  <c r="O1509" i="16"/>
  <c r="L584" i="16"/>
  <c r="L582" i="16" s="1"/>
  <c r="H82" i="19" s="1"/>
  <c r="L1509" i="16"/>
  <c r="O483" i="18"/>
  <c r="O2242" i="16"/>
  <c r="O1251" i="18"/>
  <c r="O2660" i="16"/>
  <c r="K1023" i="18"/>
  <c r="K1020" i="18"/>
  <c r="O60" i="18"/>
  <c r="L1251" i="18"/>
  <c r="N2508" i="16"/>
  <c r="M1509" i="16"/>
  <c r="O1313" i="18"/>
  <c r="L2242" i="16"/>
  <c r="L2508" i="16"/>
  <c r="L1631" i="16"/>
  <c r="M153" i="18"/>
  <c r="L56" i="18"/>
  <c r="L60" i="18"/>
  <c r="N60" i="18"/>
  <c r="K1478" i="16"/>
  <c r="M1447" i="18"/>
  <c r="M60" i="18"/>
  <c r="K1631" i="16"/>
  <c r="K1509" i="16"/>
  <c r="N1540" i="16"/>
  <c r="L1313" i="18"/>
  <c r="L1447" i="18"/>
  <c r="O2508" i="16"/>
  <c r="O56" i="18"/>
  <c r="L1572" i="16"/>
  <c r="K2509" i="16"/>
  <c r="K56" i="18"/>
  <c r="K1057" i="18"/>
  <c r="N1313" i="18"/>
  <c r="L1478" i="16"/>
  <c r="N1251" i="18"/>
  <c r="L153" i="18"/>
  <c r="O153" i="18"/>
  <c r="M2242" i="16"/>
  <c r="K1540" i="16"/>
  <c r="M1478" i="16"/>
  <c r="N1509" i="16"/>
  <c r="K1313" i="18"/>
  <c r="K1447" i="18"/>
  <c r="K153" i="18"/>
  <c r="M56" i="18"/>
  <c r="M1572" i="16"/>
  <c r="M2508" i="16"/>
  <c r="L483" i="18"/>
  <c r="M1540" i="16"/>
  <c r="N1447" i="18"/>
  <c r="L33" i="18"/>
  <c r="M33" i="18" s="1"/>
  <c r="N1478" i="16"/>
  <c r="L1540" i="16"/>
  <c r="K2242" i="16"/>
  <c r="L2509" i="16"/>
  <c r="N2509" i="16"/>
  <c r="O362" i="16"/>
  <c r="M362" i="16"/>
  <c r="K1276" i="16"/>
  <c r="N483" i="18"/>
  <c r="K184" i="18"/>
  <c r="O1540" i="16"/>
  <c r="M1251" i="18"/>
  <c r="O2509" i="16"/>
  <c r="K362" i="16"/>
  <c r="L362" i="16"/>
  <c r="M483" i="18"/>
  <c r="O1792" i="16"/>
  <c r="L1510" i="16"/>
  <c r="L1665" i="16"/>
  <c r="O1479" i="16"/>
  <c r="N1792" i="16"/>
  <c r="M1602" i="16"/>
  <c r="M1315" i="18"/>
  <c r="M1479" i="16"/>
  <c r="L1922" i="16"/>
  <c r="K1221" i="18"/>
  <c r="N94" i="18"/>
  <c r="L448" i="18"/>
  <c r="O214" i="18"/>
  <c r="L94" i="18"/>
  <c r="M1510" i="16"/>
  <c r="O1665" i="16"/>
  <c r="N1479" i="16"/>
  <c r="K1632" i="16"/>
  <c r="O448" i="18"/>
  <c r="L1541" i="16"/>
  <c r="M3192" i="18"/>
  <c r="K1541" i="16"/>
  <c r="O1541" i="16"/>
  <c r="N1922" i="16"/>
  <c r="L1632" i="16"/>
  <c r="K26" i="18"/>
  <c r="M448" i="18"/>
  <c r="L1602" i="16"/>
  <c r="L1479" i="16"/>
  <c r="M1160" i="16"/>
  <c r="O1922" i="16"/>
  <c r="M214" i="18"/>
  <c r="M1959" i="16"/>
  <c r="O1160" i="16"/>
  <c r="N1510" i="16"/>
  <c r="M1665" i="16"/>
  <c r="M1792" i="16"/>
  <c r="N214" i="18"/>
  <c r="N1160" i="16"/>
  <c r="N1221" i="18"/>
  <c r="K448" i="18"/>
  <c r="O1510" i="16"/>
  <c r="L1792" i="16"/>
  <c r="K1878" i="18"/>
  <c r="K2005" i="18"/>
  <c r="C103" i="17"/>
  <c r="C109" i="17"/>
  <c r="N1282" i="18"/>
  <c r="K1019" i="18"/>
  <c r="N1317" i="18"/>
  <c r="K29" i="18"/>
  <c r="L1425" i="18"/>
  <c r="M1475" i="18"/>
  <c r="L1282" i="18"/>
  <c r="O2661" i="16"/>
  <c r="K1881" i="18"/>
  <c r="O1316" i="18"/>
  <c r="H155" i="20" s="1"/>
  <c r="K2942" i="18"/>
  <c r="H284" i="20" s="1"/>
  <c r="K3195" i="18"/>
  <c r="K1425" i="18"/>
  <c r="K1424" i="18" s="1"/>
  <c r="H164" i="20" s="1"/>
  <c r="N1475" i="18"/>
  <c r="K1120" i="16"/>
  <c r="L3196" i="18"/>
  <c r="L3194" i="18" s="1"/>
  <c r="H311" i="20" s="1"/>
  <c r="M2250" i="16"/>
  <c r="M2249" i="16" s="1"/>
  <c r="P304" i="19" s="1"/>
  <c r="L1317" i="18"/>
  <c r="O2699" i="16"/>
  <c r="M2473" i="16"/>
  <c r="N2057" i="16"/>
  <c r="N1478" i="18"/>
  <c r="N2021" i="16"/>
  <c r="L2205" i="16"/>
  <c r="M1854" i="16"/>
  <c r="L142" i="16"/>
  <c r="L106" i="16"/>
  <c r="K2057" i="16"/>
  <c r="K2129" i="16"/>
  <c r="O1242" i="16"/>
  <c r="K2473" i="16"/>
  <c r="L2057" i="16"/>
  <c r="K1417" i="16"/>
  <c r="K1478" i="18"/>
  <c r="N446" i="18"/>
  <c r="O2205" i="16"/>
  <c r="K1854" i="16"/>
  <c r="M1417" i="16"/>
  <c r="K2967" i="16"/>
  <c r="M106" i="16"/>
  <c r="L1478" i="18"/>
  <c r="L302" i="18"/>
  <c r="M273" i="18"/>
  <c r="M1256" i="18"/>
  <c r="K106" i="16"/>
  <c r="O1854" i="16"/>
  <c r="L1385" i="16"/>
  <c r="N273" i="18"/>
  <c r="L1889" i="16"/>
  <c r="L2129" i="16"/>
  <c r="O2021" i="16"/>
  <c r="O446" i="18"/>
  <c r="K1796" i="16"/>
  <c r="M302" i="18"/>
  <c r="M1889" i="16"/>
  <c r="L446" i="18"/>
  <c r="N2473" i="16"/>
  <c r="K359" i="18"/>
  <c r="N2129" i="16"/>
  <c r="K2971" i="16"/>
  <c r="N1889" i="16"/>
  <c r="N359" i="18"/>
  <c r="O2473" i="16"/>
  <c r="N2205" i="16"/>
  <c r="O2062" i="16"/>
  <c r="O1669" i="16"/>
  <c r="O1667" i="16" s="1"/>
  <c r="H216" i="19" s="1"/>
  <c r="M142" i="16"/>
  <c r="N1417" i="16"/>
  <c r="K2021" i="16"/>
  <c r="L1417" i="16"/>
  <c r="M1280" i="16"/>
  <c r="M98" i="18"/>
  <c r="K273" i="18"/>
  <c r="K1884" i="18"/>
  <c r="O219" i="20" s="1"/>
  <c r="K1060" i="18"/>
  <c r="K1090" i="18"/>
  <c r="M2057" i="16"/>
  <c r="K142" i="16"/>
  <c r="O359" i="18"/>
  <c r="K446" i="18"/>
  <c r="N302" i="18"/>
  <c r="K1669" i="16"/>
  <c r="N142" i="16"/>
  <c r="M2021" i="16"/>
  <c r="M1478" i="18"/>
  <c r="O2440" i="16"/>
  <c r="M2440" i="16"/>
  <c r="M1679" i="18"/>
  <c r="L359" i="18"/>
  <c r="L273" i="18"/>
  <c r="K2739" i="16"/>
  <c r="L1120" i="16"/>
  <c r="M481" i="18"/>
  <c r="K358" i="18"/>
  <c r="K1253" i="18"/>
  <c r="L1955" i="16"/>
  <c r="L1988" i="16"/>
  <c r="K1988" i="16"/>
  <c r="O580" i="16"/>
  <c r="M1955" i="16"/>
  <c r="O481" i="18"/>
  <c r="L358" i="18"/>
  <c r="L25" i="18"/>
  <c r="L3131" i="16"/>
  <c r="N2441" i="16"/>
  <c r="N2439" i="16" s="1"/>
  <c r="H325" i="19" s="1"/>
  <c r="N1120" i="16"/>
  <c r="N580" i="16"/>
  <c r="O358" i="18"/>
  <c r="N1955" i="16"/>
  <c r="K914" i="18"/>
  <c r="N358" i="18"/>
  <c r="K1955" i="16"/>
  <c r="O1120" i="16"/>
  <c r="K580" i="16"/>
  <c r="M1253" i="18"/>
  <c r="M1988" i="16"/>
  <c r="N481" i="18"/>
  <c r="N25" i="18"/>
  <c r="N3159" i="18"/>
  <c r="O1385" i="16"/>
  <c r="M580" i="16"/>
  <c r="L1121" i="18"/>
  <c r="N1988" i="16"/>
  <c r="N1199" i="16"/>
  <c r="K2777" i="16"/>
  <c r="L481" i="18"/>
  <c r="K25" i="18"/>
  <c r="N1385" i="16"/>
  <c r="K3132" i="16"/>
  <c r="M2167" i="16"/>
  <c r="O25" i="18"/>
  <c r="O2167" i="16"/>
  <c r="K105" i="16"/>
  <c r="O3159" i="18"/>
  <c r="K5923" i="16"/>
  <c r="H507" i="19" s="1"/>
  <c r="M1385" i="16"/>
  <c r="J11" i="4"/>
  <c r="H9" i="4"/>
  <c r="C10" i="1" s="1"/>
  <c r="K143" i="16"/>
  <c r="L154" i="18"/>
  <c r="M93" i="18"/>
  <c r="N93" i="18"/>
  <c r="N1276" i="16"/>
  <c r="L1276" i="16"/>
  <c r="O1731" i="16"/>
  <c r="O1203" i="16"/>
  <c r="L1284" i="18"/>
  <c r="O154" i="18"/>
  <c r="K1282" i="18"/>
  <c r="K93" i="18"/>
  <c r="O93" i="18"/>
  <c r="M143" i="16"/>
  <c r="L2279" i="16"/>
  <c r="K2279" i="16"/>
  <c r="M2058" i="16"/>
  <c r="N2279" i="16"/>
  <c r="K3217" i="16"/>
  <c r="O1276" i="16"/>
  <c r="M1282" i="18"/>
  <c r="K875" i="18"/>
  <c r="L1200" i="16"/>
  <c r="N1284" i="18"/>
  <c r="M59" i="18"/>
  <c r="L59" i="18"/>
  <c r="K2853" i="16"/>
  <c r="L143" i="16"/>
  <c r="O59" i="18"/>
  <c r="L1416" i="16"/>
  <c r="M1200" i="16"/>
  <c r="K2815" i="16"/>
  <c r="K1284" i="18"/>
  <c r="K1200" i="16"/>
  <c r="K1731" i="16"/>
  <c r="O143" i="16"/>
  <c r="M1731" i="16"/>
  <c r="O1991" i="16"/>
  <c r="K2058" i="16"/>
  <c r="O217" i="19"/>
  <c r="N1537" i="18"/>
  <c r="L2058" i="16"/>
  <c r="N1731" i="16"/>
  <c r="M1538" i="18"/>
  <c r="N1200" i="16"/>
  <c r="M1593" i="18"/>
  <c r="O1284" i="18"/>
  <c r="N59" i="18"/>
  <c r="K154" i="18"/>
  <c r="E15" i="1"/>
  <c r="E14" i="1" s="1"/>
  <c r="K25" i="12"/>
  <c r="L25" i="12" s="1"/>
  <c r="M25" i="12" s="1"/>
  <c r="I24" i="12"/>
  <c r="O184" i="18"/>
  <c r="M184" i="18"/>
  <c r="L184" i="18"/>
  <c r="N1823" i="16"/>
  <c r="L1448" i="16"/>
  <c r="M1448" i="16"/>
  <c r="K2256" i="18"/>
  <c r="O244" i="20" s="1"/>
  <c r="N1448" i="16"/>
  <c r="O1448" i="16"/>
  <c r="M1823" i="16"/>
  <c r="K2193" i="18"/>
  <c r="H240" i="20" s="1"/>
  <c r="M291" i="16"/>
  <c r="K291" i="16"/>
  <c r="K1823" i="16"/>
  <c r="L291" i="16"/>
  <c r="L1823" i="16"/>
  <c r="N291" i="16"/>
  <c r="M1672" i="18"/>
  <c r="O1351" i="16"/>
  <c r="M57" i="18"/>
  <c r="N2436" i="16"/>
  <c r="N1123" i="16"/>
  <c r="L57" i="18"/>
  <c r="O1416" i="16"/>
  <c r="L1313" i="16"/>
  <c r="K23" i="18"/>
  <c r="O155" i="18"/>
  <c r="M23" i="18"/>
  <c r="L2550" i="16"/>
  <c r="L1123" i="16"/>
  <c r="M1313" i="16"/>
  <c r="K290" i="16"/>
  <c r="N579" i="16"/>
  <c r="O579" i="16"/>
  <c r="N1416" i="16"/>
  <c r="M579" i="16"/>
  <c r="K155" i="18"/>
  <c r="M1416" i="16"/>
  <c r="K1123" i="16"/>
  <c r="L1351" i="16"/>
  <c r="M290" i="16"/>
  <c r="P118" i="20"/>
  <c r="L152" i="18"/>
  <c r="K152" i="18"/>
  <c r="N152" i="18"/>
  <c r="K5183" i="16"/>
  <c r="H478" i="19" s="1"/>
  <c r="K672" i="18"/>
  <c r="H99" i="20" s="1"/>
  <c r="K579" i="16"/>
  <c r="O1313" i="16"/>
  <c r="M1123" i="16"/>
  <c r="M1122" i="16" s="1"/>
  <c r="H135" i="19" s="1"/>
  <c r="L1190" i="18"/>
  <c r="N155" i="18"/>
  <c r="O23" i="18"/>
  <c r="K951" i="18"/>
  <c r="L2584" i="16"/>
  <c r="K2198" i="16"/>
  <c r="N1351" i="16"/>
  <c r="N290" i="16"/>
  <c r="L155" i="18"/>
  <c r="O57" i="18"/>
  <c r="K5697" i="16"/>
  <c r="H498" i="19" s="1"/>
  <c r="M2436" i="16"/>
  <c r="L1672" i="18"/>
  <c r="L290" i="16"/>
  <c r="K1313" i="16"/>
  <c r="K2436" i="16"/>
  <c r="N97" i="18"/>
  <c r="M152" i="18"/>
  <c r="L23" i="18"/>
  <c r="M1351" i="16"/>
  <c r="K2890" i="16"/>
  <c r="K1351" i="16"/>
  <c r="L2436" i="16"/>
  <c r="K1907" i="18"/>
  <c r="K64" i="18"/>
  <c r="N57" i="18"/>
  <c r="K2760" i="16"/>
  <c r="O205" i="16"/>
  <c r="O242" i="16"/>
  <c r="O2123" i="16"/>
  <c r="N2123" i="16"/>
  <c r="L1914" i="16"/>
  <c r="L168" i="16"/>
  <c r="K2745" i="16"/>
  <c r="P353" i="19" s="1"/>
  <c r="K2123" i="16"/>
  <c r="K3077" i="16"/>
  <c r="K2705" i="16"/>
  <c r="P350" i="19" s="1"/>
  <c r="M1914" i="16"/>
  <c r="L242" i="16"/>
  <c r="N1914" i="16"/>
  <c r="K242" i="16"/>
  <c r="K168" i="16"/>
  <c r="M168" i="16"/>
  <c r="L2123" i="16"/>
  <c r="K1914" i="16"/>
  <c r="K2682" i="16"/>
  <c r="M205" i="16"/>
  <c r="K2995" i="18"/>
  <c r="H287" i="20" s="1"/>
  <c r="K5722" i="16"/>
  <c r="H499" i="19" s="1"/>
  <c r="K812" i="18"/>
  <c r="H110" i="20" s="1"/>
  <c r="K509" i="16"/>
  <c r="H78" i="19" s="1"/>
  <c r="K4269" i="16"/>
  <c r="H440" i="19" s="1"/>
  <c r="N168" i="16"/>
  <c r="L205" i="16"/>
  <c r="O1448" i="18"/>
  <c r="N242" i="16"/>
  <c r="O168" i="16"/>
  <c r="M242" i="16"/>
  <c r="L2918" i="16"/>
  <c r="K205" i="16"/>
  <c r="K3094" i="16"/>
  <c r="N2513" i="16"/>
  <c r="N2511" i="16" s="1"/>
  <c r="H335" i="19" s="1"/>
  <c r="K294" i="16"/>
  <c r="N22" i="18"/>
  <c r="O159" i="18"/>
  <c r="O157" i="18" s="1"/>
  <c r="H35" i="20" s="1"/>
  <c r="K2317" i="18"/>
  <c r="O248" i="20" s="1"/>
  <c r="K5848" i="16"/>
  <c r="H504" i="19" s="1"/>
  <c r="K1395" i="18"/>
  <c r="H161" i="20" s="1"/>
  <c r="K2786" i="18"/>
  <c r="H274" i="20" s="1"/>
  <c r="K2968" i="18"/>
  <c r="H286" i="20" s="1"/>
  <c r="K5373" i="16"/>
  <c r="H485" i="19" s="1"/>
  <c r="K885" i="18"/>
  <c r="O114" i="20" s="1"/>
  <c r="K1454" i="18"/>
  <c r="L1621" i="18"/>
  <c r="L1620" i="18" s="1"/>
  <c r="H202" i="20" s="1"/>
  <c r="N1453" i="18"/>
  <c r="L2025" i="16"/>
  <c r="N1858" i="16"/>
  <c r="K334" i="18"/>
  <c r="L129" i="18"/>
  <c r="K5346" i="16"/>
  <c r="H484" i="19" s="1"/>
  <c r="O1454" i="18"/>
  <c r="O1452" i="18" s="1"/>
  <c r="H173" i="20" s="1"/>
  <c r="L1194" i="18"/>
  <c r="K1621" i="18"/>
  <c r="L1475" i="18"/>
  <c r="L22" i="18"/>
  <c r="L2209" i="16"/>
  <c r="L3075" i="18"/>
  <c r="K2588" i="16"/>
  <c r="N129" i="18"/>
  <c r="K4925" i="16"/>
  <c r="H467" i="19" s="1"/>
  <c r="O295" i="16"/>
  <c r="O293" i="16" s="1"/>
  <c r="H51" i="19" s="1"/>
  <c r="O3075" i="18"/>
  <c r="L1160" i="18"/>
  <c r="L1159" i="18" s="1"/>
  <c r="H132" i="20" s="1"/>
  <c r="K3075" i="18"/>
  <c r="K445" i="18"/>
  <c r="K159" i="18"/>
  <c r="K1678" i="18"/>
  <c r="M1453" i="18"/>
  <c r="K1453" i="18"/>
  <c r="L2513" i="16"/>
  <c r="N2209" i="16"/>
  <c r="N2208" i="16" s="1"/>
  <c r="H300" i="19" s="1"/>
  <c r="M1106" i="16"/>
  <c r="K22" i="18"/>
  <c r="M2209" i="16"/>
  <c r="N159" i="18"/>
  <c r="M159" i="18"/>
  <c r="L3093" i="16"/>
  <c r="H374" i="19" s="1"/>
  <c r="K3498" i="16"/>
  <c r="H394" i="19" s="1"/>
  <c r="K2863" i="18"/>
  <c r="H278" i="20" s="1"/>
  <c r="K782" i="18"/>
  <c r="H108" i="20" s="1"/>
  <c r="L1677" i="18"/>
  <c r="H208" i="20" s="1"/>
  <c r="K4749" i="16"/>
  <c r="H460" i="19" s="1"/>
  <c r="K3819" i="16"/>
  <c r="H410" i="19" s="1"/>
  <c r="K2341" i="18"/>
  <c r="H249" i="20" s="1"/>
  <c r="K5536" i="16"/>
  <c r="H491" i="19" s="1"/>
  <c r="K2113" i="18"/>
  <c r="H236" i="20" s="1"/>
  <c r="K5823" i="16"/>
  <c r="H503" i="19" s="1"/>
  <c r="K2283" i="18"/>
  <c r="H246" i="20" s="1"/>
  <c r="K5210" i="16"/>
  <c r="H479" i="19" s="1"/>
  <c r="K2964" i="18"/>
  <c r="G286" i="20" s="1"/>
  <c r="K3095" i="16"/>
  <c r="K1664" i="16"/>
  <c r="K2440" i="16"/>
  <c r="K2439" i="16" s="1"/>
  <c r="H322" i="19" s="1"/>
  <c r="L2062" i="16"/>
  <c r="K1164" i="16"/>
  <c r="N2060" i="16"/>
  <c r="K1280" i="16"/>
  <c r="K2032" i="18"/>
  <c r="M3082" i="18"/>
  <c r="M3081" i="18" s="1"/>
  <c r="H296" i="20" s="1"/>
  <c r="K1087" i="18"/>
  <c r="L1256" i="18"/>
  <c r="L1254" i="18" s="1"/>
  <c r="H142" i="20" s="1"/>
  <c r="K1420" i="18"/>
  <c r="N1242" i="16"/>
  <c r="K3323" i="16"/>
  <c r="P387" i="19" s="1"/>
  <c r="L185" i="18"/>
  <c r="L2970" i="16"/>
  <c r="H366" i="19" s="1"/>
  <c r="K5026" i="16"/>
  <c r="H471" i="19" s="1"/>
  <c r="K6097" i="16"/>
  <c r="H514" i="19" s="1"/>
  <c r="K2479" i="18"/>
  <c r="H258" i="20" s="1"/>
  <c r="K4950" i="16"/>
  <c r="H468" i="19" s="1"/>
  <c r="K5077" i="16"/>
  <c r="H473" i="19" s="1"/>
  <c r="K2395" i="18"/>
  <c r="H251" i="20" s="1"/>
  <c r="M2545" i="16"/>
  <c r="M1664" i="16"/>
  <c r="N146" i="16"/>
  <c r="L1422" i="18"/>
  <c r="L1509" i="18"/>
  <c r="L1508" i="18" s="1"/>
  <c r="H180" i="20" s="1"/>
  <c r="L994" i="18"/>
  <c r="K146" i="16"/>
  <c r="N3083" i="18"/>
  <c r="L1562" i="18"/>
  <c r="M1509" i="18"/>
  <c r="N2062" i="16"/>
  <c r="L3083" i="18"/>
  <c r="K1979" i="18"/>
  <c r="K1977" i="18" s="1"/>
  <c r="H226" i="20" s="1"/>
  <c r="K98" i="18"/>
  <c r="L1226" i="18"/>
  <c r="L1224" i="18" s="1"/>
  <c r="H137" i="20" s="1"/>
  <c r="M1242" i="16"/>
  <c r="K5454" i="16"/>
  <c r="H488" i="19" s="1"/>
  <c r="L1059" i="18"/>
  <c r="H126" i="20" s="1"/>
  <c r="K3691" i="16"/>
  <c r="H404" i="19" s="1"/>
  <c r="L2007" i="18"/>
  <c r="H229" i="20" s="1"/>
  <c r="K3582" i="16"/>
  <c r="H399" i="19" s="1"/>
  <c r="K2742" i="16"/>
  <c r="K2741" i="16" s="1"/>
  <c r="H353" i="19" s="1"/>
  <c r="N2063" i="16"/>
  <c r="K1571" i="16"/>
  <c r="K2011" i="18"/>
  <c r="O228" i="20" s="1"/>
  <c r="N1562" i="18"/>
  <c r="K1605" i="16"/>
  <c r="L1664" i="16"/>
  <c r="M1562" i="18"/>
  <c r="O1562" i="18"/>
  <c r="L2589" i="16"/>
  <c r="L2587" i="16" s="1"/>
  <c r="H345" i="19" s="1"/>
  <c r="L1275" i="16"/>
  <c r="M2060" i="16"/>
  <c r="M1420" i="18"/>
  <c r="L1450" i="18"/>
  <c r="K1255" i="18"/>
  <c r="K1254" i="18" s="1"/>
  <c r="H141" i="20" s="1"/>
  <c r="L1977" i="18"/>
  <c r="H227" i="20" s="1"/>
  <c r="L1242" i="16"/>
  <c r="K519" i="18"/>
  <c r="K335" i="18"/>
  <c r="K333" i="18" s="1"/>
  <c r="H62" i="20" s="1"/>
  <c r="K5948" i="16"/>
  <c r="H508" i="19" s="1"/>
  <c r="K1735" i="18"/>
  <c r="H212" i="20" s="1"/>
  <c r="O3083" i="18"/>
  <c r="O3081" i="18" s="1"/>
  <c r="H298" i="20" s="1"/>
  <c r="O2702" i="16"/>
  <c r="O2701" i="16" s="1"/>
  <c r="H351" i="19" s="1"/>
  <c r="L1959" i="16"/>
  <c r="L1605" i="16"/>
  <c r="N3082" i="18"/>
  <c r="M1796" i="16"/>
  <c r="M1794" i="16" s="1"/>
  <c r="H235" i="19" s="1"/>
  <c r="O1791" i="16"/>
  <c r="O2060" i="16"/>
  <c r="L2063" i="16"/>
  <c r="L1669" i="16"/>
  <c r="O1796" i="16"/>
  <c r="K2545" i="16"/>
  <c r="K3120" i="18"/>
  <c r="K1679" i="18"/>
  <c r="K1422" i="18"/>
  <c r="L1911" i="18"/>
  <c r="M3120" i="18"/>
  <c r="L3007" i="16"/>
  <c r="L3120" i="18"/>
  <c r="M484" i="18"/>
  <c r="K4572" i="16"/>
  <c r="H452" i="19" s="1"/>
  <c r="O1255" i="18"/>
  <c r="L1796" i="16"/>
  <c r="O2063" i="16"/>
  <c r="K1275" i="16"/>
  <c r="M146" i="16"/>
  <c r="K3082" i="18"/>
  <c r="N3120" i="18"/>
  <c r="N1450" i="18"/>
  <c r="L1675" i="18"/>
  <c r="L1420" i="18"/>
  <c r="N519" i="18"/>
  <c r="N335" i="18"/>
  <c r="M185" i="18"/>
  <c r="K4900" i="16"/>
  <c r="H466" i="19" s="1"/>
  <c r="K2368" i="18"/>
  <c r="H250" i="20" s="1"/>
  <c r="L2043" i="18"/>
  <c r="P231" i="20" s="1"/>
  <c r="O1256" i="18"/>
  <c r="M1226" i="18"/>
  <c r="M1275" i="16"/>
  <c r="N1255" i="18"/>
  <c r="O1422" i="18"/>
  <c r="K1226" i="18"/>
  <c r="O484" i="18"/>
  <c r="K1959" i="16"/>
  <c r="K1957" i="16" s="1"/>
  <c r="H259" i="19" s="1"/>
  <c r="M1791" i="16"/>
  <c r="K2062" i="16"/>
  <c r="K2061" i="16" s="1"/>
  <c r="H275" i="19" s="1"/>
  <c r="M2063" i="16"/>
  <c r="N1959" i="16"/>
  <c r="L3082" i="18"/>
  <c r="L3081" i="18" s="1"/>
  <c r="H295" i="20" s="1"/>
  <c r="K1450" i="18"/>
  <c r="M1675" i="18"/>
  <c r="N98" i="18"/>
  <c r="N1420" i="18"/>
  <c r="N1256" i="18"/>
  <c r="K2008" i="18"/>
  <c r="M1255" i="18"/>
  <c r="K185" i="18"/>
  <c r="K2483" i="18"/>
  <c r="O258" i="20" s="1"/>
  <c r="K4496" i="16"/>
  <c r="H449" i="19" s="1"/>
  <c r="K3555" i="16"/>
  <c r="H398" i="19" s="1"/>
  <c r="K5319" i="16"/>
  <c r="H483" i="19" s="1"/>
  <c r="L146" i="16"/>
  <c r="O1509" i="18"/>
  <c r="M1422" i="18"/>
  <c r="L2545" i="16"/>
  <c r="L2440" i="16"/>
  <c r="L1791" i="16"/>
  <c r="M2062" i="16"/>
  <c r="M1669" i="16"/>
  <c r="N2545" i="16"/>
  <c r="O1280" i="16"/>
  <c r="N1280" i="16"/>
  <c r="N1278" i="16" s="1"/>
  <c r="H157" i="19" s="1"/>
  <c r="K3083" i="18"/>
  <c r="L484" i="18"/>
  <c r="M1450" i="18"/>
  <c r="L98" i="18"/>
  <c r="N1226" i="18"/>
  <c r="K1509" i="18"/>
  <c r="K2587" i="16"/>
  <c r="H344" i="19" s="1"/>
  <c r="K4724" i="16"/>
  <c r="H459" i="19" s="1"/>
  <c r="L3166" i="16"/>
  <c r="N1024" i="16"/>
  <c r="M300" i="18"/>
  <c r="M2093" i="16"/>
  <c r="K1157" i="18"/>
  <c r="N213" i="18"/>
  <c r="L1447" i="16"/>
  <c r="L1561" i="18"/>
  <c r="K215" i="18"/>
  <c r="K300" i="18"/>
  <c r="O1697" i="16"/>
  <c r="O1159" i="16"/>
  <c r="M1575" i="16"/>
  <c r="M1574" i="16" s="1"/>
  <c r="H204" i="19" s="1"/>
  <c r="N1447" i="16"/>
  <c r="L1159" i="16"/>
  <c r="L2933" i="16"/>
  <c r="L2932" i="16" s="1"/>
  <c r="H364" i="19" s="1"/>
  <c r="O2093" i="16"/>
  <c r="L218" i="18"/>
  <c r="O215" i="18"/>
  <c r="L3003" i="16"/>
  <c r="K3156" i="18"/>
  <c r="M215" i="18"/>
  <c r="L911" i="18"/>
  <c r="M1701" i="16"/>
  <c r="M1700" i="16" s="1"/>
  <c r="H219" i="19" s="1"/>
  <c r="L449" i="18"/>
  <c r="K984" i="18"/>
  <c r="K1220" i="18"/>
  <c r="M1220" i="18"/>
  <c r="L300" i="18"/>
  <c r="M213" i="18"/>
  <c r="M1447" i="16"/>
  <c r="K2093" i="16"/>
  <c r="M1697" i="16"/>
  <c r="L2093" i="16"/>
  <c r="N1697" i="16"/>
  <c r="N215" i="18"/>
  <c r="O1701" i="16"/>
  <c r="O1700" i="16" s="1"/>
  <c r="H221" i="19" s="1"/>
  <c r="L1286" i="18"/>
  <c r="L1697" i="16"/>
  <c r="N1159" i="16"/>
  <c r="K2738" i="16"/>
  <c r="N449" i="18"/>
  <c r="M449" i="18"/>
  <c r="L1220" i="18"/>
  <c r="K449" i="18"/>
  <c r="K213" i="18"/>
  <c r="N1220" i="18"/>
  <c r="K2286" i="16"/>
  <c r="P307" i="19" s="1"/>
  <c r="O1447" i="16"/>
  <c r="L213" i="18"/>
  <c r="K1159" i="16"/>
  <c r="N300" i="18"/>
  <c r="K1589" i="18"/>
  <c r="M1730" i="16"/>
  <c r="K1506" i="18"/>
  <c r="K1124" i="18"/>
  <c r="K3090" i="16"/>
  <c r="M1589" i="18"/>
  <c r="L1506" i="18"/>
  <c r="N1506" i="18"/>
  <c r="M1881" i="16"/>
  <c r="N57" i="16"/>
  <c r="L2937" i="16"/>
  <c r="L2936" i="16" s="1"/>
  <c r="P364" i="19" s="1"/>
  <c r="K212" i="18"/>
  <c r="M94" i="18"/>
  <c r="K1086" i="18"/>
  <c r="M997" i="16"/>
  <c r="N212" i="18"/>
  <c r="K2452" i="18"/>
  <c r="H256" i="20" s="1"/>
  <c r="L1946" i="18"/>
  <c r="H224" i="20" s="1"/>
  <c r="K1644" i="18"/>
  <c r="K1643" i="18" s="1"/>
  <c r="G204" i="20" s="1"/>
  <c r="K2798" i="16"/>
  <c r="L3123" i="16"/>
  <c r="L212" i="18"/>
  <c r="K4194" i="16"/>
  <c r="H437" i="19" s="1"/>
  <c r="K748" i="18"/>
  <c r="H105" i="20" s="1"/>
  <c r="M212" i="18"/>
  <c r="M2099" i="16"/>
  <c r="K3079" i="18"/>
  <c r="M3079" i="18"/>
  <c r="M1533" i="18"/>
  <c r="L2051" i="16"/>
  <c r="L1701" i="16"/>
  <c r="L1700" i="16" s="1"/>
  <c r="H218" i="19" s="1"/>
  <c r="K1947" i="18"/>
  <c r="M26" i="18"/>
  <c r="N402" i="16"/>
  <c r="K895" i="16"/>
  <c r="H109" i="19" s="1"/>
  <c r="O1587" i="18"/>
  <c r="K2039" i="18"/>
  <c r="O3116" i="18"/>
  <c r="L1534" i="18"/>
  <c r="L3079" i="18"/>
  <c r="M2278" i="16"/>
  <c r="M2024" i="16"/>
  <c r="N3192" i="18"/>
  <c r="M1645" i="18"/>
  <c r="M1643" i="18" s="1"/>
  <c r="G206" i="20" s="1"/>
  <c r="K1286" i="18"/>
  <c r="M158" i="18"/>
  <c r="L158" i="18"/>
  <c r="L157" i="18" s="1"/>
  <c r="H32" i="20" s="1"/>
  <c r="K63" i="18"/>
  <c r="O1534" i="18"/>
  <c r="K4825" i="16"/>
  <c r="H463" i="19" s="1"/>
  <c r="N1124" i="16"/>
  <c r="N10" i="20"/>
  <c r="P67" i="20"/>
  <c r="N1700" i="16"/>
  <c r="H220" i="19" s="1"/>
  <c r="K1124" i="16"/>
  <c r="O26" i="18"/>
  <c r="K1615" i="18"/>
  <c r="K1614" i="18" s="1"/>
  <c r="G201" i="20" s="1"/>
  <c r="L516" i="18"/>
  <c r="K2535" i="18"/>
  <c r="H261" i="20" s="1"/>
  <c r="N2278" i="16"/>
  <c r="L1221" i="18"/>
  <c r="L1615" i="18"/>
  <c r="M1534" i="18"/>
  <c r="L26" i="18"/>
  <c r="O1286" i="18"/>
  <c r="O1285" i="18" s="1"/>
  <c r="H150" i="20" s="1"/>
  <c r="N1534" i="18"/>
  <c r="N1286" i="18"/>
  <c r="K2613" i="16"/>
  <c r="K158" i="18"/>
  <c r="M2549" i="16"/>
  <c r="K1926" i="16"/>
  <c r="K1701" i="16"/>
  <c r="K1700" i="16" s="1"/>
  <c r="H217" i="19" s="1"/>
  <c r="N1987" i="16"/>
  <c r="N2549" i="16"/>
  <c r="K1106" i="16"/>
  <c r="K3192" i="18"/>
  <c r="M1221" i="18"/>
  <c r="N158" i="18"/>
  <c r="M218" i="18"/>
  <c r="K94" i="18"/>
  <c r="K2549" i="16"/>
  <c r="O1888" i="16"/>
  <c r="L2549" i="16"/>
  <c r="M109" i="16"/>
  <c r="M108" i="16" s="1"/>
  <c r="H23" i="19" s="1"/>
  <c r="O3192" i="18"/>
  <c r="L63" i="18"/>
  <c r="L2087" i="16"/>
  <c r="O68" i="16"/>
  <c r="N1888" i="16"/>
  <c r="O1987" i="16"/>
  <c r="N997" i="16"/>
  <c r="L2284" i="16"/>
  <c r="O2278" i="16"/>
  <c r="N2087" i="16"/>
  <c r="M1987" i="16"/>
  <c r="L68" i="16"/>
  <c r="L3178" i="16"/>
  <c r="L3177" i="16" s="1"/>
  <c r="H380" i="19" s="1"/>
  <c r="M1888" i="16"/>
  <c r="K1987" i="16"/>
  <c r="L2726" i="16"/>
  <c r="L997" i="16"/>
  <c r="M68" i="16"/>
  <c r="L2722" i="16"/>
  <c r="O997" i="16"/>
  <c r="K68" i="16"/>
  <c r="N94" i="16"/>
  <c r="K3118" i="16"/>
  <c r="N1318" i="16"/>
  <c r="K94" i="16"/>
  <c r="K2278" i="16"/>
  <c r="L1888" i="16"/>
  <c r="L3216" i="16"/>
  <c r="K2087" i="16"/>
  <c r="O269" i="19"/>
  <c r="M1356" i="16"/>
  <c r="K2764" i="16"/>
  <c r="K3950" i="16"/>
  <c r="M94" i="16"/>
  <c r="M2087" i="16"/>
  <c r="K3207" i="16"/>
  <c r="O94" i="16"/>
  <c r="L105" i="16"/>
  <c r="L2167" i="16"/>
  <c r="N105" i="16"/>
  <c r="L1482" i="16"/>
  <c r="K1606" i="16"/>
  <c r="M105" i="16"/>
  <c r="N2167" i="16"/>
  <c r="M1199" i="16"/>
  <c r="K1199" i="16"/>
  <c r="O1199" i="16"/>
  <c r="K1084" i="16"/>
  <c r="L1084" i="16"/>
  <c r="Q417" i="19"/>
  <c r="N1513" i="16"/>
  <c r="L1204" i="16"/>
  <c r="O1513" i="16"/>
  <c r="N1083" i="16"/>
  <c r="E3996" i="16"/>
  <c r="E3446" i="16"/>
  <c r="P3446" i="16" s="1"/>
  <c r="Q144" i="19"/>
  <c r="L112" i="16"/>
  <c r="M112" i="16" s="1"/>
  <c r="E4252" i="16"/>
  <c r="P4252" i="16" s="1"/>
  <c r="K2215" i="16"/>
  <c r="L2215" i="16" s="1"/>
  <c r="Q298" i="19" s="1"/>
  <c r="E4202" i="16"/>
  <c r="P4202" i="16" s="1"/>
  <c r="E4605" i="16"/>
  <c r="P4605" i="16" s="1"/>
  <c r="E4030" i="16"/>
  <c r="P4030" i="16" s="1"/>
  <c r="K2553" i="16"/>
  <c r="Q337" i="19" s="1"/>
  <c r="E4580" i="16"/>
  <c r="P4580" i="16" s="1"/>
  <c r="K2480" i="16"/>
  <c r="L2480" i="16" s="1"/>
  <c r="K2289" i="16"/>
  <c r="Q307" i="19" s="1"/>
  <c r="E3672" i="16"/>
  <c r="P3672" i="16" s="1"/>
  <c r="K4022" i="16"/>
  <c r="P419" i="19" s="1"/>
  <c r="K692" i="16"/>
  <c r="M330" i="16"/>
  <c r="K1954" i="16"/>
  <c r="K2591" i="16"/>
  <c r="P344" i="19" s="1"/>
  <c r="E1897" i="16"/>
  <c r="P1897" i="16" s="1"/>
  <c r="K620" i="16"/>
  <c r="L2552" i="16"/>
  <c r="O338" i="19" s="1"/>
  <c r="K330" i="16"/>
  <c r="O27" i="19"/>
  <c r="K1737" i="16"/>
  <c r="L1737" i="16" s="1"/>
  <c r="M1737" i="16" s="1"/>
  <c r="E2103" i="16"/>
  <c r="P2103" i="16" s="1"/>
  <c r="L330" i="16"/>
  <c r="K1822" i="16"/>
  <c r="L1954" i="16"/>
  <c r="O1822" i="16"/>
  <c r="N1822" i="16"/>
  <c r="K1163" i="16"/>
  <c r="L2283" i="16"/>
  <c r="O1730" i="16"/>
  <c r="L691" i="16"/>
  <c r="K1730" i="16"/>
  <c r="O584" i="16"/>
  <c r="N330" i="16"/>
  <c r="N329" i="16" s="1"/>
  <c r="H55" i="19" s="1"/>
  <c r="L1822" i="16"/>
  <c r="N584" i="16"/>
  <c r="O1163" i="16"/>
  <c r="O1162" i="16" s="1"/>
  <c r="H142" i="19" s="1"/>
  <c r="N2283" i="16"/>
  <c r="L1163" i="16"/>
  <c r="K2703" i="16"/>
  <c r="K2701" i="16" s="1"/>
  <c r="H350" i="19" s="1"/>
  <c r="N1954" i="16"/>
  <c r="M1954" i="16"/>
  <c r="N1730" i="16"/>
  <c r="K1799" i="16"/>
  <c r="Q233" i="19" s="1"/>
  <c r="M584" i="16"/>
  <c r="N1420" i="16"/>
  <c r="N1163" i="16"/>
  <c r="K3223" i="16"/>
  <c r="P382" i="19" s="1"/>
  <c r="K1896" i="16"/>
  <c r="L1896" i="16" s="1"/>
  <c r="M1896" i="16" s="1"/>
  <c r="K1830" i="16"/>
  <c r="L1830" i="16" s="1"/>
  <c r="Q239" i="19" s="1"/>
  <c r="K659" i="16"/>
  <c r="Q91" i="19" s="1"/>
  <c r="E3851" i="16"/>
  <c r="P3851" i="16" s="1"/>
  <c r="E3876" i="16"/>
  <c r="P3876" i="16" s="1"/>
  <c r="K2102" i="16"/>
  <c r="L2102" i="16" s="1"/>
  <c r="M2102" i="16" s="1"/>
  <c r="K4294" i="16"/>
  <c r="H441" i="19" s="1"/>
  <c r="K2028" i="16"/>
  <c r="Q269" i="19" s="1"/>
  <c r="K4774" i="16"/>
  <c r="H461" i="19" s="1"/>
  <c r="L2899" i="16"/>
  <c r="Q362" i="19" s="1"/>
  <c r="Q361" i="19"/>
  <c r="K2066" i="16"/>
  <c r="L2066" i="16" s="1"/>
  <c r="K1962" i="16"/>
  <c r="L1962" i="16" s="1"/>
  <c r="E3297" i="16"/>
  <c r="E3298" i="16" s="1"/>
  <c r="E3299" i="16" s="1"/>
  <c r="E3300" i="16" s="1"/>
  <c r="E3301" i="16" s="1"/>
  <c r="E3302" i="16" s="1"/>
  <c r="K1929" i="16"/>
  <c r="L1929" i="16" s="1"/>
  <c r="Q255" i="19" s="1"/>
  <c r="K1861" i="16"/>
  <c r="Q243" i="19" s="1"/>
  <c r="K1039" i="16"/>
  <c r="N1039" i="16"/>
  <c r="O1079" i="16"/>
  <c r="M1039" i="16"/>
  <c r="N1079" i="16"/>
  <c r="L1039" i="16"/>
  <c r="M1079" i="16"/>
  <c r="L1079" i="16"/>
  <c r="K1079" i="16"/>
  <c r="O1039" i="16"/>
  <c r="O81" i="19"/>
  <c r="L1926" i="16"/>
  <c r="L2627" i="16"/>
  <c r="L2625" i="16" s="1"/>
  <c r="H347" i="19" s="1"/>
  <c r="M1674" i="18"/>
  <c r="L919" i="18"/>
  <c r="N179" i="20"/>
  <c r="L1983" i="18"/>
  <c r="P227" i="20" s="1"/>
  <c r="N1510" i="18"/>
  <c r="N1508" i="18" s="1"/>
  <c r="H182" i="20" s="1"/>
  <c r="K1561" i="18"/>
  <c r="L402" i="16"/>
  <c r="K125" i="18"/>
  <c r="M2152" i="16"/>
  <c r="F294" i="19" s="1"/>
  <c r="N2024" i="16"/>
  <c r="O3156" i="18"/>
  <c r="N1765" i="16"/>
  <c r="N1926" i="16"/>
  <c r="L2198" i="16"/>
  <c r="L1124" i="16"/>
  <c r="K2894" i="16"/>
  <c r="K2893" i="16" s="1"/>
  <c r="H361" i="19" s="1"/>
  <c r="K109" i="16"/>
  <c r="N1561" i="18"/>
  <c r="M1510" i="18"/>
  <c r="K1287" i="18"/>
  <c r="M1287" i="18"/>
  <c r="M1285" i="18" s="1"/>
  <c r="H148" i="20" s="1"/>
  <c r="K1475" i="18"/>
  <c r="O2548" i="16"/>
  <c r="H341" i="19" s="1"/>
  <c r="K1575" i="16"/>
  <c r="L2895" i="16"/>
  <c r="L2893" i="16" s="1"/>
  <c r="H362" i="19" s="1"/>
  <c r="O1124" i="16"/>
  <c r="O1122" i="16" s="1"/>
  <c r="H137" i="19" s="1"/>
  <c r="K1910" i="18"/>
  <c r="K1674" i="18"/>
  <c r="L3156" i="18"/>
  <c r="K1510" i="18"/>
  <c r="K2041" i="18"/>
  <c r="O230" i="20" s="1"/>
  <c r="K3157" i="16"/>
  <c r="L1636" i="16"/>
  <c r="O1765" i="16"/>
  <c r="O1763" i="16" s="1"/>
  <c r="H232" i="19" s="1"/>
  <c r="O488" i="18"/>
  <c r="L1915" i="18"/>
  <c r="L1913" i="18" s="1"/>
  <c r="H222" i="20" s="1"/>
  <c r="O474" i="16"/>
  <c r="K3411" i="16"/>
  <c r="H391" i="19" s="1"/>
  <c r="K3638" i="16"/>
  <c r="H402" i="19" s="1"/>
  <c r="K4699" i="16"/>
  <c r="H458" i="19" s="1"/>
  <c r="K3073" i="16"/>
  <c r="L1765" i="16"/>
  <c r="O1926" i="16"/>
  <c r="K1950" i="18"/>
  <c r="O223" i="20" s="1"/>
  <c r="K488" i="18"/>
  <c r="N11" i="20"/>
  <c r="L1287" i="18"/>
  <c r="N28" i="20"/>
  <c r="K883" i="18"/>
  <c r="M474" i="16"/>
  <c r="O2023" i="16"/>
  <c r="H273" i="19" s="1"/>
  <c r="O145" i="16"/>
  <c r="H30" i="19" s="1"/>
  <c r="L2024" i="16"/>
  <c r="K1029" i="18"/>
  <c r="O122" i="20" s="1"/>
  <c r="N488" i="18"/>
  <c r="K1636" i="16"/>
  <c r="K1634" i="16" s="1"/>
  <c r="H208" i="19" s="1"/>
  <c r="K2972" i="16"/>
  <c r="N109" i="16"/>
  <c r="N27" i="20"/>
  <c r="N29" i="20"/>
  <c r="N218" i="18"/>
  <c r="N3156" i="18"/>
  <c r="O1510" i="18"/>
  <c r="L1154" i="18"/>
  <c r="N438" i="16"/>
  <c r="L125" i="18"/>
  <c r="N125" i="18"/>
  <c r="K958" i="16"/>
  <c r="L958" i="16"/>
  <c r="O958" i="16"/>
  <c r="N958" i="16"/>
  <c r="M958" i="16"/>
  <c r="M1765" i="16"/>
  <c r="L1653" i="18"/>
  <c r="M1653" i="18" s="1"/>
  <c r="K2626" i="16"/>
  <c r="K2625" i="16" s="1"/>
  <c r="H346" i="19" s="1"/>
  <c r="K2024" i="16"/>
  <c r="M488" i="18"/>
  <c r="O109" i="16"/>
  <c r="K2568" i="16"/>
  <c r="N1287" i="18"/>
  <c r="O1561" i="18"/>
  <c r="N26" i="20"/>
  <c r="N63" i="18"/>
  <c r="O218" i="18"/>
  <c r="O217" i="18" s="1"/>
  <c r="H46" i="20" s="1"/>
  <c r="O63" i="18"/>
  <c r="O62" i="18" s="1"/>
  <c r="H19" i="20" s="1"/>
  <c r="M125" i="18"/>
  <c r="K3114" i="16"/>
  <c r="O244" i="18"/>
  <c r="K244" i="18"/>
  <c r="L244" i="18"/>
  <c r="N244" i="18"/>
  <c r="M244" i="18"/>
  <c r="O331" i="18"/>
  <c r="N331" i="18"/>
  <c r="L331" i="18"/>
  <c r="L3221" i="16"/>
  <c r="L3219" i="16" s="1"/>
  <c r="H383" i="19" s="1"/>
  <c r="L2784" i="16"/>
  <c r="K2051" i="16"/>
  <c r="P311" i="20"/>
  <c r="L915" i="18"/>
  <c r="N2025" i="16"/>
  <c r="M1668" i="16"/>
  <c r="K2952" i="16"/>
  <c r="K1764" i="16"/>
  <c r="K1763" i="16" s="1"/>
  <c r="H228" i="19" s="1"/>
  <c r="N1421" i="16"/>
  <c r="N1690" i="16"/>
  <c r="M220" i="16"/>
  <c r="K1668" i="16"/>
  <c r="L3159" i="18"/>
  <c r="K1237" i="16"/>
  <c r="O1237" i="16"/>
  <c r="N1237" i="16"/>
  <c r="M1237" i="16"/>
  <c r="L1237" i="16"/>
  <c r="K28" i="16"/>
  <c r="N28" i="16"/>
  <c r="M28" i="16"/>
  <c r="L28" i="16"/>
  <c r="O28" i="16"/>
  <c r="M2025" i="16"/>
  <c r="N1668" i="16"/>
  <c r="N1667" i="16" s="1"/>
  <c r="H215" i="19" s="1"/>
  <c r="L1197" i="18"/>
  <c r="L1196" i="18" s="1"/>
  <c r="O134" i="20" s="1"/>
  <c r="K921" i="18"/>
  <c r="O116" i="20" s="1"/>
  <c r="L3054" i="16"/>
  <c r="L2743" i="16"/>
  <c r="L2741" i="16" s="1"/>
  <c r="H354" i="19" s="1"/>
  <c r="K2689" i="16"/>
  <c r="O1690" i="16"/>
  <c r="M293" i="16"/>
  <c r="H49" i="19" s="1"/>
  <c r="O183" i="16"/>
  <c r="M1764" i="16"/>
  <c r="L1974" i="18"/>
  <c r="O516" i="18"/>
  <c r="K516" i="18"/>
  <c r="N516" i="18"/>
  <c r="N295" i="16"/>
  <c r="N293" i="16" s="1"/>
  <c r="H50" i="19" s="1"/>
  <c r="K2897" i="16"/>
  <c r="P361" i="19" s="1"/>
  <c r="M2272" i="16"/>
  <c r="K1875" i="18"/>
  <c r="N185" i="20"/>
  <c r="P120" i="20"/>
  <c r="N42" i="20"/>
  <c r="K295" i="16"/>
  <c r="O2051" i="16"/>
  <c r="L1690" i="16"/>
  <c r="K147" i="16"/>
  <c r="N147" i="16"/>
  <c r="O2664" i="16"/>
  <c r="P133" i="20"/>
  <c r="K470" i="16"/>
  <c r="L470" i="16"/>
  <c r="K434" i="16"/>
  <c r="K398" i="16"/>
  <c r="O398" i="16"/>
  <c r="O434" i="16"/>
  <c r="N398" i="16"/>
  <c r="M470" i="16"/>
  <c r="O470" i="16"/>
  <c r="N434" i="16"/>
  <c r="M434" i="16"/>
  <c r="M398" i="16"/>
  <c r="N470" i="16"/>
  <c r="L434" i="16"/>
  <c r="L398" i="16"/>
  <c r="K4647" i="16"/>
  <c r="H455" i="19" s="1"/>
  <c r="N2051" i="16"/>
  <c r="L295" i="16"/>
  <c r="L293" i="16" s="1"/>
  <c r="H48" i="19" s="1"/>
  <c r="L1764" i="16"/>
  <c r="N187" i="20"/>
  <c r="K2974" i="16"/>
  <c r="P365" i="19" s="1"/>
  <c r="K2272" i="16"/>
  <c r="L1668" i="16"/>
  <c r="M2210" i="16"/>
  <c r="M221" i="18"/>
  <c r="N44" i="20" s="1"/>
  <c r="K2874" i="16"/>
  <c r="M2198" i="16"/>
  <c r="M147" i="16"/>
  <c r="K1421" i="16"/>
  <c r="K1419" i="16" s="1"/>
  <c r="H176" i="19" s="1"/>
  <c r="M1858" i="16"/>
  <c r="M1228" i="18"/>
  <c r="N138" i="20" s="1"/>
  <c r="O1540" i="18"/>
  <c r="N189" i="20" s="1"/>
  <c r="K957" i="18"/>
  <c r="O118" i="20" s="1"/>
  <c r="M331" i="18"/>
  <c r="K2210" i="16"/>
  <c r="K2025" i="16"/>
  <c r="N2272" i="16"/>
  <c r="N1764" i="16"/>
  <c r="O1858" i="16"/>
  <c r="M1421" i="16"/>
  <c r="K1690" i="16"/>
  <c r="O2210" i="16"/>
  <c r="O2208" i="16" s="1"/>
  <c r="H301" i="19" s="1"/>
  <c r="L1421" i="16"/>
  <c r="L2210" i="16"/>
  <c r="L1106" i="16"/>
  <c r="O1106" i="16"/>
  <c r="N186" i="20"/>
  <c r="K2821" i="16"/>
  <c r="P357" i="19" s="1"/>
  <c r="O2198" i="16"/>
  <c r="L3203" i="16"/>
  <c r="L2272" i="16"/>
  <c r="L147" i="16"/>
  <c r="P310" i="20"/>
  <c r="M3076" i="18"/>
  <c r="M1250" i="18"/>
  <c r="K3159" i="18"/>
  <c r="L881" i="18"/>
  <c r="H115" i="20" s="1"/>
  <c r="M1604" i="16"/>
  <c r="H207" i="19" s="1"/>
  <c r="K4345" i="16"/>
  <c r="H443" i="19" s="1"/>
  <c r="N2173" i="16"/>
  <c r="O583" i="16"/>
  <c r="K1592" i="18"/>
  <c r="K1882" i="18"/>
  <c r="K2033" i="18"/>
  <c r="L1547" i="16"/>
  <c r="O197" i="19" s="1"/>
  <c r="M2477" i="16"/>
  <c r="K1504" i="18"/>
  <c r="K2512" i="16"/>
  <c r="K2511" i="16" s="1"/>
  <c r="H332" i="19" s="1"/>
  <c r="N1318" i="18"/>
  <c r="L1318" i="18"/>
  <c r="K1941" i="18"/>
  <c r="M1289" i="18"/>
  <c r="N1289" i="18" s="1"/>
  <c r="N1980" i="16"/>
  <c r="N164" i="20"/>
  <c r="P195" i="20"/>
  <c r="L1596" i="18"/>
  <c r="M1596" i="18" s="1"/>
  <c r="O3076" i="18"/>
  <c r="K1892" i="16"/>
  <c r="L1645" i="18"/>
  <c r="L3191" i="18"/>
  <c r="K3869" i="16"/>
  <c r="H412" i="19" s="1"/>
  <c r="K4445" i="16"/>
  <c r="H447" i="19" s="1"/>
  <c r="K1054" i="18"/>
  <c r="N136" i="20"/>
  <c r="L1616" i="18"/>
  <c r="N3191" i="18"/>
  <c r="O1315" i="18"/>
  <c r="N3076" i="18"/>
  <c r="K3469" i="16"/>
  <c r="H393" i="19" s="1"/>
  <c r="K3946" i="16"/>
  <c r="O1420" i="16"/>
  <c r="O1419" i="16" s="1"/>
  <c r="H180" i="19" s="1"/>
  <c r="K1315" i="18"/>
  <c r="K3076" i="18"/>
  <c r="Q212" i="19"/>
  <c r="M1616" i="18"/>
  <c r="M1614" i="18" s="1"/>
  <c r="G203" i="20" s="1"/>
  <c r="L1315" i="18"/>
  <c r="K3382" i="16"/>
  <c r="H390" i="19" s="1"/>
  <c r="K5591" i="16"/>
  <c r="H493" i="19" s="1"/>
  <c r="K5999" i="16"/>
  <c r="H510" i="19" s="1"/>
  <c r="K2064" i="18"/>
  <c r="H233" i="20" s="1"/>
  <c r="K830" i="16"/>
  <c r="H106" i="19" s="1"/>
  <c r="K4521" i="16"/>
  <c r="H450" i="19" s="1"/>
  <c r="O2644" i="16"/>
  <c r="K3191" i="18"/>
  <c r="M3191" i="18"/>
  <c r="K3769" i="16"/>
  <c r="H408" i="19" s="1"/>
  <c r="L2443" i="16"/>
  <c r="O323" i="19" s="1"/>
  <c r="L1258" i="18"/>
  <c r="N141" i="20"/>
  <c r="K1146" i="16"/>
  <c r="K948" i="18"/>
  <c r="K1281" i="18"/>
  <c r="K4597" i="16"/>
  <c r="H453" i="19" s="1"/>
  <c r="K4850" i="16"/>
  <c r="H464" i="19" s="1"/>
  <c r="K2137" i="18"/>
  <c r="H237" i="20" s="1"/>
  <c r="K1791" i="18"/>
  <c r="H214" i="20" s="1"/>
  <c r="K3611" i="16"/>
  <c r="H401" i="19" s="1"/>
  <c r="K5772" i="16"/>
  <c r="H501" i="19" s="1"/>
  <c r="K4976" i="16"/>
  <c r="H469" i="19" s="1"/>
  <c r="K3665" i="16"/>
  <c r="H403" i="19" s="1"/>
  <c r="K5292" i="16"/>
  <c r="H482" i="19" s="1"/>
  <c r="L2003" i="18"/>
  <c r="K1673" i="18"/>
  <c r="N1448" i="18"/>
  <c r="O1281" i="18"/>
  <c r="G10" i="3"/>
  <c r="M1281" i="18"/>
  <c r="N174" i="20"/>
  <c r="L1952" i="18"/>
  <c r="P224" i="20" s="1"/>
  <c r="L1448" i="18"/>
  <c r="L1281" i="18"/>
  <c r="K1163" i="18"/>
  <c r="O131" i="20" s="1"/>
  <c r="L309" i="18"/>
  <c r="M309" i="18" s="1"/>
  <c r="L1423" i="16"/>
  <c r="M1423" i="16" s="1"/>
  <c r="N1423" i="16" s="1"/>
  <c r="M1826" i="16"/>
  <c r="M1673" i="18"/>
  <c r="K2686" i="16"/>
  <c r="K1856" i="16"/>
  <c r="H243" i="19" s="1"/>
  <c r="M1448" i="18"/>
  <c r="M100" i="18"/>
  <c r="N22" i="20" s="1"/>
  <c r="N21" i="20"/>
  <c r="Q52" i="19"/>
  <c r="L334" i="16"/>
  <c r="M334" i="16" s="1"/>
  <c r="N334" i="16" s="1"/>
  <c r="O334" i="16" s="1"/>
  <c r="Q56" i="19" s="1"/>
  <c r="Q133" i="19"/>
  <c r="L1127" i="16"/>
  <c r="M1127" i="16" s="1"/>
  <c r="Q82" i="19"/>
  <c r="M587" i="16"/>
  <c r="Q83" i="19" s="1"/>
  <c r="O53" i="19"/>
  <c r="M333" i="16"/>
  <c r="O54" i="19" s="1"/>
  <c r="P141" i="20"/>
  <c r="L1259" i="18"/>
  <c r="M1259" i="18" s="1"/>
  <c r="L1928" i="16"/>
  <c r="M1928" i="16" s="1"/>
  <c r="O254" i="19"/>
  <c r="L2477" i="16"/>
  <c r="K2099" i="16"/>
  <c r="M1279" i="16"/>
  <c r="O1279" i="16"/>
  <c r="K257" i="16"/>
  <c r="K1225" i="18"/>
  <c r="K1224" i="18" s="1"/>
  <c r="H136" i="20" s="1"/>
  <c r="K991" i="18"/>
  <c r="K989" i="18" s="1"/>
  <c r="H120" i="20" s="1"/>
  <c r="L299" i="18"/>
  <c r="M2512" i="16"/>
  <c r="M2511" i="16" s="1"/>
  <c r="H334" i="19" s="1"/>
  <c r="O52" i="19"/>
  <c r="O2099" i="16"/>
  <c r="M1827" i="16"/>
  <c r="K3179" i="16"/>
  <c r="K3177" i="16" s="1"/>
  <c r="H379" i="19" s="1"/>
  <c r="O1734" i="16"/>
  <c r="O1733" i="16" s="1"/>
  <c r="H227" i="19" s="1"/>
  <c r="O110" i="16"/>
  <c r="M183" i="16"/>
  <c r="O220" i="16"/>
  <c r="L3163" i="18"/>
  <c r="L2037" i="18"/>
  <c r="H231" i="20" s="1"/>
  <c r="O1592" i="18"/>
  <c r="O1591" i="18" s="1"/>
  <c r="H199" i="20" s="1"/>
  <c r="N146" i="20"/>
  <c r="M364" i="18"/>
  <c r="K3162" i="18"/>
  <c r="L1982" i="18"/>
  <c r="L1981" i="18" s="1"/>
  <c r="O227" i="20" s="1"/>
  <c r="P131" i="20"/>
  <c r="N2477" i="16"/>
  <c r="M1635" i="16"/>
  <c r="M1634" i="16" s="1"/>
  <c r="H210" i="19" s="1"/>
  <c r="K1279" i="16"/>
  <c r="L1279" i="16"/>
  <c r="L1278" i="16" s="1"/>
  <c r="H155" i="19" s="1"/>
  <c r="L1485" i="18"/>
  <c r="M1485" i="18" s="1"/>
  <c r="P151" i="20"/>
  <c r="K1130" i="18"/>
  <c r="O129" i="20" s="1"/>
  <c r="N299" i="18"/>
  <c r="O2512" i="16"/>
  <c r="O2511" i="16" s="1"/>
  <c r="H336" i="19" s="1"/>
  <c r="L1206" i="16"/>
  <c r="M1206" i="16" s="1"/>
  <c r="Q346" i="19"/>
  <c r="K1827" i="16"/>
  <c r="L1992" i="16"/>
  <c r="L1990" i="16" s="1"/>
  <c r="H265" i="19" s="1"/>
  <c r="N1734" i="16"/>
  <c r="N1733" i="16" s="1"/>
  <c r="H226" i="19" s="1"/>
  <c r="L1734" i="16"/>
  <c r="L1733" i="16" s="1"/>
  <c r="H224" i="19" s="1"/>
  <c r="N3162" i="18"/>
  <c r="M3190" i="18"/>
  <c r="N3163" i="18"/>
  <c r="K2038" i="18"/>
  <c r="K1588" i="18"/>
  <c r="M1225" i="18"/>
  <c r="K1917" i="18"/>
  <c r="O221" i="20" s="1"/>
  <c r="M1318" i="18"/>
  <c r="O1225" i="18"/>
  <c r="O1224" i="18" s="1"/>
  <c r="H140" i="20" s="1"/>
  <c r="N110" i="16"/>
  <c r="L183" i="16"/>
  <c r="K3163" i="18"/>
  <c r="O963" i="16"/>
  <c r="K2287" i="18"/>
  <c r="O246" i="20" s="1"/>
  <c r="K4395" i="16"/>
  <c r="H445" i="19" s="1"/>
  <c r="K2399" i="18"/>
  <c r="O251" i="20" s="1"/>
  <c r="K5482" i="16"/>
  <c r="H489" i="19" s="1"/>
  <c r="K5898" i="16"/>
  <c r="H506" i="19" s="1"/>
  <c r="O2477" i="16"/>
  <c r="O2475" i="16" s="1"/>
  <c r="H331" i="19" s="1"/>
  <c r="L2172" i="16"/>
  <c r="L2171" i="16" s="1"/>
  <c r="H293" i="19" s="1"/>
  <c r="K2476" i="16"/>
  <c r="K2475" i="16" s="1"/>
  <c r="H327" i="19" s="1"/>
  <c r="M1992" i="16"/>
  <c r="M583" i="16"/>
  <c r="M2476" i="16"/>
  <c r="L3162" i="18"/>
  <c r="M3163" i="18"/>
  <c r="M3161" i="18" s="1"/>
  <c r="H306" i="20" s="1"/>
  <c r="L989" i="18"/>
  <c r="H121" i="20" s="1"/>
  <c r="N20" i="20"/>
  <c r="N1312" i="18"/>
  <c r="K882" i="18"/>
  <c r="N963" i="16"/>
  <c r="K5264" i="16"/>
  <c r="H481" i="19" s="1"/>
  <c r="O364" i="18"/>
  <c r="O362" i="18" s="1"/>
  <c r="H71" i="20" s="1"/>
  <c r="L1827" i="16"/>
  <c r="L1825" i="16" s="1"/>
  <c r="H239" i="19" s="1"/>
  <c r="N1225" i="18"/>
  <c r="K1318" i="18"/>
  <c r="K2859" i="16"/>
  <c r="P359" i="19" s="1"/>
  <c r="K2175" i="16"/>
  <c r="P292" i="19" s="1"/>
  <c r="N583" i="16"/>
  <c r="L1886" i="18"/>
  <c r="P220" i="20" s="1"/>
  <c r="K1063" i="18"/>
  <c r="O125" i="20" s="1"/>
  <c r="L364" i="18"/>
  <c r="O1992" i="16"/>
  <c r="N257" i="16"/>
  <c r="N1827" i="16"/>
  <c r="O2173" i="16"/>
  <c r="L257" i="16"/>
  <c r="K220" i="16"/>
  <c r="N220" i="16"/>
  <c r="K3014" i="16"/>
  <c r="O367" i="19" s="1"/>
  <c r="L1592" i="18"/>
  <c r="L1312" i="18"/>
  <c r="N2476" i="16"/>
  <c r="M963" i="16"/>
  <c r="K4219" i="16"/>
  <c r="H438" i="19" s="1"/>
  <c r="K3008" i="16"/>
  <c r="H367" i="19" s="1"/>
  <c r="K1847" i="18"/>
  <c r="H216" i="20" s="1"/>
  <c r="K416" i="18"/>
  <c r="H74" i="20" s="1"/>
  <c r="K2164" i="18"/>
  <c r="H239" i="20" s="1"/>
  <c r="L1635" i="16"/>
  <c r="O299" i="18"/>
  <c r="K364" i="18"/>
  <c r="L887" i="18"/>
  <c r="P115" i="20" s="1"/>
  <c r="N57" i="20"/>
  <c r="N2172" i="16"/>
  <c r="N1992" i="16"/>
  <c r="L2512" i="16"/>
  <c r="K2173" i="16"/>
  <c r="K2171" i="16" s="1"/>
  <c r="H292" i="19" s="1"/>
  <c r="N183" i="16"/>
  <c r="K110" i="16"/>
  <c r="L2780" i="16"/>
  <c r="L2779" i="16" s="1"/>
  <c r="H356" i="19" s="1"/>
  <c r="M257" i="16"/>
  <c r="M256" i="16" s="1"/>
  <c r="H43" i="19" s="1"/>
  <c r="M1734" i="16"/>
  <c r="M1733" i="16" s="1"/>
  <c r="H225" i="19" s="1"/>
  <c r="K1914" i="18"/>
  <c r="K1913" i="18" s="1"/>
  <c r="H221" i="20" s="1"/>
  <c r="N3078" i="18"/>
  <c r="L963" i="16"/>
  <c r="K4546" i="16"/>
  <c r="H451" i="19" s="1"/>
  <c r="K2226" i="18"/>
  <c r="O241" i="20" s="1"/>
  <c r="K2917" i="18"/>
  <c r="H282" i="20" s="1"/>
  <c r="K5798" i="16"/>
  <c r="H502" i="19" s="1"/>
  <c r="K1369" i="18"/>
  <c r="H159" i="20" s="1"/>
  <c r="K2313" i="18"/>
  <c r="H248" i="20" s="1"/>
  <c r="K697" i="18"/>
  <c r="H101" i="20" s="1"/>
  <c r="L1880" i="18"/>
  <c r="H220" i="20" s="1"/>
  <c r="K4018" i="16"/>
  <c r="H419" i="19" s="1"/>
  <c r="K5672" i="16"/>
  <c r="H497" i="19" s="1"/>
  <c r="K843" i="18"/>
  <c r="H111" i="20" s="1"/>
  <c r="K2811" i="18"/>
  <c r="H276" i="20" s="1"/>
  <c r="K544" i="16"/>
  <c r="H79" i="19" s="1"/>
  <c r="N2099" i="16"/>
  <c r="O2172" i="16"/>
  <c r="K583" i="16"/>
  <c r="K582" i="16" s="1"/>
  <c r="H81" i="19" s="1"/>
  <c r="O3162" i="18"/>
  <c r="O3161" i="18" s="1"/>
  <c r="H308" i="20" s="1"/>
  <c r="M299" i="18"/>
  <c r="M2172" i="16"/>
  <c r="L2476" i="16"/>
  <c r="M2173" i="16"/>
  <c r="L220" i="16"/>
  <c r="L110" i="16"/>
  <c r="L108" i="16" s="1"/>
  <c r="H22" i="19" s="1"/>
  <c r="K183" i="16"/>
  <c r="K1053" i="18"/>
  <c r="N1588" i="18"/>
  <c r="L1093" i="18"/>
  <c r="L1092" i="18" s="1"/>
  <c r="H128" i="20" s="1"/>
  <c r="K1094" i="18"/>
  <c r="K1092" i="18" s="1"/>
  <c r="H127" i="20" s="1"/>
  <c r="M1592" i="18"/>
  <c r="Q286" i="19"/>
  <c r="M2138" i="16"/>
  <c r="Q287" i="19" s="1"/>
  <c r="P136" i="20"/>
  <c r="L1229" i="18"/>
  <c r="M1229" i="18" s="1"/>
  <c r="L3142" i="16"/>
  <c r="Q377" i="19" s="1"/>
  <c r="Q376" i="19"/>
  <c r="O264" i="19"/>
  <c r="L1994" i="16"/>
  <c r="O265" i="19" s="1"/>
  <c r="L1736" i="16"/>
  <c r="M1736" i="16" s="1"/>
  <c r="O223" i="19"/>
  <c r="K1096" i="18"/>
  <c r="O127" i="20" s="1"/>
  <c r="K2249" i="16"/>
  <c r="P302" i="19" s="1"/>
  <c r="M2283" i="16"/>
  <c r="L1892" i="16"/>
  <c r="M1420" i="16"/>
  <c r="N3195" i="18"/>
  <c r="P127" i="20"/>
  <c r="N3196" i="18"/>
  <c r="N357" i="18"/>
  <c r="M357" i="18"/>
  <c r="N655" i="16"/>
  <c r="M619" i="16"/>
  <c r="L957" i="16"/>
  <c r="L2013" i="16"/>
  <c r="K1452" i="16"/>
  <c r="O2013" i="16"/>
  <c r="M1164" i="16"/>
  <c r="M1162" i="16" s="1"/>
  <c r="H140" i="19" s="1"/>
  <c r="P129" i="20"/>
  <c r="O30" i="18"/>
  <c r="K2212" i="16"/>
  <c r="P297" i="19" s="1"/>
  <c r="N1892" i="16"/>
  <c r="L1795" i="16"/>
  <c r="L1481" i="18"/>
  <c r="K954" i="18"/>
  <c r="M3195" i="18"/>
  <c r="M3194" i="18" s="1"/>
  <c r="H312" i="20" s="1"/>
  <c r="M30" i="18"/>
  <c r="M28" i="18" s="1"/>
  <c r="H12" i="20" s="1"/>
  <c r="K619" i="16"/>
  <c r="K3196" i="18"/>
  <c r="M1481" i="18"/>
  <c r="M1480" i="18" s="1"/>
  <c r="H176" i="20" s="1"/>
  <c r="K357" i="18"/>
  <c r="L655" i="16"/>
  <c r="N1164" i="16"/>
  <c r="Q176" i="19"/>
  <c r="O1249" i="18"/>
  <c r="L1249" i="18"/>
  <c r="K2283" i="16"/>
  <c r="K2282" i="16" s="1"/>
  <c r="H307" i="19" s="1"/>
  <c r="M1892" i="16"/>
  <c r="N1452" i="16"/>
  <c r="K2781" i="16"/>
  <c r="K2779" i="16" s="1"/>
  <c r="H355" i="19" s="1"/>
  <c r="P294" i="20"/>
  <c r="O3195" i="18"/>
  <c r="O3196" i="18"/>
  <c r="K1795" i="16"/>
  <c r="L357" i="18"/>
  <c r="M957" i="16"/>
  <c r="O691" i="16"/>
  <c r="K3097" i="16"/>
  <c r="P373" i="19" s="1"/>
  <c r="Q81" i="19"/>
  <c r="N1425" i="18"/>
  <c r="O1452" i="16"/>
  <c r="O1450" i="16" s="1"/>
  <c r="H185" i="19" s="1"/>
  <c r="K2856" i="16"/>
  <c r="K3137" i="16"/>
  <c r="K3135" i="16" s="1"/>
  <c r="H376" i="19" s="1"/>
  <c r="N1795" i="16"/>
  <c r="N1794" i="16" s="1"/>
  <c r="H236" i="19" s="1"/>
  <c r="L1426" i="18"/>
  <c r="N1481" i="18"/>
  <c r="M691" i="16"/>
  <c r="L619" i="16"/>
  <c r="K2013" i="16"/>
  <c r="N149" i="16"/>
  <c r="O29" i="19" s="1"/>
  <c r="O1425" i="18"/>
  <c r="K1249" i="18"/>
  <c r="L1452" i="16"/>
  <c r="Q370" i="19"/>
  <c r="P299" i="20"/>
  <c r="O29" i="18"/>
  <c r="N619" i="16"/>
  <c r="N957" i="16"/>
  <c r="K4320" i="16"/>
  <c r="H442" i="19" s="1"/>
  <c r="O1891" i="16"/>
  <c r="H253" i="19" s="1"/>
  <c r="K4244" i="16"/>
  <c r="H439" i="19" s="1"/>
  <c r="L953" i="18"/>
  <c r="H119" i="20" s="1"/>
  <c r="K6049" i="16"/>
  <c r="H512" i="19" s="1"/>
  <c r="K2616" i="18"/>
  <c r="H265" i="20" s="1"/>
  <c r="K5645" i="16"/>
  <c r="H495" i="19" s="1"/>
  <c r="K6121" i="16"/>
  <c r="H515" i="19" s="1"/>
  <c r="K2758" i="18"/>
  <c r="H273" i="20" s="1"/>
  <c r="K5427" i="16"/>
  <c r="H487" i="19" s="1"/>
  <c r="K5509" i="16"/>
  <c r="H490" i="19" s="1"/>
  <c r="K2425" i="18"/>
  <c r="H253" i="20" s="1"/>
  <c r="K4875" i="16"/>
  <c r="H465" i="19" s="1"/>
  <c r="K4470" i="16"/>
  <c r="H448" i="19" s="1"/>
  <c r="K760" i="16"/>
  <c r="H103" i="19" s="1"/>
  <c r="K3126" i="18"/>
  <c r="O299" i="20" s="1"/>
  <c r="O260" i="19"/>
  <c r="N2013" i="16"/>
  <c r="M1249" i="18"/>
  <c r="O1426" i="18"/>
  <c r="L2606" i="16"/>
  <c r="N2235" i="16"/>
  <c r="L1164" i="16"/>
  <c r="O1795" i="16"/>
  <c r="M1317" i="18"/>
  <c r="K691" i="16"/>
  <c r="M1426" i="18"/>
  <c r="M1424" i="18" s="1"/>
  <c r="H166" i="20" s="1"/>
  <c r="N29" i="18"/>
  <c r="M655" i="16"/>
  <c r="O249" i="19"/>
  <c r="L1420" i="16"/>
  <c r="N30" i="18"/>
  <c r="O26" i="19"/>
  <c r="K1317" i="18"/>
  <c r="K30" i="18"/>
  <c r="L1429" i="18"/>
  <c r="M1429" i="18" s="1"/>
  <c r="N1429" i="18" s="1"/>
  <c r="O1429" i="18" s="1"/>
  <c r="N1426" i="18"/>
  <c r="L29" i="18"/>
  <c r="L28" i="18" s="1"/>
  <c r="H11" i="20" s="1"/>
  <c r="L1024" i="16"/>
  <c r="K1481" i="18"/>
  <c r="O957" i="16"/>
  <c r="K4164" i="16"/>
  <c r="H433" i="19" s="1"/>
  <c r="K3907" i="16"/>
  <c r="H415" i="19" s="1"/>
  <c r="K5156" i="16"/>
  <c r="H477" i="19" s="1"/>
  <c r="K726" i="16"/>
  <c r="H102" i="19" s="1"/>
  <c r="L455" i="18"/>
  <c r="N76" i="20"/>
  <c r="L2479" i="16"/>
  <c r="O327" i="19"/>
  <c r="Q62" i="19"/>
  <c r="L406" i="16"/>
  <c r="Q63" i="19" s="1"/>
  <c r="L1671" i="16"/>
  <c r="M1671" i="16" s="1"/>
  <c r="O212" i="19"/>
  <c r="L2516" i="16"/>
  <c r="Q332" i="19"/>
  <c r="L191" i="18"/>
  <c r="N36" i="20"/>
  <c r="K2339" i="16"/>
  <c r="H314" i="19" s="1"/>
  <c r="K2088" i="18"/>
  <c r="H234" i="20" s="1"/>
  <c r="L1148" i="16"/>
  <c r="L1513" i="16"/>
  <c r="L331" i="16"/>
  <c r="L1644" i="18"/>
  <c r="K3085" i="18"/>
  <c r="O294" i="20" s="1"/>
  <c r="L1606" i="16"/>
  <c r="M363" i="18"/>
  <c r="N363" i="18"/>
  <c r="N362" i="18" s="1"/>
  <c r="H70" i="20" s="1"/>
  <c r="K794" i="16"/>
  <c r="H104" i="19" s="1"/>
  <c r="K3353" i="16"/>
  <c r="H389" i="19" s="1"/>
  <c r="L2817" i="16"/>
  <c r="H358" i="19" s="1"/>
  <c r="K2345" i="18"/>
  <c r="O249" i="20" s="1"/>
  <c r="K2586" i="18"/>
  <c r="H264" i="20" s="1"/>
  <c r="K2702" i="18"/>
  <c r="H271" i="20" s="1"/>
  <c r="K2663" i="16"/>
  <c r="H348" i="19" s="1"/>
  <c r="K2889" i="18"/>
  <c r="H279" i="20" s="1"/>
  <c r="K3844" i="16"/>
  <c r="H411" i="19" s="1"/>
  <c r="K5747" i="16"/>
  <c r="H500" i="19" s="1"/>
  <c r="K722" i="18"/>
  <c r="H103" i="20" s="1"/>
  <c r="K2252" i="18"/>
  <c r="H244" i="20" s="1"/>
  <c r="K547" i="18"/>
  <c r="H93" i="20" s="1"/>
  <c r="K1819" i="18"/>
  <c r="H215" i="20" s="1"/>
  <c r="K2837" i="18"/>
  <c r="H277" i="20" s="1"/>
  <c r="K5618" i="16"/>
  <c r="H494" i="19" s="1"/>
  <c r="K624" i="18"/>
  <c r="H97" i="20" s="1"/>
  <c r="K2674" i="18"/>
  <c r="H270" i="20" s="1"/>
  <c r="K1763" i="18"/>
  <c r="H213" i="20" s="1"/>
  <c r="K5237" i="16"/>
  <c r="H480" i="19" s="1"/>
  <c r="K3717" i="16"/>
  <c r="H405" i="19" s="1"/>
  <c r="K4800" i="16"/>
  <c r="H462" i="19" s="1"/>
  <c r="K4370" i="16"/>
  <c r="H444" i="19" s="1"/>
  <c r="N3116" i="18"/>
  <c r="L219" i="18"/>
  <c r="N276" i="18"/>
  <c r="N1565" i="18"/>
  <c r="N1564" i="18" s="1"/>
  <c r="H193" i="20" s="1"/>
  <c r="N1044" i="16"/>
  <c r="O1002" i="16"/>
  <c r="L1002" i="16"/>
  <c r="K3198" i="18"/>
  <c r="O310" i="20" s="1"/>
  <c r="L2135" i="16"/>
  <c r="L2134" i="16"/>
  <c r="M1544" i="16"/>
  <c r="M1857" i="16"/>
  <c r="M1204" i="16"/>
  <c r="O1204" i="16"/>
  <c r="N1204" i="16"/>
  <c r="N1202" i="16" s="1"/>
  <c r="H147" i="19" s="1"/>
  <c r="L187" i="16"/>
  <c r="M187" i="16" s="1"/>
  <c r="O3190" i="18"/>
  <c r="O1219" i="18"/>
  <c r="O305" i="18"/>
  <c r="K2135" i="16"/>
  <c r="L57" i="16"/>
  <c r="K57" i="16"/>
  <c r="O365" i="16"/>
  <c r="H61" i="19" s="1"/>
  <c r="O221" i="16"/>
  <c r="K2802" i="16"/>
  <c r="L3117" i="18"/>
  <c r="L1153" i="18"/>
  <c r="O1482" i="18"/>
  <c r="O1480" i="18" s="1"/>
  <c r="H178" i="20" s="1"/>
  <c r="K1312" i="18"/>
  <c r="K2009" i="18"/>
  <c r="N1538" i="18"/>
  <c r="K363" i="18"/>
  <c r="L305" i="18"/>
  <c r="L304" i="18" s="1"/>
  <c r="H58" i="20" s="1"/>
  <c r="K3078" i="18"/>
  <c r="O452" i="18"/>
  <c r="O451" i="18" s="1"/>
  <c r="H80" i="20" s="1"/>
  <c r="N452" i="18"/>
  <c r="K1948" i="18"/>
  <c r="M331" i="16"/>
  <c r="K5127" i="16"/>
  <c r="H475" i="19" s="1"/>
  <c r="K276" i="18"/>
  <c r="L276" i="18"/>
  <c r="K3116" i="18"/>
  <c r="O2707" i="16"/>
  <c r="Q351" i="19" s="1"/>
  <c r="N67" i="20"/>
  <c r="N305" i="18"/>
  <c r="M219" i="18"/>
  <c r="L2610" i="16"/>
  <c r="L72" i="16"/>
  <c r="O57" i="16"/>
  <c r="M1482" i="16"/>
  <c r="K2878" i="16"/>
  <c r="O652" i="16"/>
  <c r="O72" i="16"/>
  <c r="K1482" i="16"/>
  <c r="N3117" i="18"/>
  <c r="L1482" i="18"/>
  <c r="P305" i="20"/>
  <c r="L3078" i="18"/>
  <c r="L1538" i="18"/>
  <c r="L1536" i="18" s="1"/>
  <c r="H186" i="20" s="1"/>
  <c r="K219" i="18"/>
  <c r="K217" i="18" s="1"/>
  <c r="H42" i="20" s="1"/>
  <c r="P304" i="20"/>
  <c r="O1044" i="16"/>
  <c r="N1043" i="16"/>
  <c r="M1043" i="16"/>
  <c r="M1042" i="16" s="1"/>
  <c r="H125" i="19" s="1"/>
  <c r="N1593" i="18"/>
  <c r="N1591" i="18" s="1"/>
  <c r="H198" i="20" s="1"/>
  <c r="M1537" i="18"/>
  <c r="L1504" i="18"/>
  <c r="O331" i="16"/>
  <c r="O329" i="16" s="1"/>
  <c r="H56" i="19" s="1"/>
  <c r="K955" i="18"/>
  <c r="O1537" i="18"/>
  <c r="O1536" i="18" s="1"/>
  <c r="H189" i="20" s="1"/>
  <c r="K3190" i="18"/>
  <c r="N1482" i="18"/>
  <c r="M276" i="18"/>
  <c r="O1024" i="16"/>
  <c r="N1084" i="16"/>
  <c r="K1565" i="18"/>
  <c r="L452" i="18"/>
  <c r="K1544" i="16"/>
  <c r="M1148" i="16"/>
  <c r="N3170" i="18"/>
  <c r="P307" i="20" s="1"/>
  <c r="N1881" i="16"/>
  <c r="M1991" i="16"/>
  <c r="M72" i="16"/>
  <c r="M71" i="16" s="1"/>
  <c r="H18" i="19" s="1"/>
  <c r="L3140" i="16"/>
  <c r="L3139" i="16" s="1"/>
  <c r="P377" i="19" s="1"/>
  <c r="M2135" i="16"/>
  <c r="M2133" i="16" s="1"/>
  <c r="H287" i="19" s="1"/>
  <c r="O2235" i="16"/>
  <c r="M3116" i="18"/>
  <c r="N1250" i="18"/>
  <c r="O3117" i="18"/>
  <c r="K1482" i="18"/>
  <c r="L1203" i="16"/>
  <c r="L363" i="18"/>
  <c r="L1588" i="18"/>
  <c r="M452" i="18"/>
  <c r="L1565" i="18"/>
  <c r="L1044" i="16"/>
  <c r="K1973" i="18"/>
  <c r="L1083" i="16"/>
  <c r="L1219" i="18"/>
  <c r="L1893" i="16"/>
  <c r="K71" i="16"/>
  <c r="H16" i="19" s="1"/>
  <c r="O2134" i="16"/>
  <c r="O1544" i="16"/>
  <c r="K1538" i="18"/>
  <c r="K1250" i="18"/>
  <c r="K2934" i="16"/>
  <c r="K2932" i="16" s="1"/>
  <c r="H363" i="19" s="1"/>
  <c r="L36" i="16"/>
  <c r="Q10" i="19" s="1"/>
  <c r="K258" i="16"/>
  <c r="K3056" i="16"/>
  <c r="P370" i="19" s="1"/>
  <c r="L1544" i="16"/>
  <c r="N1219" i="18"/>
  <c r="O1148" i="16"/>
  <c r="K366" i="16"/>
  <c r="K365" i="16" s="1"/>
  <c r="H57" i="19" s="1"/>
  <c r="O3078" i="18"/>
  <c r="K1593" i="18"/>
  <c r="K1591" i="18" s="1"/>
  <c r="H195" i="20" s="1"/>
  <c r="K1537" i="18"/>
  <c r="M366" i="18"/>
  <c r="L161" i="18"/>
  <c r="M161" i="18" s="1"/>
  <c r="Q285" i="19"/>
  <c r="K1991" i="16"/>
  <c r="K1990" i="16" s="1"/>
  <c r="H264" i="19" s="1"/>
  <c r="M221" i="16"/>
  <c r="N72" i="16"/>
  <c r="N71" i="16" s="1"/>
  <c r="H19" i="19" s="1"/>
  <c r="M2235" i="16"/>
  <c r="O2135" i="16"/>
  <c r="O1482" i="16"/>
  <c r="M1893" i="16"/>
  <c r="L3190" i="18"/>
  <c r="M3117" i="18"/>
  <c r="M1312" i="18"/>
  <c r="L1877" i="18"/>
  <c r="K305" i="18"/>
  <c r="N366" i="16"/>
  <c r="N365" i="16" s="1"/>
  <c r="H60" i="19" s="1"/>
  <c r="L1043" i="16"/>
  <c r="K1083" i="16"/>
  <c r="K1061" i="18"/>
  <c r="M1203" i="16"/>
  <c r="M366" i="16"/>
  <c r="M365" i="16" s="1"/>
  <c r="H59" i="19" s="1"/>
  <c r="M1083" i="16"/>
  <c r="K2235" i="16"/>
  <c r="M1219" i="18"/>
  <c r="K1203" i="16"/>
  <c r="K1202" i="16" s="1"/>
  <c r="H144" i="19" s="1"/>
  <c r="O1588" i="18"/>
  <c r="L1593" i="18"/>
  <c r="M1504" i="18"/>
  <c r="N1991" i="16"/>
  <c r="L1881" i="16"/>
  <c r="K1881" i="16"/>
  <c r="N1544" i="16"/>
  <c r="N1148" i="16"/>
  <c r="N1504" i="18"/>
  <c r="K3161" i="16"/>
  <c r="K2836" i="16"/>
  <c r="L366" i="16"/>
  <c r="L365" i="16" s="1"/>
  <c r="H58" i="19" s="1"/>
  <c r="K331" i="16"/>
  <c r="K1893" i="16"/>
  <c r="N2134" i="16"/>
  <c r="N2133" i="16" s="1"/>
  <c r="H288" i="19" s="1"/>
  <c r="M1513" i="16"/>
  <c r="M616" i="16"/>
  <c r="K2134" i="16"/>
  <c r="N1482" i="16"/>
  <c r="N1893" i="16"/>
  <c r="M1565" i="18"/>
  <c r="M1564" i="18" s="1"/>
  <c r="H192" i="20" s="1"/>
  <c r="N219" i="18"/>
  <c r="O1084" i="16"/>
  <c r="O1082" i="16" s="1"/>
  <c r="H132" i="19" s="1"/>
  <c r="L1608" i="16"/>
  <c r="M1608" i="16" s="1"/>
  <c r="O207" i="19" s="1"/>
  <c r="O205" i="19"/>
  <c r="K2648" i="16"/>
  <c r="O2648" i="16"/>
  <c r="M1514" i="16"/>
  <c r="N1514" i="16"/>
  <c r="N1545" i="16"/>
  <c r="K1514" i="16"/>
  <c r="K1512" i="16" s="1"/>
  <c r="H191" i="19" s="1"/>
  <c r="L1545" i="16"/>
  <c r="N1483" i="16"/>
  <c r="L1514" i="16"/>
  <c r="K1483" i="16"/>
  <c r="M1483" i="16"/>
  <c r="L1483" i="16"/>
  <c r="K1317" i="16"/>
  <c r="L1317" i="16"/>
  <c r="N1317" i="16"/>
  <c r="N1355" i="16"/>
  <c r="O1355" i="16"/>
  <c r="O1317" i="16"/>
  <c r="M1355" i="16"/>
  <c r="L1355" i="16"/>
  <c r="P116" i="20"/>
  <c r="L923" i="18"/>
  <c r="P117" i="20" s="1"/>
  <c r="O2284" i="16"/>
  <c r="O2282" i="16" s="1"/>
  <c r="H311" i="19" s="1"/>
  <c r="M2284" i="16"/>
  <c r="N2284" i="16"/>
  <c r="N1356" i="16"/>
  <c r="O1514" i="16"/>
  <c r="L480" i="18"/>
  <c r="L2992" i="16"/>
  <c r="K1108" i="16"/>
  <c r="M1108" i="16"/>
  <c r="L1108" i="16"/>
  <c r="N1108" i="16"/>
  <c r="O1925" i="16"/>
  <c r="M1925" i="16"/>
  <c r="M1924" i="16" s="1"/>
  <c r="H256" i="19" s="1"/>
  <c r="L1925" i="16"/>
  <c r="K1925" i="16"/>
  <c r="L1031" i="18"/>
  <c r="P123" i="20" s="1"/>
  <c r="P122" i="20"/>
  <c r="L2101" i="16"/>
  <c r="M2101" i="16" s="1"/>
  <c r="O280" i="19"/>
  <c r="K1355" i="16"/>
  <c r="L3224" i="16"/>
  <c r="K1826" i="16"/>
  <c r="O1108" i="16"/>
  <c r="L1065" i="18"/>
  <c r="P126" i="20" s="1"/>
  <c r="L2861" i="16"/>
  <c r="Q360" i="19" s="1"/>
  <c r="L3183" i="16"/>
  <c r="O380" i="19" s="1"/>
  <c r="O379" i="19"/>
  <c r="N1925" i="16"/>
  <c r="K947" i="18"/>
  <c r="L2938" i="16"/>
  <c r="O364" i="19" s="1"/>
  <c r="N1947" i="16"/>
  <c r="K1947" i="16"/>
  <c r="M1947" i="16"/>
  <c r="O1947" i="16"/>
  <c r="L1681" i="18"/>
  <c r="N208" i="20" s="1"/>
  <c r="N207" i="20"/>
  <c r="L3165" i="18"/>
  <c r="O305" i="20" s="1"/>
  <c r="M3166" i="18"/>
  <c r="N3166" i="18" s="1"/>
  <c r="O1356" i="16"/>
  <c r="L1356" i="16"/>
  <c r="L1318" i="16"/>
  <c r="O1318" i="16"/>
  <c r="Q348" i="19"/>
  <c r="O2669" i="16"/>
  <c r="Q349" i="19" s="1"/>
  <c r="K453" i="18"/>
  <c r="K451" i="18" s="1"/>
  <c r="H76" i="20" s="1"/>
  <c r="M453" i="18"/>
  <c r="N453" i="18"/>
  <c r="L453" i="18"/>
  <c r="L3124" i="18"/>
  <c r="N3124" i="18"/>
  <c r="K3124" i="18"/>
  <c r="K3122" i="18" s="1"/>
  <c r="H299" i="20" s="1"/>
  <c r="O3124" i="18"/>
  <c r="O3122" i="18" s="1"/>
  <c r="H303" i="20" s="1"/>
  <c r="O487" i="18"/>
  <c r="N487" i="18"/>
  <c r="L487" i="18"/>
  <c r="L486" i="18" s="1"/>
  <c r="H82" i="20" s="1"/>
  <c r="K487" i="18"/>
  <c r="L128" i="18"/>
  <c r="N128" i="18"/>
  <c r="M128" i="18"/>
  <c r="M127" i="18" s="1"/>
  <c r="H28" i="20" s="1"/>
  <c r="L1193" i="18"/>
  <c r="K1193" i="18"/>
  <c r="K1192" i="18" s="1"/>
  <c r="H133" i="20" s="1"/>
  <c r="K6024" i="16"/>
  <c r="H511" i="19" s="1"/>
  <c r="N3123" i="18"/>
  <c r="L3123" i="18"/>
  <c r="L3053" i="16"/>
  <c r="K3053" i="16"/>
  <c r="K3052" i="16" s="1"/>
  <c r="H370" i="19" s="1"/>
  <c r="K1503" i="18"/>
  <c r="O1503" i="18"/>
  <c r="L1503" i="18"/>
  <c r="M1503" i="18"/>
  <c r="N1503" i="18"/>
  <c r="L1311" i="18"/>
  <c r="M1311" i="18"/>
  <c r="K1311" i="18"/>
  <c r="L2002" i="18"/>
  <c r="K2002" i="18"/>
  <c r="N90" i="18"/>
  <c r="O90" i="18"/>
  <c r="M90" i="18"/>
  <c r="L90" i="18"/>
  <c r="K480" i="18"/>
  <c r="N480" i="18"/>
  <c r="L76" i="16"/>
  <c r="Q16" i="19"/>
  <c r="L2572" i="16"/>
  <c r="K2572" i="16"/>
  <c r="P190" i="20"/>
  <c r="L1569" i="18"/>
  <c r="P191" i="20" s="1"/>
  <c r="L1566" i="18"/>
  <c r="K1566" i="18"/>
  <c r="O1566" i="18"/>
  <c r="O1564" i="18" s="1"/>
  <c r="H194" i="20" s="1"/>
  <c r="L1127" i="18"/>
  <c r="L1126" i="18" s="1"/>
  <c r="H130" i="20" s="1"/>
  <c r="K1127" i="18"/>
  <c r="K1126" i="18" s="1"/>
  <c r="H129" i="20" s="1"/>
  <c r="K918" i="18"/>
  <c r="K917" i="18" s="1"/>
  <c r="H116" i="20" s="1"/>
  <c r="L918" i="18"/>
  <c r="L917" i="18" s="1"/>
  <c r="H117" i="20" s="1"/>
  <c r="M1545" i="16"/>
  <c r="L1455" i="16"/>
  <c r="Q182" i="19" s="1"/>
  <c r="M487" i="18"/>
  <c r="K1318" i="16"/>
  <c r="L2785" i="16"/>
  <c r="Q356" i="19" s="1"/>
  <c r="O1545" i="16"/>
  <c r="K90" i="18"/>
  <c r="O1311" i="18"/>
  <c r="N1587" i="18"/>
  <c r="L1587" i="18"/>
  <c r="K1587" i="18"/>
  <c r="O1533" i="18"/>
  <c r="N1533" i="18"/>
  <c r="K1533" i="18"/>
  <c r="L1451" i="16"/>
  <c r="K1451" i="16"/>
  <c r="M1451" i="16"/>
  <c r="M1450" i="16" s="1"/>
  <c r="H183" i="19" s="1"/>
  <c r="N1451" i="16"/>
  <c r="O2246" i="16"/>
  <c r="O2245" i="16" s="1"/>
  <c r="H306" i="19" s="1"/>
  <c r="N2246" i="16"/>
  <c r="L2246" i="16"/>
  <c r="K2246" i="16"/>
  <c r="K1545" i="16"/>
  <c r="O1826" i="16"/>
  <c r="O1825" i="16" s="1"/>
  <c r="H242" i="19" s="1"/>
  <c r="N1826" i="16"/>
  <c r="L2247" i="16"/>
  <c r="M2247" i="16"/>
  <c r="M2245" i="16" s="1"/>
  <c r="H304" i="19" s="1"/>
  <c r="N2247" i="16"/>
  <c r="K2247" i="16"/>
  <c r="K1356" i="16"/>
  <c r="M1317" i="16"/>
  <c r="M1316" i="16" s="1"/>
  <c r="H161" i="19" s="1"/>
  <c r="L66" i="18"/>
  <c r="O297" i="19"/>
  <c r="L2214" i="16"/>
  <c r="P228" i="20"/>
  <c r="L2013" i="18"/>
  <c r="P229" i="20" s="1"/>
  <c r="K2651" i="16"/>
  <c r="O2665" i="16"/>
  <c r="K2817" i="16"/>
  <c r="H357" i="19" s="1"/>
  <c r="L3031" i="16"/>
  <c r="K3165" i="18"/>
  <c r="O304" i="20" s="1"/>
  <c r="M480" i="18"/>
  <c r="M3124" i="18"/>
  <c r="M3122" i="18" s="1"/>
  <c r="H301" i="20" s="1"/>
  <c r="L3099" i="16"/>
  <c r="Q374" i="19" s="1"/>
  <c r="O259" i="19"/>
  <c r="Q154" i="19"/>
  <c r="K864" i="16"/>
  <c r="H107" i="19" s="1"/>
  <c r="K3528" i="16"/>
  <c r="H397" i="19" s="1"/>
  <c r="K3257" i="16"/>
  <c r="H385" i="19" s="1"/>
  <c r="K5102" i="16"/>
  <c r="H474" i="19" s="1"/>
  <c r="K3440" i="16"/>
  <c r="H392" i="19" s="1"/>
  <c r="K2372" i="18"/>
  <c r="O250" i="20" s="1"/>
  <c r="K2313" i="16"/>
  <c r="H313" i="19" s="1"/>
  <c r="K1344" i="18"/>
  <c r="H158" i="20" s="1"/>
  <c r="K2510" i="18"/>
  <c r="H260" i="20" s="1"/>
  <c r="L1025" i="18"/>
  <c r="H123" i="20" s="1"/>
  <c r="K2644" i="18"/>
  <c r="H267" i="20" s="1"/>
  <c r="K3794" i="16"/>
  <c r="H409" i="19" s="1"/>
  <c r="K573" i="18"/>
  <c r="H94" i="20" s="1"/>
  <c r="K2222" i="18"/>
  <c r="H241" i="20" s="1"/>
  <c r="O96" i="18"/>
  <c r="H24" i="20" s="1"/>
  <c r="K5052" i="16"/>
  <c r="H472" i="19" s="1"/>
  <c r="K6073" i="16"/>
  <c r="H513" i="19" s="1"/>
  <c r="K1707" i="18"/>
  <c r="H211" i="20" s="1"/>
  <c r="K920" i="16"/>
  <c r="H110" i="19" s="1"/>
  <c r="K648" i="18"/>
  <c r="H98" i="20" s="1"/>
  <c r="K2730" i="18"/>
  <c r="H272" i="20" s="1"/>
  <c r="K5564" i="16"/>
  <c r="H492" i="19" s="1"/>
  <c r="K5974" i="16"/>
  <c r="H509" i="19" s="1"/>
  <c r="K390" i="18"/>
  <c r="H73" i="20" s="1"/>
  <c r="K2560" i="18"/>
  <c r="H262" i="20" s="1"/>
  <c r="K599" i="18"/>
  <c r="H95" i="20" s="1"/>
  <c r="K3023" i="18"/>
  <c r="H289" i="20" s="1"/>
  <c r="K4420" i="16"/>
  <c r="H446" i="19" s="1"/>
  <c r="L1250" i="18"/>
  <c r="L1485" i="16"/>
  <c r="M1485" i="16" s="1"/>
  <c r="O186" i="19"/>
  <c r="Q217" i="19"/>
  <c r="L1705" i="16"/>
  <c r="Q218" i="19" s="1"/>
  <c r="L369" i="16"/>
  <c r="O57" i="19"/>
  <c r="L1517" i="16"/>
  <c r="M1517" i="16" s="1"/>
  <c r="Q191" i="19"/>
  <c r="O128" i="19"/>
  <c r="L1086" i="16"/>
  <c r="M1086" i="16" s="1"/>
  <c r="L1798" i="16"/>
  <c r="O234" i="19" s="1"/>
  <c r="O233" i="19"/>
  <c r="L2939" i="16"/>
  <c r="Q364" i="19" s="1"/>
  <c r="O2668" i="16"/>
  <c r="O2667" i="16" s="1"/>
  <c r="P349" i="19" s="1"/>
  <c r="M2441" i="16"/>
  <c r="O1146" i="16"/>
  <c r="O67" i="19"/>
  <c r="L75" i="16"/>
  <c r="O17" i="19" s="1"/>
  <c r="L3086" i="18"/>
  <c r="M3086" i="18" s="1"/>
  <c r="N169" i="20"/>
  <c r="L258" i="16"/>
  <c r="M131" i="16"/>
  <c r="K2857" i="16"/>
  <c r="N221" i="16"/>
  <c r="O258" i="16"/>
  <c r="O256" i="16" s="1"/>
  <c r="H45" i="19" s="1"/>
  <c r="K221" i="16"/>
  <c r="N1532" i="18"/>
  <c r="M1421" i="18"/>
  <c r="M1476" i="18"/>
  <c r="K1161" i="18"/>
  <c r="K1159" i="18" s="1"/>
  <c r="H131" i="20" s="1"/>
  <c r="K306" i="18"/>
  <c r="O306" i="18"/>
  <c r="N1476" i="18"/>
  <c r="K1477" i="18"/>
  <c r="K1622" i="18"/>
  <c r="K1120" i="18"/>
  <c r="K3181" i="16"/>
  <c r="P379" i="19" s="1"/>
  <c r="L1958" i="16"/>
  <c r="O1857" i="16"/>
  <c r="L2441" i="16"/>
  <c r="M1958" i="16"/>
  <c r="N1857" i="16"/>
  <c r="L1146" i="16"/>
  <c r="N195" i="20"/>
  <c r="M1477" i="18"/>
  <c r="L2855" i="16"/>
  <c r="H360" i="19" s="1"/>
  <c r="L221" i="16"/>
  <c r="L2004" i="18"/>
  <c r="L1477" i="18"/>
  <c r="N1421" i="18"/>
  <c r="M306" i="18"/>
  <c r="M304" i="18" s="1"/>
  <c r="H59" i="20" s="1"/>
  <c r="K1476" i="18"/>
  <c r="M248" i="18"/>
  <c r="N64" i="18"/>
  <c r="K248" i="18"/>
  <c r="L97" i="18"/>
  <c r="M1532" i="18"/>
  <c r="K1940" i="18"/>
  <c r="N1390" i="16"/>
  <c r="N2550" i="16"/>
  <c r="O2441" i="16"/>
  <c r="L1857" i="16"/>
  <c r="N258" i="16"/>
  <c r="L3198" i="18"/>
  <c r="O311" i="20" s="1"/>
  <c r="N151" i="20"/>
  <c r="P36" i="20"/>
  <c r="N2098" i="16"/>
  <c r="M1651" i="18"/>
  <c r="M1649" i="18" s="1"/>
  <c r="H206" i="20" s="1"/>
  <c r="M97" i="18"/>
  <c r="L1476" i="18"/>
  <c r="L3158" i="18"/>
  <c r="K1651" i="18"/>
  <c r="L64" i="18"/>
  <c r="N243" i="18"/>
  <c r="K1027" i="18"/>
  <c r="L1390" i="16"/>
  <c r="K2550" i="16"/>
  <c r="L3136" i="16"/>
  <c r="L3135" i="16" s="1"/>
  <c r="H377" i="19" s="1"/>
  <c r="L131" i="16"/>
  <c r="K2575" i="16"/>
  <c r="M1980" i="16"/>
  <c r="K2098" i="16"/>
  <c r="O2098" i="16"/>
  <c r="O184" i="16"/>
  <c r="K184" i="16"/>
  <c r="L184" i="16"/>
  <c r="L1980" i="16"/>
  <c r="M1568" i="18"/>
  <c r="K1022" i="18"/>
  <c r="P31" i="20"/>
  <c r="K3158" i="18"/>
  <c r="M1622" i="18"/>
  <c r="M1620" i="18" s="1"/>
  <c r="H203" i="20" s="1"/>
  <c r="K1026" i="18"/>
  <c r="O1532" i="18"/>
  <c r="L243" i="18"/>
  <c r="M2550" i="16"/>
  <c r="N1958" i="16"/>
  <c r="K2034" i="18"/>
  <c r="L1919" i="18"/>
  <c r="P222" i="20" s="1"/>
  <c r="L490" i="18"/>
  <c r="N82" i="20" s="1"/>
  <c r="O131" i="16"/>
  <c r="M2098" i="16"/>
  <c r="M184" i="16"/>
  <c r="K3040" i="16"/>
  <c r="N184" i="16"/>
  <c r="L1650" i="18"/>
  <c r="L1649" i="18" s="1"/>
  <c r="H205" i="20" s="1"/>
  <c r="O1421" i="18"/>
  <c r="M3158" i="18"/>
  <c r="N190" i="20"/>
  <c r="L1639" i="16"/>
  <c r="Q209" i="19" s="1"/>
  <c r="O1958" i="16"/>
  <c r="O1957" i="16" s="1"/>
  <c r="H263" i="19" s="1"/>
  <c r="M1146" i="16"/>
  <c r="M64" i="18"/>
  <c r="M62" i="18" s="1"/>
  <c r="H17" i="20" s="1"/>
  <c r="P37" i="20"/>
  <c r="K3220" i="16"/>
  <c r="K3219" i="16" s="1"/>
  <c r="H382" i="19" s="1"/>
  <c r="K131" i="16"/>
  <c r="L3199" i="16"/>
  <c r="O1477" i="18"/>
  <c r="K97" i="18"/>
  <c r="K1421" i="18"/>
  <c r="O3158" i="18"/>
  <c r="L2914" i="16"/>
  <c r="K1576" i="16"/>
  <c r="L1576" i="16"/>
  <c r="L1574" i="16" s="1"/>
  <c r="H203" i="19" s="1"/>
  <c r="K1980" i="16"/>
  <c r="L1532" i="18"/>
  <c r="N306" i="18"/>
  <c r="L983" i="18"/>
  <c r="K1650" i="18"/>
  <c r="M1829" i="16"/>
  <c r="N1829" i="16" s="1"/>
  <c r="O239" i="19"/>
  <c r="L1167" i="16"/>
  <c r="M1167" i="16" s="1"/>
  <c r="Q357" i="19"/>
  <c r="L2976" i="16"/>
  <c r="O366" i="19" s="1"/>
  <c r="L1454" i="16"/>
  <c r="O182" i="19" s="1"/>
  <c r="L405" i="16"/>
  <c r="O63" i="19" s="1"/>
  <c r="Q21" i="19"/>
  <c r="O238" i="19"/>
  <c r="P42" i="20"/>
  <c r="L222" i="18"/>
  <c r="M222" i="18" s="1"/>
  <c r="P32" i="20"/>
  <c r="K2399" i="16"/>
  <c r="N2399" i="16"/>
  <c r="M2399" i="16"/>
  <c r="L2399" i="16"/>
  <c r="O2399" i="16"/>
  <c r="L2097" i="16"/>
  <c r="H281" i="19" s="1"/>
  <c r="O159" i="19"/>
  <c r="K1236" i="16"/>
  <c r="N1236" i="16"/>
  <c r="M1236" i="16"/>
  <c r="L1236" i="16"/>
  <c r="O1236" i="16"/>
  <c r="O435" i="16"/>
  <c r="L1860" i="16"/>
  <c r="M1860" i="16" s="1"/>
  <c r="O332" i="19"/>
  <c r="O328" i="18"/>
  <c r="L328" i="18"/>
  <c r="N328" i="18"/>
  <c r="K328" i="18"/>
  <c r="M328" i="18"/>
  <c r="K996" i="16"/>
  <c r="N996" i="16"/>
  <c r="M996" i="16"/>
  <c r="O996" i="16"/>
  <c r="L996" i="16"/>
  <c r="O91" i="19"/>
  <c r="L658" i="16"/>
  <c r="M658" i="16" s="1"/>
  <c r="Q72" i="19"/>
  <c r="L478" i="16"/>
  <c r="M478" i="16" s="1"/>
  <c r="O520" i="18"/>
  <c r="K520" i="18"/>
  <c r="N520" i="18"/>
  <c r="M520" i="18"/>
  <c r="M518" i="18" s="1"/>
  <c r="H88" i="20" s="1"/>
  <c r="L520" i="18"/>
  <c r="K475" i="16"/>
  <c r="K439" i="16"/>
  <c r="O403" i="16"/>
  <c r="M439" i="16"/>
  <c r="L475" i="16"/>
  <c r="O439" i="16"/>
  <c r="L403" i="16"/>
  <c r="N475" i="16"/>
  <c r="N403" i="16"/>
  <c r="L439" i="16"/>
  <c r="L437" i="16" s="1"/>
  <c r="H68" i="19" s="1"/>
  <c r="N439" i="16"/>
  <c r="M475" i="16"/>
  <c r="M473" i="16" s="1"/>
  <c r="H74" i="19" s="1"/>
  <c r="K403" i="16"/>
  <c r="O475" i="16"/>
  <c r="M403" i="16"/>
  <c r="K474" i="16"/>
  <c r="M438" i="16"/>
  <c r="L474" i="16"/>
  <c r="O438" i="16"/>
  <c r="N474" i="16"/>
  <c r="K402" i="16"/>
  <c r="K401" i="16" s="1"/>
  <c r="H62" i="19" s="1"/>
  <c r="M402" i="16"/>
  <c r="K438" i="16"/>
  <c r="O402" i="16"/>
  <c r="O189" i="18"/>
  <c r="L189" i="18"/>
  <c r="N189" i="18"/>
  <c r="K189" i="18"/>
  <c r="M189" i="18"/>
  <c r="K1002" i="16"/>
  <c r="M1002" i="16"/>
  <c r="K1044" i="16"/>
  <c r="M1084" i="16"/>
  <c r="K1043" i="16"/>
  <c r="O1043" i="16"/>
  <c r="O247" i="18"/>
  <c r="M247" i="18"/>
  <c r="L247" i="18"/>
  <c r="L246" i="18" s="1"/>
  <c r="H48" i="20" s="1"/>
  <c r="K247" i="18"/>
  <c r="N247" i="18"/>
  <c r="K2400" i="16"/>
  <c r="N2400" i="16"/>
  <c r="L2400" i="16"/>
  <c r="O2400" i="16"/>
  <c r="M2400" i="16"/>
  <c r="K1390" i="16"/>
  <c r="M1390" i="16"/>
  <c r="O248" i="18"/>
  <c r="N248" i="18"/>
  <c r="O128" i="18"/>
  <c r="K128" i="18"/>
  <c r="O277" i="18"/>
  <c r="O275" i="18" s="1"/>
  <c r="H56" i="20" s="1"/>
  <c r="N277" i="18"/>
  <c r="M277" i="18"/>
  <c r="L277" i="18"/>
  <c r="K277" i="18"/>
  <c r="N620" i="16"/>
  <c r="O656" i="16"/>
  <c r="O654" i="16" s="1"/>
  <c r="H95" i="19" s="1"/>
  <c r="M620" i="16"/>
  <c r="N656" i="16"/>
  <c r="L620" i="16"/>
  <c r="O692" i="16"/>
  <c r="M656" i="16"/>
  <c r="L656" i="16"/>
  <c r="N692" i="16"/>
  <c r="M692" i="16"/>
  <c r="L692" i="16"/>
  <c r="O620" i="16"/>
  <c r="K655" i="16"/>
  <c r="K654" i="16" s="1"/>
  <c r="H91" i="19" s="1"/>
  <c r="N691" i="16"/>
  <c r="O619" i="16"/>
  <c r="K1001" i="16"/>
  <c r="L1001" i="16"/>
  <c r="N1001" i="16"/>
  <c r="N1000" i="16" s="1"/>
  <c r="H121" i="19" s="1"/>
  <c r="M1001" i="16"/>
  <c r="O1001" i="16"/>
  <c r="O129" i="18"/>
  <c r="K129" i="18"/>
  <c r="O334" i="18"/>
  <c r="N334" i="18"/>
  <c r="L334" i="18"/>
  <c r="L333" i="18" s="1"/>
  <c r="H63" i="20" s="1"/>
  <c r="K1241" i="16"/>
  <c r="K1240" i="16" s="1"/>
  <c r="H149" i="19" s="1"/>
  <c r="N1241" i="16"/>
  <c r="M1241" i="16"/>
  <c r="O1241" i="16"/>
  <c r="L1241" i="16"/>
  <c r="K962" i="16"/>
  <c r="K961" i="16" s="1"/>
  <c r="H113" i="19" s="1"/>
  <c r="M962" i="16"/>
  <c r="L962" i="16"/>
  <c r="O962" i="16"/>
  <c r="N962" i="16"/>
  <c r="L1578" i="16"/>
  <c r="M1578" i="16" s="1"/>
  <c r="O204" i="19" s="1"/>
  <c r="K2405" i="16"/>
  <c r="N2405" i="16"/>
  <c r="L2405" i="16"/>
  <c r="O2405" i="16"/>
  <c r="M2405" i="16"/>
  <c r="O188" i="18"/>
  <c r="N188" i="18"/>
  <c r="K188" i="18"/>
  <c r="M188" i="18"/>
  <c r="L188" i="18"/>
  <c r="K2404" i="16"/>
  <c r="N2404" i="16"/>
  <c r="L2404" i="16"/>
  <c r="O2404" i="16"/>
  <c r="M2404" i="16"/>
  <c r="K32" i="16"/>
  <c r="L32" i="16"/>
  <c r="N32" i="16"/>
  <c r="O32" i="16"/>
  <c r="M32" i="16"/>
  <c r="O335" i="18"/>
  <c r="M335" i="18"/>
  <c r="M333" i="18" s="1"/>
  <c r="H64" i="20" s="1"/>
  <c r="K33" i="16"/>
  <c r="L33" i="16"/>
  <c r="N33" i="16"/>
  <c r="O33" i="16"/>
  <c r="M33" i="16"/>
  <c r="K1389" i="16"/>
  <c r="M1389" i="16"/>
  <c r="L1389" i="16"/>
  <c r="O1389" i="16"/>
  <c r="O1388" i="16" s="1"/>
  <c r="H175" i="19" s="1"/>
  <c r="N1389" i="16"/>
  <c r="O519" i="18"/>
  <c r="L519" i="18"/>
  <c r="O3066" i="18"/>
  <c r="K1997" i="18"/>
  <c r="K1898" i="18"/>
  <c r="L1555" i="18"/>
  <c r="N201" i="20"/>
  <c r="N1309" i="18"/>
  <c r="K1045" i="18"/>
  <c r="N509" i="18"/>
  <c r="N351" i="18"/>
  <c r="N266" i="18"/>
  <c r="M325" i="18"/>
  <c r="K1189" i="18"/>
  <c r="O1555" i="18"/>
  <c r="O1553" i="18" s="1"/>
  <c r="M1211" i="18"/>
  <c r="L438" i="18"/>
  <c r="M351" i="18"/>
  <c r="M266" i="18"/>
  <c r="L325" i="18"/>
  <c r="N3119" i="18"/>
  <c r="K2332" i="18"/>
  <c r="F249" i="20" s="1"/>
  <c r="M1560" i="18"/>
  <c r="M1555" i="18"/>
  <c r="K351" i="18"/>
  <c r="K266" i="18"/>
  <c r="K16" i="18"/>
  <c r="N16" i="18"/>
  <c r="M147" i="18"/>
  <c r="M16" i="18"/>
  <c r="K1505" i="18"/>
  <c r="O1505" i="18"/>
  <c r="O3119" i="18"/>
  <c r="N3066" i="18"/>
  <c r="O1560" i="18"/>
  <c r="L1211" i="18"/>
  <c r="M435" i="18"/>
  <c r="N147" i="18"/>
  <c r="M1505" i="18"/>
  <c r="M3119" i="18"/>
  <c r="L1669" i="18"/>
  <c r="N1560" i="18"/>
  <c r="L1560" i="18"/>
  <c r="K1908" i="18"/>
  <c r="K3039" i="18"/>
  <c r="F291" i="20" s="1"/>
  <c r="M1669" i="18"/>
  <c r="K509" i="18"/>
  <c r="L16" i="18"/>
  <c r="L981" i="18"/>
  <c r="N325" i="18"/>
  <c r="L1505" i="18"/>
  <c r="K2386" i="18"/>
  <c r="F251" i="20" s="1"/>
  <c r="L652" i="16"/>
  <c r="L616" i="16"/>
  <c r="K616" i="16"/>
  <c r="L2177" i="16"/>
  <c r="M2177" i="16" s="1"/>
  <c r="L1767" i="16"/>
  <c r="O229" i="19" s="1"/>
  <c r="O616" i="16"/>
  <c r="M652" i="16"/>
  <c r="K688" i="16"/>
  <c r="K652" i="16"/>
  <c r="L1087" i="16"/>
  <c r="Q129" i="19" s="1"/>
  <c r="N616" i="16"/>
  <c r="N652" i="16"/>
  <c r="L688" i="16"/>
  <c r="Q344" i="19"/>
  <c r="M688" i="16"/>
  <c r="N688" i="16"/>
  <c r="O471" i="16"/>
  <c r="M399" i="16"/>
  <c r="L435" i="16"/>
  <c r="L298" i="16"/>
  <c r="O515" i="18"/>
  <c r="L515" i="18"/>
  <c r="M515" i="18"/>
  <c r="K515" i="18"/>
  <c r="K3119" i="18"/>
  <c r="L272" i="18"/>
  <c r="N272" i="18"/>
  <c r="K272" i="18"/>
  <c r="O272" i="18"/>
  <c r="M272" i="18"/>
  <c r="O2152" i="16"/>
  <c r="K2152" i="16"/>
  <c r="F292" i="19" s="1"/>
  <c r="O330" i="18"/>
  <c r="L330" i="18"/>
  <c r="M330" i="18"/>
  <c r="N330" i="18"/>
  <c r="K330" i="18"/>
  <c r="O243" i="18"/>
  <c r="K243" i="18"/>
  <c r="K2745" i="18"/>
  <c r="F273" i="20" s="1"/>
  <c r="K2802" i="18"/>
  <c r="F276" i="20" s="1"/>
  <c r="K2880" i="18"/>
  <c r="F279" i="20" s="1"/>
  <c r="L1013" i="18"/>
  <c r="K1013" i="18"/>
  <c r="L863" i="18"/>
  <c r="K863" i="18"/>
  <c r="L1932" i="18"/>
  <c r="K1932" i="18"/>
  <c r="L867" i="18"/>
  <c r="K867" i="18"/>
  <c r="K939" i="18"/>
  <c r="L939" i="18"/>
  <c r="O1277" i="18"/>
  <c r="M1277" i="18"/>
  <c r="L1277" i="18"/>
  <c r="K1277" i="18"/>
  <c r="J606" i="16"/>
  <c r="J819" i="16"/>
  <c r="K819" i="16" s="1"/>
  <c r="J1228" i="16"/>
  <c r="J948" i="16"/>
  <c r="J500" i="16"/>
  <c r="K500" i="16" s="1"/>
  <c r="J19" i="16"/>
  <c r="J987" i="16"/>
  <c r="J1379" i="16"/>
  <c r="J1027" i="16"/>
  <c r="J389" i="16"/>
  <c r="J2392" i="16"/>
  <c r="J3935" i="16"/>
  <c r="K3935" i="16" s="1"/>
  <c r="J2769" i="16"/>
  <c r="J3896" i="16"/>
  <c r="K3896" i="16" s="1"/>
  <c r="J2961" i="16"/>
  <c r="J2807" i="16"/>
  <c r="J2464" i="16"/>
  <c r="J2999" i="16"/>
  <c r="J2845" i="16"/>
  <c r="J2653" i="16"/>
  <c r="J3042" i="16"/>
  <c r="J2731" i="16"/>
  <c r="J2500" i="16"/>
  <c r="J1190" i="16"/>
  <c r="J1149" i="16"/>
  <c r="J2577" i="16"/>
  <c r="J2923" i="16"/>
  <c r="J2428" i="16"/>
  <c r="J1847" i="16"/>
  <c r="J1724" i="16"/>
  <c r="J2615" i="16"/>
  <c r="J1816" i="16"/>
  <c r="J1785" i="16"/>
  <c r="J1754" i="16"/>
  <c r="J1565" i="16"/>
  <c r="J2691" i="16"/>
  <c r="J1595" i="16"/>
  <c r="J1410" i="16"/>
  <c r="J1691" i="16"/>
  <c r="J1658" i="16"/>
  <c r="J1625" i="16"/>
  <c r="J1109" i="16"/>
  <c r="J716" i="16"/>
  <c r="K716" i="16" s="1"/>
  <c r="J353" i="16"/>
  <c r="J1472" i="16"/>
  <c r="J784" i="16"/>
  <c r="K784" i="16" s="1"/>
  <c r="J2537" i="16"/>
  <c r="J95" i="16"/>
  <c r="J642" i="16"/>
  <c r="J132" i="16"/>
  <c r="J1342" i="16"/>
  <c r="J678" i="16"/>
  <c r="J317" i="16"/>
  <c r="J2883" i="16"/>
  <c r="J243" i="16"/>
  <c r="J206" i="16"/>
  <c r="J750" i="16"/>
  <c r="K750" i="16" s="1"/>
  <c r="J169" i="16"/>
  <c r="J1534" i="16"/>
  <c r="J1266" i="16"/>
  <c r="J535" i="16"/>
  <c r="K535" i="16" s="1"/>
  <c r="J1069" i="16"/>
  <c r="J425" i="16"/>
  <c r="J1441" i="16"/>
  <c r="J853" i="16"/>
  <c r="K853" i="16" s="1"/>
  <c r="J1503" i="16"/>
  <c r="J461" i="16"/>
  <c r="J1304" i="16"/>
  <c r="J570" i="16"/>
  <c r="J281" i="16"/>
  <c r="J58" i="16"/>
  <c r="O51" i="18"/>
  <c r="N51" i="18"/>
  <c r="M51" i="18"/>
  <c r="L51" i="18"/>
  <c r="K51" i="18"/>
  <c r="L978" i="18"/>
  <c r="K978" i="18"/>
  <c r="L468" i="18"/>
  <c r="N468" i="18"/>
  <c r="K114" i="18"/>
  <c r="M114" i="18"/>
  <c r="O114" i="18"/>
  <c r="L114" i="18"/>
  <c r="K3035" i="16"/>
  <c r="L3035" i="16"/>
  <c r="L2840" i="16"/>
  <c r="K2840" i="16"/>
  <c r="L1048" i="18"/>
  <c r="K1048" i="18"/>
  <c r="L1970" i="18"/>
  <c r="K1970" i="18"/>
  <c r="M3068" i="18"/>
  <c r="L3068" i="18"/>
  <c r="N3068" i="18"/>
  <c r="K3068" i="18"/>
  <c r="O3068" i="18"/>
  <c r="L936" i="18"/>
  <c r="K936" i="18"/>
  <c r="N46" i="18"/>
  <c r="M46" i="18"/>
  <c r="L46" i="18"/>
  <c r="K46" i="18"/>
  <c r="O46" i="18"/>
  <c r="K1670" i="18"/>
  <c r="M1670" i="18"/>
  <c r="L972" i="18"/>
  <c r="K972" i="18"/>
  <c r="L1638" i="18"/>
  <c r="M1638" i="18"/>
  <c r="L3149" i="18"/>
  <c r="O3149" i="18"/>
  <c r="N3149" i="18"/>
  <c r="M3149" i="18"/>
  <c r="K3149" i="18"/>
  <c r="L1966" i="18"/>
  <c r="K1966" i="18"/>
  <c r="N3067" i="18"/>
  <c r="M3067" i="18"/>
  <c r="K3067" i="18"/>
  <c r="O3067" i="18"/>
  <c r="L3067" i="18"/>
  <c r="L150" i="18"/>
  <c r="M150" i="18"/>
  <c r="K150" i="18"/>
  <c r="N150" i="18"/>
  <c r="O150" i="18"/>
  <c r="L1010" i="18"/>
  <c r="K1010" i="18"/>
  <c r="O207" i="18"/>
  <c r="M207" i="18"/>
  <c r="K207" i="18"/>
  <c r="L207" i="18"/>
  <c r="N207" i="18"/>
  <c r="K1179" i="18"/>
  <c r="L1179" i="18"/>
  <c r="L1516" i="16"/>
  <c r="L1046" i="18"/>
  <c r="K1046" i="18"/>
  <c r="K1083" i="18"/>
  <c r="L1083" i="18"/>
  <c r="K3013" i="18"/>
  <c r="F289" i="20" s="1"/>
  <c r="M18" i="18"/>
  <c r="N18" i="18"/>
  <c r="O18" i="18"/>
  <c r="L18" i="18"/>
  <c r="K18" i="18"/>
  <c r="L1182" i="18"/>
  <c r="K1182" i="18"/>
  <c r="O1246" i="18"/>
  <c r="M1246" i="18"/>
  <c r="K1246" i="18"/>
  <c r="L871" i="18"/>
  <c r="K871" i="18"/>
  <c r="M1641" i="18"/>
  <c r="K1641" i="18"/>
  <c r="K2029" i="18"/>
  <c r="L2029" i="18"/>
  <c r="O3152" i="18"/>
  <c r="N3152" i="18"/>
  <c r="L3152" i="18"/>
  <c r="M3152" i="18"/>
  <c r="K3152" i="18"/>
  <c r="O436" i="18"/>
  <c r="M436" i="18"/>
  <c r="M433" i="18" s="1"/>
  <c r="K436" i="18"/>
  <c r="L436" i="18"/>
  <c r="N436" i="18"/>
  <c r="L1934" i="18"/>
  <c r="K1934" i="18"/>
  <c r="N47" i="18"/>
  <c r="M47" i="18"/>
  <c r="L47" i="18"/>
  <c r="K47" i="18"/>
  <c r="O47" i="18"/>
  <c r="L901" i="18"/>
  <c r="K901" i="18"/>
  <c r="N1526" i="18"/>
  <c r="K1526" i="18"/>
  <c r="M1526" i="18"/>
  <c r="L1526" i="18"/>
  <c r="O1526" i="18"/>
  <c r="L2027" i="18"/>
  <c r="K2027" i="18"/>
  <c r="O3144" i="18"/>
  <c r="M3144" i="18"/>
  <c r="K3144" i="18"/>
  <c r="L3144" i="18"/>
  <c r="N3144" i="18"/>
  <c r="M435" i="16"/>
  <c r="L977" i="18"/>
  <c r="K977" i="18"/>
  <c r="L1007" i="18"/>
  <c r="K1007" i="18"/>
  <c r="K1017" i="18"/>
  <c r="L1017" i="18"/>
  <c r="K1151" i="18"/>
  <c r="L1151" i="18"/>
  <c r="K945" i="18"/>
  <c r="L945" i="18"/>
  <c r="K1969" i="18"/>
  <c r="L1969" i="18"/>
  <c r="K536" i="18"/>
  <c r="F93" i="20" s="1"/>
  <c r="O45" i="18"/>
  <c r="N45" i="18"/>
  <c r="M45" i="18"/>
  <c r="L45" i="18"/>
  <c r="K45" i="18"/>
  <c r="N504" i="18"/>
  <c r="M504" i="18"/>
  <c r="O504" i="18"/>
  <c r="L504" i="18"/>
  <c r="K504" i="18"/>
  <c r="K1995" i="18"/>
  <c r="L1995" i="18"/>
  <c r="K2442" i="18"/>
  <c r="F256" i="20" s="1"/>
  <c r="K1081" i="18"/>
  <c r="L1081" i="18"/>
  <c r="J949" i="16"/>
  <c r="J988" i="16"/>
  <c r="J1028" i="16"/>
  <c r="J3897" i="16"/>
  <c r="K3897" i="16" s="1"/>
  <c r="J1110" i="16"/>
  <c r="J1150" i="16"/>
  <c r="J1070" i="16"/>
  <c r="J3936" i="16"/>
  <c r="K3936" i="16" s="1"/>
  <c r="J607" i="16"/>
  <c r="J820" i="16"/>
  <c r="K820" i="16" s="1"/>
  <c r="J1229" i="16"/>
  <c r="J501" i="16"/>
  <c r="K501" i="16" s="1"/>
  <c r="J20" i="16"/>
  <c r="J4011" i="16"/>
  <c r="K4011" i="16" s="1"/>
  <c r="J390" i="16"/>
  <c r="J1267" i="16"/>
  <c r="J1305" i="16"/>
  <c r="J571" i="16"/>
  <c r="J536" i="16"/>
  <c r="K536" i="16" s="1"/>
  <c r="J717" i="16"/>
  <c r="K717" i="16" s="1"/>
  <c r="J354" i="16"/>
  <c r="J1191" i="16"/>
  <c r="J785" i="16"/>
  <c r="K785" i="16" s="1"/>
  <c r="J282" i="16"/>
  <c r="J59" i="16"/>
  <c r="J679" i="16"/>
  <c r="J96" i="16"/>
  <c r="J1343" i="16"/>
  <c r="J207" i="16"/>
  <c r="J244" i="16"/>
  <c r="J133" i="16"/>
  <c r="J888" i="16"/>
  <c r="K888" i="16" s="1"/>
  <c r="J318" i="16"/>
  <c r="J751" i="16"/>
  <c r="K751" i="16" s="1"/>
  <c r="J170" i="16"/>
  <c r="J643" i="16"/>
  <c r="J426" i="16"/>
  <c r="J462" i="16"/>
  <c r="J854" i="16"/>
  <c r="K854" i="16" s="1"/>
  <c r="J4085" i="16"/>
  <c r="K4085" i="16" s="1"/>
  <c r="J2386" i="16"/>
  <c r="J3686" i="16"/>
  <c r="K3686" i="16" s="1"/>
  <c r="J991" i="16"/>
  <c r="J384" i="16"/>
  <c r="J4048" i="16"/>
  <c r="K4048" i="16" s="1"/>
  <c r="J3837" i="16"/>
  <c r="K3837" i="16" s="1"/>
  <c r="J1375" i="16"/>
  <c r="J3929" i="16"/>
  <c r="K3929" i="16" s="1"/>
  <c r="J913" i="16"/>
  <c r="K913" i="16" s="1"/>
  <c r="J3601" i="16"/>
  <c r="K3601" i="16" s="1"/>
  <c r="J3712" i="16"/>
  <c r="K3712" i="16" s="1"/>
  <c r="J1221" i="16"/>
  <c r="J18" i="16"/>
  <c r="J941" i="16"/>
  <c r="J601" i="16"/>
  <c r="J4066" i="16"/>
  <c r="K4066" i="16" s="1"/>
  <c r="J3839" i="16"/>
  <c r="K3839" i="16" s="1"/>
  <c r="J822" i="16"/>
  <c r="K822" i="16" s="1"/>
  <c r="J1033" i="16"/>
  <c r="J610" i="16"/>
  <c r="J4039" i="16"/>
  <c r="K4039" i="16" s="1"/>
  <c r="J2390" i="16"/>
  <c r="J3787" i="16"/>
  <c r="K3787" i="16" s="1"/>
  <c r="J494" i="16"/>
  <c r="K494" i="16" s="1"/>
  <c r="J815" i="16"/>
  <c r="K815" i="16" s="1"/>
  <c r="J1378" i="16"/>
  <c r="J4009" i="16"/>
  <c r="K4009" i="16" s="1"/>
  <c r="J1223" i="16"/>
  <c r="J388" i="16"/>
  <c r="J943" i="16"/>
  <c r="J3604" i="16"/>
  <c r="K3604" i="16" s="1"/>
  <c r="J3683" i="16"/>
  <c r="K3683" i="16" s="1"/>
  <c r="J3933" i="16"/>
  <c r="K3933" i="16" s="1"/>
  <c r="J1019" i="16"/>
  <c r="J980" i="16"/>
  <c r="J1232" i="16"/>
  <c r="J952" i="16"/>
  <c r="J4057" i="16"/>
  <c r="K4057" i="16" s="1"/>
  <c r="J3789" i="16"/>
  <c r="K3789" i="16" s="1"/>
  <c r="J14" i="16"/>
  <c r="J497" i="16"/>
  <c r="K497" i="16" s="1"/>
  <c r="J3709" i="16"/>
  <c r="K3709" i="16" s="1"/>
  <c r="J982" i="16"/>
  <c r="J1021" i="16"/>
  <c r="J4004" i="16"/>
  <c r="K4004" i="16" s="1"/>
  <c r="J6091" i="16"/>
  <c r="K6091" i="16" s="1"/>
  <c r="J5791" i="16"/>
  <c r="K5791" i="16" s="1"/>
  <c r="J5609" i="16"/>
  <c r="K5609" i="16" s="1"/>
  <c r="J5967" i="16"/>
  <c r="K5967" i="16" s="1"/>
  <c r="J5866" i="16"/>
  <c r="K5866" i="16" s="1"/>
  <c r="J5765" i="16"/>
  <c r="K5765" i="16" s="1"/>
  <c r="J6043" i="16"/>
  <c r="K6043" i="16" s="1"/>
  <c r="J5941" i="16"/>
  <c r="K5941" i="16" s="1"/>
  <c r="J5740" i="16"/>
  <c r="K5740" i="16" s="1"/>
  <c r="J5582" i="16"/>
  <c r="K5582" i="16" s="1"/>
  <c r="J6115" i="16"/>
  <c r="K6115" i="16" s="1"/>
  <c r="J5715" i="16"/>
  <c r="K5715" i="16" s="1"/>
  <c r="J5992" i="16"/>
  <c r="K5992" i="16" s="1"/>
  <c r="J5891" i="16"/>
  <c r="K5891" i="16" s="1"/>
  <c r="J5690" i="16"/>
  <c r="K5690" i="16" s="1"/>
  <c r="J6067" i="16"/>
  <c r="K6067" i="16" s="1"/>
  <c r="J5665" i="16"/>
  <c r="K5665" i="16" s="1"/>
  <c r="J5095" i="16"/>
  <c r="K5095" i="16" s="1"/>
  <c r="J5841" i="16"/>
  <c r="K5841" i="16" s="1"/>
  <c r="J5636" i="16"/>
  <c r="K5636" i="16" s="1"/>
  <c r="J5527" i="16"/>
  <c r="K5527" i="16" s="1"/>
  <c r="J5418" i="16"/>
  <c r="K5418" i="16" s="1"/>
  <c r="J6017" i="16"/>
  <c r="K6017" i="16" s="1"/>
  <c r="J5916" i="16"/>
  <c r="K5916" i="16" s="1"/>
  <c r="J5816" i="16"/>
  <c r="K5816" i="16" s="1"/>
  <c r="J5310" i="16"/>
  <c r="K5310" i="16" s="1"/>
  <c r="J5019" i="16"/>
  <c r="K5019" i="16" s="1"/>
  <c r="J4843" i="16"/>
  <c r="K4843" i="16" s="1"/>
  <c r="J4692" i="16"/>
  <c r="K4692" i="16" s="1"/>
  <c r="J4514" i="16"/>
  <c r="K4514" i="16" s="1"/>
  <c r="J4338" i="16"/>
  <c r="K4338" i="16" s="1"/>
  <c r="J4156" i="16"/>
  <c r="K4156" i="16" s="1"/>
  <c r="J3864" i="16"/>
  <c r="K3864" i="16" s="1"/>
  <c r="J3631" i="16"/>
  <c r="K3631" i="16" s="1"/>
  <c r="J3572" i="16"/>
  <c r="K3572" i="16" s="1"/>
  <c r="J3490" i="16"/>
  <c r="K3490" i="16" s="1"/>
  <c r="J3400" i="16"/>
  <c r="K3400" i="16" s="1"/>
  <c r="J3246" i="16"/>
  <c r="K3246" i="16" s="1"/>
  <c r="J5445" i="16"/>
  <c r="K5445" i="16" s="1"/>
  <c r="J5337" i="16"/>
  <c r="K5337" i="16" s="1"/>
  <c r="J5120" i="16"/>
  <c r="K5120" i="16" s="1"/>
  <c r="J4994" i="16"/>
  <c r="K4994" i="16" s="1"/>
  <c r="J4818" i="16"/>
  <c r="K4818" i="16" s="1"/>
  <c r="J4667" i="16"/>
  <c r="K4667" i="16" s="1"/>
  <c r="J4489" i="16"/>
  <c r="K4489" i="16" s="1"/>
  <c r="J4313" i="16"/>
  <c r="K4313" i="16" s="1"/>
  <c r="J4131" i="16"/>
  <c r="K4131" i="16" s="1"/>
  <c r="J4112" i="16"/>
  <c r="K4112" i="16" s="1"/>
  <c r="J3814" i="16"/>
  <c r="K3814" i="16" s="1"/>
  <c r="J3762" i="16"/>
  <c r="K3762" i="16" s="1"/>
  <c r="J3429" i="16"/>
  <c r="K3429" i="16" s="1"/>
  <c r="J3201" i="16"/>
  <c r="J3075" i="16"/>
  <c r="J2959" i="16"/>
  <c r="J2805" i="16"/>
  <c r="J2494" i="16"/>
  <c r="J5500" i="16"/>
  <c r="K5500" i="16" s="1"/>
  <c r="J5364" i="16"/>
  <c r="K5364" i="16" s="1"/>
  <c r="J5147" i="16"/>
  <c r="K5147" i="16" s="1"/>
  <c r="J4969" i="16"/>
  <c r="K4969" i="16" s="1"/>
  <c r="J4793" i="16"/>
  <c r="K4793" i="16" s="1"/>
  <c r="J4640" i="16"/>
  <c r="K4640" i="16" s="1"/>
  <c r="J4463" i="16"/>
  <c r="K4463" i="16" s="1"/>
  <c r="J4287" i="16"/>
  <c r="K4287" i="16" s="1"/>
  <c r="J4075" i="16"/>
  <c r="K4075" i="16" s="1"/>
  <c r="J3735" i="16"/>
  <c r="K3735" i="16" s="1"/>
  <c r="J3458" i="16"/>
  <c r="K3458" i="16" s="1"/>
  <c r="J3374" i="16"/>
  <c r="K3374" i="16" s="1"/>
  <c r="J3342" i="16"/>
  <c r="K3342" i="16" s="1"/>
  <c r="J5174" i="16"/>
  <c r="K5174" i="16" s="1"/>
  <c r="J4943" i="16"/>
  <c r="K4943" i="16" s="1"/>
  <c r="J4615" i="16"/>
  <c r="K4615" i="16" s="1"/>
  <c r="J4438" i="16"/>
  <c r="K4438" i="16" s="1"/>
  <c r="J4262" i="16"/>
  <c r="K4262" i="16" s="1"/>
  <c r="J4159" i="16"/>
  <c r="K4159" i="16" s="1"/>
  <c r="J3764" i="16"/>
  <c r="K3764" i="16" s="1"/>
  <c r="J3655" i="16"/>
  <c r="K3655" i="16" s="1"/>
  <c r="J3575" i="16"/>
  <c r="K3575" i="16" s="1"/>
  <c r="J3545" i="16"/>
  <c r="K3545" i="16" s="1"/>
  <c r="J3403" i="16"/>
  <c r="K3403" i="16" s="1"/>
  <c r="J3249" i="16"/>
  <c r="K3249" i="16" s="1"/>
  <c r="J3120" i="16"/>
  <c r="J2997" i="16"/>
  <c r="J2916" i="16"/>
  <c r="J2843" i="16"/>
  <c r="J2570" i="16"/>
  <c r="J5391" i="16"/>
  <c r="K5391" i="16" s="1"/>
  <c r="J5201" i="16"/>
  <c r="K5201" i="16" s="1"/>
  <c r="J4918" i="16"/>
  <c r="K4918" i="16" s="1"/>
  <c r="J4767" i="16"/>
  <c r="K4767" i="16" s="1"/>
  <c r="J4590" i="16"/>
  <c r="K4590" i="16" s="1"/>
  <c r="J4413" i="16"/>
  <c r="K4413" i="16" s="1"/>
  <c r="J4237" i="16"/>
  <c r="K4237" i="16" s="1"/>
  <c r="J4134" i="16"/>
  <c r="K4134" i="16" s="1"/>
  <c r="J4103" i="16"/>
  <c r="K4103" i="16" s="1"/>
  <c r="J3518" i="16"/>
  <c r="K3518" i="16" s="1"/>
  <c r="J3432" i="16"/>
  <c r="K3432" i="16" s="1"/>
  <c r="J3204" i="16"/>
  <c r="J3164" i="16"/>
  <c r="J2954" i="16"/>
  <c r="J2800" i="16"/>
  <c r="J2535" i="16"/>
  <c r="J5228" i="16"/>
  <c r="K5228" i="16" s="1"/>
  <c r="J4893" i="16"/>
  <c r="K4893" i="16" s="1"/>
  <c r="J4742" i="16"/>
  <c r="K4742" i="16" s="1"/>
  <c r="J4212" i="16"/>
  <c r="K4212" i="16" s="1"/>
  <c r="J3890" i="16"/>
  <c r="K3890" i="16" s="1"/>
  <c r="J3738" i="16"/>
  <c r="K3738" i="16" s="1"/>
  <c r="J3628" i="16"/>
  <c r="K3628" i="16" s="1"/>
  <c r="J3487" i="16"/>
  <c r="K3487" i="16" s="1"/>
  <c r="J3461" i="16"/>
  <c r="K3461" i="16" s="1"/>
  <c r="J3345" i="16"/>
  <c r="K3345" i="16" s="1"/>
  <c r="J2729" i="16"/>
  <c r="J2498" i="16"/>
  <c r="J5255" i="16"/>
  <c r="K5255" i="16" s="1"/>
  <c r="J4868" i="16"/>
  <c r="K4868" i="16" s="1"/>
  <c r="J4717" i="16"/>
  <c r="K4717" i="16" s="1"/>
  <c r="J4565" i="16"/>
  <c r="K4565" i="16" s="1"/>
  <c r="J4388" i="16"/>
  <c r="K4388" i="16" s="1"/>
  <c r="J4121" i="16"/>
  <c r="K4121" i="16" s="1"/>
  <c r="J3862" i="16"/>
  <c r="K3862" i="16" s="1"/>
  <c r="J3658" i="16"/>
  <c r="K3658" i="16" s="1"/>
  <c r="J3548" i="16"/>
  <c r="K3548" i="16" s="1"/>
  <c r="J3080" i="16"/>
  <c r="J3033" i="16"/>
  <c r="J2992" i="16"/>
  <c r="J2838" i="16"/>
  <c r="J5555" i="16"/>
  <c r="K5555" i="16" s="1"/>
  <c r="J5283" i="16"/>
  <c r="K5283" i="16" s="1"/>
  <c r="J5070" i="16"/>
  <c r="K5070" i="16" s="1"/>
  <c r="J5045" i="16"/>
  <c r="K5045" i="16" s="1"/>
  <c r="J4539" i="16"/>
  <c r="K4539" i="16" s="1"/>
  <c r="J4363" i="16"/>
  <c r="K4363" i="16" s="1"/>
  <c r="J4187" i="16"/>
  <c r="K4187" i="16" s="1"/>
  <c r="J4094" i="16"/>
  <c r="K4094" i="16" s="1"/>
  <c r="J3812" i="16"/>
  <c r="K3812" i="16" s="1"/>
  <c r="J3521" i="16"/>
  <c r="K3521" i="16" s="1"/>
  <c r="J3371" i="16"/>
  <c r="K3371" i="16" s="1"/>
  <c r="J3159" i="16"/>
  <c r="J3116" i="16"/>
  <c r="J2767" i="16"/>
  <c r="J2426" i="16"/>
  <c r="J2274" i="16"/>
  <c r="J2228" i="16"/>
  <c r="J2117" i="16"/>
  <c r="J2084" i="16"/>
  <c r="J2043" i="16"/>
  <c r="J1812" i="16"/>
  <c r="J1781" i="16"/>
  <c r="J1750" i="16"/>
  <c r="J1685" i="16"/>
  <c r="J1627" i="16"/>
  <c r="J1561" i="16"/>
  <c r="J1468" i="16"/>
  <c r="J1437" i="16"/>
  <c r="J1270" i="16"/>
  <c r="J1141" i="16"/>
  <c r="J2921" i="16"/>
  <c r="J2608" i="16"/>
  <c r="J2267" i="16"/>
  <c r="J2237" i="16"/>
  <c r="J2191" i="16"/>
  <c r="J2012" i="16"/>
  <c r="J1942" i="16"/>
  <c r="J1880" i="16"/>
  <c r="J1591" i="16"/>
  <c r="J2724" i="16"/>
  <c r="J2684" i="16"/>
  <c r="J2230" i="16"/>
  <c r="J2200" i="16"/>
  <c r="J2086" i="16"/>
  <c r="J2045" i="16"/>
  <c r="J1846" i="16"/>
  <c r="J1723" i="16"/>
  <c r="J1654" i="16"/>
  <c r="J1621" i="16"/>
  <c r="J2330" i="16"/>
  <c r="K2330" i="16" s="1"/>
  <c r="J2193" i="16"/>
  <c r="J2120" i="16"/>
  <c r="J2079" i="16"/>
  <c r="J1979" i="16"/>
  <c r="J1909" i="16"/>
  <c r="J1815" i="16"/>
  <c r="J1784" i="16"/>
  <c r="J1753" i="16"/>
  <c r="J1564" i="16"/>
  <c r="J1471" i="16"/>
  <c r="J1440" i="16"/>
  <c r="J2646" i="16"/>
  <c r="J2458" i="16"/>
  <c r="J2304" i="16"/>
  <c r="K2304" i="16" s="1"/>
  <c r="J2270" i="16"/>
  <c r="J1689" i="16"/>
  <c r="J1594" i="16"/>
  <c r="J2531" i="16"/>
  <c r="J2271" i="16"/>
  <c r="J2233" i="16"/>
  <c r="J2122" i="16"/>
  <c r="J2081" i="16"/>
  <c r="J2048" i="16"/>
  <c r="J2008" i="16"/>
  <c r="J1946" i="16"/>
  <c r="J1876" i="16"/>
  <c r="J1657" i="16"/>
  <c r="J1624" i="16"/>
  <c r="J1566" i="16"/>
  <c r="J1308" i="16"/>
  <c r="J1259" i="16"/>
  <c r="J3037" i="16"/>
  <c r="J2422" i="16"/>
  <c r="J2357" i="16"/>
  <c r="K2357" i="16" s="1"/>
  <c r="J2234" i="16"/>
  <c r="J2196" i="16"/>
  <c r="J2115" i="16"/>
  <c r="J1596" i="16"/>
  <c r="J1567" i="16"/>
  <c r="J2265" i="16"/>
  <c r="J2197" i="16"/>
  <c r="J1626" i="16"/>
  <c r="J352" i="16"/>
  <c r="J2050" i="16"/>
  <c r="J1843" i="16"/>
  <c r="J1597" i="16"/>
  <c r="J1406" i="16"/>
  <c r="J1101" i="16"/>
  <c r="J856" i="16"/>
  <c r="K856" i="16" s="1"/>
  <c r="J745" i="16"/>
  <c r="K745" i="16" s="1"/>
  <c r="J753" i="16"/>
  <c r="K753" i="16" s="1"/>
  <c r="J529" i="16"/>
  <c r="K529" i="16" s="1"/>
  <c r="J312" i="16"/>
  <c r="J2762" i="16"/>
  <c r="J1297" i="16"/>
  <c r="J884" i="16"/>
  <c r="K884" i="16" s="1"/>
  <c r="J849" i="16"/>
  <c r="K849" i="16" s="1"/>
  <c r="J565" i="16"/>
  <c r="J1975" i="16"/>
  <c r="J1261" i="16"/>
  <c r="J1103" i="16"/>
  <c r="J574" i="16"/>
  <c r="J1720" i="16"/>
  <c r="K1720" i="16" s="1"/>
  <c r="L1720" i="16" s="1"/>
  <c r="M1720" i="16" s="1"/>
  <c r="N1720" i="16" s="1"/>
  <c r="O1720" i="16" s="1"/>
  <c r="J1409" i="16"/>
  <c r="J1299" i="16"/>
  <c r="J1143" i="16"/>
  <c r="J1113" i="16"/>
  <c r="J711" i="16"/>
  <c r="K711" i="16" s="1"/>
  <c r="J719" i="16"/>
  <c r="K719" i="16" s="1"/>
  <c r="J532" i="16"/>
  <c r="K532" i="16" s="1"/>
  <c r="J2462" i="16"/>
  <c r="J1183" i="16"/>
  <c r="J1153" i="16"/>
  <c r="J1913" i="16"/>
  <c r="J779" i="16"/>
  <c r="K779" i="16" s="1"/>
  <c r="J173" i="16"/>
  <c r="J3308" i="16"/>
  <c r="K3308" i="16" s="1"/>
  <c r="J1530" i="16"/>
  <c r="J1061" i="16"/>
  <c r="J1185" i="16"/>
  <c r="J3280" i="16"/>
  <c r="K3280" i="16" s="1"/>
  <c r="J1335" i="16"/>
  <c r="J1063" i="16"/>
  <c r="J682" i="16"/>
  <c r="J646" i="16"/>
  <c r="J1194" i="16"/>
  <c r="J787" i="16"/>
  <c r="K787" i="16" s="1"/>
  <c r="J316" i="16"/>
  <c r="J276" i="16"/>
  <c r="J53" i="16"/>
  <c r="J2876" i="16"/>
  <c r="J1499" i="16"/>
  <c r="J90" i="16"/>
  <c r="J62" i="16"/>
  <c r="J424" i="16"/>
  <c r="J210" i="16"/>
  <c r="J420" i="16"/>
  <c r="J238" i="16"/>
  <c r="J99" i="16"/>
  <c r="J3311" i="16"/>
  <c r="K3311" i="16" s="1"/>
  <c r="J348" i="16"/>
  <c r="J127" i="16"/>
  <c r="J2881" i="16"/>
  <c r="J1533" i="16"/>
  <c r="J673" i="16"/>
  <c r="J201" i="16"/>
  <c r="J1502" i="16"/>
  <c r="J280" i="16"/>
  <c r="J136" i="16"/>
  <c r="J3277" i="16"/>
  <c r="K3277" i="16" s="1"/>
  <c r="J1346" i="16"/>
  <c r="J460" i="16"/>
  <c r="J247" i="16"/>
  <c r="J1073" i="16"/>
  <c r="J456" i="16"/>
  <c r="J637" i="16"/>
  <c r="J164" i="16"/>
  <c r="J1337" i="16"/>
  <c r="L940" i="18"/>
  <c r="K940" i="18"/>
  <c r="L1044" i="18"/>
  <c r="K1044" i="18"/>
  <c r="L83" i="18"/>
  <c r="O83" i="18"/>
  <c r="M83" i="18"/>
  <c r="N83" i="18"/>
  <c r="K83" i="18"/>
  <c r="O1497" i="18"/>
  <c r="N1497" i="18"/>
  <c r="K2242" i="18"/>
  <c r="F244" i="20" s="1"/>
  <c r="N478" i="18"/>
  <c r="K478" i="18"/>
  <c r="L478" i="18"/>
  <c r="K180" i="18"/>
  <c r="N180" i="18"/>
  <c r="L180" i="18"/>
  <c r="O180" i="18"/>
  <c r="M180" i="18"/>
  <c r="L944" i="18"/>
  <c r="K944" i="18"/>
  <c r="K902" i="18"/>
  <c r="L902" i="18"/>
  <c r="L908" i="18"/>
  <c r="K908" i="18"/>
  <c r="K1473" i="18"/>
  <c r="O1473" i="18"/>
  <c r="N1473" i="18"/>
  <c r="L1117" i="18"/>
  <c r="K1117" i="18"/>
  <c r="K1079" i="18"/>
  <c r="L1079" i="18"/>
  <c r="N3153" i="18"/>
  <c r="O3153" i="18"/>
  <c r="M3153" i="18"/>
  <c r="L3153" i="18"/>
  <c r="L3071" i="18"/>
  <c r="K3071" i="18"/>
  <c r="O3071" i="18"/>
  <c r="N3071" i="18"/>
  <c r="M3071" i="18"/>
  <c r="J3605" i="16"/>
  <c r="K3605" i="16" s="1"/>
  <c r="J2393" i="16"/>
  <c r="J5639" i="16"/>
  <c r="K5639" i="16" s="1"/>
  <c r="J5530" i="16"/>
  <c r="K5530" i="16" s="1"/>
  <c r="J5421" i="16"/>
  <c r="K5421" i="16" s="1"/>
  <c r="J5313" i="16"/>
  <c r="K5313" i="16" s="1"/>
  <c r="J5204" i="16"/>
  <c r="K5204" i="16" s="1"/>
  <c r="J5612" i="16"/>
  <c r="K5612" i="16" s="1"/>
  <c r="J5503" i="16"/>
  <c r="K5503" i="16" s="1"/>
  <c r="J5394" i="16"/>
  <c r="K5394" i="16" s="1"/>
  <c r="J5286" i="16"/>
  <c r="K5286" i="16" s="1"/>
  <c r="J5177" i="16"/>
  <c r="K5177" i="16" s="1"/>
  <c r="J5585" i="16"/>
  <c r="K5585" i="16" s="1"/>
  <c r="J5367" i="16"/>
  <c r="K5367" i="16" s="1"/>
  <c r="J5258" i="16"/>
  <c r="K5258" i="16" s="1"/>
  <c r="J5150" i="16"/>
  <c r="K5150" i="16" s="1"/>
  <c r="J5558" i="16"/>
  <c r="K5558" i="16" s="1"/>
  <c r="J5448" i="16"/>
  <c r="K5448" i="16" s="1"/>
  <c r="J5340" i="16"/>
  <c r="K5340" i="16" s="1"/>
  <c r="J5231" i="16"/>
  <c r="K5231" i="16" s="1"/>
  <c r="J3522" i="16"/>
  <c r="K3522" i="16" s="1"/>
  <c r="J3168" i="16"/>
  <c r="J3125" i="16"/>
  <c r="J3632" i="16"/>
  <c r="K3632" i="16" s="1"/>
  <c r="J3209" i="16"/>
  <c r="J3083" i="16"/>
  <c r="J3576" i="16"/>
  <c r="K3576" i="16" s="1"/>
  <c r="J2465" i="16"/>
  <c r="J3659" i="16"/>
  <c r="K3659" i="16" s="1"/>
  <c r="J3549" i="16"/>
  <c r="K3549" i="16" s="1"/>
  <c r="J2538" i="16"/>
  <c r="J2501" i="16"/>
  <c r="J2429" i="16"/>
  <c r="L149" i="18"/>
  <c r="M149" i="18"/>
  <c r="L1612" i="18"/>
  <c r="K1612" i="18"/>
  <c r="K1015" i="18"/>
  <c r="L1015" i="18"/>
  <c r="L1904" i="18"/>
  <c r="K1904" i="18"/>
  <c r="N81" i="18"/>
  <c r="M81" i="18"/>
  <c r="M78" i="18" s="1"/>
  <c r="K81" i="18"/>
  <c r="O81" i="18"/>
  <c r="K322" i="18"/>
  <c r="N322" i="18"/>
  <c r="O322" i="18"/>
  <c r="M322" i="18"/>
  <c r="L322" i="18"/>
  <c r="N1581" i="18"/>
  <c r="O1581" i="18"/>
  <c r="L1581" i="18"/>
  <c r="K1581" i="18"/>
  <c r="L3063" i="18"/>
  <c r="K3063" i="18"/>
  <c r="O3063" i="18"/>
  <c r="N3063" i="18"/>
  <c r="M3063" i="18"/>
  <c r="L3107" i="18"/>
  <c r="M3107" i="18"/>
  <c r="N3107" i="18"/>
  <c r="K3107" i="18"/>
  <c r="O1211" i="18"/>
  <c r="N1211" i="18"/>
  <c r="O3111" i="18"/>
  <c r="N3111" i="18"/>
  <c r="K3111" i="18"/>
  <c r="M3111" i="18"/>
  <c r="K174" i="18"/>
  <c r="L174" i="18"/>
  <c r="M174" i="18"/>
  <c r="O174" i="18"/>
  <c r="N174" i="18"/>
  <c r="M3066" i="18"/>
  <c r="K3066" i="18"/>
  <c r="M1306" i="18"/>
  <c r="K1306" i="18"/>
  <c r="N1306" i="18"/>
  <c r="L1148" i="18"/>
  <c r="K1148" i="18"/>
  <c r="K1499" i="18"/>
  <c r="N1499" i="18"/>
  <c r="O1499" i="18"/>
  <c r="M1499" i="18"/>
  <c r="L1499" i="18"/>
  <c r="M3110" i="18"/>
  <c r="N3110" i="18"/>
  <c r="K3110" i="18"/>
  <c r="L3110" i="18"/>
  <c r="O3110" i="18"/>
  <c r="O477" i="18"/>
  <c r="N477" i="18"/>
  <c r="K477" i="18"/>
  <c r="L477" i="18"/>
  <c r="M477" i="18"/>
  <c r="O87" i="18"/>
  <c r="K87" i="18"/>
  <c r="L87" i="18"/>
  <c r="M87" i="18"/>
  <c r="N87" i="18"/>
  <c r="O3183" i="18"/>
  <c r="N3183" i="18"/>
  <c r="M3183" i="18"/>
  <c r="L3183" i="18"/>
  <c r="K3183" i="18"/>
  <c r="O321" i="18"/>
  <c r="L321" i="18"/>
  <c r="K321" i="18"/>
  <c r="N321" i="18"/>
  <c r="M321" i="18"/>
  <c r="O438" i="18"/>
  <c r="K438" i="18"/>
  <c r="M438" i="18"/>
  <c r="O435" i="18"/>
  <c r="L435" i="18"/>
  <c r="N435" i="18"/>
  <c r="O205" i="18"/>
  <c r="L205" i="18"/>
  <c r="K205" i="18"/>
  <c r="L1144" i="18"/>
  <c r="L1177" i="18"/>
  <c r="K1144" i="18"/>
  <c r="L976" i="18"/>
  <c r="K976" i="18"/>
  <c r="K1722" i="18"/>
  <c r="F212" i="20" s="1"/>
  <c r="O1273" i="18"/>
  <c r="M1273" i="18"/>
  <c r="N1273" i="18"/>
  <c r="K1273" i="18"/>
  <c r="L14" i="18"/>
  <c r="L10" i="18" s="1"/>
  <c r="K14" i="18"/>
  <c r="M14" i="18"/>
  <c r="N14" i="18"/>
  <c r="O14" i="18"/>
  <c r="O239" i="18"/>
  <c r="L239" i="18"/>
  <c r="N239" i="18"/>
  <c r="K239" i="18"/>
  <c r="M239" i="18"/>
  <c r="K980" i="18"/>
  <c r="L980" i="18"/>
  <c r="O147" i="18"/>
  <c r="K147" i="18"/>
  <c r="O1212" i="18"/>
  <c r="N1212" i="18"/>
  <c r="M1212" i="18"/>
  <c r="K1212" i="18"/>
  <c r="L1016" i="18"/>
  <c r="K1016" i="18"/>
  <c r="K800" i="18"/>
  <c r="F110" i="20" s="1"/>
  <c r="O1501" i="18"/>
  <c r="L1501" i="18"/>
  <c r="N1501" i="18"/>
  <c r="K1501" i="18"/>
  <c r="M1501" i="18"/>
  <c r="M1309" i="18"/>
  <c r="O1309" i="18"/>
  <c r="L1309" i="18"/>
  <c r="L1150" i="18"/>
  <c r="K1150" i="18"/>
  <c r="L509" i="18"/>
  <c r="O509" i="18"/>
  <c r="O179" i="18"/>
  <c r="N179" i="18"/>
  <c r="L179" i="18"/>
  <c r="M179" i="18"/>
  <c r="K179" i="18"/>
  <c r="K1500" i="18"/>
  <c r="N1500" i="18"/>
  <c r="O1500" i="18"/>
  <c r="M1500" i="18"/>
  <c r="K1082" i="18"/>
  <c r="L1082" i="18"/>
  <c r="L3070" i="18"/>
  <c r="M3070" i="18"/>
  <c r="K3070" i="18"/>
  <c r="K1026" i="16"/>
  <c r="K1068" i="16"/>
  <c r="O1026" i="16"/>
  <c r="L1068" i="16"/>
  <c r="O1068" i="16"/>
  <c r="M1068" i="16"/>
  <c r="M1026" i="16"/>
  <c r="L1026" i="16"/>
  <c r="N1068" i="16"/>
  <c r="N1026" i="16"/>
  <c r="O13" i="18"/>
  <c r="L13" i="18"/>
  <c r="K13" i="18"/>
  <c r="M13" i="18"/>
  <c r="N13" i="18"/>
  <c r="M1305" i="18"/>
  <c r="O1305" i="18"/>
  <c r="K1305" i="18"/>
  <c r="L1305" i="18"/>
  <c r="L1178" i="18"/>
  <c r="K1178" i="18"/>
  <c r="L1667" i="18"/>
  <c r="M1667" i="18"/>
  <c r="K1667" i="18"/>
  <c r="O3103" i="18"/>
  <c r="K3103" i="18"/>
  <c r="N3103" i="18"/>
  <c r="M3103" i="18"/>
  <c r="L1872" i="18"/>
  <c r="K1872" i="18"/>
  <c r="O50" i="18"/>
  <c r="N50" i="18"/>
  <c r="M50" i="18"/>
  <c r="L50" i="18"/>
  <c r="K50" i="18"/>
  <c r="N148" i="18"/>
  <c r="O148" i="18"/>
  <c r="L148" i="18"/>
  <c r="M148" i="18"/>
  <c r="K148" i="18"/>
  <c r="M3106" i="18"/>
  <c r="O3106" i="18"/>
  <c r="L3106" i="18"/>
  <c r="N3106" i="18"/>
  <c r="K3106" i="18"/>
  <c r="K1011" i="18"/>
  <c r="L1011" i="18"/>
  <c r="M1302" i="18"/>
  <c r="N1302" i="18"/>
  <c r="N1301" i="18" s="1"/>
  <c r="K1302" i="18"/>
  <c r="K1084" i="18"/>
  <c r="L1084" i="18"/>
  <c r="M3072" i="18"/>
  <c r="K3072" i="18"/>
  <c r="L3072" i="18"/>
  <c r="N3072" i="18"/>
  <c r="O3072" i="18"/>
  <c r="K588" i="18"/>
  <c r="F95" i="20" s="1"/>
  <c r="O434" i="18"/>
  <c r="N434" i="18"/>
  <c r="L434" i="18"/>
  <c r="O3073" i="18"/>
  <c r="K3073" i="18"/>
  <c r="M3073" i="18"/>
  <c r="N3073" i="18"/>
  <c r="J2236" i="16"/>
  <c r="J2360" i="16"/>
  <c r="K2360" i="16" s="1"/>
  <c r="J2199" i="16"/>
  <c r="J2052" i="16"/>
  <c r="J1915" i="16"/>
  <c r="J2014" i="16"/>
  <c r="J1882" i="16"/>
  <c r="J2088" i="16"/>
  <c r="J1981" i="16"/>
  <c r="J2333" i="16"/>
  <c r="K2333" i="16" s="1"/>
  <c r="J2307" i="16"/>
  <c r="K2307" i="16" s="1"/>
  <c r="J2273" i="16"/>
  <c r="J2124" i="16"/>
  <c r="J1948" i="16"/>
  <c r="L1181" i="18"/>
  <c r="K1181" i="18"/>
  <c r="L1668" i="18"/>
  <c r="M1668" i="18"/>
  <c r="K1668" i="18"/>
  <c r="O1528" i="18"/>
  <c r="M1528" i="18"/>
  <c r="K1528" i="18"/>
  <c r="L1528" i="18"/>
  <c r="N1528" i="18"/>
  <c r="O442" i="18"/>
  <c r="N442" i="18"/>
  <c r="L442" i="18"/>
  <c r="L19" i="18"/>
  <c r="K19" i="18"/>
  <c r="M19" i="18"/>
  <c r="N19" i="18"/>
  <c r="O19" i="18"/>
  <c r="O175" i="18"/>
  <c r="N175" i="18"/>
  <c r="L175" i="18"/>
  <c r="M175" i="18"/>
  <c r="L1900" i="18"/>
  <c r="K1900" i="18"/>
  <c r="N470" i="18"/>
  <c r="L470" i="18"/>
  <c r="N292" i="18"/>
  <c r="O292" i="18"/>
  <c r="M292" i="18"/>
  <c r="L292" i="18"/>
  <c r="K292" i="18"/>
  <c r="O1527" i="18"/>
  <c r="K1527" i="18"/>
  <c r="L1527" i="18"/>
  <c r="N1469" i="18"/>
  <c r="O1469" i="18"/>
  <c r="M1469" i="18"/>
  <c r="L1469" i="18"/>
  <c r="K1469" i="18"/>
  <c r="K1642" i="18"/>
  <c r="L1642" i="18"/>
  <c r="M1642" i="18"/>
  <c r="L1012" i="18"/>
  <c r="K1012" i="18"/>
  <c r="L1869" i="18"/>
  <c r="K1869" i="18"/>
  <c r="K1613" i="18"/>
  <c r="L1613" i="18"/>
  <c r="M1613" i="18"/>
  <c r="O3187" i="18"/>
  <c r="N3187" i="18"/>
  <c r="M3187" i="18"/>
  <c r="L3187" i="18"/>
  <c r="K3187" i="18"/>
  <c r="O177" i="18"/>
  <c r="L177" i="18"/>
  <c r="K177" i="18"/>
  <c r="M268" i="18"/>
  <c r="L268" i="18"/>
  <c r="O268" i="18"/>
  <c r="K268" i="18"/>
  <c r="N268" i="18"/>
  <c r="L1113" i="18"/>
  <c r="K1113" i="18"/>
  <c r="L938" i="18"/>
  <c r="K938" i="18"/>
  <c r="O437" i="18"/>
  <c r="M437" i="18"/>
  <c r="K437" i="18"/>
  <c r="L1146" i="18"/>
  <c r="K1146" i="18"/>
  <c r="L1903" i="18"/>
  <c r="K1903" i="18"/>
  <c r="L1217" i="18"/>
  <c r="L1210" i="18" s="1"/>
  <c r="K1217" i="18"/>
  <c r="L3104" i="18"/>
  <c r="K3104" i="18"/>
  <c r="N3104" i="18"/>
  <c r="O86" i="18"/>
  <c r="K86" i="18"/>
  <c r="L86" i="18"/>
  <c r="M86" i="18"/>
  <c r="N86" i="18"/>
  <c r="N296" i="18"/>
  <c r="K296" i="18"/>
  <c r="O296" i="18"/>
  <c r="M296" i="18"/>
  <c r="L296" i="18"/>
  <c r="L354" i="18"/>
  <c r="O354" i="18"/>
  <c r="M354" i="18"/>
  <c r="K354" i="18"/>
  <c r="N354" i="18"/>
  <c r="L1937" i="18"/>
  <c r="K1937" i="18"/>
  <c r="K986" i="16"/>
  <c r="L986" i="16"/>
  <c r="O986" i="16"/>
  <c r="M986" i="16"/>
  <c r="N986" i="16"/>
  <c r="L116" i="18"/>
  <c r="K116" i="18"/>
  <c r="M116" i="18"/>
  <c r="O116" i="18"/>
  <c r="N116" i="18"/>
  <c r="O1414" i="18"/>
  <c r="O1412" i="18" s="1"/>
  <c r="M1414" i="18"/>
  <c r="N1414" i="18"/>
  <c r="L1414" i="18"/>
  <c r="K1414" i="18"/>
  <c r="O506" i="18"/>
  <c r="M506" i="18"/>
  <c r="L506" i="18"/>
  <c r="N506" i="18"/>
  <c r="K506" i="18"/>
  <c r="O1470" i="18"/>
  <c r="K1470" i="18"/>
  <c r="K1967" i="18"/>
  <c r="L1967" i="18"/>
  <c r="O1442" i="18"/>
  <c r="N1442" i="18"/>
  <c r="M1442" i="18"/>
  <c r="K1442" i="18"/>
  <c r="K905" i="18"/>
  <c r="L905" i="18"/>
  <c r="J3711" i="16"/>
  <c r="K3711" i="16" s="1"/>
  <c r="J814" i="16"/>
  <c r="K814" i="16" s="1"/>
  <c r="J3708" i="16"/>
  <c r="K3708" i="16" s="1"/>
  <c r="J5119" i="16"/>
  <c r="K5119" i="16" s="1"/>
  <c r="J5069" i="16"/>
  <c r="K5069" i="16" s="1"/>
  <c r="J4993" i="16"/>
  <c r="K4993" i="16" s="1"/>
  <c r="J4817" i="16"/>
  <c r="K4817" i="16" s="1"/>
  <c r="J4666" i="16"/>
  <c r="K4666" i="16" s="1"/>
  <c r="J4488" i="16"/>
  <c r="K4488" i="16" s="1"/>
  <c r="J4312" i="16"/>
  <c r="K4312" i="16" s="1"/>
  <c r="J3200" i="16"/>
  <c r="J4968" i="16"/>
  <c r="K4968" i="16" s="1"/>
  <c r="J4792" i="16"/>
  <c r="K4792" i="16" s="1"/>
  <c r="J4639" i="16"/>
  <c r="K4639" i="16" s="1"/>
  <c r="J4462" i="16"/>
  <c r="K4462" i="16" s="1"/>
  <c r="J4286" i="16"/>
  <c r="K4286" i="16" s="1"/>
  <c r="J4942" i="16"/>
  <c r="K4942" i="16" s="1"/>
  <c r="J4614" i="16"/>
  <c r="K4614" i="16" s="1"/>
  <c r="J4437" i="16"/>
  <c r="K4437" i="16" s="1"/>
  <c r="J4261" i="16"/>
  <c r="K4261" i="16" s="1"/>
  <c r="J4917" i="16"/>
  <c r="K4917" i="16" s="1"/>
  <c r="J4766" i="16"/>
  <c r="K4766" i="16" s="1"/>
  <c r="J4589" i="16"/>
  <c r="K4589" i="16" s="1"/>
  <c r="J4412" i="16"/>
  <c r="K4412" i="16" s="1"/>
  <c r="J4236" i="16"/>
  <c r="K4236" i="16" s="1"/>
  <c r="J4892" i="16"/>
  <c r="K4892" i="16" s="1"/>
  <c r="J4741" i="16"/>
  <c r="K4741" i="16" s="1"/>
  <c r="J4211" i="16"/>
  <c r="K4211" i="16" s="1"/>
  <c r="J4867" i="16"/>
  <c r="K4867" i="16" s="1"/>
  <c r="J4716" i="16"/>
  <c r="K4716" i="16" s="1"/>
  <c r="J4564" i="16"/>
  <c r="K4564" i="16" s="1"/>
  <c r="J4387" i="16"/>
  <c r="K4387" i="16" s="1"/>
  <c r="J3032" i="16"/>
  <c r="J2645" i="16"/>
  <c r="J5044" i="16"/>
  <c r="K5044" i="16" s="1"/>
  <c r="J4538" i="16"/>
  <c r="K4538" i="16" s="1"/>
  <c r="J4362" i="16"/>
  <c r="K4362" i="16" s="1"/>
  <c r="J4186" i="16"/>
  <c r="K4186" i="16" s="1"/>
  <c r="J3115" i="16"/>
  <c r="J5094" i="16"/>
  <c r="K5094" i="16" s="1"/>
  <c r="J5018" i="16"/>
  <c r="K5018" i="16" s="1"/>
  <c r="J4842" i="16"/>
  <c r="K4842" i="16" s="1"/>
  <c r="J4691" i="16"/>
  <c r="K4691" i="16" s="1"/>
  <c r="J4513" i="16"/>
  <c r="K4513" i="16" s="1"/>
  <c r="J4337" i="16"/>
  <c r="K4337" i="16" s="1"/>
  <c r="J2607" i="16"/>
  <c r="J2683" i="16"/>
  <c r="J2569" i="16"/>
  <c r="J848" i="16"/>
  <c r="K848" i="16" s="1"/>
  <c r="K903" i="18"/>
  <c r="L903" i="18"/>
  <c r="O1271" i="18"/>
  <c r="K1271" i="18"/>
  <c r="L1271" i="18"/>
  <c r="N1271" i="18"/>
  <c r="M1271" i="18"/>
  <c r="O1308" i="18"/>
  <c r="L1308" i="18"/>
  <c r="K1865" i="18"/>
  <c r="L1865" i="18"/>
  <c r="O3065" i="18"/>
  <c r="M3065" i="18"/>
  <c r="N3065" i="18"/>
  <c r="K3065" i="18"/>
  <c r="L3065" i="18"/>
  <c r="M85" i="18"/>
  <c r="L85" i="18"/>
  <c r="O85" i="18"/>
  <c r="N85" i="18"/>
  <c r="K906" i="18"/>
  <c r="L906" i="18"/>
  <c r="O3069" i="18"/>
  <c r="L3069" i="18"/>
  <c r="K3069" i="18"/>
  <c r="M3105" i="18"/>
  <c r="K3105" i="18"/>
  <c r="K1640" i="18"/>
  <c r="M1640" i="18"/>
  <c r="L1640" i="18"/>
  <c r="O53" i="18"/>
  <c r="N53" i="18"/>
  <c r="M53" i="18"/>
  <c r="L53" i="18"/>
  <c r="K53" i="18"/>
  <c r="L469" i="18"/>
  <c r="O469" i="18"/>
  <c r="N469" i="18"/>
  <c r="M469" i="18"/>
  <c r="K469" i="18"/>
  <c r="K473" i="18"/>
  <c r="M473" i="18"/>
  <c r="N473" i="18"/>
  <c r="O473" i="18"/>
  <c r="L473" i="18"/>
  <c r="O15" i="18"/>
  <c r="L15" i="18"/>
  <c r="K15" i="18"/>
  <c r="M15" i="18"/>
  <c r="N15" i="18"/>
  <c r="M1609" i="18"/>
  <c r="L1609" i="18"/>
  <c r="K904" i="18"/>
  <c r="L904" i="18"/>
  <c r="K1867" i="18"/>
  <c r="L1867" i="18"/>
  <c r="K2055" i="18"/>
  <c r="F233" i="20" s="1"/>
  <c r="M1666" i="18"/>
  <c r="L1666" i="18"/>
  <c r="K1666" i="18"/>
  <c r="J4047" i="16"/>
  <c r="K4047" i="16" s="1"/>
  <c r="J2394" i="16"/>
  <c r="J3836" i="16"/>
  <c r="K3836" i="16" s="1"/>
  <c r="J498" i="16"/>
  <c r="K498" i="16" s="1"/>
  <c r="J1374" i="16"/>
  <c r="J1219" i="16"/>
  <c r="J1227" i="16"/>
  <c r="J16" i="16"/>
  <c r="J392" i="16"/>
  <c r="J912" i="16"/>
  <c r="K912" i="16" s="1"/>
  <c r="J939" i="16"/>
  <c r="J599" i="16"/>
  <c r="J4086" i="16"/>
  <c r="K4086" i="16" s="1"/>
  <c r="J2395" i="16"/>
  <c r="J3600" i="16"/>
  <c r="K3600" i="16" s="1"/>
  <c r="J491" i="16"/>
  <c r="K491" i="16" s="1"/>
  <c r="J499" i="16"/>
  <c r="K499" i="16" s="1"/>
  <c r="J812" i="16"/>
  <c r="K812" i="16" s="1"/>
  <c r="J4006" i="16"/>
  <c r="K4006" i="16" s="1"/>
  <c r="J1023" i="16"/>
  <c r="J1031" i="16"/>
  <c r="J984" i="16"/>
  <c r="J992" i="16"/>
  <c r="J393" i="16"/>
  <c r="J600" i="16"/>
  <c r="J608" i="16"/>
  <c r="J4065" i="16"/>
  <c r="K4065" i="16" s="1"/>
  <c r="J4049" i="16"/>
  <c r="K4049" i="16" s="1"/>
  <c r="J2388" i="16"/>
  <c r="J3838" i="16"/>
  <c r="K3838" i="16" s="1"/>
  <c r="J492" i="16"/>
  <c r="K492" i="16" s="1"/>
  <c r="J821" i="16"/>
  <c r="K821" i="16" s="1"/>
  <c r="J4007" i="16"/>
  <c r="K4007" i="16" s="1"/>
  <c r="J3938" i="16"/>
  <c r="K3938" i="16" s="1"/>
  <c r="J1032" i="16"/>
  <c r="J386" i="16"/>
  <c r="J609" i="16"/>
  <c r="J4038" i="16"/>
  <c r="K4038" i="16" s="1"/>
  <c r="J2389" i="16"/>
  <c r="J3786" i="16"/>
  <c r="K3786" i="16" s="1"/>
  <c r="J493" i="16"/>
  <c r="K493" i="16" s="1"/>
  <c r="J1377" i="16"/>
  <c r="J4008" i="16"/>
  <c r="K4008" i="16" s="1"/>
  <c r="J3931" i="16"/>
  <c r="K3931" i="16" s="1"/>
  <c r="J1017" i="16"/>
  <c r="J978" i="16"/>
  <c r="J1222" i="16"/>
  <c r="J1230" i="16"/>
  <c r="J942" i="16"/>
  <c r="J950" i="16"/>
  <c r="J4067" i="16"/>
  <c r="K4067" i="16" s="1"/>
  <c r="J3603" i="16"/>
  <c r="K3603" i="16" s="1"/>
  <c r="J502" i="16"/>
  <c r="K502" i="16" s="1"/>
  <c r="J823" i="16"/>
  <c r="K823" i="16" s="1"/>
  <c r="J3932" i="16"/>
  <c r="K3932" i="16" s="1"/>
  <c r="J1034" i="16"/>
  <c r="J1231" i="16"/>
  <c r="J12" i="16"/>
  <c r="J951" i="16"/>
  <c r="J603" i="16"/>
  <c r="J4056" i="16"/>
  <c r="K4056" i="16" s="1"/>
  <c r="J4040" i="16"/>
  <c r="K4040" i="16" s="1"/>
  <c r="J2391" i="16"/>
  <c r="J4002" i="16"/>
  <c r="K4002" i="16" s="1"/>
  <c r="J4010" i="16"/>
  <c r="K4010" i="16" s="1"/>
  <c r="J13" i="16"/>
  <c r="J21" i="16"/>
  <c r="J2384" i="16"/>
  <c r="J1380" i="16"/>
  <c r="J3926" i="16"/>
  <c r="K3926" i="16" s="1"/>
  <c r="J3934" i="16"/>
  <c r="K3934" i="16" s="1"/>
  <c r="J1020" i="16"/>
  <c r="J981" i="16"/>
  <c r="J989" i="16"/>
  <c r="J1225" i="16"/>
  <c r="J22" i="16"/>
  <c r="J382" i="16"/>
  <c r="J945" i="16"/>
  <c r="J953" i="16"/>
  <c r="J605" i="16"/>
  <c r="J1381" i="16"/>
  <c r="J1029" i="16"/>
  <c r="J990" i="16"/>
  <c r="J4084" i="16"/>
  <c r="K4084" i="16" s="1"/>
  <c r="J4058" i="16"/>
  <c r="K4058" i="16" s="1"/>
  <c r="J2385" i="16"/>
  <c r="J818" i="16"/>
  <c r="K818" i="16" s="1"/>
  <c r="J383" i="16"/>
  <c r="J23" i="16"/>
  <c r="J391" i="16"/>
  <c r="J6041" i="16"/>
  <c r="K6041" i="16" s="1"/>
  <c r="J5939" i="16"/>
  <c r="K5939" i="16" s="1"/>
  <c r="J5843" i="16"/>
  <c r="K5843" i="16" s="1"/>
  <c r="J5738" i="16"/>
  <c r="K5738" i="16" s="1"/>
  <c r="J5638" i="16"/>
  <c r="K5638" i="16" s="1"/>
  <c r="J5580" i="16"/>
  <c r="K5580" i="16" s="1"/>
  <c r="J6113" i="16"/>
  <c r="K6113" i="16" s="1"/>
  <c r="J6019" i="16"/>
  <c r="K6019" i="16" s="1"/>
  <c r="J5918" i="16"/>
  <c r="K5918" i="16" s="1"/>
  <c r="J5818" i="16"/>
  <c r="K5818" i="16" s="1"/>
  <c r="J5713" i="16"/>
  <c r="K5713" i="16" s="1"/>
  <c r="J6093" i="16"/>
  <c r="K6093" i="16" s="1"/>
  <c r="J5990" i="16"/>
  <c r="K5990" i="16" s="1"/>
  <c r="J5889" i="16"/>
  <c r="K5889" i="16" s="1"/>
  <c r="J5793" i="16"/>
  <c r="K5793" i="16" s="1"/>
  <c r="J5688" i="16"/>
  <c r="K5688" i="16" s="1"/>
  <c r="J5611" i="16"/>
  <c r="K5611" i="16" s="1"/>
  <c r="J5553" i="16"/>
  <c r="K5553" i="16" s="1"/>
  <c r="J5502" i="16"/>
  <c r="K5502" i="16" s="1"/>
  <c r="J5443" i="16"/>
  <c r="K5443" i="16" s="1"/>
  <c r="J5393" i="16"/>
  <c r="K5393" i="16" s="1"/>
  <c r="J6065" i="16"/>
  <c r="K6065" i="16" s="1"/>
  <c r="J5969" i="16"/>
  <c r="K5969" i="16" s="1"/>
  <c r="J5868" i="16"/>
  <c r="K5868" i="16" s="1"/>
  <c r="J5767" i="16"/>
  <c r="K5767" i="16" s="1"/>
  <c r="J5663" i="16"/>
  <c r="K5663" i="16" s="1"/>
  <c r="J6045" i="16"/>
  <c r="K6045" i="16" s="1"/>
  <c r="J5943" i="16"/>
  <c r="K5943" i="16" s="1"/>
  <c r="J5839" i="16"/>
  <c r="K5839" i="16" s="1"/>
  <c r="J5742" i="16"/>
  <c r="K5742" i="16" s="1"/>
  <c r="J5634" i="16"/>
  <c r="K5634" i="16" s="1"/>
  <c r="J4012" i="16"/>
  <c r="K4012" i="16" s="1"/>
  <c r="J6117" i="16"/>
  <c r="K6117" i="16" s="1"/>
  <c r="J6015" i="16"/>
  <c r="K6015" i="16" s="1"/>
  <c r="J5914" i="16"/>
  <c r="K5914" i="16" s="1"/>
  <c r="J5814" i="16"/>
  <c r="K5814" i="16" s="1"/>
  <c r="J5717" i="16"/>
  <c r="K5717" i="16" s="1"/>
  <c r="J6089" i="16"/>
  <c r="K6089" i="16" s="1"/>
  <c r="J5994" i="16"/>
  <c r="K5994" i="16" s="1"/>
  <c r="J5893" i="16"/>
  <c r="K5893" i="16" s="1"/>
  <c r="J5789" i="16"/>
  <c r="K5789" i="16" s="1"/>
  <c r="J5692" i="16"/>
  <c r="K5692" i="16" s="1"/>
  <c r="J5607" i="16"/>
  <c r="K5607" i="16" s="1"/>
  <c r="J5557" i="16"/>
  <c r="K5557" i="16" s="1"/>
  <c r="J5498" i="16"/>
  <c r="K5498" i="16" s="1"/>
  <c r="J5447" i="16"/>
  <c r="K5447" i="16" s="1"/>
  <c r="J5389" i="16"/>
  <c r="K5389" i="16" s="1"/>
  <c r="J6069" i="16"/>
  <c r="K6069" i="16" s="1"/>
  <c r="J5965" i="16"/>
  <c r="K5965" i="16" s="1"/>
  <c r="J5864" i="16"/>
  <c r="K5864" i="16" s="1"/>
  <c r="J5763" i="16"/>
  <c r="K5763" i="16" s="1"/>
  <c r="J5667" i="16"/>
  <c r="K5667" i="16" s="1"/>
  <c r="J5335" i="16"/>
  <c r="K5335" i="16" s="1"/>
  <c r="J5285" i="16"/>
  <c r="K5285" i="16" s="1"/>
  <c r="J4870" i="16"/>
  <c r="K4870" i="16" s="1"/>
  <c r="J4719" i="16"/>
  <c r="K4719" i="16" s="1"/>
  <c r="J4567" i="16"/>
  <c r="K4567" i="16" s="1"/>
  <c r="J4390" i="16"/>
  <c r="K4390" i="16" s="1"/>
  <c r="J4130" i="16"/>
  <c r="K4130" i="16" s="1"/>
  <c r="J4111" i="16"/>
  <c r="K4111" i="16" s="1"/>
  <c r="J4095" i="16"/>
  <c r="K4095" i="16" s="1"/>
  <c r="J3893" i="16"/>
  <c r="K3893" i="16" s="1"/>
  <c r="J3813" i="16"/>
  <c r="K3813" i="16" s="1"/>
  <c r="J3761" i="16"/>
  <c r="K3761" i="16" s="1"/>
  <c r="J3428" i="16"/>
  <c r="K3428" i="16" s="1"/>
  <c r="J3208" i="16"/>
  <c r="J5362" i="16"/>
  <c r="K5362" i="16" s="1"/>
  <c r="J5312" i="16"/>
  <c r="K5312" i="16" s="1"/>
  <c r="J5145" i="16"/>
  <c r="K5145" i="16" s="1"/>
  <c r="J5097" i="16"/>
  <c r="K5097" i="16" s="1"/>
  <c r="J5072" i="16"/>
  <c r="K5072" i="16" s="1"/>
  <c r="J5047" i="16"/>
  <c r="K5047" i="16" s="1"/>
  <c r="J4541" i="16"/>
  <c r="K4541" i="16" s="1"/>
  <c r="J4365" i="16"/>
  <c r="K4365" i="16" s="1"/>
  <c r="J4189" i="16"/>
  <c r="K4189" i="16" s="1"/>
  <c r="J4074" i="16"/>
  <c r="K4074" i="16" s="1"/>
  <c r="J3457" i="16"/>
  <c r="K3457" i="16" s="1"/>
  <c r="J3373" i="16"/>
  <c r="K3373" i="16" s="1"/>
  <c r="J3341" i="16"/>
  <c r="K3341" i="16" s="1"/>
  <c r="J3169" i="16"/>
  <c r="J3126" i="16"/>
  <c r="J3036" i="16"/>
  <c r="J3044" i="16"/>
  <c r="J2995" i="16"/>
  <c r="J2951" i="16"/>
  <c r="J2922" i="16"/>
  <c r="J2841" i="16"/>
  <c r="J2797" i="16"/>
  <c r="J2733" i="16"/>
  <c r="J2693" i="16"/>
  <c r="J2649" i="16"/>
  <c r="J2617" i="16"/>
  <c r="J2576" i="16"/>
  <c r="J2540" i="16"/>
  <c r="J2502" i="16"/>
  <c r="J2461" i="16"/>
  <c r="J5584" i="16"/>
  <c r="K5584" i="16" s="1"/>
  <c r="J5339" i="16"/>
  <c r="K5339" i="16" s="1"/>
  <c r="J5172" i="16"/>
  <c r="K5172" i="16" s="1"/>
  <c r="J5122" i="16"/>
  <c r="K5122" i="16" s="1"/>
  <c r="J5021" i="16"/>
  <c r="K5021" i="16" s="1"/>
  <c r="J4845" i="16"/>
  <c r="K4845" i="16" s="1"/>
  <c r="J4694" i="16"/>
  <c r="K4694" i="16" s="1"/>
  <c r="J4516" i="16"/>
  <c r="K4516" i="16" s="1"/>
  <c r="J4340" i="16"/>
  <c r="K4340" i="16" s="1"/>
  <c r="J4158" i="16"/>
  <c r="K4158" i="16" s="1"/>
  <c r="J4113" i="16"/>
  <c r="K4113" i="16" s="1"/>
  <c r="J3887" i="16"/>
  <c r="K3887" i="16" s="1"/>
  <c r="J3895" i="16"/>
  <c r="K3895" i="16" s="1"/>
  <c r="J3654" i="16"/>
  <c r="K3654" i="16" s="1"/>
  <c r="J3492" i="16"/>
  <c r="K3492" i="16" s="1"/>
  <c r="J3402" i="16"/>
  <c r="K3402" i="16" s="1"/>
  <c r="J5366" i="16"/>
  <c r="K5366" i="16" s="1"/>
  <c r="J5199" i="16"/>
  <c r="K5199" i="16" s="1"/>
  <c r="J5149" i="16"/>
  <c r="K5149" i="16" s="1"/>
  <c r="J4996" i="16"/>
  <c r="K4996" i="16" s="1"/>
  <c r="J4820" i="16"/>
  <c r="K4820" i="16" s="1"/>
  <c r="J4669" i="16"/>
  <c r="K4669" i="16" s="1"/>
  <c r="J4491" i="16"/>
  <c r="K4491" i="16" s="1"/>
  <c r="J4315" i="16"/>
  <c r="K4315" i="16" s="1"/>
  <c r="J4133" i="16"/>
  <c r="K4133" i="16" s="1"/>
  <c r="J4102" i="16"/>
  <c r="K4102" i="16" s="1"/>
  <c r="J4076" i="16"/>
  <c r="K4076" i="16" s="1"/>
  <c r="J3431" i="16"/>
  <c r="K3431" i="16" s="1"/>
  <c r="J3211" i="16"/>
  <c r="J3163" i="16"/>
  <c r="J3085" i="16"/>
  <c r="J3030" i="16"/>
  <c r="J3038" i="16"/>
  <c r="J2989" i="16"/>
  <c r="K2989" i="16" s="1"/>
  <c r="J2924" i="16"/>
  <c r="J2835" i="16"/>
  <c r="J2771" i="16"/>
  <c r="J2727" i="16"/>
  <c r="J2687" i="16"/>
  <c r="J2643" i="16"/>
  <c r="J2611" i="16"/>
  <c r="J2578" i="16"/>
  <c r="J2534" i="16"/>
  <c r="J2496" i="16"/>
  <c r="J5525" i="16"/>
  <c r="K5525" i="16" s="1"/>
  <c r="J5226" i="16"/>
  <c r="K5226" i="16" s="1"/>
  <c r="J5176" i="16"/>
  <c r="K5176" i="16" s="1"/>
  <c r="J4971" i="16"/>
  <c r="K4971" i="16" s="1"/>
  <c r="J4795" i="16"/>
  <c r="K4795" i="16" s="1"/>
  <c r="J4642" i="16"/>
  <c r="K4642" i="16" s="1"/>
  <c r="J4465" i="16"/>
  <c r="K4465" i="16" s="1"/>
  <c r="J4289" i="16"/>
  <c r="K4289" i="16" s="1"/>
  <c r="J3889" i="16"/>
  <c r="K3889" i="16" s="1"/>
  <c r="J3627" i="16"/>
  <c r="K3627" i="16" s="1"/>
  <c r="J3486" i="16"/>
  <c r="K3486" i="16" s="1"/>
  <c r="J3460" i="16"/>
  <c r="K3460" i="16" s="1"/>
  <c r="J3376" i="16"/>
  <c r="K3376" i="16" s="1"/>
  <c r="J3344" i="16"/>
  <c r="K3344" i="16" s="1"/>
  <c r="J3156" i="16"/>
  <c r="J3113" i="16"/>
  <c r="J3121" i="16"/>
  <c r="J3078" i="16"/>
  <c r="J3039" i="16"/>
  <c r="J2998" i="16"/>
  <c r="J2962" i="16"/>
  <c r="J2925" i="16"/>
  <c r="J2844" i="16"/>
  <c r="J2808" i="16"/>
  <c r="J2728" i="16"/>
  <c r="J2688" i="16"/>
  <c r="J2652" i="16"/>
  <c r="J2612" i="16"/>
  <c r="J2579" i="16"/>
  <c r="J2497" i="16"/>
  <c r="J2456" i="16"/>
  <c r="J2431" i="16"/>
  <c r="J5529" i="16"/>
  <c r="K5529" i="16" s="1"/>
  <c r="J5253" i="16"/>
  <c r="K5253" i="16" s="1"/>
  <c r="J5203" i="16"/>
  <c r="K5203" i="16" s="1"/>
  <c r="J4945" i="16"/>
  <c r="K4945" i="16" s="1"/>
  <c r="J4617" i="16"/>
  <c r="K4617" i="16" s="1"/>
  <c r="J4440" i="16"/>
  <c r="K4440" i="16" s="1"/>
  <c r="J4264" i="16"/>
  <c r="K4264" i="16" s="1"/>
  <c r="J4120" i="16"/>
  <c r="K4120" i="16" s="1"/>
  <c r="J4104" i="16"/>
  <c r="K4104" i="16" s="1"/>
  <c r="J3898" i="16"/>
  <c r="K3898" i="16" s="1"/>
  <c r="J3861" i="16"/>
  <c r="K3861" i="16" s="1"/>
  <c r="J3657" i="16"/>
  <c r="K3657" i="16" s="1"/>
  <c r="J3405" i="16"/>
  <c r="K3405" i="16" s="1"/>
  <c r="J3251" i="16"/>
  <c r="K3251" i="16" s="1"/>
  <c r="J3205" i="16"/>
  <c r="J3165" i="16"/>
  <c r="J3122" i="16"/>
  <c r="J3079" i="16"/>
  <c r="J2963" i="16"/>
  <c r="J2809" i="16"/>
  <c r="J2765" i="16"/>
  <c r="J2721" i="16"/>
  <c r="J2681" i="16"/>
  <c r="J2605" i="16"/>
  <c r="J2536" i="16"/>
  <c r="J2457" i="16"/>
  <c r="J2424" i="16"/>
  <c r="J5416" i="16"/>
  <c r="K5416" i="16" s="1"/>
  <c r="J5281" i="16"/>
  <c r="K5281" i="16" s="1"/>
  <c r="J5230" i="16"/>
  <c r="K5230" i="16" s="1"/>
  <c r="J4920" i="16"/>
  <c r="K4920" i="16" s="1"/>
  <c r="J4769" i="16"/>
  <c r="K4769" i="16" s="1"/>
  <c r="J4592" i="16"/>
  <c r="K4592" i="16" s="1"/>
  <c r="J4415" i="16"/>
  <c r="K4415" i="16" s="1"/>
  <c r="J4239" i="16"/>
  <c r="K4239" i="16" s="1"/>
  <c r="J4093" i="16"/>
  <c r="K4093" i="16" s="1"/>
  <c r="J3899" i="16"/>
  <c r="K3899" i="16" s="1"/>
  <c r="J3811" i="16"/>
  <c r="K3811" i="16" s="1"/>
  <c r="J3434" i="16"/>
  <c r="K3434" i="16" s="1"/>
  <c r="J3370" i="16"/>
  <c r="K3370" i="16" s="1"/>
  <c r="J3198" i="16"/>
  <c r="J3206" i="16"/>
  <c r="J3072" i="16"/>
  <c r="J3041" i="16"/>
  <c r="J3000" i="16"/>
  <c r="J2919" i="16"/>
  <c r="J2846" i="16"/>
  <c r="J2766" i="16"/>
  <c r="J2730" i="16"/>
  <c r="J5420" i="16"/>
  <c r="K5420" i="16" s="1"/>
  <c r="J5308" i="16"/>
  <c r="K5308" i="16" s="1"/>
  <c r="J5257" i="16"/>
  <c r="K5257" i="16" s="1"/>
  <c r="J4895" i="16"/>
  <c r="K4895" i="16" s="1"/>
  <c r="J4744" i="16"/>
  <c r="K4744" i="16" s="1"/>
  <c r="J4214" i="16"/>
  <c r="K4214" i="16" s="1"/>
  <c r="J4155" i="16"/>
  <c r="K4155" i="16" s="1"/>
  <c r="J4122" i="16"/>
  <c r="K4122" i="16" s="1"/>
  <c r="J3892" i="16"/>
  <c r="K3892" i="16" s="1"/>
  <c r="J3863" i="16"/>
  <c r="K3863" i="16" s="1"/>
  <c r="J3630" i="16"/>
  <c r="K3630" i="16" s="1"/>
  <c r="J3489" i="16"/>
  <c r="K3489" i="16" s="1"/>
  <c r="J3463" i="16"/>
  <c r="K3463" i="16" s="1"/>
  <c r="J3399" i="16"/>
  <c r="K3399" i="16" s="1"/>
  <c r="J3347" i="16"/>
  <c r="K3347" i="16" s="1"/>
  <c r="J3245" i="16"/>
  <c r="K3245" i="16" s="1"/>
  <c r="J3167" i="16"/>
  <c r="J3124" i="16"/>
  <c r="J3081" i="16"/>
  <c r="J3001" i="16"/>
  <c r="J2957" i="16"/>
  <c r="J2920" i="16"/>
  <c r="J2847" i="16"/>
  <c r="J2803" i="16"/>
  <c r="J2759" i="16"/>
  <c r="J3127" i="16"/>
  <c r="J2768" i="16"/>
  <c r="J2654" i="16"/>
  <c r="J2463" i="16"/>
  <c r="J2359" i="16"/>
  <c r="K2359" i="16" s="1"/>
  <c r="J2011" i="16"/>
  <c r="J1879" i="16"/>
  <c r="J1693" i="16"/>
  <c r="J1660" i="16"/>
  <c r="J1405" i="16"/>
  <c r="J1295" i="16"/>
  <c r="J1303" i="16"/>
  <c r="J2842" i="16"/>
  <c r="J2770" i="16"/>
  <c r="J2655" i="16"/>
  <c r="J2539" i="16"/>
  <c r="J2466" i="16"/>
  <c r="J2427" i="16"/>
  <c r="J1977" i="16"/>
  <c r="J1845" i="16"/>
  <c r="J1722" i="16"/>
  <c r="J1653" i="16"/>
  <c r="J2996" i="16"/>
  <c r="J2503" i="16"/>
  <c r="J2467" i="16"/>
  <c r="J2078" i="16"/>
  <c r="J1978" i="16"/>
  <c r="J1814" i="16"/>
  <c r="J1783" i="16"/>
  <c r="J1752" i="16"/>
  <c r="J1687" i="16"/>
  <c r="J1563" i="16"/>
  <c r="J1470" i="16"/>
  <c r="J2614" i="16"/>
  <c r="J2529" i="16"/>
  <c r="J1944" i="16"/>
  <c r="J1688" i="16"/>
  <c r="J1593" i="16"/>
  <c r="J3248" i="16"/>
  <c r="K3248" i="16" s="1"/>
  <c r="J3082" i="16"/>
  <c r="J2804" i="16"/>
  <c r="J2732" i="16"/>
  <c r="J2690" i="16"/>
  <c r="J2567" i="16"/>
  <c r="J2530" i="16"/>
  <c r="J2492" i="16"/>
  <c r="J2420" i="16"/>
  <c r="J2430" i="16"/>
  <c r="J1945" i="16"/>
  <c r="J1848" i="16"/>
  <c r="J1725" i="16"/>
  <c r="J1656" i="16"/>
  <c r="J1623" i="16"/>
  <c r="J3210" i="16"/>
  <c r="J3162" i="16"/>
  <c r="J3084" i="16"/>
  <c r="J2958" i="16"/>
  <c r="J2806" i="16"/>
  <c r="J2616" i="16"/>
  <c r="J2493" i="16"/>
  <c r="J2421" i="16"/>
  <c r="J2332" i="16"/>
  <c r="K2332" i="16" s="1"/>
  <c r="J2114" i="16"/>
  <c r="J1911" i="16"/>
  <c r="J1849" i="16"/>
  <c r="J1817" i="16"/>
  <c r="J1786" i="16"/>
  <c r="J1755" i="16"/>
  <c r="J1726" i="16"/>
  <c r="J1473" i="16"/>
  <c r="J1442" i="16"/>
  <c r="J3170" i="16"/>
  <c r="J2960" i="16"/>
  <c r="J2692" i="16"/>
  <c r="J2573" i="16"/>
  <c r="J2533" i="16"/>
  <c r="J2460" i="16"/>
  <c r="J2306" i="16"/>
  <c r="K2306" i="16" s="1"/>
  <c r="J1912" i="16"/>
  <c r="J1842" i="16"/>
  <c r="J1818" i="16"/>
  <c r="J1787" i="16"/>
  <c r="J1756" i="16"/>
  <c r="J1719" i="16"/>
  <c r="J1474" i="16"/>
  <c r="J1443" i="16"/>
  <c r="J1411" i="16"/>
  <c r="J2042" i="16"/>
  <c r="J1878" i="16"/>
  <c r="J1257" i="16"/>
  <c r="J1268" i="16"/>
  <c r="J1099" i="16"/>
  <c r="J882" i="16"/>
  <c r="K882" i="16" s="1"/>
  <c r="J847" i="16"/>
  <c r="K847" i="16" s="1"/>
  <c r="J855" i="16"/>
  <c r="K855" i="16" s="1"/>
  <c r="J781" i="16"/>
  <c r="K781" i="16" s="1"/>
  <c r="J744" i="16"/>
  <c r="K744" i="16" s="1"/>
  <c r="J752" i="16"/>
  <c r="K752" i="16" s="1"/>
  <c r="J715" i="16"/>
  <c r="K715" i="16" s="1"/>
  <c r="J563" i="16"/>
  <c r="J528" i="16"/>
  <c r="K528" i="16" s="1"/>
  <c r="J1306" i="16"/>
  <c r="J1269" i="16"/>
  <c r="J1187" i="16"/>
  <c r="J1139" i="16"/>
  <c r="J883" i="16"/>
  <c r="K883" i="16" s="1"/>
  <c r="J708" i="16"/>
  <c r="K708" i="16" s="1"/>
  <c r="J564" i="16"/>
  <c r="J572" i="16"/>
  <c r="J537" i="16"/>
  <c r="K537" i="16" s="1"/>
  <c r="J320" i="16"/>
  <c r="J3119" i="16"/>
  <c r="J2574" i="16"/>
  <c r="J2010" i="16"/>
  <c r="J1811" i="16"/>
  <c r="J1467" i="16"/>
  <c r="J1307" i="16"/>
  <c r="J1260" i="16"/>
  <c r="J1102" i="16"/>
  <c r="J1111" i="16"/>
  <c r="J857" i="16"/>
  <c r="K857" i="16" s="1"/>
  <c r="J783" i="16"/>
  <c r="K783" i="16" s="1"/>
  <c r="J573" i="16"/>
  <c r="J346" i="16"/>
  <c r="J3043" i="16"/>
  <c r="J2499" i="16"/>
  <c r="J1780" i="16"/>
  <c r="J1408" i="16"/>
  <c r="J1298" i="16"/>
  <c r="J1189" i="16"/>
  <c r="J1142" i="16"/>
  <c r="J1151" i="16"/>
  <c r="J1112" i="16"/>
  <c r="J885" i="16"/>
  <c r="K885" i="16" s="1"/>
  <c r="J776" i="16"/>
  <c r="K776" i="16" s="1"/>
  <c r="J747" i="16"/>
  <c r="K747" i="16" s="1"/>
  <c r="J710" i="16"/>
  <c r="K710" i="16" s="1"/>
  <c r="J718" i="16"/>
  <c r="K718" i="16" s="1"/>
  <c r="J2913" i="16"/>
  <c r="J1749" i="16"/>
  <c r="J1436" i="16"/>
  <c r="J1263" i="16"/>
  <c r="J1181" i="16"/>
  <c r="J1152" i="16"/>
  <c r="J567" i="16"/>
  <c r="J2650" i="16"/>
  <c r="J1684" i="16"/>
  <c r="J1412" i="16"/>
  <c r="J1301" i="16"/>
  <c r="J1192" i="16"/>
  <c r="J1105" i="16"/>
  <c r="J1114" i="16"/>
  <c r="J887" i="16"/>
  <c r="K887" i="16" s="1"/>
  <c r="J852" i="16"/>
  <c r="K852" i="16" s="1"/>
  <c r="J778" i="16"/>
  <c r="K778" i="16" s="1"/>
  <c r="J786" i="16"/>
  <c r="K786" i="16" s="1"/>
  <c r="J749" i="16"/>
  <c r="K749" i="16" s="1"/>
  <c r="J533" i="16"/>
  <c r="K533" i="16" s="1"/>
  <c r="J1692" i="16"/>
  <c r="J1439" i="16"/>
  <c r="J1265" i="16"/>
  <c r="J1184" i="16"/>
  <c r="J1193" i="16"/>
  <c r="J1145" i="16"/>
  <c r="J1154" i="16"/>
  <c r="J314" i="16"/>
  <c r="J274" i="16"/>
  <c r="J51" i="16"/>
  <c r="J1501" i="16"/>
  <c r="J1344" i="16"/>
  <c r="J1336" i="16"/>
  <c r="J1065" i="16"/>
  <c r="J419" i="16"/>
  <c r="J248" i="16"/>
  <c r="J355" i="16"/>
  <c r="J275" i="16"/>
  <c r="J283" i="16"/>
  <c r="J166" i="16"/>
  <c r="J174" i="16"/>
  <c r="J88" i="16"/>
  <c r="J52" i="16"/>
  <c r="J60" i="16"/>
  <c r="J3307" i="16"/>
  <c r="K3307" i="16" s="1"/>
  <c r="J2885" i="16"/>
  <c r="J1529" i="16"/>
  <c r="J1072" i="16"/>
  <c r="J428" i="16"/>
  <c r="J454" i="16"/>
  <c r="J422" i="16"/>
  <c r="J211" i="16"/>
  <c r="J240" i="16"/>
  <c r="J1071" i="16"/>
  <c r="J641" i="16"/>
  <c r="J639" i="16"/>
  <c r="J418" i="16"/>
  <c r="J208" i="16"/>
  <c r="J236" i="16"/>
  <c r="J427" i="16"/>
  <c r="J742" i="16"/>
  <c r="K742" i="16" s="1"/>
  <c r="J526" i="16"/>
  <c r="K526" i="16" s="1"/>
  <c r="J356" i="16"/>
  <c r="J284" i="16"/>
  <c r="J89" i="16"/>
  <c r="J97" i="16"/>
  <c r="J61" i="16"/>
  <c r="J2884" i="16"/>
  <c r="J3313" i="16"/>
  <c r="K3313" i="16" s="1"/>
  <c r="J3279" i="16"/>
  <c r="K3279" i="16" s="1"/>
  <c r="J1536" i="16"/>
  <c r="J246" i="16"/>
  <c r="J2425" i="16"/>
  <c r="J527" i="16"/>
  <c r="K527" i="16" s="1"/>
  <c r="J357" i="16"/>
  <c r="J285" i="16"/>
  <c r="J125" i="16"/>
  <c r="J98" i="16"/>
  <c r="J1535" i="16"/>
  <c r="J1498" i="16"/>
  <c r="J1341" i="16"/>
  <c r="J1333" i="16"/>
  <c r="J1059" i="16"/>
  <c r="J429" i="16"/>
  <c r="J635" i="16"/>
  <c r="J675" i="16"/>
  <c r="J200" i="16"/>
  <c r="J1074" i="16"/>
  <c r="J681" i="16"/>
  <c r="J645" i="16"/>
  <c r="J671" i="16"/>
  <c r="J209" i="16"/>
  <c r="J534" i="16"/>
  <c r="K534" i="16" s="1"/>
  <c r="J347" i="16"/>
  <c r="J278" i="16"/>
  <c r="J126" i="16"/>
  <c r="J134" i="16"/>
  <c r="J55" i="16"/>
  <c r="J63" i="16"/>
  <c r="J2882" i="16"/>
  <c r="J1505" i="16"/>
  <c r="J203" i="16"/>
  <c r="J1659" i="16"/>
  <c r="J889" i="16"/>
  <c r="K889" i="16" s="1"/>
  <c r="J846" i="16"/>
  <c r="K846" i="16" s="1"/>
  <c r="J713" i="16"/>
  <c r="K713" i="16" s="1"/>
  <c r="J310" i="16"/>
  <c r="J319" i="16"/>
  <c r="J162" i="16"/>
  <c r="J135" i="16"/>
  <c r="J92" i="16"/>
  <c r="J100" i="16"/>
  <c r="J2873" i="16"/>
  <c r="J3310" i="16"/>
  <c r="K3310" i="16" s="1"/>
  <c r="J1504" i="16"/>
  <c r="J1339" i="16"/>
  <c r="J1062" i="16"/>
  <c r="J677" i="16"/>
  <c r="J680" i="16"/>
  <c r="J463" i="16"/>
  <c r="J245" i="16"/>
  <c r="J569" i="16"/>
  <c r="J311" i="16"/>
  <c r="J321" i="16"/>
  <c r="J163" i="16"/>
  <c r="J171" i="16"/>
  <c r="J2880" i="16"/>
  <c r="J1532" i="16"/>
  <c r="J465" i="16"/>
  <c r="J672" i="16"/>
  <c r="J455" i="16"/>
  <c r="J237" i="16"/>
  <c r="J644" i="16"/>
  <c r="J464" i="16"/>
  <c r="J199" i="16"/>
  <c r="J636" i="16"/>
  <c r="J458" i="16"/>
  <c r="J350" i="16"/>
  <c r="J172" i="16"/>
  <c r="J129" i="16"/>
  <c r="J137" i="16"/>
  <c r="J3276" i="16"/>
  <c r="K3276" i="16" s="1"/>
  <c r="J2879" i="16"/>
  <c r="J3282" i="16"/>
  <c r="K3282" i="16" s="1"/>
  <c r="J1345" i="16"/>
  <c r="N323" i="18"/>
  <c r="O323" i="18"/>
  <c r="O443" i="18"/>
  <c r="N443" i="18"/>
  <c r="L443" i="18"/>
  <c r="N236" i="18"/>
  <c r="L236" i="18"/>
  <c r="K236" i="18"/>
  <c r="O236" i="18"/>
  <c r="M236" i="18"/>
  <c r="K379" i="18"/>
  <c r="F73" i="20" s="1"/>
  <c r="K472" i="18"/>
  <c r="M472" i="18"/>
  <c r="M467" i="18" s="1"/>
  <c r="L1998" i="18"/>
  <c r="K1998" i="18"/>
  <c r="K1417" i="18"/>
  <c r="N1417" i="18"/>
  <c r="M1417" i="18"/>
  <c r="K2576" i="18"/>
  <c r="F264" i="20" s="1"/>
  <c r="L979" i="18"/>
  <c r="K979" i="18"/>
  <c r="M1444" i="18"/>
  <c r="O1444" i="18"/>
  <c r="L1444" i="18"/>
  <c r="N1444" i="18"/>
  <c r="K1444" i="18"/>
  <c r="O1307" i="18"/>
  <c r="N1307" i="18"/>
  <c r="L1307" i="18"/>
  <c r="L1301" i="18" s="1"/>
  <c r="K1307" i="18"/>
  <c r="K947" i="16"/>
  <c r="L947" i="16"/>
  <c r="O947" i="16"/>
  <c r="M947" i="16"/>
  <c r="N947" i="16"/>
  <c r="M264" i="18"/>
  <c r="L264" i="18"/>
  <c r="K264" i="18"/>
  <c r="N264" i="18"/>
  <c r="O264" i="18"/>
  <c r="K2414" i="18"/>
  <c r="F253" i="20" s="1"/>
  <c r="K1554" i="18"/>
  <c r="O1554" i="18"/>
  <c r="L1554" i="18"/>
  <c r="O237" i="18"/>
  <c r="L237" i="18"/>
  <c r="N237" i="18"/>
  <c r="K237" i="18"/>
  <c r="M237" i="18"/>
  <c r="L899" i="18"/>
  <c r="K899" i="18"/>
  <c r="K971" i="18"/>
  <c r="L971" i="18"/>
  <c r="K975" i="18"/>
  <c r="L975" i="18"/>
  <c r="L909" i="18"/>
  <c r="K909" i="18"/>
  <c r="K1184" i="18"/>
  <c r="L1184" i="18"/>
  <c r="M3114" i="18"/>
  <c r="O3114" i="18"/>
  <c r="N3114" i="18"/>
  <c r="L3114" i="18"/>
  <c r="K3114" i="18"/>
  <c r="O17" i="18"/>
  <c r="N17" i="18"/>
  <c r="L17" i="18"/>
  <c r="K17" i="18"/>
  <c r="M17" i="18"/>
  <c r="L475" i="18"/>
  <c r="O475" i="18"/>
  <c r="N475" i="18"/>
  <c r="M475" i="18"/>
  <c r="K475" i="18"/>
  <c r="J3928" i="16"/>
  <c r="K3928" i="16" s="1"/>
  <c r="J1030" i="16"/>
  <c r="J3937" i="16"/>
  <c r="K3937" i="16" s="1"/>
  <c r="J1220" i="16"/>
  <c r="J940" i="16"/>
  <c r="J813" i="16"/>
  <c r="K813" i="16" s="1"/>
  <c r="J1018" i="16"/>
  <c r="J979" i="16"/>
  <c r="J3788" i="16"/>
  <c r="K3788" i="16" s="1"/>
  <c r="J5966" i="16"/>
  <c r="K5966" i="16" s="1"/>
  <c r="J5865" i="16"/>
  <c r="K5865" i="16" s="1"/>
  <c r="J5764" i="16"/>
  <c r="K5764" i="16" s="1"/>
  <c r="J6042" i="16"/>
  <c r="K6042" i="16" s="1"/>
  <c r="J5940" i="16"/>
  <c r="K5940" i="16" s="1"/>
  <c r="J5739" i="16"/>
  <c r="K5739" i="16" s="1"/>
  <c r="J5581" i="16"/>
  <c r="K5581" i="16" s="1"/>
  <c r="J5363" i="16"/>
  <c r="K5363" i="16" s="1"/>
  <c r="J5254" i="16"/>
  <c r="K5254" i="16" s="1"/>
  <c r="J5146" i="16"/>
  <c r="K5146" i="16" s="1"/>
  <c r="J6114" i="16"/>
  <c r="K6114" i="16" s="1"/>
  <c r="J5714" i="16"/>
  <c r="K5714" i="16" s="1"/>
  <c r="J5991" i="16"/>
  <c r="K5991" i="16" s="1"/>
  <c r="J5890" i="16"/>
  <c r="K5890" i="16" s="1"/>
  <c r="J5689" i="16"/>
  <c r="K5689" i="16" s="1"/>
  <c r="J5554" i="16"/>
  <c r="K5554" i="16" s="1"/>
  <c r="J5444" i="16"/>
  <c r="K5444" i="16" s="1"/>
  <c r="J5336" i="16"/>
  <c r="K5336" i="16" s="1"/>
  <c r="J5227" i="16"/>
  <c r="K5227" i="16" s="1"/>
  <c r="J5093" i="16"/>
  <c r="K5093" i="16" s="1"/>
  <c r="J6066" i="16"/>
  <c r="K6066" i="16" s="1"/>
  <c r="J5664" i="16"/>
  <c r="K5664" i="16" s="1"/>
  <c r="J5840" i="16"/>
  <c r="K5840" i="16" s="1"/>
  <c r="J5635" i="16"/>
  <c r="K5635" i="16" s="1"/>
  <c r="J5526" i="16"/>
  <c r="K5526" i="16" s="1"/>
  <c r="J5417" i="16"/>
  <c r="K5417" i="16" s="1"/>
  <c r="J5309" i="16"/>
  <c r="K5309" i="16" s="1"/>
  <c r="J5200" i="16"/>
  <c r="K5200" i="16" s="1"/>
  <c r="J5043" i="16"/>
  <c r="K5043" i="16" s="1"/>
  <c r="J6016" i="16"/>
  <c r="K6016" i="16" s="1"/>
  <c r="J5915" i="16"/>
  <c r="K5915" i="16" s="1"/>
  <c r="J5815" i="16"/>
  <c r="K5815" i="16" s="1"/>
  <c r="J6090" i="16"/>
  <c r="K6090" i="16" s="1"/>
  <c r="J5790" i="16"/>
  <c r="K5790" i="16" s="1"/>
  <c r="J5608" i="16"/>
  <c r="K5608" i="16" s="1"/>
  <c r="J5499" i="16"/>
  <c r="K5499" i="16" s="1"/>
  <c r="J5390" i="16"/>
  <c r="K5390" i="16" s="1"/>
  <c r="J5282" i="16"/>
  <c r="K5282" i="16" s="1"/>
  <c r="J5173" i="16"/>
  <c r="K5173" i="16" s="1"/>
  <c r="J5118" i="16"/>
  <c r="K5118" i="16" s="1"/>
  <c r="J4967" i="16"/>
  <c r="K4967" i="16" s="1"/>
  <c r="J4791" i="16"/>
  <c r="K4791" i="16" s="1"/>
  <c r="J4638" i="16"/>
  <c r="K4638" i="16" s="1"/>
  <c r="J4461" i="16"/>
  <c r="K4461" i="16" s="1"/>
  <c r="J4285" i="16"/>
  <c r="K4285" i="16" s="1"/>
  <c r="J4941" i="16"/>
  <c r="K4941" i="16" s="1"/>
  <c r="J4613" i="16"/>
  <c r="K4613" i="16" s="1"/>
  <c r="J4436" i="16"/>
  <c r="K4436" i="16" s="1"/>
  <c r="J4260" i="16"/>
  <c r="K4260" i="16" s="1"/>
  <c r="J3734" i="16"/>
  <c r="K3734" i="16" s="1"/>
  <c r="J2761" i="16"/>
  <c r="J4916" i="16"/>
  <c r="K4916" i="16" s="1"/>
  <c r="J4765" i="16"/>
  <c r="K4765" i="16" s="1"/>
  <c r="J4588" i="16"/>
  <c r="K4588" i="16" s="1"/>
  <c r="J4411" i="16"/>
  <c r="K4411" i="16" s="1"/>
  <c r="J4235" i="16"/>
  <c r="K4235" i="16" s="1"/>
  <c r="J3763" i="16"/>
  <c r="K3763" i="16" s="1"/>
  <c r="J3574" i="16"/>
  <c r="K3574" i="16" s="1"/>
  <c r="J3544" i="16"/>
  <c r="K3544" i="16" s="1"/>
  <c r="J4891" i="16"/>
  <c r="K4891" i="16" s="1"/>
  <c r="J4740" i="16"/>
  <c r="K4740" i="16" s="1"/>
  <c r="J4210" i="16"/>
  <c r="K4210" i="16" s="1"/>
  <c r="J3517" i="16"/>
  <c r="K3517" i="16" s="1"/>
  <c r="J2953" i="16"/>
  <c r="J2799" i="16"/>
  <c r="J4866" i="16"/>
  <c r="K4866" i="16" s="1"/>
  <c r="J4715" i="16"/>
  <c r="K4715" i="16" s="1"/>
  <c r="J4563" i="16"/>
  <c r="K4563" i="16" s="1"/>
  <c r="J4386" i="16"/>
  <c r="K4386" i="16" s="1"/>
  <c r="J3737" i="16"/>
  <c r="K3737" i="16" s="1"/>
  <c r="J4537" i="16"/>
  <c r="K4537" i="16" s="1"/>
  <c r="J4361" i="16"/>
  <c r="K4361" i="16" s="1"/>
  <c r="J4185" i="16"/>
  <c r="K4185" i="16" s="1"/>
  <c r="J3547" i="16"/>
  <c r="K3547" i="16" s="1"/>
  <c r="J2991" i="16"/>
  <c r="J2837" i="16"/>
  <c r="J5068" i="16"/>
  <c r="K5068" i="16" s="1"/>
  <c r="J5017" i="16"/>
  <c r="K5017" i="16" s="1"/>
  <c r="J4841" i="16"/>
  <c r="K4841" i="16" s="1"/>
  <c r="J4690" i="16"/>
  <c r="K4690" i="16" s="1"/>
  <c r="J4512" i="16"/>
  <c r="K4512" i="16" s="1"/>
  <c r="J4336" i="16"/>
  <c r="K4336" i="16" s="1"/>
  <c r="J3520" i="16"/>
  <c r="K3520" i="16" s="1"/>
  <c r="J3158" i="16"/>
  <c r="J4992" i="16"/>
  <c r="K4992" i="16" s="1"/>
  <c r="J4816" i="16"/>
  <c r="K4816" i="16" s="1"/>
  <c r="J4665" i="16"/>
  <c r="K4665" i="16" s="1"/>
  <c r="J4487" i="16"/>
  <c r="K4487" i="16" s="1"/>
  <c r="J4311" i="16"/>
  <c r="K4311" i="16" s="1"/>
  <c r="J3571" i="16"/>
  <c r="K3571" i="16" s="1"/>
  <c r="J2723" i="16"/>
  <c r="J2915" i="16"/>
  <c r="J2266" i="16"/>
  <c r="J2190" i="16"/>
  <c r="J2125" i="16"/>
  <c r="J1941" i="16"/>
  <c r="J1949" i="16"/>
  <c r="J1182" i="16"/>
  <c r="J1100" i="16"/>
  <c r="J2229" i="16"/>
  <c r="J2085" i="16"/>
  <c r="J2044" i="16"/>
  <c r="J1950" i="16"/>
  <c r="J3074" i="16"/>
  <c r="J2329" i="16"/>
  <c r="K2329" i="16" s="1"/>
  <c r="J2192" i="16"/>
  <c r="J2053" i="16"/>
  <c r="J1908" i="16"/>
  <c r="J1916" i="16"/>
  <c r="J2303" i="16"/>
  <c r="K2303" i="16" s="1"/>
  <c r="J1917" i="16"/>
  <c r="J2121" i="16"/>
  <c r="J2080" i="16"/>
  <c r="J2007" i="16"/>
  <c r="J2015" i="16"/>
  <c r="J1883" i="16"/>
  <c r="J2356" i="16"/>
  <c r="K2356" i="16" s="1"/>
  <c r="J2089" i="16"/>
  <c r="J2016" i="16"/>
  <c r="J1884" i="16"/>
  <c r="J2264" i="16"/>
  <c r="J2049" i="16"/>
  <c r="J1974" i="16"/>
  <c r="J1982" i="16"/>
  <c r="J2227" i="16"/>
  <c r="J1296" i="16"/>
  <c r="J1258" i="16"/>
  <c r="J1140" i="16"/>
  <c r="J709" i="16"/>
  <c r="K709" i="16" s="1"/>
  <c r="J2116" i="16"/>
  <c r="J1983" i="16"/>
  <c r="J777" i="16"/>
  <c r="K777" i="16" s="1"/>
  <c r="J1334" i="16"/>
  <c r="J743" i="16"/>
  <c r="K743" i="16" s="1"/>
  <c r="J2875" i="16"/>
  <c r="J1060" i="16"/>
  <c r="L144" i="18"/>
  <c r="M144" i="18"/>
  <c r="K144" i="18"/>
  <c r="O144" i="18"/>
  <c r="N144" i="18"/>
  <c r="K764" i="18"/>
  <c r="F108" i="20" s="1"/>
  <c r="K1180" i="18"/>
  <c r="L1180" i="18"/>
  <c r="L2956" i="16"/>
  <c r="K2956" i="16"/>
  <c r="K1024" i="16"/>
  <c r="M1066" i="16"/>
  <c r="O1066" i="16"/>
  <c r="L1066" i="16"/>
  <c r="N1066" i="16"/>
  <c r="K1066" i="16"/>
  <c r="K1443" i="18"/>
  <c r="M1443" i="18"/>
  <c r="K1415" i="18"/>
  <c r="L1415" i="18"/>
  <c r="M510" i="18"/>
  <c r="O510" i="18"/>
  <c r="L510" i="18"/>
  <c r="N510" i="18"/>
  <c r="K510" i="18"/>
  <c r="O115" i="18"/>
  <c r="M115" i="18"/>
  <c r="N115" i="18"/>
  <c r="L115" i="18"/>
  <c r="N505" i="18"/>
  <c r="O505" i="18"/>
  <c r="O234" i="18"/>
  <c r="M234" i="18"/>
  <c r="N234" i="18"/>
  <c r="L234" i="18"/>
  <c r="L900" i="18"/>
  <c r="K900" i="18"/>
  <c r="L1933" i="18"/>
  <c r="K1933" i="18"/>
  <c r="O210" i="18"/>
  <c r="M210" i="18"/>
  <c r="K210" i="18"/>
  <c r="L210" i="18"/>
  <c r="N210" i="18"/>
  <c r="N511" i="18"/>
  <c r="M511" i="18"/>
  <c r="O511" i="18"/>
  <c r="K511" i="18"/>
  <c r="O1242" i="18"/>
  <c r="K1242" i="18"/>
  <c r="N1242" i="18"/>
  <c r="M1242" i="18"/>
  <c r="L1183" i="18"/>
  <c r="K1183" i="18"/>
  <c r="L1303" i="18"/>
  <c r="N1303" i="18"/>
  <c r="K1303" i="18"/>
  <c r="O1303" i="18"/>
  <c r="L907" i="18"/>
  <c r="K907" i="18"/>
  <c r="L1149" i="18"/>
  <c r="K1149" i="18"/>
  <c r="N3112" i="18"/>
  <c r="K3112" i="18"/>
  <c r="L1472" i="18"/>
  <c r="K1472" i="18"/>
  <c r="M1472" i="18"/>
  <c r="J3710" i="16"/>
  <c r="K3710" i="16" s="1"/>
  <c r="J4005" i="16"/>
  <c r="K4005" i="16" s="1"/>
  <c r="J1022" i="16"/>
  <c r="J983" i="16"/>
  <c r="J2387" i="16"/>
  <c r="J385" i="16"/>
  <c r="J1376" i="16"/>
  <c r="J3930" i="16"/>
  <c r="K3930" i="16" s="1"/>
  <c r="J914" i="16"/>
  <c r="K914" i="16" s="1"/>
  <c r="J3602" i="16"/>
  <c r="K3602" i="16" s="1"/>
  <c r="J602" i="16"/>
  <c r="J495" i="16"/>
  <c r="K495" i="16" s="1"/>
  <c r="J816" i="16"/>
  <c r="K816" i="16" s="1"/>
  <c r="J1224" i="16"/>
  <c r="J944" i="16"/>
  <c r="J3684" i="16"/>
  <c r="K3684" i="16" s="1"/>
  <c r="J15" i="16"/>
  <c r="J6018" i="16"/>
  <c r="K6018" i="16" s="1"/>
  <c r="J5917" i="16"/>
  <c r="K5917" i="16" s="1"/>
  <c r="J5817" i="16"/>
  <c r="K5817" i="16" s="1"/>
  <c r="J6092" i="16"/>
  <c r="K6092" i="16" s="1"/>
  <c r="J5792" i="16"/>
  <c r="K5792" i="16" s="1"/>
  <c r="J5610" i="16"/>
  <c r="K5610" i="16" s="1"/>
  <c r="J5501" i="16"/>
  <c r="K5501" i="16" s="1"/>
  <c r="J5392" i="16"/>
  <c r="K5392" i="16" s="1"/>
  <c r="J5284" i="16"/>
  <c r="K5284" i="16" s="1"/>
  <c r="J5175" i="16"/>
  <c r="K5175" i="16" s="1"/>
  <c r="J5968" i="16"/>
  <c r="K5968" i="16" s="1"/>
  <c r="J5867" i="16"/>
  <c r="K5867" i="16" s="1"/>
  <c r="J5766" i="16"/>
  <c r="K5766" i="16" s="1"/>
  <c r="J6044" i="16"/>
  <c r="K6044" i="16" s="1"/>
  <c r="J5942" i="16"/>
  <c r="K5942" i="16" s="1"/>
  <c r="J5741" i="16"/>
  <c r="K5741" i="16" s="1"/>
  <c r="J5583" i="16"/>
  <c r="K5583" i="16" s="1"/>
  <c r="J5365" i="16"/>
  <c r="K5365" i="16" s="1"/>
  <c r="J5256" i="16"/>
  <c r="K5256" i="16" s="1"/>
  <c r="J5148" i="16"/>
  <c r="K5148" i="16" s="1"/>
  <c r="J6116" i="16"/>
  <c r="K6116" i="16" s="1"/>
  <c r="J5716" i="16"/>
  <c r="K5716" i="16" s="1"/>
  <c r="J5993" i="16"/>
  <c r="K5993" i="16" s="1"/>
  <c r="J5892" i="16"/>
  <c r="K5892" i="16" s="1"/>
  <c r="J5691" i="16"/>
  <c r="K5691" i="16" s="1"/>
  <c r="J5556" i="16"/>
  <c r="K5556" i="16" s="1"/>
  <c r="J5446" i="16"/>
  <c r="K5446" i="16" s="1"/>
  <c r="J5338" i="16"/>
  <c r="K5338" i="16" s="1"/>
  <c r="J5229" i="16"/>
  <c r="K5229" i="16" s="1"/>
  <c r="J5121" i="16"/>
  <c r="K5121" i="16" s="1"/>
  <c r="J6068" i="16"/>
  <c r="K6068" i="16" s="1"/>
  <c r="J5666" i="16"/>
  <c r="K5666" i="16" s="1"/>
  <c r="J5842" i="16"/>
  <c r="K5842" i="16" s="1"/>
  <c r="J5637" i="16"/>
  <c r="K5637" i="16" s="1"/>
  <c r="J5528" i="16"/>
  <c r="K5528" i="16" s="1"/>
  <c r="J5419" i="16"/>
  <c r="K5419" i="16" s="1"/>
  <c r="J5311" i="16"/>
  <c r="K5311" i="16" s="1"/>
  <c r="J5202" i="16"/>
  <c r="K5202" i="16" s="1"/>
  <c r="J5096" i="16"/>
  <c r="K5096" i="16" s="1"/>
  <c r="J5071" i="16"/>
  <c r="K5071" i="16" s="1"/>
  <c r="J5046" i="16"/>
  <c r="K5046" i="16" s="1"/>
  <c r="J4540" i="16"/>
  <c r="K4540" i="16" s="1"/>
  <c r="J4364" i="16"/>
  <c r="K4364" i="16" s="1"/>
  <c r="J4188" i="16"/>
  <c r="K4188" i="16" s="1"/>
  <c r="J3372" i="16"/>
  <c r="K3372" i="16" s="1"/>
  <c r="J3160" i="16"/>
  <c r="J3117" i="16"/>
  <c r="J5020" i="16"/>
  <c r="K5020" i="16" s="1"/>
  <c r="J4844" i="16"/>
  <c r="K4844" i="16" s="1"/>
  <c r="J4693" i="16"/>
  <c r="K4693" i="16" s="1"/>
  <c r="J4515" i="16"/>
  <c r="K4515" i="16" s="1"/>
  <c r="J4339" i="16"/>
  <c r="K4339" i="16" s="1"/>
  <c r="J4157" i="16"/>
  <c r="K4157" i="16" s="1"/>
  <c r="J3573" i="16"/>
  <c r="K3573" i="16" s="1"/>
  <c r="J3401" i="16"/>
  <c r="K3401" i="16" s="1"/>
  <c r="J3247" i="16"/>
  <c r="K3247" i="16" s="1"/>
  <c r="J2725" i="16"/>
  <c r="J2685" i="16"/>
  <c r="J2609" i="16"/>
  <c r="J2532" i="16"/>
  <c r="J4995" i="16"/>
  <c r="K4995" i="16" s="1"/>
  <c r="J4819" i="16"/>
  <c r="K4819" i="16" s="1"/>
  <c r="J4668" i="16"/>
  <c r="K4668" i="16" s="1"/>
  <c r="J4490" i="16"/>
  <c r="K4490" i="16" s="1"/>
  <c r="J4314" i="16"/>
  <c r="K4314" i="16" s="1"/>
  <c r="J4132" i="16"/>
  <c r="K4132" i="16" s="1"/>
  <c r="J3430" i="16"/>
  <c r="K3430" i="16" s="1"/>
  <c r="J4970" i="16"/>
  <c r="K4970" i="16" s="1"/>
  <c r="J4794" i="16"/>
  <c r="K4794" i="16" s="1"/>
  <c r="J4641" i="16"/>
  <c r="K4641" i="16" s="1"/>
  <c r="J4464" i="16"/>
  <c r="K4464" i="16" s="1"/>
  <c r="J4288" i="16"/>
  <c r="K4288" i="16" s="1"/>
  <c r="J3736" i="16"/>
  <c r="K3736" i="16" s="1"/>
  <c r="J3459" i="16"/>
  <c r="K3459" i="16" s="1"/>
  <c r="J3343" i="16"/>
  <c r="K3343" i="16" s="1"/>
  <c r="J2763" i="16"/>
  <c r="J4944" i="16"/>
  <c r="K4944" i="16" s="1"/>
  <c r="J4616" i="16"/>
  <c r="K4616" i="16" s="1"/>
  <c r="J4439" i="16"/>
  <c r="K4439" i="16" s="1"/>
  <c r="J4263" i="16"/>
  <c r="K4263" i="16" s="1"/>
  <c r="J3656" i="16"/>
  <c r="K3656" i="16" s="1"/>
  <c r="J3546" i="16"/>
  <c r="K3546" i="16" s="1"/>
  <c r="J2917" i="16"/>
  <c r="J2571" i="16"/>
  <c r="J2423" i="16"/>
  <c r="J4919" i="16"/>
  <c r="K4919" i="16" s="1"/>
  <c r="J4768" i="16"/>
  <c r="K4768" i="16" s="1"/>
  <c r="J4591" i="16"/>
  <c r="K4591" i="16" s="1"/>
  <c r="J4414" i="16"/>
  <c r="K4414" i="16" s="1"/>
  <c r="J4238" i="16"/>
  <c r="K4238" i="16" s="1"/>
  <c r="J3519" i="16"/>
  <c r="K3519" i="16" s="1"/>
  <c r="J2955" i="16"/>
  <c r="J2801" i="16"/>
  <c r="J4894" i="16"/>
  <c r="K4894" i="16" s="1"/>
  <c r="J4743" i="16"/>
  <c r="K4743" i="16" s="1"/>
  <c r="J4213" i="16"/>
  <c r="K4213" i="16" s="1"/>
  <c r="J3891" i="16"/>
  <c r="K3891" i="16" s="1"/>
  <c r="J3629" i="16"/>
  <c r="K3629" i="16" s="1"/>
  <c r="J3488" i="16"/>
  <c r="K3488" i="16" s="1"/>
  <c r="J4869" i="16"/>
  <c r="K4869" i="16" s="1"/>
  <c r="J4718" i="16"/>
  <c r="K4718" i="16" s="1"/>
  <c r="J4566" i="16"/>
  <c r="K4566" i="16" s="1"/>
  <c r="J4389" i="16"/>
  <c r="K4389" i="16" s="1"/>
  <c r="J3034" i="16"/>
  <c r="J2993" i="16"/>
  <c r="J2839" i="16"/>
  <c r="J1976" i="16"/>
  <c r="J1844" i="16"/>
  <c r="J1721" i="16"/>
  <c r="J1262" i="16"/>
  <c r="J2118" i="16"/>
  <c r="J1813" i="16"/>
  <c r="J1782" i="16"/>
  <c r="J1751" i="16"/>
  <c r="J1686" i="16"/>
  <c r="J1562" i="16"/>
  <c r="J1469" i="16"/>
  <c r="J2268" i="16"/>
  <c r="J1943" i="16"/>
  <c r="J1592" i="16"/>
  <c r="J3076" i="16"/>
  <c r="J2231" i="16"/>
  <c r="J2046" i="16"/>
  <c r="J1655" i="16"/>
  <c r="J1622" i="16"/>
  <c r="J3202" i="16"/>
  <c r="J2331" i="16"/>
  <c r="K2331" i="16" s="1"/>
  <c r="J2194" i="16"/>
  <c r="J1910" i="16"/>
  <c r="J2647" i="16"/>
  <c r="J2459" i="16"/>
  <c r="J2305" i="16"/>
  <c r="K2305" i="16" s="1"/>
  <c r="J1300" i="16"/>
  <c r="J2495" i="16"/>
  <c r="J2082" i="16"/>
  <c r="J2009" i="16"/>
  <c r="J1877" i="16"/>
  <c r="J1186" i="16"/>
  <c r="J1407" i="16"/>
  <c r="J746" i="16"/>
  <c r="K746" i="16" s="1"/>
  <c r="J530" i="16"/>
  <c r="K530" i="16" s="1"/>
  <c r="J850" i="16"/>
  <c r="K850" i="16" s="1"/>
  <c r="J566" i="16"/>
  <c r="J2358" i="16"/>
  <c r="K2358" i="16" s="1"/>
  <c r="J1104" i="16"/>
  <c r="J1438" i="16"/>
  <c r="J1144" i="16"/>
  <c r="J712" i="16"/>
  <c r="K712" i="16" s="1"/>
  <c r="J165" i="16"/>
  <c r="J780" i="16"/>
  <c r="K780" i="16" s="1"/>
  <c r="J2877" i="16"/>
  <c r="J1500" i="16"/>
  <c r="J457" i="16"/>
  <c r="J277" i="16"/>
  <c r="J54" i="16"/>
  <c r="J3278" i="16"/>
  <c r="K3278" i="16" s="1"/>
  <c r="J421" i="16"/>
  <c r="J239" i="16"/>
  <c r="J91" i="16"/>
  <c r="J674" i="16"/>
  <c r="J349" i="16"/>
  <c r="J128" i="16"/>
  <c r="J3309" i="16"/>
  <c r="K3309" i="16" s="1"/>
  <c r="J1338" i="16"/>
  <c r="J638" i="16"/>
  <c r="J1531" i="16"/>
  <c r="J1064" i="16"/>
  <c r="J202" i="16"/>
  <c r="J313" i="16"/>
  <c r="K1078" i="18"/>
  <c r="L1078" i="18"/>
  <c r="O235" i="18"/>
  <c r="M235" i="18"/>
  <c r="K235" i="18"/>
  <c r="K233" i="18" s="1"/>
  <c r="F47" i="20" s="1"/>
  <c r="N235" i="18"/>
  <c r="L235" i="18"/>
  <c r="K1009" i="18"/>
  <c r="L1009" i="18"/>
  <c r="L1901" i="18"/>
  <c r="K1901" i="18"/>
  <c r="L1905" i="18"/>
  <c r="K1905" i="18"/>
  <c r="O439" i="18"/>
  <c r="K439" i="18"/>
  <c r="M439" i="18"/>
  <c r="K941" i="18"/>
  <c r="L941" i="18"/>
  <c r="K935" i="18"/>
  <c r="L935" i="18"/>
  <c r="K1899" i="18"/>
  <c r="L1899" i="18"/>
  <c r="J17" i="16"/>
  <c r="J985" i="16"/>
  <c r="J1025" i="16"/>
  <c r="J387" i="16"/>
  <c r="J915" i="16"/>
  <c r="K915" i="16" s="1"/>
  <c r="J604" i="16"/>
  <c r="J496" i="16"/>
  <c r="K496" i="16" s="1"/>
  <c r="J817" i="16"/>
  <c r="K817" i="16" s="1"/>
  <c r="J4003" i="16"/>
  <c r="K4003" i="16" s="1"/>
  <c r="J946" i="16"/>
  <c r="J3927" i="16"/>
  <c r="K3927" i="16" s="1"/>
  <c r="J1226" i="16"/>
  <c r="J3456" i="16"/>
  <c r="K3456" i="16" s="1"/>
  <c r="J3340" i="16"/>
  <c r="K3340" i="16" s="1"/>
  <c r="J3888" i="16"/>
  <c r="K3888" i="16" s="1"/>
  <c r="J3485" i="16"/>
  <c r="K3485" i="16" s="1"/>
  <c r="J3369" i="16"/>
  <c r="K3369" i="16" s="1"/>
  <c r="J3398" i="16"/>
  <c r="K3398" i="16" s="1"/>
  <c r="J3427" i="16"/>
  <c r="K3427" i="16" s="1"/>
  <c r="J2119" i="16"/>
  <c r="J2269" i="16"/>
  <c r="J2232" i="16"/>
  <c r="J2047" i="16"/>
  <c r="J2195" i="16"/>
  <c r="J1147" i="16"/>
  <c r="J782" i="16"/>
  <c r="K782" i="16" s="1"/>
  <c r="J1188" i="16"/>
  <c r="J531" i="16"/>
  <c r="K531" i="16" s="1"/>
  <c r="J886" i="16"/>
  <c r="K886" i="16" s="1"/>
  <c r="J851" i="16"/>
  <c r="K851" i="16" s="1"/>
  <c r="J748" i="16"/>
  <c r="K748" i="16" s="1"/>
  <c r="J1264" i="16"/>
  <c r="J568" i="16"/>
  <c r="J2083" i="16"/>
  <c r="J1302" i="16"/>
  <c r="J351" i="16"/>
  <c r="J130" i="16"/>
  <c r="J315" i="16"/>
  <c r="J676" i="16"/>
  <c r="J459" i="16"/>
  <c r="J167" i="16"/>
  <c r="J241" i="16"/>
  <c r="J423" i="16"/>
  <c r="J1340" i="16"/>
  <c r="J204" i="16"/>
  <c r="J279" i="16"/>
  <c r="J56" i="16"/>
  <c r="J714" i="16"/>
  <c r="K714" i="16" s="1"/>
  <c r="J93" i="16"/>
  <c r="J1067" i="16"/>
  <c r="J640" i="16"/>
  <c r="J1107" i="16"/>
  <c r="O440" i="18"/>
  <c r="N440" i="18"/>
  <c r="K440" i="18"/>
  <c r="K433" i="18" s="1"/>
  <c r="M440" i="18"/>
  <c r="L440" i="18"/>
  <c r="K942" i="18"/>
  <c r="L942" i="18"/>
  <c r="M79" i="18"/>
  <c r="N79" i="18"/>
  <c r="O79" i="18"/>
  <c r="K79" i="18"/>
  <c r="L79" i="18"/>
  <c r="L1080" i="18"/>
  <c r="K1080" i="18"/>
  <c r="N3148" i="18"/>
  <c r="L3148" i="18"/>
  <c r="O3148" i="18"/>
  <c r="M3186" i="18"/>
  <c r="L3186" i="18"/>
  <c r="K3186" i="18"/>
  <c r="O3186" i="18"/>
  <c r="N3186" i="18"/>
  <c r="O1471" i="18"/>
  <c r="L1471" i="18"/>
  <c r="K1471" i="18"/>
  <c r="N1556" i="18"/>
  <c r="M1556" i="18"/>
  <c r="K1556" i="18"/>
  <c r="O1556" i="18"/>
  <c r="L1556" i="18"/>
  <c r="O1275" i="18"/>
  <c r="N1275" i="18"/>
  <c r="K1275" i="18"/>
  <c r="M1275" i="18"/>
  <c r="L1275" i="18"/>
  <c r="L1270" i="18" s="1"/>
  <c r="O49" i="18"/>
  <c r="N49" i="18"/>
  <c r="M49" i="18"/>
  <c r="L49" i="18"/>
  <c r="K49" i="18"/>
  <c r="O263" i="18"/>
  <c r="K263" i="18"/>
  <c r="K262" i="18" s="1"/>
  <c r="F52" i="20" s="1"/>
  <c r="N263" i="18"/>
  <c r="M263" i="18"/>
  <c r="L263" i="18"/>
  <c r="K350" i="18"/>
  <c r="M350" i="18"/>
  <c r="O350" i="18"/>
  <c r="L350" i="18"/>
  <c r="N350" i="18"/>
  <c r="N349" i="18" s="1"/>
  <c r="F70" i="20" s="1"/>
  <c r="L1008" i="18"/>
  <c r="K1008" i="18"/>
  <c r="K1077" i="18"/>
  <c r="L1077" i="18"/>
  <c r="L1996" i="18"/>
  <c r="K1996" i="18"/>
  <c r="M3102" i="18"/>
  <c r="L3102" i="18"/>
  <c r="L3101" i="18" s="1"/>
  <c r="F300" i="20" s="1"/>
  <c r="K3102" i="18"/>
  <c r="O3102" i="18"/>
  <c r="N3102" i="18"/>
  <c r="N117" i="18"/>
  <c r="K117" i="18"/>
  <c r="O54" i="18"/>
  <c r="N54" i="18"/>
  <c r="M54" i="18"/>
  <c r="L54" i="18"/>
  <c r="K54" i="18"/>
  <c r="L507" i="18"/>
  <c r="K507" i="18"/>
  <c r="O507" i="18"/>
  <c r="M507" i="18"/>
  <c r="K1530" i="18"/>
  <c r="N1530" i="18"/>
  <c r="O1530" i="18"/>
  <c r="K1558" i="18"/>
  <c r="L1558" i="18"/>
  <c r="M1558" i="18"/>
  <c r="N1558" i="18"/>
  <c r="N3145" i="18"/>
  <c r="L3145" i="18"/>
  <c r="M3145" i="18"/>
  <c r="O3145" i="18"/>
  <c r="O3142" i="18" s="1"/>
  <c r="L1416" i="18"/>
  <c r="N1416" i="18"/>
  <c r="K1416" i="18"/>
  <c r="M1416" i="18"/>
  <c r="O1416" i="18"/>
  <c r="O441" i="18"/>
  <c r="L441" i="18"/>
  <c r="N441" i="18"/>
  <c r="O1529" i="18"/>
  <c r="L1529" i="18"/>
  <c r="K1529" i="18"/>
  <c r="M1529" i="18"/>
  <c r="L1871" i="18"/>
  <c r="K1871" i="18"/>
  <c r="L3184" i="18"/>
  <c r="K3184" i="18"/>
  <c r="O3184" i="18"/>
  <c r="N3184" i="18"/>
  <c r="M3184" i="18"/>
  <c r="K1639" i="18"/>
  <c r="M1639" i="18"/>
  <c r="L1639" i="18"/>
  <c r="M176" i="18"/>
  <c r="O176" i="18"/>
  <c r="N176" i="18"/>
  <c r="K176" i="18"/>
  <c r="M206" i="18"/>
  <c r="K206" i="18"/>
  <c r="L206" i="18"/>
  <c r="N206" i="18"/>
  <c r="O206" i="18"/>
  <c r="N1244" i="18"/>
  <c r="N1240" i="18" s="1"/>
  <c r="M1244" i="18"/>
  <c r="K1244" i="18"/>
  <c r="O474" i="18"/>
  <c r="M474" i="18"/>
  <c r="K474" i="18"/>
  <c r="N118" i="18"/>
  <c r="O118" i="18"/>
  <c r="L508" i="18"/>
  <c r="N508" i="18"/>
  <c r="K508" i="18"/>
  <c r="O508" i="18"/>
  <c r="M508" i="18"/>
  <c r="N3147" i="18"/>
  <c r="K3147" i="18"/>
  <c r="L11" i="18"/>
  <c r="K11" i="18"/>
  <c r="O11" i="18"/>
  <c r="M11" i="18"/>
  <c r="N11" i="18"/>
  <c r="L2025" i="18"/>
  <c r="L2024" i="18" s="1"/>
  <c r="F231" i="20" s="1"/>
  <c r="K2025" i="18"/>
  <c r="L1965" i="18"/>
  <c r="L1964" i="18" s="1"/>
  <c r="F227" i="20" s="1"/>
  <c r="K1965" i="18"/>
  <c r="N3146" i="18"/>
  <c r="M3146" i="18"/>
  <c r="L3146" i="18"/>
  <c r="K3146" i="18"/>
  <c r="O3146" i="18"/>
  <c r="L1611" i="18"/>
  <c r="M1611" i="18"/>
  <c r="O1583" i="18"/>
  <c r="L1583" i="18"/>
  <c r="K1583" i="18"/>
  <c r="N1583" i="18"/>
  <c r="O3150" i="18"/>
  <c r="L3150" i="18"/>
  <c r="N3150" i="18"/>
  <c r="M3150" i="18"/>
  <c r="K3150" i="18"/>
  <c r="N145" i="18"/>
  <c r="M145" i="18"/>
  <c r="L1304" i="18"/>
  <c r="O1304" i="18"/>
  <c r="L1111" i="18"/>
  <c r="L1110" i="18" s="1"/>
  <c r="F130" i="20" s="1"/>
  <c r="K1111" i="18"/>
  <c r="M1582" i="18"/>
  <c r="K1582" i="18"/>
  <c r="L3062" i="18"/>
  <c r="M3062" i="18"/>
  <c r="K3062" i="18"/>
  <c r="K2933" i="18"/>
  <c r="F284" i="20" s="1"/>
  <c r="N265" i="18"/>
  <c r="O265" i="18"/>
  <c r="L120" i="18"/>
  <c r="K120" i="18"/>
  <c r="O120" i="18"/>
  <c r="M120" i="18"/>
  <c r="N120" i="18"/>
  <c r="O82" i="18"/>
  <c r="M82" i="18"/>
  <c r="N82" i="18"/>
  <c r="K82" i="18"/>
  <c r="L82" i="18"/>
  <c r="M326" i="18"/>
  <c r="L326" i="18"/>
  <c r="O326" i="18"/>
  <c r="K326" i="18"/>
  <c r="N326" i="18"/>
  <c r="K974" i="18"/>
  <c r="L974" i="18"/>
  <c r="K1585" i="18"/>
  <c r="L1585" i="18"/>
  <c r="O1585" i="18"/>
  <c r="N1585" i="18"/>
  <c r="L1870" i="18"/>
  <c r="K1870" i="18"/>
  <c r="K1936" i="18"/>
  <c r="L1936" i="18"/>
  <c r="M3064" i="18"/>
  <c r="N3064" i="18"/>
  <c r="N3061" i="18" s="1"/>
  <c r="O3064" i="18"/>
  <c r="K3064" i="18"/>
  <c r="L3064" i="18"/>
  <c r="L476" i="18"/>
  <c r="K476" i="18"/>
  <c r="N476" i="18"/>
  <c r="O119" i="18"/>
  <c r="M119" i="18"/>
  <c r="L119" i="18"/>
  <c r="K943" i="18"/>
  <c r="L943" i="18"/>
  <c r="O1216" i="18"/>
  <c r="M1216" i="18"/>
  <c r="K1216" i="18"/>
  <c r="O146" i="18"/>
  <c r="N146" i="18"/>
  <c r="L146" i="18"/>
  <c r="M146" i="18"/>
  <c r="K146" i="18"/>
  <c r="L1868" i="18"/>
  <c r="K1868" i="18"/>
  <c r="K471" i="18"/>
  <c r="N471" i="18"/>
  <c r="O471" i="18"/>
  <c r="O467" i="18" s="1"/>
  <c r="L471" i="18"/>
  <c r="M471" i="18"/>
  <c r="K937" i="18"/>
  <c r="L937" i="18"/>
  <c r="N1214" i="18"/>
  <c r="K1214" i="18"/>
  <c r="M1214" i="18"/>
  <c r="O1498" i="18"/>
  <c r="N1498" i="18"/>
  <c r="M1498" i="18"/>
  <c r="M1496" i="18" s="1"/>
  <c r="F181" i="20" s="1"/>
  <c r="K1498" i="18"/>
  <c r="L1938" i="18"/>
  <c r="K1938" i="18"/>
  <c r="M1126" i="16"/>
  <c r="O134" i="19"/>
  <c r="M1320" i="16"/>
  <c r="O161" i="19" s="1"/>
  <c r="O160" i="19"/>
  <c r="M2515" i="16"/>
  <c r="N2515" i="16" s="1"/>
  <c r="J11" i="2"/>
  <c r="J8" i="2" s="1"/>
  <c r="O154" i="19"/>
  <c r="H11" i="2"/>
  <c r="Q164" i="19"/>
  <c r="L442" i="16"/>
  <c r="M442" i="16" s="1"/>
  <c r="P300" i="20"/>
  <c r="O285" i="19"/>
  <c r="O133" i="19"/>
  <c r="J2966" i="16"/>
  <c r="J2928" i="16"/>
  <c r="J2736" i="16"/>
  <c r="J2658" i="16"/>
  <c r="J2506" i="16"/>
  <c r="J2166" i="16"/>
  <c r="J2128" i="16"/>
  <c r="J1415" i="16"/>
  <c r="J103" i="16"/>
  <c r="J66" i="16"/>
  <c r="J468" i="16"/>
  <c r="J1508" i="16"/>
  <c r="J3088" i="16"/>
  <c r="J2774" i="16"/>
  <c r="J2696" i="16"/>
  <c r="J2277" i="16"/>
  <c r="J1953" i="16"/>
  <c r="J1197" i="16"/>
  <c r="J1157" i="16"/>
  <c r="J790" i="16"/>
  <c r="K790" i="16" s="1"/>
  <c r="J722" i="16"/>
  <c r="K722" i="16" s="1"/>
  <c r="J432" i="16"/>
  <c r="J3635" i="16"/>
  <c r="K3635" i="16" s="1"/>
  <c r="J3552" i="16"/>
  <c r="K3552" i="16" s="1"/>
  <c r="J2812" i="16"/>
  <c r="J1852" i="16"/>
  <c r="J177" i="16"/>
  <c r="J5263" i="16"/>
  <c r="K5263" i="16" s="1"/>
  <c r="J3525" i="16"/>
  <c r="K3525" i="16" s="1"/>
  <c r="J2850" i="16"/>
  <c r="J2620" i="16"/>
  <c r="J2363" i="16"/>
  <c r="K2363" i="16" s="1"/>
  <c r="J2310" i="16"/>
  <c r="K2310" i="16" s="1"/>
  <c r="J2240" i="16"/>
  <c r="J2019" i="16"/>
  <c r="J1663" i="16"/>
  <c r="J1117" i="16"/>
  <c r="J577" i="16"/>
  <c r="J1349" i="16"/>
  <c r="J5615" i="16"/>
  <c r="K5615" i="16" s="1"/>
  <c r="J5155" i="16"/>
  <c r="K5155" i="16" s="1"/>
  <c r="J2434" i="16"/>
  <c r="J2056" i="16"/>
  <c r="J1920" i="16"/>
  <c r="J1821" i="16"/>
  <c r="J1696" i="16"/>
  <c r="J1273" i="16"/>
  <c r="J860" i="16"/>
  <c r="K860" i="16" s="1"/>
  <c r="J540" i="16"/>
  <c r="K540" i="16" s="1"/>
  <c r="J288" i="16"/>
  <c r="J1077" i="16"/>
  <c r="J251" i="16"/>
  <c r="J685" i="16"/>
  <c r="J5506" i="16"/>
  <c r="K5506" i="16" s="1"/>
  <c r="J3903" i="16"/>
  <c r="K3903" i="16" s="1"/>
  <c r="J2203" i="16"/>
  <c r="J1790" i="16"/>
  <c r="J1630" i="16"/>
  <c r="J1600" i="16"/>
  <c r="J1570" i="16"/>
  <c r="J1477" i="16"/>
  <c r="J756" i="16"/>
  <c r="K756" i="16" s="1"/>
  <c r="J140" i="16"/>
  <c r="J2888" i="16"/>
  <c r="J214" i="16"/>
  <c r="J5397" i="16"/>
  <c r="K5397" i="16" s="1"/>
  <c r="J3579" i="16"/>
  <c r="K3579" i="16" s="1"/>
  <c r="J3214" i="16"/>
  <c r="J3173" i="16"/>
  <c r="J3130" i="16"/>
  <c r="J2582" i="16"/>
  <c r="J2543" i="16"/>
  <c r="J2470" i="16"/>
  <c r="J2092" i="16"/>
  <c r="J1986" i="16"/>
  <c r="J1759" i="16"/>
  <c r="J1729" i="16"/>
  <c r="J1446" i="16"/>
  <c r="J324" i="16"/>
  <c r="J5289" i="16"/>
  <c r="K5289" i="16" s="1"/>
  <c r="J3662" i="16"/>
  <c r="K3662" i="16" s="1"/>
  <c r="J3047" i="16"/>
  <c r="J3004" i="16"/>
  <c r="K3004" i="16" s="1"/>
  <c r="J2336" i="16"/>
  <c r="K2336" i="16" s="1"/>
  <c r="J1887" i="16"/>
  <c r="J1311" i="16"/>
  <c r="J360" i="16"/>
  <c r="J1539" i="16"/>
  <c r="J649" i="16"/>
  <c r="L186" i="16"/>
  <c r="M186" i="16" s="1"/>
  <c r="K1238" i="16"/>
  <c r="L1238" i="16"/>
  <c r="M1238" i="16"/>
  <c r="N1238" i="16"/>
  <c r="O1238" i="16"/>
  <c r="K29" i="16"/>
  <c r="L29" i="16"/>
  <c r="N29" i="16"/>
  <c r="M29" i="16"/>
  <c r="K998" i="16"/>
  <c r="O998" i="16"/>
  <c r="L998" i="16"/>
  <c r="M998" i="16"/>
  <c r="N998" i="16"/>
  <c r="K1040" i="16"/>
  <c r="M1080" i="16"/>
  <c r="N1040" i="16"/>
  <c r="N1080" i="16"/>
  <c r="K1080" i="16"/>
  <c r="L1040" i="16"/>
  <c r="O1040" i="16"/>
  <c r="O1080" i="16"/>
  <c r="L1080" i="16"/>
  <c r="M1040" i="16"/>
  <c r="K435" i="16"/>
  <c r="K2401" i="16"/>
  <c r="O2401" i="16"/>
  <c r="L2401" i="16"/>
  <c r="M2401" i="16"/>
  <c r="N2401" i="16"/>
  <c r="K956" i="16"/>
  <c r="L956" i="16"/>
  <c r="M956" i="16"/>
  <c r="N956" i="16"/>
  <c r="O956" i="16"/>
  <c r="J4017" i="16"/>
  <c r="K4017" i="16" s="1"/>
  <c r="J3945" i="16"/>
  <c r="K3945" i="16" s="1"/>
  <c r="J186" i="18"/>
  <c r="J126" i="18"/>
  <c r="J517" i="18"/>
  <c r="J30" i="16"/>
  <c r="J3047" i="18"/>
  <c r="K3047" i="18" s="1"/>
  <c r="K3045" i="18" s="1"/>
  <c r="G291" i="20" s="1"/>
  <c r="J2534" i="18"/>
  <c r="K2534" i="18" s="1"/>
  <c r="K2531" i="18" s="1"/>
  <c r="G261" i="20" s="1"/>
  <c r="J2063" i="18"/>
  <c r="K2063" i="18" s="1"/>
  <c r="K2060" i="18" s="1"/>
  <c r="G233" i="20" s="1"/>
  <c r="J2036" i="18"/>
  <c r="J720" i="18"/>
  <c r="K720" i="18" s="1"/>
  <c r="K718" i="18" s="1"/>
  <c r="G103" i="20" s="1"/>
  <c r="J156" i="18"/>
  <c r="J95" i="18"/>
  <c r="J6120" i="16"/>
  <c r="K6120" i="16" s="1"/>
  <c r="J5998" i="16"/>
  <c r="K5998" i="16" s="1"/>
  <c r="J5922" i="16"/>
  <c r="K5922" i="16" s="1"/>
  <c r="J5617" i="16"/>
  <c r="K5617" i="16" s="1"/>
  <c r="J5508" i="16"/>
  <c r="K5508" i="16" s="1"/>
  <c r="J5399" i="16"/>
  <c r="K5399" i="16" s="1"/>
  <c r="J5291" i="16"/>
  <c r="K5291" i="16" s="1"/>
  <c r="J1790" i="18"/>
  <c r="K1790" i="18" s="1"/>
  <c r="K1787" i="18" s="1"/>
  <c r="G214" i="20" s="1"/>
  <c r="J1762" i="18"/>
  <c r="K1762" i="18" s="1"/>
  <c r="K1759" i="18" s="1"/>
  <c r="G213" i="20" s="1"/>
  <c r="J2940" i="18"/>
  <c r="K2940" i="18" s="1"/>
  <c r="K2938" i="18" s="1"/>
  <c r="G284" i="20" s="1"/>
  <c r="J2673" i="18"/>
  <c r="K2673" i="18" s="1"/>
  <c r="K2668" i="18" s="1"/>
  <c r="G270" i="20" s="1"/>
  <c r="J2340" i="18"/>
  <c r="K2340" i="18" s="1"/>
  <c r="K2336" i="18" s="1"/>
  <c r="G249" i="20" s="1"/>
  <c r="J2312" i="18"/>
  <c r="K2312" i="18" s="1"/>
  <c r="K2308" i="18" s="1"/>
  <c r="G248" i="20" s="1"/>
  <c r="J2282" i="18"/>
  <c r="K2282" i="18" s="1"/>
  <c r="K2279" i="18" s="1"/>
  <c r="G246" i="20" s="1"/>
  <c r="J2251" i="18"/>
  <c r="K2251" i="18" s="1"/>
  <c r="K2248" i="18" s="1"/>
  <c r="G244" i="20" s="1"/>
  <c r="J2112" i="18"/>
  <c r="K2112" i="18" s="1"/>
  <c r="K2109" i="18" s="1"/>
  <c r="G236" i="20" s="1"/>
  <c r="J2087" i="18"/>
  <c r="K2087" i="18" s="1"/>
  <c r="K2084" i="18" s="1"/>
  <c r="G234" i="20" s="1"/>
  <c r="J1563" i="18"/>
  <c r="J1158" i="18"/>
  <c r="J952" i="18"/>
  <c r="J695" i="18"/>
  <c r="K695" i="18" s="1"/>
  <c r="K693" i="18" s="1"/>
  <c r="G101" i="20" s="1"/>
  <c r="J387" i="18"/>
  <c r="K387" i="18" s="1"/>
  <c r="K386" i="18" s="1"/>
  <c r="G73" i="20" s="1"/>
  <c r="J27" i="18"/>
  <c r="J6023" i="16"/>
  <c r="K6023" i="16" s="1"/>
  <c r="J5947" i="16"/>
  <c r="K5947" i="16" s="1"/>
  <c r="J5797" i="16"/>
  <c r="K5797" i="16" s="1"/>
  <c r="J5746" i="16"/>
  <c r="K5746" i="16" s="1"/>
  <c r="J5696" i="16"/>
  <c r="K5696" i="16" s="1"/>
  <c r="J5671" i="16"/>
  <c r="K5671" i="16" s="1"/>
  <c r="J5208" i="16"/>
  <c r="K5208" i="16" s="1"/>
  <c r="J4070" i="16"/>
  <c r="K4070" i="16" s="1"/>
  <c r="J4052" i="16"/>
  <c r="K4052" i="16" s="1"/>
  <c r="J3793" i="16"/>
  <c r="K3793" i="16" s="1"/>
  <c r="K3790" i="16" s="1"/>
  <c r="G409" i="19" s="1"/>
  <c r="J3716" i="16"/>
  <c r="K3716" i="16" s="1"/>
  <c r="K3713" i="16" s="1"/>
  <c r="G405" i="19" s="1"/>
  <c r="J919" i="16"/>
  <c r="K919" i="16" s="1"/>
  <c r="J3121" i="18"/>
  <c r="J2915" i="18"/>
  <c r="K2915" i="18" s="1"/>
  <c r="K2913" i="18" s="1"/>
  <c r="G282" i="20" s="1"/>
  <c r="J2836" i="18"/>
  <c r="K2836" i="18" s="1"/>
  <c r="K2833" i="18" s="1"/>
  <c r="G277" i="20" s="1"/>
  <c r="J1976" i="18"/>
  <c r="J1507" i="18"/>
  <c r="J1451" i="18"/>
  <c r="J842" i="18"/>
  <c r="K842" i="18" s="1"/>
  <c r="K837" i="18" s="1"/>
  <c r="G111" i="20" s="1"/>
  <c r="J545" i="18"/>
  <c r="K545" i="18" s="1"/>
  <c r="K543" i="18" s="1"/>
  <c r="G93" i="20" s="1"/>
  <c r="J450" i="18"/>
  <c r="J216" i="18"/>
  <c r="J6048" i="16"/>
  <c r="K6048" i="16" s="1"/>
  <c r="J5644" i="16"/>
  <c r="K5644" i="16" s="1"/>
  <c r="J5535" i="16"/>
  <c r="K5535" i="16" s="1"/>
  <c r="J5426" i="16"/>
  <c r="K5426" i="16" s="1"/>
  <c r="J5318" i="16"/>
  <c r="K5318" i="16" s="1"/>
  <c r="J3843" i="16"/>
  <c r="K3843" i="16" s="1"/>
  <c r="K3840" i="16" s="1"/>
  <c r="G411" i="19" s="1"/>
  <c r="J746" i="18"/>
  <c r="K746" i="18" s="1"/>
  <c r="K744" i="18" s="1"/>
  <c r="G105" i="20" s="1"/>
  <c r="J245" i="18"/>
  <c r="J508" i="16"/>
  <c r="K508" i="16" s="1"/>
  <c r="J1041" i="16"/>
  <c r="J999" i="16"/>
  <c r="J1239" i="16"/>
  <c r="J960" i="16"/>
  <c r="J2810" i="18"/>
  <c r="K2810" i="18" s="1"/>
  <c r="K2807" i="18" s="1"/>
  <c r="G276" i="20" s="1"/>
  <c r="J2509" i="18"/>
  <c r="K2509" i="18" s="1"/>
  <c r="K2506" i="18" s="1"/>
  <c r="G260" i="20" s="1"/>
  <c r="J2451" i="18"/>
  <c r="K2451" i="18" s="1"/>
  <c r="K2448" i="18" s="1"/>
  <c r="G256" i="20" s="1"/>
  <c r="J2136" i="18"/>
  <c r="K2136" i="18" s="1"/>
  <c r="K2133" i="18" s="1"/>
  <c r="G237" i="20" s="1"/>
  <c r="J1734" i="18"/>
  <c r="K1734" i="18" s="1"/>
  <c r="K1731" i="18" s="1"/>
  <c r="G212" i="20" s="1"/>
  <c r="J1590" i="18"/>
  <c r="J1479" i="18"/>
  <c r="J1283" i="18"/>
  <c r="J1222" i="18"/>
  <c r="J1191" i="18"/>
  <c r="J1058" i="18"/>
  <c r="J811" i="18"/>
  <c r="K811" i="18" s="1"/>
  <c r="K807" i="18" s="1"/>
  <c r="G110" i="20" s="1"/>
  <c r="J622" i="18"/>
  <c r="K622" i="18" s="1"/>
  <c r="K620" i="18" s="1"/>
  <c r="J303" i="18"/>
  <c r="J5235" i="16"/>
  <c r="K5235" i="16" s="1"/>
  <c r="J5126" i="16"/>
  <c r="K5126" i="16" s="1"/>
  <c r="J5076" i="16"/>
  <c r="K5076" i="16" s="1"/>
  <c r="J5025" i="16"/>
  <c r="K5025" i="16" s="1"/>
  <c r="J4975" i="16"/>
  <c r="K4975" i="16" s="1"/>
  <c r="J4924" i="16"/>
  <c r="K4924" i="16" s="1"/>
  <c r="J4874" i="16"/>
  <c r="K4874" i="16" s="1"/>
  <c r="J4824" i="16"/>
  <c r="K4824" i="16" s="1"/>
  <c r="J4773" i="16"/>
  <c r="K4773" i="16" s="1"/>
  <c r="J4723" i="16"/>
  <c r="K4723" i="16" s="1"/>
  <c r="J4673" i="16"/>
  <c r="K4673" i="16" s="1"/>
  <c r="J4621" i="16"/>
  <c r="K4621" i="16" s="1"/>
  <c r="J4571" i="16"/>
  <c r="K4571" i="16" s="1"/>
  <c r="J4520" i="16"/>
  <c r="K4520" i="16" s="1"/>
  <c r="J4469" i="16"/>
  <c r="K4469" i="16" s="1"/>
  <c r="J4419" i="16"/>
  <c r="K4419" i="16" s="1"/>
  <c r="J4369" i="16"/>
  <c r="K4369" i="16" s="1"/>
  <c r="J4319" i="16"/>
  <c r="K4319" i="16" s="1"/>
  <c r="J617" i="16"/>
  <c r="J274" i="18"/>
  <c r="J829" i="16"/>
  <c r="K829" i="16" s="1"/>
  <c r="J3193" i="18"/>
  <c r="J3022" i="18"/>
  <c r="K3022" i="18" s="1"/>
  <c r="K3018" i="18" s="1"/>
  <c r="G289" i="20" s="1"/>
  <c r="J2994" i="18"/>
  <c r="K2994" i="18" s="1"/>
  <c r="K2991" i="18" s="1"/>
  <c r="G287" i="20" s="1"/>
  <c r="J2785" i="18"/>
  <c r="K2785" i="18" s="1"/>
  <c r="K2780" i="18" s="1"/>
  <c r="G274" i="20" s="1"/>
  <c r="J2729" i="18"/>
  <c r="K2729" i="18" s="1"/>
  <c r="K2724" i="18" s="1"/>
  <c r="G272" i="20" s="1"/>
  <c r="J2643" i="18"/>
  <c r="K2643" i="18" s="1"/>
  <c r="K2640" i="18" s="1"/>
  <c r="G267" i="20" s="1"/>
  <c r="J2559" i="18"/>
  <c r="K2559" i="18" s="1"/>
  <c r="K2556" i="18" s="1"/>
  <c r="G262" i="20" s="1"/>
  <c r="J2424" i="18"/>
  <c r="K2424" i="18" s="1"/>
  <c r="K2420" i="18" s="1"/>
  <c r="G253" i="20" s="1"/>
  <c r="J2192" i="18"/>
  <c r="K2192" i="18" s="1"/>
  <c r="K2188" i="18" s="1"/>
  <c r="G240" i="20" s="1"/>
  <c r="J1818" i="18"/>
  <c r="K1818" i="18" s="1"/>
  <c r="K1815" i="18" s="1"/>
  <c r="G215" i="20" s="1"/>
  <c r="J1367" i="18"/>
  <c r="K1367" i="18" s="1"/>
  <c r="K1365" i="18" s="1"/>
  <c r="G159" i="20" s="1"/>
  <c r="J1125" i="18"/>
  <c r="J571" i="18"/>
  <c r="K571" i="18" s="1"/>
  <c r="K569" i="18" s="1"/>
  <c r="G94" i="20" s="1"/>
  <c r="J6072" i="16"/>
  <c r="K6072" i="16" s="1"/>
  <c r="J5563" i="16"/>
  <c r="K5563" i="16" s="1"/>
  <c r="J5453" i="16"/>
  <c r="K5453" i="16" s="1"/>
  <c r="J5345" i="16"/>
  <c r="K5345" i="16" s="1"/>
  <c r="J332" i="18"/>
  <c r="J1387" i="16"/>
  <c r="J3080" i="18"/>
  <c r="J2888" i="18"/>
  <c r="K2888" i="18" s="1"/>
  <c r="K2885" i="18" s="1"/>
  <c r="G279" i="20" s="1"/>
  <c r="J2585" i="18"/>
  <c r="K2585" i="18" s="1"/>
  <c r="K2582" i="18" s="1"/>
  <c r="G264" i="20" s="1"/>
  <c r="J2394" i="18"/>
  <c r="K2394" i="18" s="1"/>
  <c r="K2390" i="18" s="1"/>
  <c r="G251" i="20" s="1"/>
  <c r="J2163" i="18"/>
  <c r="K2163" i="18" s="1"/>
  <c r="K2159" i="18" s="1"/>
  <c r="G239" i="20" s="1"/>
  <c r="J1912" i="18"/>
  <c r="J1535" i="18"/>
  <c r="J1423" i="18"/>
  <c r="J1314" i="18"/>
  <c r="J1252" i="18"/>
  <c r="J880" i="18"/>
  <c r="J781" i="18"/>
  <c r="K781" i="18" s="1"/>
  <c r="K775" i="18" s="1"/>
  <c r="G108" i="20" s="1"/>
  <c r="J597" i="18"/>
  <c r="K597" i="18" s="1"/>
  <c r="K595" i="18" s="1"/>
  <c r="G95" i="20" s="1"/>
  <c r="J485" i="18"/>
  <c r="J5847" i="16"/>
  <c r="K5847" i="16" s="1"/>
  <c r="J5822" i="16"/>
  <c r="K5822" i="16" s="1"/>
  <c r="J5771" i="16"/>
  <c r="K5771" i="16" s="1"/>
  <c r="J5721" i="16"/>
  <c r="K5721" i="16" s="1"/>
  <c r="J5262" i="16"/>
  <c r="K5262" i="16" s="1"/>
  <c r="J5154" i="16"/>
  <c r="K5154" i="16" s="1"/>
  <c r="J4089" i="16"/>
  <c r="K4089" i="16" s="1"/>
  <c r="J4061" i="16"/>
  <c r="K4061" i="16" s="1"/>
  <c r="J3690" i="16"/>
  <c r="K3690" i="16" s="1"/>
  <c r="K3687" i="16" s="1"/>
  <c r="G404" i="19" s="1"/>
  <c r="J670" i="18"/>
  <c r="K670" i="18" s="1"/>
  <c r="K668" i="18" s="1"/>
  <c r="G99" i="20" s="1"/>
  <c r="J400" i="16"/>
  <c r="J3160" i="18"/>
  <c r="J2757" i="18"/>
  <c r="K2757" i="18" s="1"/>
  <c r="K2752" i="18" s="1"/>
  <c r="G273" i="20" s="1"/>
  <c r="J2478" i="18"/>
  <c r="K2478" i="18" s="1"/>
  <c r="K2475" i="18" s="1"/>
  <c r="G258" i="20" s="1"/>
  <c r="J2006" i="18"/>
  <c r="J1879" i="18"/>
  <c r="J1706" i="18"/>
  <c r="K1706" i="18" s="1"/>
  <c r="K1703" i="18" s="1"/>
  <c r="G211" i="20" s="1"/>
  <c r="J1342" i="18"/>
  <c r="K1342" i="18" s="1"/>
  <c r="K1340" i="18" s="1"/>
  <c r="J4043" i="16"/>
  <c r="K4043" i="16" s="1"/>
  <c r="J2402" i="16"/>
  <c r="J3610" i="16"/>
  <c r="K3610" i="16" s="1"/>
  <c r="J413" i="18"/>
  <c r="K413" i="18" s="1"/>
  <c r="K412" i="18" s="1"/>
  <c r="G74" i="20" s="1"/>
  <c r="J2862" i="18"/>
  <c r="K2862" i="18" s="1"/>
  <c r="K2859" i="18" s="1"/>
  <c r="G278" i="20" s="1"/>
  <c r="J2701" i="18"/>
  <c r="K2701" i="18" s="1"/>
  <c r="K2696" i="18" s="1"/>
  <c r="G271" i="20" s="1"/>
  <c r="J2614" i="18"/>
  <c r="K2614" i="18" s="1"/>
  <c r="K2610" i="18" s="1"/>
  <c r="G265" i="20" s="1"/>
  <c r="J2367" i="18"/>
  <c r="K2367" i="18" s="1"/>
  <c r="K2363" i="18" s="1"/>
  <c r="G250" i="20" s="1"/>
  <c r="J2221" i="18"/>
  <c r="K2221" i="18" s="1"/>
  <c r="K2217" i="18" s="1"/>
  <c r="G241" i="20" s="1"/>
  <c r="J1945" i="18"/>
  <c r="J1846" i="18"/>
  <c r="K1846" i="18" s="1"/>
  <c r="K1843" i="18" s="1"/>
  <c r="G216" i="20" s="1"/>
  <c r="J1676" i="18"/>
  <c r="J1394" i="18"/>
  <c r="K1394" i="18" s="1"/>
  <c r="K1390" i="18" s="1"/>
  <c r="G161" i="20" s="1"/>
  <c r="J988" i="18"/>
  <c r="J916" i="18"/>
  <c r="J1024" i="18"/>
  <c r="J361" i="18"/>
  <c r="J4799" i="16"/>
  <c r="K4799" i="16" s="1"/>
  <c r="J4596" i="16"/>
  <c r="K4596" i="16" s="1"/>
  <c r="J3581" i="16"/>
  <c r="K3581" i="16" s="1"/>
  <c r="J3527" i="16"/>
  <c r="K3527" i="16" s="1"/>
  <c r="J2931" i="16"/>
  <c r="J2778" i="16"/>
  <c r="J2586" i="16"/>
  <c r="J1666" i="16"/>
  <c r="J1573" i="16"/>
  <c r="J581" i="16"/>
  <c r="J364" i="16"/>
  <c r="J61" i="18"/>
  <c r="J6096" i="16"/>
  <c r="K6096" i="16" s="1"/>
  <c r="J5897" i="16"/>
  <c r="K5897" i="16" s="1"/>
  <c r="J5590" i="16"/>
  <c r="K5590" i="16" s="1"/>
  <c r="J5372" i="16"/>
  <c r="K5372" i="16" s="1"/>
  <c r="J4646" i="16"/>
  <c r="K4646" i="16" s="1"/>
  <c r="J4116" i="16"/>
  <c r="K4116" i="16" s="1"/>
  <c r="J3818" i="16"/>
  <c r="K3818" i="16" s="1"/>
  <c r="K3815" i="16" s="1"/>
  <c r="G410" i="19" s="1"/>
  <c r="J3467" i="16"/>
  <c r="K3467" i="16" s="1"/>
  <c r="K3464" i="16" s="1"/>
  <c r="G393" i="19" s="1"/>
  <c r="J3438" i="16"/>
  <c r="K3438" i="16" s="1"/>
  <c r="K3435" i="16" s="1"/>
  <c r="G392" i="19" s="1"/>
  <c r="J3409" i="16"/>
  <c r="K3409" i="16" s="1"/>
  <c r="K3406" i="16" s="1"/>
  <c r="G391" i="19" s="1"/>
  <c r="J3380" i="16"/>
  <c r="K3380" i="16" s="1"/>
  <c r="K3377" i="16" s="1"/>
  <c r="G390" i="19" s="1"/>
  <c r="J3218" i="16"/>
  <c r="J2740" i="16"/>
  <c r="J2312" i="16"/>
  <c r="K2312" i="16" s="1"/>
  <c r="J2131" i="16"/>
  <c r="J2095" i="16"/>
  <c r="J2059" i="16"/>
  <c r="J1923" i="16"/>
  <c r="J1418" i="16"/>
  <c r="J1201" i="16"/>
  <c r="J759" i="16"/>
  <c r="K759" i="16" s="1"/>
  <c r="J328" i="16"/>
  <c r="J292" i="16"/>
  <c r="J181" i="16"/>
  <c r="J1353" i="16"/>
  <c r="J689" i="16"/>
  <c r="J1542" i="16"/>
  <c r="J1091" i="18"/>
  <c r="J5051" i="16"/>
  <c r="K5051" i="16" s="1"/>
  <c r="J4949" i="16"/>
  <c r="K4949" i="16" s="1"/>
  <c r="J4293" i="16"/>
  <c r="K4293" i="16" s="1"/>
  <c r="J4243" i="16"/>
  <c r="K4243" i="16" s="1"/>
  <c r="J4193" i="16"/>
  <c r="K4193" i="16" s="1"/>
  <c r="J4163" i="16"/>
  <c r="K4163" i="16" s="1"/>
  <c r="J4138" i="16"/>
  <c r="K4138" i="16" s="1"/>
  <c r="J3906" i="16"/>
  <c r="K3906" i="16" s="1"/>
  <c r="J3637" i="16"/>
  <c r="K3637" i="16" s="1"/>
  <c r="J3176" i="16"/>
  <c r="J3092" i="16"/>
  <c r="J3051" i="16"/>
  <c r="J2547" i="16"/>
  <c r="J2280" i="16"/>
  <c r="J2206" i="16"/>
  <c r="J2022" i="16"/>
  <c r="J1793" i="16"/>
  <c r="J1480" i="16"/>
  <c r="J1277" i="16"/>
  <c r="J894" i="16"/>
  <c r="K894" i="16" s="1"/>
  <c r="K890" i="16" s="1"/>
  <c r="G109" i="19" s="1"/>
  <c r="J543" i="16"/>
  <c r="K543" i="16" s="1"/>
  <c r="J4849" i="16"/>
  <c r="K4849" i="16" s="1"/>
  <c r="J4698" i="16"/>
  <c r="K4698" i="16" s="1"/>
  <c r="J4344" i="16"/>
  <c r="K4344" i="16" s="1"/>
  <c r="J4098" i="16"/>
  <c r="K4098" i="16" s="1"/>
  <c r="J3496" i="16"/>
  <c r="K3496" i="16" s="1"/>
  <c r="K3493" i="16" s="1"/>
  <c r="G394" i="19" s="1"/>
  <c r="J3007" i="16"/>
  <c r="J2624" i="16"/>
  <c r="J2338" i="16"/>
  <c r="K2338" i="16" s="1"/>
  <c r="J1855" i="16"/>
  <c r="J1315" i="16"/>
  <c r="J1161" i="16"/>
  <c r="J793" i="16"/>
  <c r="K793" i="16" s="1"/>
  <c r="J107" i="16"/>
  <c r="J3318" i="16"/>
  <c r="K3318" i="16" s="1"/>
  <c r="J2892" i="16"/>
  <c r="J3287" i="16"/>
  <c r="K3287" i="16" s="1"/>
  <c r="J1511" i="16"/>
  <c r="J436" i="16"/>
  <c r="J4394" i="16"/>
  <c r="K4394" i="16" s="1"/>
  <c r="J4125" i="16"/>
  <c r="K4125" i="16" s="1"/>
  <c r="J3768" i="16"/>
  <c r="K3768" i="16" s="1"/>
  <c r="K3765" i="16" s="1"/>
  <c r="G408" i="19" s="1"/>
  <c r="J3664" i="16"/>
  <c r="K3664" i="16" s="1"/>
  <c r="J3133" i="16"/>
  <c r="J2700" i="16"/>
  <c r="J1956" i="16"/>
  <c r="J1633" i="16"/>
  <c r="J863" i="16"/>
  <c r="K863" i="16" s="1"/>
  <c r="J2967" i="18"/>
  <c r="K2967" i="18" s="1"/>
  <c r="J653" i="16"/>
  <c r="J5481" i="16"/>
  <c r="K5481" i="16" s="1"/>
  <c r="J4748" i="16"/>
  <c r="K4748" i="16" s="1"/>
  <c r="J4444" i="16"/>
  <c r="K4444" i="16" s="1"/>
  <c r="J4079" i="16"/>
  <c r="K4079" i="16" s="1"/>
  <c r="J3351" i="16"/>
  <c r="K3351" i="16" s="1"/>
  <c r="K3348" i="16" s="1"/>
  <c r="G389" i="19" s="1"/>
  <c r="J2365" i="16"/>
  <c r="K2365" i="16" s="1"/>
  <c r="J1762" i="16"/>
  <c r="J1449" i="16"/>
  <c r="J70" i="16"/>
  <c r="J1648" i="18"/>
  <c r="J255" i="16"/>
  <c r="J646" i="18"/>
  <c r="K646" i="18" s="1"/>
  <c r="K644" i="18" s="1"/>
  <c r="J5872" i="16"/>
  <c r="K5872" i="16" s="1"/>
  <c r="J5181" i="16"/>
  <c r="K5181" i="16" s="1"/>
  <c r="J5101" i="16"/>
  <c r="K5101" i="16" s="1"/>
  <c r="J5000" i="16"/>
  <c r="K5000" i="16" s="1"/>
  <c r="J4899" i="16"/>
  <c r="K4899" i="16" s="1"/>
  <c r="J4495" i="16"/>
  <c r="K4495" i="16" s="1"/>
  <c r="J4268" i="16"/>
  <c r="K4268" i="16" s="1"/>
  <c r="J4218" i="16"/>
  <c r="K4218" i="16" s="1"/>
  <c r="J4107" i="16"/>
  <c r="K4107" i="16" s="1"/>
  <c r="J3868" i="16"/>
  <c r="K3868" i="16" s="1"/>
  <c r="K3865" i="16" s="1"/>
  <c r="G412" i="19" s="1"/>
  <c r="J3554" i="16"/>
  <c r="K3554" i="16" s="1"/>
  <c r="J2969" i="16"/>
  <c r="J2854" i="16"/>
  <c r="J2662" i="16"/>
  <c r="J2510" i="16"/>
  <c r="J2474" i="16"/>
  <c r="J2438" i="16"/>
  <c r="J2243" i="16"/>
  <c r="J1890" i="16"/>
  <c r="J1603" i="16"/>
  <c r="J144" i="16"/>
  <c r="J1619" i="18"/>
  <c r="J218" i="16"/>
  <c r="J1081" i="16"/>
  <c r="J472" i="16"/>
  <c r="J5973" i="16"/>
  <c r="K5973" i="16" s="1"/>
  <c r="J4545" i="16"/>
  <c r="K4545" i="16" s="1"/>
  <c r="J3742" i="16"/>
  <c r="K3742" i="16" s="1"/>
  <c r="K3739" i="16" s="1"/>
  <c r="G406" i="19" s="1"/>
  <c r="J3256" i="16"/>
  <c r="K3256" i="16" s="1"/>
  <c r="J2816" i="16"/>
  <c r="J2169" i="16"/>
  <c r="J1989" i="16"/>
  <c r="J1824" i="16"/>
  <c r="J1732" i="16"/>
  <c r="J1699" i="16"/>
  <c r="J1121" i="16"/>
  <c r="J725" i="16"/>
  <c r="K725" i="16" s="1"/>
  <c r="L14" i="2"/>
  <c r="K471" i="16"/>
  <c r="N399" i="16"/>
  <c r="N471" i="16"/>
  <c r="K399" i="16"/>
  <c r="N435" i="16"/>
  <c r="K1386" i="16"/>
  <c r="M1386" i="16"/>
  <c r="N1386" i="16"/>
  <c r="L1386" i="16"/>
  <c r="O1386" i="16"/>
  <c r="L399" i="16"/>
  <c r="O399" i="16"/>
  <c r="M471" i="16"/>
  <c r="K959" i="16"/>
  <c r="L959" i="16"/>
  <c r="M959" i="16"/>
  <c r="N959" i="16"/>
  <c r="O959" i="16"/>
  <c r="O155" i="19"/>
  <c r="O156" i="19"/>
  <c r="M2213" i="16"/>
  <c r="N2213" i="16" s="1"/>
  <c r="L1548" i="16"/>
  <c r="Q197" i="19" s="1"/>
  <c r="G26" i="3"/>
  <c r="G25" i="3" s="1"/>
  <c r="G6" i="3" s="1"/>
  <c r="O123" i="18"/>
  <c r="N123" i="18"/>
  <c r="M123" i="18"/>
  <c r="L123" i="18"/>
  <c r="K123" i="18"/>
  <c r="K1037" i="16"/>
  <c r="O1077" i="16"/>
  <c r="N1077" i="16"/>
  <c r="M1077" i="16"/>
  <c r="L1077" i="16"/>
  <c r="K1077" i="16"/>
  <c r="O1037" i="16"/>
  <c r="N1037" i="16"/>
  <c r="M1037" i="16"/>
  <c r="L1037" i="16"/>
  <c r="O3189" i="18"/>
  <c r="L3189" i="18"/>
  <c r="M3189" i="18"/>
  <c r="N3189" i="18"/>
  <c r="K3189" i="18"/>
  <c r="M1512" i="18"/>
  <c r="N180" i="20"/>
  <c r="N165" i="20"/>
  <c r="M1428" i="18"/>
  <c r="O514" i="18"/>
  <c r="K514" i="18"/>
  <c r="N514" i="18"/>
  <c r="M514" i="18"/>
  <c r="L514" i="18"/>
  <c r="K649" i="16"/>
  <c r="K613" i="16"/>
  <c r="K685" i="16"/>
  <c r="N613" i="16"/>
  <c r="L649" i="16"/>
  <c r="O613" i="16"/>
  <c r="L685" i="16"/>
  <c r="M649" i="16"/>
  <c r="M685" i="16"/>
  <c r="N649" i="16"/>
  <c r="N685" i="16"/>
  <c r="O649" i="16"/>
  <c r="O685" i="16"/>
  <c r="M613" i="16"/>
  <c r="L613" i="16"/>
  <c r="M3090" i="18"/>
  <c r="P295" i="20"/>
  <c r="O3155" i="18"/>
  <c r="M3155" i="18"/>
  <c r="K3155" i="18"/>
  <c r="N3155" i="18"/>
  <c r="L3155" i="18"/>
  <c r="L1682" i="18"/>
  <c r="P207" i="20"/>
  <c r="K2398" i="16"/>
  <c r="O2398" i="16"/>
  <c r="N2398" i="16"/>
  <c r="M2398" i="16"/>
  <c r="L2398" i="16"/>
  <c r="O208" i="19"/>
  <c r="O513" i="18"/>
  <c r="N513" i="18"/>
  <c r="M513" i="18"/>
  <c r="L513" i="18"/>
  <c r="K513" i="18"/>
  <c r="O241" i="18"/>
  <c r="N241" i="18"/>
  <c r="K241" i="18"/>
  <c r="M241" i="18"/>
  <c r="L241" i="18"/>
  <c r="O242" i="18"/>
  <c r="N242" i="18"/>
  <c r="K242" i="18"/>
  <c r="M242" i="18"/>
  <c r="L242" i="18"/>
  <c r="K468" i="16"/>
  <c r="O432" i="16"/>
  <c r="N432" i="16"/>
  <c r="M432" i="16"/>
  <c r="L432" i="16"/>
  <c r="K432" i="16"/>
  <c r="O396" i="16"/>
  <c r="N396" i="16"/>
  <c r="M396" i="16"/>
  <c r="L396" i="16"/>
  <c r="K396" i="16"/>
  <c r="O468" i="16"/>
  <c r="N468" i="16"/>
  <c r="M468" i="16"/>
  <c r="L468" i="16"/>
  <c r="O270" i="18"/>
  <c r="K270" i="18"/>
  <c r="N270" i="18"/>
  <c r="M270" i="18"/>
  <c r="L270" i="18"/>
  <c r="O271" i="18"/>
  <c r="K271" i="18"/>
  <c r="N271" i="18"/>
  <c r="M271" i="18"/>
  <c r="L271" i="18"/>
  <c r="M182" i="18"/>
  <c r="L182" i="18"/>
  <c r="N182" i="18"/>
  <c r="K182" i="18"/>
  <c r="O182" i="18"/>
  <c r="O183" i="18"/>
  <c r="M183" i="18"/>
  <c r="L183" i="18"/>
  <c r="N183" i="18"/>
  <c r="K183" i="18"/>
  <c r="K1384" i="16"/>
  <c r="M1384" i="16"/>
  <c r="N1384" i="16"/>
  <c r="O1384" i="16"/>
  <c r="L1384" i="16"/>
  <c r="K995" i="16"/>
  <c r="O995" i="16"/>
  <c r="M995" i="16"/>
  <c r="L995" i="16"/>
  <c r="N995" i="16"/>
  <c r="K26" i="16"/>
  <c r="M26" i="16"/>
  <c r="O26" i="16"/>
  <c r="L26" i="16"/>
  <c r="N26" i="16"/>
  <c r="K3015" i="16"/>
  <c r="Q367" i="19" s="1"/>
  <c r="P3015" i="16"/>
  <c r="K2444" i="16"/>
  <c r="Q322" i="19" s="1"/>
  <c r="P2444" i="16"/>
  <c r="K2252" i="16"/>
  <c r="L2252" i="16" s="1"/>
  <c r="Q303" i="19" s="1"/>
  <c r="P2252" i="16"/>
  <c r="K1768" i="16"/>
  <c r="M297" i="16"/>
  <c r="O49" i="19" s="1"/>
  <c r="O48" i="19"/>
  <c r="Q353" i="19"/>
  <c r="Q159" i="19"/>
  <c r="O209" i="19"/>
  <c r="O47" i="19"/>
  <c r="O1481" i="16"/>
  <c r="H190" i="19" s="1"/>
  <c r="L2152" i="16"/>
  <c r="F293" i="19" s="1"/>
  <c r="E4454" i="16"/>
  <c r="P4454" i="16" s="1"/>
  <c r="E4581" i="16"/>
  <c r="P4581" i="16" s="1"/>
  <c r="E1930" i="16"/>
  <c r="P1930" i="16" s="1"/>
  <c r="L2288" i="16"/>
  <c r="O307" i="19"/>
  <c r="E5272" i="16"/>
  <c r="P5272" i="16" s="1"/>
  <c r="E4378" i="16"/>
  <c r="P4378" i="16" s="1"/>
  <c r="E4478" i="16"/>
  <c r="P4478" i="16" s="1"/>
  <c r="E3266" i="16"/>
  <c r="P3266" i="16" s="1"/>
  <c r="E4554" i="16"/>
  <c r="P4554" i="16" s="1"/>
  <c r="E3750" i="16"/>
  <c r="P3750" i="16" s="1"/>
  <c r="E4906" i="16"/>
  <c r="P4906" i="16" s="1"/>
  <c r="E5488" i="16"/>
  <c r="E2518" i="16"/>
  <c r="P2518" i="16" s="1"/>
  <c r="E5035" i="16"/>
  <c r="P5035" i="16" s="1"/>
  <c r="E3852" i="16"/>
  <c r="P3852" i="16" s="1"/>
  <c r="E4149" i="16"/>
  <c r="P4149" i="16" s="1"/>
  <c r="E2596" i="16"/>
  <c r="P2596" i="16" s="1"/>
  <c r="E2787" i="16"/>
  <c r="P2787" i="16" s="1"/>
  <c r="E2179" i="16"/>
  <c r="P2179" i="16" s="1"/>
  <c r="E2863" i="16"/>
  <c r="P2863" i="16" s="1"/>
  <c r="E2142" i="16"/>
  <c r="P2142" i="16" s="1"/>
  <c r="E1963" i="16"/>
  <c r="P1963" i="16" s="1"/>
  <c r="E2292" i="16"/>
  <c r="E3645" i="16"/>
  <c r="P3645" i="16" s="1"/>
  <c r="E3618" i="16"/>
  <c r="E4780" i="16"/>
  <c r="E5063" i="16"/>
  <c r="P5063" i="16" s="1"/>
  <c r="E2749" i="16"/>
  <c r="P2749" i="16" s="1"/>
  <c r="E1862" i="16"/>
  <c r="P1862" i="16" s="1"/>
  <c r="E4982" i="16"/>
  <c r="P4982" i="16" s="1"/>
  <c r="E4227" i="16"/>
  <c r="P4227" i="16" s="1"/>
  <c r="E4683" i="16"/>
  <c r="P4683" i="16" s="1"/>
  <c r="E4203" i="16"/>
  <c r="P4203" i="16" s="1"/>
  <c r="E4253" i="16"/>
  <c r="P4253" i="16" s="1"/>
  <c r="E3060" i="16"/>
  <c r="P3060" i="16" s="1"/>
  <c r="E2633" i="16"/>
  <c r="P2633" i="16" s="1"/>
  <c r="E3146" i="16"/>
  <c r="P3146" i="16" s="1"/>
  <c r="E2941" i="16"/>
  <c r="P2941" i="16" s="1"/>
  <c r="E2978" i="16"/>
  <c r="P2978" i="16" s="1"/>
  <c r="R2977" i="16"/>
  <c r="K2977" i="16"/>
  <c r="E5009" i="16"/>
  <c r="P5009" i="16" s="1"/>
  <c r="E3801" i="16"/>
  <c r="P3801" i="16" s="1"/>
  <c r="E5625" i="16"/>
  <c r="P5625" i="16" s="1"/>
  <c r="E3724" i="16"/>
  <c r="P3724" i="16" s="1"/>
  <c r="E5325" i="16"/>
  <c r="P5325" i="16" s="1"/>
  <c r="E4328" i="16"/>
  <c r="P4328" i="16" s="1"/>
  <c r="E2554" i="16"/>
  <c r="P2554" i="16" s="1"/>
  <c r="E2067" i="16"/>
  <c r="P2067" i="16" s="1"/>
  <c r="E2216" i="16"/>
  <c r="P2216" i="16" s="1"/>
  <c r="E4831" i="16"/>
  <c r="P4831" i="16" s="1"/>
  <c r="E3447" i="16"/>
  <c r="P3447" i="16" s="1"/>
  <c r="E3233" i="16"/>
  <c r="P3233" i="16" s="1"/>
  <c r="E4931" i="16"/>
  <c r="P4931" i="16" s="1"/>
  <c r="E3916" i="16"/>
  <c r="P3916" i="16" s="1"/>
  <c r="E3360" i="16"/>
  <c r="P3360" i="16" s="1"/>
  <c r="E4606" i="16"/>
  <c r="P4606" i="16" s="1"/>
  <c r="E5600" i="16"/>
  <c r="P5600" i="16" s="1"/>
  <c r="E5575" i="16"/>
  <c r="P5575" i="16" s="1"/>
  <c r="E4031" i="16"/>
  <c r="P4031" i="16" s="1"/>
  <c r="E2825" i="16"/>
  <c r="P2825" i="16" s="1"/>
  <c r="E1831" i="16"/>
  <c r="P1831" i="16" s="1"/>
  <c r="E2030" i="16"/>
  <c r="P2030" i="16" s="1"/>
  <c r="E5247" i="16"/>
  <c r="P5247" i="16" s="1"/>
  <c r="E3186" i="16"/>
  <c r="P3186" i="16" s="1"/>
  <c r="E3475" i="16"/>
  <c r="P3475" i="16" s="1"/>
  <c r="E3588" i="16"/>
  <c r="P3588" i="16" s="1"/>
  <c r="E4352" i="16"/>
  <c r="P4352" i="16" s="1"/>
  <c r="E4881" i="16"/>
  <c r="P4881" i="16" s="1"/>
  <c r="E2905" i="16"/>
  <c r="P2905" i="16" s="1"/>
  <c r="E2319" i="16"/>
  <c r="P2319" i="16" s="1"/>
  <c r="E2481" i="16"/>
  <c r="P2481" i="16" s="1"/>
  <c r="E2445" i="16"/>
  <c r="P2445" i="16" s="1"/>
  <c r="E3102" i="16"/>
  <c r="P3102" i="16" s="1"/>
  <c r="E1739" i="16"/>
  <c r="K1738" i="16"/>
  <c r="E4529" i="16"/>
  <c r="P4529" i="16" s="1"/>
  <c r="E5380" i="16"/>
  <c r="P5380" i="16" s="1"/>
  <c r="E5433" i="16"/>
  <c r="P5433" i="16" s="1"/>
  <c r="E3562" i="16"/>
  <c r="P3562" i="16" s="1"/>
  <c r="E3388" i="16"/>
  <c r="P3388" i="16" s="1"/>
  <c r="E4403" i="16"/>
  <c r="P4403" i="16" s="1"/>
  <c r="E4710" i="16"/>
  <c r="P4710" i="16" s="1"/>
  <c r="E3016" i="16"/>
  <c r="E3017" i="16" s="1"/>
  <c r="E1996" i="16"/>
  <c r="P1996" i="16" s="1"/>
  <c r="K1995" i="16"/>
  <c r="E5406" i="16"/>
  <c r="P5406" i="16" s="1"/>
  <c r="E4956" i="16"/>
  <c r="P4956" i="16" s="1"/>
  <c r="E3776" i="16"/>
  <c r="P3776" i="16" s="1"/>
  <c r="E5299" i="16"/>
  <c r="P5299" i="16" s="1"/>
  <c r="E3417" i="16"/>
  <c r="P3417" i="16" s="1"/>
  <c r="E3955" i="16"/>
  <c r="E5352" i="16"/>
  <c r="P5352" i="16" s="1"/>
  <c r="E4630" i="16"/>
  <c r="P4630" i="16" s="1"/>
  <c r="E4856" i="16"/>
  <c r="P4856" i="16" s="1"/>
  <c r="E3536" i="16"/>
  <c r="E3537" i="16" s="1"/>
  <c r="E2709" i="16"/>
  <c r="P2709" i="16" s="1"/>
  <c r="E2253" i="16"/>
  <c r="P2253" i="16" s="1"/>
  <c r="E2345" i="16"/>
  <c r="P2345" i="16" s="1"/>
  <c r="E2672" i="16"/>
  <c r="P2672" i="16" s="1"/>
  <c r="K2178" i="16"/>
  <c r="E3826" i="16"/>
  <c r="P3826" i="16" s="1"/>
  <c r="E4807" i="16"/>
  <c r="P4807" i="16" s="1"/>
  <c r="E4302" i="16"/>
  <c r="P4302" i="16" s="1"/>
  <c r="E3698" i="16"/>
  <c r="P3698" i="16" s="1"/>
  <c r="E5460" i="16"/>
  <c r="P5460" i="16" s="1"/>
  <c r="E4428" i="16"/>
  <c r="P4428" i="16" s="1"/>
  <c r="E5222" i="16"/>
  <c r="P5222" i="16" s="1"/>
  <c r="Q470" i="19"/>
  <c r="Q492" i="19"/>
  <c r="Q480" i="19"/>
  <c r="Q475" i="19"/>
  <c r="Q461" i="19"/>
  <c r="Q490" i="19"/>
  <c r="Q452" i="19"/>
  <c r="L3141" i="16"/>
  <c r="O377" i="19" s="1"/>
  <c r="O376" i="19"/>
  <c r="Q390" i="19"/>
  <c r="L1166" i="16"/>
  <c r="O138" i="19"/>
  <c r="L260" i="16"/>
  <c r="O41" i="19"/>
  <c r="E448" i="16"/>
  <c r="E553" i="16"/>
  <c r="E554" i="16" s="1"/>
  <c r="E5087" i="16"/>
  <c r="E5653" i="16"/>
  <c r="E5654" i="16" s="1"/>
  <c r="E6034" i="16"/>
  <c r="E4504" i="16"/>
  <c r="P4504" i="16" s="1"/>
  <c r="O9" i="19"/>
  <c r="L35" i="16"/>
  <c r="Q401" i="19"/>
  <c r="Q118" i="19"/>
  <c r="L1005" i="16"/>
  <c r="Q506" i="19"/>
  <c r="Q491" i="19"/>
  <c r="O118" i="19"/>
  <c r="L1004" i="16"/>
  <c r="Q474" i="19"/>
  <c r="Q455" i="19"/>
  <c r="Q399" i="19"/>
  <c r="L2065" i="16"/>
  <c r="O275" i="19"/>
  <c r="E1555" i="16"/>
  <c r="L370" i="16"/>
  <c r="Q57" i="19"/>
  <c r="O72" i="19"/>
  <c r="L477" i="16"/>
  <c r="Q508" i="19"/>
  <c r="Q317" i="19"/>
  <c r="L2408" i="16"/>
  <c r="Q513" i="19"/>
  <c r="Q462" i="19"/>
  <c r="O113" i="19"/>
  <c r="L965" i="16"/>
  <c r="Q482" i="19"/>
  <c r="Q458" i="19"/>
  <c r="Q463" i="19"/>
  <c r="Q392" i="19"/>
  <c r="Q444" i="19"/>
  <c r="O164" i="19"/>
  <c r="L1358" i="16"/>
  <c r="E482" i="16"/>
  <c r="E483" i="16" s="1"/>
  <c r="E374" i="16"/>
  <c r="E375" i="16" s="1"/>
  <c r="E5782" i="16"/>
  <c r="Q149" i="19"/>
  <c r="L1245" i="16"/>
  <c r="Q489" i="19"/>
  <c r="Q113" i="19"/>
  <c r="L966" i="16"/>
  <c r="Q467" i="19"/>
  <c r="Q478" i="19"/>
  <c r="Q488" i="19"/>
  <c r="Q494" i="19"/>
  <c r="Q472" i="19"/>
  <c r="Q457" i="19"/>
  <c r="Q446" i="19"/>
  <c r="Q451" i="19"/>
  <c r="Q379" i="19"/>
  <c r="L3184" i="16"/>
  <c r="Q380" i="19" s="1"/>
  <c r="O86" i="19"/>
  <c r="L622" i="16"/>
  <c r="Q483" i="19"/>
  <c r="Q509" i="19"/>
  <c r="Q466" i="19"/>
  <c r="F489" i="19"/>
  <c r="Q477" i="19"/>
  <c r="Q493" i="19"/>
  <c r="Q479" i="19"/>
  <c r="Q450" i="19"/>
  <c r="Q445" i="19"/>
  <c r="Q389" i="19"/>
  <c r="L1609" i="16"/>
  <c r="E1806" i="16"/>
  <c r="L1486" i="16"/>
  <c r="Q186" i="19"/>
  <c r="M1321" i="16"/>
  <c r="Q160" i="19"/>
  <c r="E5730" i="16"/>
  <c r="E5731" i="16" s="1"/>
  <c r="E594" i="16"/>
  <c r="E342" i="16"/>
  <c r="E5982" i="16"/>
  <c r="E5983" i="16" s="1"/>
  <c r="E5576" i="16"/>
  <c r="P5576" i="16" s="1"/>
  <c r="Q510" i="19"/>
  <c r="Q106" i="19"/>
  <c r="Q486" i="19"/>
  <c r="Q498" i="19"/>
  <c r="Q460" i="19"/>
  <c r="O317" i="19"/>
  <c r="L2407" i="16"/>
  <c r="Q447" i="19"/>
  <c r="Q441" i="19"/>
  <c r="Q473" i="19"/>
  <c r="Q440" i="19"/>
  <c r="Q454" i="19"/>
  <c r="Q394" i="19"/>
  <c r="Q438" i="19"/>
  <c r="E40" i="16"/>
  <c r="E41" i="16" s="1"/>
  <c r="N2152" i="16"/>
  <c r="F295" i="19" s="1"/>
  <c r="E1585" i="16"/>
  <c r="Q155" i="19"/>
  <c r="M1283" i="16"/>
  <c r="E5930" i="16"/>
  <c r="E702" i="16"/>
  <c r="E3877" i="16"/>
  <c r="P3877" i="16" s="1"/>
  <c r="O171" i="19"/>
  <c r="L1392" i="16"/>
  <c r="O78" i="19"/>
  <c r="K512" i="16"/>
  <c r="Q123" i="19"/>
  <c r="L1047" i="16"/>
  <c r="Q514" i="19"/>
  <c r="Q504" i="19"/>
  <c r="Q481" i="19"/>
  <c r="Q96" i="19"/>
  <c r="L695" i="16"/>
  <c r="Q485" i="19"/>
  <c r="Q86" i="19"/>
  <c r="L623" i="16"/>
  <c r="Q495" i="19"/>
  <c r="Q484" i="19"/>
  <c r="Q442" i="19"/>
  <c r="Q459" i="19"/>
  <c r="Q448" i="19"/>
  <c r="Q437" i="19"/>
  <c r="Q382" i="19"/>
  <c r="L3231" i="16"/>
  <c r="Q383" i="19" s="1"/>
  <c r="Q393" i="19"/>
  <c r="Q202" i="19"/>
  <c r="L1579" i="16"/>
  <c r="E1397" i="16"/>
  <c r="E1398" i="16" s="1"/>
  <c r="Q107" i="19"/>
  <c r="E906" i="16"/>
  <c r="E1175" i="16"/>
  <c r="L261" i="16"/>
  <c r="Q41" i="19"/>
  <c r="O36" i="19"/>
  <c r="L223" i="16"/>
  <c r="E5885" i="16"/>
  <c r="E4655" i="16"/>
  <c r="P4655" i="16" s="1"/>
  <c r="E5960" i="16"/>
  <c r="E4734" i="16"/>
  <c r="E4277" i="16"/>
  <c r="P4277" i="16" s="1"/>
  <c r="O96" i="19"/>
  <c r="L694" i="16"/>
  <c r="O149" i="19"/>
  <c r="L1244" i="16"/>
  <c r="Q505" i="19"/>
  <c r="Q512" i="19"/>
  <c r="Q501" i="19"/>
  <c r="Q465" i="19"/>
  <c r="O123" i="19"/>
  <c r="L1046" i="16"/>
  <c r="Q468" i="19"/>
  <c r="Q500" i="19"/>
  <c r="Q487" i="19"/>
  <c r="Q449" i="19"/>
  <c r="Q453" i="19"/>
  <c r="Q391" i="19"/>
  <c r="L2251" i="16"/>
  <c r="O302" i="19"/>
  <c r="M2137" i="16"/>
  <c r="O286" i="19"/>
  <c r="Q171" i="19"/>
  <c r="L1393" i="16"/>
  <c r="Q26" i="19"/>
  <c r="L150" i="16"/>
  <c r="L224" i="16"/>
  <c r="Q36" i="19"/>
  <c r="E4171" i="16"/>
  <c r="E3538" i="16"/>
  <c r="E5856" i="16"/>
  <c r="E5857" i="16" s="1"/>
  <c r="O3061" i="18"/>
  <c r="E2980" i="18"/>
  <c r="E2928" i="18"/>
  <c r="E2710" i="18"/>
  <c r="E2711" i="18" s="1"/>
  <c r="F270" i="20"/>
  <c r="F272" i="20"/>
  <c r="E2145" i="18"/>
  <c r="E2146" i="18" s="1"/>
  <c r="E2436" i="18"/>
  <c r="L2041" i="18"/>
  <c r="O231" i="20" s="1"/>
  <c r="F236" i="20"/>
  <c r="F240" i="20"/>
  <c r="L1884" i="18"/>
  <c r="O220" i="20" s="1"/>
  <c r="E1631" i="18"/>
  <c r="E1547" i="18"/>
  <c r="L1440" i="18"/>
  <c r="E756" i="18"/>
  <c r="E757" i="18" s="1"/>
  <c r="F159" i="20"/>
  <c r="E930" i="18"/>
  <c r="E1138" i="18"/>
  <c r="L349" i="18"/>
  <c r="L921" i="18"/>
  <c r="O117" i="20" s="1"/>
  <c r="N366" i="18"/>
  <c r="N69" i="20"/>
  <c r="E254" i="18"/>
  <c r="N162" i="18"/>
  <c r="P33" i="20"/>
  <c r="M3142" i="18"/>
  <c r="E2628" i="18"/>
  <c r="F274" i="20"/>
  <c r="F271" i="20"/>
  <c r="F237" i="20"/>
  <c r="E1774" i="18"/>
  <c r="F213" i="20"/>
  <c r="K1608" i="18"/>
  <c r="E1603" i="18"/>
  <c r="E1489" i="18"/>
  <c r="E1490" i="18" s="1"/>
  <c r="L1513" i="18"/>
  <c r="P179" i="20"/>
  <c r="M1321" i="18"/>
  <c r="P152" i="20"/>
  <c r="M1456" i="18"/>
  <c r="N170" i="20"/>
  <c r="E965" i="18"/>
  <c r="K349" i="18"/>
  <c r="E427" i="18"/>
  <c r="E345" i="18"/>
  <c r="O78" i="18"/>
  <c r="L250" i="18"/>
  <c r="N47" i="20"/>
  <c r="E287" i="18"/>
  <c r="L132" i="18"/>
  <c r="P26" i="20"/>
  <c r="L251" i="18"/>
  <c r="P47" i="20"/>
  <c r="P213" i="20"/>
  <c r="M3200" i="18"/>
  <c r="N3200" i="18" s="1"/>
  <c r="O3200" i="18" s="1"/>
  <c r="F282" i="20"/>
  <c r="F265" i="20"/>
  <c r="E2237" i="18"/>
  <c r="E2379" i="18"/>
  <c r="E2380" i="18" s="1"/>
  <c r="E2267" i="18"/>
  <c r="E2177" i="18"/>
  <c r="K1210" i="18"/>
  <c r="L1457" i="18"/>
  <c r="P169" i="20"/>
  <c r="K1110" i="18"/>
  <c r="E791" i="18"/>
  <c r="E853" i="18"/>
  <c r="E1001" i="18"/>
  <c r="L338" i="18"/>
  <c r="P62" i="20"/>
  <c r="E530" i="18"/>
  <c r="L280" i="18"/>
  <c r="P52" i="20"/>
  <c r="N192" i="18"/>
  <c r="P38" i="20"/>
  <c r="E3209" i="18"/>
  <c r="L279" i="18"/>
  <c r="N52" i="20"/>
  <c r="L523" i="18"/>
  <c r="P86" i="20"/>
  <c r="E2875" i="18"/>
  <c r="E2685" i="18"/>
  <c r="F260" i="20"/>
  <c r="F262" i="20"/>
  <c r="K1994" i="18"/>
  <c r="F234" i="20"/>
  <c r="F246" i="20"/>
  <c r="F214" i="20"/>
  <c r="E1744" i="18"/>
  <c r="K1743" i="18"/>
  <c r="F216" i="20"/>
  <c r="N1553" i="18"/>
  <c r="L1654" i="18"/>
  <c r="P204" i="20"/>
  <c r="L1625" i="18"/>
  <c r="P201" i="20"/>
  <c r="L1541" i="18"/>
  <c r="P185" i="20"/>
  <c r="L1143" i="18"/>
  <c r="E1463" i="18"/>
  <c r="L1240" i="18"/>
  <c r="E822" i="18"/>
  <c r="E894" i="18"/>
  <c r="N291" i="18"/>
  <c r="N32" i="18"/>
  <c r="N12" i="20"/>
  <c r="O3127" i="18"/>
  <c r="F258" i="20"/>
  <c r="F277" i="20"/>
  <c r="E1716" i="18"/>
  <c r="K1715" i="18"/>
  <c r="E1658" i="18"/>
  <c r="E1659" i="18" s="1"/>
  <c r="M1624" i="18"/>
  <c r="N202" i="20"/>
  <c r="M1452" i="18"/>
  <c r="H171" i="20" s="1"/>
  <c r="M1240" i="18"/>
  <c r="E732" i="18"/>
  <c r="L993" i="18"/>
  <c r="O121" i="20" s="1"/>
  <c r="M291" i="18"/>
  <c r="E315" i="18"/>
  <c r="M3129" i="18"/>
  <c r="L3126" i="18"/>
  <c r="O300" i="20" s="1"/>
  <c r="L522" i="18"/>
  <c r="N86" i="20"/>
  <c r="E3137" i="18"/>
  <c r="L337" i="18"/>
  <c r="N62" i="20"/>
  <c r="N3199" i="18"/>
  <c r="N3203" i="18"/>
  <c r="P312" i="20"/>
  <c r="E2952" i="18"/>
  <c r="F286" i="20"/>
  <c r="F287" i="20"/>
  <c r="E2568" i="18"/>
  <c r="E2569" i="18" s="1"/>
  <c r="E2546" i="18"/>
  <c r="F248" i="20"/>
  <c r="E2207" i="18"/>
  <c r="E2124" i="18"/>
  <c r="L1917" i="18"/>
  <c r="O222" i="20" s="1"/>
  <c r="E1890" i="18"/>
  <c r="E1891" i="18" s="1"/>
  <c r="M1580" i="18"/>
  <c r="N1412" i="18"/>
  <c r="N1270" i="18"/>
  <c r="K1301" i="18"/>
  <c r="E1328" i="18"/>
  <c r="M1320" i="18"/>
  <c r="N152" i="20"/>
  <c r="O1240" i="18"/>
  <c r="E707" i="18"/>
  <c r="L1096" i="18"/>
  <c r="O128" i="20" s="1"/>
  <c r="K491" i="18"/>
  <c r="L1029" i="18"/>
  <c r="O123" i="20" s="1"/>
  <c r="F111" i="20"/>
  <c r="E1171" i="18"/>
  <c r="E682" i="18"/>
  <c r="L291" i="18"/>
  <c r="F105" i="20"/>
  <c r="N58" i="20"/>
  <c r="M308" i="18"/>
  <c r="N10" i="18"/>
  <c r="N204" i="18"/>
  <c r="M367" i="18"/>
  <c r="P68" i="20"/>
  <c r="E107" i="18"/>
  <c r="K3142" i="18"/>
  <c r="E3007" i="18"/>
  <c r="F261" i="20"/>
  <c r="F267" i="20"/>
  <c r="F239" i="20"/>
  <c r="L2011" i="18"/>
  <c r="O229" i="20" s="1"/>
  <c r="E2074" i="18"/>
  <c r="E1987" i="18"/>
  <c r="E1988" i="18" s="1"/>
  <c r="F215" i="20"/>
  <c r="E1926" i="18"/>
  <c r="M1595" i="18"/>
  <c r="N196" i="20"/>
  <c r="N205" i="20"/>
  <c r="M1270" i="18"/>
  <c r="N175" i="20"/>
  <c r="M1484" i="18"/>
  <c r="P146" i="20"/>
  <c r="L1290" i="18"/>
  <c r="F161" i="20"/>
  <c r="E658" i="18"/>
  <c r="F101" i="20"/>
  <c r="F94" i="20"/>
  <c r="K291" i="18"/>
  <c r="E198" i="18"/>
  <c r="E460" i="18"/>
  <c r="E461" i="18" s="1"/>
  <c r="F74" i="20"/>
  <c r="L101" i="18"/>
  <c r="P20" i="20"/>
  <c r="L67" i="18"/>
  <c r="P15" i="20"/>
  <c r="P301" i="20"/>
  <c r="N3131" i="18"/>
  <c r="F278" i="20"/>
  <c r="E2769" i="18"/>
  <c r="E2495" i="18"/>
  <c r="F211" i="20"/>
  <c r="E1072" i="18"/>
  <c r="E494" i="18"/>
  <c r="L885" i="18"/>
  <c r="O115" i="20" s="1"/>
  <c r="M349" i="18"/>
  <c r="P76" i="20"/>
  <c r="L456" i="18"/>
  <c r="E136" i="18"/>
  <c r="E137" i="18" s="1"/>
  <c r="Q213" i="19"/>
  <c r="M1672" i="16"/>
  <c r="E232" i="16"/>
  <c r="O37" i="16"/>
  <c r="M2176" i="16"/>
  <c r="L2175" i="16"/>
  <c r="P293" i="19" s="1"/>
  <c r="Q177" i="19"/>
  <c r="M1424" i="16"/>
  <c r="O68" i="19"/>
  <c r="M441" i="16"/>
  <c r="L2783" i="16"/>
  <c r="P356" i="19" s="1"/>
  <c r="O2705" i="16"/>
  <c r="P351" i="19" s="1"/>
  <c r="L2286" i="16"/>
  <c r="P308" i="19" s="1"/>
  <c r="M2287" i="16"/>
  <c r="Q250" i="19"/>
  <c r="L2859" i="16"/>
  <c r="P360" i="19" s="1"/>
  <c r="O210" i="19"/>
  <c r="Q165" i="19"/>
  <c r="M1359" i="16"/>
  <c r="E119" i="16"/>
  <c r="F296" i="19"/>
  <c r="O1282" i="16"/>
  <c r="O157" i="19"/>
  <c r="M113" i="16"/>
  <c r="Q22" i="19"/>
  <c r="H505" i="19"/>
  <c r="L2629" i="16"/>
  <c r="P347" i="19" s="1"/>
  <c r="Q276" i="19"/>
  <c r="M2066" i="16"/>
  <c r="E191" i="16"/>
  <c r="E192" i="16" s="1"/>
  <c r="L3181" i="16"/>
  <c r="P380" i="19" s="1"/>
  <c r="M1895" i="16"/>
  <c r="O250" i="19"/>
  <c r="N1961" i="16"/>
  <c r="O261" i="19"/>
  <c r="M2027" i="16"/>
  <c r="O270" i="19"/>
  <c r="O218" i="19"/>
  <c r="M1704" i="16"/>
  <c r="Q145" i="19"/>
  <c r="M1207" i="16"/>
  <c r="Q32" i="19"/>
  <c r="O82" i="19"/>
  <c r="M586" i="16"/>
  <c r="N1452" i="18" l="1"/>
  <c r="H172" i="20" s="1"/>
  <c r="L1856" i="16"/>
  <c r="H244" i="19" s="1"/>
  <c r="O1240" i="16"/>
  <c r="H153" i="19" s="1"/>
  <c r="M1677" i="18"/>
  <c r="H209" i="20" s="1"/>
  <c r="L71" i="16"/>
  <c r="H17" i="19" s="1"/>
  <c r="O71" i="16"/>
  <c r="H20" i="19" s="1"/>
  <c r="K2208" i="16"/>
  <c r="H297" i="19" s="1"/>
  <c r="Q134" i="19"/>
  <c r="L1424" i="18"/>
  <c r="H165" i="20" s="1"/>
  <c r="M157" i="18"/>
  <c r="H33" i="20" s="1"/>
  <c r="P167" i="20"/>
  <c r="L690" i="16"/>
  <c r="H97" i="19" s="1"/>
  <c r="L1481" i="16"/>
  <c r="H187" i="19" s="1"/>
  <c r="N1162" i="16"/>
  <c r="H141" i="19" s="1"/>
  <c r="Q254" i="19"/>
  <c r="O178" i="19"/>
  <c r="O182" i="16"/>
  <c r="H35" i="19" s="1"/>
  <c r="N333" i="16"/>
  <c r="K1082" i="16"/>
  <c r="H128" i="19" s="1"/>
  <c r="K3081" i="18"/>
  <c r="H294" i="20" s="1"/>
  <c r="Q139" i="19"/>
  <c r="O281" i="19"/>
  <c r="M2548" i="16"/>
  <c r="H339" i="19" s="1"/>
  <c r="L62" i="18"/>
  <c r="H16" i="20" s="1"/>
  <c r="L2439" i="16"/>
  <c r="H323" i="19" s="1"/>
  <c r="L217" i="18"/>
  <c r="H43" i="20" s="1"/>
  <c r="K2970" i="16"/>
  <c r="H365" i="19" s="1"/>
  <c r="M1254" i="18"/>
  <c r="H143" i="20" s="1"/>
  <c r="N157" i="18"/>
  <c r="H34" i="20" s="1"/>
  <c r="K1452" i="18"/>
  <c r="H169" i="20" s="1"/>
  <c r="L1316" i="18"/>
  <c r="H152" i="20" s="1"/>
  <c r="L2548" i="16"/>
  <c r="H338" i="19" s="1"/>
  <c r="L1957" i="16"/>
  <c r="H260" i="19" s="1"/>
  <c r="O1924" i="16"/>
  <c r="H258" i="19" s="1"/>
  <c r="K28" i="18"/>
  <c r="H10" i="20" s="1"/>
  <c r="N654" i="16"/>
  <c r="H94" i="19" s="1"/>
  <c r="K3194" i="18"/>
  <c r="H310" i="20" s="1"/>
  <c r="K1620" i="18"/>
  <c r="H201" i="20" s="1"/>
  <c r="O1794" i="16"/>
  <c r="H237" i="19" s="1"/>
  <c r="K1285" i="18"/>
  <c r="H146" i="20" s="1"/>
  <c r="N333" i="18"/>
  <c r="H65" i="20" s="1"/>
  <c r="N1957" i="16"/>
  <c r="H262" i="19" s="1"/>
  <c r="N127" i="18"/>
  <c r="H29" i="20" s="1"/>
  <c r="N32" i="20"/>
  <c r="N100" i="18"/>
  <c r="O219" i="16"/>
  <c r="H40" i="19" s="1"/>
  <c r="L2553" i="16"/>
  <c r="O206" i="19"/>
  <c r="K1667" i="16"/>
  <c r="H212" i="19" s="1"/>
  <c r="N1891" i="16"/>
  <c r="H252" i="19" s="1"/>
  <c r="P11" i="20"/>
  <c r="K1677" i="18"/>
  <c r="H207" i="20" s="1"/>
  <c r="K62" i="18"/>
  <c r="H15" i="20" s="1"/>
  <c r="N96" i="18"/>
  <c r="H23" i="20" s="1"/>
  <c r="N2250" i="16"/>
  <c r="N145" i="16"/>
  <c r="H29" i="19" s="1"/>
  <c r="M1354" i="16"/>
  <c r="H166" i="19" s="1"/>
  <c r="O1235" i="16"/>
  <c r="N1235" i="16"/>
  <c r="K1880" i="18"/>
  <c r="H219" i="20" s="1"/>
  <c r="M2443" i="16"/>
  <c r="M1235" i="16"/>
  <c r="O149" i="16"/>
  <c r="L1235" i="16"/>
  <c r="N2061" i="16"/>
  <c r="H278" i="19" s="1"/>
  <c r="N1763" i="16"/>
  <c r="H231" i="19" s="1"/>
  <c r="K1604" i="16"/>
  <c r="H205" i="19" s="1"/>
  <c r="L1604" i="16"/>
  <c r="H206" i="19" s="1"/>
  <c r="O187" i="19"/>
  <c r="L2289" i="16"/>
  <c r="O2663" i="16"/>
  <c r="H349" i="19" s="1"/>
  <c r="K1794" i="16"/>
  <c r="H233" i="19" s="1"/>
  <c r="L1122" i="16"/>
  <c r="H134" i="19" s="1"/>
  <c r="K3093" i="16"/>
  <c r="H373" i="19" s="1"/>
  <c r="N221" i="18"/>
  <c r="N45" i="20" s="1"/>
  <c r="N148" i="20"/>
  <c r="M2439" i="16"/>
  <c r="H324" i="19" s="1"/>
  <c r="M1278" i="16"/>
  <c r="H156" i="19" s="1"/>
  <c r="O2439" i="16"/>
  <c r="H326" i="19" s="1"/>
  <c r="P175" i="20"/>
  <c r="M1536" i="18"/>
  <c r="H187" i="20" s="1"/>
  <c r="N1254" i="18"/>
  <c r="H144" i="20" s="1"/>
  <c r="M486" i="18"/>
  <c r="H83" i="20" s="1"/>
  <c r="O2061" i="16"/>
  <c r="H279" i="19" s="1"/>
  <c r="K157" i="18"/>
  <c r="H31" i="20" s="1"/>
  <c r="K13" i="2"/>
  <c r="L13" i="2" s="1"/>
  <c r="K8" i="12"/>
  <c r="L8" i="12" s="1"/>
  <c r="M8" i="12" s="1"/>
  <c r="I6" i="12"/>
  <c r="N6" i="12" s="1"/>
  <c r="K1162" i="16"/>
  <c r="H138" i="19" s="1"/>
  <c r="M2023" i="16"/>
  <c r="H271" i="19" s="1"/>
  <c r="K1508" i="18"/>
  <c r="H179" i="20" s="1"/>
  <c r="M1681" i="18"/>
  <c r="L96" i="18"/>
  <c r="H21" i="20" s="1"/>
  <c r="Q192" i="19"/>
  <c r="M1830" i="16"/>
  <c r="O473" i="16"/>
  <c r="H76" i="19" s="1"/>
  <c r="K518" i="18"/>
  <c r="H86" i="20" s="1"/>
  <c r="M96" i="18"/>
  <c r="H22" i="20" s="1"/>
  <c r="O255" i="19"/>
  <c r="K486" i="18"/>
  <c r="H81" i="20" s="1"/>
  <c r="Q238" i="19"/>
  <c r="N1240" i="16"/>
  <c r="H152" i="19" s="1"/>
  <c r="N1856" i="16"/>
  <c r="H246" i="19" s="1"/>
  <c r="N217" i="18"/>
  <c r="H45" i="20" s="1"/>
  <c r="M2061" i="16"/>
  <c r="H277" i="19" s="1"/>
  <c r="M1508" i="18"/>
  <c r="H181" i="20" s="1"/>
  <c r="M2208" i="16"/>
  <c r="H299" i="19" s="1"/>
  <c r="N518" i="18"/>
  <c r="H89" i="20" s="1"/>
  <c r="K293" i="16"/>
  <c r="H47" i="19" s="1"/>
  <c r="P196" i="20"/>
  <c r="K2097" i="16"/>
  <c r="H280" i="19" s="1"/>
  <c r="K1059" i="18"/>
  <c r="H125" i="20" s="1"/>
  <c r="N1536" i="18"/>
  <c r="H188" i="20" s="1"/>
  <c r="K2007" i="18"/>
  <c r="H228" i="20" s="1"/>
  <c r="N618" i="16"/>
  <c r="H89" i="19" s="1"/>
  <c r="O1278" i="16"/>
  <c r="H158" i="19" s="1"/>
  <c r="N1316" i="18"/>
  <c r="H154" i="20" s="1"/>
  <c r="M182" i="16"/>
  <c r="H33" i="19" s="1"/>
  <c r="N401" i="16"/>
  <c r="H65" i="19" s="1"/>
  <c r="M2097" i="16"/>
  <c r="H282" i="19" s="1"/>
  <c r="M1957" i="16"/>
  <c r="H261" i="19" s="1"/>
  <c r="M1224" i="18"/>
  <c r="H138" i="20" s="1"/>
  <c r="L1799" i="16"/>
  <c r="O1202" i="16"/>
  <c r="H148" i="19" s="1"/>
  <c r="L1794" i="16"/>
  <c r="H234" i="19" s="1"/>
  <c r="Q275" i="19"/>
  <c r="K1278" i="16"/>
  <c r="H154" i="19" s="1"/>
  <c r="N1082" i="16"/>
  <c r="H131" i="19" s="1"/>
  <c r="N2548" i="16"/>
  <c r="H340" i="19" s="1"/>
  <c r="L127" i="18"/>
  <c r="H27" i="20" s="1"/>
  <c r="J3238" i="16"/>
  <c r="J1134" i="16"/>
  <c r="K1134" i="16" s="1"/>
  <c r="J2073" i="16"/>
  <c r="J3996" i="16"/>
  <c r="J805" i="16"/>
  <c r="K805" i="16" s="1"/>
  <c r="M104" i="19" s="1"/>
  <c r="J83" i="16"/>
  <c r="K83" i="16" s="1"/>
  <c r="L83" i="16" s="1"/>
  <c r="M83" i="16" s="1"/>
  <c r="J2109" i="16"/>
  <c r="J4861" i="16"/>
  <c r="J1806" i="16"/>
  <c r="J1712" i="16"/>
  <c r="K1712" i="16" s="1"/>
  <c r="J4583" i="16"/>
  <c r="J1586" i="16"/>
  <c r="J2560" i="16"/>
  <c r="J1969" i="16"/>
  <c r="J2521" i="18"/>
  <c r="K2521" i="18" s="1"/>
  <c r="M260" i="20" s="1"/>
  <c r="J74" i="18"/>
  <c r="K74" i="18" s="1"/>
  <c r="J5384" i="16"/>
  <c r="J2207" i="18"/>
  <c r="J659" i="18"/>
  <c r="J2928" i="18"/>
  <c r="J733" i="18"/>
  <c r="J5194" i="16"/>
  <c r="K5194" i="16" s="1"/>
  <c r="M478" i="19" s="1"/>
  <c r="J3959" i="16"/>
  <c r="J2268" i="18"/>
  <c r="J558" i="18"/>
  <c r="K558" i="18" s="1"/>
  <c r="M93" i="20" s="1"/>
  <c r="J2299" i="18"/>
  <c r="K2299" i="18" s="1"/>
  <c r="M246" i="20" s="1"/>
  <c r="J5809" i="16"/>
  <c r="K5809" i="16" s="1"/>
  <c r="M502" i="19" s="1"/>
  <c r="J5221" i="16"/>
  <c r="K5221" i="16" s="1"/>
  <c r="M479" i="19" s="1"/>
  <c r="J1926" i="18"/>
  <c r="J258" i="18"/>
  <c r="J2436" i="18"/>
  <c r="J841" i="16"/>
  <c r="K841" i="16" s="1"/>
  <c r="M106" i="19" s="1"/>
  <c r="J1959" i="18"/>
  <c r="K1959" i="18" s="1"/>
  <c r="J1002" i="18"/>
  <c r="J4305" i="16"/>
  <c r="J498" i="18"/>
  <c r="J4735" i="16"/>
  <c r="J3593" i="16"/>
  <c r="J5357" i="16"/>
  <c r="J40" i="18"/>
  <c r="K40" i="18" s="1"/>
  <c r="J683" i="18"/>
  <c r="J4961" i="16"/>
  <c r="J931" i="16"/>
  <c r="K931" i="16" s="1"/>
  <c r="M110" i="19" s="1"/>
  <c r="J4987" i="16"/>
  <c r="J3065" i="16"/>
  <c r="J1837" i="16"/>
  <c r="J485" i="16"/>
  <c r="J1205" i="18"/>
  <c r="K1205" i="18" s="1"/>
  <c r="J1105" i="18"/>
  <c r="K1105" i="18" s="1"/>
  <c r="M127" i="20" s="1"/>
  <c r="J3649" i="16"/>
  <c r="J3480" i="16"/>
  <c r="J1290" i="16"/>
  <c r="K1290" i="16" s="1"/>
  <c r="J157" i="16"/>
  <c r="K157" i="16" s="1"/>
  <c r="J2324" i="16"/>
  <c r="J305" i="16"/>
  <c r="K305" i="16" s="1"/>
  <c r="J1868" i="16"/>
  <c r="J1936" i="16"/>
  <c r="J268" i="16"/>
  <c r="K268" i="16" s="1"/>
  <c r="J1646" i="16"/>
  <c r="K1646" i="16" s="1"/>
  <c r="J2600" i="16"/>
  <c r="J2035" i="16"/>
  <c r="J2465" i="18"/>
  <c r="K2465" i="18" s="1"/>
  <c r="M256" i="20" s="1"/>
  <c r="J6084" i="16"/>
  <c r="K6084" i="16" s="1"/>
  <c r="M513" i="19" s="1"/>
  <c r="J5275" i="16"/>
  <c r="J2099" i="18"/>
  <c r="K2099" i="18" s="1"/>
  <c r="M234" i="20" s="1"/>
  <c r="J108" i="18"/>
  <c r="J2876" i="18"/>
  <c r="J6108" i="16"/>
  <c r="K6108" i="16" s="1"/>
  <c r="M514" i="19" s="1"/>
  <c r="J5113" i="16"/>
  <c r="K5113" i="16" s="1"/>
  <c r="M474" i="19" s="1"/>
  <c r="J199" i="18"/>
  <c r="J2124" i="18"/>
  <c r="J463" i="18"/>
  <c r="J1603" i="18"/>
  <c r="K1603" i="18" s="1"/>
  <c r="J5758" i="16"/>
  <c r="K5758" i="16" s="1"/>
  <c r="M500" i="19" s="1"/>
  <c r="J3805" i="16"/>
  <c r="J1297" i="18"/>
  <c r="K1297" i="18" s="1"/>
  <c r="J1054" i="16"/>
  <c r="K1054" i="16" s="1"/>
  <c r="J1893" i="18"/>
  <c r="J630" i="16"/>
  <c r="K630" i="16" s="1"/>
  <c r="J1858" i="18"/>
  <c r="K1858" i="18" s="1"/>
  <c r="M216" i="20" s="1"/>
  <c r="J3509" i="16"/>
  <c r="K3509" i="16" s="1"/>
  <c r="M394" i="19" s="1"/>
  <c r="J4481" i="16"/>
  <c r="J610" i="18"/>
  <c r="K610" i="18" s="1"/>
  <c r="M95" i="20" s="1"/>
  <c r="J4811" i="16"/>
  <c r="J3754" i="16"/>
  <c r="J4230" i="16"/>
  <c r="J5575" i="16"/>
  <c r="K5575" i="16" s="1"/>
  <c r="M492" i="19" s="1"/>
  <c r="J1252" i="16"/>
  <c r="K1252" i="16" s="1"/>
  <c r="J1718" i="18"/>
  <c r="J4507" i="16"/>
  <c r="J5783" i="16"/>
  <c r="J5934" i="16"/>
  <c r="J2546" i="18"/>
  <c r="K2546" i="18" s="1"/>
  <c r="M261" i="20" s="1"/>
  <c r="J2676" i="16"/>
  <c r="J1172" i="18"/>
  <c r="J3177" i="18"/>
  <c r="K3177" i="18" s="1"/>
  <c r="J2355" i="18"/>
  <c r="K2355" i="18" s="1"/>
  <c r="M249" i="20" s="1"/>
  <c r="J4936" i="16"/>
  <c r="J2792" i="16"/>
  <c r="J231" i="16"/>
  <c r="K231" i="16" s="1"/>
  <c r="M36" i="19" s="1"/>
  <c r="J2714" i="16"/>
  <c r="J413" i="16"/>
  <c r="K413" i="16" s="1"/>
  <c r="J2638" i="16"/>
  <c r="J2185" i="16"/>
  <c r="J2002" i="16"/>
  <c r="J377" i="16"/>
  <c r="J2451" i="16"/>
  <c r="J2868" i="16"/>
  <c r="J2377" i="16"/>
  <c r="K2377" i="16" s="1"/>
  <c r="M315" i="19" s="1"/>
  <c r="J666" i="16"/>
  <c r="K666" i="16" s="1"/>
  <c r="M91" i="19" s="1"/>
  <c r="J2328" i="18"/>
  <c r="K2328" i="18" s="1"/>
  <c r="M248" i="20" s="1"/>
  <c r="J5859" i="16"/>
  <c r="J5167" i="16"/>
  <c r="K5167" i="16" s="1"/>
  <c r="M477" i="19" s="1"/>
  <c r="J2075" i="18"/>
  <c r="J5884" i="16"/>
  <c r="K5884" i="16" s="1"/>
  <c r="M505" i="19" s="1"/>
  <c r="J2850" i="18"/>
  <c r="K2850" i="18" s="1"/>
  <c r="M277" i="20" s="1"/>
  <c r="J5985" i="16"/>
  <c r="J5063" i="16"/>
  <c r="K5063" i="16" s="1"/>
  <c r="J139" i="18"/>
  <c r="J1492" i="18"/>
  <c r="J229" i="18"/>
  <c r="K229" i="18" s="1"/>
  <c r="J1139" i="18"/>
  <c r="J5708" i="16"/>
  <c r="K5708" i="16" s="1"/>
  <c r="M498" i="19" s="1"/>
  <c r="J3728" i="16"/>
  <c r="J1236" i="18"/>
  <c r="K1236" i="18" s="1"/>
  <c r="J1012" i="16"/>
  <c r="K1012" i="16" s="1"/>
  <c r="M118" i="19" s="1"/>
  <c r="J1830" i="18"/>
  <c r="K1830" i="18" s="1"/>
  <c r="M215" i="20" s="1"/>
  <c r="J3008" i="18"/>
  <c r="J1746" i="18"/>
  <c r="J3676" i="16"/>
  <c r="J4658" i="16"/>
  <c r="J635" i="18"/>
  <c r="K635" i="18" s="1"/>
  <c r="M97" i="20" s="1"/>
  <c r="J930" i="18"/>
  <c r="K930" i="18" s="1"/>
  <c r="J3920" i="16"/>
  <c r="J4280" i="16"/>
  <c r="J374" i="18"/>
  <c r="K374" i="18" s="1"/>
  <c r="J894" i="18"/>
  <c r="K894" i="18" s="1"/>
  <c r="J2713" i="18"/>
  <c r="J4886" i="16"/>
  <c r="J1038" i="18"/>
  <c r="K1038" i="18" s="1"/>
  <c r="J1661" i="18"/>
  <c r="J1355" i="18"/>
  <c r="K1355" i="18" s="1"/>
  <c r="M158" i="20" s="1"/>
  <c r="J1380" i="18"/>
  <c r="K1380" i="18" s="1"/>
  <c r="M159" i="20" s="1"/>
  <c r="J3539" i="16"/>
  <c r="J1555" i="16"/>
  <c r="K1555" i="16" s="1"/>
  <c r="J1094" i="16"/>
  <c r="K1094" i="16" s="1"/>
  <c r="J1576" i="18"/>
  <c r="K1576" i="18" s="1"/>
  <c r="J4911" i="16"/>
  <c r="J401" i="18"/>
  <c r="K401" i="18" s="1"/>
  <c r="M73" i="20" s="1"/>
  <c r="J4381" i="16"/>
  <c r="J3780" i="16"/>
  <c r="J2906" i="16"/>
  <c r="J1174" i="16"/>
  <c r="K1174" i="16" s="1"/>
  <c r="M138" i="19" s="1"/>
  <c r="J2830" i="16"/>
  <c r="J2487" i="16"/>
  <c r="J2222" i="16"/>
  <c r="J449" i="16"/>
  <c r="J2946" i="16"/>
  <c r="J1214" i="16"/>
  <c r="K1214" i="16" s="1"/>
  <c r="J120" i="16"/>
  <c r="J2523" i="16"/>
  <c r="J345" i="18"/>
  <c r="J2237" i="18"/>
  <c r="J5834" i="16"/>
  <c r="K5834" i="16" s="1"/>
  <c r="M503" i="19" s="1"/>
  <c r="J3702" i="16"/>
  <c r="J2050" i="18"/>
  <c r="K2050" i="18" s="1"/>
  <c r="M230" i="20" s="1"/>
  <c r="J2415" i="16"/>
  <c r="K2415" i="16" s="1"/>
  <c r="M317" i="19" s="1"/>
  <c r="J2741" i="18"/>
  <c r="K2741" i="18" s="1"/>
  <c r="M272" i="20" s="1"/>
  <c r="J5909" i="16"/>
  <c r="K5909" i="16" s="1"/>
  <c r="M506" i="19" s="1"/>
  <c r="J5012" i="16"/>
  <c r="J530" i="18"/>
  <c r="J1464" i="18"/>
  <c r="J6010" i="16"/>
  <c r="K6010" i="16" s="1"/>
  <c r="M510" i="19" s="1"/>
  <c r="J825" i="18"/>
  <c r="J5683" i="16"/>
  <c r="K5683" i="16" s="1"/>
  <c r="M497" i="19" s="1"/>
  <c r="J1774" i="18"/>
  <c r="J1436" i="18"/>
  <c r="K1436" i="18" s="1"/>
  <c r="J4150" i="16"/>
  <c r="J4331" i="16"/>
  <c r="J3622" i="16"/>
  <c r="J5656" i="16"/>
  <c r="J4356" i="16"/>
  <c r="J3333" i="16"/>
  <c r="K3333" i="16" s="1"/>
  <c r="M387" i="19" s="1"/>
  <c r="J2629" i="18"/>
  <c r="J5547" i="16"/>
  <c r="K5547" i="16" s="1"/>
  <c r="M491" i="19" s="1"/>
  <c r="J4532" i="16"/>
  <c r="J3566" i="16"/>
  <c r="J2259" i="16"/>
  <c r="J3106" i="16"/>
  <c r="J1462" i="16"/>
  <c r="K1462" i="16" s="1"/>
  <c r="J2984" i="16"/>
  <c r="J4205" i="16"/>
  <c r="J2350" i="16"/>
  <c r="J594" i="16"/>
  <c r="J3022" i="16"/>
  <c r="J1775" i="16"/>
  <c r="K1775" i="16" s="1"/>
  <c r="L1775" i="16" s="1"/>
  <c r="J341" i="16"/>
  <c r="K341" i="16" s="1"/>
  <c r="M52" i="19" s="1"/>
  <c r="J2754" i="16"/>
  <c r="J702" i="16"/>
  <c r="J43" i="16"/>
  <c r="J973" i="16"/>
  <c r="K973" i="16" s="1"/>
  <c r="M113" i="19" s="1"/>
  <c r="J4760" i="16"/>
  <c r="K4760" i="16" s="1"/>
  <c r="M460" i="19" s="1"/>
  <c r="J906" i="16"/>
  <c r="J3271" i="16"/>
  <c r="J5733" i="16"/>
  <c r="J3056" i="18"/>
  <c r="K3056" i="18" s="1"/>
  <c r="M291" i="20" s="1"/>
  <c r="J3210" i="18"/>
  <c r="J4685" i="16"/>
  <c r="J771" i="16"/>
  <c r="K771" i="16" s="1"/>
  <c r="M103" i="19" s="1"/>
  <c r="J3393" i="16"/>
  <c r="J1616" i="16"/>
  <c r="K1616" i="16" s="1"/>
  <c r="J3880" i="16"/>
  <c r="J1328" i="16"/>
  <c r="K1328" i="16" s="1"/>
  <c r="M159" i="19" s="1"/>
  <c r="J556" i="16"/>
  <c r="J3364" i="16"/>
  <c r="J1431" i="16"/>
  <c r="K1431" i="16" s="1"/>
  <c r="J4785" i="16"/>
  <c r="J2145" i="16"/>
  <c r="J1366" i="16"/>
  <c r="K1366" i="16" s="1"/>
  <c r="J2902" i="18"/>
  <c r="K2902" i="18" s="1"/>
  <c r="M279" i="20" s="1"/>
  <c r="J1406" i="18"/>
  <c r="K1406" i="18" s="1"/>
  <c r="M161" i="20" s="1"/>
  <c r="J5602" i="16"/>
  <c r="J3097" i="18"/>
  <c r="K3097" i="18" s="1"/>
  <c r="J1072" i="18"/>
  <c r="J2981" i="18"/>
  <c r="J2409" i="18"/>
  <c r="K2409" i="18" s="1"/>
  <c r="M251" i="20" s="1"/>
  <c r="J5411" i="16"/>
  <c r="J427" i="18"/>
  <c r="K427" i="18" s="1"/>
  <c r="J3034" i="18"/>
  <c r="K3034" i="18" s="1"/>
  <c r="M289" i="20" s="1"/>
  <c r="J856" i="18"/>
  <c r="J2824" i="18"/>
  <c r="K2824" i="18" s="1"/>
  <c r="M276" i="20" s="1"/>
  <c r="J6035" i="16"/>
  <c r="J5438" i="16"/>
  <c r="J2148" i="18"/>
  <c r="J3855" i="16"/>
  <c r="J2769" i="18"/>
  <c r="K2769" i="18" s="1"/>
  <c r="M273" i="20" s="1"/>
  <c r="J759" i="18"/>
  <c r="J2178" i="18"/>
  <c r="J1328" i="18"/>
  <c r="J6060" i="16"/>
  <c r="K6060" i="16" s="1"/>
  <c r="M512" i="19" s="1"/>
  <c r="J5248" i="16"/>
  <c r="J3830" i="16"/>
  <c r="J4608" i="16"/>
  <c r="J4836" i="16"/>
  <c r="J5037" i="16"/>
  <c r="J4456" i="16"/>
  <c r="J2685" i="18"/>
  <c r="J316" i="18"/>
  <c r="J1689" i="18"/>
  <c r="K1689" i="18" s="1"/>
  <c r="J3302" i="16"/>
  <c r="K3302" i="16" s="1"/>
  <c r="M386" i="19" s="1"/>
  <c r="J875" i="16"/>
  <c r="K875" i="16" s="1"/>
  <c r="M107" i="19" s="1"/>
  <c r="J1400" i="16"/>
  <c r="J5520" i="16"/>
  <c r="K5520" i="16" s="1"/>
  <c r="M490" i="19" s="1"/>
  <c r="J2655" i="18"/>
  <c r="K2655" i="18" s="1"/>
  <c r="M267" i="20" s="1"/>
  <c r="J5088" i="16"/>
  <c r="J3422" i="16"/>
  <c r="J4175" i="16"/>
  <c r="J737" i="16"/>
  <c r="K737" i="16" s="1"/>
  <c r="M102" i="19" s="1"/>
  <c r="J3451" i="16"/>
  <c r="J1679" i="16"/>
  <c r="K1679" i="16" s="1"/>
  <c r="J4710" i="16"/>
  <c r="J1744" i="16"/>
  <c r="J1493" i="16"/>
  <c r="K1493" i="16" s="1"/>
  <c r="J4406" i="16"/>
  <c r="J1524" i="16"/>
  <c r="K1524" i="16" s="1"/>
  <c r="J194" i="16"/>
  <c r="J2296" i="16"/>
  <c r="J1903" i="16"/>
  <c r="J2599" i="18"/>
  <c r="K2599" i="18" s="1"/>
  <c r="M264" i="20" s="1"/>
  <c r="J169" i="18"/>
  <c r="K169" i="18" s="1"/>
  <c r="J5493" i="16"/>
  <c r="J2495" i="18"/>
  <c r="J966" i="18"/>
  <c r="J2953" i="18"/>
  <c r="J1520" i="18"/>
  <c r="K1520" i="18" s="1"/>
  <c r="J5303" i="16"/>
  <c r="J4031" i="16"/>
  <c r="K4031" i="16" s="1"/>
  <c r="J2382" i="18"/>
  <c r="J708" i="18"/>
  <c r="J2797" i="18"/>
  <c r="K2797" i="18" s="1"/>
  <c r="M274" i="20" s="1"/>
  <c r="J5959" i="16"/>
  <c r="K5959" i="16" s="1"/>
  <c r="M508" i="19" s="1"/>
  <c r="J5330" i="16"/>
  <c r="J1990" i="18"/>
  <c r="J1802" i="18"/>
  <c r="K1802" i="18" s="1"/>
  <c r="M214" i="20" s="1"/>
  <c r="J2571" i="18"/>
  <c r="J287" i="18"/>
  <c r="K287" i="18" s="1"/>
  <c r="J2020" i="18"/>
  <c r="K2020" i="18" s="1"/>
  <c r="J1266" i="18"/>
  <c r="K1266" i="18" s="1"/>
  <c r="J4255" i="16"/>
  <c r="J5465" i="16"/>
  <c r="J4431" i="16"/>
  <c r="J584" i="18"/>
  <c r="K584" i="18" s="1"/>
  <c r="M94" i="20" s="1"/>
  <c r="J5138" i="16"/>
  <c r="K5138" i="16" s="1"/>
  <c r="M475" i="19" s="1"/>
  <c r="J4633" i="16"/>
  <c r="J1632" i="18"/>
  <c r="J5629" i="16"/>
  <c r="J795" i="18"/>
  <c r="J4557" i="16"/>
  <c r="J3191" i="16"/>
  <c r="J3149" i="16"/>
  <c r="J3138" i="18"/>
  <c r="J6132" i="16"/>
  <c r="K6132" i="16" s="1"/>
  <c r="M515" i="19" s="1"/>
  <c r="J1548" i="18"/>
  <c r="L145" i="16"/>
  <c r="H27" i="19" s="1"/>
  <c r="L2061" i="16"/>
  <c r="H276" i="19" s="1"/>
  <c r="L1285" i="18"/>
  <c r="H147" i="20" s="1"/>
  <c r="L2028" i="16"/>
  <c r="C9" i="1"/>
  <c r="E10" i="1"/>
  <c r="E9" i="1" s="1"/>
  <c r="O1990" i="16"/>
  <c r="H268" i="19" s="1"/>
  <c r="O177" i="19"/>
  <c r="L1634" i="16"/>
  <c r="H209" i="19" s="1"/>
  <c r="K881" i="18"/>
  <c r="H114" i="20" s="1"/>
  <c r="L1643" i="18"/>
  <c r="G205" i="20" s="1"/>
  <c r="K145" i="16"/>
  <c r="H26" i="19" s="1"/>
  <c r="N1122" i="16"/>
  <c r="H136" i="19" s="1"/>
  <c r="K304" i="18"/>
  <c r="H57" i="20" s="1"/>
  <c r="Q224" i="19"/>
  <c r="L3052" i="16"/>
  <c r="H371" i="19" s="1"/>
  <c r="M217" i="18"/>
  <c r="H44" i="20" s="1"/>
  <c r="L2511" i="16"/>
  <c r="H333" i="19" s="1"/>
  <c r="N486" i="18"/>
  <c r="H84" i="20" s="1"/>
  <c r="M1591" i="18"/>
  <c r="H197" i="20" s="1"/>
  <c r="L2023" i="16"/>
  <c r="H270" i="19" s="1"/>
  <c r="O240" i="19"/>
  <c r="L1240" i="16"/>
  <c r="H150" i="19" s="1"/>
  <c r="L401" i="16"/>
  <c r="H63" i="19" s="1"/>
  <c r="K96" i="18"/>
  <c r="H20" i="20" s="1"/>
  <c r="K1924" i="16"/>
  <c r="H254" i="19" s="1"/>
  <c r="L1924" i="16"/>
  <c r="H255" i="19" s="1"/>
  <c r="N1512" i="16"/>
  <c r="H194" i="19" s="1"/>
  <c r="O1254" i="18"/>
  <c r="H145" i="20" s="1"/>
  <c r="N3081" i="18"/>
  <c r="H297" i="20" s="1"/>
  <c r="N1285" i="18"/>
  <c r="H149" i="20" s="1"/>
  <c r="O1508" i="18"/>
  <c r="H183" i="20" s="1"/>
  <c r="M36" i="16"/>
  <c r="K1316" i="18"/>
  <c r="H151" i="20" s="1"/>
  <c r="N3194" i="18"/>
  <c r="H313" i="20" s="1"/>
  <c r="Q281" i="19"/>
  <c r="Q327" i="19"/>
  <c r="M406" i="16"/>
  <c r="Q64" i="19" s="1"/>
  <c r="L2208" i="16"/>
  <c r="H298" i="19" s="1"/>
  <c r="L451" i="18"/>
  <c r="H77" i="20" s="1"/>
  <c r="M1990" i="16"/>
  <c r="H266" i="19" s="1"/>
  <c r="K1122" i="16"/>
  <c r="H133" i="19" s="1"/>
  <c r="N961" i="16"/>
  <c r="H116" i="19" s="1"/>
  <c r="N2138" i="16"/>
  <c r="M1454" i="16"/>
  <c r="O183" i="19" s="1"/>
  <c r="P43" i="20"/>
  <c r="L654" i="16"/>
  <c r="H92" i="19" s="1"/>
  <c r="K2023" i="16"/>
  <c r="H269" i="19" s="1"/>
  <c r="N587" i="16"/>
  <c r="P58" i="20"/>
  <c r="M1569" i="18"/>
  <c r="P192" i="20" s="1"/>
  <c r="N219" i="16"/>
  <c r="H39" i="19" s="1"/>
  <c r="M145" i="16"/>
  <c r="H28" i="19" s="1"/>
  <c r="L3161" i="18"/>
  <c r="H305" i="20" s="1"/>
  <c r="L1667" i="16"/>
  <c r="H213" i="19" s="1"/>
  <c r="L1082" i="16"/>
  <c r="H129" i="19" s="1"/>
  <c r="L275" i="18"/>
  <c r="H53" i="20" s="1"/>
  <c r="K219" i="16"/>
  <c r="H36" i="19" s="1"/>
  <c r="N275" i="18"/>
  <c r="H55" i="20" s="1"/>
  <c r="L1192" i="18"/>
  <c r="H134" i="20" s="1"/>
  <c r="K2037" i="18"/>
  <c r="H230" i="20" s="1"/>
  <c r="N1990" i="16"/>
  <c r="H267" i="19" s="1"/>
  <c r="M362" i="18"/>
  <c r="H69" i="20" s="1"/>
  <c r="L1614" i="18"/>
  <c r="G202" i="20" s="1"/>
  <c r="N582" i="16"/>
  <c r="H84" i="19" s="1"/>
  <c r="M2475" i="16"/>
  <c r="H329" i="19" s="1"/>
  <c r="O582" i="16"/>
  <c r="H85" i="19" s="1"/>
  <c r="L362" i="18"/>
  <c r="H68" i="20" s="1"/>
  <c r="N1224" i="18"/>
  <c r="H139" i="20" s="1"/>
  <c r="K1891" i="16"/>
  <c r="H249" i="19" s="1"/>
  <c r="M1240" i="16"/>
  <c r="H151" i="19" s="1"/>
  <c r="K690" i="16"/>
  <c r="H96" i="19" s="1"/>
  <c r="M1667" i="16"/>
  <c r="H214" i="19" s="1"/>
  <c r="K2548" i="16"/>
  <c r="H337" i="19" s="1"/>
  <c r="O1512" i="16"/>
  <c r="H195" i="19" s="1"/>
  <c r="L1543" i="16"/>
  <c r="H197" i="19" s="1"/>
  <c r="O2097" i="16"/>
  <c r="H284" i="19" s="1"/>
  <c r="M1856" i="16"/>
  <c r="H245" i="19" s="1"/>
  <c r="L329" i="16"/>
  <c r="H53" i="19" s="1"/>
  <c r="L1162" i="16"/>
  <c r="H139" i="19" s="1"/>
  <c r="M1548" i="16"/>
  <c r="Q198" i="19" s="1"/>
  <c r="K3161" i="18"/>
  <c r="H304" i="20" s="1"/>
  <c r="L1891" i="16"/>
  <c r="H250" i="19" s="1"/>
  <c r="L1480" i="18"/>
  <c r="H175" i="20" s="1"/>
  <c r="L2282" i="16"/>
  <c r="H308" i="19" s="1"/>
  <c r="O28" i="18"/>
  <c r="H14" i="20" s="1"/>
  <c r="P137" i="20"/>
  <c r="N1228" i="18"/>
  <c r="N108" i="16"/>
  <c r="H24" i="19" s="1"/>
  <c r="Q297" i="19"/>
  <c r="M405" i="16"/>
  <c r="N405" i="16" s="1"/>
  <c r="O1856" i="16"/>
  <c r="H247" i="19" s="1"/>
  <c r="L1202" i="16"/>
  <c r="H145" i="19" s="1"/>
  <c r="M1639" i="16"/>
  <c r="Q210" i="19" s="1"/>
  <c r="M2215" i="16"/>
  <c r="Q299" i="19" s="1"/>
  <c r="N62" i="18"/>
  <c r="H18" i="20" s="1"/>
  <c r="O486" i="18"/>
  <c r="H85" i="20" s="1"/>
  <c r="M2552" i="16"/>
  <c r="O339" i="19" s="1"/>
  <c r="O293" i="19"/>
  <c r="N297" i="16"/>
  <c r="O297" i="16" s="1"/>
  <c r="K1946" i="18"/>
  <c r="H223" i="20" s="1"/>
  <c r="O1424" i="18"/>
  <c r="H168" i="20" s="1"/>
  <c r="K618" i="16"/>
  <c r="H86" i="19" s="1"/>
  <c r="Q249" i="19"/>
  <c r="O1000" i="16"/>
  <c r="H122" i="19" s="1"/>
  <c r="N1924" i="16"/>
  <c r="H257" i="19" s="1"/>
  <c r="N2171" i="16"/>
  <c r="H295" i="19" s="1"/>
  <c r="O32" i="19"/>
  <c r="N1480" i="18"/>
  <c r="H177" i="20" s="1"/>
  <c r="O108" i="16"/>
  <c r="H25" i="19" s="1"/>
  <c r="M582" i="16"/>
  <c r="H83" i="19" s="1"/>
  <c r="K1354" i="16"/>
  <c r="H164" i="19" s="1"/>
  <c r="O518" i="18"/>
  <c r="H90" i="20" s="1"/>
  <c r="M451" i="18"/>
  <c r="H78" i="20" s="1"/>
  <c r="N3161" i="18"/>
  <c r="H307" i="20" s="1"/>
  <c r="K953" i="18"/>
  <c r="H118" i="20" s="1"/>
  <c r="L2475" i="16"/>
  <c r="H328" i="19" s="1"/>
  <c r="M1962" i="16"/>
  <c r="Q261" i="19" s="1"/>
  <c r="Q260" i="19"/>
  <c r="N1737" i="16"/>
  <c r="Q225" i="19"/>
  <c r="M1798" i="16"/>
  <c r="N1798" i="16" s="1"/>
  <c r="N1316" i="16"/>
  <c r="H162" i="19" s="1"/>
  <c r="L961" i="16"/>
  <c r="H114" i="19" s="1"/>
  <c r="K1574" i="16"/>
  <c r="H202" i="19" s="1"/>
  <c r="M329" i="16"/>
  <c r="H54" i="19" s="1"/>
  <c r="K3925" i="16"/>
  <c r="M961" i="16"/>
  <c r="H115" i="19" s="1"/>
  <c r="Q223" i="19"/>
  <c r="L182" i="16"/>
  <c r="H32" i="19" s="1"/>
  <c r="K182" i="16"/>
  <c r="H31" i="19" s="1"/>
  <c r="Q259" i="19"/>
  <c r="Q280" i="19"/>
  <c r="M1763" i="16"/>
  <c r="H230" i="19" s="1"/>
  <c r="K3523" i="16"/>
  <c r="G397" i="19" s="1"/>
  <c r="N1419" i="16"/>
  <c r="H179" i="19" s="1"/>
  <c r="M1455" i="16"/>
  <c r="N1455" i="16" s="1"/>
  <c r="K108" i="16"/>
  <c r="H21" i="19" s="1"/>
  <c r="N2282" i="16"/>
  <c r="H310" i="19" s="1"/>
  <c r="O961" i="16"/>
  <c r="H117" i="19" s="1"/>
  <c r="K2245" i="16"/>
  <c r="H302" i="19" s="1"/>
  <c r="M2282" i="16"/>
  <c r="H309" i="19" s="1"/>
  <c r="E3997" i="16"/>
  <c r="K3996" i="16"/>
  <c r="M418" i="19" s="1"/>
  <c r="E3673" i="16"/>
  <c r="P3673" i="16" s="1"/>
  <c r="O1543" i="16"/>
  <c r="H200" i="19" s="1"/>
  <c r="E1898" i="16"/>
  <c r="P1898" i="16" s="1"/>
  <c r="N437" i="16"/>
  <c r="H70" i="19" s="1"/>
  <c r="H417" i="19"/>
  <c r="L1861" i="16"/>
  <c r="Q244" i="19" s="1"/>
  <c r="N1320" i="16"/>
  <c r="O162" i="19" s="1"/>
  <c r="L659" i="16"/>
  <c r="M659" i="16" s="1"/>
  <c r="K2103" i="16"/>
  <c r="O690" i="16"/>
  <c r="H100" i="19" s="1"/>
  <c r="E2104" i="16"/>
  <c r="P2104" i="16" s="1"/>
  <c r="N1450" i="16"/>
  <c r="H184" i="19" s="1"/>
  <c r="M1705" i="16"/>
  <c r="Q219" i="19" s="1"/>
  <c r="O129" i="19"/>
  <c r="O22" i="19"/>
  <c r="L256" i="16"/>
  <c r="H42" i="19" s="1"/>
  <c r="E5601" i="16"/>
  <c r="P5601" i="16" s="1"/>
  <c r="M2171" i="16"/>
  <c r="H294" i="19" s="1"/>
  <c r="L1763" i="16"/>
  <c r="H229" i="19" s="1"/>
  <c r="M1419" i="16"/>
  <c r="H178" i="19" s="1"/>
  <c r="O334" i="19"/>
  <c r="O1042" i="16"/>
  <c r="H127" i="19" s="1"/>
  <c r="K329" i="16"/>
  <c r="H52" i="19" s="1"/>
  <c r="K1481" i="16"/>
  <c r="H186" i="19" s="1"/>
  <c r="M654" i="16"/>
  <c r="H93" i="19" s="1"/>
  <c r="N2023" i="16"/>
  <c r="H272" i="19" s="1"/>
  <c r="L618" i="16"/>
  <c r="H87" i="19" s="1"/>
  <c r="M219" i="16"/>
  <c r="H38" i="19" s="1"/>
  <c r="E3303" i="16"/>
  <c r="O2171" i="16"/>
  <c r="H296" i="19" s="1"/>
  <c r="L3223" i="16"/>
  <c r="P383" i="19" s="1"/>
  <c r="N1481" i="16"/>
  <c r="H189" i="19" s="1"/>
  <c r="L1419" i="16"/>
  <c r="H177" i="19" s="1"/>
  <c r="L2133" i="16"/>
  <c r="H286" i="19" s="1"/>
  <c r="K2133" i="16"/>
  <c r="H285" i="19" s="1"/>
  <c r="L3085" i="18"/>
  <c r="O295" i="20" s="1"/>
  <c r="L219" i="16"/>
  <c r="H37" i="19" s="1"/>
  <c r="M1316" i="18"/>
  <c r="H153" i="20" s="1"/>
  <c r="O213" i="19"/>
  <c r="Q54" i="19"/>
  <c r="P166" i="20"/>
  <c r="Q55" i="19"/>
  <c r="M1547" i="16"/>
  <c r="N1547" i="16" s="1"/>
  <c r="O224" i="19"/>
  <c r="P165" i="20"/>
  <c r="P142" i="20"/>
  <c r="L1591" i="18"/>
  <c r="N2097" i="16"/>
  <c r="H283" i="19" s="1"/>
  <c r="L1564" i="18"/>
  <c r="H191" i="20" s="1"/>
  <c r="L1354" i="16"/>
  <c r="H165" i="19" s="1"/>
  <c r="N451" i="18"/>
  <c r="H79" i="20" s="1"/>
  <c r="O3194" i="18"/>
  <c r="H314" i="20" s="1"/>
  <c r="N28" i="18"/>
  <c r="H13" i="20" s="1"/>
  <c r="L1512" i="16"/>
  <c r="H192" i="19" s="1"/>
  <c r="M1891" i="16"/>
  <c r="H251" i="19" s="1"/>
  <c r="N2245" i="16"/>
  <c r="H305" i="19" s="1"/>
  <c r="K1536" i="18"/>
  <c r="H185" i="20" s="1"/>
  <c r="O2133" i="16"/>
  <c r="H289" i="19" s="1"/>
  <c r="K2855" i="16"/>
  <c r="H359" i="19" s="1"/>
  <c r="K1388" i="16"/>
  <c r="H171" i="19" s="1"/>
  <c r="K1450" i="16"/>
  <c r="H181" i="19" s="1"/>
  <c r="M1481" i="16"/>
  <c r="H188" i="19" s="1"/>
  <c r="K1316" i="16"/>
  <c r="H159" i="19" s="1"/>
  <c r="O3170" i="18"/>
  <c r="P308" i="20" s="1"/>
  <c r="K3577" i="16"/>
  <c r="G399" i="19" s="1"/>
  <c r="M690" i="16"/>
  <c r="H98" i="19" s="1"/>
  <c r="O92" i="19"/>
  <c r="Q53" i="19"/>
  <c r="N256" i="16"/>
  <c r="H44" i="19" s="1"/>
  <c r="M1825" i="16"/>
  <c r="H240" i="19" s="1"/>
  <c r="N182" i="16"/>
  <c r="H34" i="19" s="1"/>
  <c r="N1424" i="18"/>
  <c r="H167" i="20" s="1"/>
  <c r="K1543" i="16"/>
  <c r="H196" i="19" s="1"/>
  <c r="K1480" i="18"/>
  <c r="H174" i="20" s="1"/>
  <c r="N142" i="20"/>
  <c r="M1258" i="18"/>
  <c r="K256" i="16"/>
  <c r="H41" i="19" s="1"/>
  <c r="M618" i="16"/>
  <c r="H88" i="19" s="1"/>
  <c r="M246" i="18"/>
  <c r="H49" i="20" s="1"/>
  <c r="N1825" i="16"/>
  <c r="H241" i="19" s="1"/>
  <c r="K2403" i="16"/>
  <c r="H317" i="19" s="1"/>
  <c r="L1000" i="16"/>
  <c r="H119" i="19" s="1"/>
  <c r="L1450" i="16"/>
  <c r="H182" i="19" s="1"/>
  <c r="L1316" i="16"/>
  <c r="H160" i="19" s="1"/>
  <c r="K1825" i="16"/>
  <c r="H238" i="19" s="1"/>
  <c r="K362" i="18"/>
  <c r="H67" i="20" s="1"/>
  <c r="N2475" i="16"/>
  <c r="H330" i="19" s="1"/>
  <c r="M1994" i="16"/>
  <c r="O266" i="19" s="1"/>
  <c r="N1388" i="16"/>
  <c r="H174" i="19" s="1"/>
  <c r="K275" i="18"/>
  <c r="H52" i="20" s="1"/>
  <c r="L3122" i="18"/>
  <c r="H300" i="20" s="1"/>
  <c r="O145" i="19"/>
  <c r="M1082" i="16"/>
  <c r="H130" i="19" s="1"/>
  <c r="O304" i="18"/>
  <c r="H61" i="20" s="1"/>
  <c r="M1512" i="16"/>
  <c r="H193" i="19" s="1"/>
  <c r="M275" i="18"/>
  <c r="H54" i="20" s="1"/>
  <c r="K1564" i="18"/>
  <c r="H190" i="20" s="1"/>
  <c r="L1388" i="16"/>
  <c r="H172" i="19" s="1"/>
  <c r="N1543" i="16"/>
  <c r="H199" i="19" s="1"/>
  <c r="K1025" i="18"/>
  <c r="H122" i="20" s="1"/>
  <c r="L2245" i="16"/>
  <c r="H303" i="19" s="1"/>
  <c r="K3550" i="16"/>
  <c r="G398" i="19" s="1"/>
  <c r="K187" i="18"/>
  <c r="H36" i="20" s="1"/>
  <c r="O437" i="16"/>
  <c r="H71" i="19" s="1"/>
  <c r="O1316" i="16"/>
  <c r="H163" i="19" s="1"/>
  <c r="M1202" i="16"/>
  <c r="H146" i="19" s="1"/>
  <c r="F28" i="8"/>
  <c r="G28" i="8" s="1"/>
  <c r="F29" i="8"/>
  <c r="G29" i="8" s="1"/>
  <c r="F23" i="8"/>
  <c r="G23" i="8" s="1"/>
  <c r="F30" i="8"/>
  <c r="G30" i="8" s="1"/>
  <c r="F18" i="8"/>
  <c r="G18" i="8" s="1"/>
  <c r="F33" i="8"/>
  <c r="G33" i="8" s="1"/>
  <c r="F26" i="8"/>
  <c r="G26" i="8" s="1"/>
  <c r="F13" i="8"/>
  <c r="G13" i="8" s="1"/>
  <c r="F27" i="8"/>
  <c r="G27" i="8" s="1"/>
  <c r="F11" i="8"/>
  <c r="G11" i="8" s="1"/>
  <c r="F31" i="8"/>
  <c r="G31" i="8" s="1"/>
  <c r="F19" i="8"/>
  <c r="G19" i="8" s="1"/>
  <c r="F32" i="8"/>
  <c r="G32" i="8" s="1"/>
  <c r="F17" i="8"/>
  <c r="G17" i="8" s="1"/>
  <c r="F7" i="8"/>
  <c r="F12" i="8"/>
  <c r="G12" i="8" s="1"/>
  <c r="F34" i="8"/>
  <c r="G34" i="8" s="1"/>
  <c r="F25" i="8"/>
  <c r="G25" i="8" s="1"/>
  <c r="F22" i="8"/>
  <c r="G22" i="8" s="1"/>
  <c r="N187" i="18"/>
  <c r="H39" i="20" s="1"/>
  <c r="N1042" i="16"/>
  <c r="H126" i="19" s="1"/>
  <c r="M191" i="18"/>
  <c r="N37" i="20"/>
  <c r="L518" i="18"/>
  <c r="H87" i="20" s="1"/>
  <c r="M1000" i="16"/>
  <c r="H120" i="19" s="1"/>
  <c r="N304" i="18"/>
  <c r="H60" i="20" s="1"/>
  <c r="O203" i="19"/>
  <c r="M2516" i="16"/>
  <c r="Q333" i="19"/>
  <c r="O328" i="19"/>
  <c r="M2479" i="16"/>
  <c r="G7" i="3"/>
  <c r="O244" i="19"/>
  <c r="M1543" i="16"/>
  <c r="H198" i="19" s="1"/>
  <c r="L1042" i="16"/>
  <c r="H124" i="19" s="1"/>
  <c r="M455" i="18"/>
  <c r="N77" i="20"/>
  <c r="M75" i="16"/>
  <c r="N75" i="16" s="1"/>
  <c r="M1929" i="16"/>
  <c r="N1929" i="16" s="1"/>
  <c r="M3165" i="18"/>
  <c r="O306" i="20" s="1"/>
  <c r="N1354" i="16"/>
  <c r="H167" i="19" s="1"/>
  <c r="K246" i="18"/>
  <c r="H47" i="20" s="1"/>
  <c r="O401" i="16"/>
  <c r="H66" i="19" s="1"/>
  <c r="K473" i="16"/>
  <c r="H72" i="19" s="1"/>
  <c r="M2214" i="16"/>
  <c r="O298" i="19"/>
  <c r="O1354" i="16"/>
  <c r="H168" i="19" s="1"/>
  <c r="M66" i="18"/>
  <c r="N16" i="20"/>
  <c r="M490" i="18"/>
  <c r="N490" i="18" s="1"/>
  <c r="Q73" i="19"/>
  <c r="L187" i="18"/>
  <c r="H37" i="20" s="1"/>
  <c r="M76" i="16"/>
  <c r="Q17" i="19"/>
  <c r="Q302" i="19"/>
  <c r="M187" i="18"/>
  <c r="H38" i="20" s="1"/>
  <c r="K1000" i="16"/>
  <c r="H118" i="19" s="1"/>
  <c r="N3122" i="18"/>
  <c r="H302" i="20" s="1"/>
  <c r="K1649" i="18"/>
  <c r="H204" i="20" s="1"/>
  <c r="L473" i="16"/>
  <c r="H73" i="19" s="1"/>
  <c r="M369" i="16"/>
  <c r="O58" i="19"/>
  <c r="N1568" i="18"/>
  <c r="N192" i="20"/>
  <c r="O618" i="16"/>
  <c r="H90" i="19" s="1"/>
  <c r="M401" i="16"/>
  <c r="H64" i="19" s="1"/>
  <c r="K1042" i="16"/>
  <c r="H123" i="19" s="1"/>
  <c r="N246" i="18"/>
  <c r="H50" i="20" s="1"/>
  <c r="N1860" i="16"/>
  <c r="O245" i="19"/>
  <c r="K127" i="18"/>
  <c r="H26" i="20" s="1"/>
  <c r="M3198" i="18"/>
  <c r="O312" i="20" s="1"/>
  <c r="O2403" i="16"/>
  <c r="H321" i="19" s="1"/>
  <c r="O187" i="18"/>
  <c r="H40" i="20" s="1"/>
  <c r="L2403" i="16"/>
  <c r="H318" i="19" s="1"/>
  <c r="N2403" i="16"/>
  <c r="H320" i="19" s="1"/>
  <c r="N31" i="16"/>
  <c r="H12" i="19" s="1"/>
  <c r="K437" i="16"/>
  <c r="H67" i="19" s="1"/>
  <c r="L31" i="16"/>
  <c r="H10" i="19" s="1"/>
  <c r="K3835" i="16"/>
  <c r="F411" i="19" s="1"/>
  <c r="M1388" i="16"/>
  <c r="H173" i="19" s="1"/>
  <c r="K31" i="16"/>
  <c r="H9" i="19" s="1"/>
  <c r="O333" i="18"/>
  <c r="H66" i="20" s="1"/>
  <c r="O246" i="18"/>
  <c r="H51" i="20" s="1"/>
  <c r="M2403" i="16"/>
  <c r="H319" i="19" s="1"/>
  <c r="N473" i="16"/>
  <c r="H75" i="19" s="1"/>
  <c r="M31" i="16"/>
  <c r="H11" i="19" s="1"/>
  <c r="N690" i="16"/>
  <c r="H99" i="19" s="1"/>
  <c r="O127" i="18"/>
  <c r="H30" i="20" s="1"/>
  <c r="M437" i="16"/>
  <c r="H69" i="19" s="1"/>
  <c r="O31" i="16"/>
  <c r="H13" i="19" s="1"/>
  <c r="K2211" i="18"/>
  <c r="F241" i="20" s="1"/>
  <c r="K78" i="18"/>
  <c r="M3101" i="18"/>
  <c r="F301" i="20" s="1"/>
  <c r="K2024" i="18"/>
  <c r="F230" i="20" s="1"/>
  <c r="O349" i="18"/>
  <c r="F71" i="20" s="1"/>
  <c r="K862" i="18"/>
  <c r="F114" i="20" s="1"/>
  <c r="L1076" i="18"/>
  <c r="F128" i="20" s="1"/>
  <c r="N3101" i="18"/>
  <c r="F302" i="20" s="1"/>
  <c r="L262" i="18"/>
  <c r="F53" i="20" s="1"/>
  <c r="M3061" i="18"/>
  <c r="F296" i="20" s="1"/>
  <c r="O10" i="18"/>
  <c r="F14" i="20" s="1"/>
  <c r="O3182" i="18"/>
  <c r="F314" i="20" s="1"/>
  <c r="O3101" i="18"/>
  <c r="F303" i="20" s="1"/>
  <c r="M262" i="18"/>
  <c r="F54" i="20" s="1"/>
  <c r="N1468" i="18"/>
  <c r="F177" i="20" s="1"/>
  <c r="K3368" i="16"/>
  <c r="F390" i="19" s="1"/>
  <c r="K4092" i="16"/>
  <c r="F427" i="19" s="1"/>
  <c r="M1767" i="16"/>
  <c r="N1767" i="16" s="1"/>
  <c r="K3455" i="16"/>
  <c r="F393" i="19" s="1"/>
  <c r="K3484" i="16"/>
  <c r="F394" i="19" s="1"/>
  <c r="M1087" i="16"/>
  <c r="Q130" i="19" s="1"/>
  <c r="K3426" i="16"/>
  <c r="F392" i="19" s="1"/>
  <c r="K4101" i="16"/>
  <c r="F428" i="19" s="1"/>
  <c r="K3570" i="16"/>
  <c r="F399" i="19" s="1"/>
  <c r="K4335" i="16"/>
  <c r="F443" i="19" s="1"/>
  <c r="K4865" i="16"/>
  <c r="F465" i="19" s="1"/>
  <c r="M2252" i="16"/>
  <c r="K3339" i="16"/>
  <c r="F389" i="19" s="1"/>
  <c r="K4119" i="16"/>
  <c r="F430" i="19" s="1"/>
  <c r="Q68" i="19"/>
  <c r="J7" i="2"/>
  <c r="K2302" i="16"/>
  <c r="F313" i="19" s="1"/>
  <c r="K3810" i="16"/>
  <c r="F410" i="19" s="1"/>
  <c r="K3397" i="16"/>
  <c r="F391" i="19" s="1"/>
  <c r="M298" i="16"/>
  <c r="Q48" i="19"/>
  <c r="K1637" i="18"/>
  <c r="F204" i="20" s="1"/>
  <c r="K1496" i="18"/>
  <c r="F179" i="20" s="1"/>
  <c r="M204" i="18"/>
  <c r="F44" i="20" s="1"/>
  <c r="L1496" i="18"/>
  <c r="F180" i="20" s="1"/>
  <c r="M10" i="18"/>
  <c r="F12" i="20" s="1"/>
  <c r="L1897" i="18"/>
  <c r="F222" i="20" s="1"/>
  <c r="L3061" i="18"/>
  <c r="F295" i="20" s="1"/>
  <c r="K10" i="18"/>
  <c r="F10" i="20" s="1"/>
  <c r="K3101" i="18"/>
  <c r="F299" i="20" s="1"/>
  <c r="M1553" i="18"/>
  <c r="F192" i="20" s="1"/>
  <c r="K1897" i="18"/>
  <c r="F221" i="20" s="1"/>
  <c r="L934" i="18"/>
  <c r="F119" i="20" s="1"/>
  <c r="L143" i="18"/>
  <c r="F32" i="20" s="1"/>
  <c r="K970" i="18"/>
  <c r="F120" i="20" s="1"/>
  <c r="L1553" i="18"/>
  <c r="F191" i="20" s="1"/>
  <c r="L1665" i="18"/>
  <c r="F208" i="20" s="1"/>
  <c r="M1608" i="18"/>
  <c r="F203" i="20" s="1"/>
  <c r="O1270" i="18"/>
  <c r="F150" i="20" s="1"/>
  <c r="L503" i="18"/>
  <c r="F87" i="20" s="1"/>
  <c r="M1301" i="18"/>
  <c r="F153" i="20" s="1"/>
  <c r="K3182" i="18"/>
  <c r="F310" i="20" s="1"/>
  <c r="N173" i="18"/>
  <c r="F39" i="20" s="1"/>
  <c r="K1043" i="18"/>
  <c r="F125" i="20" s="1"/>
  <c r="M503" i="18"/>
  <c r="F88" i="20" s="1"/>
  <c r="K1006" i="18"/>
  <c r="F122" i="20" s="1"/>
  <c r="L3142" i="18"/>
  <c r="F305" i="20" s="1"/>
  <c r="M1525" i="18"/>
  <c r="F187" i="20" s="1"/>
  <c r="K663" i="18"/>
  <c r="F99" i="20" s="1"/>
  <c r="N78" i="18"/>
  <c r="F23" i="20" s="1"/>
  <c r="O233" i="18"/>
  <c r="F51" i="20" s="1"/>
  <c r="M1665" i="18"/>
  <c r="F209" i="20" s="1"/>
  <c r="O1440" i="18"/>
  <c r="F173" i="20" s="1"/>
  <c r="L3182" i="18"/>
  <c r="F311" i="20" s="1"/>
  <c r="O173" i="18"/>
  <c r="F40" i="20" s="1"/>
  <c r="N1210" i="18"/>
  <c r="F139" i="20" s="1"/>
  <c r="L1043" i="18"/>
  <c r="F126" i="20" s="1"/>
  <c r="N503" i="18"/>
  <c r="F89" i="20" s="1"/>
  <c r="N44" i="18"/>
  <c r="F18" i="20" s="1"/>
  <c r="K1864" i="18"/>
  <c r="F219" i="20" s="1"/>
  <c r="K1930" i="18"/>
  <c r="F223" i="20" s="1"/>
  <c r="K1553" i="18"/>
  <c r="F190" i="20" s="1"/>
  <c r="K204" i="18"/>
  <c r="F42" i="20" s="1"/>
  <c r="M3182" i="18"/>
  <c r="F312" i="20" s="1"/>
  <c r="M173" i="18"/>
  <c r="F38" i="20" s="1"/>
  <c r="O1210" i="18"/>
  <c r="F140" i="20" s="1"/>
  <c r="K44" i="18"/>
  <c r="F15" i="20" s="1"/>
  <c r="L1930" i="18"/>
  <c r="F224" i="20" s="1"/>
  <c r="K467" i="18"/>
  <c r="F81" i="20" s="1"/>
  <c r="K1412" i="18"/>
  <c r="F164" i="20" s="1"/>
  <c r="K113" i="18"/>
  <c r="F26" i="20" s="1"/>
  <c r="L1468" i="18"/>
  <c r="F175" i="20" s="1"/>
  <c r="L433" i="18"/>
  <c r="F77" i="20" s="1"/>
  <c r="L204" i="18"/>
  <c r="F43" i="20" s="1"/>
  <c r="M320" i="18"/>
  <c r="F64" i="20" s="1"/>
  <c r="N3182" i="18"/>
  <c r="F313" i="20" s="1"/>
  <c r="L173" i="18"/>
  <c r="F37" i="20" s="1"/>
  <c r="L1994" i="18"/>
  <c r="F229" i="20" s="1"/>
  <c r="L44" i="18"/>
  <c r="F16" i="20" s="1"/>
  <c r="L862" i="18"/>
  <c r="F115" i="20" s="1"/>
  <c r="N143" i="18"/>
  <c r="F34" i="20" s="1"/>
  <c r="M1468" i="18"/>
  <c r="F176" i="20" s="1"/>
  <c r="N433" i="18"/>
  <c r="F79" i="20" s="1"/>
  <c r="K1176" i="18"/>
  <c r="F133" i="20" s="1"/>
  <c r="O204" i="18"/>
  <c r="F46" i="20" s="1"/>
  <c r="N320" i="18"/>
  <c r="F65" i="20" s="1"/>
  <c r="K173" i="18"/>
  <c r="F36" i="20" s="1"/>
  <c r="K1580" i="18"/>
  <c r="M44" i="18"/>
  <c r="F17" i="20" s="1"/>
  <c r="N467" i="18"/>
  <c r="F84" i="20" s="1"/>
  <c r="N113" i="18"/>
  <c r="F29" i="20" s="1"/>
  <c r="O143" i="18"/>
  <c r="F35" i="20" s="1"/>
  <c r="O1468" i="18"/>
  <c r="F178" i="20" s="1"/>
  <c r="K320" i="18"/>
  <c r="F62" i="20" s="1"/>
  <c r="L1580" i="18"/>
  <c r="L78" i="18"/>
  <c r="F21" i="20" s="1"/>
  <c r="M113" i="18"/>
  <c r="F28" i="20" s="1"/>
  <c r="K143" i="18"/>
  <c r="F31" i="20" s="1"/>
  <c r="K1440" i="18"/>
  <c r="F169" i="20" s="1"/>
  <c r="K503" i="18"/>
  <c r="F86" i="20" s="1"/>
  <c r="M1412" i="18"/>
  <c r="F166" i="20" s="1"/>
  <c r="L320" i="18"/>
  <c r="F63" i="20" s="1"/>
  <c r="O1580" i="18"/>
  <c r="N262" i="18"/>
  <c r="F55" i="20" s="1"/>
  <c r="O1301" i="18"/>
  <c r="F155" i="20" s="1"/>
  <c r="K1240" i="18"/>
  <c r="F141" i="20" s="1"/>
  <c r="N233" i="18"/>
  <c r="F50" i="20" s="1"/>
  <c r="O113" i="18"/>
  <c r="F30" i="20" s="1"/>
  <c r="M143" i="18"/>
  <c r="F33" i="20" s="1"/>
  <c r="L970" i="18"/>
  <c r="F121" i="20" s="1"/>
  <c r="L1608" i="18"/>
  <c r="F202" i="20" s="1"/>
  <c r="L467" i="18"/>
  <c r="F82" i="20" s="1"/>
  <c r="K1270" i="18"/>
  <c r="F146" i="20" s="1"/>
  <c r="M1440" i="18"/>
  <c r="F171" i="20" s="1"/>
  <c r="M1210" i="18"/>
  <c r="F138" i="20" s="1"/>
  <c r="K1143" i="18"/>
  <c r="F131" i="20" s="1"/>
  <c r="N1580" i="18"/>
  <c r="N3142" i="18"/>
  <c r="F307" i="20" s="1"/>
  <c r="L1637" i="18"/>
  <c r="F205" i="20" s="1"/>
  <c r="F195" i="20"/>
  <c r="O262" i="18"/>
  <c r="F56" i="20" s="1"/>
  <c r="O130" i="16"/>
  <c r="M130" i="16"/>
  <c r="L130" i="16"/>
  <c r="K130" i="16"/>
  <c r="N130" i="16"/>
  <c r="O2269" i="16"/>
  <c r="K2269" i="16"/>
  <c r="M2269" i="16"/>
  <c r="L2269" i="16"/>
  <c r="N2269" i="16"/>
  <c r="K934" i="18"/>
  <c r="F118" i="20" s="1"/>
  <c r="K1655" i="16"/>
  <c r="M1655" i="16"/>
  <c r="O1655" i="16"/>
  <c r="L1655" i="16"/>
  <c r="N1655" i="16"/>
  <c r="M1562" i="16"/>
  <c r="L1562" i="16"/>
  <c r="K1562" i="16"/>
  <c r="O1844" i="16"/>
  <c r="N1844" i="16"/>
  <c r="M1844" i="16"/>
  <c r="K1844" i="16"/>
  <c r="L1844" i="16"/>
  <c r="L2955" i="16"/>
  <c r="K2955" i="16"/>
  <c r="K2571" i="16"/>
  <c r="L2571" i="16"/>
  <c r="L2763" i="16"/>
  <c r="K2763" i="16"/>
  <c r="O2532" i="16"/>
  <c r="M2532" i="16"/>
  <c r="K2532" i="16"/>
  <c r="N2532" i="16"/>
  <c r="L2532" i="16"/>
  <c r="K2387" i="16"/>
  <c r="N2387" i="16"/>
  <c r="L2387" i="16"/>
  <c r="O2387" i="16"/>
  <c r="M2387" i="16"/>
  <c r="M233" i="18"/>
  <c r="F49" i="20" s="1"/>
  <c r="O2264" i="16"/>
  <c r="L2264" i="16"/>
  <c r="M2264" i="16"/>
  <c r="K2264" i="16"/>
  <c r="N2264" i="16"/>
  <c r="K2080" i="16"/>
  <c r="N2080" i="16"/>
  <c r="M2080" i="16"/>
  <c r="O2080" i="16"/>
  <c r="L2080" i="16"/>
  <c r="K2328" i="16"/>
  <c r="F314" i="19" s="1"/>
  <c r="L1949" i="16"/>
  <c r="O1949" i="16"/>
  <c r="N1949" i="16"/>
  <c r="K1949" i="16"/>
  <c r="M1949" i="16"/>
  <c r="K4310" i="16"/>
  <c r="F442" i="19" s="1"/>
  <c r="K4511" i="16"/>
  <c r="F450" i="19" s="1"/>
  <c r="K4184" i="16"/>
  <c r="F437" i="19" s="1"/>
  <c r="L2799" i="16"/>
  <c r="K2799" i="16"/>
  <c r="K4259" i="16"/>
  <c r="F440" i="19" s="1"/>
  <c r="K4966" i="16"/>
  <c r="F469" i="19" s="1"/>
  <c r="K1030" i="16"/>
  <c r="M1030" i="16"/>
  <c r="L1030" i="16"/>
  <c r="N1030" i="16"/>
  <c r="O1030" i="16"/>
  <c r="K3275" i="16"/>
  <c r="F386" i="19" s="1"/>
  <c r="M245" i="16"/>
  <c r="L171" i="16"/>
  <c r="L208" i="16"/>
  <c r="K171" i="16"/>
  <c r="L245" i="16"/>
  <c r="M171" i="16"/>
  <c r="O208" i="16"/>
  <c r="M208" i="16"/>
  <c r="N245" i="16"/>
  <c r="K208" i="16"/>
  <c r="N208" i="16"/>
  <c r="K245" i="16"/>
  <c r="O245" i="16"/>
  <c r="O171" i="16"/>
  <c r="N171" i="16"/>
  <c r="M135" i="16"/>
  <c r="N135" i="16"/>
  <c r="K135" i="16"/>
  <c r="O135" i="16"/>
  <c r="L135" i="16"/>
  <c r="L347" i="16"/>
  <c r="K347" i="16"/>
  <c r="N347" i="16"/>
  <c r="M347" i="16"/>
  <c r="O347" i="16"/>
  <c r="L98" i="16"/>
  <c r="O98" i="16"/>
  <c r="M98" i="16"/>
  <c r="K98" i="16"/>
  <c r="N98" i="16"/>
  <c r="K525" i="16"/>
  <c r="F79" i="19" s="1"/>
  <c r="K2885" i="16"/>
  <c r="L2885" i="16"/>
  <c r="L275" i="16"/>
  <c r="M275" i="16"/>
  <c r="K275" i="16"/>
  <c r="N275" i="16"/>
  <c r="O275" i="16"/>
  <c r="M51" i="16"/>
  <c r="L51" i="16"/>
  <c r="N51" i="16"/>
  <c r="O51" i="16"/>
  <c r="K51" i="16"/>
  <c r="K1439" i="16"/>
  <c r="M1439" i="16"/>
  <c r="O1439" i="16"/>
  <c r="N1439" i="16"/>
  <c r="L1439" i="16"/>
  <c r="N1114" i="16"/>
  <c r="L1114" i="16"/>
  <c r="O1114" i="16"/>
  <c r="M1114" i="16"/>
  <c r="K1114" i="16"/>
  <c r="M1152" i="16"/>
  <c r="O1152" i="16"/>
  <c r="N1152" i="16"/>
  <c r="K1152" i="16"/>
  <c r="L1152" i="16"/>
  <c r="O1408" i="16"/>
  <c r="L1408" i="16"/>
  <c r="M1408" i="16"/>
  <c r="N1408" i="16"/>
  <c r="K1408" i="16"/>
  <c r="O1111" i="16"/>
  <c r="L1111" i="16"/>
  <c r="K1111" i="16"/>
  <c r="N1111" i="16"/>
  <c r="M1111" i="16"/>
  <c r="K3119" i="16"/>
  <c r="L3119" i="16"/>
  <c r="K1187" i="16"/>
  <c r="L1187" i="16"/>
  <c r="O1187" i="16"/>
  <c r="N1187" i="16"/>
  <c r="M1187" i="16"/>
  <c r="N2042" i="16"/>
  <c r="M2042" i="16"/>
  <c r="K2042" i="16"/>
  <c r="L2042" i="16"/>
  <c r="O2042" i="16"/>
  <c r="L1842" i="16"/>
  <c r="N1842" i="16"/>
  <c r="K1842" i="16"/>
  <c r="M1842" i="16"/>
  <c r="O1842" i="16"/>
  <c r="L3170" i="16"/>
  <c r="K3170" i="16"/>
  <c r="K1911" i="16"/>
  <c r="O1911" i="16"/>
  <c r="M1911" i="16"/>
  <c r="L1911" i="16"/>
  <c r="N1911" i="16"/>
  <c r="L3084" i="16"/>
  <c r="K3084" i="16"/>
  <c r="N2430" i="16"/>
  <c r="M2430" i="16"/>
  <c r="L2430" i="16"/>
  <c r="K2430" i="16"/>
  <c r="O2430" i="16"/>
  <c r="L3082" i="16"/>
  <c r="K3082" i="16"/>
  <c r="L1563" i="16"/>
  <c r="M1563" i="16"/>
  <c r="K1563" i="16"/>
  <c r="O2503" i="16"/>
  <c r="N2503" i="16"/>
  <c r="L2503" i="16"/>
  <c r="M2503" i="16"/>
  <c r="K2503" i="16"/>
  <c r="O2539" i="16"/>
  <c r="N2539" i="16"/>
  <c r="K2539" i="16"/>
  <c r="L2539" i="16"/>
  <c r="M2539" i="16"/>
  <c r="L1693" i="16"/>
  <c r="M1693" i="16"/>
  <c r="O1693" i="16"/>
  <c r="N1693" i="16"/>
  <c r="K1693" i="16"/>
  <c r="L2759" i="16"/>
  <c r="K2759" i="16"/>
  <c r="K3167" i="16"/>
  <c r="L3167" i="16"/>
  <c r="L3206" i="16"/>
  <c r="K3206" i="16"/>
  <c r="M2457" i="16"/>
  <c r="L2457" i="16"/>
  <c r="O2457" i="16"/>
  <c r="K2457" i="16"/>
  <c r="N2457" i="16"/>
  <c r="K3079" i="16"/>
  <c r="L3079" i="16"/>
  <c r="K5252" i="16"/>
  <c r="F481" i="19" s="1"/>
  <c r="K2688" i="16"/>
  <c r="O2688" i="16"/>
  <c r="L3078" i="16"/>
  <c r="K3078" i="16"/>
  <c r="K3626" i="16"/>
  <c r="F402" i="19" s="1"/>
  <c r="K5225" i="16"/>
  <c r="F480" i="19" s="1"/>
  <c r="L2727" i="16"/>
  <c r="K2727" i="16"/>
  <c r="L3163" i="16"/>
  <c r="K3163" i="16"/>
  <c r="K3653" i="16"/>
  <c r="F403" i="19" s="1"/>
  <c r="O2540" i="16"/>
  <c r="M2540" i="16"/>
  <c r="K2540" i="16"/>
  <c r="N2540" i="16"/>
  <c r="L2540" i="16"/>
  <c r="K2922" i="16"/>
  <c r="L2922" i="16"/>
  <c r="K6088" i="16"/>
  <c r="F514" i="19" s="1"/>
  <c r="K6064" i="16"/>
  <c r="F513" i="19" s="1"/>
  <c r="K5888" i="16"/>
  <c r="F506" i="19" s="1"/>
  <c r="K5579" i="16"/>
  <c r="F493" i="19" s="1"/>
  <c r="K455" i="16"/>
  <c r="N455" i="16"/>
  <c r="M383" i="16"/>
  <c r="M419" i="16"/>
  <c r="O383" i="16"/>
  <c r="O419" i="16"/>
  <c r="L383" i="16"/>
  <c r="M455" i="16"/>
  <c r="O455" i="16"/>
  <c r="L455" i="16"/>
  <c r="N419" i="16"/>
  <c r="K419" i="16"/>
  <c r="L419" i="16"/>
  <c r="N383" i="16"/>
  <c r="K383" i="16"/>
  <c r="K641" i="16"/>
  <c r="K677" i="16"/>
  <c r="K605" i="16"/>
  <c r="N641" i="16"/>
  <c r="M605" i="16"/>
  <c r="N677" i="16"/>
  <c r="M641" i="16"/>
  <c r="L605" i="16"/>
  <c r="L641" i="16"/>
  <c r="O605" i="16"/>
  <c r="M677" i="16"/>
  <c r="O641" i="16"/>
  <c r="O677" i="16"/>
  <c r="L677" i="16"/>
  <c r="N605" i="16"/>
  <c r="K1020" i="16"/>
  <c r="M1020" i="16"/>
  <c r="K1062" i="16"/>
  <c r="N1062" i="16"/>
  <c r="N1020" i="16"/>
  <c r="L1062" i="16"/>
  <c r="O1020" i="16"/>
  <c r="O1062" i="16"/>
  <c r="M1062" i="16"/>
  <c r="L1020" i="16"/>
  <c r="K4001" i="16"/>
  <c r="F419" i="19" s="1"/>
  <c r="K1034" i="16"/>
  <c r="N1074" i="16"/>
  <c r="M1074" i="16"/>
  <c r="K1074" i="16"/>
  <c r="M1034" i="16"/>
  <c r="L1034" i="16"/>
  <c r="N1034" i="16"/>
  <c r="L1074" i="16"/>
  <c r="O1034" i="16"/>
  <c r="O1074" i="16"/>
  <c r="K1230" i="16"/>
  <c r="O1230" i="16"/>
  <c r="M1230" i="16"/>
  <c r="N1230" i="16"/>
  <c r="L1230" i="16"/>
  <c r="K3785" i="16"/>
  <c r="F409" i="19" s="1"/>
  <c r="K465" i="16"/>
  <c r="K429" i="16"/>
  <c r="L465" i="16"/>
  <c r="M393" i="16"/>
  <c r="N465" i="16"/>
  <c r="M429" i="16"/>
  <c r="O393" i="16"/>
  <c r="M465" i="16"/>
  <c r="L429" i="16"/>
  <c r="N393" i="16"/>
  <c r="O465" i="16"/>
  <c r="K393" i="16"/>
  <c r="L393" i="16"/>
  <c r="N429" i="16"/>
  <c r="O429" i="16"/>
  <c r="K490" i="16"/>
  <c r="K16" i="16"/>
  <c r="O16" i="16"/>
  <c r="N16" i="16"/>
  <c r="M16" i="16"/>
  <c r="L16" i="16"/>
  <c r="K1665" i="18"/>
  <c r="F207" i="20" s="1"/>
  <c r="K2088" i="16"/>
  <c r="M2088" i="16"/>
  <c r="N2088" i="16"/>
  <c r="O2088" i="16"/>
  <c r="L2088" i="16"/>
  <c r="O320" i="18"/>
  <c r="F66" i="20" s="1"/>
  <c r="M2465" i="16"/>
  <c r="L2465" i="16"/>
  <c r="K2465" i="16"/>
  <c r="N2465" i="16"/>
  <c r="O2465" i="16"/>
  <c r="M201" i="16"/>
  <c r="O201" i="16"/>
  <c r="N238" i="16"/>
  <c r="N201" i="16"/>
  <c r="N164" i="16"/>
  <c r="L164" i="16"/>
  <c r="K164" i="16"/>
  <c r="M238" i="16"/>
  <c r="O164" i="16"/>
  <c r="L238" i="16"/>
  <c r="K238" i="16"/>
  <c r="L201" i="16"/>
  <c r="M164" i="16"/>
  <c r="O238" i="16"/>
  <c r="K201" i="16"/>
  <c r="L136" i="16"/>
  <c r="M136" i="16"/>
  <c r="N136" i="16"/>
  <c r="O136" i="16"/>
  <c r="K136" i="16"/>
  <c r="O348" i="16"/>
  <c r="M348" i="16"/>
  <c r="N348" i="16"/>
  <c r="L348" i="16"/>
  <c r="K348" i="16"/>
  <c r="O90" i="16"/>
  <c r="N90" i="16"/>
  <c r="L90" i="16"/>
  <c r="K90" i="16"/>
  <c r="M90" i="16"/>
  <c r="O1103" i="16"/>
  <c r="K1103" i="16"/>
  <c r="M1103" i="16"/>
  <c r="N1103" i="16"/>
  <c r="L1103" i="16"/>
  <c r="O312" i="16"/>
  <c r="N312" i="16"/>
  <c r="M312" i="16"/>
  <c r="L312" i="16"/>
  <c r="K312" i="16"/>
  <c r="O1843" i="16"/>
  <c r="M1843" i="16"/>
  <c r="N1843" i="16"/>
  <c r="L1843" i="16"/>
  <c r="K1843" i="16"/>
  <c r="M2115" i="16"/>
  <c r="L2115" i="16"/>
  <c r="N2115" i="16"/>
  <c r="K2115" i="16"/>
  <c r="O2115" i="16"/>
  <c r="K1566" i="16"/>
  <c r="L1566" i="16"/>
  <c r="M1566" i="16"/>
  <c r="N2122" i="16"/>
  <c r="O2122" i="16"/>
  <c r="K2122" i="16"/>
  <c r="M2122" i="16"/>
  <c r="L2122" i="16"/>
  <c r="L2458" i="16"/>
  <c r="N2458" i="16"/>
  <c r="M2458" i="16"/>
  <c r="O2458" i="16"/>
  <c r="K2458" i="16"/>
  <c r="O1909" i="16"/>
  <c r="N1909" i="16"/>
  <c r="M1909" i="16"/>
  <c r="K1909" i="16"/>
  <c r="L1909" i="16"/>
  <c r="M1723" i="16"/>
  <c r="N1723" i="16"/>
  <c r="O1723" i="16"/>
  <c r="K1723" i="16"/>
  <c r="L1723" i="16"/>
  <c r="M1591" i="16"/>
  <c r="K1591" i="16"/>
  <c r="L1591" i="16"/>
  <c r="K2921" i="16"/>
  <c r="L2921" i="16"/>
  <c r="L1750" i="16"/>
  <c r="N1750" i="16"/>
  <c r="O1750" i="16"/>
  <c r="K1750" i="16"/>
  <c r="M1750" i="16"/>
  <c r="N2426" i="16"/>
  <c r="L2426" i="16"/>
  <c r="O2426" i="16"/>
  <c r="K2426" i="16"/>
  <c r="M2426" i="16"/>
  <c r="K2992" i="16"/>
  <c r="L2990" i="16"/>
  <c r="O2535" i="16"/>
  <c r="K2535" i="16"/>
  <c r="N2535" i="16"/>
  <c r="L2535" i="16"/>
  <c r="M2535" i="16"/>
  <c r="L2570" i="16"/>
  <c r="K2570" i="16"/>
  <c r="K2959" i="16"/>
  <c r="L2959" i="16"/>
  <c r="K982" i="16"/>
  <c r="L982" i="16"/>
  <c r="O982" i="16"/>
  <c r="M982" i="16"/>
  <c r="N982" i="16"/>
  <c r="K980" i="16"/>
  <c r="N980" i="16"/>
  <c r="L980" i="16"/>
  <c r="O980" i="16"/>
  <c r="M980" i="16"/>
  <c r="K1033" i="16"/>
  <c r="O1073" i="16"/>
  <c r="M1073" i="16"/>
  <c r="K1073" i="16"/>
  <c r="M1033" i="16"/>
  <c r="L1033" i="16"/>
  <c r="N1073" i="16"/>
  <c r="N1033" i="16"/>
  <c r="L1073" i="16"/>
  <c r="O1033" i="16"/>
  <c r="K991" i="16"/>
  <c r="N991" i="16"/>
  <c r="L991" i="16"/>
  <c r="O991" i="16"/>
  <c r="M991" i="16"/>
  <c r="O244" i="16"/>
  <c r="K170" i="16"/>
  <c r="K207" i="16"/>
  <c r="O207" i="16"/>
  <c r="L207" i="16"/>
  <c r="M207" i="16"/>
  <c r="M170" i="16"/>
  <c r="O170" i="16"/>
  <c r="M244" i="16"/>
  <c r="N170" i="16"/>
  <c r="L170" i="16"/>
  <c r="N207" i="16"/>
  <c r="L244" i="16"/>
  <c r="K244" i="16"/>
  <c r="N244" i="16"/>
  <c r="L96" i="16"/>
  <c r="M96" i="16"/>
  <c r="K96" i="16"/>
  <c r="O96" i="16"/>
  <c r="N96" i="16"/>
  <c r="K1229" i="16"/>
  <c r="M1229" i="16"/>
  <c r="L1229" i="16"/>
  <c r="O1229" i="16"/>
  <c r="N1229" i="16"/>
  <c r="K1028" i="16"/>
  <c r="K1070" i="16"/>
  <c r="N1028" i="16"/>
  <c r="N1070" i="16"/>
  <c r="O1028" i="16"/>
  <c r="L1070" i="16"/>
  <c r="O1070" i="16"/>
  <c r="M1028" i="16"/>
  <c r="M1070" i="16"/>
  <c r="L1028" i="16"/>
  <c r="L113" i="18"/>
  <c r="F27" i="20" s="1"/>
  <c r="M1342" i="16"/>
  <c r="L1304" i="16"/>
  <c r="K1304" i="16"/>
  <c r="N1342" i="16"/>
  <c r="K1342" i="16"/>
  <c r="O1342" i="16"/>
  <c r="L1342" i="16"/>
  <c r="O1304" i="16"/>
  <c r="N1304" i="16"/>
  <c r="M1304" i="16"/>
  <c r="L1266" i="16"/>
  <c r="K1266" i="16"/>
  <c r="M1266" i="16"/>
  <c r="O1266" i="16"/>
  <c r="N1266" i="16"/>
  <c r="O353" i="16"/>
  <c r="K353" i="16"/>
  <c r="N353" i="16"/>
  <c r="M353" i="16"/>
  <c r="L353" i="16"/>
  <c r="K2691" i="16"/>
  <c r="O2691" i="16"/>
  <c r="N2428" i="16"/>
  <c r="M2428" i="16"/>
  <c r="O2428" i="16"/>
  <c r="K2428" i="16"/>
  <c r="L2428" i="16"/>
  <c r="O2653" i="16"/>
  <c r="K2653" i="16"/>
  <c r="K948" i="16"/>
  <c r="N948" i="16"/>
  <c r="L948" i="16"/>
  <c r="O948" i="16"/>
  <c r="M948" i="16"/>
  <c r="M1107" i="16"/>
  <c r="O1107" i="16"/>
  <c r="N1107" i="16"/>
  <c r="L1107" i="16"/>
  <c r="K1107" i="16"/>
  <c r="K351" i="16"/>
  <c r="M351" i="16"/>
  <c r="L351" i="16"/>
  <c r="N351" i="16"/>
  <c r="O351" i="16"/>
  <c r="L2119" i="16"/>
  <c r="M2119" i="16"/>
  <c r="O2119" i="16"/>
  <c r="N2119" i="16"/>
  <c r="K2119" i="16"/>
  <c r="K1226" i="16"/>
  <c r="N1226" i="16"/>
  <c r="L1226" i="16"/>
  <c r="O1226" i="16"/>
  <c r="M1226" i="16"/>
  <c r="K459" i="16"/>
  <c r="M459" i="16"/>
  <c r="L423" i="16"/>
  <c r="O459" i="16"/>
  <c r="N387" i="16"/>
  <c r="N423" i="16"/>
  <c r="K387" i="16"/>
  <c r="L459" i="16"/>
  <c r="K423" i="16"/>
  <c r="N459" i="16"/>
  <c r="M423" i="16"/>
  <c r="O387" i="16"/>
  <c r="L387" i="16"/>
  <c r="M387" i="16"/>
  <c r="O423" i="16"/>
  <c r="N54" i="16"/>
  <c r="M54" i="16"/>
  <c r="K54" i="16"/>
  <c r="O54" i="16"/>
  <c r="L54" i="16"/>
  <c r="M1144" i="16"/>
  <c r="L1144" i="16"/>
  <c r="K1144" i="16"/>
  <c r="O1144" i="16"/>
  <c r="N1144" i="16"/>
  <c r="O1407" i="16"/>
  <c r="N1407" i="16"/>
  <c r="L1407" i="16"/>
  <c r="M1407" i="16"/>
  <c r="K1407" i="16"/>
  <c r="K2459" i="16"/>
  <c r="L2459" i="16"/>
  <c r="M2459" i="16"/>
  <c r="N2459" i="16"/>
  <c r="O2459" i="16"/>
  <c r="L2046" i="16"/>
  <c r="M2046" i="16"/>
  <c r="N2046" i="16"/>
  <c r="O2046" i="16"/>
  <c r="K2046" i="16"/>
  <c r="O1686" i="16"/>
  <c r="M1686" i="16"/>
  <c r="L1686" i="16"/>
  <c r="N1686" i="16"/>
  <c r="K1686" i="16"/>
  <c r="O1976" i="16"/>
  <c r="L1976" i="16"/>
  <c r="M1976" i="16"/>
  <c r="N1976" i="16"/>
  <c r="K1976" i="16"/>
  <c r="L2917" i="16"/>
  <c r="K2917" i="16"/>
  <c r="L2609" i="16"/>
  <c r="K2609" i="16"/>
  <c r="K983" i="16"/>
  <c r="M983" i="16"/>
  <c r="N983" i="16"/>
  <c r="L983" i="16"/>
  <c r="O983" i="16"/>
  <c r="K1140" i="16"/>
  <c r="L1140" i="16"/>
  <c r="O1140" i="16"/>
  <c r="N1140" i="16"/>
  <c r="M1140" i="16"/>
  <c r="L1884" i="16"/>
  <c r="N1884" i="16"/>
  <c r="O1884" i="16"/>
  <c r="M1884" i="16"/>
  <c r="K1884" i="16"/>
  <c r="N2121" i="16"/>
  <c r="K2121" i="16"/>
  <c r="O2121" i="16"/>
  <c r="M2121" i="16"/>
  <c r="L2121" i="16"/>
  <c r="L3074" i="16"/>
  <c r="K3074" i="16"/>
  <c r="O1941" i="16"/>
  <c r="L1941" i="16"/>
  <c r="N1941" i="16"/>
  <c r="K1941" i="16"/>
  <c r="M1941" i="16"/>
  <c r="K4486" i="16"/>
  <c r="F449" i="19" s="1"/>
  <c r="K4689" i="16"/>
  <c r="F458" i="19" s="1"/>
  <c r="K4360" i="16"/>
  <c r="F444" i="19" s="1"/>
  <c r="L2953" i="16"/>
  <c r="K2953" i="16"/>
  <c r="K4234" i="16"/>
  <c r="F439" i="19" s="1"/>
  <c r="K4435" i="16"/>
  <c r="F447" i="19" s="1"/>
  <c r="K5117" i="16"/>
  <c r="F475" i="19" s="1"/>
  <c r="M137" i="16"/>
  <c r="O137" i="16"/>
  <c r="N137" i="16"/>
  <c r="L137" i="16"/>
  <c r="K137" i="16"/>
  <c r="K237" i="16"/>
  <c r="L163" i="16"/>
  <c r="K200" i="16"/>
  <c r="N237" i="16"/>
  <c r="N163" i="16"/>
  <c r="M237" i="16"/>
  <c r="N200" i="16"/>
  <c r="O163" i="16"/>
  <c r="L200" i="16"/>
  <c r="M163" i="16"/>
  <c r="O237" i="16"/>
  <c r="L237" i="16"/>
  <c r="O200" i="16"/>
  <c r="K163" i="16"/>
  <c r="M200" i="16"/>
  <c r="O236" i="16"/>
  <c r="L199" i="16"/>
  <c r="K199" i="16"/>
  <c r="O199" i="16"/>
  <c r="M162" i="16"/>
  <c r="N162" i="16"/>
  <c r="M199" i="16"/>
  <c r="K162" i="16"/>
  <c r="N199" i="16"/>
  <c r="M236" i="16"/>
  <c r="L236" i="16"/>
  <c r="N236" i="16"/>
  <c r="O162" i="16"/>
  <c r="L162" i="16"/>
  <c r="K236" i="16"/>
  <c r="K125" i="16"/>
  <c r="M125" i="16"/>
  <c r="L125" i="16"/>
  <c r="N125" i="16"/>
  <c r="O125" i="16"/>
  <c r="K741" i="16"/>
  <c r="F103" i="19" s="1"/>
  <c r="K3306" i="16"/>
  <c r="F387" i="19" s="1"/>
  <c r="O355" i="16"/>
  <c r="L355" i="16"/>
  <c r="K355" i="16"/>
  <c r="M355" i="16"/>
  <c r="N355" i="16"/>
  <c r="O274" i="16"/>
  <c r="L274" i="16"/>
  <c r="M274" i="16"/>
  <c r="N274" i="16"/>
  <c r="K274" i="16"/>
  <c r="O1692" i="16"/>
  <c r="K1692" i="16"/>
  <c r="N1692" i="16"/>
  <c r="L1692" i="16"/>
  <c r="M1692" i="16"/>
  <c r="N1105" i="16"/>
  <c r="L1105" i="16"/>
  <c r="K1105" i="16"/>
  <c r="O1105" i="16"/>
  <c r="M1105" i="16"/>
  <c r="O1181" i="16"/>
  <c r="M1181" i="16"/>
  <c r="L1181" i="16"/>
  <c r="K1181" i="16"/>
  <c r="N1181" i="16"/>
  <c r="K775" i="16"/>
  <c r="F104" i="19" s="1"/>
  <c r="M1780" i="16"/>
  <c r="N1780" i="16"/>
  <c r="K1780" i="16"/>
  <c r="O1780" i="16"/>
  <c r="L1780" i="16"/>
  <c r="L1102" i="16"/>
  <c r="K1102" i="16"/>
  <c r="M1102" i="16"/>
  <c r="O1102" i="16"/>
  <c r="N1102" i="16"/>
  <c r="O320" i="16"/>
  <c r="M320" i="16"/>
  <c r="L320" i="16"/>
  <c r="K320" i="16"/>
  <c r="N320" i="16"/>
  <c r="O1269" i="16"/>
  <c r="N1269" i="16"/>
  <c r="K1269" i="16"/>
  <c r="L1269" i="16"/>
  <c r="M1269" i="16"/>
  <c r="M1411" i="16"/>
  <c r="N1411" i="16"/>
  <c r="O1411" i="16"/>
  <c r="K1411" i="16"/>
  <c r="L1411" i="16"/>
  <c r="M1912" i="16"/>
  <c r="L1912" i="16"/>
  <c r="N1912" i="16"/>
  <c r="O1912" i="16"/>
  <c r="K1912" i="16"/>
  <c r="N1442" i="16"/>
  <c r="M1442" i="16"/>
  <c r="O1442" i="16"/>
  <c r="L1442" i="16"/>
  <c r="K1442" i="16"/>
  <c r="O2114" i="16"/>
  <c r="M2114" i="16"/>
  <c r="K2114" i="16"/>
  <c r="L2114" i="16"/>
  <c r="N2114" i="16"/>
  <c r="L3162" i="16"/>
  <c r="K3162" i="16"/>
  <c r="L2420" i="16"/>
  <c r="N2420" i="16"/>
  <c r="O2420" i="16"/>
  <c r="M2420" i="16"/>
  <c r="K2420" i="16"/>
  <c r="O1687" i="16"/>
  <c r="M1687" i="16"/>
  <c r="N1687" i="16"/>
  <c r="K1687" i="16"/>
  <c r="L1687" i="16"/>
  <c r="K2996" i="16"/>
  <c r="L2994" i="16"/>
  <c r="K2655" i="16"/>
  <c r="O2655" i="16"/>
  <c r="N1879" i="16"/>
  <c r="O1879" i="16"/>
  <c r="K1879" i="16"/>
  <c r="L1879" i="16"/>
  <c r="M1879" i="16"/>
  <c r="L2803" i="16"/>
  <c r="K2803" i="16"/>
  <c r="K3244" i="16"/>
  <c r="F385" i="19" s="1"/>
  <c r="K2730" i="16"/>
  <c r="L2730" i="16"/>
  <c r="L3198" i="16"/>
  <c r="K3198" i="16"/>
  <c r="M2536" i="16"/>
  <c r="O2536" i="16"/>
  <c r="K2536" i="16"/>
  <c r="L2536" i="16"/>
  <c r="N2536" i="16"/>
  <c r="L3122" i="16"/>
  <c r="K3122" i="16"/>
  <c r="L2728" i="16"/>
  <c r="K2728" i="16"/>
  <c r="K3121" i="16"/>
  <c r="L3121" i="16"/>
  <c r="K5524" i="16"/>
  <c r="F491" i="19" s="1"/>
  <c r="K2771" i="16"/>
  <c r="L2771" i="16"/>
  <c r="L3211" i="16"/>
  <c r="K3211" i="16"/>
  <c r="L2576" i="16"/>
  <c r="K2576" i="16"/>
  <c r="L2951" i="16"/>
  <c r="K2951" i="16"/>
  <c r="K5144" i="16"/>
  <c r="F477" i="19" s="1"/>
  <c r="K5334" i="16"/>
  <c r="F484" i="19" s="1"/>
  <c r="K5497" i="16"/>
  <c r="F490" i="19" s="1"/>
  <c r="K5838" i="16"/>
  <c r="F504" i="19" s="1"/>
  <c r="K5989" i="16"/>
  <c r="F510" i="19" s="1"/>
  <c r="K953" i="16"/>
  <c r="N953" i="16"/>
  <c r="L953" i="16"/>
  <c r="O953" i="16"/>
  <c r="M953" i="16"/>
  <c r="K2391" i="16"/>
  <c r="O2391" i="16"/>
  <c r="M2391" i="16"/>
  <c r="L2391" i="16"/>
  <c r="N2391" i="16"/>
  <c r="K1222" i="16"/>
  <c r="N1222" i="16"/>
  <c r="L1222" i="16"/>
  <c r="O1222" i="16"/>
  <c r="M1222" i="16"/>
  <c r="K2389" i="16"/>
  <c r="L2389" i="16"/>
  <c r="O2389" i="16"/>
  <c r="N2389" i="16"/>
  <c r="M2389" i="16"/>
  <c r="K992" i="16"/>
  <c r="M992" i="16"/>
  <c r="N992" i="16"/>
  <c r="L992" i="16"/>
  <c r="O992" i="16"/>
  <c r="K3599" i="16"/>
  <c r="F401" i="19" s="1"/>
  <c r="K1227" i="16"/>
  <c r="O1227" i="16"/>
  <c r="M1227" i="16"/>
  <c r="N1227" i="16"/>
  <c r="L1227" i="16"/>
  <c r="L1864" i="18"/>
  <c r="F220" i="20" s="1"/>
  <c r="N1440" i="18"/>
  <c r="F172" i="20" s="1"/>
  <c r="L1882" i="16"/>
  <c r="M1882" i="16"/>
  <c r="N1882" i="16"/>
  <c r="O1882" i="16"/>
  <c r="K1882" i="16"/>
  <c r="L1176" i="18"/>
  <c r="F134" i="20" s="1"/>
  <c r="O280" i="16"/>
  <c r="L280" i="16"/>
  <c r="M280" i="16"/>
  <c r="N280" i="16"/>
  <c r="K280" i="16"/>
  <c r="K247" i="16"/>
  <c r="M173" i="16"/>
  <c r="O210" i="16"/>
  <c r="M247" i="16"/>
  <c r="O173" i="16"/>
  <c r="N173" i="16"/>
  <c r="N210" i="16"/>
  <c r="K173" i="16"/>
  <c r="L247" i="16"/>
  <c r="K210" i="16"/>
  <c r="O247" i="16"/>
  <c r="N247" i="16"/>
  <c r="L210" i="16"/>
  <c r="L173" i="16"/>
  <c r="M210" i="16"/>
  <c r="O1261" i="16"/>
  <c r="K1261" i="16"/>
  <c r="L1261" i="16"/>
  <c r="M1261" i="16"/>
  <c r="N1261" i="16"/>
  <c r="N2050" i="16"/>
  <c r="L2050" i="16"/>
  <c r="K2050" i="16"/>
  <c r="O2050" i="16"/>
  <c r="M2050" i="16"/>
  <c r="O2196" i="16"/>
  <c r="N2196" i="16"/>
  <c r="M2196" i="16"/>
  <c r="K2196" i="16"/>
  <c r="L2196" i="16"/>
  <c r="M1624" i="16"/>
  <c r="K1624" i="16"/>
  <c r="L1624" i="16"/>
  <c r="M2233" i="16"/>
  <c r="O2233" i="16"/>
  <c r="L2233" i="16"/>
  <c r="K2233" i="16"/>
  <c r="N2233" i="16"/>
  <c r="K2646" i="16"/>
  <c r="O2646" i="16"/>
  <c r="M1979" i="16"/>
  <c r="O1979" i="16"/>
  <c r="N1979" i="16"/>
  <c r="L1979" i="16"/>
  <c r="K1979" i="16"/>
  <c r="M1846" i="16"/>
  <c r="O1846" i="16"/>
  <c r="L1846" i="16"/>
  <c r="K1846" i="16"/>
  <c r="N1846" i="16"/>
  <c r="M1880" i="16"/>
  <c r="K1880" i="16"/>
  <c r="O1880" i="16"/>
  <c r="N1880" i="16"/>
  <c r="L1880" i="16"/>
  <c r="L1141" i="16"/>
  <c r="O1141" i="16"/>
  <c r="M1141" i="16"/>
  <c r="K1141" i="16"/>
  <c r="N1141" i="16"/>
  <c r="O1781" i="16"/>
  <c r="M1781" i="16"/>
  <c r="L1781" i="16"/>
  <c r="K1781" i="16"/>
  <c r="N1781" i="16"/>
  <c r="L2767" i="16"/>
  <c r="K2767" i="16"/>
  <c r="K3033" i="16"/>
  <c r="L3033" i="16"/>
  <c r="L2800" i="16"/>
  <c r="K2800" i="16"/>
  <c r="L2843" i="16"/>
  <c r="K2843" i="16"/>
  <c r="L3075" i="16"/>
  <c r="K3075" i="16"/>
  <c r="K1019" i="16"/>
  <c r="K1061" i="16"/>
  <c r="N1061" i="16"/>
  <c r="N1019" i="16"/>
  <c r="L1061" i="16"/>
  <c r="O1019" i="16"/>
  <c r="O1061" i="16"/>
  <c r="M1019" i="16"/>
  <c r="M1061" i="16"/>
  <c r="L1019" i="16"/>
  <c r="K1378" i="16"/>
  <c r="N1378" i="16"/>
  <c r="L1378" i="16"/>
  <c r="O1378" i="16"/>
  <c r="M1378" i="16"/>
  <c r="L571" i="16"/>
  <c r="N571" i="16"/>
  <c r="O571" i="16"/>
  <c r="K571" i="16"/>
  <c r="M571" i="16"/>
  <c r="K988" i="16"/>
  <c r="N988" i="16"/>
  <c r="L988" i="16"/>
  <c r="O988" i="16"/>
  <c r="M988" i="16"/>
  <c r="O44" i="18"/>
  <c r="F19" i="20" s="1"/>
  <c r="O1525" i="18"/>
  <c r="F189" i="20" s="1"/>
  <c r="K1565" i="16"/>
  <c r="L1565" i="16"/>
  <c r="M1565" i="16"/>
  <c r="L2923" i="16"/>
  <c r="K2923" i="16"/>
  <c r="L2845" i="16"/>
  <c r="K2845" i="16"/>
  <c r="K2392" i="16"/>
  <c r="M2392" i="16"/>
  <c r="O2392" i="16"/>
  <c r="L2392" i="16"/>
  <c r="N2392" i="16"/>
  <c r="K1228" i="16"/>
  <c r="L1228" i="16"/>
  <c r="O1228" i="16"/>
  <c r="N1228" i="16"/>
  <c r="M1228" i="16"/>
  <c r="L1302" i="16"/>
  <c r="K1340" i="16"/>
  <c r="O1340" i="16"/>
  <c r="N1302" i="16"/>
  <c r="O1302" i="16"/>
  <c r="K1302" i="16"/>
  <c r="L1340" i="16"/>
  <c r="M1302" i="16"/>
  <c r="M1340" i="16"/>
  <c r="N1340" i="16"/>
  <c r="N1188" i="16"/>
  <c r="M1188" i="16"/>
  <c r="K1188" i="16"/>
  <c r="L1188" i="16"/>
  <c r="O1188" i="16"/>
  <c r="K1025" i="16"/>
  <c r="L1067" i="16"/>
  <c r="O1067" i="16"/>
  <c r="M1067" i="16"/>
  <c r="M1025" i="16"/>
  <c r="L1025" i="16"/>
  <c r="N1025" i="16"/>
  <c r="N1067" i="16"/>
  <c r="K1067" i="16"/>
  <c r="O1025" i="16"/>
  <c r="O128" i="16"/>
  <c r="M128" i="16"/>
  <c r="K128" i="16"/>
  <c r="L128" i="16"/>
  <c r="N128" i="16"/>
  <c r="O277" i="16"/>
  <c r="K277" i="16"/>
  <c r="L277" i="16"/>
  <c r="M277" i="16"/>
  <c r="N277" i="16"/>
  <c r="K1438" i="16"/>
  <c r="O1438" i="16"/>
  <c r="N1438" i="16"/>
  <c r="L1438" i="16"/>
  <c r="M1438" i="16"/>
  <c r="O1186" i="16"/>
  <c r="L1186" i="16"/>
  <c r="M1186" i="16"/>
  <c r="N1186" i="16"/>
  <c r="K1186" i="16"/>
  <c r="O2647" i="16"/>
  <c r="K2647" i="16"/>
  <c r="N2231" i="16"/>
  <c r="O2231" i="16"/>
  <c r="M2231" i="16"/>
  <c r="L2231" i="16"/>
  <c r="K2231" i="16"/>
  <c r="O1751" i="16"/>
  <c r="N1751" i="16"/>
  <c r="M1751" i="16"/>
  <c r="L1751" i="16"/>
  <c r="K1751" i="16"/>
  <c r="L2839" i="16"/>
  <c r="K2839" i="16"/>
  <c r="O2685" i="16"/>
  <c r="K2685" i="16"/>
  <c r="K638" i="16"/>
  <c r="L602" i="16"/>
  <c r="L638" i="16"/>
  <c r="O602" i="16"/>
  <c r="M674" i="16"/>
  <c r="O638" i="16"/>
  <c r="O674" i="16"/>
  <c r="L674" i="16"/>
  <c r="N602" i="16"/>
  <c r="N638" i="16"/>
  <c r="M638" i="16"/>
  <c r="M602" i="16"/>
  <c r="N674" i="16"/>
  <c r="K674" i="16"/>
  <c r="K602" i="16"/>
  <c r="K1022" i="16"/>
  <c r="O1064" i="16"/>
  <c r="O1022" i="16"/>
  <c r="N1022" i="16"/>
  <c r="M1022" i="16"/>
  <c r="M1064" i="16"/>
  <c r="L1022" i="16"/>
  <c r="K1064" i="16"/>
  <c r="N1064" i="16"/>
  <c r="L1064" i="16"/>
  <c r="L2875" i="16"/>
  <c r="K2875" i="16"/>
  <c r="O1258" i="16"/>
  <c r="L1258" i="16"/>
  <c r="M1258" i="16"/>
  <c r="N1258" i="16"/>
  <c r="K1258" i="16"/>
  <c r="L2016" i="16"/>
  <c r="M2016" i="16"/>
  <c r="N2016" i="16"/>
  <c r="O2016" i="16"/>
  <c r="K2016" i="16"/>
  <c r="M1917" i="16"/>
  <c r="K1917" i="16"/>
  <c r="N1917" i="16"/>
  <c r="O1917" i="16"/>
  <c r="L1917" i="16"/>
  <c r="L1950" i="16"/>
  <c r="O1950" i="16"/>
  <c r="N1950" i="16"/>
  <c r="M1950" i="16"/>
  <c r="K1950" i="16"/>
  <c r="N2125" i="16"/>
  <c r="K2125" i="16"/>
  <c r="L2125" i="16"/>
  <c r="O2125" i="16"/>
  <c r="M2125" i="16"/>
  <c r="K4664" i="16"/>
  <c r="F457" i="19" s="1"/>
  <c r="K4840" i="16"/>
  <c r="F464" i="19" s="1"/>
  <c r="K4536" i="16"/>
  <c r="F451" i="19" s="1"/>
  <c r="K3516" i="16"/>
  <c r="F397" i="19" s="1"/>
  <c r="K4410" i="16"/>
  <c r="F446" i="19" s="1"/>
  <c r="K4612" i="16"/>
  <c r="F454" i="19" s="1"/>
  <c r="K979" i="16"/>
  <c r="N979" i="16"/>
  <c r="L979" i="16"/>
  <c r="O979" i="16"/>
  <c r="M979" i="16"/>
  <c r="L898" i="18"/>
  <c r="F117" i="20" s="1"/>
  <c r="M129" i="16"/>
  <c r="O129" i="16"/>
  <c r="N129" i="16"/>
  <c r="L129" i="16"/>
  <c r="K129" i="16"/>
  <c r="O321" i="16"/>
  <c r="N321" i="16"/>
  <c r="L321" i="16"/>
  <c r="M321" i="16"/>
  <c r="K321" i="16"/>
  <c r="M319" i="16"/>
  <c r="N319" i="16"/>
  <c r="K319" i="16"/>
  <c r="L319" i="16"/>
  <c r="O319" i="16"/>
  <c r="L2882" i="16"/>
  <c r="K2882" i="16"/>
  <c r="M285" i="16"/>
  <c r="O285" i="16"/>
  <c r="K285" i="16"/>
  <c r="L285" i="16"/>
  <c r="N285" i="16"/>
  <c r="L2884" i="16"/>
  <c r="K2884" i="16"/>
  <c r="O60" i="16"/>
  <c r="K60" i="16"/>
  <c r="N60" i="16"/>
  <c r="L60" i="16"/>
  <c r="M60" i="16"/>
  <c r="O314" i="16"/>
  <c r="K314" i="16"/>
  <c r="M314" i="16"/>
  <c r="N314" i="16"/>
  <c r="L314" i="16"/>
  <c r="O1192" i="16"/>
  <c r="N1192" i="16"/>
  <c r="L1192" i="16"/>
  <c r="M1192" i="16"/>
  <c r="K1192" i="16"/>
  <c r="N1263" i="16"/>
  <c r="M1263" i="16"/>
  <c r="O1263" i="16"/>
  <c r="L1263" i="16"/>
  <c r="K1263" i="16"/>
  <c r="N2499" i="16"/>
  <c r="M2499" i="16"/>
  <c r="K2499" i="16"/>
  <c r="L2499" i="16"/>
  <c r="O2499" i="16"/>
  <c r="N1260" i="16"/>
  <c r="O1260" i="16"/>
  <c r="K1260" i="16"/>
  <c r="L1260" i="16"/>
  <c r="M1260" i="16"/>
  <c r="M1344" i="16"/>
  <c r="K1306" i="16"/>
  <c r="N1306" i="16"/>
  <c r="M1306" i="16"/>
  <c r="O1306" i="16"/>
  <c r="L1306" i="16"/>
  <c r="K1344" i="16"/>
  <c r="L1344" i="16"/>
  <c r="N1344" i="16"/>
  <c r="O1344" i="16"/>
  <c r="O1443" i="16"/>
  <c r="L1443" i="16"/>
  <c r="M1443" i="16"/>
  <c r="K1443" i="16"/>
  <c r="N1443" i="16"/>
  <c r="O1535" i="16"/>
  <c r="K1504" i="16"/>
  <c r="O1473" i="16"/>
  <c r="N1473" i="16"/>
  <c r="M1473" i="16"/>
  <c r="L1504" i="16"/>
  <c r="N1504" i="16"/>
  <c r="L1473" i="16"/>
  <c r="N1535" i="16"/>
  <c r="M1504" i="16"/>
  <c r="M1535" i="16"/>
  <c r="L1535" i="16"/>
  <c r="O1504" i="16"/>
  <c r="K1473" i="16"/>
  <c r="K1535" i="16"/>
  <c r="K3210" i="16"/>
  <c r="L3210" i="16"/>
  <c r="L2492" i="16"/>
  <c r="O2492" i="16"/>
  <c r="K2492" i="16"/>
  <c r="M2492" i="16"/>
  <c r="N2492" i="16"/>
  <c r="M1593" i="16"/>
  <c r="K1593" i="16"/>
  <c r="L1593" i="16"/>
  <c r="O1752" i="16"/>
  <c r="N1752" i="16"/>
  <c r="K1752" i="16"/>
  <c r="M1752" i="16"/>
  <c r="L1752" i="16"/>
  <c r="O1653" i="16"/>
  <c r="M1653" i="16"/>
  <c r="N1653" i="16"/>
  <c r="K1653" i="16"/>
  <c r="L1653" i="16"/>
  <c r="L2770" i="16"/>
  <c r="K2770" i="16"/>
  <c r="M2011" i="16"/>
  <c r="N2011" i="16"/>
  <c r="K2011" i="16"/>
  <c r="L2011" i="16"/>
  <c r="O2011" i="16"/>
  <c r="L2847" i="16"/>
  <c r="K2847" i="16"/>
  <c r="K4154" i="16"/>
  <c r="F433" i="19" s="1"/>
  <c r="K2766" i="16"/>
  <c r="L2766" i="16"/>
  <c r="L2605" i="16"/>
  <c r="K2605" i="16"/>
  <c r="L3165" i="16"/>
  <c r="K3165" i="16"/>
  <c r="O2431" i="16"/>
  <c r="K2431" i="16"/>
  <c r="L2431" i="16"/>
  <c r="M2431" i="16"/>
  <c r="N2431" i="16"/>
  <c r="L2808" i="16"/>
  <c r="K2808" i="16"/>
  <c r="L3113" i="16"/>
  <c r="K3113" i="16"/>
  <c r="K2496" i="16"/>
  <c r="O2496" i="16"/>
  <c r="N2496" i="16"/>
  <c r="L2496" i="16"/>
  <c r="M2496" i="16"/>
  <c r="L2835" i="16"/>
  <c r="K2835" i="16"/>
  <c r="K3886" i="16"/>
  <c r="F415" i="19" s="1"/>
  <c r="L2617" i="16"/>
  <c r="K2617" i="16"/>
  <c r="K2995" i="16"/>
  <c r="L2993" i="16"/>
  <c r="K4073" i="16"/>
  <c r="K4110" i="16"/>
  <c r="F429" i="19" s="1"/>
  <c r="K5813" i="16"/>
  <c r="F503" i="19" s="1"/>
  <c r="K5442" i="16"/>
  <c r="F488" i="19" s="1"/>
  <c r="K5737" i="16"/>
  <c r="F500" i="19" s="1"/>
  <c r="K2385" i="16"/>
  <c r="N2385" i="16"/>
  <c r="M2385" i="16"/>
  <c r="L2385" i="16"/>
  <c r="O2385" i="16"/>
  <c r="K945" i="16"/>
  <c r="L945" i="16"/>
  <c r="N945" i="16"/>
  <c r="O945" i="16"/>
  <c r="M945" i="16"/>
  <c r="K978" i="16"/>
  <c r="L978" i="16"/>
  <c r="O978" i="16"/>
  <c r="M978" i="16"/>
  <c r="N978" i="16"/>
  <c r="K4037" i="16"/>
  <c r="K984" i="16"/>
  <c r="M984" i="16"/>
  <c r="N984" i="16"/>
  <c r="O984" i="16"/>
  <c r="L984" i="16"/>
  <c r="K2395" i="16"/>
  <c r="N2395" i="16"/>
  <c r="L2395" i="16"/>
  <c r="M2395" i="16"/>
  <c r="O2395" i="16"/>
  <c r="K1219" i="16"/>
  <c r="N1219" i="16"/>
  <c r="M1219" i="16"/>
  <c r="L1219" i="16"/>
  <c r="O1219" i="16"/>
  <c r="L3200" i="16"/>
  <c r="K3200" i="16"/>
  <c r="K3707" i="16"/>
  <c r="F405" i="19" s="1"/>
  <c r="M1948" i="16"/>
  <c r="K1948" i="16"/>
  <c r="N1948" i="16"/>
  <c r="L1948" i="16"/>
  <c r="O1948" i="16"/>
  <c r="M2014" i="16"/>
  <c r="N2014" i="16"/>
  <c r="L2014" i="16"/>
  <c r="O2014" i="16"/>
  <c r="K2014" i="16"/>
  <c r="K3083" i="16"/>
  <c r="L3083" i="16"/>
  <c r="K2393" i="16"/>
  <c r="N2393" i="16"/>
  <c r="M2393" i="16"/>
  <c r="O2393" i="16"/>
  <c r="L2393" i="16"/>
  <c r="O99" i="16"/>
  <c r="L99" i="16"/>
  <c r="N99" i="16"/>
  <c r="K99" i="16"/>
  <c r="M99" i="16"/>
  <c r="L2876" i="16"/>
  <c r="K2876" i="16"/>
  <c r="N1113" i="16"/>
  <c r="M1113" i="16"/>
  <c r="K1113" i="16"/>
  <c r="L1113" i="16"/>
  <c r="O1113" i="16"/>
  <c r="K1975" i="16"/>
  <c r="N1975" i="16"/>
  <c r="O1975" i="16"/>
  <c r="M1975" i="16"/>
  <c r="L1975" i="16"/>
  <c r="N352" i="16"/>
  <c r="M352" i="16"/>
  <c r="O352" i="16"/>
  <c r="K352" i="16"/>
  <c r="L352" i="16"/>
  <c r="M2234" i="16"/>
  <c r="O2234" i="16"/>
  <c r="N2234" i="16"/>
  <c r="L2234" i="16"/>
  <c r="K2234" i="16"/>
  <c r="N1657" i="16"/>
  <c r="O1657" i="16"/>
  <c r="K1657" i="16"/>
  <c r="L1657" i="16"/>
  <c r="M1657" i="16"/>
  <c r="L2271" i="16"/>
  <c r="N2271" i="16"/>
  <c r="K2271" i="16"/>
  <c r="O2271" i="16"/>
  <c r="M2271" i="16"/>
  <c r="L1440" i="16"/>
  <c r="O1440" i="16"/>
  <c r="M1440" i="16"/>
  <c r="K1440" i="16"/>
  <c r="N1440" i="16"/>
  <c r="O2079" i="16"/>
  <c r="L2079" i="16"/>
  <c r="N2079" i="16"/>
  <c r="M2079" i="16"/>
  <c r="K2079" i="16"/>
  <c r="O2045" i="16"/>
  <c r="K2045" i="16"/>
  <c r="M2045" i="16"/>
  <c r="N2045" i="16"/>
  <c r="L2045" i="16"/>
  <c r="O1942" i="16"/>
  <c r="L1942" i="16"/>
  <c r="N1942" i="16"/>
  <c r="M1942" i="16"/>
  <c r="K1942" i="16"/>
  <c r="L1270" i="16"/>
  <c r="N1270" i="16"/>
  <c r="M1270" i="16"/>
  <c r="K1270" i="16"/>
  <c r="O1270" i="16"/>
  <c r="L1812" i="16"/>
  <c r="K1812" i="16"/>
  <c r="M1812" i="16"/>
  <c r="N1812" i="16"/>
  <c r="O1812" i="16"/>
  <c r="K3116" i="16"/>
  <c r="L3116" i="16"/>
  <c r="K3080" i="16"/>
  <c r="L3080" i="16"/>
  <c r="L2954" i="16"/>
  <c r="K2954" i="16"/>
  <c r="K2916" i="16"/>
  <c r="L2916" i="16"/>
  <c r="L3201" i="16"/>
  <c r="K3201" i="16"/>
  <c r="K2386" i="16"/>
  <c r="O2386" i="16"/>
  <c r="N2386" i="16"/>
  <c r="M2386" i="16"/>
  <c r="L2386" i="16"/>
  <c r="O318" i="16"/>
  <c r="L318" i="16"/>
  <c r="N318" i="16"/>
  <c r="K318" i="16"/>
  <c r="M318" i="16"/>
  <c r="N59" i="16"/>
  <c r="M59" i="16"/>
  <c r="L59" i="16"/>
  <c r="O59" i="16"/>
  <c r="K59" i="16"/>
  <c r="O1343" i="16"/>
  <c r="M1305" i="16"/>
  <c r="O1305" i="16"/>
  <c r="L1343" i="16"/>
  <c r="L1305" i="16"/>
  <c r="K1305" i="16"/>
  <c r="N1305" i="16"/>
  <c r="K1343" i="16"/>
  <c r="M1343" i="16"/>
  <c r="N1343" i="16"/>
  <c r="N679" i="16"/>
  <c r="O607" i="16"/>
  <c r="O679" i="16"/>
  <c r="K643" i="16"/>
  <c r="M679" i="16"/>
  <c r="K679" i="16"/>
  <c r="N607" i="16"/>
  <c r="K607" i="16"/>
  <c r="L607" i="16"/>
  <c r="O643" i="16"/>
  <c r="M643" i="16"/>
  <c r="M607" i="16"/>
  <c r="N643" i="16"/>
  <c r="L643" i="16"/>
  <c r="L679" i="16"/>
  <c r="K949" i="16"/>
  <c r="N949" i="16"/>
  <c r="L949" i="16"/>
  <c r="O949" i="16"/>
  <c r="M949" i="16"/>
  <c r="O503" i="18"/>
  <c r="F90" i="20" s="1"/>
  <c r="L1525" i="18"/>
  <c r="F186" i="20" s="1"/>
  <c r="O169" i="16"/>
  <c r="L243" i="16"/>
  <c r="K206" i="16"/>
  <c r="L206" i="16"/>
  <c r="M243" i="16"/>
  <c r="O243" i="16"/>
  <c r="K169" i="16"/>
  <c r="N206" i="16"/>
  <c r="N243" i="16"/>
  <c r="L169" i="16"/>
  <c r="M169" i="16"/>
  <c r="K243" i="16"/>
  <c r="M206" i="16"/>
  <c r="O206" i="16"/>
  <c r="N169" i="16"/>
  <c r="K132" i="16"/>
  <c r="N132" i="16"/>
  <c r="L132" i="16"/>
  <c r="O132" i="16"/>
  <c r="M132" i="16"/>
  <c r="L1109" i="16"/>
  <c r="K1109" i="16"/>
  <c r="O1109" i="16"/>
  <c r="M1109" i="16"/>
  <c r="N1109" i="16"/>
  <c r="K1754" i="16"/>
  <c r="M1754" i="16"/>
  <c r="N1754" i="16"/>
  <c r="O1754" i="16"/>
  <c r="L1754" i="16"/>
  <c r="K2577" i="16"/>
  <c r="L2577" i="16"/>
  <c r="K2999" i="16"/>
  <c r="L2997" i="16"/>
  <c r="K461" i="16"/>
  <c r="L461" i="16"/>
  <c r="N461" i="16"/>
  <c r="O461" i="16"/>
  <c r="M425" i="16"/>
  <c r="N389" i="16"/>
  <c r="M389" i="16"/>
  <c r="O425" i="16"/>
  <c r="O389" i="16"/>
  <c r="L425" i="16"/>
  <c r="N425" i="16"/>
  <c r="K389" i="16"/>
  <c r="L389" i="16"/>
  <c r="M461" i="16"/>
  <c r="K425" i="16"/>
  <c r="K3061" i="18"/>
  <c r="F294" i="20" s="1"/>
  <c r="M2083" i="16"/>
  <c r="N2083" i="16"/>
  <c r="O2083" i="16"/>
  <c r="K2083" i="16"/>
  <c r="L2083" i="16"/>
  <c r="K946" i="16"/>
  <c r="L946" i="16"/>
  <c r="O946" i="16"/>
  <c r="M946" i="16"/>
  <c r="N946" i="16"/>
  <c r="K985" i="16"/>
  <c r="O985" i="16"/>
  <c r="M985" i="16"/>
  <c r="N985" i="16"/>
  <c r="L985" i="16"/>
  <c r="O313" i="16"/>
  <c r="N313" i="16"/>
  <c r="M313" i="16"/>
  <c r="L313" i="16"/>
  <c r="K313" i="16"/>
  <c r="O349" i="16"/>
  <c r="N349" i="16"/>
  <c r="K349" i="16"/>
  <c r="M349" i="16"/>
  <c r="L349" i="16"/>
  <c r="M1104" i="16"/>
  <c r="K1104" i="16"/>
  <c r="O1104" i="16"/>
  <c r="N1104" i="16"/>
  <c r="L1104" i="16"/>
  <c r="K1877" i="16"/>
  <c r="N1877" i="16"/>
  <c r="L1877" i="16"/>
  <c r="M1877" i="16"/>
  <c r="O1877" i="16"/>
  <c r="N1910" i="16"/>
  <c r="O1910" i="16"/>
  <c r="M1910" i="16"/>
  <c r="K1910" i="16"/>
  <c r="L1910" i="16"/>
  <c r="L3076" i="16"/>
  <c r="K3076" i="16"/>
  <c r="M1782" i="16"/>
  <c r="L1782" i="16"/>
  <c r="N1782" i="16"/>
  <c r="O1782" i="16"/>
  <c r="K1782" i="16"/>
  <c r="K2993" i="16"/>
  <c r="L2991" i="16"/>
  <c r="K2725" i="16"/>
  <c r="L2725" i="16"/>
  <c r="K1296" i="16"/>
  <c r="N1296" i="16"/>
  <c r="M1296" i="16"/>
  <c r="L1296" i="16"/>
  <c r="N1334" i="16"/>
  <c r="M1334" i="16"/>
  <c r="K1334" i="16"/>
  <c r="O1334" i="16"/>
  <c r="L1334" i="16"/>
  <c r="O1296" i="16"/>
  <c r="L2089" i="16"/>
  <c r="N2089" i="16"/>
  <c r="O2089" i="16"/>
  <c r="K2089" i="16"/>
  <c r="M2089" i="16"/>
  <c r="O2044" i="16"/>
  <c r="L2044" i="16"/>
  <c r="N2044" i="16"/>
  <c r="K2044" i="16"/>
  <c r="M2044" i="16"/>
  <c r="N2190" i="16"/>
  <c r="M2190" i="16"/>
  <c r="K2190" i="16"/>
  <c r="O2190" i="16"/>
  <c r="L2190" i="16"/>
  <c r="K4815" i="16"/>
  <c r="F463" i="19" s="1"/>
  <c r="K5016" i="16"/>
  <c r="F471" i="19" s="1"/>
  <c r="K4209" i="16"/>
  <c r="F438" i="19" s="1"/>
  <c r="K4587" i="16"/>
  <c r="F453" i="19" s="1"/>
  <c r="K4940" i="16"/>
  <c r="F468" i="19" s="1"/>
  <c r="K1018" i="16"/>
  <c r="K1060" i="16"/>
  <c r="N1060" i="16"/>
  <c r="N1018" i="16"/>
  <c r="L1060" i="16"/>
  <c r="O1018" i="16"/>
  <c r="O1060" i="16"/>
  <c r="M1060" i="16"/>
  <c r="L1018" i="16"/>
  <c r="M1018" i="16"/>
  <c r="M209" i="16"/>
  <c r="O209" i="16"/>
  <c r="N246" i="16"/>
  <c r="K209" i="16"/>
  <c r="L172" i="16"/>
  <c r="L209" i="16"/>
  <c r="M172" i="16"/>
  <c r="L246" i="16"/>
  <c r="O246" i="16"/>
  <c r="M246" i="16"/>
  <c r="N172" i="16"/>
  <c r="K172" i="16"/>
  <c r="N209" i="16"/>
  <c r="K246" i="16"/>
  <c r="O172" i="16"/>
  <c r="L311" i="16"/>
  <c r="O311" i="16"/>
  <c r="K311" i="16"/>
  <c r="N311" i="16"/>
  <c r="M311" i="16"/>
  <c r="O310" i="16"/>
  <c r="L310" i="16"/>
  <c r="N310" i="16"/>
  <c r="K310" i="16"/>
  <c r="M310" i="16"/>
  <c r="L63" i="16"/>
  <c r="O63" i="16"/>
  <c r="K63" i="16"/>
  <c r="N63" i="16"/>
  <c r="M63" i="16"/>
  <c r="O357" i="16"/>
  <c r="M357" i="16"/>
  <c r="K357" i="16"/>
  <c r="L357" i="16"/>
  <c r="N357" i="16"/>
  <c r="N61" i="16"/>
  <c r="O61" i="16"/>
  <c r="L61" i="16"/>
  <c r="K61" i="16"/>
  <c r="M61" i="16"/>
  <c r="O52" i="16"/>
  <c r="K52" i="16"/>
  <c r="N52" i="16"/>
  <c r="L52" i="16"/>
  <c r="M52" i="16"/>
  <c r="N1154" i="16"/>
  <c r="O1154" i="16"/>
  <c r="M1154" i="16"/>
  <c r="L1154" i="16"/>
  <c r="K1154" i="16"/>
  <c r="O1339" i="16"/>
  <c r="N1339" i="16"/>
  <c r="L1301" i="16"/>
  <c r="L1339" i="16"/>
  <c r="K1301" i="16"/>
  <c r="N1301" i="16"/>
  <c r="O1301" i="16"/>
  <c r="K1339" i="16"/>
  <c r="M1301" i="16"/>
  <c r="M1339" i="16"/>
  <c r="N1436" i="16"/>
  <c r="K1436" i="16"/>
  <c r="O1436" i="16"/>
  <c r="M1436" i="16"/>
  <c r="L1436" i="16"/>
  <c r="M1112" i="16"/>
  <c r="K1112" i="16"/>
  <c r="N1112" i="16"/>
  <c r="L1112" i="16"/>
  <c r="O1112" i="16"/>
  <c r="K3043" i="16"/>
  <c r="L3043" i="16"/>
  <c r="L1345" i="16"/>
  <c r="O1307" i="16"/>
  <c r="L1307" i="16"/>
  <c r="N1307" i="16"/>
  <c r="K1307" i="16"/>
  <c r="M1345" i="16"/>
  <c r="O1345" i="16"/>
  <c r="M1307" i="16"/>
  <c r="N1345" i="16"/>
  <c r="K1345" i="16"/>
  <c r="N572" i="16"/>
  <c r="K572" i="16"/>
  <c r="O572" i="16"/>
  <c r="L572" i="16"/>
  <c r="M572" i="16"/>
  <c r="K881" i="16"/>
  <c r="F109" i="19" s="1"/>
  <c r="N1505" i="16"/>
  <c r="L1474" i="16"/>
  <c r="O1505" i="16"/>
  <c r="K1505" i="16"/>
  <c r="M1505" i="16"/>
  <c r="L1505" i="16"/>
  <c r="N1474" i="16"/>
  <c r="M1474" i="16"/>
  <c r="K1474" i="16"/>
  <c r="N1536" i="16"/>
  <c r="O1536" i="16"/>
  <c r="K1536" i="16"/>
  <c r="L1536" i="16"/>
  <c r="O1474" i="16"/>
  <c r="M1536" i="16"/>
  <c r="L2460" i="16"/>
  <c r="K2460" i="16"/>
  <c r="O2460" i="16"/>
  <c r="N2460" i="16"/>
  <c r="M2460" i="16"/>
  <c r="O1726" i="16"/>
  <c r="M1726" i="16"/>
  <c r="N1726" i="16"/>
  <c r="L1726" i="16"/>
  <c r="K1726" i="16"/>
  <c r="M2421" i="16"/>
  <c r="L2421" i="16"/>
  <c r="O2421" i="16"/>
  <c r="N2421" i="16"/>
  <c r="K2421" i="16"/>
  <c r="M1623" i="16"/>
  <c r="K1623" i="16"/>
  <c r="L1623" i="16"/>
  <c r="O2530" i="16"/>
  <c r="N2530" i="16"/>
  <c r="L2530" i="16"/>
  <c r="K2530" i="16"/>
  <c r="M2530" i="16"/>
  <c r="O1688" i="16"/>
  <c r="M1688" i="16"/>
  <c r="L1688" i="16"/>
  <c r="N1688" i="16"/>
  <c r="K1688" i="16"/>
  <c r="N1783" i="16"/>
  <c r="L1783" i="16"/>
  <c r="O1783" i="16"/>
  <c r="M1783" i="16"/>
  <c r="K1783" i="16"/>
  <c r="O1722" i="16"/>
  <c r="L1722" i="16"/>
  <c r="K1722" i="16"/>
  <c r="M1722" i="16"/>
  <c r="N1722" i="16"/>
  <c r="K2842" i="16"/>
  <c r="L2842" i="16"/>
  <c r="K2920" i="16"/>
  <c r="L2920" i="16"/>
  <c r="K2846" i="16"/>
  <c r="L2846" i="16"/>
  <c r="O2681" i="16"/>
  <c r="K2681" i="16"/>
  <c r="K3205" i="16"/>
  <c r="L3205" i="16"/>
  <c r="O2456" i="16"/>
  <c r="N2456" i="16"/>
  <c r="L2456" i="16"/>
  <c r="M2456" i="16"/>
  <c r="K2456" i="16"/>
  <c r="L2844" i="16"/>
  <c r="K2844" i="16"/>
  <c r="L3156" i="16"/>
  <c r="K3156" i="16"/>
  <c r="O2534" i="16"/>
  <c r="L2534" i="16"/>
  <c r="N2534" i="16"/>
  <c r="M2534" i="16"/>
  <c r="K2534" i="16"/>
  <c r="L2924" i="16"/>
  <c r="K2924" i="16"/>
  <c r="K5171" i="16"/>
  <c r="F478" i="19" s="1"/>
  <c r="O2649" i="16"/>
  <c r="K2649" i="16"/>
  <c r="K3044" i="16"/>
  <c r="L3044" i="16"/>
  <c r="K5361" i="16"/>
  <c r="F485" i="19" s="1"/>
  <c r="K4129" i="16"/>
  <c r="F432" i="19" s="1"/>
  <c r="K5762" i="16"/>
  <c r="F501" i="19" s="1"/>
  <c r="K5606" i="16"/>
  <c r="F494" i="19" s="1"/>
  <c r="K5913" i="16"/>
  <c r="F507" i="19" s="1"/>
  <c r="K5712" i="16"/>
  <c r="F499" i="19" s="1"/>
  <c r="K454" i="16"/>
  <c r="M418" i="16"/>
  <c r="O382" i="16"/>
  <c r="O418" i="16"/>
  <c r="L382" i="16"/>
  <c r="M454" i="16"/>
  <c r="L418" i="16"/>
  <c r="O454" i="16"/>
  <c r="L454" i="16"/>
  <c r="N418" i="16"/>
  <c r="K418" i="16"/>
  <c r="M382" i="16"/>
  <c r="N454" i="16"/>
  <c r="N382" i="16"/>
  <c r="K382" i="16"/>
  <c r="K1380" i="16"/>
  <c r="M1380" i="16"/>
  <c r="N1380" i="16"/>
  <c r="L1380" i="16"/>
  <c r="O1380" i="16"/>
  <c r="K4055" i="16"/>
  <c r="K1017" i="16"/>
  <c r="L1059" i="16"/>
  <c r="O1017" i="16"/>
  <c r="O1059" i="16"/>
  <c r="M1059" i="16"/>
  <c r="L1017" i="16"/>
  <c r="M1017" i="16"/>
  <c r="K1059" i="16"/>
  <c r="N1017" i="16"/>
  <c r="N1059" i="16"/>
  <c r="K645" i="16"/>
  <c r="K681" i="16"/>
  <c r="K609" i="16"/>
  <c r="M681" i="16"/>
  <c r="O609" i="16"/>
  <c r="O645" i="16"/>
  <c r="O681" i="16"/>
  <c r="L681" i="16"/>
  <c r="N609" i="16"/>
  <c r="N645" i="16"/>
  <c r="M609" i="16"/>
  <c r="M645" i="16"/>
  <c r="N681" i="16"/>
  <c r="L645" i="16"/>
  <c r="L609" i="16"/>
  <c r="K2388" i="16"/>
  <c r="L2388" i="16"/>
  <c r="O2388" i="16"/>
  <c r="N2388" i="16"/>
  <c r="M2388" i="16"/>
  <c r="K1031" i="16"/>
  <c r="O1031" i="16"/>
  <c r="N1031" i="16"/>
  <c r="K1071" i="16"/>
  <c r="M1031" i="16"/>
  <c r="L1031" i="16"/>
  <c r="N1071" i="16"/>
  <c r="L1071" i="16"/>
  <c r="O1071" i="16"/>
  <c r="M1071" i="16"/>
  <c r="K1374" i="16"/>
  <c r="O1374" i="16"/>
  <c r="N1374" i="16"/>
  <c r="M1374" i="16"/>
  <c r="L1374" i="16"/>
  <c r="K898" i="18"/>
  <c r="F116" i="20" s="1"/>
  <c r="O2645" i="16"/>
  <c r="K2645" i="16"/>
  <c r="K1468" i="18"/>
  <c r="F174" i="20" s="1"/>
  <c r="K2124" i="16"/>
  <c r="M2124" i="16"/>
  <c r="O2124" i="16"/>
  <c r="L2124" i="16"/>
  <c r="N2124" i="16"/>
  <c r="O1915" i="16"/>
  <c r="N1915" i="16"/>
  <c r="L1915" i="16"/>
  <c r="M1915" i="16"/>
  <c r="K1915" i="16"/>
  <c r="M2429" i="16"/>
  <c r="L2429" i="16"/>
  <c r="N2429" i="16"/>
  <c r="O2429" i="16"/>
  <c r="K2429" i="16"/>
  <c r="L3209" i="16"/>
  <c r="K3209" i="16"/>
  <c r="L53" i="16"/>
  <c r="K53" i="16"/>
  <c r="N53" i="16"/>
  <c r="O53" i="16"/>
  <c r="M53" i="16"/>
  <c r="M1913" i="16"/>
  <c r="L1913" i="16"/>
  <c r="N1913" i="16"/>
  <c r="O1913" i="16"/>
  <c r="K1913" i="16"/>
  <c r="N1143" i="16"/>
  <c r="K1143" i="16"/>
  <c r="L1143" i="16"/>
  <c r="M1143" i="16"/>
  <c r="O1143" i="16"/>
  <c r="K565" i="16"/>
  <c r="N565" i="16"/>
  <c r="M565" i="16"/>
  <c r="L565" i="16"/>
  <c r="O565" i="16"/>
  <c r="L1626" i="16"/>
  <c r="K1626" i="16"/>
  <c r="M1626" i="16"/>
  <c r="L1876" i="16"/>
  <c r="N1876" i="16"/>
  <c r="O1876" i="16"/>
  <c r="M1876" i="16"/>
  <c r="K1876" i="16"/>
  <c r="O2531" i="16"/>
  <c r="K2531" i="16"/>
  <c r="N2531" i="16"/>
  <c r="M2531" i="16"/>
  <c r="L2531" i="16"/>
  <c r="M1471" i="16"/>
  <c r="O1471" i="16"/>
  <c r="M1502" i="16"/>
  <c r="N1471" i="16"/>
  <c r="N1502" i="16"/>
  <c r="K1471" i="16"/>
  <c r="L1533" i="16"/>
  <c r="K1502" i="16"/>
  <c r="L1471" i="16"/>
  <c r="M1533" i="16"/>
  <c r="O1502" i="16"/>
  <c r="O1533" i="16"/>
  <c r="L1502" i="16"/>
  <c r="N1533" i="16"/>
  <c r="K1533" i="16"/>
  <c r="N2120" i="16"/>
  <c r="M2120" i="16"/>
  <c r="L2120" i="16"/>
  <c r="K2120" i="16"/>
  <c r="O2120" i="16"/>
  <c r="L2086" i="16"/>
  <c r="O2086" i="16"/>
  <c r="K2086" i="16"/>
  <c r="M2086" i="16"/>
  <c r="N2086" i="16"/>
  <c r="L2012" i="16"/>
  <c r="K2012" i="16"/>
  <c r="O2012" i="16"/>
  <c r="N2012" i="16"/>
  <c r="M2012" i="16"/>
  <c r="O1437" i="16"/>
  <c r="K1437" i="16"/>
  <c r="N1437" i="16"/>
  <c r="M1437" i="16"/>
  <c r="L1437" i="16"/>
  <c r="M2043" i="16"/>
  <c r="N2043" i="16"/>
  <c r="L2043" i="16"/>
  <c r="O2043" i="16"/>
  <c r="K2043" i="16"/>
  <c r="K3159" i="16"/>
  <c r="L3159" i="16"/>
  <c r="L3164" i="16"/>
  <c r="K3164" i="16"/>
  <c r="K2997" i="16"/>
  <c r="L2995" i="16"/>
  <c r="K14" i="16"/>
  <c r="L14" i="16"/>
  <c r="O14" i="16"/>
  <c r="M14" i="16"/>
  <c r="N14" i="16"/>
  <c r="K3681" i="16"/>
  <c r="F404" i="19" s="1"/>
  <c r="O282" i="16"/>
  <c r="L282" i="16"/>
  <c r="M282" i="16"/>
  <c r="N282" i="16"/>
  <c r="K282" i="16"/>
  <c r="O1267" i="16"/>
  <c r="K1267" i="16"/>
  <c r="N1267" i="16"/>
  <c r="M1267" i="16"/>
  <c r="L1267" i="16"/>
  <c r="M1625" i="16"/>
  <c r="L1625" i="16"/>
  <c r="K1625" i="16"/>
  <c r="O1785" i="16"/>
  <c r="M1785" i="16"/>
  <c r="K1785" i="16"/>
  <c r="L1785" i="16"/>
  <c r="N1785" i="16"/>
  <c r="O1149" i="16"/>
  <c r="N1149" i="16"/>
  <c r="L1149" i="16"/>
  <c r="M1149" i="16"/>
  <c r="K1149" i="16"/>
  <c r="O2464" i="16"/>
  <c r="L2464" i="16"/>
  <c r="N2464" i="16"/>
  <c r="M2464" i="16"/>
  <c r="K2464" i="16"/>
  <c r="K1027" i="16"/>
  <c r="N1069" i="16"/>
  <c r="O1027" i="16"/>
  <c r="L1069" i="16"/>
  <c r="O1069" i="16"/>
  <c r="M1069" i="16"/>
  <c r="M1027" i="16"/>
  <c r="L1027" i="16"/>
  <c r="K1069" i="16"/>
  <c r="N1027" i="16"/>
  <c r="K642" i="16"/>
  <c r="O678" i="16"/>
  <c r="L678" i="16"/>
  <c r="N606" i="16"/>
  <c r="N642" i="16"/>
  <c r="M606" i="16"/>
  <c r="N678" i="16"/>
  <c r="M642" i="16"/>
  <c r="L606" i="16"/>
  <c r="L642" i="16"/>
  <c r="O606" i="16"/>
  <c r="M678" i="16"/>
  <c r="O642" i="16"/>
  <c r="K678" i="16"/>
  <c r="K606" i="16"/>
  <c r="K1076" i="18"/>
  <c r="F127" i="20" s="1"/>
  <c r="K93" i="16"/>
  <c r="L93" i="16"/>
  <c r="O93" i="16"/>
  <c r="M93" i="16"/>
  <c r="N93" i="16"/>
  <c r="L241" i="16"/>
  <c r="L167" i="16"/>
  <c r="M204" i="16"/>
  <c r="O167" i="16"/>
  <c r="K167" i="16"/>
  <c r="M241" i="16"/>
  <c r="N204" i="16"/>
  <c r="N167" i="16"/>
  <c r="M167" i="16"/>
  <c r="O204" i="16"/>
  <c r="L204" i="16"/>
  <c r="O241" i="16"/>
  <c r="N241" i="16"/>
  <c r="K204" i="16"/>
  <c r="K241" i="16"/>
  <c r="K568" i="16"/>
  <c r="M568" i="16"/>
  <c r="N568" i="16"/>
  <c r="O568" i="16"/>
  <c r="L568" i="16"/>
  <c r="M1147" i="16"/>
  <c r="N1147" i="16"/>
  <c r="L1147" i="16"/>
  <c r="K1147" i="16"/>
  <c r="O1147" i="16"/>
  <c r="K17" i="16"/>
  <c r="O17" i="16"/>
  <c r="L17" i="16"/>
  <c r="M17" i="16"/>
  <c r="N17" i="16"/>
  <c r="N2009" i="16"/>
  <c r="K2009" i="16"/>
  <c r="O2009" i="16"/>
  <c r="L2009" i="16"/>
  <c r="M2009" i="16"/>
  <c r="M2194" i="16"/>
  <c r="N2194" i="16"/>
  <c r="O2194" i="16"/>
  <c r="K2194" i="16"/>
  <c r="L2194" i="16"/>
  <c r="L1592" i="16"/>
  <c r="K1592" i="16"/>
  <c r="M1592" i="16"/>
  <c r="O1813" i="16"/>
  <c r="M1813" i="16"/>
  <c r="K1813" i="16"/>
  <c r="N1813" i="16"/>
  <c r="L1813" i="16"/>
  <c r="L3034" i="16"/>
  <c r="K3034" i="16"/>
  <c r="K15" i="16"/>
  <c r="L15" i="16"/>
  <c r="O15" i="16"/>
  <c r="M15" i="16"/>
  <c r="N15" i="16"/>
  <c r="M2227" i="16"/>
  <c r="N2227" i="16"/>
  <c r="O2227" i="16"/>
  <c r="K2227" i="16"/>
  <c r="L2227" i="16"/>
  <c r="K2355" i="16"/>
  <c r="F315" i="19" s="1"/>
  <c r="N1916" i="16"/>
  <c r="K1916" i="16"/>
  <c r="M1916" i="16"/>
  <c r="O1916" i="16"/>
  <c r="L1916" i="16"/>
  <c r="N2085" i="16"/>
  <c r="K2085" i="16"/>
  <c r="O2085" i="16"/>
  <c r="L2085" i="16"/>
  <c r="M2085" i="16"/>
  <c r="K2266" i="16"/>
  <c r="L2266" i="16"/>
  <c r="O2266" i="16"/>
  <c r="N2266" i="16"/>
  <c r="M2266" i="16"/>
  <c r="K4991" i="16"/>
  <c r="F470" i="19" s="1"/>
  <c r="K5067" i="16"/>
  <c r="F473" i="19" s="1"/>
  <c r="K4385" i="16"/>
  <c r="F445" i="19" s="1"/>
  <c r="K4739" i="16"/>
  <c r="F460" i="19" s="1"/>
  <c r="K4764" i="16"/>
  <c r="F461" i="19" s="1"/>
  <c r="K4284" i="16"/>
  <c r="F441" i="19" s="1"/>
  <c r="K5042" i="16"/>
  <c r="F472" i="19" s="1"/>
  <c r="O350" i="16"/>
  <c r="N350" i="16"/>
  <c r="K350" i="16"/>
  <c r="M350" i="16"/>
  <c r="L350" i="16"/>
  <c r="K569" i="16"/>
  <c r="N569" i="16"/>
  <c r="O569" i="16"/>
  <c r="L569" i="16"/>
  <c r="M569" i="16"/>
  <c r="N55" i="16"/>
  <c r="M55" i="16"/>
  <c r="L55" i="16"/>
  <c r="K55" i="16"/>
  <c r="O55" i="16"/>
  <c r="K97" i="16"/>
  <c r="N97" i="16"/>
  <c r="M97" i="16"/>
  <c r="L97" i="16"/>
  <c r="O97" i="16"/>
  <c r="L88" i="16"/>
  <c r="N88" i="16"/>
  <c r="M88" i="16"/>
  <c r="K88" i="16"/>
  <c r="O88" i="16"/>
  <c r="M1145" i="16"/>
  <c r="N1145" i="16"/>
  <c r="K1145" i="16"/>
  <c r="L1145" i="16"/>
  <c r="O1145" i="16"/>
  <c r="N1412" i="16"/>
  <c r="K1412" i="16"/>
  <c r="O1412" i="16"/>
  <c r="M1412" i="16"/>
  <c r="L1412" i="16"/>
  <c r="L1749" i="16"/>
  <c r="O1749" i="16"/>
  <c r="N1749" i="16"/>
  <c r="M1749" i="16"/>
  <c r="K1749" i="16"/>
  <c r="M1151" i="16"/>
  <c r="N1151" i="16"/>
  <c r="O1151" i="16"/>
  <c r="L1151" i="16"/>
  <c r="K1151" i="16"/>
  <c r="O346" i="16"/>
  <c r="M346" i="16"/>
  <c r="L346" i="16"/>
  <c r="K346" i="16"/>
  <c r="N346" i="16"/>
  <c r="K1498" i="16"/>
  <c r="M1467" i="16"/>
  <c r="L1498" i="16"/>
  <c r="M1498" i="16"/>
  <c r="L1467" i="16"/>
  <c r="N1529" i="16"/>
  <c r="N1467" i="16"/>
  <c r="O1467" i="16"/>
  <c r="K1467" i="16"/>
  <c r="O1529" i="16"/>
  <c r="O1498" i="16"/>
  <c r="K1529" i="16"/>
  <c r="L1529" i="16"/>
  <c r="N1498" i="16"/>
  <c r="M1529" i="16"/>
  <c r="N564" i="16"/>
  <c r="K564" i="16"/>
  <c r="O564" i="16"/>
  <c r="M564" i="16"/>
  <c r="L564" i="16"/>
  <c r="L563" i="16"/>
  <c r="N563" i="16"/>
  <c r="M563" i="16"/>
  <c r="O563" i="16"/>
  <c r="K563" i="16"/>
  <c r="M1099" i="16"/>
  <c r="N1099" i="16"/>
  <c r="L1099" i="16"/>
  <c r="O1099" i="16"/>
  <c r="K1099" i="16"/>
  <c r="L1719" i="16"/>
  <c r="N1719" i="16"/>
  <c r="K1719" i="16"/>
  <c r="M1719" i="16"/>
  <c r="O1719" i="16"/>
  <c r="O2533" i="16"/>
  <c r="N2533" i="16"/>
  <c r="K2533" i="16"/>
  <c r="L2533" i="16"/>
  <c r="M2533" i="16"/>
  <c r="O1755" i="16"/>
  <c r="L1755" i="16"/>
  <c r="N1755" i="16"/>
  <c r="M1755" i="16"/>
  <c r="K1755" i="16"/>
  <c r="M2493" i="16"/>
  <c r="L2493" i="16"/>
  <c r="K2493" i="16"/>
  <c r="O2493" i="16"/>
  <c r="N2493" i="16"/>
  <c r="L1656" i="16"/>
  <c r="M1656" i="16"/>
  <c r="K1656" i="16"/>
  <c r="N1656" i="16"/>
  <c r="O1656" i="16"/>
  <c r="K2567" i="16"/>
  <c r="L2567" i="16"/>
  <c r="K1944" i="16"/>
  <c r="O1944" i="16"/>
  <c r="N1944" i="16"/>
  <c r="L1944" i="16"/>
  <c r="M1944" i="16"/>
  <c r="O1814" i="16"/>
  <c r="K1814" i="16"/>
  <c r="L1814" i="16"/>
  <c r="N1814" i="16"/>
  <c r="M1814" i="16"/>
  <c r="L1845" i="16"/>
  <c r="K1845" i="16"/>
  <c r="O1845" i="16"/>
  <c r="N1845" i="16"/>
  <c r="M1845" i="16"/>
  <c r="N1341" i="16"/>
  <c r="O1341" i="16"/>
  <c r="L1303" i="16"/>
  <c r="O1303" i="16"/>
  <c r="K1303" i="16"/>
  <c r="N1303" i="16"/>
  <c r="M1303" i="16"/>
  <c r="L1341" i="16"/>
  <c r="K1341" i="16"/>
  <c r="M1341" i="16"/>
  <c r="O2463" i="16"/>
  <c r="M2463" i="16"/>
  <c r="N2463" i="16"/>
  <c r="K2463" i="16"/>
  <c r="L2463" i="16"/>
  <c r="K2957" i="16"/>
  <c r="L2957" i="16"/>
  <c r="L2919" i="16"/>
  <c r="K2919" i="16"/>
  <c r="K2721" i="16"/>
  <c r="L2721" i="16"/>
  <c r="L2497" i="16"/>
  <c r="M2497" i="16"/>
  <c r="K2497" i="16"/>
  <c r="O2497" i="16"/>
  <c r="N2497" i="16"/>
  <c r="K2925" i="16"/>
  <c r="L2925" i="16"/>
  <c r="L2578" i="16"/>
  <c r="K2578" i="16"/>
  <c r="K5198" i="16"/>
  <c r="F479" i="19" s="1"/>
  <c r="O2693" i="16"/>
  <c r="K2693" i="16"/>
  <c r="K3036" i="16"/>
  <c r="L3036" i="16"/>
  <c r="L3208" i="16"/>
  <c r="K3208" i="16"/>
  <c r="K5863" i="16"/>
  <c r="F505" i="19" s="1"/>
  <c r="K6014" i="16"/>
  <c r="F511" i="19" s="1"/>
  <c r="K5662" i="16"/>
  <c r="F497" i="19" s="1"/>
  <c r="K5552" i="16"/>
  <c r="F492" i="19" s="1"/>
  <c r="K5938" i="16"/>
  <c r="F508" i="19" s="1"/>
  <c r="K4083" i="16"/>
  <c r="K22" i="16"/>
  <c r="O22" i="16"/>
  <c r="L22" i="16"/>
  <c r="N22" i="16"/>
  <c r="M22" i="16"/>
  <c r="K2384" i="16"/>
  <c r="N2384" i="16"/>
  <c r="M2384" i="16"/>
  <c r="L2384" i="16"/>
  <c r="O2384" i="16"/>
  <c r="K639" i="16"/>
  <c r="K675" i="16"/>
  <c r="K603" i="16"/>
  <c r="N675" i="16"/>
  <c r="M639" i="16"/>
  <c r="L603" i="16"/>
  <c r="L639" i="16"/>
  <c r="O603" i="16"/>
  <c r="M675" i="16"/>
  <c r="O639" i="16"/>
  <c r="O675" i="16"/>
  <c r="L675" i="16"/>
  <c r="N603" i="16"/>
  <c r="M603" i="16"/>
  <c r="N639" i="16"/>
  <c r="K458" i="16"/>
  <c r="O458" i="16"/>
  <c r="N386" i="16"/>
  <c r="N422" i="16"/>
  <c r="K386" i="16"/>
  <c r="L458" i="16"/>
  <c r="K422" i="16"/>
  <c r="N458" i="16"/>
  <c r="M386" i="16"/>
  <c r="O386" i="16"/>
  <c r="L386" i="16"/>
  <c r="O422" i="16"/>
  <c r="L422" i="16"/>
  <c r="M458" i="16"/>
  <c r="M422" i="16"/>
  <c r="K1023" i="16"/>
  <c r="N1065" i="16"/>
  <c r="M1065" i="16"/>
  <c r="M1023" i="16"/>
  <c r="L1023" i="16"/>
  <c r="K1065" i="16"/>
  <c r="N1023" i="16"/>
  <c r="O1023" i="16"/>
  <c r="O1065" i="16"/>
  <c r="L1065" i="16"/>
  <c r="N671" i="16"/>
  <c r="O599" i="16"/>
  <c r="M635" i="16"/>
  <c r="L671" i="16"/>
  <c r="N635" i="16"/>
  <c r="L635" i="16"/>
  <c r="O671" i="16"/>
  <c r="K635" i="16"/>
  <c r="M671" i="16"/>
  <c r="K671" i="16"/>
  <c r="N599" i="16"/>
  <c r="K599" i="16"/>
  <c r="L599" i="16"/>
  <c r="M599" i="16"/>
  <c r="O635" i="16"/>
  <c r="L3032" i="16"/>
  <c r="K3032" i="16"/>
  <c r="N2273" i="16"/>
  <c r="O2273" i="16"/>
  <c r="M2273" i="16"/>
  <c r="K2273" i="16"/>
  <c r="L2273" i="16"/>
  <c r="N2052" i="16"/>
  <c r="M2052" i="16"/>
  <c r="L2052" i="16"/>
  <c r="O2052" i="16"/>
  <c r="K2052" i="16"/>
  <c r="O2501" i="16"/>
  <c r="K2501" i="16"/>
  <c r="N2501" i="16"/>
  <c r="M2501" i="16"/>
  <c r="L2501" i="16"/>
  <c r="N1496" i="18"/>
  <c r="F182" i="20" s="1"/>
  <c r="K276" i="16"/>
  <c r="L276" i="16"/>
  <c r="O276" i="16"/>
  <c r="N276" i="16"/>
  <c r="M276" i="16"/>
  <c r="L1153" i="16"/>
  <c r="K1153" i="16"/>
  <c r="N1153" i="16"/>
  <c r="O1153" i="16"/>
  <c r="M1153" i="16"/>
  <c r="M1337" i="16"/>
  <c r="N1337" i="16"/>
  <c r="K1299" i="16"/>
  <c r="K1337" i="16"/>
  <c r="L1299" i="16"/>
  <c r="M1299" i="16"/>
  <c r="N1299" i="16"/>
  <c r="O1337" i="16"/>
  <c r="O1299" i="16"/>
  <c r="L1337" i="16"/>
  <c r="M2197" i="16"/>
  <c r="N2197" i="16"/>
  <c r="O2197" i="16"/>
  <c r="K2197" i="16"/>
  <c r="L2197" i="16"/>
  <c r="M2422" i="16"/>
  <c r="K2422" i="16"/>
  <c r="L2422" i="16"/>
  <c r="O2422" i="16"/>
  <c r="N2422" i="16"/>
  <c r="O1946" i="16"/>
  <c r="K1946" i="16"/>
  <c r="M1946" i="16"/>
  <c r="N1946" i="16"/>
  <c r="L1946" i="16"/>
  <c r="K1594" i="16"/>
  <c r="L1594" i="16"/>
  <c r="M1594" i="16"/>
  <c r="M1564" i="16"/>
  <c r="L1564" i="16"/>
  <c r="K1564" i="16"/>
  <c r="K2193" i="16"/>
  <c r="O2193" i="16"/>
  <c r="M2193" i="16"/>
  <c r="N2193" i="16"/>
  <c r="L2193" i="16"/>
  <c r="O2200" i="16"/>
  <c r="M2200" i="16"/>
  <c r="L2200" i="16"/>
  <c r="K2200" i="16"/>
  <c r="N2200" i="16"/>
  <c r="L2191" i="16"/>
  <c r="O2191" i="16"/>
  <c r="N2191" i="16"/>
  <c r="M2191" i="16"/>
  <c r="K2191" i="16"/>
  <c r="L1468" i="16"/>
  <c r="L1530" i="16"/>
  <c r="M1530" i="16"/>
  <c r="L1499" i="16"/>
  <c r="M1468" i="16"/>
  <c r="M1499" i="16"/>
  <c r="K1499" i="16"/>
  <c r="O1468" i="16"/>
  <c r="N1530" i="16"/>
  <c r="O1499" i="16"/>
  <c r="K1530" i="16"/>
  <c r="N1468" i="16"/>
  <c r="K1468" i="16"/>
  <c r="O1530" i="16"/>
  <c r="N1499" i="16"/>
  <c r="M2084" i="16"/>
  <c r="L2084" i="16"/>
  <c r="K2084" i="16"/>
  <c r="O2084" i="16"/>
  <c r="N2084" i="16"/>
  <c r="O2498" i="16"/>
  <c r="K2498" i="16"/>
  <c r="M2498" i="16"/>
  <c r="L2498" i="16"/>
  <c r="N2498" i="16"/>
  <c r="L3204" i="16"/>
  <c r="K3204" i="16"/>
  <c r="L3120" i="16"/>
  <c r="K3120" i="16"/>
  <c r="K637" i="16"/>
  <c r="K673" i="16"/>
  <c r="K601" i="16"/>
  <c r="L637" i="16"/>
  <c r="O601" i="16"/>
  <c r="M673" i="16"/>
  <c r="O637" i="16"/>
  <c r="O673" i="16"/>
  <c r="L673" i="16"/>
  <c r="N601" i="16"/>
  <c r="N637" i="16"/>
  <c r="M601" i="16"/>
  <c r="L601" i="16"/>
  <c r="N673" i="16"/>
  <c r="M637" i="16"/>
  <c r="K1375" i="16"/>
  <c r="N1375" i="16"/>
  <c r="L1375" i="16"/>
  <c r="O1375" i="16"/>
  <c r="M1375" i="16"/>
  <c r="O133" i="16"/>
  <c r="L133" i="16"/>
  <c r="K133" i="16"/>
  <c r="M133" i="16"/>
  <c r="N133" i="16"/>
  <c r="K462" i="16"/>
  <c r="O390" i="16"/>
  <c r="O426" i="16"/>
  <c r="L390" i="16"/>
  <c r="M462" i="16"/>
  <c r="L426" i="16"/>
  <c r="O462" i="16"/>
  <c r="N390" i="16"/>
  <c r="L462" i="16"/>
  <c r="M426" i="16"/>
  <c r="N426" i="16"/>
  <c r="K426" i="16"/>
  <c r="N462" i="16"/>
  <c r="M390" i="16"/>
  <c r="K390" i="16"/>
  <c r="L1006" i="18"/>
  <c r="F123" i="20" s="1"/>
  <c r="K1525" i="18"/>
  <c r="F185" i="20" s="1"/>
  <c r="M1516" i="16"/>
  <c r="O192" i="19"/>
  <c r="O1441" i="16"/>
  <c r="M1441" i="16"/>
  <c r="N1441" i="16"/>
  <c r="L1441" i="16"/>
  <c r="K1441" i="16"/>
  <c r="N95" i="16"/>
  <c r="O95" i="16"/>
  <c r="M95" i="16"/>
  <c r="L95" i="16"/>
  <c r="K95" i="16"/>
  <c r="O1658" i="16"/>
  <c r="K1658" i="16"/>
  <c r="L1658" i="16"/>
  <c r="N1658" i="16"/>
  <c r="M1658" i="16"/>
  <c r="N1816" i="16"/>
  <c r="K1816" i="16"/>
  <c r="L1816" i="16"/>
  <c r="O1816" i="16"/>
  <c r="M1816" i="16"/>
  <c r="N1190" i="16"/>
  <c r="K1190" i="16"/>
  <c r="L1190" i="16"/>
  <c r="O1190" i="16"/>
  <c r="M1190" i="16"/>
  <c r="L2807" i="16"/>
  <c r="K2807" i="16"/>
  <c r="K1379" i="16"/>
  <c r="M1379" i="16"/>
  <c r="N1379" i="16"/>
  <c r="L1379" i="16"/>
  <c r="O1379" i="16"/>
  <c r="N1264" i="16"/>
  <c r="O1264" i="16"/>
  <c r="K1264" i="16"/>
  <c r="L1264" i="16"/>
  <c r="M1264" i="16"/>
  <c r="N2195" i="16"/>
  <c r="K2195" i="16"/>
  <c r="M2195" i="16"/>
  <c r="L2195" i="16"/>
  <c r="Q2195" i="16" s="1"/>
  <c r="O2195" i="16"/>
  <c r="N91" i="16"/>
  <c r="L91" i="16"/>
  <c r="O91" i="16"/>
  <c r="K91" i="16"/>
  <c r="M91" i="16"/>
  <c r="K2877" i="16"/>
  <c r="L2877" i="16"/>
  <c r="K566" i="16"/>
  <c r="N566" i="16"/>
  <c r="M566" i="16"/>
  <c r="O566" i="16"/>
  <c r="L566" i="16"/>
  <c r="N2082" i="16"/>
  <c r="M2082" i="16"/>
  <c r="O2082" i="16"/>
  <c r="K2082" i="16"/>
  <c r="L2082" i="16"/>
  <c r="O1943" i="16"/>
  <c r="K1943" i="16"/>
  <c r="M1943" i="16"/>
  <c r="N1943" i="16"/>
  <c r="L1943" i="16"/>
  <c r="O2118" i="16"/>
  <c r="L2118" i="16"/>
  <c r="M2118" i="16"/>
  <c r="K2118" i="16"/>
  <c r="N2118" i="16"/>
  <c r="L3117" i="16"/>
  <c r="K3117" i="16"/>
  <c r="N1982" i="16"/>
  <c r="O1982" i="16"/>
  <c r="K1982" i="16"/>
  <c r="L1982" i="16"/>
  <c r="M1982" i="16"/>
  <c r="O1883" i="16"/>
  <c r="M1883" i="16"/>
  <c r="K1883" i="16"/>
  <c r="L1883" i="16"/>
  <c r="N1883" i="16"/>
  <c r="N1908" i="16"/>
  <c r="M1908" i="16"/>
  <c r="K1908" i="16"/>
  <c r="L1908" i="16"/>
  <c r="O1908" i="16"/>
  <c r="K2229" i="16"/>
  <c r="L2229" i="16"/>
  <c r="M2229" i="16"/>
  <c r="O2229" i="16"/>
  <c r="N2229" i="16"/>
  <c r="K2915" i="16"/>
  <c r="L2915" i="16"/>
  <c r="K3158" i="16"/>
  <c r="L3158" i="16"/>
  <c r="K2837" i="16"/>
  <c r="L2837" i="16"/>
  <c r="K4562" i="16"/>
  <c r="F452" i="19" s="1"/>
  <c r="K4890" i="16"/>
  <c r="F466" i="19" s="1"/>
  <c r="K4915" i="16"/>
  <c r="F467" i="19" s="1"/>
  <c r="K4460" i="16"/>
  <c r="F448" i="19" s="1"/>
  <c r="K5092" i="16"/>
  <c r="F474" i="19" s="1"/>
  <c r="K940" i="16"/>
  <c r="N940" i="16"/>
  <c r="L940" i="16"/>
  <c r="O940" i="16"/>
  <c r="M940" i="16"/>
  <c r="K2873" i="16"/>
  <c r="L2873" i="16"/>
  <c r="K845" i="16"/>
  <c r="F107" i="19" s="1"/>
  <c r="M134" i="16"/>
  <c r="N134" i="16"/>
  <c r="K134" i="16"/>
  <c r="O134" i="16"/>
  <c r="L134" i="16"/>
  <c r="K2425" i="16"/>
  <c r="N2425" i="16"/>
  <c r="M2425" i="16"/>
  <c r="L2425" i="16"/>
  <c r="O2425" i="16"/>
  <c r="M89" i="16"/>
  <c r="O89" i="16"/>
  <c r="N89" i="16"/>
  <c r="K89" i="16"/>
  <c r="L89" i="16"/>
  <c r="M248" i="16"/>
  <c r="M174" i="16"/>
  <c r="N248" i="16"/>
  <c r="O174" i="16"/>
  <c r="K174" i="16"/>
  <c r="O211" i="16"/>
  <c r="L211" i="16"/>
  <c r="K248" i="16"/>
  <c r="N174" i="16"/>
  <c r="L174" i="16"/>
  <c r="K211" i="16"/>
  <c r="N211" i="16"/>
  <c r="M211" i="16"/>
  <c r="L248" i="16"/>
  <c r="O248" i="16"/>
  <c r="K1193" i="16"/>
  <c r="M1193" i="16"/>
  <c r="L1193" i="16"/>
  <c r="N1193" i="16"/>
  <c r="O1193" i="16"/>
  <c r="O1684" i="16"/>
  <c r="N1684" i="16"/>
  <c r="K1684" i="16"/>
  <c r="L1684" i="16"/>
  <c r="M1684" i="16"/>
  <c r="L2913" i="16"/>
  <c r="K2913" i="16"/>
  <c r="L1142" i="16"/>
  <c r="O1142" i="16"/>
  <c r="M1142" i="16"/>
  <c r="N1142" i="16"/>
  <c r="K1142" i="16"/>
  <c r="M573" i="16"/>
  <c r="L573" i="16"/>
  <c r="K573" i="16"/>
  <c r="O573" i="16"/>
  <c r="N573" i="16"/>
  <c r="O1811" i="16"/>
  <c r="K1811" i="16"/>
  <c r="N1811" i="16"/>
  <c r="L1811" i="16"/>
  <c r="M1811" i="16"/>
  <c r="K707" i="16"/>
  <c r="F102" i="19" s="1"/>
  <c r="N1268" i="16"/>
  <c r="O1268" i="16"/>
  <c r="K1268" i="16"/>
  <c r="L1268" i="16"/>
  <c r="M1268" i="16"/>
  <c r="O1756" i="16"/>
  <c r="M1756" i="16"/>
  <c r="K1756" i="16"/>
  <c r="L1756" i="16"/>
  <c r="N1756" i="16"/>
  <c r="K2573" i="16"/>
  <c r="L2573" i="16"/>
  <c r="K1786" i="16"/>
  <c r="O1786" i="16"/>
  <c r="L1786" i="16"/>
  <c r="N1786" i="16"/>
  <c r="M1786" i="16"/>
  <c r="L2616" i="16"/>
  <c r="K2616" i="16"/>
  <c r="K1725" i="16"/>
  <c r="N1725" i="16"/>
  <c r="O1725" i="16"/>
  <c r="M1725" i="16"/>
  <c r="L1725" i="16"/>
  <c r="O2690" i="16"/>
  <c r="K2690" i="16"/>
  <c r="N2529" i="16"/>
  <c r="K2529" i="16"/>
  <c r="L2529" i="16"/>
  <c r="M2529" i="16"/>
  <c r="O2529" i="16"/>
  <c r="M1978" i="16"/>
  <c r="O1978" i="16"/>
  <c r="N1978" i="16"/>
  <c r="K1978" i="16"/>
  <c r="L1978" i="16"/>
  <c r="O1977" i="16"/>
  <c r="K1977" i="16"/>
  <c r="M1977" i="16"/>
  <c r="N1977" i="16"/>
  <c r="L1977" i="16"/>
  <c r="N1333" i="16"/>
  <c r="N1295" i="16"/>
  <c r="L1295" i="16"/>
  <c r="M1295" i="16"/>
  <c r="O1333" i="16"/>
  <c r="O1295" i="16"/>
  <c r="K1295" i="16"/>
  <c r="L1333" i="16"/>
  <c r="K1333" i="16"/>
  <c r="M1333" i="16"/>
  <c r="O2654" i="16"/>
  <c r="K2654" i="16"/>
  <c r="K3001" i="16"/>
  <c r="L2999" i="16"/>
  <c r="K3000" i="16"/>
  <c r="L2998" i="16"/>
  <c r="K5280" i="16"/>
  <c r="F482" i="19" s="1"/>
  <c r="L2765" i="16"/>
  <c r="K2765" i="16"/>
  <c r="L2579" i="16"/>
  <c r="K2579" i="16"/>
  <c r="L2962" i="16"/>
  <c r="K2962" i="16"/>
  <c r="K2611" i="16"/>
  <c r="L2611" i="16"/>
  <c r="L3038" i="16"/>
  <c r="K3038" i="16"/>
  <c r="K2733" i="16"/>
  <c r="L2733" i="16"/>
  <c r="L3126" i="16"/>
  <c r="K3126" i="16"/>
  <c r="K5964" i="16"/>
  <c r="F509" i="19" s="1"/>
  <c r="K5788" i="16"/>
  <c r="F502" i="19" s="1"/>
  <c r="K6040" i="16"/>
  <c r="F512" i="19" s="1"/>
  <c r="K990" i="16"/>
  <c r="O990" i="16"/>
  <c r="M990" i="16"/>
  <c r="N990" i="16"/>
  <c r="L990" i="16"/>
  <c r="K1225" i="16"/>
  <c r="O1225" i="16"/>
  <c r="N1225" i="16"/>
  <c r="M1225" i="16"/>
  <c r="L1225" i="16"/>
  <c r="N21" i="16"/>
  <c r="M21" i="16"/>
  <c r="K21" i="16"/>
  <c r="L21" i="16"/>
  <c r="O21" i="16"/>
  <c r="K951" i="16"/>
  <c r="M951" i="16"/>
  <c r="N951" i="16"/>
  <c r="L951" i="16"/>
  <c r="O951" i="16"/>
  <c r="K1032" i="16"/>
  <c r="K1072" i="16"/>
  <c r="O1032" i="16"/>
  <c r="L1072" i="16"/>
  <c r="M1072" i="16"/>
  <c r="N1032" i="16"/>
  <c r="L1032" i="16"/>
  <c r="N1072" i="16"/>
  <c r="O1072" i="16"/>
  <c r="M1032" i="16"/>
  <c r="K4064" i="16"/>
  <c r="K939" i="16"/>
  <c r="N939" i="16"/>
  <c r="L939" i="16"/>
  <c r="O939" i="16"/>
  <c r="M939" i="16"/>
  <c r="K2569" i="16"/>
  <c r="L2569" i="16"/>
  <c r="L1412" i="18"/>
  <c r="F165" i="20" s="1"/>
  <c r="N2199" i="16"/>
  <c r="M2199" i="16"/>
  <c r="O2199" i="16"/>
  <c r="L2199" i="16"/>
  <c r="K2199" i="16"/>
  <c r="O2538" i="16"/>
  <c r="L2538" i="16"/>
  <c r="N2538" i="16"/>
  <c r="K2538" i="16"/>
  <c r="M2538" i="16"/>
  <c r="L3125" i="16"/>
  <c r="K3125" i="16"/>
  <c r="O1496" i="18"/>
  <c r="F183" i="20" s="1"/>
  <c r="M316" i="16"/>
  <c r="N316" i="16"/>
  <c r="K316" i="16"/>
  <c r="L316" i="16"/>
  <c r="O316" i="16"/>
  <c r="K1185" i="16"/>
  <c r="N1185" i="16"/>
  <c r="M1185" i="16"/>
  <c r="O1185" i="16"/>
  <c r="L1185" i="16"/>
  <c r="O1183" i="16"/>
  <c r="N1183" i="16"/>
  <c r="K1183" i="16"/>
  <c r="M1183" i="16"/>
  <c r="L1183" i="16"/>
  <c r="O1409" i="16"/>
  <c r="M1409" i="16"/>
  <c r="K1409" i="16"/>
  <c r="N1409" i="16"/>
  <c r="L1409" i="16"/>
  <c r="L1101" i="16"/>
  <c r="N1101" i="16"/>
  <c r="K1101" i="16"/>
  <c r="O1101" i="16"/>
  <c r="M1101" i="16"/>
  <c r="N2265" i="16"/>
  <c r="K2265" i="16"/>
  <c r="M2265" i="16"/>
  <c r="O2265" i="16"/>
  <c r="L2265" i="16"/>
  <c r="K3037" i="16"/>
  <c r="L3037" i="16"/>
  <c r="N2008" i="16"/>
  <c r="M2008" i="16"/>
  <c r="L2008" i="16"/>
  <c r="K2008" i="16"/>
  <c r="O2008" i="16"/>
  <c r="N1689" i="16"/>
  <c r="L1689" i="16"/>
  <c r="K1689" i="16"/>
  <c r="M1689" i="16"/>
  <c r="O1689" i="16"/>
  <c r="M1753" i="16"/>
  <c r="N1753" i="16"/>
  <c r="O1753" i="16"/>
  <c r="K1753" i="16"/>
  <c r="L1753" i="16"/>
  <c r="K2230" i="16"/>
  <c r="M2230" i="16"/>
  <c r="N2230" i="16"/>
  <c r="O2230" i="16"/>
  <c r="L2230" i="16"/>
  <c r="N2237" i="16"/>
  <c r="L2237" i="16"/>
  <c r="M2237" i="16"/>
  <c r="K2237" i="16"/>
  <c r="O2237" i="16"/>
  <c r="L1561" i="16"/>
  <c r="M1561" i="16"/>
  <c r="K1561" i="16"/>
  <c r="K2117" i="16"/>
  <c r="N2117" i="16"/>
  <c r="O2117" i="16"/>
  <c r="L2117" i="16"/>
  <c r="M2117" i="16"/>
  <c r="K2729" i="16"/>
  <c r="L2729" i="16"/>
  <c r="K943" i="16"/>
  <c r="M943" i="16"/>
  <c r="N943" i="16"/>
  <c r="L943" i="16"/>
  <c r="O943" i="16"/>
  <c r="K2390" i="16"/>
  <c r="O2390" i="16"/>
  <c r="M2390" i="16"/>
  <c r="L2390" i="16"/>
  <c r="N2390" i="16"/>
  <c r="K941" i="16"/>
  <c r="N941" i="16"/>
  <c r="L941" i="16"/>
  <c r="O941" i="16"/>
  <c r="M941" i="16"/>
  <c r="O1191" i="16"/>
  <c r="K1191" i="16"/>
  <c r="N1191" i="16"/>
  <c r="M1191" i="16"/>
  <c r="L1191" i="16"/>
  <c r="L1150" i="16"/>
  <c r="N1150" i="16"/>
  <c r="O1150" i="16"/>
  <c r="M1150" i="16"/>
  <c r="K1150" i="16"/>
  <c r="N1525" i="18"/>
  <c r="F188" i="20" s="1"/>
  <c r="L58" i="16"/>
  <c r="M58" i="16"/>
  <c r="O58" i="16"/>
  <c r="N58" i="16"/>
  <c r="K58" i="16"/>
  <c r="O2537" i="16"/>
  <c r="M2537" i="16"/>
  <c r="K2537" i="16"/>
  <c r="N2537" i="16"/>
  <c r="L2537" i="16"/>
  <c r="L1691" i="16"/>
  <c r="M1691" i="16"/>
  <c r="K1691" i="16"/>
  <c r="N1691" i="16"/>
  <c r="O1691" i="16"/>
  <c r="K2615" i="16"/>
  <c r="L2615" i="16"/>
  <c r="O2500" i="16"/>
  <c r="K2500" i="16"/>
  <c r="M2500" i="16"/>
  <c r="L2500" i="16"/>
  <c r="N2500" i="16"/>
  <c r="L2961" i="16"/>
  <c r="K2961" i="16"/>
  <c r="K987" i="16"/>
  <c r="L987" i="16"/>
  <c r="O987" i="16"/>
  <c r="M987" i="16"/>
  <c r="N987" i="16"/>
  <c r="O56" i="16"/>
  <c r="K56" i="16"/>
  <c r="M56" i="16"/>
  <c r="L56" i="16"/>
  <c r="N56" i="16"/>
  <c r="N2047" i="16"/>
  <c r="L2047" i="16"/>
  <c r="M2047" i="16"/>
  <c r="O2047" i="16"/>
  <c r="K2047" i="16"/>
  <c r="M2495" i="16"/>
  <c r="O2495" i="16"/>
  <c r="L2495" i="16"/>
  <c r="K2495" i="16"/>
  <c r="N2495" i="16"/>
  <c r="K3202" i="16"/>
  <c r="L3202" i="16"/>
  <c r="K2268" i="16"/>
  <c r="N2268" i="16"/>
  <c r="L2268" i="16"/>
  <c r="O2268" i="16"/>
  <c r="M2268" i="16"/>
  <c r="O1262" i="16"/>
  <c r="N1262" i="16"/>
  <c r="L1262" i="16"/>
  <c r="K1262" i="16"/>
  <c r="M1262" i="16"/>
  <c r="L3160" i="16"/>
  <c r="K3160" i="16"/>
  <c r="K944" i="16"/>
  <c r="O944" i="16"/>
  <c r="M944" i="16"/>
  <c r="N944" i="16"/>
  <c r="L944" i="16"/>
  <c r="K1376" i="16"/>
  <c r="O1376" i="16"/>
  <c r="N1376" i="16"/>
  <c r="M1376" i="16"/>
  <c r="L1376" i="16"/>
  <c r="L233" i="18"/>
  <c r="F48" i="20" s="1"/>
  <c r="O1983" i="16"/>
  <c r="N1983" i="16"/>
  <c r="M1983" i="16"/>
  <c r="K1983" i="16"/>
  <c r="L1983" i="16"/>
  <c r="O1974" i="16"/>
  <c r="N1974" i="16"/>
  <c r="K1974" i="16"/>
  <c r="L1974" i="16"/>
  <c r="M1974" i="16"/>
  <c r="M2015" i="16"/>
  <c r="O2015" i="16"/>
  <c r="L2015" i="16"/>
  <c r="K2015" i="16"/>
  <c r="N2015" i="16"/>
  <c r="O2053" i="16"/>
  <c r="M2053" i="16"/>
  <c r="N2053" i="16"/>
  <c r="L2053" i="16"/>
  <c r="K2053" i="16"/>
  <c r="K1100" i="16"/>
  <c r="O1100" i="16"/>
  <c r="M1100" i="16"/>
  <c r="N1100" i="16"/>
  <c r="L1100" i="16"/>
  <c r="L2723" i="16"/>
  <c r="K2723" i="16"/>
  <c r="K2991" i="16"/>
  <c r="L2989" i="16"/>
  <c r="K4714" i="16"/>
  <c r="F459" i="19" s="1"/>
  <c r="K3543" i="16"/>
  <c r="F398" i="19" s="1"/>
  <c r="L2761" i="16"/>
  <c r="K2761" i="16"/>
  <c r="K4637" i="16"/>
  <c r="F455" i="19" s="1"/>
  <c r="K1220" i="16"/>
  <c r="O1220" i="16"/>
  <c r="N1220" i="16"/>
  <c r="M1220" i="16"/>
  <c r="L1220" i="16"/>
  <c r="N100" i="16"/>
  <c r="L100" i="16"/>
  <c r="O100" i="16"/>
  <c r="K100" i="16"/>
  <c r="M100" i="16"/>
  <c r="M126" i="16"/>
  <c r="N126" i="16"/>
  <c r="O126" i="16"/>
  <c r="K126" i="16"/>
  <c r="L126" i="16"/>
  <c r="O284" i="16"/>
  <c r="L284" i="16"/>
  <c r="M284" i="16"/>
  <c r="K284" i="16"/>
  <c r="N284" i="16"/>
  <c r="M240" i="16"/>
  <c r="K203" i="16"/>
  <c r="O203" i="16"/>
  <c r="L166" i="16"/>
  <c r="M203" i="16"/>
  <c r="N203" i="16"/>
  <c r="M166" i="16"/>
  <c r="O166" i="16"/>
  <c r="L203" i="16"/>
  <c r="N166" i="16"/>
  <c r="L240" i="16"/>
  <c r="K166" i="16"/>
  <c r="K240" i="16"/>
  <c r="O240" i="16"/>
  <c r="N240" i="16"/>
  <c r="O1184" i="16"/>
  <c r="L1184" i="16"/>
  <c r="M1184" i="16"/>
  <c r="N1184" i="16"/>
  <c r="K1184" i="16"/>
  <c r="O2650" i="16"/>
  <c r="K2650" i="16"/>
  <c r="L1189" i="16"/>
  <c r="O1189" i="16"/>
  <c r="M1189" i="16"/>
  <c r="N1189" i="16"/>
  <c r="K1189" i="16"/>
  <c r="M2010" i="16"/>
  <c r="L2010" i="16"/>
  <c r="K2010" i="16"/>
  <c r="O2010" i="16"/>
  <c r="N2010" i="16"/>
  <c r="N1257" i="16"/>
  <c r="O1257" i="16"/>
  <c r="M1257" i="16"/>
  <c r="L1257" i="16"/>
  <c r="K1257" i="16"/>
  <c r="L1787" i="16"/>
  <c r="M1787" i="16"/>
  <c r="O1787" i="16"/>
  <c r="N1787" i="16"/>
  <c r="K1787" i="16"/>
  <c r="O2692" i="16"/>
  <c r="K2692" i="16"/>
  <c r="O1817" i="16"/>
  <c r="K1817" i="16"/>
  <c r="M1817" i="16"/>
  <c r="L1817" i="16"/>
  <c r="N1817" i="16"/>
  <c r="K2806" i="16"/>
  <c r="L2806" i="16"/>
  <c r="O1848" i="16"/>
  <c r="N1848" i="16"/>
  <c r="K1848" i="16"/>
  <c r="L1848" i="16"/>
  <c r="M1848" i="16"/>
  <c r="L2732" i="16"/>
  <c r="K2732" i="16"/>
  <c r="K2614" i="16"/>
  <c r="L2614" i="16"/>
  <c r="L2078" i="16"/>
  <c r="N2078" i="16"/>
  <c r="M2078" i="16"/>
  <c r="O2078" i="16"/>
  <c r="K2078" i="16"/>
  <c r="M2427" i="16"/>
  <c r="N2427" i="16"/>
  <c r="K2427" i="16"/>
  <c r="L2427" i="16"/>
  <c r="O2427" i="16"/>
  <c r="O1405" i="16"/>
  <c r="K1405" i="16"/>
  <c r="L1405" i="16"/>
  <c r="M1405" i="16"/>
  <c r="N1405" i="16"/>
  <c r="L2768" i="16"/>
  <c r="K2768" i="16"/>
  <c r="K3081" i="16"/>
  <c r="L3081" i="16"/>
  <c r="L3041" i="16"/>
  <c r="K3041" i="16"/>
  <c r="K5415" i="16"/>
  <c r="F487" i="19" s="1"/>
  <c r="K2809" i="16"/>
  <c r="L2809" i="16"/>
  <c r="L2612" i="16"/>
  <c r="K2612" i="16"/>
  <c r="K2998" i="16"/>
  <c r="L2996" i="16"/>
  <c r="K2643" i="16"/>
  <c r="O2643" i="16"/>
  <c r="L3030" i="16"/>
  <c r="K3030" i="16"/>
  <c r="K2461" i="16"/>
  <c r="N2461" i="16"/>
  <c r="M2461" i="16"/>
  <c r="L2461" i="16"/>
  <c r="O2461" i="16"/>
  <c r="K2797" i="16"/>
  <c r="L2797" i="16"/>
  <c r="L3169" i="16"/>
  <c r="K3169" i="16"/>
  <c r="K3760" i="16"/>
  <c r="F408" i="19" s="1"/>
  <c r="K5687" i="16"/>
  <c r="F498" i="19" s="1"/>
  <c r="K463" i="16"/>
  <c r="N463" i="16"/>
  <c r="M427" i="16"/>
  <c r="O391" i="16"/>
  <c r="O427" i="16"/>
  <c r="L391" i="16"/>
  <c r="M463" i="16"/>
  <c r="L427" i="16"/>
  <c r="O463" i="16"/>
  <c r="K391" i="16"/>
  <c r="L463" i="16"/>
  <c r="N427" i="16"/>
  <c r="K427" i="16"/>
  <c r="M391" i="16"/>
  <c r="N391" i="16"/>
  <c r="K1029" i="16"/>
  <c r="N1029" i="16"/>
  <c r="O1029" i="16"/>
  <c r="M1029" i="16"/>
  <c r="L1029" i="16"/>
  <c r="K989" i="16"/>
  <c r="N989" i="16"/>
  <c r="L989" i="16"/>
  <c r="O989" i="16"/>
  <c r="M989" i="16"/>
  <c r="N13" i="16"/>
  <c r="M13" i="16"/>
  <c r="K13" i="16"/>
  <c r="L13" i="16"/>
  <c r="O13" i="16"/>
  <c r="K12" i="16"/>
  <c r="N12" i="16"/>
  <c r="M12" i="16"/>
  <c r="O12" i="16"/>
  <c r="L12" i="16"/>
  <c r="K950" i="16"/>
  <c r="N950" i="16"/>
  <c r="L950" i="16"/>
  <c r="O950" i="16"/>
  <c r="M950" i="16"/>
  <c r="K1377" i="16"/>
  <c r="N1377" i="16"/>
  <c r="L1377" i="16"/>
  <c r="O1377" i="16"/>
  <c r="M1377" i="16"/>
  <c r="O644" i="16"/>
  <c r="O680" i="16"/>
  <c r="L680" i="16"/>
  <c r="N608" i="16"/>
  <c r="N644" i="16"/>
  <c r="M608" i="16"/>
  <c r="M644" i="16"/>
  <c r="N680" i="16"/>
  <c r="L608" i="16"/>
  <c r="M680" i="16"/>
  <c r="L644" i="16"/>
  <c r="O608" i="16"/>
  <c r="K680" i="16"/>
  <c r="K644" i="16"/>
  <c r="K608" i="16"/>
  <c r="K811" i="16"/>
  <c r="F106" i="19" s="1"/>
  <c r="K911" i="16"/>
  <c r="F110" i="19" s="1"/>
  <c r="K2394" i="16"/>
  <c r="N2394" i="16"/>
  <c r="M2394" i="16"/>
  <c r="O2394" i="16"/>
  <c r="L2394" i="16"/>
  <c r="O2683" i="16"/>
  <c r="K2683" i="16"/>
  <c r="K3115" i="16"/>
  <c r="L3115" i="16"/>
  <c r="O291" i="18"/>
  <c r="F61" i="20" s="1"/>
  <c r="O433" i="18"/>
  <c r="F80" i="20" s="1"/>
  <c r="K3168" i="16"/>
  <c r="L3168" i="16"/>
  <c r="K2881" i="16"/>
  <c r="L2881" i="16"/>
  <c r="O2462" i="16"/>
  <c r="L2462" i="16"/>
  <c r="M2462" i="16"/>
  <c r="N2462" i="16"/>
  <c r="K2462" i="16"/>
  <c r="O1297" i="16"/>
  <c r="O1335" i="16"/>
  <c r="K1297" i="16"/>
  <c r="M1297" i="16"/>
  <c r="L1297" i="16"/>
  <c r="N1297" i="16"/>
  <c r="N1335" i="16"/>
  <c r="L1335" i="16"/>
  <c r="K1335" i="16"/>
  <c r="M1335" i="16"/>
  <c r="L1406" i="16"/>
  <c r="O1406" i="16"/>
  <c r="K1406" i="16"/>
  <c r="N1406" i="16"/>
  <c r="M1406" i="16"/>
  <c r="M1567" i="16"/>
  <c r="L1567" i="16"/>
  <c r="K1567" i="16"/>
  <c r="O1259" i="16"/>
  <c r="N1259" i="16"/>
  <c r="K1259" i="16"/>
  <c r="M1259" i="16"/>
  <c r="L1259" i="16"/>
  <c r="L2048" i="16"/>
  <c r="M2048" i="16"/>
  <c r="K2048" i="16"/>
  <c r="N2048" i="16"/>
  <c r="O2048" i="16"/>
  <c r="K2270" i="16"/>
  <c r="L2270" i="16"/>
  <c r="O2270" i="16"/>
  <c r="N2270" i="16"/>
  <c r="M2270" i="16"/>
  <c r="K1784" i="16"/>
  <c r="L1784" i="16"/>
  <c r="M1784" i="16"/>
  <c r="O1784" i="16"/>
  <c r="N1784" i="16"/>
  <c r="L1621" i="16"/>
  <c r="M1621" i="16"/>
  <c r="K1621" i="16"/>
  <c r="O2684" i="16"/>
  <c r="K2684" i="16"/>
  <c r="N2267" i="16"/>
  <c r="M2267" i="16"/>
  <c r="L2267" i="16"/>
  <c r="K2267" i="16"/>
  <c r="O2267" i="16"/>
  <c r="M1627" i="16"/>
  <c r="L1627" i="16"/>
  <c r="K1627" i="16"/>
  <c r="M2228" i="16"/>
  <c r="K2228" i="16"/>
  <c r="N2228" i="16"/>
  <c r="L2228" i="16"/>
  <c r="O2228" i="16"/>
  <c r="K2494" i="16"/>
  <c r="O2494" i="16"/>
  <c r="N2494" i="16"/>
  <c r="L2494" i="16"/>
  <c r="M2494" i="16"/>
  <c r="K952" i="16"/>
  <c r="M952" i="16"/>
  <c r="N952" i="16"/>
  <c r="O952" i="16"/>
  <c r="L952" i="16"/>
  <c r="K460" i="16"/>
  <c r="O424" i="16"/>
  <c r="L388" i="16"/>
  <c r="M460" i="16"/>
  <c r="L424" i="16"/>
  <c r="O460" i="16"/>
  <c r="N388" i="16"/>
  <c r="N424" i="16"/>
  <c r="K388" i="16"/>
  <c r="L460" i="16"/>
  <c r="N460" i="16"/>
  <c r="M424" i="16"/>
  <c r="O388" i="16"/>
  <c r="K424" i="16"/>
  <c r="M388" i="16"/>
  <c r="K18" i="16"/>
  <c r="L18" i="16"/>
  <c r="O18" i="16"/>
  <c r="M18" i="16"/>
  <c r="N18" i="16"/>
  <c r="O354" i="16"/>
  <c r="M354" i="16"/>
  <c r="L354" i="16"/>
  <c r="N354" i="16"/>
  <c r="K354" i="16"/>
  <c r="K20" i="16"/>
  <c r="L20" i="16"/>
  <c r="M20" i="16"/>
  <c r="N20" i="16"/>
  <c r="O20" i="16"/>
  <c r="L1110" i="16"/>
  <c r="N1110" i="16"/>
  <c r="M1110" i="16"/>
  <c r="K1110" i="16"/>
  <c r="O1110" i="16"/>
  <c r="M1637" i="18"/>
  <c r="F206" i="20" s="1"/>
  <c r="M281" i="16"/>
  <c r="O281" i="16"/>
  <c r="N281" i="16"/>
  <c r="K281" i="16"/>
  <c r="L281" i="16"/>
  <c r="L2883" i="16"/>
  <c r="K2883" i="16"/>
  <c r="M1410" i="16"/>
  <c r="O1410" i="16"/>
  <c r="N1410" i="16"/>
  <c r="K1410" i="16"/>
  <c r="L1410" i="16"/>
  <c r="O1724" i="16"/>
  <c r="K1724" i="16"/>
  <c r="N1724" i="16"/>
  <c r="L1724" i="16"/>
  <c r="M1724" i="16"/>
  <c r="L2731" i="16"/>
  <c r="K2731" i="16"/>
  <c r="K19" i="16"/>
  <c r="O19" i="16"/>
  <c r="L19" i="16"/>
  <c r="M19" i="16"/>
  <c r="N19" i="16"/>
  <c r="N279" i="16"/>
  <c r="M279" i="16"/>
  <c r="K279" i="16"/>
  <c r="L279" i="16"/>
  <c r="O279" i="16"/>
  <c r="O315" i="16"/>
  <c r="K315" i="16"/>
  <c r="N315" i="16"/>
  <c r="M315" i="16"/>
  <c r="L315" i="16"/>
  <c r="K2232" i="16"/>
  <c r="N2232" i="16"/>
  <c r="L2232" i="16"/>
  <c r="M2232" i="16"/>
  <c r="O2232" i="16"/>
  <c r="M604" i="16"/>
  <c r="N676" i="16"/>
  <c r="M640" i="16"/>
  <c r="L604" i="16"/>
  <c r="L640" i="16"/>
  <c r="O604" i="16"/>
  <c r="M676" i="16"/>
  <c r="O640" i="16"/>
  <c r="O676" i="16"/>
  <c r="L676" i="16"/>
  <c r="N640" i="16"/>
  <c r="N604" i="16"/>
  <c r="K640" i="16"/>
  <c r="K604" i="16"/>
  <c r="K676" i="16"/>
  <c r="M239" i="16"/>
  <c r="O165" i="16"/>
  <c r="N165" i="16"/>
  <c r="K165" i="16"/>
  <c r="L165" i="16"/>
  <c r="M165" i="16"/>
  <c r="L202" i="16"/>
  <c r="N202" i="16"/>
  <c r="K239" i="16"/>
  <c r="M202" i="16"/>
  <c r="L239" i="16"/>
  <c r="O239" i="16"/>
  <c r="O202" i="16"/>
  <c r="N239" i="16"/>
  <c r="K202" i="16"/>
  <c r="N1300" i="16"/>
  <c r="M1300" i="16"/>
  <c r="O1300" i="16"/>
  <c r="K1300" i="16"/>
  <c r="L1300" i="16"/>
  <c r="O1338" i="16"/>
  <c r="L1338" i="16"/>
  <c r="N1338" i="16"/>
  <c r="M1338" i="16"/>
  <c r="K1338" i="16"/>
  <c r="M1622" i="16"/>
  <c r="K1622" i="16"/>
  <c r="L1622" i="16"/>
  <c r="N1469" i="16"/>
  <c r="K1500" i="16"/>
  <c r="O1469" i="16"/>
  <c r="O1531" i="16"/>
  <c r="L1531" i="16"/>
  <c r="K1531" i="16"/>
  <c r="N1531" i="16"/>
  <c r="K1469" i="16"/>
  <c r="L1469" i="16"/>
  <c r="O1500" i="16"/>
  <c r="M1469" i="16"/>
  <c r="L1500" i="16"/>
  <c r="M1500" i="16"/>
  <c r="M1531" i="16"/>
  <c r="N1500" i="16"/>
  <c r="K1721" i="16"/>
  <c r="L1721" i="16"/>
  <c r="M1721" i="16"/>
  <c r="O1721" i="16"/>
  <c r="N1721" i="16"/>
  <c r="K2801" i="16"/>
  <c r="L2801" i="16"/>
  <c r="M2423" i="16"/>
  <c r="N2423" i="16"/>
  <c r="O2423" i="16"/>
  <c r="K2423" i="16"/>
  <c r="L2423" i="16"/>
  <c r="K1224" i="16"/>
  <c r="O1224" i="16"/>
  <c r="N1224" i="16"/>
  <c r="M1224" i="16"/>
  <c r="L1224" i="16"/>
  <c r="K457" i="16"/>
  <c r="N421" i="16"/>
  <c r="K385" i="16"/>
  <c r="L457" i="16"/>
  <c r="K421" i="16"/>
  <c r="N457" i="16"/>
  <c r="M385" i="16"/>
  <c r="M421" i="16"/>
  <c r="L385" i="16"/>
  <c r="O457" i="16"/>
  <c r="O421" i="16"/>
  <c r="L421" i="16"/>
  <c r="M457" i="16"/>
  <c r="N385" i="16"/>
  <c r="O385" i="16"/>
  <c r="K2116" i="16"/>
  <c r="O2116" i="16"/>
  <c r="N2116" i="16"/>
  <c r="L2116" i="16"/>
  <c r="M2116" i="16"/>
  <c r="K2049" i="16"/>
  <c r="M2049" i="16"/>
  <c r="L2049" i="16"/>
  <c r="N2049" i="16"/>
  <c r="O2049" i="16"/>
  <c r="M2007" i="16"/>
  <c r="O2007" i="16"/>
  <c r="L2007" i="16"/>
  <c r="K2007" i="16"/>
  <c r="N2007" i="16"/>
  <c r="K2192" i="16"/>
  <c r="M2192" i="16"/>
  <c r="N2192" i="16"/>
  <c r="L2192" i="16"/>
  <c r="O2192" i="16"/>
  <c r="N1182" i="16"/>
  <c r="M1182" i="16"/>
  <c r="K1182" i="16"/>
  <c r="L1182" i="16"/>
  <c r="O1182" i="16"/>
  <c r="K3733" i="16"/>
  <c r="F406" i="19" s="1"/>
  <c r="K4790" i="16"/>
  <c r="F462" i="19" s="1"/>
  <c r="K2879" i="16"/>
  <c r="L2879" i="16"/>
  <c r="K2880" i="16"/>
  <c r="L2880" i="16"/>
  <c r="M92" i="16"/>
  <c r="K92" i="16"/>
  <c r="L92" i="16"/>
  <c r="O92" i="16"/>
  <c r="N92" i="16"/>
  <c r="O1659" i="16"/>
  <c r="L1659" i="16"/>
  <c r="K1659" i="16"/>
  <c r="M1659" i="16"/>
  <c r="N1659" i="16"/>
  <c r="O278" i="16"/>
  <c r="N278" i="16"/>
  <c r="M278" i="16"/>
  <c r="K278" i="16"/>
  <c r="L278" i="16"/>
  <c r="O356" i="16"/>
  <c r="M356" i="16"/>
  <c r="N356" i="16"/>
  <c r="K356" i="16"/>
  <c r="L356" i="16"/>
  <c r="L283" i="16"/>
  <c r="M283" i="16"/>
  <c r="N283" i="16"/>
  <c r="O283" i="16"/>
  <c r="K283" i="16"/>
  <c r="N1265" i="16"/>
  <c r="O1265" i="16"/>
  <c r="M1265" i="16"/>
  <c r="K1265" i="16"/>
  <c r="L1265" i="16"/>
  <c r="L567" i="16"/>
  <c r="M567" i="16"/>
  <c r="K567" i="16"/>
  <c r="N567" i="16"/>
  <c r="O567" i="16"/>
  <c r="N1336" i="16"/>
  <c r="O1336" i="16"/>
  <c r="K1336" i="16"/>
  <c r="L1336" i="16"/>
  <c r="N1298" i="16"/>
  <c r="M1298" i="16"/>
  <c r="M1336" i="16"/>
  <c r="L1298" i="16"/>
  <c r="O1298" i="16"/>
  <c r="K1298" i="16"/>
  <c r="L2574" i="16"/>
  <c r="K2574" i="16"/>
  <c r="O1139" i="16"/>
  <c r="N1139" i="16"/>
  <c r="L1139" i="16"/>
  <c r="M1139" i="16"/>
  <c r="K1139" i="16"/>
  <c r="O1878" i="16"/>
  <c r="K1878" i="16"/>
  <c r="M1878" i="16"/>
  <c r="N1878" i="16"/>
  <c r="L1878" i="16"/>
  <c r="O1818" i="16"/>
  <c r="L1818" i="16"/>
  <c r="M1818" i="16"/>
  <c r="K1818" i="16"/>
  <c r="N1818" i="16"/>
  <c r="L2960" i="16"/>
  <c r="K2960" i="16"/>
  <c r="O1849" i="16"/>
  <c r="K1849" i="16"/>
  <c r="L1849" i="16"/>
  <c r="N1849" i="16"/>
  <c r="M1849" i="16"/>
  <c r="K2958" i="16"/>
  <c r="L2958" i="16"/>
  <c r="O1945" i="16"/>
  <c r="K1945" i="16"/>
  <c r="M1945" i="16"/>
  <c r="L1945" i="16"/>
  <c r="N1945" i="16"/>
  <c r="L2804" i="16"/>
  <c r="K2804" i="16"/>
  <c r="N1532" i="16"/>
  <c r="O1532" i="16"/>
  <c r="M1470" i="16"/>
  <c r="K1470" i="16"/>
  <c r="L1532" i="16"/>
  <c r="K1532" i="16"/>
  <c r="N1470" i="16"/>
  <c r="O1501" i="16"/>
  <c r="K1501" i="16"/>
  <c r="O1470" i="16"/>
  <c r="N1501" i="16"/>
  <c r="L1470" i="16"/>
  <c r="M1501" i="16"/>
  <c r="L1501" i="16"/>
  <c r="M1532" i="16"/>
  <c r="O2467" i="16"/>
  <c r="K2467" i="16"/>
  <c r="M2467" i="16"/>
  <c r="L2467" i="16"/>
  <c r="N2467" i="16"/>
  <c r="K2466" i="16"/>
  <c r="N2466" i="16"/>
  <c r="O2466" i="16"/>
  <c r="M2466" i="16"/>
  <c r="L2466" i="16"/>
  <c r="M1660" i="16"/>
  <c r="L1660" i="16"/>
  <c r="K1660" i="16"/>
  <c r="O1660" i="16"/>
  <c r="N1660" i="16"/>
  <c r="L3127" i="16"/>
  <c r="K3127" i="16"/>
  <c r="K3124" i="16"/>
  <c r="L3124" i="16"/>
  <c r="K5307" i="16"/>
  <c r="F483" i="19" s="1"/>
  <c r="K3072" i="16"/>
  <c r="L3072" i="16"/>
  <c r="N2424" i="16"/>
  <c r="K2424" i="16"/>
  <c r="O2424" i="16"/>
  <c r="L2424" i="16"/>
  <c r="M2424" i="16"/>
  <c r="L2963" i="16"/>
  <c r="K2963" i="16"/>
  <c r="K3860" i="16"/>
  <c r="F412" i="19" s="1"/>
  <c r="K2652" i="16"/>
  <c r="O2652" i="16"/>
  <c r="K3039" i="16"/>
  <c r="L3039" i="16"/>
  <c r="O2687" i="16"/>
  <c r="K2687" i="16"/>
  <c r="L3085" i="16"/>
  <c r="K3085" i="16"/>
  <c r="O2502" i="16"/>
  <c r="L2502" i="16"/>
  <c r="N2502" i="16"/>
  <c r="K2502" i="16"/>
  <c r="M2502" i="16"/>
  <c r="L2841" i="16"/>
  <c r="K2841" i="16"/>
  <c r="K5388" i="16"/>
  <c r="F486" i="19" s="1"/>
  <c r="K5633" i="16"/>
  <c r="F495" i="19" s="1"/>
  <c r="K6112" i="16"/>
  <c r="F515" i="19" s="1"/>
  <c r="K23" i="16"/>
  <c r="O23" i="16"/>
  <c r="L23" i="16"/>
  <c r="M23" i="16"/>
  <c r="N23" i="16"/>
  <c r="K1381" i="16"/>
  <c r="O1381" i="16"/>
  <c r="N1381" i="16"/>
  <c r="M1381" i="16"/>
  <c r="L1381" i="16"/>
  <c r="K981" i="16"/>
  <c r="N981" i="16"/>
  <c r="L981" i="16"/>
  <c r="O981" i="16"/>
  <c r="M981" i="16"/>
  <c r="K1231" i="16"/>
  <c r="M1231" i="16"/>
  <c r="O1231" i="16"/>
  <c r="L1231" i="16"/>
  <c r="N1231" i="16"/>
  <c r="K942" i="16"/>
  <c r="M942" i="16"/>
  <c r="N942" i="16"/>
  <c r="L942" i="16"/>
  <c r="O942" i="16"/>
  <c r="M672" i="16"/>
  <c r="O636" i="16"/>
  <c r="O672" i="16"/>
  <c r="L672" i="16"/>
  <c r="N600" i="16"/>
  <c r="N636" i="16"/>
  <c r="M600" i="16"/>
  <c r="N672" i="16"/>
  <c r="M636" i="16"/>
  <c r="L636" i="16"/>
  <c r="L600" i="16"/>
  <c r="O600" i="16"/>
  <c r="K672" i="16"/>
  <c r="K636" i="16"/>
  <c r="K600" i="16"/>
  <c r="K464" i="16"/>
  <c r="L464" i="16"/>
  <c r="M392" i="16"/>
  <c r="N464" i="16"/>
  <c r="M428" i="16"/>
  <c r="O392" i="16"/>
  <c r="O428" i="16"/>
  <c r="L392" i="16"/>
  <c r="M464" i="16"/>
  <c r="O464" i="16"/>
  <c r="N392" i="16"/>
  <c r="K392" i="16"/>
  <c r="N428" i="16"/>
  <c r="K428" i="16"/>
  <c r="L428" i="16"/>
  <c r="K4046" i="16"/>
  <c r="K2607" i="16"/>
  <c r="L2607" i="16"/>
  <c r="L1981" i="16"/>
  <c r="O1981" i="16"/>
  <c r="M1981" i="16"/>
  <c r="N1981" i="16"/>
  <c r="K1981" i="16"/>
  <c r="M2236" i="16"/>
  <c r="N2236" i="16"/>
  <c r="K2236" i="16"/>
  <c r="O2236" i="16"/>
  <c r="L2236" i="16"/>
  <c r="N127" i="16"/>
  <c r="K127" i="16"/>
  <c r="M127" i="16"/>
  <c r="O127" i="16"/>
  <c r="L127" i="16"/>
  <c r="N62" i="16"/>
  <c r="M62" i="16"/>
  <c r="L62" i="16"/>
  <c r="K62" i="16"/>
  <c r="O62" i="16"/>
  <c r="O1194" i="16"/>
  <c r="M1194" i="16"/>
  <c r="L1194" i="16"/>
  <c r="N1194" i="16"/>
  <c r="K1194" i="16"/>
  <c r="L574" i="16"/>
  <c r="O574" i="16"/>
  <c r="K574" i="16"/>
  <c r="M574" i="16"/>
  <c r="N574" i="16"/>
  <c r="L2762" i="16"/>
  <c r="K2762" i="16"/>
  <c r="K1597" i="16"/>
  <c r="M1597" i="16"/>
  <c r="L1597" i="16"/>
  <c r="K1596" i="16"/>
  <c r="M1596" i="16"/>
  <c r="L1596" i="16"/>
  <c r="M1308" i="16"/>
  <c r="L1308" i="16"/>
  <c r="O1308" i="16"/>
  <c r="N1308" i="16"/>
  <c r="K1308" i="16"/>
  <c r="O1346" i="16"/>
  <c r="N1346" i="16"/>
  <c r="M1346" i="16"/>
  <c r="K1346" i="16"/>
  <c r="L1346" i="16"/>
  <c r="L2081" i="16"/>
  <c r="K2081" i="16"/>
  <c r="M2081" i="16"/>
  <c r="N2081" i="16"/>
  <c r="O2081" i="16"/>
  <c r="O1815" i="16"/>
  <c r="M1815" i="16"/>
  <c r="N1815" i="16"/>
  <c r="L1815" i="16"/>
  <c r="K1815" i="16"/>
  <c r="K1654" i="16"/>
  <c r="O1654" i="16"/>
  <c r="M1654" i="16"/>
  <c r="N1654" i="16"/>
  <c r="L1654" i="16"/>
  <c r="L2724" i="16"/>
  <c r="K2724" i="16"/>
  <c r="K2608" i="16"/>
  <c r="L2608" i="16"/>
  <c r="L1685" i="16"/>
  <c r="N1685" i="16"/>
  <c r="O1685" i="16"/>
  <c r="K1685" i="16"/>
  <c r="M1685" i="16"/>
  <c r="K2274" i="16"/>
  <c r="O2274" i="16"/>
  <c r="L2274" i="16"/>
  <c r="M2274" i="16"/>
  <c r="N2274" i="16"/>
  <c r="L2838" i="16"/>
  <c r="K2838" i="16"/>
  <c r="K2805" i="16"/>
  <c r="L2805" i="16"/>
  <c r="K1021" i="16"/>
  <c r="M1063" i="16"/>
  <c r="L1021" i="16"/>
  <c r="M1021" i="16"/>
  <c r="K1063" i="16"/>
  <c r="N1063" i="16"/>
  <c r="N1021" i="16"/>
  <c r="L1063" i="16"/>
  <c r="O1021" i="16"/>
  <c r="O1063" i="16"/>
  <c r="K1232" i="16"/>
  <c r="N1232" i="16"/>
  <c r="L1232" i="16"/>
  <c r="M1232" i="16"/>
  <c r="O1232" i="16"/>
  <c r="K1223" i="16"/>
  <c r="M1223" i="16"/>
  <c r="L1223" i="16"/>
  <c r="O1223" i="16"/>
  <c r="N1223" i="16"/>
  <c r="K646" i="16"/>
  <c r="K610" i="16"/>
  <c r="L646" i="16"/>
  <c r="M682" i="16"/>
  <c r="O610" i="16"/>
  <c r="O646" i="16"/>
  <c r="O682" i="16"/>
  <c r="L682" i="16"/>
  <c r="N610" i="16"/>
  <c r="N646" i="16"/>
  <c r="M610" i="16"/>
  <c r="N682" i="16"/>
  <c r="M646" i="16"/>
  <c r="L610" i="16"/>
  <c r="K682" i="16"/>
  <c r="K1221" i="16"/>
  <c r="O1221" i="16"/>
  <c r="M1221" i="16"/>
  <c r="N1221" i="16"/>
  <c r="L1221" i="16"/>
  <c r="K456" i="16"/>
  <c r="L456" i="16"/>
  <c r="K420" i="16"/>
  <c r="N456" i="16"/>
  <c r="M384" i="16"/>
  <c r="M420" i="16"/>
  <c r="O384" i="16"/>
  <c r="O420" i="16"/>
  <c r="M456" i="16"/>
  <c r="O456" i="16"/>
  <c r="N420" i="16"/>
  <c r="L420" i="16"/>
  <c r="N384" i="16"/>
  <c r="K384" i="16"/>
  <c r="L384" i="16"/>
  <c r="K1964" i="18"/>
  <c r="F226" i="20" s="1"/>
  <c r="M570" i="16"/>
  <c r="O570" i="16"/>
  <c r="N570" i="16"/>
  <c r="L570" i="16"/>
  <c r="K570" i="16"/>
  <c r="O317" i="16"/>
  <c r="K317" i="16"/>
  <c r="L317" i="16"/>
  <c r="M317" i="16"/>
  <c r="N317" i="16"/>
  <c r="K1503" i="16"/>
  <c r="M1534" i="16"/>
  <c r="K1534" i="16"/>
  <c r="N1534" i="16"/>
  <c r="M1503" i="16"/>
  <c r="O1503" i="16"/>
  <c r="N1503" i="16"/>
  <c r="O1534" i="16"/>
  <c r="K1472" i="16"/>
  <c r="N1472" i="16"/>
  <c r="L1472" i="16"/>
  <c r="O1472" i="16"/>
  <c r="L1534" i="16"/>
  <c r="M1472" i="16"/>
  <c r="L1503" i="16"/>
  <c r="M1595" i="16"/>
  <c r="L1595" i="16"/>
  <c r="K1595" i="16"/>
  <c r="O1847" i="16"/>
  <c r="N1847" i="16"/>
  <c r="M1847" i="16"/>
  <c r="L1847" i="16"/>
  <c r="K1847" i="16"/>
  <c r="L3042" i="16"/>
  <c r="K3042" i="16"/>
  <c r="L2769" i="16"/>
  <c r="K2769" i="16"/>
  <c r="L3047" i="16"/>
  <c r="K3047" i="16"/>
  <c r="L2092" i="16"/>
  <c r="O2092" i="16"/>
  <c r="N2092" i="16"/>
  <c r="K2092" i="16"/>
  <c r="M2092" i="16"/>
  <c r="L1630" i="16"/>
  <c r="K1630" i="16"/>
  <c r="M1630" i="16"/>
  <c r="O288" i="16"/>
  <c r="K288" i="16"/>
  <c r="N288" i="16"/>
  <c r="M288" i="16"/>
  <c r="L288" i="16"/>
  <c r="O2434" i="16"/>
  <c r="L2434" i="16"/>
  <c r="K2434" i="16"/>
  <c r="N2434" i="16"/>
  <c r="M2434" i="16"/>
  <c r="O2240" i="16"/>
  <c r="L2240" i="16"/>
  <c r="K2240" i="16"/>
  <c r="M2240" i="16"/>
  <c r="N2240" i="16"/>
  <c r="M1852" i="16"/>
  <c r="L1852" i="16"/>
  <c r="N1852" i="16"/>
  <c r="O1852" i="16"/>
  <c r="K1852" i="16"/>
  <c r="L1197" i="16"/>
  <c r="O1197" i="16"/>
  <c r="M1197" i="16"/>
  <c r="K1197" i="16"/>
  <c r="N1197" i="16"/>
  <c r="N66" i="16"/>
  <c r="O66" i="16"/>
  <c r="K66" i="16"/>
  <c r="L66" i="16"/>
  <c r="M66" i="16"/>
  <c r="K2928" i="16"/>
  <c r="L2928" i="16"/>
  <c r="O2470" i="16"/>
  <c r="L2470" i="16"/>
  <c r="K2470" i="16"/>
  <c r="N2470" i="16"/>
  <c r="M2470" i="16"/>
  <c r="K1790" i="16"/>
  <c r="N1790" i="16"/>
  <c r="L1790" i="16"/>
  <c r="O1790" i="16"/>
  <c r="M1790" i="16"/>
  <c r="L2812" i="16"/>
  <c r="K2812" i="16"/>
  <c r="K1953" i="16"/>
  <c r="O1953" i="16"/>
  <c r="N1953" i="16"/>
  <c r="M1953" i="16"/>
  <c r="L1953" i="16"/>
  <c r="M103" i="16"/>
  <c r="N103" i="16"/>
  <c r="K103" i="16"/>
  <c r="L103" i="16"/>
  <c r="O103" i="16"/>
  <c r="L2966" i="16"/>
  <c r="K2966" i="16"/>
  <c r="M2543" i="16"/>
  <c r="L2543" i="16"/>
  <c r="K2543" i="16"/>
  <c r="O2543" i="16"/>
  <c r="N2543" i="16"/>
  <c r="L2888" i="16"/>
  <c r="K2888" i="16"/>
  <c r="O2203" i="16"/>
  <c r="L2203" i="16"/>
  <c r="N2203" i="16"/>
  <c r="K2203" i="16"/>
  <c r="M2203" i="16"/>
  <c r="M2277" i="16"/>
  <c r="N2277" i="16"/>
  <c r="K2277" i="16"/>
  <c r="L2277" i="16"/>
  <c r="O2277" i="16"/>
  <c r="O1415" i="16"/>
  <c r="L1415" i="16"/>
  <c r="N1415" i="16"/>
  <c r="M1415" i="16"/>
  <c r="K1415" i="16"/>
  <c r="O360" i="16"/>
  <c r="M360" i="16"/>
  <c r="K360" i="16"/>
  <c r="N360" i="16"/>
  <c r="L360" i="16"/>
  <c r="O324" i="16"/>
  <c r="N324" i="16"/>
  <c r="M324" i="16"/>
  <c r="L324" i="16"/>
  <c r="K324" i="16"/>
  <c r="L2582" i="16"/>
  <c r="K2582" i="16"/>
  <c r="M140" i="16"/>
  <c r="N140" i="16"/>
  <c r="K140" i="16"/>
  <c r="L140" i="16"/>
  <c r="O140" i="16"/>
  <c r="M1273" i="16"/>
  <c r="N1273" i="16"/>
  <c r="K1273" i="16"/>
  <c r="O1273" i="16"/>
  <c r="L1273" i="16"/>
  <c r="L2620" i="16"/>
  <c r="K2620" i="16"/>
  <c r="O2696" i="16"/>
  <c r="K2696" i="16"/>
  <c r="L2128" i="16"/>
  <c r="K2128" i="16"/>
  <c r="M2128" i="16"/>
  <c r="N2128" i="16"/>
  <c r="O2128" i="16"/>
  <c r="I11" i="2"/>
  <c r="I8" i="2" s="1"/>
  <c r="H8" i="2"/>
  <c r="H7" i="2" s="1"/>
  <c r="O1349" i="16"/>
  <c r="L1311" i="16"/>
  <c r="O1311" i="16"/>
  <c r="N1311" i="16"/>
  <c r="M1311" i="16"/>
  <c r="K1311" i="16"/>
  <c r="L1349" i="16"/>
  <c r="N1349" i="16"/>
  <c r="K1349" i="16"/>
  <c r="M1349" i="16"/>
  <c r="L1446" i="16"/>
  <c r="N1446" i="16"/>
  <c r="K1446" i="16"/>
  <c r="M1446" i="16"/>
  <c r="O1446" i="16"/>
  <c r="L3130" i="16"/>
  <c r="K3130" i="16"/>
  <c r="O1696" i="16"/>
  <c r="K1696" i="16"/>
  <c r="M1696" i="16"/>
  <c r="L1696" i="16"/>
  <c r="N1696" i="16"/>
  <c r="K577" i="16"/>
  <c r="M577" i="16"/>
  <c r="O577" i="16"/>
  <c r="N577" i="16"/>
  <c r="L577" i="16"/>
  <c r="L2850" i="16"/>
  <c r="K2850" i="16"/>
  <c r="K2774" i="16"/>
  <c r="L2774" i="16"/>
  <c r="L2166" i="16"/>
  <c r="M2166" i="16"/>
  <c r="N2166" i="16"/>
  <c r="K2166" i="16"/>
  <c r="O2166" i="16"/>
  <c r="N1887" i="16"/>
  <c r="L1887" i="16"/>
  <c r="M1887" i="16"/>
  <c r="O1887" i="16"/>
  <c r="K1887" i="16"/>
  <c r="L1729" i="16"/>
  <c r="O1729" i="16"/>
  <c r="N1729" i="16"/>
  <c r="K1729" i="16"/>
  <c r="M1729" i="16"/>
  <c r="L3173" i="16"/>
  <c r="K3173" i="16"/>
  <c r="M1508" i="16"/>
  <c r="K1539" i="16"/>
  <c r="M1477" i="16"/>
  <c r="K1477" i="16"/>
  <c r="L1508" i="16"/>
  <c r="K1508" i="16"/>
  <c r="O1539" i="16"/>
  <c r="M1539" i="16"/>
  <c r="N1477" i="16"/>
  <c r="L1477" i="16"/>
  <c r="N1539" i="16"/>
  <c r="N1508" i="16"/>
  <c r="L1539" i="16"/>
  <c r="O1477" i="16"/>
  <c r="O1508" i="16"/>
  <c r="O1821" i="16"/>
  <c r="L1821" i="16"/>
  <c r="K1821" i="16"/>
  <c r="N1821" i="16"/>
  <c r="M1821" i="16"/>
  <c r="M1117" i="16"/>
  <c r="K1117" i="16"/>
  <c r="N1117" i="16"/>
  <c r="O1117" i="16"/>
  <c r="L1117" i="16"/>
  <c r="L3088" i="16"/>
  <c r="K3088" i="16"/>
  <c r="N2506" i="16"/>
  <c r="O2506" i="16"/>
  <c r="L2506" i="16"/>
  <c r="K2506" i="16"/>
  <c r="M2506" i="16"/>
  <c r="N1126" i="16"/>
  <c r="O135" i="19"/>
  <c r="K1759" i="16"/>
  <c r="N1759" i="16"/>
  <c r="M1759" i="16"/>
  <c r="O1759" i="16"/>
  <c r="L1759" i="16"/>
  <c r="L3214" i="16"/>
  <c r="K3214" i="16"/>
  <c r="M1570" i="16"/>
  <c r="L1570" i="16"/>
  <c r="K1570" i="16"/>
  <c r="M1920" i="16"/>
  <c r="O1920" i="16"/>
  <c r="K1920" i="16"/>
  <c r="N1920" i="16"/>
  <c r="L1920" i="16"/>
  <c r="O1663" i="16"/>
  <c r="K1663" i="16"/>
  <c r="M1663" i="16"/>
  <c r="L1663" i="16"/>
  <c r="N1663" i="16"/>
  <c r="O2658" i="16"/>
  <c r="K2658" i="16"/>
  <c r="N1986" i="16"/>
  <c r="O1986" i="16"/>
  <c r="M1986" i="16"/>
  <c r="L1986" i="16"/>
  <c r="K1986" i="16"/>
  <c r="M1600" i="16"/>
  <c r="L1600" i="16"/>
  <c r="K1600" i="16"/>
  <c r="N2056" i="16"/>
  <c r="L2056" i="16"/>
  <c r="K2056" i="16"/>
  <c r="O2056" i="16"/>
  <c r="M2056" i="16"/>
  <c r="O2019" i="16"/>
  <c r="N2019" i="16"/>
  <c r="M2019" i="16"/>
  <c r="L2019" i="16"/>
  <c r="K2019" i="16"/>
  <c r="O251" i="16"/>
  <c r="M214" i="16"/>
  <c r="L214" i="16"/>
  <c r="N214" i="16"/>
  <c r="N251" i="16"/>
  <c r="K214" i="16"/>
  <c r="L251" i="16"/>
  <c r="K251" i="16"/>
  <c r="O214" i="16"/>
  <c r="M251" i="16"/>
  <c r="M177" i="16"/>
  <c r="L177" i="16"/>
  <c r="O177" i="16"/>
  <c r="N177" i="16"/>
  <c r="K177" i="16"/>
  <c r="O1157" i="16"/>
  <c r="K1157" i="16"/>
  <c r="M1157" i="16"/>
  <c r="L1157" i="16"/>
  <c r="N1157" i="16"/>
  <c r="L2736" i="16"/>
  <c r="K2736" i="16"/>
  <c r="K3176" i="16"/>
  <c r="L3176" i="16"/>
  <c r="L1158" i="18"/>
  <c r="L1152" i="18" s="1"/>
  <c r="G132" i="20" s="1"/>
  <c r="K1158" i="18"/>
  <c r="K1152" i="18" s="1"/>
  <c r="G131" i="20" s="1"/>
  <c r="M1699" i="16"/>
  <c r="N1699" i="16"/>
  <c r="L1699" i="16"/>
  <c r="K1699" i="16"/>
  <c r="O1699" i="16"/>
  <c r="N1890" i="16"/>
  <c r="M1890" i="16"/>
  <c r="O1890" i="16"/>
  <c r="K1890" i="16"/>
  <c r="L1890" i="16"/>
  <c r="O1762" i="16"/>
  <c r="M1762" i="16"/>
  <c r="K1762" i="16"/>
  <c r="L1762" i="16"/>
  <c r="N1762" i="16"/>
  <c r="O1793" i="16"/>
  <c r="L1793" i="16"/>
  <c r="K1793" i="16"/>
  <c r="M1793" i="16"/>
  <c r="N1793" i="16"/>
  <c r="L2740" i="16"/>
  <c r="K2740" i="16"/>
  <c r="M1573" i="16"/>
  <c r="K1573" i="16"/>
  <c r="L1573" i="16"/>
  <c r="L1945" i="18"/>
  <c r="L1939" i="18" s="1"/>
  <c r="G224" i="20" s="1"/>
  <c r="K1945" i="18"/>
  <c r="K1939" i="18" s="1"/>
  <c r="G223" i="20" s="1"/>
  <c r="K2402" i="16"/>
  <c r="N2402" i="16"/>
  <c r="O2402" i="16"/>
  <c r="L2402" i="16"/>
  <c r="M2402" i="16"/>
  <c r="O3160" i="18"/>
  <c r="O3154" i="18" s="1"/>
  <c r="G308" i="20" s="1"/>
  <c r="L3160" i="18"/>
  <c r="L3154" i="18" s="1"/>
  <c r="G305" i="20" s="1"/>
  <c r="M3160" i="18"/>
  <c r="M3154" i="18" s="1"/>
  <c r="G306" i="20" s="1"/>
  <c r="N3160" i="18"/>
  <c r="N3154" i="18" s="1"/>
  <c r="G307" i="20" s="1"/>
  <c r="K3160" i="18"/>
  <c r="K3154" i="18" s="1"/>
  <c r="G304" i="20" s="1"/>
  <c r="O1252" i="18"/>
  <c r="O1248" i="18" s="1"/>
  <c r="G145" i="20" s="1"/>
  <c r="N1252" i="18"/>
  <c r="N1248" i="18" s="1"/>
  <c r="G144" i="20" s="1"/>
  <c r="K1252" i="18"/>
  <c r="K1248" i="18" s="1"/>
  <c r="G141" i="20" s="1"/>
  <c r="M1252" i="18"/>
  <c r="M1248" i="18" s="1"/>
  <c r="G143" i="20" s="1"/>
  <c r="L1252" i="18"/>
  <c r="L1248" i="18" s="1"/>
  <c r="G142" i="20" s="1"/>
  <c r="O1283" i="18"/>
  <c r="O1279" i="18" s="1"/>
  <c r="G150" i="20" s="1"/>
  <c r="L1283" i="18"/>
  <c r="L1279" i="18" s="1"/>
  <c r="G147" i="20" s="1"/>
  <c r="N1283" i="18"/>
  <c r="N1279" i="18" s="1"/>
  <c r="G149" i="20" s="1"/>
  <c r="M1283" i="18"/>
  <c r="M1279" i="18" s="1"/>
  <c r="G148" i="20" s="1"/>
  <c r="K1283" i="18"/>
  <c r="K1279" i="18" s="1"/>
  <c r="G146" i="20" s="1"/>
  <c r="K960" i="16"/>
  <c r="L960" i="16"/>
  <c r="M960" i="16"/>
  <c r="N960" i="16"/>
  <c r="O960" i="16"/>
  <c r="N1563" i="18"/>
  <c r="N1559" i="18" s="1"/>
  <c r="G193" i="20" s="1"/>
  <c r="L1563" i="18"/>
  <c r="L1559" i="18" s="1"/>
  <c r="G191" i="20" s="1"/>
  <c r="K1563" i="18"/>
  <c r="K1559" i="18" s="1"/>
  <c r="G190" i="20" s="1"/>
  <c r="M1563" i="18"/>
  <c r="M1559" i="18" s="1"/>
  <c r="G192" i="20" s="1"/>
  <c r="O1563" i="18"/>
  <c r="O1559" i="18" s="1"/>
  <c r="G194" i="20" s="1"/>
  <c r="M328" i="16"/>
  <c r="K328" i="16"/>
  <c r="O328" i="16"/>
  <c r="L328" i="16"/>
  <c r="N328" i="16"/>
  <c r="O581" i="16"/>
  <c r="N581" i="16"/>
  <c r="L581" i="16"/>
  <c r="M581" i="16"/>
  <c r="K581" i="16"/>
  <c r="M2212" i="16"/>
  <c r="P299" i="19" s="1"/>
  <c r="K1732" i="16"/>
  <c r="N1732" i="16"/>
  <c r="M1732" i="16"/>
  <c r="L1732" i="16"/>
  <c r="O1732" i="16"/>
  <c r="K2243" i="16"/>
  <c r="O2243" i="16"/>
  <c r="L2243" i="16"/>
  <c r="N2243" i="16"/>
  <c r="M2243" i="16"/>
  <c r="M1161" i="16"/>
  <c r="N1161" i="16"/>
  <c r="K1161" i="16"/>
  <c r="O1161" i="16"/>
  <c r="L1161" i="16"/>
  <c r="N2022" i="16"/>
  <c r="M2022" i="16"/>
  <c r="K2022" i="16"/>
  <c r="L2022" i="16"/>
  <c r="O2022" i="16"/>
  <c r="L1091" i="18"/>
  <c r="L1085" i="18" s="1"/>
  <c r="G128" i="20" s="1"/>
  <c r="K1091" i="18"/>
  <c r="K1085" i="18" s="1"/>
  <c r="G127" i="20" s="1"/>
  <c r="M1201" i="16"/>
  <c r="L1201" i="16"/>
  <c r="K1201" i="16"/>
  <c r="N1201" i="16"/>
  <c r="O1201" i="16"/>
  <c r="K3218" i="16"/>
  <c r="L3218" i="16"/>
  <c r="M1666" i="16"/>
  <c r="K1666" i="16"/>
  <c r="L1666" i="16"/>
  <c r="N1666" i="16"/>
  <c r="O1666" i="16"/>
  <c r="M361" i="18"/>
  <c r="M356" i="18" s="1"/>
  <c r="G69" i="20" s="1"/>
  <c r="L361" i="18"/>
  <c r="L356" i="18" s="1"/>
  <c r="G68" i="20" s="1"/>
  <c r="N361" i="18"/>
  <c r="N356" i="18" s="1"/>
  <c r="G70" i="20" s="1"/>
  <c r="K361" i="18"/>
  <c r="K356" i="18" s="1"/>
  <c r="G67" i="20" s="1"/>
  <c r="O361" i="18"/>
  <c r="O356" i="18" s="1"/>
  <c r="G71" i="20" s="1"/>
  <c r="K472" i="16"/>
  <c r="N436" i="16"/>
  <c r="M400" i="16"/>
  <c r="L472" i="16"/>
  <c r="O436" i="16"/>
  <c r="K436" i="16"/>
  <c r="N400" i="16"/>
  <c r="M472" i="16"/>
  <c r="O400" i="16"/>
  <c r="L436" i="16"/>
  <c r="N472" i="16"/>
  <c r="K400" i="16"/>
  <c r="O472" i="16"/>
  <c r="M436" i="16"/>
  <c r="L400" i="16"/>
  <c r="N1314" i="18"/>
  <c r="N1310" i="18" s="1"/>
  <c r="G154" i="20" s="1"/>
  <c r="K1314" i="18"/>
  <c r="K1310" i="18" s="1"/>
  <c r="G151" i="20" s="1"/>
  <c r="L1314" i="18"/>
  <c r="L1310" i="18" s="1"/>
  <c r="G152" i="20" s="1"/>
  <c r="O1314" i="18"/>
  <c r="O1310" i="18" s="1"/>
  <c r="G155" i="20" s="1"/>
  <c r="M1314" i="18"/>
  <c r="M1310" i="18" s="1"/>
  <c r="G153" i="20" s="1"/>
  <c r="N3080" i="18"/>
  <c r="N3074" i="18" s="1"/>
  <c r="G297" i="20" s="1"/>
  <c r="M3080" i="18"/>
  <c r="M3074" i="18" s="1"/>
  <c r="G296" i="20" s="1"/>
  <c r="L3080" i="18"/>
  <c r="L3074" i="18" s="1"/>
  <c r="G295" i="20" s="1"/>
  <c r="K3080" i="18"/>
  <c r="K3074" i="18" s="1"/>
  <c r="G294" i="20" s="1"/>
  <c r="O3080" i="18"/>
  <c r="O3074" i="18" s="1"/>
  <c r="G298" i="20" s="1"/>
  <c r="L1125" i="18"/>
  <c r="L1119" i="18" s="1"/>
  <c r="G130" i="20" s="1"/>
  <c r="K1125" i="18"/>
  <c r="K1119" i="18" s="1"/>
  <c r="G129" i="20" s="1"/>
  <c r="O1479" i="18"/>
  <c r="O1474" i="18" s="1"/>
  <c r="G178" i="20" s="1"/>
  <c r="M1479" i="18"/>
  <c r="M1474" i="18" s="1"/>
  <c r="G176" i="20" s="1"/>
  <c r="L1479" i="18"/>
  <c r="L1474" i="18" s="1"/>
  <c r="G175" i="20" s="1"/>
  <c r="N1479" i="18"/>
  <c r="N1474" i="18" s="1"/>
  <c r="G177" i="20" s="1"/>
  <c r="K1479" i="18"/>
  <c r="K1474" i="18" s="1"/>
  <c r="G174" i="20" s="1"/>
  <c r="K1239" i="16"/>
  <c r="O1239" i="16"/>
  <c r="L1239" i="16"/>
  <c r="M1239" i="16"/>
  <c r="N1239" i="16"/>
  <c r="N1451" i="18"/>
  <c r="N1446" i="18" s="1"/>
  <c r="G172" i="20" s="1"/>
  <c r="O1451" i="18"/>
  <c r="O1446" i="18" s="1"/>
  <c r="G173" i="20" s="1"/>
  <c r="K1451" i="18"/>
  <c r="K1446" i="18" s="1"/>
  <c r="G169" i="20" s="1"/>
  <c r="M1451" i="18"/>
  <c r="M1446" i="18" s="1"/>
  <c r="G171" i="20" s="1"/>
  <c r="L1451" i="18"/>
  <c r="L1446" i="18" s="1"/>
  <c r="G170" i="20" s="1"/>
  <c r="N30" i="16"/>
  <c r="M30" i="16"/>
  <c r="L30" i="16"/>
  <c r="O30" i="16"/>
  <c r="K30" i="16"/>
  <c r="M1603" i="16"/>
  <c r="K1603" i="16"/>
  <c r="L1603" i="16"/>
  <c r="M107" i="16"/>
  <c r="L107" i="16"/>
  <c r="K107" i="16"/>
  <c r="O107" i="16"/>
  <c r="N107" i="16"/>
  <c r="N1824" i="16"/>
  <c r="M1824" i="16"/>
  <c r="O1824" i="16"/>
  <c r="L1824" i="16"/>
  <c r="K1824" i="16"/>
  <c r="O2438" i="16"/>
  <c r="N2438" i="16"/>
  <c r="L2438" i="16"/>
  <c r="K2438" i="16"/>
  <c r="M2438" i="16"/>
  <c r="K1633" i="16"/>
  <c r="L1633" i="16"/>
  <c r="M1633" i="16"/>
  <c r="K1315" i="16"/>
  <c r="L1315" i="16"/>
  <c r="K1353" i="16"/>
  <c r="M1353" i="16"/>
  <c r="O1353" i="16"/>
  <c r="L1353" i="16"/>
  <c r="O1315" i="16"/>
  <c r="N1353" i="16"/>
  <c r="N1315" i="16"/>
  <c r="M1315" i="16"/>
  <c r="O2206" i="16"/>
  <c r="L2206" i="16"/>
  <c r="N2206" i="16"/>
  <c r="K2206" i="16"/>
  <c r="M2206" i="16"/>
  <c r="O1418" i="16"/>
  <c r="N1418" i="16"/>
  <c r="K1418" i="16"/>
  <c r="M1418" i="16"/>
  <c r="L1418" i="16"/>
  <c r="L2586" i="16"/>
  <c r="K2586" i="16"/>
  <c r="L1024" i="18"/>
  <c r="L1018" i="18" s="1"/>
  <c r="G123" i="20" s="1"/>
  <c r="K1024" i="18"/>
  <c r="K1018" i="18" s="1"/>
  <c r="G122" i="20" s="1"/>
  <c r="G158" i="20"/>
  <c r="K1334" i="18"/>
  <c r="F158" i="20" s="1"/>
  <c r="N1423" i="18"/>
  <c r="N1418" i="18" s="1"/>
  <c r="G167" i="20" s="1"/>
  <c r="K1423" i="18"/>
  <c r="K1418" i="18" s="1"/>
  <c r="G164" i="20" s="1"/>
  <c r="M1423" i="18"/>
  <c r="M1418" i="18" s="1"/>
  <c r="G166" i="20" s="1"/>
  <c r="L1423" i="18"/>
  <c r="L1418" i="18" s="1"/>
  <c r="G165" i="20" s="1"/>
  <c r="O1423" i="18"/>
  <c r="O1418" i="18" s="1"/>
  <c r="G168" i="20" s="1"/>
  <c r="K1387" i="16"/>
  <c r="O1387" i="16"/>
  <c r="M1387" i="16"/>
  <c r="N1387" i="16"/>
  <c r="L1387" i="16"/>
  <c r="M303" i="18"/>
  <c r="M298" i="18" s="1"/>
  <c r="G59" i="20" s="1"/>
  <c r="N303" i="18"/>
  <c r="N298" i="18" s="1"/>
  <c r="G60" i="20" s="1"/>
  <c r="K303" i="18"/>
  <c r="K298" i="18" s="1"/>
  <c r="G57" i="20" s="1"/>
  <c r="O303" i="18"/>
  <c r="O298" i="18" s="1"/>
  <c r="G61" i="20" s="1"/>
  <c r="L303" i="18"/>
  <c r="L298" i="18" s="1"/>
  <c r="G58" i="20" s="1"/>
  <c r="N1590" i="18"/>
  <c r="N1586" i="18" s="1"/>
  <c r="L1590" i="18"/>
  <c r="L1586" i="18" s="1"/>
  <c r="O1590" i="18"/>
  <c r="O1586" i="18" s="1"/>
  <c r="K1590" i="18"/>
  <c r="K1586" i="18" s="1"/>
  <c r="M1590" i="18"/>
  <c r="M1586" i="18" s="1"/>
  <c r="K999" i="16"/>
  <c r="N999" i="16"/>
  <c r="O999" i="16"/>
  <c r="L999" i="16"/>
  <c r="M999" i="16"/>
  <c r="M1507" i="18"/>
  <c r="M1502" i="18" s="1"/>
  <c r="G181" i="20" s="1"/>
  <c r="K1507" i="18"/>
  <c r="K1502" i="18" s="1"/>
  <c r="G179" i="20" s="1"/>
  <c r="O1507" i="18"/>
  <c r="O1502" i="18" s="1"/>
  <c r="G183" i="20" s="1"/>
  <c r="N1507" i="18"/>
  <c r="N1502" i="18" s="1"/>
  <c r="G182" i="20" s="1"/>
  <c r="L1507" i="18"/>
  <c r="L1502" i="18" s="1"/>
  <c r="G180" i="20" s="1"/>
  <c r="N95" i="18"/>
  <c r="N89" i="18" s="1"/>
  <c r="G23" i="20" s="1"/>
  <c r="O95" i="18"/>
  <c r="O89" i="18" s="1"/>
  <c r="G24" i="20" s="1"/>
  <c r="M95" i="18"/>
  <c r="M89" i="18" s="1"/>
  <c r="G22" i="20" s="1"/>
  <c r="K95" i="18"/>
  <c r="K89" i="18" s="1"/>
  <c r="G20" i="20" s="1"/>
  <c r="L95" i="18"/>
  <c r="L89" i="18" s="1"/>
  <c r="G21" i="20" s="1"/>
  <c r="O517" i="18"/>
  <c r="O512" i="18" s="1"/>
  <c r="G90" i="20" s="1"/>
  <c r="N517" i="18"/>
  <c r="N512" i="18" s="1"/>
  <c r="G89" i="20" s="1"/>
  <c r="L517" i="18"/>
  <c r="L512" i="18" s="1"/>
  <c r="G87" i="20" s="1"/>
  <c r="M517" i="18"/>
  <c r="M512" i="18" s="1"/>
  <c r="G88" i="20" s="1"/>
  <c r="K517" i="18"/>
  <c r="K512" i="18" s="1"/>
  <c r="G86" i="20" s="1"/>
  <c r="L2969" i="16"/>
  <c r="K2969" i="16"/>
  <c r="N1511" i="16"/>
  <c r="K1542" i="16"/>
  <c r="K1480" i="16"/>
  <c r="K1511" i="16"/>
  <c r="M1511" i="16"/>
  <c r="O1511" i="16"/>
  <c r="O1480" i="16"/>
  <c r="M1480" i="16"/>
  <c r="N1480" i="16"/>
  <c r="M1542" i="16"/>
  <c r="L1542" i="16"/>
  <c r="L1480" i="16"/>
  <c r="L1511" i="16"/>
  <c r="O1542" i="16"/>
  <c r="N1542" i="16"/>
  <c r="K653" i="16"/>
  <c r="K617" i="16"/>
  <c r="K689" i="16"/>
  <c r="L689" i="16"/>
  <c r="O653" i="16"/>
  <c r="O689" i="16"/>
  <c r="M653" i="16"/>
  <c r="N617" i="16"/>
  <c r="M689" i="16"/>
  <c r="L617" i="16"/>
  <c r="N653" i="16"/>
  <c r="O617" i="16"/>
  <c r="N689" i="16"/>
  <c r="L653" i="16"/>
  <c r="M617" i="16"/>
  <c r="O1989" i="16"/>
  <c r="K1989" i="16"/>
  <c r="M1989" i="16"/>
  <c r="L1989" i="16"/>
  <c r="N1989" i="16"/>
  <c r="O2474" i="16"/>
  <c r="L2474" i="16"/>
  <c r="N2474" i="16"/>
  <c r="K2474" i="16"/>
  <c r="M2474" i="16"/>
  <c r="G98" i="20"/>
  <c r="K639" i="18"/>
  <c r="F98" i="20" s="1"/>
  <c r="M1956" i="16"/>
  <c r="L1956" i="16"/>
  <c r="K1956" i="16"/>
  <c r="O1956" i="16"/>
  <c r="N1956" i="16"/>
  <c r="M1855" i="16"/>
  <c r="L1855" i="16"/>
  <c r="O1855" i="16"/>
  <c r="K1855" i="16"/>
  <c r="N1855" i="16"/>
  <c r="O2280" i="16"/>
  <c r="N2280" i="16"/>
  <c r="K2280" i="16"/>
  <c r="L2280" i="16"/>
  <c r="M2280" i="16"/>
  <c r="O1923" i="16"/>
  <c r="N1923" i="16"/>
  <c r="L1923" i="16"/>
  <c r="K1923" i="16"/>
  <c r="M1923" i="16"/>
  <c r="L2778" i="16"/>
  <c r="K2778" i="16"/>
  <c r="L916" i="18"/>
  <c r="L910" i="18" s="1"/>
  <c r="G117" i="20" s="1"/>
  <c r="K916" i="18"/>
  <c r="K910" i="18" s="1"/>
  <c r="G116" i="20" s="1"/>
  <c r="L1535" i="18"/>
  <c r="L1531" i="18" s="1"/>
  <c r="G186" i="20" s="1"/>
  <c r="N1535" i="18"/>
  <c r="N1531" i="18" s="1"/>
  <c r="G188" i="20" s="1"/>
  <c r="M1535" i="18"/>
  <c r="M1531" i="18" s="1"/>
  <c r="G187" i="20" s="1"/>
  <c r="K1535" i="18"/>
  <c r="K1531" i="18" s="1"/>
  <c r="G185" i="20" s="1"/>
  <c r="O1535" i="18"/>
  <c r="O1531" i="18" s="1"/>
  <c r="G189" i="20" s="1"/>
  <c r="O332" i="18"/>
  <c r="O327" i="18" s="1"/>
  <c r="G66" i="20" s="1"/>
  <c r="M332" i="18"/>
  <c r="M327" i="18" s="1"/>
  <c r="G64" i="20" s="1"/>
  <c r="N332" i="18"/>
  <c r="N327" i="18" s="1"/>
  <c r="G65" i="20" s="1"/>
  <c r="K332" i="18"/>
  <c r="K327" i="18" s="1"/>
  <c r="G62" i="20" s="1"/>
  <c r="L332" i="18"/>
  <c r="L327" i="18" s="1"/>
  <c r="G63" i="20" s="1"/>
  <c r="G97" i="20"/>
  <c r="K615" i="18"/>
  <c r="F97" i="20" s="1"/>
  <c r="K1041" i="16"/>
  <c r="O1081" i="16"/>
  <c r="L1081" i="16"/>
  <c r="M1041" i="16"/>
  <c r="M1081" i="16"/>
  <c r="N1041" i="16"/>
  <c r="N1081" i="16"/>
  <c r="K1081" i="16"/>
  <c r="L1041" i="16"/>
  <c r="O1041" i="16"/>
  <c r="L1976" i="18"/>
  <c r="L1971" i="18" s="1"/>
  <c r="G227" i="20" s="1"/>
  <c r="K1976" i="18"/>
  <c r="K1971" i="18" s="1"/>
  <c r="G226" i="20" s="1"/>
  <c r="O27" i="18"/>
  <c r="O21" i="18" s="1"/>
  <c r="G14" i="20" s="1"/>
  <c r="L27" i="18"/>
  <c r="L21" i="18" s="1"/>
  <c r="G11" i="20" s="1"/>
  <c r="K27" i="18"/>
  <c r="K21" i="18" s="1"/>
  <c r="G10" i="20" s="1"/>
  <c r="M27" i="18"/>
  <c r="M21" i="18" s="1"/>
  <c r="G12" i="20" s="1"/>
  <c r="N27" i="18"/>
  <c r="N21" i="18" s="1"/>
  <c r="G13" i="20" s="1"/>
  <c r="O156" i="18"/>
  <c r="O151" i="18" s="1"/>
  <c r="G35" i="20" s="1"/>
  <c r="L156" i="18"/>
  <c r="L151" i="18" s="1"/>
  <c r="G32" i="20" s="1"/>
  <c r="K156" i="18"/>
  <c r="K151" i="18" s="1"/>
  <c r="G31" i="20" s="1"/>
  <c r="M156" i="18"/>
  <c r="M151" i="18" s="1"/>
  <c r="G33" i="20" s="1"/>
  <c r="N156" i="18"/>
  <c r="N151" i="18" s="1"/>
  <c r="G34" i="20" s="1"/>
  <c r="O126" i="18"/>
  <c r="O121" i="18" s="1"/>
  <c r="G30" i="20" s="1"/>
  <c r="M126" i="18"/>
  <c r="M121" i="18" s="1"/>
  <c r="G28" i="20" s="1"/>
  <c r="K126" i="18"/>
  <c r="K121" i="18" s="1"/>
  <c r="G26" i="20" s="1"/>
  <c r="N126" i="18"/>
  <c r="N121" i="18" s="1"/>
  <c r="G29" i="20" s="1"/>
  <c r="L126" i="18"/>
  <c r="L121" i="18" s="1"/>
  <c r="G27" i="20" s="1"/>
  <c r="M1222" i="18"/>
  <c r="M1218" i="18" s="1"/>
  <c r="G138" i="20" s="1"/>
  <c r="K1222" i="18"/>
  <c r="K1218" i="18" s="1"/>
  <c r="G136" i="20" s="1"/>
  <c r="O1222" i="18"/>
  <c r="O1218" i="18" s="1"/>
  <c r="G140" i="20" s="1"/>
  <c r="L1222" i="18"/>
  <c r="L1218" i="18" s="1"/>
  <c r="G137" i="20" s="1"/>
  <c r="N1222" i="18"/>
  <c r="N1218" i="18" s="1"/>
  <c r="G139" i="20" s="1"/>
  <c r="O2169" i="16"/>
  <c r="N2169" i="16"/>
  <c r="L2169" i="16"/>
  <c r="M2169" i="16"/>
  <c r="K2169" i="16"/>
  <c r="M2510" i="16"/>
  <c r="K2510" i="16"/>
  <c r="O2510" i="16"/>
  <c r="N2510" i="16"/>
  <c r="L2510" i="16"/>
  <c r="O2700" i="16"/>
  <c r="K2700" i="16"/>
  <c r="O2547" i="16"/>
  <c r="M2547" i="16"/>
  <c r="K2547" i="16"/>
  <c r="N2547" i="16"/>
  <c r="L2547" i="16"/>
  <c r="M2059" i="16"/>
  <c r="K2059" i="16"/>
  <c r="O2059" i="16"/>
  <c r="L2059" i="16"/>
  <c r="N2059" i="16"/>
  <c r="K2931" i="16"/>
  <c r="L2931" i="16"/>
  <c r="L988" i="18"/>
  <c r="L982" i="18" s="1"/>
  <c r="G121" i="20" s="1"/>
  <c r="K988" i="18"/>
  <c r="K982" i="18" s="1"/>
  <c r="G120" i="20" s="1"/>
  <c r="L1879" i="18"/>
  <c r="L1873" i="18" s="1"/>
  <c r="G220" i="20" s="1"/>
  <c r="K1879" i="18"/>
  <c r="K1873" i="18" s="1"/>
  <c r="G219" i="20" s="1"/>
  <c r="N485" i="18"/>
  <c r="N479" i="18" s="1"/>
  <c r="G84" i="20" s="1"/>
  <c r="M485" i="18"/>
  <c r="M479" i="18" s="1"/>
  <c r="G83" i="20" s="1"/>
  <c r="O485" i="18"/>
  <c r="O479" i="18" s="1"/>
  <c r="G85" i="20" s="1"/>
  <c r="K485" i="18"/>
  <c r="K479" i="18" s="1"/>
  <c r="G81" i="20" s="1"/>
  <c r="L485" i="18"/>
  <c r="L479" i="18" s="1"/>
  <c r="G82" i="20" s="1"/>
  <c r="L1912" i="18"/>
  <c r="L1906" i="18" s="1"/>
  <c r="G222" i="20" s="1"/>
  <c r="K1912" i="18"/>
  <c r="K1906" i="18" s="1"/>
  <c r="G221" i="20" s="1"/>
  <c r="O3193" i="18"/>
  <c r="O3188" i="18" s="1"/>
  <c r="G314" i="20" s="1"/>
  <c r="K3193" i="18"/>
  <c r="K3188" i="18" s="1"/>
  <c r="G310" i="20" s="1"/>
  <c r="N3193" i="18"/>
  <c r="N3188" i="18" s="1"/>
  <c r="G313" i="20" s="1"/>
  <c r="L3193" i="18"/>
  <c r="L3188" i="18" s="1"/>
  <c r="G311" i="20" s="1"/>
  <c r="M3193" i="18"/>
  <c r="M3188" i="18" s="1"/>
  <c r="G312" i="20" s="1"/>
  <c r="O186" i="18"/>
  <c r="O181" i="18" s="1"/>
  <c r="G40" i="20" s="1"/>
  <c r="N186" i="18"/>
  <c r="N181" i="18" s="1"/>
  <c r="G39" i="20" s="1"/>
  <c r="L186" i="18"/>
  <c r="L181" i="18" s="1"/>
  <c r="G37" i="20" s="1"/>
  <c r="M186" i="18"/>
  <c r="M181" i="18" s="1"/>
  <c r="G38" i="20" s="1"/>
  <c r="K186" i="18"/>
  <c r="K181" i="18" s="1"/>
  <c r="G36" i="20" s="1"/>
  <c r="L2816" i="16"/>
  <c r="K2816" i="16"/>
  <c r="M1619" i="18"/>
  <c r="L1619" i="18"/>
  <c r="K1619" i="18"/>
  <c r="O2662" i="16"/>
  <c r="K2662" i="16"/>
  <c r="K1648" i="18"/>
  <c r="L1648" i="18"/>
  <c r="M1648" i="18"/>
  <c r="L3133" i="16"/>
  <c r="K3133" i="16"/>
  <c r="L2892" i="16"/>
  <c r="K2892" i="16"/>
  <c r="L2624" i="16"/>
  <c r="K2624" i="16"/>
  <c r="L3051" i="16"/>
  <c r="K3051" i="16"/>
  <c r="M255" i="16"/>
  <c r="N181" i="16"/>
  <c r="O181" i="16"/>
  <c r="K181" i="16"/>
  <c r="L181" i="16"/>
  <c r="L218" i="16"/>
  <c r="M181" i="16"/>
  <c r="O218" i="16"/>
  <c r="K255" i="16"/>
  <c r="K218" i="16"/>
  <c r="M218" i="16"/>
  <c r="N218" i="16"/>
  <c r="O255" i="16"/>
  <c r="L255" i="16"/>
  <c r="N255" i="16"/>
  <c r="M2095" i="16"/>
  <c r="N2095" i="16"/>
  <c r="K2095" i="16"/>
  <c r="L2095" i="16"/>
  <c r="O2095" i="16"/>
  <c r="M61" i="18"/>
  <c r="M55" i="18" s="1"/>
  <c r="G17" i="20" s="1"/>
  <c r="N61" i="18"/>
  <c r="N55" i="18" s="1"/>
  <c r="G18" i="20" s="1"/>
  <c r="K61" i="18"/>
  <c r="K55" i="18" s="1"/>
  <c r="G15" i="20" s="1"/>
  <c r="O61" i="18"/>
  <c r="O55" i="18" s="1"/>
  <c r="G19" i="20" s="1"/>
  <c r="L61" i="18"/>
  <c r="L55" i="18" s="1"/>
  <c r="G16" i="20" s="1"/>
  <c r="L2006" i="18"/>
  <c r="L2001" i="18" s="1"/>
  <c r="G229" i="20" s="1"/>
  <c r="K2006" i="18"/>
  <c r="K2001" i="18" s="1"/>
  <c r="G228" i="20" s="1"/>
  <c r="K1058" i="18"/>
  <c r="K1052" i="18" s="1"/>
  <c r="G125" i="20" s="1"/>
  <c r="L1058" i="18"/>
  <c r="L1052" i="18" s="1"/>
  <c r="G126" i="20" s="1"/>
  <c r="O245" i="18"/>
  <c r="O240" i="18" s="1"/>
  <c r="G51" i="20" s="1"/>
  <c r="M245" i="18"/>
  <c r="M240" i="18" s="1"/>
  <c r="G49" i="20" s="1"/>
  <c r="K245" i="18"/>
  <c r="K240" i="18" s="1"/>
  <c r="G47" i="20" s="1"/>
  <c r="L245" i="18"/>
  <c r="L240" i="18" s="1"/>
  <c r="G48" i="20" s="1"/>
  <c r="N245" i="18"/>
  <c r="N240" i="18" s="1"/>
  <c r="G50" i="20" s="1"/>
  <c r="K216" i="18"/>
  <c r="K211" i="18" s="1"/>
  <c r="G42" i="20" s="1"/>
  <c r="M216" i="18"/>
  <c r="M211" i="18" s="1"/>
  <c r="G44" i="20" s="1"/>
  <c r="N216" i="18"/>
  <c r="N211" i="18" s="1"/>
  <c r="G45" i="20" s="1"/>
  <c r="L216" i="18"/>
  <c r="L211" i="18" s="1"/>
  <c r="G43" i="20" s="1"/>
  <c r="O216" i="18"/>
  <c r="O211" i="18" s="1"/>
  <c r="G46" i="20" s="1"/>
  <c r="L2036" i="18"/>
  <c r="L2031" i="18" s="1"/>
  <c r="G231" i="20" s="1"/>
  <c r="K2036" i="18"/>
  <c r="K2031" i="18" s="1"/>
  <c r="G230" i="20" s="1"/>
  <c r="O1121" i="16"/>
  <c r="K1121" i="16"/>
  <c r="M1121" i="16"/>
  <c r="N1121" i="16"/>
  <c r="L1121" i="16"/>
  <c r="L1449" i="16"/>
  <c r="O1449" i="16"/>
  <c r="M1449" i="16"/>
  <c r="N1449" i="16"/>
  <c r="K1449" i="16"/>
  <c r="L880" i="18"/>
  <c r="L874" i="18" s="1"/>
  <c r="G115" i="20" s="1"/>
  <c r="K880" i="18"/>
  <c r="K874" i="18" s="1"/>
  <c r="G114" i="20" s="1"/>
  <c r="L144" i="16"/>
  <c r="M144" i="16"/>
  <c r="O144" i="16"/>
  <c r="N144" i="16"/>
  <c r="K144" i="16"/>
  <c r="L2854" i="16"/>
  <c r="K2854" i="16"/>
  <c r="O70" i="16"/>
  <c r="N70" i="16"/>
  <c r="M70" i="16"/>
  <c r="K70" i="16"/>
  <c r="L70" i="16"/>
  <c r="K3007" i="16"/>
  <c r="L3005" i="16"/>
  <c r="L3002" i="16" s="1"/>
  <c r="N1277" i="16"/>
  <c r="O1277" i="16"/>
  <c r="L1277" i="16"/>
  <c r="M1277" i="16"/>
  <c r="K1277" i="16"/>
  <c r="K3092" i="16"/>
  <c r="L3092" i="16"/>
  <c r="M292" i="16"/>
  <c r="K292" i="16"/>
  <c r="O292" i="16"/>
  <c r="N292" i="16"/>
  <c r="L292" i="16"/>
  <c r="L2131" i="16"/>
  <c r="K2131" i="16"/>
  <c r="M2131" i="16"/>
  <c r="O2131" i="16"/>
  <c r="N2131" i="16"/>
  <c r="M364" i="16"/>
  <c r="L364" i="16"/>
  <c r="N364" i="16"/>
  <c r="K364" i="16"/>
  <c r="O364" i="16"/>
  <c r="M1676" i="18"/>
  <c r="M1671" i="18" s="1"/>
  <c r="G209" i="20" s="1"/>
  <c r="K1676" i="18"/>
  <c r="K1671" i="18" s="1"/>
  <c r="G207" i="20" s="1"/>
  <c r="L1676" i="18"/>
  <c r="L1671" i="18" s="1"/>
  <c r="G208" i="20" s="1"/>
  <c r="O274" i="18"/>
  <c r="O269" i="18" s="1"/>
  <c r="G56" i="20" s="1"/>
  <c r="N274" i="18"/>
  <c r="N269" i="18" s="1"/>
  <c r="G55" i="20" s="1"/>
  <c r="L274" i="18"/>
  <c r="L269" i="18" s="1"/>
  <c r="G53" i="20" s="1"/>
  <c r="M274" i="18"/>
  <c r="M269" i="18" s="1"/>
  <c r="G54" i="20" s="1"/>
  <c r="K274" i="18"/>
  <c r="K269" i="18" s="1"/>
  <c r="G52" i="20" s="1"/>
  <c r="L1191" i="18"/>
  <c r="L1185" i="18" s="1"/>
  <c r="G134" i="20" s="1"/>
  <c r="K1191" i="18"/>
  <c r="K1185" i="18" s="1"/>
  <c r="G133" i="20" s="1"/>
  <c r="K450" i="18"/>
  <c r="K444" i="18" s="1"/>
  <c r="G76" i="20" s="1"/>
  <c r="O450" i="18"/>
  <c r="O444" i="18" s="1"/>
  <c r="G80" i="20" s="1"/>
  <c r="N450" i="18"/>
  <c r="N444" i="18" s="1"/>
  <c r="G79" i="20" s="1"/>
  <c r="M450" i="18"/>
  <c r="M444" i="18" s="1"/>
  <c r="G78" i="20" s="1"/>
  <c r="L450" i="18"/>
  <c r="L444" i="18" s="1"/>
  <c r="G77" i="20" s="1"/>
  <c r="N3121" i="18"/>
  <c r="N3115" i="18" s="1"/>
  <c r="G302" i="20" s="1"/>
  <c r="M3121" i="18"/>
  <c r="M3115" i="18" s="1"/>
  <c r="G301" i="20" s="1"/>
  <c r="K3121" i="18"/>
  <c r="K3115" i="18" s="1"/>
  <c r="G299" i="20" s="1"/>
  <c r="O3121" i="18"/>
  <c r="O3115" i="18" s="1"/>
  <c r="G303" i="20" s="1"/>
  <c r="L3121" i="18"/>
  <c r="L3115" i="18" s="1"/>
  <c r="G300" i="20" s="1"/>
  <c r="L952" i="18"/>
  <c r="L946" i="18" s="1"/>
  <c r="G119" i="20" s="1"/>
  <c r="K952" i="18"/>
  <c r="K946" i="18" s="1"/>
  <c r="G118" i="20" s="1"/>
  <c r="M2289" i="16"/>
  <c r="Q308" i="19"/>
  <c r="F7" i="6"/>
  <c r="G7" i="6" s="1"/>
  <c r="G8" i="3"/>
  <c r="F13" i="6" s="1"/>
  <c r="F14" i="6" s="1"/>
  <c r="G14" i="6" s="1"/>
  <c r="G13" i="6" s="1"/>
  <c r="F16" i="1"/>
  <c r="G16" i="1" s="1"/>
  <c r="F8" i="9"/>
  <c r="F9" i="9" s="1"/>
  <c r="G9" i="9" s="1"/>
  <c r="C99" i="17" s="1"/>
  <c r="J3992" i="16" s="1"/>
  <c r="K3992" i="16" s="1"/>
  <c r="J418" i="19" s="1"/>
  <c r="L2444" i="16"/>
  <c r="O282" i="19"/>
  <c r="N2101" i="16"/>
  <c r="P208" i="20"/>
  <c r="M1682" i="18"/>
  <c r="P209" i="20" s="1"/>
  <c r="P296" i="20"/>
  <c r="N3090" i="18"/>
  <c r="N1512" i="18"/>
  <c r="N181" i="20"/>
  <c r="N166" i="20"/>
  <c r="N1428" i="18"/>
  <c r="L1366" i="16"/>
  <c r="M164" i="19"/>
  <c r="L1768" i="16"/>
  <c r="Q228" i="19"/>
  <c r="E4582" i="16"/>
  <c r="P4582" i="16" s="1"/>
  <c r="E2217" i="16"/>
  <c r="P2217" i="16" s="1"/>
  <c r="R3618" i="16"/>
  <c r="E3619" i="16"/>
  <c r="P3619" i="16" s="1"/>
  <c r="E4353" i="16"/>
  <c r="P4353" i="16" s="1"/>
  <c r="E5248" i="16"/>
  <c r="P5248" i="16" s="1"/>
  <c r="E2826" i="16"/>
  <c r="P2826" i="16" s="1"/>
  <c r="E4607" i="16"/>
  <c r="P4607" i="16" s="1"/>
  <c r="E4379" i="16"/>
  <c r="P4379" i="16" s="1"/>
  <c r="E4631" i="16"/>
  <c r="P4631" i="16" s="1"/>
  <c r="E5300" i="16"/>
  <c r="P5300" i="16" s="1"/>
  <c r="L1995" i="16"/>
  <c r="Q264" i="19"/>
  <c r="E4711" i="16"/>
  <c r="P4711" i="16" s="1"/>
  <c r="K4710" i="16"/>
  <c r="E3389" i="16"/>
  <c r="P3389" i="16" s="1"/>
  <c r="E4530" i="16"/>
  <c r="P4530" i="16" s="1"/>
  <c r="E2143" i="16"/>
  <c r="P2143" i="16" s="1"/>
  <c r="E5461" i="16"/>
  <c r="P5461" i="16" s="1"/>
  <c r="E3827" i="16"/>
  <c r="P3827" i="16" s="1"/>
  <c r="E3878" i="16"/>
  <c r="P3878" i="16" s="1"/>
  <c r="L2178" i="16"/>
  <c r="Q292" i="19"/>
  <c r="E2710" i="16"/>
  <c r="P2710" i="16" s="1"/>
  <c r="E1997" i="16"/>
  <c r="P1997" i="16" s="1"/>
  <c r="E3563" i="16"/>
  <c r="P3563" i="16" s="1"/>
  <c r="E4932" i="16"/>
  <c r="P4932" i="16" s="1"/>
  <c r="E5326" i="16"/>
  <c r="P5326" i="16" s="1"/>
  <c r="E5010" i="16"/>
  <c r="P5010" i="16" s="1"/>
  <c r="E3147" i="16"/>
  <c r="P3147" i="16" s="1"/>
  <c r="E4204" i="16"/>
  <c r="P4204" i="16" s="1"/>
  <c r="E3674" i="16"/>
  <c r="P3674" i="16" s="1"/>
  <c r="E2750" i="16"/>
  <c r="E2788" i="16"/>
  <c r="P2788" i="16" s="1"/>
  <c r="E5036" i="16"/>
  <c r="P5036" i="16" s="1"/>
  <c r="E3699" i="16"/>
  <c r="P3699" i="16" s="1"/>
  <c r="E5353" i="16"/>
  <c r="P5353" i="16" s="1"/>
  <c r="E3777" i="16"/>
  <c r="P3777" i="16" s="1"/>
  <c r="E1740" i="16"/>
  <c r="E2482" i="16"/>
  <c r="P2482" i="16" s="1"/>
  <c r="E3589" i="16"/>
  <c r="P3589" i="16" s="1"/>
  <c r="E2031" i="16"/>
  <c r="P2031" i="16" s="1"/>
  <c r="E4032" i="16"/>
  <c r="P4032" i="16" s="1"/>
  <c r="E3725" i="16"/>
  <c r="P3725" i="16" s="1"/>
  <c r="E2634" i="16"/>
  <c r="P2634" i="16" s="1"/>
  <c r="E3646" i="16"/>
  <c r="P3646" i="16" s="1"/>
  <c r="E5489" i="16"/>
  <c r="E4555" i="16"/>
  <c r="P4555" i="16" s="1"/>
  <c r="E5273" i="16"/>
  <c r="P5273" i="16" s="1"/>
  <c r="E4455" i="16"/>
  <c r="P4455" i="16" s="1"/>
  <c r="E2673" i="16"/>
  <c r="P2673" i="16" s="1"/>
  <c r="E3476" i="16"/>
  <c r="P3476" i="16" s="1"/>
  <c r="E3234" i="16"/>
  <c r="P3234" i="16" s="1"/>
  <c r="E2068" i="16"/>
  <c r="P2068" i="16" s="1"/>
  <c r="Q365" i="19"/>
  <c r="L2977" i="16"/>
  <c r="E4684" i="16"/>
  <c r="P4684" i="16" s="1"/>
  <c r="E2105" i="16"/>
  <c r="P2105" i="16" s="1"/>
  <c r="E2597" i="16"/>
  <c r="P2597" i="16" s="1"/>
  <c r="E4303" i="16"/>
  <c r="P4303" i="16" s="1"/>
  <c r="E3956" i="16"/>
  <c r="E3957" i="16" s="1"/>
  <c r="E4957" i="16"/>
  <c r="P4957" i="16" s="1"/>
  <c r="E5434" i="16"/>
  <c r="P5434" i="16" s="1"/>
  <c r="E2320" i="16"/>
  <c r="P2320" i="16" s="1"/>
  <c r="E1832" i="16"/>
  <c r="P1832" i="16" s="1"/>
  <c r="E5064" i="16"/>
  <c r="P5064" i="16" s="1"/>
  <c r="E2293" i="16"/>
  <c r="E2294" i="16" s="1"/>
  <c r="E4907" i="16"/>
  <c r="P4907" i="16" s="1"/>
  <c r="E3267" i="16"/>
  <c r="P3267" i="16" s="1"/>
  <c r="M2288" i="16"/>
  <c r="O308" i="19"/>
  <c r="E4656" i="16"/>
  <c r="P4656" i="16" s="1"/>
  <c r="E4505" i="16"/>
  <c r="P4505" i="16" s="1"/>
  <c r="E2346" i="16"/>
  <c r="P2346" i="16" s="1"/>
  <c r="E4857" i="16"/>
  <c r="P4857" i="16" s="1"/>
  <c r="E3103" i="16"/>
  <c r="P3103" i="16" s="1"/>
  <c r="E3361" i="16"/>
  <c r="P3361" i="16" s="1"/>
  <c r="E3448" i="16"/>
  <c r="P3448" i="16" s="1"/>
  <c r="E2555" i="16"/>
  <c r="P2555" i="16" s="1"/>
  <c r="E5626" i="16"/>
  <c r="P5626" i="16" s="1"/>
  <c r="E2979" i="16"/>
  <c r="P2979" i="16" s="1"/>
  <c r="E3061" i="16"/>
  <c r="P3061" i="16" s="1"/>
  <c r="E4228" i="16"/>
  <c r="P4228" i="16" s="1"/>
  <c r="E1863" i="16"/>
  <c r="P1863" i="16" s="1"/>
  <c r="E2864" i="16"/>
  <c r="P2864" i="16" s="1"/>
  <c r="E4150" i="16"/>
  <c r="P4150" i="16" s="1"/>
  <c r="E4278" i="16"/>
  <c r="P4278" i="16" s="1"/>
  <c r="E4429" i="16"/>
  <c r="P4429" i="16" s="1"/>
  <c r="E4808" i="16"/>
  <c r="E4809" i="16" s="1"/>
  <c r="E3418" i="16"/>
  <c r="P3418" i="16" s="1"/>
  <c r="E5407" i="16"/>
  <c r="P5407" i="16" s="1"/>
  <c r="E3018" i="16"/>
  <c r="E4404" i="16"/>
  <c r="P4404" i="16" s="1"/>
  <c r="E5381" i="16"/>
  <c r="P5381" i="16" s="1"/>
  <c r="E2906" i="16"/>
  <c r="P2906" i="16" s="1"/>
  <c r="E4882" i="16"/>
  <c r="P4882" i="16" s="1"/>
  <c r="E3187" i="16"/>
  <c r="P3187" i="16" s="1"/>
  <c r="E4781" i="16"/>
  <c r="E1964" i="16"/>
  <c r="P1964" i="16" s="1"/>
  <c r="E3751" i="16"/>
  <c r="P3751" i="16" s="1"/>
  <c r="E4479" i="16"/>
  <c r="P4479" i="16" s="1"/>
  <c r="E1931" i="16"/>
  <c r="P1931" i="16" s="1"/>
  <c r="E2254" i="16"/>
  <c r="P2254" i="16" s="1"/>
  <c r="E2446" i="16"/>
  <c r="P2446" i="16" s="1"/>
  <c r="E3917" i="16"/>
  <c r="P3917" i="16" s="1"/>
  <c r="E4832" i="16"/>
  <c r="P4832" i="16" s="1"/>
  <c r="E4329" i="16"/>
  <c r="P4329" i="16" s="1"/>
  <c r="E3802" i="16"/>
  <c r="P3802" i="16" s="1"/>
  <c r="E2942" i="16"/>
  <c r="P2942" i="16" s="1"/>
  <c r="E4254" i="16"/>
  <c r="P4254" i="16" s="1"/>
  <c r="E4983" i="16"/>
  <c r="P4983" i="16" s="1"/>
  <c r="E2180" i="16"/>
  <c r="P2180" i="16" s="1"/>
  <c r="E3853" i="16"/>
  <c r="P3853" i="16" s="1"/>
  <c r="E2519" i="16"/>
  <c r="P2519" i="16" s="1"/>
  <c r="M695" i="16"/>
  <c r="Q97" i="19"/>
  <c r="O172" i="19"/>
  <c r="M1392" i="16"/>
  <c r="O114" i="19"/>
  <c r="M965" i="16"/>
  <c r="E4172" i="16"/>
  <c r="E4173" i="16" s="1"/>
  <c r="P4173" i="16" s="1"/>
  <c r="M1393" i="16"/>
  <c r="Q172" i="19"/>
  <c r="E907" i="16"/>
  <c r="K906" i="16"/>
  <c r="M109" i="19" s="1"/>
  <c r="E5732" i="16"/>
  <c r="N1321" i="16"/>
  <c r="Q161" i="19"/>
  <c r="L1134" i="16"/>
  <c r="M133" i="19"/>
  <c r="Q119" i="19"/>
  <c r="M1005" i="16"/>
  <c r="E555" i="16"/>
  <c r="O150" i="19"/>
  <c r="M1244" i="16"/>
  <c r="Q114" i="19"/>
  <c r="M966" i="16"/>
  <c r="Q150" i="19"/>
  <c r="M1245" i="16"/>
  <c r="M2065" i="16"/>
  <c r="O276" i="19"/>
  <c r="E6035" i="16"/>
  <c r="E5858" i="16"/>
  <c r="M150" i="16"/>
  <c r="Q27" i="19"/>
  <c r="N2137" i="16"/>
  <c r="O287" i="19"/>
  <c r="Q124" i="19"/>
  <c r="M1047" i="16"/>
  <c r="E1586" i="16"/>
  <c r="N442" i="16"/>
  <c r="Q69" i="19"/>
  <c r="E1556" i="16"/>
  <c r="O119" i="19"/>
  <c r="M1004" i="16"/>
  <c r="M260" i="16"/>
  <c r="O42" i="19"/>
  <c r="O139" i="19"/>
  <c r="M1166" i="16"/>
  <c r="Q37" i="19"/>
  <c r="M224" i="16"/>
  <c r="O146" i="19"/>
  <c r="N1206" i="16"/>
  <c r="M223" i="16"/>
  <c r="O37" i="19"/>
  <c r="M261" i="16"/>
  <c r="Q42" i="19"/>
  <c r="E1399" i="16"/>
  <c r="Q87" i="19"/>
  <c r="M623" i="16"/>
  <c r="E42" i="16"/>
  <c r="M1609" i="16"/>
  <c r="Q207" i="19" s="1"/>
  <c r="Q206" i="19"/>
  <c r="O73" i="19"/>
  <c r="M477" i="16"/>
  <c r="E5655" i="16"/>
  <c r="L305" i="16"/>
  <c r="M47" i="19"/>
  <c r="M2553" i="16"/>
  <c r="Q338" i="19"/>
  <c r="M694" i="16"/>
  <c r="O97" i="19"/>
  <c r="E4279" i="16"/>
  <c r="P4279" i="16" s="1"/>
  <c r="E4657" i="16"/>
  <c r="P4657" i="16" s="1"/>
  <c r="E703" i="16"/>
  <c r="K702" i="16"/>
  <c r="M1486" i="16"/>
  <c r="Q187" i="19"/>
  <c r="O87" i="19"/>
  <c r="M622" i="16"/>
  <c r="E376" i="16"/>
  <c r="E484" i="16"/>
  <c r="M2408" i="16"/>
  <c r="Q318" i="19"/>
  <c r="M370" i="16"/>
  <c r="Q58" i="19"/>
  <c r="Q156" i="19"/>
  <c r="N1283" i="16"/>
  <c r="N658" i="16"/>
  <c r="O93" i="19"/>
  <c r="Q234" i="19"/>
  <c r="M1799" i="16"/>
  <c r="E5783" i="16"/>
  <c r="Q74" i="19"/>
  <c r="N478" i="16"/>
  <c r="E5088" i="16"/>
  <c r="E3539" i="16"/>
  <c r="O303" i="19"/>
  <c r="M2251" i="16"/>
  <c r="M2480" i="16"/>
  <c r="Q328" i="19"/>
  <c r="O124" i="19"/>
  <c r="M1046" i="16"/>
  <c r="E4735" i="16"/>
  <c r="Q203" i="19"/>
  <c r="M1579" i="16"/>
  <c r="E5931" i="16"/>
  <c r="E5932" i="16" s="1"/>
  <c r="O318" i="19"/>
  <c r="M2407" i="16"/>
  <c r="E5602" i="16"/>
  <c r="P5602" i="16" s="1"/>
  <c r="E5984" i="16"/>
  <c r="E595" i="16"/>
  <c r="K594" i="16"/>
  <c r="E1807" i="16"/>
  <c r="K1806" i="16"/>
  <c r="N36" i="16"/>
  <c r="Q11" i="19"/>
  <c r="M1358" i="16"/>
  <c r="O165" i="19"/>
  <c r="L268" i="16"/>
  <c r="M41" i="19"/>
  <c r="M35" i="16"/>
  <c r="O10" i="19"/>
  <c r="E449" i="16"/>
  <c r="E199" i="18"/>
  <c r="M1290" i="18"/>
  <c r="P147" i="20"/>
  <c r="E108" i="18"/>
  <c r="E1172" i="18"/>
  <c r="K1328" i="18"/>
  <c r="M522" i="18"/>
  <c r="N87" i="20"/>
  <c r="N222" i="18"/>
  <c r="P44" i="20"/>
  <c r="N203" i="20"/>
  <c r="F83" i="20"/>
  <c r="M15" i="20"/>
  <c r="L74" i="18"/>
  <c r="F129" i="20"/>
  <c r="F136" i="20"/>
  <c r="N1321" i="18"/>
  <c r="P153" i="20"/>
  <c r="E1491" i="18"/>
  <c r="E2629" i="18"/>
  <c r="E1548" i="18"/>
  <c r="E2147" i="18"/>
  <c r="P77" i="20"/>
  <c r="M456" i="18"/>
  <c r="N1569" i="18"/>
  <c r="K2495" i="18"/>
  <c r="M258" i="20" s="1"/>
  <c r="E659" i="18"/>
  <c r="E3008" i="18"/>
  <c r="E683" i="18"/>
  <c r="N1259" i="18"/>
  <c r="P143" i="20"/>
  <c r="M337" i="18"/>
  <c r="N63" i="20"/>
  <c r="F59" i="20"/>
  <c r="F168" i="20"/>
  <c r="E1464" i="18"/>
  <c r="P197" i="20"/>
  <c r="N1596" i="18"/>
  <c r="M1625" i="18"/>
  <c r="P203" i="20" s="1"/>
  <c r="P202" i="20"/>
  <c r="E1745" i="18"/>
  <c r="K2685" i="18"/>
  <c r="M523" i="18"/>
  <c r="P87" i="20"/>
  <c r="K853" i="18"/>
  <c r="E854" i="18"/>
  <c r="E2381" i="18"/>
  <c r="O162" i="18"/>
  <c r="P35" i="20" s="1"/>
  <c r="P34" i="20"/>
  <c r="F308" i="20"/>
  <c r="K1072" i="18"/>
  <c r="N1595" i="18"/>
  <c r="N197" i="20"/>
  <c r="E708" i="18"/>
  <c r="N3129" i="18"/>
  <c r="M3126" i="18"/>
  <c r="O301" i="20" s="1"/>
  <c r="F147" i="20"/>
  <c r="E1717" i="18"/>
  <c r="M132" i="18"/>
  <c r="P27" i="20"/>
  <c r="L374" i="18"/>
  <c r="M67" i="20"/>
  <c r="N1229" i="18"/>
  <c r="P138" i="20"/>
  <c r="M1513" i="18"/>
  <c r="P180" i="20"/>
  <c r="N209" i="20"/>
  <c r="F306" i="20"/>
  <c r="N70" i="20"/>
  <c r="O366" i="18"/>
  <c r="E1632" i="18"/>
  <c r="P21" i="20"/>
  <c r="M101" i="18"/>
  <c r="N176" i="20"/>
  <c r="N1484" i="18"/>
  <c r="N367" i="18"/>
  <c r="P69" i="20"/>
  <c r="F145" i="20"/>
  <c r="K2207" i="18"/>
  <c r="E2953" i="18"/>
  <c r="E3138" i="18"/>
  <c r="N33" i="20"/>
  <c r="N161" i="18"/>
  <c r="O32" i="18"/>
  <c r="N13" i="20"/>
  <c r="N149" i="20"/>
  <c r="O1289" i="18"/>
  <c r="E2876" i="18"/>
  <c r="O192" i="18"/>
  <c r="P40" i="20" s="1"/>
  <c r="P39" i="20"/>
  <c r="E1002" i="18"/>
  <c r="M179" i="20"/>
  <c r="L1520" i="18"/>
  <c r="K2237" i="18"/>
  <c r="M241" i="20" s="1"/>
  <c r="E966" i="18"/>
  <c r="F201" i="20"/>
  <c r="K1774" i="18"/>
  <c r="F68" i="20"/>
  <c r="P168" i="20"/>
  <c r="K2928" i="18"/>
  <c r="E1989" i="18"/>
  <c r="F45" i="20"/>
  <c r="F151" i="20"/>
  <c r="E1892" i="18"/>
  <c r="E2570" i="18"/>
  <c r="F297" i="20"/>
  <c r="N3198" i="18"/>
  <c r="O313" i="20" s="1"/>
  <c r="O3199" i="18"/>
  <c r="F60" i="20"/>
  <c r="E823" i="18"/>
  <c r="K822" i="18"/>
  <c r="F132" i="20"/>
  <c r="M1541" i="18"/>
  <c r="P186" i="20"/>
  <c r="M1654" i="18"/>
  <c r="P206" i="20" s="1"/>
  <c r="P205" i="20"/>
  <c r="M279" i="18"/>
  <c r="N53" i="20"/>
  <c r="L1266" i="18"/>
  <c r="M141" i="20"/>
  <c r="F152" i="20"/>
  <c r="K345" i="18"/>
  <c r="E255" i="18"/>
  <c r="E256" i="18" s="1"/>
  <c r="F76" i="20"/>
  <c r="F298" i="20"/>
  <c r="E138" i="18"/>
  <c r="P176" i="20"/>
  <c r="N1485" i="18"/>
  <c r="F148" i="20"/>
  <c r="K1926" i="18"/>
  <c r="F304" i="20"/>
  <c r="N33" i="18"/>
  <c r="P12" i="20"/>
  <c r="F13" i="20"/>
  <c r="N308" i="18"/>
  <c r="N59" i="20"/>
  <c r="F58" i="20"/>
  <c r="P81" i="20"/>
  <c r="L491" i="18"/>
  <c r="F149" i="20"/>
  <c r="K2124" i="18"/>
  <c r="E316" i="18"/>
  <c r="E733" i="18"/>
  <c r="E1660" i="18"/>
  <c r="O100" i="18"/>
  <c r="N23" i="20"/>
  <c r="F142" i="20"/>
  <c r="F193" i="20"/>
  <c r="F228" i="20"/>
  <c r="N3086" i="18"/>
  <c r="M3085" i="18"/>
  <c r="O296" i="20" s="1"/>
  <c r="E3210" i="18"/>
  <c r="M280" i="18"/>
  <c r="P53" i="20"/>
  <c r="M338" i="18"/>
  <c r="P63" i="20"/>
  <c r="N1456" i="18"/>
  <c r="N171" i="20"/>
  <c r="F154" i="20"/>
  <c r="E758" i="18"/>
  <c r="N309" i="18"/>
  <c r="P59" i="20"/>
  <c r="L1297" i="18"/>
  <c r="M146" i="20"/>
  <c r="E462" i="18"/>
  <c r="F22" i="20"/>
  <c r="F78" i="20"/>
  <c r="N1320" i="18"/>
  <c r="N153" i="20"/>
  <c r="F167" i="20"/>
  <c r="F197" i="20"/>
  <c r="O3203" i="18"/>
  <c r="P314" i="20" s="1"/>
  <c r="P313" i="20"/>
  <c r="F143" i="20"/>
  <c r="F194" i="20"/>
  <c r="K530" i="18"/>
  <c r="F85" i="20"/>
  <c r="E2178" i="18"/>
  <c r="E2268" i="18"/>
  <c r="N3165" i="18"/>
  <c r="O307" i="20" s="1"/>
  <c r="O3166" i="18"/>
  <c r="M250" i="18"/>
  <c r="N48" i="20"/>
  <c r="F137" i="20"/>
  <c r="F11" i="20"/>
  <c r="E1139" i="18"/>
  <c r="F144" i="20"/>
  <c r="F170" i="20"/>
  <c r="K2436" i="18"/>
  <c r="M253" i="20" s="1"/>
  <c r="E2981" i="18"/>
  <c r="F69" i="20"/>
  <c r="E495" i="18"/>
  <c r="E496" i="18" s="1"/>
  <c r="O3131" i="18"/>
  <c r="P303" i="20" s="1"/>
  <c r="P302" i="20"/>
  <c r="P16" i="20"/>
  <c r="M67" i="18"/>
  <c r="F57" i="20"/>
  <c r="N206" i="20"/>
  <c r="E2075" i="18"/>
  <c r="E792" i="18"/>
  <c r="M1457" i="18"/>
  <c r="P170" i="20"/>
  <c r="M251" i="18"/>
  <c r="P48" i="20"/>
  <c r="F24" i="20"/>
  <c r="F67" i="20"/>
  <c r="F20" i="20"/>
  <c r="E2712" i="18"/>
  <c r="O179" i="19"/>
  <c r="O1423" i="16"/>
  <c r="Q135" i="19"/>
  <c r="N1127" i="16"/>
  <c r="N406" i="16"/>
  <c r="Q251" i="19"/>
  <c r="N1896" i="16"/>
  <c r="Q214" i="19"/>
  <c r="N1672" i="16"/>
  <c r="O33" i="19"/>
  <c r="N186" i="16"/>
  <c r="Q183" i="19"/>
  <c r="O1737" i="16"/>
  <c r="Q227" i="19" s="1"/>
  <c r="Q226" i="19"/>
  <c r="N113" i="16"/>
  <c r="Q23" i="19"/>
  <c r="N1485" i="16"/>
  <c r="O188" i="19"/>
  <c r="N441" i="16"/>
  <c r="O69" i="19"/>
  <c r="Q178" i="19"/>
  <c r="N1424" i="16"/>
  <c r="O333" i="16"/>
  <c r="O55" i="19"/>
  <c r="N2443" i="16"/>
  <c r="O324" i="19"/>
  <c r="O587" i="16"/>
  <c r="Q85" i="19" s="1"/>
  <c r="Q84" i="19"/>
  <c r="E120" i="16"/>
  <c r="N1207" i="16"/>
  <c r="Q146" i="19"/>
  <c r="Q240" i="19"/>
  <c r="N1830" i="16"/>
  <c r="N2177" i="16"/>
  <c r="O294" i="19"/>
  <c r="O30" i="19"/>
  <c r="O2213" i="16"/>
  <c r="N2212" i="16"/>
  <c r="P300" i="19" s="1"/>
  <c r="N1928" i="16"/>
  <c r="O256" i="19"/>
  <c r="Q288" i="19"/>
  <c r="O2138" i="16"/>
  <c r="Q289" i="19" s="1"/>
  <c r="O83" i="19"/>
  <c r="N586" i="16"/>
  <c r="N187" i="16"/>
  <c r="Q33" i="19"/>
  <c r="O271" i="19"/>
  <c r="N2027" i="16"/>
  <c r="N112" i="16"/>
  <c r="O23" i="19"/>
  <c r="O225" i="19"/>
  <c r="N1736" i="16"/>
  <c r="N2287" i="16"/>
  <c r="M2286" i="16"/>
  <c r="P309" i="19" s="1"/>
  <c r="Q193" i="19"/>
  <c r="N1517" i="16"/>
  <c r="N1671" i="16"/>
  <c r="O214" i="19"/>
  <c r="O262" i="19"/>
  <c r="O1961" i="16"/>
  <c r="N1086" i="16"/>
  <c r="O130" i="19"/>
  <c r="N1704" i="16"/>
  <c r="O219" i="19"/>
  <c r="N1895" i="16"/>
  <c r="O251" i="19"/>
  <c r="Q282" i="19"/>
  <c r="N2102" i="16"/>
  <c r="O335" i="19"/>
  <c r="O2515" i="16"/>
  <c r="E193" i="16"/>
  <c r="N2066" i="16"/>
  <c r="Q277" i="19"/>
  <c r="O158" i="19"/>
  <c r="N2249" i="16"/>
  <c r="P305" i="19" s="1"/>
  <c r="O2250" i="16"/>
  <c r="Q166" i="19"/>
  <c r="N1359" i="16"/>
  <c r="O241" i="19"/>
  <c r="O1829" i="16"/>
  <c r="Q140" i="19"/>
  <c r="N1167" i="16"/>
  <c r="N2176" i="16"/>
  <c r="M2175" i="16"/>
  <c r="P294" i="19" s="1"/>
  <c r="M17" i="19" l="1"/>
  <c r="L341" i="16"/>
  <c r="M1861" i="16"/>
  <c r="O221" i="18"/>
  <c r="L1328" i="16"/>
  <c r="N2215" i="16"/>
  <c r="O1320" i="16"/>
  <c r="O64" i="19"/>
  <c r="L1174" i="16"/>
  <c r="N1087" i="16"/>
  <c r="L1105" i="18"/>
  <c r="M128" i="20" s="1"/>
  <c r="L973" i="16"/>
  <c r="M973" i="16" s="1"/>
  <c r="L231" i="16"/>
  <c r="N1454" i="16"/>
  <c r="O50" i="19"/>
  <c r="M228" i="19"/>
  <c r="L2415" i="16"/>
  <c r="M16" i="19"/>
  <c r="L2050" i="18"/>
  <c r="M231" i="20" s="1"/>
  <c r="L666" i="16"/>
  <c r="M92" i="19" s="1"/>
  <c r="L1012" i="16"/>
  <c r="M27" i="12"/>
  <c r="C67" i="17"/>
  <c r="C48" i="17"/>
  <c r="Q92" i="19"/>
  <c r="M176" i="19"/>
  <c r="L1431" i="16"/>
  <c r="L3177" i="18"/>
  <c r="M304" i="20"/>
  <c r="M149" i="19"/>
  <c r="L1252" i="16"/>
  <c r="M133" i="20"/>
  <c r="L1205" i="18"/>
  <c r="M134" i="20" s="1"/>
  <c r="M10" i="20"/>
  <c r="L40" i="18"/>
  <c r="L2020" i="18"/>
  <c r="M229" i="20" s="1"/>
  <c r="M228" i="20"/>
  <c r="L1493" i="16"/>
  <c r="M186" i="19"/>
  <c r="L3097" i="18"/>
  <c r="M294" i="20"/>
  <c r="L1214" i="16"/>
  <c r="M144" i="19"/>
  <c r="M86" i="19"/>
  <c r="L630" i="16"/>
  <c r="L169" i="18"/>
  <c r="M31" i="20"/>
  <c r="L1462" i="16"/>
  <c r="M181" i="19"/>
  <c r="L413" i="16"/>
  <c r="M62" i="19"/>
  <c r="M136" i="20"/>
  <c r="L1236" i="18"/>
  <c r="M123" i="19"/>
  <c r="L1054" i="16"/>
  <c r="M26" i="19"/>
  <c r="L157" i="16"/>
  <c r="L1679" i="16"/>
  <c r="M212" i="19"/>
  <c r="M229" i="19"/>
  <c r="M1775" i="16"/>
  <c r="M122" i="20"/>
  <c r="L1038" i="18"/>
  <c r="M123" i="20" s="1"/>
  <c r="M154" i="19"/>
  <c r="L1290" i="16"/>
  <c r="L1616" i="16"/>
  <c r="M205" i="19"/>
  <c r="L1576" i="18"/>
  <c r="M190" i="20"/>
  <c r="L1646" i="16"/>
  <c r="M208" i="19"/>
  <c r="L1094" i="16"/>
  <c r="M128" i="19"/>
  <c r="L1712" i="16"/>
  <c r="M217" i="19"/>
  <c r="M191" i="19"/>
  <c r="L1524" i="16"/>
  <c r="M207" i="20"/>
  <c r="L1689" i="18"/>
  <c r="L1436" i="18"/>
  <c r="M164" i="20"/>
  <c r="L229" i="18"/>
  <c r="M42" i="20"/>
  <c r="L1959" i="18"/>
  <c r="M224" i="20" s="1"/>
  <c r="M223" i="20"/>
  <c r="Q270" i="19"/>
  <c r="M2028" i="16"/>
  <c r="N1548" i="16"/>
  <c r="N2552" i="16"/>
  <c r="O340" i="19" s="1"/>
  <c r="N1962" i="16"/>
  <c r="Q262" i="19" s="1"/>
  <c r="O235" i="19"/>
  <c r="O1228" i="18"/>
  <c r="N140" i="20" s="1"/>
  <c r="N139" i="20"/>
  <c r="Q256" i="19"/>
  <c r="M114" i="19"/>
  <c r="E1899" i="16"/>
  <c r="P1899" i="16" s="1"/>
  <c r="F417" i="19"/>
  <c r="O18" i="19"/>
  <c r="N1705" i="16"/>
  <c r="E3879" i="16"/>
  <c r="O198" i="19"/>
  <c r="N1994" i="16"/>
  <c r="O1994" i="16" s="1"/>
  <c r="H196" i="20"/>
  <c r="G199" i="20"/>
  <c r="F8" i="1"/>
  <c r="K10" i="4"/>
  <c r="N1258" i="18"/>
  <c r="N143" i="20"/>
  <c r="O230" i="19"/>
  <c r="F13" i="1"/>
  <c r="F15" i="1" s="1"/>
  <c r="K8" i="4"/>
  <c r="N2479" i="16"/>
  <c r="O329" i="19"/>
  <c r="F8" i="6"/>
  <c r="F9" i="6" s="1"/>
  <c r="N78" i="20"/>
  <c r="N455" i="18"/>
  <c r="Q334" i="19"/>
  <c r="N2516" i="16"/>
  <c r="N191" i="18"/>
  <c r="N38" i="20"/>
  <c r="N17" i="20"/>
  <c r="N66" i="18"/>
  <c r="N83" i="20"/>
  <c r="Q18" i="19"/>
  <c r="N76" i="16"/>
  <c r="G8" i="9"/>
  <c r="C98" i="17" s="1"/>
  <c r="J3991" i="16" s="1"/>
  <c r="K3991" i="16" s="1"/>
  <c r="I418" i="19" s="1"/>
  <c r="N2214" i="16"/>
  <c r="O299" i="19"/>
  <c r="O59" i="19"/>
  <c r="N369" i="16"/>
  <c r="N193" i="20"/>
  <c r="O1568" i="18"/>
  <c r="N194" i="20" s="1"/>
  <c r="O246" i="19"/>
  <c r="O1860" i="16"/>
  <c r="O247" i="19" s="1"/>
  <c r="M1138" i="16"/>
  <c r="F140" i="19" s="1"/>
  <c r="N2006" i="16"/>
  <c r="F272" i="19" s="1"/>
  <c r="F198" i="20"/>
  <c r="F199" i="20"/>
  <c r="F196" i="20"/>
  <c r="K1907" i="16"/>
  <c r="F254" i="19" s="1"/>
  <c r="K3071" i="16"/>
  <c r="F373" i="19" s="1"/>
  <c r="L1138" i="16"/>
  <c r="F139" i="19" s="1"/>
  <c r="K2912" i="16"/>
  <c r="F363" i="19" s="1"/>
  <c r="Q304" i="19"/>
  <c r="N2252" i="16"/>
  <c r="N1138" i="16"/>
  <c r="F141" i="19" s="1"/>
  <c r="L2912" i="16"/>
  <c r="F364" i="19" s="1"/>
  <c r="O1138" i="16"/>
  <c r="F142" i="19" s="1"/>
  <c r="L1748" i="16"/>
  <c r="F229" i="19" s="1"/>
  <c r="O1907" i="16"/>
  <c r="F258" i="19" s="1"/>
  <c r="K2006" i="16"/>
  <c r="F269" i="19" s="1"/>
  <c r="K2988" i="16"/>
  <c r="F367" i="19" s="1"/>
  <c r="L1907" i="16"/>
  <c r="F255" i="19" s="1"/>
  <c r="N298" i="16"/>
  <c r="Q49" i="19"/>
  <c r="L2006" i="16"/>
  <c r="F270" i="19" s="1"/>
  <c r="O1718" i="16"/>
  <c r="F227" i="19" s="1"/>
  <c r="M1907" i="16"/>
  <c r="F256" i="19" s="1"/>
  <c r="K1138" i="16"/>
  <c r="M2006" i="16"/>
  <c r="F271" i="19" s="1"/>
  <c r="N1907" i="16"/>
  <c r="F257" i="19" s="1"/>
  <c r="F422" i="19"/>
  <c r="O2006" i="16"/>
  <c r="F273" i="19" s="1"/>
  <c r="K3029" i="16"/>
  <c r="F370" i="19" s="1"/>
  <c r="L1256" i="16"/>
  <c r="F155" i="19" s="1"/>
  <c r="M1973" i="16"/>
  <c r="F266" i="19" s="1"/>
  <c r="K1560" i="16"/>
  <c r="F202" i="19" s="1"/>
  <c r="K938" i="16"/>
  <c r="F113" i="19" s="1"/>
  <c r="M1332" i="16"/>
  <c r="F166" i="19" s="1"/>
  <c r="N1294" i="16"/>
  <c r="F162" i="19" s="1"/>
  <c r="N2528" i="16"/>
  <c r="F340" i="19" s="1"/>
  <c r="O1810" i="16"/>
  <c r="F242" i="19" s="1"/>
  <c r="N1683" i="16"/>
  <c r="F220" i="19" s="1"/>
  <c r="L598" i="16"/>
  <c r="F87" i="19" s="1"/>
  <c r="N634" i="16"/>
  <c r="F94" i="19" s="1"/>
  <c r="N2383" i="16"/>
  <c r="F320" i="19" s="1"/>
  <c r="N1098" i="16"/>
  <c r="F136" i="19" s="1"/>
  <c r="O1497" i="16"/>
  <c r="F195" i="19" s="1"/>
  <c r="L1497" i="16"/>
  <c r="F192" i="19" s="1"/>
  <c r="O1748" i="16"/>
  <c r="F232" i="19" s="1"/>
  <c r="L87" i="16"/>
  <c r="F22" i="19" s="1"/>
  <c r="M2226" i="16"/>
  <c r="F304" i="19" s="1"/>
  <c r="L1874" i="16"/>
  <c r="F250" i="19" s="1"/>
  <c r="O1373" i="16"/>
  <c r="F175" i="19" s="1"/>
  <c r="N1058" i="16"/>
  <c r="F131" i="19" s="1"/>
  <c r="L1058" i="16"/>
  <c r="F129" i="19" s="1"/>
  <c r="K381" i="16"/>
  <c r="F62" i="19" s="1"/>
  <c r="L417" i="16"/>
  <c r="F68" i="19" s="1"/>
  <c r="N2455" i="16"/>
  <c r="F330" i="19" s="1"/>
  <c r="L1435" i="16"/>
  <c r="F182" i="19" s="1"/>
  <c r="M309" i="16"/>
  <c r="F54" i="19" s="1"/>
  <c r="L2189" i="16"/>
  <c r="F298" i="19" s="1"/>
  <c r="L1218" i="16"/>
  <c r="F150" i="19" s="1"/>
  <c r="M977" i="16"/>
  <c r="F120" i="19" s="1"/>
  <c r="K3112" i="16"/>
  <c r="F376" i="19" s="1"/>
  <c r="K2491" i="16"/>
  <c r="F332" i="19" s="1"/>
  <c r="M2419" i="16"/>
  <c r="F324" i="19" s="1"/>
  <c r="K2113" i="16"/>
  <c r="F285" i="19" s="1"/>
  <c r="K1180" i="16"/>
  <c r="F144" i="19" s="1"/>
  <c r="M273" i="16"/>
  <c r="F49" i="19" s="1"/>
  <c r="L161" i="16"/>
  <c r="F32" i="19" s="1"/>
  <c r="N161" i="16"/>
  <c r="F34" i="19" s="1"/>
  <c r="K1590" i="16"/>
  <c r="F205" i="19" s="1"/>
  <c r="L2758" i="16"/>
  <c r="F356" i="19" s="1"/>
  <c r="O2041" i="16"/>
  <c r="F279" i="19" s="1"/>
  <c r="L50" i="16"/>
  <c r="F17" i="19" s="1"/>
  <c r="N2263" i="16"/>
  <c r="F310" i="19" s="1"/>
  <c r="L2796" i="16"/>
  <c r="F358" i="19" s="1"/>
  <c r="L3029" i="16"/>
  <c r="F371" i="19" s="1"/>
  <c r="N1404" i="16"/>
  <c r="F179" i="19" s="1"/>
  <c r="M1256" i="16"/>
  <c r="F156" i="19" s="1"/>
  <c r="L1973" i="16"/>
  <c r="F265" i="19" s="1"/>
  <c r="M1560" i="16"/>
  <c r="F204" i="19" s="1"/>
  <c r="F424" i="19"/>
  <c r="K1332" i="16"/>
  <c r="F164" i="19" s="1"/>
  <c r="N1332" i="16"/>
  <c r="F167" i="19" s="1"/>
  <c r="O1683" i="16"/>
  <c r="F221" i="19" s="1"/>
  <c r="K598" i="16"/>
  <c r="F86" i="19" s="1"/>
  <c r="L670" i="16"/>
  <c r="F97" i="19" s="1"/>
  <c r="K2383" i="16"/>
  <c r="F317" i="19" s="1"/>
  <c r="M1718" i="16"/>
  <c r="F225" i="19" s="1"/>
  <c r="M1098" i="16"/>
  <c r="F135" i="19" s="1"/>
  <c r="O1528" i="16"/>
  <c r="F200" i="19" s="1"/>
  <c r="M1466" i="16"/>
  <c r="F188" i="19" s="1"/>
  <c r="N1528" i="16"/>
  <c r="F199" i="19" s="1"/>
  <c r="K1373" i="16"/>
  <c r="F171" i="19" s="1"/>
  <c r="N1016" i="16"/>
  <c r="F126" i="19" s="1"/>
  <c r="K1016" i="16"/>
  <c r="F123" i="19" s="1"/>
  <c r="N381" i="16"/>
  <c r="F65" i="19" s="1"/>
  <c r="M453" i="16"/>
  <c r="F74" i="19" s="1"/>
  <c r="K3155" i="16"/>
  <c r="F379" i="19" s="1"/>
  <c r="O2455" i="16"/>
  <c r="F331" i="19" s="1"/>
  <c r="M1435" i="16"/>
  <c r="F183" i="19" s="1"/>
  <c r="K309" i="16"/>
  <c r="F52" i="19" s="1"/>
  <c r="O2189" i="16"/>
  <c r="F301" i="19" s="1"/>
  <c r="M1218" i="16"/>
  <c r="F151" i="19" s="1"/>
  <c r="K2834" i="16"/>
  <c r="F359" i="19" s="1"/>
  <c r="L3112" i="16"/>
  <c r="F377" i="19" s="1"/>
  <c r="L1652" i="16"/>
  <c r="F213" i="19" s="1"/>
  <c r="O2491" i="16"/>
  <c r="F336" i="19" s="1"/>
  <c r="O2419" i="16"/>
  <c r="F326" i="19" s="1"/>
  <c r="M2113" i="16"/>
  <c r="F287" i="19" s="1"/>
  <c r="L1779" i="16"/>
  <c r="F234" i="19" s="1"/>
  <c r="L1180" i="16"/>
  <c r="F145" i="19" s="1"/>
  <c r="L273" i="16"/>
  <c r="F48" i="19" s="1"/>
  <c r="O161" i="16"/>
  <c r="F35" i="19" s="1"/>
  <c r="M161" i="16"/>
  <c r="F33" i="19" s="1"/>
  <c r="M1590" i="16"/>
  <c r="F207" i="19" s="1"/>
  <c r="L2041" i="16"/>
  <c r="F276" i="19" s="1"/>
  <c r="M50" i="16"/>
  <c r="F18" i="19" s="1"/>
  <c r="K2263" i="16"/>
  <c r="F307" i="19" s="1"/>
  <c r="K1466" i="16"/>
  <c r="F186" i="19" s="1"/>
  <c r="L3071" i="16"/>
  <c r="F374" i="19" s="1"/>
  <c r="K1620" i="16"/>
  <c r="F208" i="19" s="1"/>
  <c r="L11" i="16"/>
  <c r="F10" i="19" s="1"/>
  <c r="K2796" i="16"/>
  <c r="F357" i="19" s="1"/>
  <c r="O2642" i="16"/>
  <c r="F349" i="19" s="1"/>
  <c r="M1404" i="16"/>
  <c r="F178" i="19" s="1"/>
  <c r="O1256" i="16"/>
  <c r="F158" i="19" s="1"/>
  <c r="K1973" i="16"/>
  <c r="F264" i="19" s="1"/>
  <c r="L1560" i="16"/>
  <c r="F203" i="19" s="1"/>
  <c r="L1332" i="16"/>
  <c r="F165" i="19" s="1"/>
  <c r="N598" i="16"/>
  <c r="F89" i="19" s="1"/>
  <c r="M634" i="16"/>
  <c r="F93" i="19" s="1"/>
  <c r="L2566" i="16"/>
  <c r="F345" i="19" s="1"/>
  <c r="K1718" i="16"/>
  <c r="F223" i="19" s="1"/>
  <c r="K562" i="16"/>
  <c r="F81" i="19" s="1"/>
  <c r="K1497" i="16"/>
  <c r="F191" i="19" s="1"/>
  <c r="K1058" i="16"/>
  <c r="F128" i="19" s="1"/>
  <c r="F423" i="19"/>
  <c r="N453" i="16"/>
  <c r="F75" i="19" s="1"/>
  <c r="L381" i="16"/>
  <c r="F63" i="19" s="1"/>
  <c r="L3155" i="16"/>
  <c r="F380" i="19" s="1"/>
  <c r="O1435" i="16"/>
  <c r="F185" i="19" s="1"/>
  <c r="N309" i="16"/>
  <c r="F55" i="19" s="1"/>
  <c r="K2189" i="16"/>
  <c r="F297" i="19" s="1"/>
  <c r="N1218" i="16"/>
  <c r="F152" i="19" s="1"/>
  <c r="L977" i="16"/>
  <c r="F119" i="19" s="1"/>
  <c r="L2834" i="16"/>
  <c r="F360" i="19" s="1"/>
  <c r="K1652" i="16"/>
  <c r="F212" i="19" s="1"/>
  <c r="L2491" i="16"/>
  <c r="F333" i="19" s="1"/>
  <c r="K3197" i="16"/>
  <c r="F382" i="19" s="1"/>
  <c r="N2419" i="16"/>
  <c r="F325" i="19" s="1"/>
  <c r="O2113" i="16"/>
  <c r="F289" i="19" s="1"/>
  <c r="O1779" i="16"/>
  <c r="F237" i="19" s="1"/>
  <c r="M1180" i="16"/>
  <c r="F146" i="19" s="1"/>
  <c r="O273" i="16"/>
  <c r="F51" i="19" s="1"/>
  <c r="O124" i="16"/>
  <c r="F30" i="19" s="1"/>
  <c r="N235" i="16"/>
  <c r="F44" i="19" s="1"/>
  <c r="O198" i="16"/>
  <c r="F40" i="19" s="1"/>
  <c r="M1940" i="16"/>
  <c r="F261" i="19" s="1"/>
  <c r="K2041" i="16"/>
  <c r="F275" i="19" s="1"/>
  <c r="M2263" i="16"/>
  <c r="F309" i="19" s="1"/>
  <c r="M1620" i="16"/>
  <c r="F210" i="19" s="1"/>
  <c r="O11" i="16"/>
  <c r="F13" i="19" s="1"/>
  <c r="K2642" i="16"/>
  <c r="F348" i="19" s="1"/>
  <c r="L1404" i="16"/>
  <c r="F177" i="19" s="1"/>
  <c r="K2077" i="16"/>
  <c r="F280" i="19" s="1"/>
  <c r="N1256" i="16"/>
  <c r="F157" i="19" s="1"/>
  <c r="N1973" i="16"/>
  <c r="F267" i="19" s="1"/>
  <c r="K11" i="16"/>
  <c r="F9" i="19" s="1"/>
  <c r="K1294" i="16"/>
  <c r="F159" i="19" s="1"/>
  <c r="K670" i="16"/>
  <c r="F96" i="19" s="1"/>
  <c r="O598" i="16"/>
  <c r="F90" i="19" s="1"/>
  <c r="K2566" i="16"/>
  <c r="F344" i="19" s="1"/>
  <c r="N1718" i="16"/>
  <c r="F226" i="19" s="1"/>
  <c r="O562" i="16"/>
  <c r="F85" i="19" s="1"/>
  <c r="O1466" i="16"/>
  <c r="F190" i="19" s="1"/>
  <c r="N345" i="16"/>
  <c r="F60" i="19" s="1"/>
  <c r="M1016" i="16"/>
  <c r="F125" i="19" s="1"/>
  <c r="M381" i="16"/>
  <c r="F64" i="19" s="1"/>
  <c r="O417" i="16"/>
  <c r="F71" i="19" s="1"/>
  <c r="K1435" i="16"/>
  <c r="F181" i="19" s="1"/>
  <c r="L309" i="16"/>
  <c r="F53" i="19" s="1"/>
  <c r="M2189" i="16"/>
  <c r="F299" i="19" s="1"/>
  <c r="K1218" i="16"/>
  <c r="F149" i="19" s="1"/>
  <c r="K977" i="16"/>
  <c r="F118" i="19" s="1"/>
  <c r="F425" i="19"/>
  <c r="K2604" i="16"/>
  <c r="F346" i="19" s="1"/>
  <c r="N1652" i="16"/>
  <c r="F215" i="19" s="1"/>
  <c r="L3197" i="16"/>
  <c r="F383" i="19" s="1"/>
  <c r="L2419" i="16"/>
  <c r="F323" i="19" s="1"/>
  <c r="K1779" i="16"/>
  <c r="F233" i="19" s="1"/>
  <c r="O1180" i="16"/>
  <c r="F148" i="19" s="1"/>
  <c r="N124" i="16"/>
  <c r="F29" i="19" s="1"/>
  <c r="L235" i="16"/>
  <c r="F42" i="19" s="1"/>
  <c r="K198" i="16"/>
  <c r="F36" i="19" s="1"/>
  <c r="K1940" i="16"/>
  <c r="F259" i="19" s="1"/>
  <c r="O1841" i="16"/>
  <c r="F247" i="19" s="1"/>
  <c r="M2041" i="16"/>
  <c r="F277" i="19" s="1"/>
  <c r="L2263" i="16"/>
  <c r="F308" i="19" s="1"/>
  <c r="L1620" i="16"/>
  <c r="F209" i="19" s="1"/>
  <c r="M11" i="16"/>
  <c r="F11" i="19" s="1"/>
  <c r="K1404" i="16"/>
  <c r="F176" i="19" s="1"/>
  <c r="O2077" i="16"/>
  <c r="F284" i="19" s="1"/>
  <c r="O1973" i="16"/>
  <c r="F268" i="19" s="1"/>
  <c r="M938" i="16"/>
  <c r="F115" i="19" s="1"/>
  <c r="O1294" i="16"/>
  <c r="F163" i="19" s="1"/>
  <c r="O2528" i="16"/>
  <c r="F341" i="19" s="1"/>
  <c r="M1810" i="16"/>
  <c r="F240" i="19" s="1"/>
  <c r="N1516" i="16"/>
  <c r="O193" i="19"/>
  <c r="M670" i="16"/>
  <c r="F98" i="19" s="1"/>
  <c r="N670" i="16"/>
  <c r="F99" i="19" s="1"/>
  <c r="L1718" i="16"/>
  <c r="F224" i="19" s="1"/>
  <c r="M562" i="16"/>
  <c r="F83" i="19" s="1"/>
  <c r="M1528" i="16"/>
  <c r="F198" i="19" s="1"/>
  <c r="N1466" i="16"/>
  <c r="F189" i="19" s="1"/>
  <c r="K345" i="16"/>
  <c r="F57" i="19" s="1"/>
  <c r="O87" i="16"/>
  <c r="F25" i="19" s="1"/>
  <c r="L2226" i="16"/>
  <c r="F303" i="19" s="1"/>
  <c r="K1874" i="16"/>
  <c r="F249" i="19" s="1"/>
  <c r="L1016" i="16"/>
  <c r="F124" i="19" s="1"/>
  <c r="K417" i="16"/>
  <c r="F67" i="19" s="1"/>
  <c r="O381" i="16"/>
  <c r="F66" i="19" s="1"/>
  <c r="K2680" i="16"/>
  <c r="F350" i="19" s="1"/>
  <c r="N1435" i="16"/>
  <c r="F184" i="19" s="1"/>
  <c r="O309" i="16"/>
  <c r="F56" i="19" s="1"/>
  <c r="N2189" i="16"/>
  <c r="F300" i="19" s="1"/>
  <c r="L2604" i="16"/>
  <c r="F347" i="19" s="1"/>
  <c r="M1652" i="16"/>
  <c r="F214" i="19" s="1"/>
  <c r="N1779" i="16"/>
  <c r="F236" i="19" s="1"/>
  <c r="L124" i="16"/>
  <c r="F27" i="19" s="1"/>
  <c r="M235" i="16"/>
  <c r="F43" i="19" s="1"/>
  <c r="L198" i="16"/>
  <c r="F37" i="19" s="1"/>
  <c r="N1940" i="16"/>
  <c r="F262" i="19" s="1"/>
  <c r="F78" i="19"/>
  <c r="M1841" i="16"/>
  <c r="F245" i="19" s="1"/>
  <c r="N2041" i="16"/>
  <c r="F278" i="19" s="1"/>
  <c r="O2263" i="16"/>
  <c r="F311" i="19" s="1"/>
  <c r="L2872" i="16"/>
  <c r="F362" i="19" s="1"/>
  <c r="N11" i="16"/>
  <c r="F12" i="19" s="1"/>
  <c r="O1404" i="16"/>
  <c r="F180" i="19" s="1"/>
  <c r="M2077" i="16"/>
  <c r="F282" i="19" s="1"/>
  <c r="O938" i="16"/>
  <c r="F117" i="19" s="1"/>
  <c r="O1332" i="16"/>
  <c r="F168" i="19" s="1"/>
  <c r="M2528" i="16"/>
  <c r="F339" i="19" s="1"/>
  <c r="L1810" i="16"/>
  <c r="F239" i="19" s="1"/>
  <c r="M1683" i="16"/>
  <c r="F219" i="19" s="1"/>
  <c r="K634" i="16"/>
  <c r="F91" i="19" s="1"/>
  <c r="O2383" i="16"/>
  <c r="F321" i="19" s="1"/>
  <c r="K1098" i="16"/>
  <c r="F133" i="19" s="1"/>
  <c r="N562" i="16"/>
  <c r="F84" i="19" s="1"/>
  <c r="N1497" i="16"/>
  <c r="F194" i="19" s="1"/>
  <c r="L345" i="16"/>
  <c r="F58" i="19" s="1"/>
  <c r="K1748" i="16"/>
  <c r="F228" i="19" s="1"/>
  <c r="K87" i="16"/>
  <c r="F21" i="19" s="1"/>
  <c r="K2226" i="16"/>
  <c r="F302" i="19" s="1"/>
  <c r="M1874" i="16"/>
  <c r="F251" i="19" s="1"/>
  <c r="L1373" i="16"/>
  <c r="F172" i="19" s="1"/>
  <c r="N417" i="16"/>
  <c r="F70" i="19" s="1"/>
  <c r="M417" i="16"/>
  <c r="F69" i="19" s="1"/>
  <c r="K2455" i="16"/>
  <c r="F327" i="19" s="1"/>
  <c r="O2680" i="16"/>
  <c r="F351" i="19" s="1"/>
  <c r="O1652" i="16"/>
  <c r="F216" i="19" s="1"/>
  <c r="M1779" i="16"/>
  <c r="F235" i="19" s="1"/>
  <c r="M124" i="16"/>
  <c r="F28" i="19" s="1"/>
  <c r="N198" i="16"/>
  <c r="F39" i="19" s="1"/>
  <c r="O235" i="16"/>
  <c r="F45" i="19" s="1"/>
  <c r="L1940" i="16"/>
  <c r="F260" i="19" s="1"/>
  <c r="O977" i="16"/>
  <c r="F122" i="19" s="1"/>
  <c r="K1841" i="16"/>
  <c r="F243" i="19" s="1"/>
  <c r="K50" i="16"/>
  <c r="F16" i="19" s="1"/>
  <c r="N2077" i="16"/>
  <c r="F283" i="19" s="1"/>
  <c r="L938" i="16"/>
  <c r="F114" i="19" s="1"/>
  <c r="M1294" i="16"/>
  <c r="F161" i="19" s="1"/>
  <c r="L2528" i="16"/>
  <c r="F338" i="19" s="1"/>
  <c r="N1810" i="16"/>
  <c r="F241" i="19" s="1"/>
  <c r="L1683" i="16"/>
  <c r="F218" i="19" s="1"/>
  <c r="O634" i="16"/>
  <c r="F95" i="19" s="1"/>
  <c r="O670" i="16"/>
  <c r="F100" i="19" s="1"/>
  <c r="L2383" i="16"/>
  <c r="F318" i="19" s="1"/>
  <c r="L2720" i="16"/>
  <c r="F354" i="19" s="1"/>
  <c r="O1098" i="16"/>
  <c r="F137" i="19" s="1"/>
  <c r="L562" i="16"/>
  <c r="F82" i="19" s="1"/>
  <c r="L1528" i="16"/>
  <c r="F197" i="19" s="1"/>
  <c r="L1466" i="16"/>
  <c r="F187" i="19" s="1"/>
  <c r="M345" i="16"/>
  <c r="F59" i="19" s="1"/>
  <c r="M1748" i="16"/>
  <c r="F230" i="19" s="1"/>
  <c r="M87" i="16"/>
  <c r="F23" i="19" s="1"/>
  <c r="O2226" i="16"/>
  <c r="F306" i="19" s="1"/>
  <c r="O1874" i="16"/>
  <c r="F253" i="19" s="1"/>
  <c r="M1373" i="16"/>
  <c r="F173" i="19" s="1"/>
  <c r="O1058" i="16"/>
  <c r="F132" i="19" s="1"/>
  <c r="L453" i="16"/>
  <c r="F73" i="19" s="1"/>
  <c r="K453" i="16"/>
  <c r="F72" i="19" s="1"/>
  <c r="M2455" i="16"/>
  <c r="F329" i="19" s="1"/>
  <c r="F421" i="19"/>
  <c r="N2491" i="16"/>
  <c r="F335" i="19" s="1"/>
  <c r="K2950" i="16"/>
  <c r="F365" i="19" s="1"/>
  <c r="N2113" i="16"/>
  <c r="F288" i="19" s="1"/>
  <c r="K273" i="16"/>
  <c r="F47" i="19" s="1"/>
  <c r="K124" i="16"/>
  <c r="F26" i="19" s="1"/>
  <c r="K161" i="16"/>
  <c r="F31" i="19" s="1"/>
  <c r="O1940" i="16"/>
  <c r="F263" i="19" s="1"/>
  <c r="N1841" i="16"/>
  <c r="F246" i="19" s="1"/>
  <c r="O50" i="16"/>
  <c r="F20" i="19" s="1"/>
  <c r="L2077" i="16"/>
  <c r="F281" i="19" s="1"/>
  <c r="K1256" i="16"/>
  <c r="F154" i="19" s="1"/>
  <c r="M1058" i="16"/>
  <c r="F130" i="19" s="1"/>
  <c r="L1294" i="16"/>
  <c r="F160" i="19" s="1"/>
  <c r="K2528" i="16"/>
  <c r="F337" i="19" s="1"/>
  <c r="K1810" i="16"/>
  <c r="F238" i="19" s="1"/>
  <c r="K1683" i="16"/>
  <c r="F217" i="19" s="1"/>
  <c r="K2872" i="16"/>
  <c r="F361" i="19" s="1"/>
  <c r="M598" i="16"/>
  <c r="F88" i="19" s="1"/>
  <c r="L634" i="16"/>
  <c r="F92" i="19" s="1"/>
  <c r="M2383" i="16"/>
  <c r="F319" i="19" s="1"/>
  <c r="F426" i="19"/>
  <c r="K2720" i="16"/>
  <c r="F353" i="19" s="1"/>
  <c r="L1098" i="16"/>
  <c r="F134" i="19" s="1"/>
  <c r="K1528" i="16"/>
  <c r="F196" i="19" s="1"/>
  <c r="M1497" i="16"/>
  <c r="F193" i="19" s="1"/>
  <c r="O345" i="16"/>
  <c r="F61" i="19" s="1"/>
  <c r="N1748" i="16"/>
  <c r="F231" i="19" s="1"/>
  <c r="N87" i="16"/>
  <c r="F24" i="19" s="1"/>
  <c r="N2226" i="16"/>
  <c r="F305" i="19" s="1"/>
  <c r="N1874" i="16"/>
  <c r="F252" i="19" s="1"/>
  <c r="N1373" i="16"/>
  <c r="F174" i="19" s="1"/>
  <c r="O1016" i="16"/>
  <c r="F127" i="19" s="1"/>
  <c r="O453" i="16"/>
  <c r="F76" i="19" s="1"/>
  <c r="L2455" i="16"/>
  <c r="F328" i="19" s="1"/>
  <c r="O1218" i="16"/>
  <c r="F153" i="19" s="1"/>
  <c r="N977" i="16"/>
  <c r="F121" i="19" s="1"/>
  <c r="N938" i="16"/>
  <c r="F116" i="19" s="1"/>
  <c r="M2491" i="16"/>
  <c r="F334" i="19" s="1"/>
  <c r="L2950" i="16"/>
  <c r="F366" i="19" s="1"/>
  <c r="K2419" i="16"/>
  <c r="F322" i="19" s="1"/>
  <c r="L2113" i="16"/>
  <c r="F286" i="19" s="1"/>
  <c r="N1180" i="16"/>
  <c r="F147" i="19" s="1"/>
  <c r="N273" i="16"/>
  <c r="F50" i="19" s="1"/>
  <c r="K235" i="16"/>
  <c r="F41" i="19" s="1"/>
  <c r="M198" i="16"/>
  <c r="F38" i="19" s="1"/>
  <c r="L1590" i="16"/>
  <c r="F206" i="19" s="1"/>
  <c r="K2758" i="16"/>
  <c r="F355" i="19" s="1"/>
  <c r="L1841" i="16"/>
  <c r="F244" i="19" s="1"/>
  <c r="N50" i="16"/>
  <c r="F19" i="19" s="1"/>
  <c r="K11" i="2"/>
  <c r="K8" i="2" s="1"/>
  <c r="I7" i="2"/>
  <c r="G195" i="20"/>
  <c r="O1126" i="16"/>
  <c r="O137" i="19" s="1"/>
  <c r="O136" i="19"/>
  <c r="G197" i="20"/>
  <c r="C13" i="1"/>
  <c r="C12" i="1" s="1"/>
  <c r="G196" i="20"/>
  <c r="G198" i="20"/>
  <c r="Q309" i="19"/>
  <c r="N2289" i="16"/>
  <c r="M2444" i="16"/>
  <c r="Q323" i="19"/>
  <c r="O283" i="19"/>
  <c r="O2101" i="16"/>
  <c r="O284" i="19" s="1"/>
  <c r="J3618" i="16"/>
  <c r="K3618" i="16" s="1"/>
  <c r="J401" i="19" s="1"/>
  <c r="J3801" i="16"/>
  <c r="K3801" i="16" s="1"/>
  <c r="J409" i="19" s="1"/>
  <c r="J1396" i="16"/>
  <c r="K1396" i="16" s="1"/>
  <c r="J4027" i="16"/>
  <c r="K4027" i="16" s="1"/>
  <c r="J419" i="19" s="1"/>
  <c r="J39" i="16"/>
  <c r="K39" i="16" s="1"/>
  <c r="J3030" i="18"/>
  <c r="K3030" i="18" s="1"/>
  <c r="J289" i="20" s="1"/>
  <c r="J2820" i="18"/>
  <c r="K2820" i="18" s="1"/>
  <c r="J276" i="20" s="1"/>
  <c r="J2709" i="18"/>
  <c r="K2709" i="18" s="1"/>
  <c r="J271" i="20" s="1"/>
  <c r="J2071" i="18"/>
  <c r="K2071" i="18" s="1"/>
  <c r="J233" i="20" s="1"/>
  <c r="J1986" i="18"/>
  <c r="K1986" i="18" s="1"/>
  <c r="J3698" i="16"/>
  <c r="K3698" i="16" s="1"/>
  <c r="J404" i="19" s="1"/>
  <c r="J755" i="18"/>
  <c r="K755" i="18" s="1"/>
  <c r="J105" i="20" s="1"/>
  <c r="J135" i="18"/>
  <c r="K135" i="18" s="1"/>
  <c r="J1008" i="16"/>
  <c r="K1008" i="16" s="1"/>
  <c r="J2924" i="18"/>
  <c r="K2924" i="18" s="1"/>
  <c r="J282" i="20" s="1"/>
  <c r="J2681" i="18"/>
  <c r="K2681" i="18" s="1"/>
  <c r="J270" i="20" s="1"/>
  <c r="J2625" i="18"/>
  <c r="K2625" i="18" s="1"/>
  <c r="J265" i="20" s="1"/>
  <c r="J2542" i="18"/>
  <c r="K2542" i="18" s="1"/>
  <c r="J261" i="20" s="1"/>
  <c r="J2491" i="18"/>
  <c r="K2491" i="18" s="1"/>
  <c r="J258" i="20" s="1"/>
  <c r="J2046" i="18"/>
  <c r="K2046" i="18" s="1"/>
  <c r="J1922" i="18"/>
  <c r="K1922" i="18" s="1"/>
  <c r="J1854" i="18"/>
  <c r="K1854" i="18" s="1"/>
  <c r="J216" i="20" s="1"/>
  <c r="J662" i="16"/>
  <c r="K662" i="16" s="1"/>
  <c r="J3724" i="16"/>
  <c r="K3724" i="16" s="1"/>
  <c r="J405" i="19" s="1"/>
  <c r="J969" i="16"/>
  <c r="K969" i="16" s="1"/>
  <c r="J3134" i="18"/>
  <c r="K3134" i="18" s="1"/>
  <c r="J2793" i="18"/>
  <c r="K2793" i="18" s="1"/>
  <c r="J274" i="20" s="1"/>
  <c r="J2765" i="18"/>
  <c r="K2765" i="18" s="1"/>
  <c r="J273" i="20" s="1"/>
  <c r="J2517" i="18"/>
  <c r="K2517" i="18" s="1"/>
  <c r="J260" i="20" s="1"/>
  <c r="J2264" i="18"/>
  <c r="K2264" i="18" s="1"/>
  <c r="J244" i="20" s="1"/>
  <c r="J423" i="18"/>
  <c r="K423" i="18" s="1"/>
  <c r="J74" i="20" s="1"/>
  <c r="J341" i="18"/>
  <c r="K341" i="18" s="1"/>
  <c r="J698" i="16"/>
  <c r="K698" i="16" s="1"/>
  <c r="J481" i="16"/>
  <c r="K481" i="16" s="1"/>
  <c r="J3173" i="18"/>
  <c r="K3173" i="18" s="1"/>
  <c r="J3093" i="18"/>
  <c r="K3093" i="18" s="1"/>
  <c r="J2949" i="18"/>
  <c r="K2949" i="18" s="1"/>
  <c r="J284" i="20" s="1"/>
  <c r="J2651" i="18"/>
  <c r="K2651" i="18" s="1"/>
  <c r="J267" i="20" s="1"/>
  <c r="J2295" i="18"/>
  <c r="K2295" i="18" s="1"/>
  <c r="J246" i="20" s="1"/>
  <c r="J283" i="18"/>
  <c r="K283" i="18" s="1"/>
  <c r="J626" i="16"/>
  <c r="K626" i="16" s="1"/>
  <c r="J195" i="18"/>
  <c r="K195" i="18" s="1"/>
  <c r="J1050" i="16"/>
  <c r="K1050" i="16" s="1"/>
  <c r="J927" i="16"/>
  <c r="K927" i="16" s="1"/>
  <c r="J110" i="19" s="1"/>
  <c r="J3206" i="18"/>
  <c r="K3206" i="18" s="1"/>
  <c r="J3052" i="18"/>
  <c r="K3052" i="18" s="1"/>
  <c r="J291" i="20" s="1"/>
  <c r="J2595" i="18"/>
  <c r="K2595" i="18" s="1"/>
  <c r="J264" i="20" s="1"/>
  <c r="J2432" i="18"/>
  <c r="K2432" i="18" s="1"/>
  <c r="J253" i="20" s="1"/>
  <c r="J2233" i="18"/>
  <c r="K2233" i="18" s="1"/>
  <c r="J241" i="20" s="1"/>
  <c r="J2203" i="18"/>
  <c r="K2203" i="18" s="1"/>
  <c r="J240" i="20" s="1"/>
  <c r="J2144" i="18"/>
  <c r="K2144" i="18" s="1"/>
  <c r="J237" i="20" s="1"/>
  <c r="J1955" i="18"/>
  <c r="K1955" i="18" s="1"/>
  <c r="J1889" i="18"/>
  <c r="K1889" i="18" s="1"/>
  <c r="J1826" i="18"/>
  <c r="K1826" i="18" s="1"/>
  <c r="J215" i="20" s="1"/>
  <c r="J1599" i="18"/>
  <c r="K1599" i="18" s="1"/>
  <c r="J254" i="18"/>
  <c r="K254" i="18" s="1"/>
  <c r="J47" i="20" s="1"/>
  <c r="J3955" i="16"/>
  <c r="K3955" i="16" s="1"/>
  <c r="J526" i="18"/>
  <c r="K526" i="18" s="1"/>
  <c r="J3004" i="18"/>
  <c r="K3004" i="18" s="1"/>
  <c r="J287" i="20" s="1"/>
  <c r="J2898" i="18"/>
  <c r="K2898" i="18" s="1"/>
  <c r="J279" i="20" s="1"/>
  <c r="J2846" i="18"/>
  <c r="K2846" i="18" s="1"/>
  <c r="J277" i="20" s="1"/>
  <c r="J2737" i="18"/>
  <c r="K2737" i="18" s="1"/>
  <c r="J272" i="20" s="1"/>
  <c r="J2567" i="18"/>
  <c r="K2567" i="18" s="1"/>
  <c r="J262" i="20" s="1"/>
  <c r="J2405" i="18"/>
  <c r="K2405" i="18" s="1"/>
  <c r="J251" i="20" s="1"/>
  <c r="J2378" i="18"/>
  <c r="K2378" i="18" s="1"/>
  <c r="J250" i="20" s="1"/>
  <c r="J2095" i="18"/>
  <c r="K2095" i="18" s="1"/>
  <c r="J234" i="20" s="1"/>
  <c r="J2411" i="16"/>
  <c r="K2411" i="16" s="1"/>
  <c r="J679" i="18"/>
  <c r="K679" i="18" s="1"/>
  <c r="J99" i="20" s="1"/>
  <c r="J837" i="16"/>
  <c r="K837" i="16" s="1"/>
  <c r="J106" i="19" s="1"/>
  <c r="J1248" i="16"/>
  <c r="K1248" i="16" s="1"/>
  <c r="J2461" i="18"/>
  <c r="K2461" i="18" s="1"/>
  <c r="J256" i="20" s="1"/>
  <c r="J2174" i="18"/>
  <c r="K2174" i="18" s="1"/>
  <c r="J239" i="20" s="1"/>
  <c r="J3851" i="16"/>
  <c r="K3851" i="16" s="1"/>
  <c r="J411" i="19" s="1"/>
  <c r="J1798" i="18"/>
  <c r="K1798" i="18" s="1"/>
  <c r="J214" i="20" s="1"/>
  <c r="J1770" i="18"/>
  <c r="K1770" i="18" s="1"/>
  <c r="J213" i="20" s="1"/>
  <c r="J2872" i="18"/>
  <c r="K2872" i="18" s="1"/>
  <c r="J278" i="20" s="1"/>
  <c r="J2324" i="18"/>
  <c r="K2324" i="18" s="1"/>
  <c r="J248" i="20" s="1"/>
  <c r="J2016" i="18"/>
  <c r="K2016" i="18" s="1"/>
  <c r="J1135" i="18"/>
  <c r="K1135" i="18" s="1"/>
  <c r="J1101" i="18"/>
  <c r="K1101" i="18" s="1"/>
  <c r="J926" i="18"/>
  <c r="K926" i="18" s="1"/>
  <c r="J554" i="18"/>
  <c r="K554" i="18" s="1"/>
  <c r="J93" i="20" s="1"/>
  <c r="J165" i="18"/>
  <c r="K165" i="18" s="1"/>
  <c r="J6080" i="16"/>
  <c r="K6080" i="16" s="1"/>
  <c r="J513" i="19" s="1"/>
  <c r="J1714" i="18"/>
  <c r="K1714" i="18" s="1"/>
  <c r="J211" i="20" s="1"/>
  <c r="J1232" i="18"/>
  <c r="K1232" i="18" s="1"/>
  <c r="J1034" i="18"/>
  <c r="K1034" i="18" s="1"/>
  <c r="J791" i="18"/>
  <c r="K791" i="18" s="1"/>
  <c r="J108" i="20" s="1"/>
  <c r="J729" i="18"/>
  <c r="K729" i="18" s="1"/>
  <c r="J103" i="20" s="1"/>
  <c r="J655" i="18"/>
  <c r="K655" i="18" s="1"/>
  <c r="J98" i="20" s="1"/>
  <c r="J606" i="18"/>
  <c r="K606" i="18" s="1"/>
  <c r="J95" i="20" s="1"/>
  <c r="J494" i="18"/>
  <c r="K494" i="18" s="1"/>
  <c r="J81" i="20" s="1"/>
  <c r="J312" i="18"/>
  <c r="K312" i="18" s="1"/>
  <c r="J70" i="18"/>
  <c r="K70" i="18" s="1"/>
  <c r="J5930" i="16"/>
  <c r="K5930" i="16" s="1"/>
  <c r="J507" i="19" s="1"/>
  <c r="J5880" i="16"/>
  <c r="K5880" i="16" s="1"/>
  <c r="J505" i="19" s="1"/>
  <c r="J5679" i="16"/>
  <c r="K5679" i="16" s="1"/>
  <c r="J497" i="19" s="1"/>
  <c r="J5652" i="16"/>
  <c r="K5652" i="16" s="1"/>
  <c r="J495" i="19" s="1"/>
  <c r="J5434" i="16"/>
  <c r="K5434" i="16" s="1"/>
  <c r="J487" i="19" s="1"/>
  <c r="J2977" i="18"/>
  <c r="K2977" i="18" s="1"/>
  <c r="J286" i="20" s="1"/>
  <c r="J1262" i="18"/>
  <c r="K1262" i="18" s="1"/>
  <c r="J1201" i="18"/>
  <c r="K1201" i="18" s="1"/>
  <c r="J1168" i="18"/>
  <c r="K1168" i="18" s="1"/>
  <c r="J631" i="18"/>
  <c r="K631" i="18" s="1"/>
  <c r="J97" i="20" s="1"/>
  <c r="J370" i="18"/>
  <c r="K370" i="18" s="1"/>
  <c r="J225" i="18"/>
  <c r="K225" i="18" s="1"/>
  <c r="J6128" i="16"/>
  <c r="K6128" i="16" s="1"/>
  <c r="J515" i="19" s="1"/>
  <c r="J6006" i="16"/>
  <c r="K6006" i="16" s="1"/>
  <c r="J510" i="19" s="1"/>
  <c r="J5830" i="16"/>
  <c r="K5830" i="16" s="1"/>
  <c r="J503" i="19" s="1"/>
  <c r="J5571" i="16"/>
  <c r="K5571" i="16" s="1"/>
  <c r="J492" i="19" s="1"/>
  <c r="J5353" i="16"/>
  <c r="K5353" i="16" s="1"/>
  <c r="J484" i="19" s="1"/>
  <c r="J1685" i="18"/>
  <c r="K1685" i="18" s="1"/>
  <c r="J1628" i="18"/>
  <c r="K1628" i="18" s="1"/>
  <c r="J1488" i="18"/>
  <c r="K1488" i="18" s="1"/>
  <c r="J1402" i="18"/>
  <c r="K1402" i="18" s="1"/>
  <c r="J161" i="20" s="1"/>
  <c r="J1293" i="18"/>
  <c r="K1293" i="18" s="1"/>
  <c r="J998" i="18"/>
  <c r="K998" i="18" s="1"/>
  <c r="J36" i="18"/>
  <c r="K36" i="18" s="1"/>
  <c r="J6056" i="16"/>
  <c r="K6056" i="16" s="1"/>
  <c r="J512" i="19" s="1"/>
  <c r="J5805" i="16"/>
  <c r="K5805" i="16" s="1"/>
  <c r="J502" i="19" s="1"/>
  <c r="J1742" i="18"/>
  <c r="K1742" i="18" s="1"/>
  <c r="J212" i="20" s="1"/>
  <c r="J962" i="18"/>
  <c r="K962" i="18" s="1"/>
  <c r="J580" i="18"/>
  <c r="K580" i="18" s="1"/>
  <c r="J94" i="20" s="1"/>
  <c r="J397" i="18"/>
  <c r="K397" i="18" s="1"/>
  <c r="J73" i="20" s="1"/>
  <c r="J5779" i="16"/>
  <c r="K5779" i="16" s="1"/>
  <c r="J501" i="19" s="1"/>
  <c r="J5625" i="16"/>
  <c r="K5625" i="16" s="1"/>
  <c r="J494" i="19" s="1"/>
  <c r="J2351" i="18"/>
  <c r="K2351" i="18" s="1"/>
  <c r="J249" i="20" s="1"/>
  <c r="J1544" i="18"/>
  <c r="K1544" i="18" s="1"/>
  <c r="J1516" i="18"/>
  <c r="K1516" i="18" s="1"/>
  <c r="J1432" i="18"/>
  <c r="K1432" i="18" s="1"/>
  <c r="J1351" i="18"/>
  <c r="K1351" i="18" s="1"/>
  <c r="J158" i="20" s="1"/>
  <c r="J1068" i="18"/>
  <c r="K1068" i="18" s="1"/>
  <c r="J852" i="18"/>
  <c r="K852" i="18" s="1"/>
  <c r="J111" i="20" s="1"/>
  <c r="J821" i="18"/>
  <c r="K821" i="18" s="1"/>
  <c r="J110" i="20" s="1"/>
  <c r="J6104" i="16"/>
  <c r="K6104" i="16" s="1"/>
  <c r="J514" i="19" s="1"/>
  <c r="J5955" i="16"/>
  <c r="K5955" i="16" s="1"/>
  <c r="J508" i="19" s="1"/>
  <c r="J5905" i="16"/>
  <c r="K5905" i="16" s="1"/>
  <c r="J506" i="19" s="1"/>
  <c r="J5855" i="16"/>
  <c r="K5855" i="16" s="1"/>
  <c r="J504" i="19" s="1"/>
  <c r="J5754" i="16"/>
  <c r="K5754" i="16" s="1"/>
  <c r="J500" i="19" s="1"/>
  <c r="J5543" i="16"/>
  <c r="K5543" i="16" s="1"/>
  <c r="J491" i="19" s="1"/>
  <c r="J5326" i="16"/>
  <c r="K5326" i="16" s="1"/>
  <c r="J483" i="19" s="1"/>
  <c r="J1572" i="18"/>
  <c r="K1572" i="18" s="1"/>
  <c r="J1376" i="18"/>
  <c r="K1376" i="18" s="1"/>
  <c r="J159" i="20" s="1"/>
  <c r="J890" i="18"/>
  <c r="K890" i="18" s="1"/>
  <c r="J704" i="18"/>
  <c r="K704" i="18" s="1"/>
  <c r="J101" i="20" s="1"/>
  <c r="J6031" i="16"/>
  <c r="K6031" i="16" s="1"/>
  <c r="J511" i="19" s="1"/>
  <c r="J5981" i="16"/>
  <c r="K5981" i="16" s="1"/>
  <c r="J509" i="19" s="1"/>
  <c r="J5729" i="16"/>
  <c r="K5729" i="16" s="1"/>
  <c r="J499" i="19" s="1"/>
  <c r="J5461" i="16"/>
  <c r="J2120" i="18"/>
  <c r="K2120" i="18" s="1"/>
  <c r="J236" i="20" s="1"/>
  <c r="J1657" i="18"/>
  <c r="K1657" i="18" s="1"/>
  <c r="J1460" i="18"/>
  <c r="K1460" i="18" s="1"/>
  <c r="J1324" i="18"/>
  <c r="K1324" i="18" s="1"/>
  <c r="J459" i="18"/>
  <c r="K459" i="18" s="1"/>
  <c r="J104" i="18"/>
  <c r="K104" i="18" s="1"/>
  <c r="J5704" i="16"/>
  <c r="K5704" i="16" s="1"/>
  <c r="J498" i="19" s="1"/>
  <c r="J5598" i="16"/>
  <c r="K5598" i="16" s="1"/>
  <c r="J493" i="19" s="1"/>
  <c r="J5380" i="16"/>
  <c r="K5380" i="16" s="1"/>
  <c r="J485" i="19" s="1"/>
  <c r="J5516" i="16"/>
  <c r="K5516" i="16" s="1"/>
  <c r="J490" i="19" s="1"/>
  <c r="J4983" i="16"/>
  <c r="K4983" i="16" s="1"/>
  <c r="J469" i="19" s="1"/>
  <c r="J4781" i="16"/>
  <c r="K4781" i="16" s="1"/>
  <c r="J461" i="19" s="1"/>
  <c r="J4579" i="16"/>
  <c r="K4579" i="16" s="1"/>
  <c r="J452" i="19" s="1"/>
  <c r="J4377" i="16"/>
  <c r="K4377" i="16" s="1"/>
  <c r="J444" i="19" s="1"/>
  <c r="J3672" i="16"/>
  <c r="K3672" i="16" s="1"/>
  <c r="J403" i="19" s="1"/>
  <c r="J2980" i="16"/>
  <c r="J2750" i="16"/>
  <c r="K2750" i="16" s="1"/>
  <c r="J2672" i="16"/>
  <c r="K2672" i="16" s="1"/>
  <c r="O2672" i="16" s="1"/>
  <c r="J2373" i="16"/>
  <c r="K2373" i="16" s="1"/>
  <c r="J315" i="19" s="1"/>
  <c r="J2292" i="16"/>
  <c r="K2292" i="16" s="1"/>
  <c r="L2292" i="16" s="1"/>
  <c r="J2069" i="16"/>
  <c r="J1899" i="16"/>
  <c r="K1899" i="16" s="1"/>
  <c r="J1582" i="16"/>
  <c r="K1582" i="16" s="1"/>
  <c r="J1489" i="16"/>
  <c r="K1489" i="16" s="1"/>
  <c r="J1362" i="16"/>
  <c r="K1362" i="16" s="1"/>
  <c r="J1324" i="16"/>
  <c r="K1324" i="16" s="1"/>
  <c r="J5217" i="16"/>
  <c r="K5217" i="16" s="1"/>
  <c r="J479" i="19" s="1"/>
  <c r="J4957" i="16"/>
  <c r="K4957" i="16" s="1"/>
  <c r="J468" i="19" s="1"/>
  <c r="J4756" i="16"/>
  <c r="K4756" i="16" s="1"/>
  <c r="J460" i="19" s="1"/>
  <c r="J4553" i="16"/>
  <c r="K4553" i="16" s="1"/>
  <c r="J451" i="19" s="1"/>
  <c r="J4352" i="16"/>
  <c r="K4352" i="16" s="1"/>
  <c r="J443" i="19" s="1"/>
  <c r="J4171" i="16"/>
  <c r="K4171" i="16" s="1"/>
  <c r="J433" i="19" s="1"/>
  <c r="J3562" i="16"/>
  <c r="K3562" i="16" s="1"/>
  <c r="J398" i="19" s="1"/>
  <c r="J3505" i="16"/>
  <c r="K3505" i="16" s="1"/>
  <c r="J394" i="19" s="1"/>
  <c r="J3447" i="16"/>
  <c r="K3447" i="16" s="1"/>
  <c r="J392" i="19" s="1"/>
  <c r="J3360" i="16"/>
  <c r="K3360" i="16" s="1"/>
  <c r="J389" i="19" s="1"/>
  <c r="J3102" i="16"/>
  <c r="K3102" i="16" s="1"/>
  <c r="L3102" i="16" s="1"/>
  <c r="J2255" i="16"/>
  <c r="J1998" i="16"/>
  <c r="J1675" i="16"/>
  <c r="K1675" i="16" s="1"/>
  <c r="J1612" i="16"/>
  <c r="K1612" i="16" s="1"/>
  <c r="J1458" i="16"/>
  <c r="K1458" i="16" s="1"/>
  <c r="J1286" i="16"/>
  <c r="K1286" i="16" s="1"/>
  <c r="J1210" i="16"/>
  <c r="K1210" i="16" s="1"/>
  <c r="J1130" i="16"/>
  <c r="K1130" i="16" s="1"/>
  <c r="J767" i="16"/>
  <c r="K767" i="16" s="1"/>
  <c r="J103" i="19" s="1"/>
  <c r="J5299" i="16"/>
  <c r="K5299" i="16" s="1"/>
  <c r="J482" i="19" s="1"/>
  <c r="J5134" i="16"/>
  <c r="K5134" i="16" s="1"/>
  <c r="J475" i="19" s="1"/>
  <c r="J4932" i="16"/>
  <c r="K4932" i="16" s="1"/>
  <c r="J467" i="19" s="1"/>
  <c r="J4731" i="16"/>
  <c r="K4731" i="16" s="1"/>
  <c r="J459" i="19" s="1"/>
  <c r="J4528" i="16"/>
  <c r="K4528" i="16" s="1"/>
  <c r="J450" i="19" s="1"/>
  <c r="J4327" i="16"/>
  <c r="K4327" i="16" s="1"/>
  <c r="J442" i="19" s="1"/>
  <c r="J3145" i="16"/>
  <c r="K3145" i="16" s="1"/>
  <c r="J2902" i="16"/>
  <c r="K2902" i="16" s="1"/>
  <c r="J2634" i="16"/>
  <c r="K2634" i="16" s="1"/>
  <c r="J2447" i="16"/>
  <c r="J2346" i="16"/>
  <c r="K2346" i="16" s="1"/>
  <c r="J314" i="19" s="1"/>
  <c r="J2218" i="16"/>
  <c r="J1642" i="16"/>
  <c r="K1642" i="16" s="1"/>
  <c r="J1427" i="16"/>
  <c r="K1427" i="16" s="1"/>
  <c r="J1090" i="16"/>
  <c r="K1090" i="16" s="1"/>
  <c r="J871" i="16"/>
  <c r="K871" i="16" s="1"/>
  <c r="J107" i="19" s="1"/>
  <c r="J5271" i="16"/>
  <c r="K5271" i="16" s="1"/>
  <c r="J481" i="19" s="1"/>
  <c r="J5109" i="16"/>
  <c r="K5109" i="16" s="1"/>
  <c r="J474" i="19" s="1"/>
  <c r="J4907" i="16"/>
  <c r="K4907" i="16" s="1"/>
  <c r="J466" i="19" s="1"/>
  <c r="J4706" i="16"/>
  <c r="K4706" i="16" s="1"/>
  <c r="J458" i="19" s="1"/>
  <c r="J4503" i="16"/>
  <c r="K4503" i="16" s="1"/>
  <c r="J449" i="19" s="1"/>
  <c r="J4301" i="16"/>
  <c r="K4301" i="16" s="1"/>
  <c r="J441" i="19" s="1"/>
  <c r="J3916" i="16"/>
  <c r="K3916" i="16" s="1"/>
  <c r="J415" i="19" s="1"/>
  <c r="J3645" i="16"/>
  <c r="K3645" i="16" s="1"/>
  <c r="J402" i="19" s="1"/>
  <c r="J3389" i="16"/>
  <c r="K3389" i="16" s="1"/>
  <c r="J390" i="19" s="1"/>
  <c r="J3187" i="16"/>
  <c r="K3187" i="16" s="1"/>
  <c r="J2864" i="16"/>
  <c r="K2864" i="16" s="1"/>
  <c r="J359" i="19" s="1"/>
  <c r="J2181" i="16"/>
  <c r="J2105" i="16"/>
  <c r="K2105" i="16" s="1"/>
  <c r="J1965" i="16"/>
  <c r="J1864" i="16"/>
  <c r="J1708" i="16"/>
  <c r="K1708" i="16" s="1"/>
  <c r="J5190" i="16"/>
  <c r="K5190" i="16" s="1"/>
  <c r="J478" i="19" s="1"/>
  <c r="J5084" i="16"/>
  <c r="K5084" i="16" s="1"/>
  <c r="J473" i="19" s="1"/>
  <c r="J4882" i="16"/>
  <c r="K4882" i="16" s="1"/>
  <c r="J465" i="19" s="1"/>
  <c r="J4681" i="16"/>
  <c r="K4681" i="16" s="1"/>
  <c r="J457" i="19" s="1"/>
  <c r="J4477" i="16"/>
  <c r="K4477" i="16" s="1"/>
  <c r="J448" i="19" s="1"/>
  <c r="J4276" i="16"/>
  <c r="K4276" i="16" s="1"/>
  <c r="J440" i="19" s="1"/>
  <c r="J3476" i="16"/>
  <c r="K3476" i="16" s="1"/>
  <c r="J393" i="19" s="1"/>
  <c r="J3234" i="16"/>
  <c r="K3234" i="16" s="1"/>
  <c r="J2942" i="16"/>
  <c r="K2942" i="16" s="1"/>
  <c r="J2826" i="16"/>
  <c r="K2826" i="16" s="1"/>
  <c r="J2710" i="16"/>
  <c r="K2710" i="16" s="1"/>
  <c r="J2596" i="16"/>
  <c r="K2596" i="16" s="1"/>
  <c r="L2596" i="16" s="1"/>
  <c r="J2556" i="16"/>
  <c r="J2483" i="16"/>
  <c r="J5059" i="16"/>
  <c r="K5059" i="16" s="1"/>
  <c r="J472" i="19" s="1"/>
  <c r="J4857" i="16"/>
  <c r="K4857" i="16" s="1"/>
  <c r="J464" i="19" s="1"/>
  <c r="J4654" i="16"/>
  <c r="K4654" i="16" s="1"/>
  <c r="J455" i="19" s="1"/>
  <c r="J4452" i="16"/>
  <c r="K4452" i="16" s="1"/>
  <c r="J447" i="19" s="1"/>
  <c r="J4251" i="16"/>
  <c r="K4251" i="16" s="1"/>
  <c r="J439" i="19" s="1"/>
  <c r="J1932" i="16"/>
  <c r="J1833" i="16"/>
  <c r="J1802" i="16"/>
  <c r="K1802" i="16" s="1"/>
  <c r="J5244" i="16"/>
  <c r="K5244" i="16" s="1"/>
  <c r="J480" i="19" s="1"/>
  <c r="J5033" i="16"/>
  <c r="K5033" i="16" s="1"/>
  <c r="J471" i="19" s="1"/>
  <c r="J4832" i="16"/>
  <c r="K4832" i="16" s="1"/>
  <c r="J463" i="19" s="1"/>
  <c r="J4629" i="16"/>
  <c r="K4629" i="16" s="1"/>
  <c r="J454" i="19" s="1"/>
  <c r="J4427" i="16"/>
  <c r="K4427" i="16" s="1"/>
  <c r="J446" i="19" s="1"/>
  <c r="J4226" i="16"/>
  <c r="K4226" i="16" s="1"/>
  <c r="J438" i="19" s="1"/>
  <c r="J3589" i="16"/>
  <c r="K3589" i="16" s="1"/>
  <c r="J399" i="19" s="1"/>
  <c r="J3535" i="16"/>
  <c r="K3535" i="16" s="1"/>
  <c r="J397" i="19" s="1"/>
  <c r="J3418" i="16"/>
  <c r="K3418" i="16" s="1"/>
  <c r="J391" i="19" s="1"/>
  <c r="J3061" i="16"/>
  <c r="K3061" i="16" s="1"/>
  <c r="J2320" i="16"/>
  <c r="K2320" i="16" s="1"/>
  <c r="J2141" i="16"/>
  <c r="K2141" i="16" s="1"/>
  <c r="J2031" i="16"/>
  <c r="K2031" i="16" s="1"/>
  <c r="J1771" i="16"/>
  <c r="K1771" i="16" s="1"/>
  <c r="J5489" i="16"/>
  <c r="K5489" i="16" s="1"/>
  <c r="J489" i="19" s="1"/>
  <c r="J5407" i="16"/>
  <c r="K5407" i="16" s="1"/>
  <c r="J486" i="19" s="1"/>
  <c r="J5163" i="16"/>
  <c r="K5163" i="16" s="1"/>
  <c r="J477" i="19" s="1"/>
  <c r="J5008" i="16"/>
  <c r="K5008" i="16" s="1"/>
  <c r="J470" i="19" s="1"/>
  <c r="J4807" i="16"/>
  <c r="K4807" i="16" s="1"/>
  <c r="J462" i="19" s="1"/>
  <c r="J4604" i="16"/>
  <c r="K4604" i="16" s="1"/>
  <c r="J453" i="19" s="1"/>
  <c r="J4402" i="16"/>
  <c r="K4402" i="16" s="1"/>
  <c r="J445" i="19" s="1"/>
  <c r="J4201" i="16"/>
  <c r="K4201" i="16" s="1"/>
  <c r="J437" i="19" s="1"/>
  <c r="J4146" i="16"/>
  <c r="K4146" i="16" s="1"/>
  <c r="J432" i="19" s="1"/>
  <c r="J3876" i="16"/>
  <c r="K3876" i="16" s="1"/>
  <c r="J412" i="19" s="1"/>
  <c r="J3826" i="16"/>
  <c r="K3826" i="16" s="1"/>
  <c r="J410" i="19" s="1"/>
  <c r="J3776" i="16"/>
  <c r="K3776" i="16" s="1"/>
  <c r="J408" i="19" s="1"/>
  <c r="J3750" i="16"/>
  <c r="K3750" i="16" s="1"/>
  <c r="J406" i="19" s="1"/>
  <c r="J3298" i="16"/>
  <c r="K3298" i="16" s="1"/>
  <c r="J386" i="19" s="1"/>
  <c r="J3267" i="16"/>
  <c r="K3267" i="16" s="1"/>
  <c r="J385" i="19" s="1"/>
  <c r="J3018" i="16"/>
  <c r="K3018" i="16" s="1"/>
  <c r="J367" i="19" s="1"/>
  <c r="J2788" i="16"/>
  <c r="K2788" i="16" s="1"/>
  <c r="J2519" i="16"/>
  <c r="K2519" i="16" s="1"/>
  <c r="J1170" i="16"/>
  <c r="K1170" i="16" s="1"/>
  <c r="J301" i="16"/>
  <c r="K301" i="16" s="1"/>
  <c r="J1520" i="16"/>
  <c r="K1520" i="16" s="1"/>
  <c r="J801" i="16"/>
  <c r="K801" i="16" s="1"/>
  <c r="J104" i="19" s="1"/>
  <c r="J153" i="16"/>
  <c r="K153" i="16" s="1"/>
  <c r="J552" i="16"/>
  <c r="K552" i="16" s="1"/>
  <c r="J79" i="19" s="1"/>
  <c r="J337" i="16"/>
  <c r="K337" i="16" s="1"/>
  <c r="J79" i="16"/>
  <c r="K79" i="16" s="1"/>
  <c r="J902" i="16"/>
  <c r="K902" i="16" s="1"/>
  <c r="J109" i="19" s="1"/>
  <c r="J590" i="16"/>
  <c r="K590" i="16" s="1"/>
  <c r="J227" i="16"/>
  <c r="K227" i="16" s="1"/>
  <c r="J116" i="16"/>
  <c r="K116" i="16" s="1"/>
  <c r="J733" i="16"/>
  <c r="K733" i="16" s="1"/>
  <c r="J102" i="19" s="1"/>
  <c r="J445" i="16"/>
  <c r="K445" i="16" s="1"/>
  <c r="J409" i="16"/>
  <c r="K409" i="16" s="1"/>
  <c r="J373" i="16"/>
  <c r="K373" i="16" s="1"/>
  <c r="J190" i="16"/>
  <c r="K190" i="16" s="1"/>
  <c r="J3329" i="16"/>
  <c r="K3329" i="16" s="1"/>
  <c r="J387" i="19" s="1"/>
  <c r="J1551" i="16"/>
  <c r="K1551" i="16" s="1"/>
  <c r="J264" i="16"/>
  <c r="K264" i="16" s="1"/>
  <c r="J1740" i="16"/>
  <c r="K1740" i="16" s="1"/>
  <c r="F17" i="1"/>
  <c r="G17" i="1" s="1"/>
  <c r="C104" i="17" s="1"/>
  <c r="J3997" i="16" s="1"/>
  <c r="K3997" i="16" s="1"/>
  <c r="N418" i="19" s="1"/>
  <c r="G15" i="1"/>
  <c r="L10" i="4"/>
  <c r="K9" i="4"/>
  <c r="K11" i="4"/>
  <c r="L11" i="4" s="1"/>
  <c r="F10" i="1"/>
  <c r="G10" i="1" s="1"/>
  <c r="O1428" i="18"/>
  <c r="N168" i="20" s="1"/>
  <c r="N167" i="20"/>
  <c r="N182" i="20"/>
  <c r="O1512" i="18"/>
  <c r="N183" i="20" s="1"/>
  <c r="O3090" i="18"/>
  <c r="P298" i="20" s="1"/>
  <c r="P297" i="20"/>
  <c r="E4506" i="16"/>
  <c r="P4506" i="16" s="1"/>
  <c r="M165" i="19"/>
  <c r="M1366" i="16"/>
  <c r="Q229" i="19"/>
  <c r="M1768" i="16"/>
  <c r="Q204" i="19"/>
  <c r="N2288" i="16"/>
  <c r="O309" i="19"/>
  <c r="E2295" i="16"/>
  <c r="E2321" i="16"/>
  <c r="P2321" i="16" s="1"/>
  <c r="E5274" i="16"/>
  <c r="P5274" i="16" s="1"/>
  <c r="E1965" i="16"/>
  <c r="P1965" i="16" s="1"/>
  <c r="E4883" i="16"/>
  <c r="P4883" i="16" s="1"/>
  <c r="E4405" i="16"/>
  <c r="P4405" i="16" s="1"/>
  <c r="E3419" i="16"/>
  <c r="P3419" i="16" s="1"/>
  <c r="E2556" i="16"/>
  <c r="P2556" i="16" s="1"/>
  <c r="E2106" i="16"/>
  <c r="P2106" i="16" s="1"/>
  <c r="E3235" i="16"/>
  <c r="P3235" i="16" s="1"/>
  <c r="E2674" i="16"/>
  <c r="P2674" i="16" s="1"/>
  <c r="E3854" i="16"/>
  <c r="E4255" i="16"/>
  <c r="P4255" i="16" s="1"/>
  <c r="E4330" i="16"/>
  <c r="P4330" i="16" s="1"/>
  <c r="E2447" i="16"/>
  <c r="E1932" i="16"/>
  <c r="P1932" i="16" s="1"/>
  <c r="E4782" i="16"/>
  <c r="E4783" i="16" s="1"/>
  <c r="E4810" i="16"/>
  <c r="E3062" i="16"/>
  <c r="P3062" i="16" s="1"/>
  <c r="E3104" i="16"/>
  <c r="M472" i="19"/>
  <c r="E4958" i="16"/>
  <c r="P4958" i="16" s="1"/>
  <c r="E2751" i="16"/>
  <c r="P2751" i="16" s="1"/>
  <c r="R2750" i="16"/>
  <c r="E3564" i="16"/>
  <c r="P3564" i="16" s="1"/>
  <c r="E2144" i="16"/>
  <c r="P2144" i="16" s="1"/>
  <c r="E2483" i="16"/>
  <c r="P2483" i="16" s="1"/>
  <c r="E5249" i="16"/>
  <c r="P5249" i="16" s="1"/>
  <c r="K5248" i="16"/>
  <c r="M480" i="19" s="1"/>
  <c r="E2943" i="16"/>
  <c r="P2943" i="16" s="1"/>
  <c r="E3019" i="16"/>
  <c r="E3020" i="16" s="1"/>
  <c r="E2865" i="16"/>
  <c r="P2865" i="16" s="1"/>
  <c r="E3958" i="16"/>
  <c r="E4556" i="16"/>
  <c r="P4556" i="16" s="1"/>
  <c r="E2635" i="16"/>
  <c r="P2635" i="16" s="1"/>
  <c r="E1741" i="16"/>
  <c r="E5011" i="16"/>
  <c r="P5011" i="16" s="1"/>
  <c r="E2711" i="16"/>
  <c r="P2711" i="16" s="1"/>
  <c r="E3828" i="16"/>
  <c r="P3828" i="16" s="1"/>
  <c r="E4608" i="16"/>
  <c r="P4608" i="16" s="1"/>
  <c r="E2218" i="16"/>
  <c r="P2218" i="16" s="1"/>
  <c r="M1328" i="16"/>
  <c r="M160" i="19"/>
  <c r="E2181" i="16"/>
  <c r="P2181" i="16" s="1"/>
  <c r="E2255" i="16"/>
  <c r="P2255" i="16" s="1"/>
  <c r="E4480" i="16"/>
  <c r="P4480" i="16" s="1"/>
  <c r="E2907" i="16"/>
  <c r="P2907" i="16" s="1"/>
  <c r="K2906" i="16"/>
  <c r="E5408" i="16"/>
  <c r="P5408" i="16" s="1"/>
  <c r="E2980" i="16"/>
  <c r="E3449" i="16"/>
  <c r="P3449" i="16" s="1"/>
  <c r="E3268" i="16"/>
  <c r="P3268" i="16" s="1"/>
  <c r="E1900" i="16"/>
  <c r="P1900" i="16" s="1"/>
  <c r="E4685" i="16"/>
  <c r="P4685" i="16" s="1"/>
  <c r="E2032" i="16"/>
  <c r="P2032" i="16" s="1"/>
  <c r="E3675" i="16"/>
  <c r="P3675" i="16" s="1"/>
  <c r="E4531" i="16"/>
  <c r="P4531" i="16" s="1"/>
  <c r="M1995" i="16"/>
  <c r="Q265" i="19"/>
  <c r="E4354" i="16"/>
  <c r="P4354" i="16" s="1"/>
  <c r="E4933" i="16"/>
  <c r="P4933" i="16" s="1"/>
  <c r="E4632" i="16"/>
  <c r="P4632" i="16" s="1"/>
  <c r="E4833" i="16"/>
  <c r="P4833" i="16" s="1"/>
  <c r="E3752" i="16"/>
  <c r="P3752" i="16" s="1"/>
  <c r="E5382" i="16"/>
  <c r="P5382" i="16" s="1"/>
  <c r="E1864" i="16"/>
  <c r="P1864" i="16" s="1"/>
  <c r="E3362" i="16"/>
  <c r="P3362" i="16" s="1"/>
  <c r="E4858" i="16"/>
  <c r="P4858" i="16" s="1"/>
  <c r="Q366" i="19"/>
  <c r="E5490" i="16"/>
  <c r="E5491" i="16" s="1"/>
  <c r="E3726" i="16"/>
  <c r="P3726" i="16" s="1"/>
  <c r="E5037" i="16"/>
  <c r="P5037" i="16" s="1"/>
  <c r="E5301" i="16"/>
  <c r="P5301" i="16" s="1"/>
  <c r="E5354" i="16"/>
  <c r="P5354" i="16" s="1"/>
  <c r="E3803" i="16"/>
  <c r="P3803" i="16" s="1"/>
  <c r="E3188" i="16"/>
  <c r="P3188" i="16" s="1"/>
  <c r="E4430" i="16"/>
  <c r="P4430" i="16" s="1"/>
  <c r="E1833" i="16"/>
  <c r="P1833" i="16" s="1"/>
  <c r="E4304" i="16"/>
  <c r="P4304" i="16" s="1"/>
  <c r="E2598" i="16"/>
  <c r="P2598" i="16" s="1"/>
  <c r="E3477" i="16"/>
  <c r="P3477" i="16" s="1"/>
  <c r="E3700" i="16"/>
  <c r="P3700" i="16" s="1"/>
  <c r="E5327" i="16"/>
  <c r="P5327" i="16" s="1"/>
  <c r="Q293" i="19"/>
  <c r="M2178" i="16"/>
  <c r="E5462" i="16"/>
  <c r="E5463" i="16" s="1"/>
  <c r="K5461" i="16"/>
  <c r="J488" i="19" s="1"/>
  <c r="E2827" i="16"/>
  <c r="P2827" i="16" s="1"/>
  <c r="E4984" i="16"/>
  <c r="P4984" i="16" s="1"/>
  <c r="E4229" i="16"/>
  <c r="P4229" i="16" s="1"/>
  <c r="E5627" i="16"/>
  <c r="P5627" i="16" s="1"/>
  <c r="E4908" i="16"/>
  <c r="P4908" i="16" s="1"/>
  <c r="E5435" i="16"/>
  <c r="P5435" i="16" s="1"/>
  <c r="E4456" i="16"/>
  <c r="P4456" i="16" s="1"/>
  <c r="E3647" i="16"/>
  <c r="M419" i="19"/>
  <c r="E3590" i="16"/>
  <c r="P3590" i="16" s="1"/>
  <c r="E4205" i="16"/>
  <c r="P4205" i="16" s="1"/>
  <c r="E1998" i="16"/>
  <c r="P1998" i="16" s="1"/>
  <c r="E3390" i="16"/>
  <c r="P3390" i="16" s="1"/>
  <c r="E4380" i="16"/>
  <c r="P4380" i="16" s="1"/>
  <c r="E3620" i="16"/>
  <c r="P3620" i="16" s="1"/>
  <c r="E2520" i="16"/>
  <c r="P2520" i="16" s="1"/>
  <c r="E3918" i="16"/>
  <c r="P3918" i="16" s="1"/>
  <c r="E4151" i="16"/>
  <c r="P4151" i="16" s="1"/>
  <c r="K4150" i="16"/>
  <c r="M432" i="19" s="1"/>
  <c r="E2347" i="16"/>
  <c r="P2347" i="16" s="1"/>
  <c r="E2069" i="16"/>
  <c r="P2069" i="16" s="1"/>
  <c r="E3778" i="16"/>
  <c r="E2789" i="16"/>
  <c r="P2789" i="16" s="1"/>
  <c r="E3148" i="16"/>
  <c r="P3148" i="16" s="1"/>
  <c r="M458" i="19"/>
  <c r="E4583" i="16"/>
  <c r="P4583" i="16" s="1"/>
  <c r="E5603" i="16"/>
  <c r="P5603" i="16" s="1"/>
  <c r="K5602" i="16"/>
  <c r="M493" i="19" s="1"/>
  <c r="E5933" i="16"/>
  <c r="N2251" i="16"/>
  <c r="O304" i="19"/>
  <c r="K3539" i="16"/>
  <c r="M397" i="19" s="1"/>
  <c r="E3540" i="16"/>
  <c r="Q235" i="19"/>
  <c r="N1799" i="16"/>
  <c r="Q59" i="19"/>
  <c r="N370" i="16"/>
  <c r="E377" i="16"/>
  <c r="M341" i="16"/>
  <c r="M53" i="19"/>
  <c r="Q38" i="19"/>
  <c r="N224" i="16"/>
  <c r="E4507" i="16"/>
  <c r="P4507" i="16" s="1"/>
  <c r="O173" i="19"/>
  <c r="N1392" i="16"/>
  <c r="E450" i="16"/>
  <c r="K449" i="16"/>
  <c r="M233" i="19"/>
  <c r="L1806" i="16"/>
  <c r="O478" i="16"/>
  <c r="Q76" i="19" s="1"/>
  <c r="Q75" i="19"/>
  <c r="O94" i="19"/>
  <c r="O658" i="16"/>
  <c r="O95" i="19" s="1"/>
  <c r="E4658" i="16"/>
  <c r="P4658" i="16" s="1"/>
  <c r="E1400" i="16"/>
  <c r="Q28" i="19"/>
  <c r="N150" i="16"/>
  <c r="O277" i="19"/>
  <c r="N2065" i="16"/>
  <c r="N1244" i="16"/>
  <c r="O151" i="19"/>
  <c r="E5733" i="16"/>
  <c r="N1393" i="16"/>
  <c r="Q173" i="19"/>
  <c r="Q157" i="19"/>
  <c r="O1283" i="16"/>
  <c r="Q158" i="19" s="1"/>
  <c r="Q319" i="19"/>
  <c r="N2408" i="16"/>
  <c r="M96" i="19"/>
  <c r="L702" i="16"/>
  <c r="N2553" i="16"/>
  <c r="Q339" i="19"/>
  <c r="E5656" i="16"/>
  <c r="N623" i="16"/>
  <c r="Q88" i="19"/>
  <c r="O43" i="19"/>
  <c r="N260" i="16"/>
  <c r="L1555" i="16"/>
  <c r="M196" i="19"/>
  <c r="N35" i="16"/>
  <c r="O11" i="19"/>
  <c r="L594" i="16"/>
  <c r="M81" i="19"/>
  <c r="N2407" i="16"/>
  <c r="O319" i="19"/>
  <c r="E5089" i="16"/>
  <c r="P5089" i="16" s="1"/>
  <c r="K5088" i="16"/>
  <c r="M473" i="19" s="1"/>
  <c r="N1486" i="16"/>
  <c r="Q188" i="19"/>
  <c r="E4280" i="16"/>
  <c r="P4280" i="16" s="1"/>
  <c r="N261" i="16"/>
  <c r="Q43" i="19"/>
  <c r="E5859" i="16"/>
  <c r="E4174" i="16"/>
  <c r="P4174" i="16" s="1"/>
  <c r="Q98" i="19"/>
  <c r="N695" i="16"/>
  <c r="N1046" i="16"/>
  <c r="O125" i="19"/>
  <c r="M305" i="16"/>
  <c r="M48" i="19"/>
  <c r="Q93" i="19"/>
  <c r="N659" i="16"/>
  <c r="Q151" i="19"/>
  <c r="N1245" i="16"/>
  <c r="M115" i="19"/>
  <c r="N973" i="16"/>
  <c r="M268" i="16"/>
  <c r="M42" i="19"/>
  <c r="O166" i="19"/>
  <c r="N1358" i="16"/>
  <c r="E4736" i="16"/>
  <c r="P4736" i="16" s="1"/>
  <c r="K4735" i="16"/>
  <c r="M459" i="19" s="1"/>
  <c r="N622" i="16"/>
  <c r="O88" i="19"/>
  <c r="E43" i="16"/>
  <c r="O38" i="19"/>
  <c r="N223" i="16"/>
  <c r="E3880" i="16"/>
  <c r="Q245" i="19"/>
  <c r="N1861" i="16"/>
  <c r="E5985" i="16"/>
  <c r="E485" i="16"/>
  <c r="O98" i="19"/>
  <c r="N694" i="16"/>
  <c r="O1206" i="16"/>
  <c r="O148" i="19" s="1"/>
  <c r="O147" i="19"/>
  <c r="N1047" i="16"/>
  <c r="Q125" i="19"/>
  <c r="N966" i="16"/>
  <c r="Q115" i="19"/>
  <c r="E556" i="16"/>
  <c r="O36" i="16"/>
  <c r="Q13" i="19" s="1"/>
  <c r="Q12" i="19"/>
  <c r="N2480" i="16"/>
  <c r="Q329" i="19"/>
  <c r="E5784" i="16"/>
  <c r="K5783" i="16"/>
  <c r="M501" i="19" s="1"/>
  <c r="M139" i="19"/>
  <c r="M1174" i="16"/>
  <c r="N477" i="16"/>
  <c r="O74" i="19"/>
  <c r="N1166" i="16"/>
  <c r="O140" i="19"/>
  <c r="N1004" i="16"/>
  <c r="O120" i="19"/>
  <c r="Q70" i="19"/>
  <c r="O442" i="16"/>
  <c r="Q71" i="19" s="1"/>
  <c r="E1587" i="16"/>
  <c r="K1586" i="16"/>
  <c r="O288" i="19"/>
  <c r="O2137" i="16"/>
  <c r="O289" i="19" s="1"/>
  <c r="K6035" i="16"/>
  <c r="M511" i="19" s="1"/>
  <c r="E6036" i="16"/>
  <c r="Q120" i="19"/>
  <c r="N1005" i="16"/>
  <c r="M134" i="19"/>
  <c r="M1134" i="16"/>
  <c r="O1321" i="16"/>
  <c r="Q163" i="19" s="1"/>
  <c r="Q162" i="19"/>
  <c r="N965" i="16"/>
  <c r="O115" i="19"/>
  <c r="K2981" i="18"/>
  <c r="O3165" i="18"/>
  <c r="O308" i="20" s="1"/>
  <c r="O309" i="18"/>
  <c r="P61" i="20" s="1"/>
  <c r="P60" i="20"/>
  <c r="K733" i="18"/>
  <c r="M103" i="20" s="1"/>
  <c r="N60" i="20"/>
  <c r="O308" i="18"/>
  <c r="E824" i="18"/>
  <c r="O3198" i="18"/>
  <c r="O314" i="20" s="1"/>
  <c r="E1893" i="18"/>
  <c r="L894" i="18"/>
  <c r="M115" i="20" s="1"/>
  <c r="M114" i="20"/>
  <c r="E2382" i="18"/>
  <c r="K1464" i="18"/>
  <c r="E2148" i="18"/>
  <c r="K2629" i="18"/>
  <c r="M151" i="20"/>
  <c r="L1328" i="18"/>
  <c r="K199" i="18"/>
  <c r="N1457" i="18"/>
  <c r="P171" i="20"/>
  <c r="N154" i="20"/>
  <c r="O1320" i="18"/>
  <c r="E759" i="18"/>
  <c r="L1603" i="18"/>
  <c r="M195" i="20"/>
  <c r="N338" i="18"/>
  <c r="P64" i="20"/>
  <c r="M282" i="20"/>
  <c r="K966" i="18"/>
  <c r="N150" i="20"/>
  <c r="K2953" i="18"/>
  <c r="M284" i="20" s="1"/>
  <c r="E1746" i="18"/>
  <c r="K3008" i="18"/>
  <c r="E1492" i="18"/>
  <c r="K108" i="18"/>
  <c r="K792" i="18"/>
  <c r="E793" i="18"/>
  <c r="N250" i="18"/>
  <c r="N49" i="20"/>
  <c r="E463" i="18"/>
  <c r="M236" i="20"/>
  <c r="M491" i="18"/>
  <c r="P82" i="20"/>
  <c r="M221" i="20"/>
  <c r="L1926" i="18"/>
  <c r="M222" i="20" s="1"/>
  <c r="E257" i="18"/>
  <c r="M240" i="20"/>
  <c r="O1229" i="18"/>
  <c r="P139" i="20"/>
  <c r="K1172" i="18"/>
  <c r="N251" i="18"/>
  <c r="P49" i="20"/>
  <c r="N280" i="18"/>
  <c r="P54" i="20"/>
  <c r="K316" i="18"/>
  <c r="N14" i="20"/>
  <c r="N71" i="20"/>
  <c r="N132" i="18"/>
  <c r="P28" i="20"/>
  <c r="K1548" i="18"/>
  <c r="M74" i="20"/>
  <c r="K1139" i="18"/>
  <c r="L287" i="18"/>
  <c r="M52" i="20"/>
  <c r="K2268" i="18"/>
  <c r="M244" i="20" s="1"/>
  <c r="M1297" i="18"/>
  <c r="M147" i="20"/>
  <c r="K3210" i="18"/>
  <c r="N24" i="20"/>
  <c r="P13" i="20"/>
  <c r="O33" i="18"/>
  <c r="P14" i="20" s="1"/>
  <c r="L345" i="18"/>
  <c r="M62" i="20"/>
  <c r="N279" i="18"/>
  <c r="N54" i="20"/>
  <c r="P187" i="20"/>
  <c r="N1541" i="18"/>
  <c r="M213" i="20"/>
  <c r="M1520" i="18"/>
  <c r="M180" i="20"/>
  <c r="K2876" i="18"/>
  <c r="M278" i="20" s="1"/>
  <c r="O161" i="18"/>
  <c r="N34" i="20"/>
  <c r="M374" i="18"/>
  <c r="M68" i="20"/>
  <c r="N84" i="20"/>
  <c r="O490" i="18"/>
  <c r="K708" i="18"/>
  <c r="O1259" i="18"/>
  <c r="P145" i="20" s="1"/>
  <c r="P144" i="20"/>
  <c r="N456" i="18"/>
  <c r="P78" i="20"/>
  <c r="P154" i="20"/>
  <c r="O1321" i="18"/>
  <c r="P155" i="20" s="1"/>
  <c r="N522" i="18"/>
  <c r="N88" i="20"/>
  <c r="K2178" i="18"/>
  <c r="M239" i="20" s="1"/>
  <c r="P177" i="20"/>
  <c r="O1485" i="18"/>
  <c r="P178" i="20" s="1"/>
  <c r="E139" i="18"/>
  <c r="E2571" i="18"/>
  <c r="N177" i="20"/>
  <c r="O1484" i="18"/>
  <c r="P22" i="20"/>
  <c r="N101" i="18"/>
  <c r="K1632" i="18"/>
  <c r="O3129" i="18"/>
  <c r="N3126" i="18"/>
  <c r="O302" i="20" s="1"/>
  <c r="N198" i="20"/>
  <c r="O1595" i="18"/>
  <c r="L1072" i="18"/>
  <c r="M125" i="20"/>
  <c r="N523" i="18"/>
  <c r="P88" i="20"/>
  <c r="P198" i="20"/>
  <c r="O1596" i="18"/>
  <c r="N337" i="18"/>
  <c r="N64" i="20"/>
  <c r="K659" i="18"/>
  <c r="M116" i="20"/>
  <c r="L930" i="18"/>
  <c r="M117" i="20" s="1"/>
  <c r="K2075" i="18"/>
  <c r="M233" i="20" s="1"/>
  <c r="E1661" i="18"/>
  <c r="M1266" i="18"/>
  <c r="M142" i="20"/>
  <c r="E1990" i="18"/>
  <c r="K1002" i="18"/>
  <c r="N1513" i="18"/>
  <c r="P181" i="20"/>
  <c r="E1718" i="18"/>
  <c r="E855" i="18"/>
  <c r="K683" i="18"/>
  <c r="E2713" i="18"/>
  <c r="P17" i="20"/>
  <c r="N67" i="18"/>
  <c r="E497" i="18"/>
  <c r="L530" i="18"/>
  <c r="M86" i="20"/>
  <c r="N172" i="20"/>
  <c r="O1456" i="18"/>
  <c r="N3085" i="18"/>
  <c r="O297" i="20" s="1"/>
  <c r="O3086" i="18"/>
  <c r="K3138" i="18"/>
  <c r="O367" i="18"/>
  <c r="P71" i="20" s="1"/>
  <c r="P70" i="20"/>
  <c r="N46" i="20"/>
  <c r="M270" i="20"/>
  <c r="P193" i="20"/>
  <c r="O1569" i="18"/>
  <c r="M74" i="18"/>
  <c r="M16" i="20"/>
  <c r="O222" i="18"/>
  <c r="P46" i="20" s="1"/>
  <c r="P45" i="20"/>
  <c r="N1290" i="18"/>
  <c r="P148" i="20"/>
  <c r="O2176" i="16"/>
  <c r="N2175" i="16"/>
  <c r="P295" i="19" s="1"/>
  <c r="O267" i="19"/>
  <c r="O336" i="19"/>
  <c r="O1671" i="16"/>
  <c r="O215" i="19"/>
  <c r="O84" i="19"/>
  <c r="O586" i="16"/>
  <c r="O405" i="16"/>
  <c r="O65" i="19"/>
  <c r="N83" i="16"/>
  <c r="M18" i="19"/>
  <c r="O51" i="19"/>
  <c r="Q167" i="19"/>
  <c r="O1359" i="16"/>
  <c r="Q168" i="19" s="1"/>
  <c r="O2066" i="16"/>
  <c r="Q279" i="19" s="1"/>
  <c r="Q278" i="19"/>
  <c r="O2102" i="16"/>
  <c r="Q283" i="19"/>
  <c r="O226" i="19"/>
  <c r="O1736" i="16"/>
  <c r="Q199" i="19"/>
  <c r="O1548" i="16"/>
  <c r="Q200" i="19" s="1"/>
  <c r="O1929" i="16"/>
  <c r="Q258" i="19" s="1"/>
  <c r="Q257" i="19"/>
  <c r="O1207" i="16"/>
  <c r="Q147" i="19"/>
  <c r="E121" i="16"/>
  <c r="K120" i="16"/>
  <c r="O1127" i="16"/>
  <c r="Q136" i="19"/>
  <c r="O180" i="19"/>
  <c r="Q194" i="19"/>
  <c r="O1517" i="16"/>
  <c r="O236" i="19"/>
  <c r="O1798" i="16"/>
  <c r="O231" i="19"/>
  <c r="O1767" i="16"/>
  <c r="O2443" i="16"/>
  <c r="O325" i="19"/>
  <c r="O1455" i="16"/>
  <c r="Q185" i="19" s="1"/>
  <c r="Q184" i="19"/>
  <c r="O1896" i="16"/>
  <c r="Q253" i="19" s="1"/>
  <c r="Q252" i="19"/>
  <c r="O2177" i="16"/>
  <c r="O296" i="19" s="1"/>
  <c r="O295" i="19"/>
  <c r="O441" i="16"/>
  <c r="O70" i="19"/>
  <c r="O186" i="16"/>
  <c r="O34" i="19"/>
  <c r="O1454" i="16"/>
  <c r="O184" i="19"/>
  <c r="O2249" i="16"/>
  <c r="P306" i="19" s="1"/>
  <c r="O163" i="19"/>
  <c r="O1086" i="16"/>
  <c r="O131" i="19"/>
  <c r="O187" i="16"/>
  <c r="Q35" i="19" s="1"/>
  <c r="Q34" i="19"/>
  <c r="O1830" i="16"/>
  <c r="Q242" i="19" s="1"/>
  <c r="Q241" i="19"/>
  <c r="Q179" i="19"/>
  <c r="O1424" i="16"/>
  <c r="Q180" i="19" s="1"/>
  <c r="O242" i="19"/>
  <c r="O1167" i="16"/>
  <c r="Q141" i="19"/>
  <c r="E194" i="16"/>
  <c r="O1704" i="16"/>
  <c r="O220" i="19"/>
  <c r="O2287" i="16"/>
  <c r="N2286" i="16"/>
  <c r="P310" i="19" s="1"/>
  <c r="O2212" i="16"/>
  <c r="P301" i="19" s="1"/>
  <c r="O199" i="19"/>
  <c r="O1547" i="16"/>
  <c r="O56" i="19"/>
  <c r="Q215" i="19"/>
  <c r="O1672" i="16"/>
  <c r="Q216" i="19" s="1"/>
  <c r="O263" i="19"/>
  <c r="O24" i="19"/>
  <c r="O112" i="16"/>
  <c r="O1705" i="16"/>
  <c r="Q221" i="19" s="1"/>
  <c r="Q220" i="19"/>
  <c r="O2215" i="16"/>
  <c r="Q301" i="19" s="1"/>
  <c r="Q300" i="19"/>
  <c r="O113" i="16"/>
  <c r="Q25" i="19" s="1"/>
  <c r="Q24" i="19"/>
  <c r="O1087" i="16"/>
  <c r="Q132" i="19" s="1"/>
  <c r="Q131" i="19"/>
  <c r="O252" i="19"/>
  <c r="O1895" i="16"/>
  <c r="O272" i="19"/>
  <c r="O2027" i="16"/>
  <c r="O257" i="19"/>
  <c r="O1928" i="16"/>
  <c r="O75" i="16"/>
  <c r="O19" i="19"/>
  <c r="M37" i="19"/>
  <c r="M231" i="16"/>
  <c r="O189" i="19"/>
  <c r="O1485" i="16"/>
  <c r="Q65" i="19"/>
  <c r="O406" i="16"/>
  <c r="Q66" i="19" s="1"/>
  <c r="M666" i="16" l="1"/>
  <c r="N666" i="16" s="1"/>
  <c r="J307" i="19"/>
  <c r="O1962" i="16"/>
  <c r="Q263" i="19" s="1"/>
  <c r="M2415" i="16"/>
  <c r="M318" i="19"/>
  <c r="O2552" i="16"/>
  <c r="M119" i="19"/>
  <c r="M1012" i="16"/>
  <c r="J994" i="16"/>
  <c r="J1036" i="16"/>
  <c r="J1383" i="16"/>
  <c r="J25" i="16"/>
  <c r="J825" i="16"/>
  <c r="K825" i="16" s="1"/>
  <c r="K824" i="16" s="1"/>
  <c r="G106" i="19" s="1"/>
  <c r="J4060" i="16"/>
  <c r="K4060" i="16" s="1"/>
  <c r="K4059" i="16" s="1"/>
  <c r="J4088" i="16"/>
  <c r="K4088" i="16" s="1"/>
  <c r="K4087" i="16" s="1"/>
  <c r="J6047" i="16"/>
  <c r="K6047" i="16" s="1"/>
  <c r="K6046" i="16" s="1"/>
  <c r="G512" i="19" s="1"/>
  <c r="J4973" i="16"/>
  <c r="K4973" i="16" s="1"/>
  <c r="K4972" i="16" s="1"/>
  <c r="G469" i="19" s="1"/>
  <c r="J5845" i="16"/>
  <c r="K5845" i="16" s="1"/>
  <c r="K5844" i="16" s="1"/>
  <c r="G504" i="19" s="1"/>
  <c r="J5152" i="16"/>
  <c r="K5152" i="16" s="1"/>
  <c r="K5151" i="16" s="1"/>
  <c r="G477" i="19" s="1"/>
  <c r="J5288" i="16"/>
  <c r="K5288" i="16" s="1"/>
  <c r="K5287" i="16" s="1"/>
  <c r="G482" i="19" s="1"/>
  <c r="J4797" i="16"/>
  <c r="K4797" i="16" s="1"/>
  <c r="K4796" i="16" s="1"/>
  <c r="G462" i="19" s="1"/>
  <c r="J5795" i="16"/>
  <c r="K5795" i="16" s="1"/>
  <c r="K5794" i="16" s="1"/>
  <c r="G502" i="19" s="1"/>
  <c r="J3129" i="16"/>
  <c r="J5996" i="16"/>
  <c r="K5996" i="16" s="1"/>
  <c r="K5995" i="16" s="1"/>
  <c r="G510" i="19" s="1"/>
  <c r="J2433" i="16"/>
  <c r="J5423" i="16"/>
  <c r="K5423" i="16" s="1"/>
  <c r="K5422" i="16" s="1"/>
  <c r="G487" i="19" s="1"/>
  <c r="J2239" i="16"/>
  <c r="J4124" i="16"/>
  <c r="K4124" i="16" s="1"/>
  <c r="K4123" i="16" s="1"/>
  <c r="J721" i="16"/>
  <c r="K721" i="16" s="1"/>
  <c r="K720" i="16" s="1"/>
  <c r="G102" i="19" s="1"/>
  <c r="J4216" i="16"/>
  <c r="K4216" i="16" s="1"/>
  <c r="K4215" i="16" s="1"/>
  <c r="G438" i="19" s="1"/>
  <c r="J1196" i="16"/>
  <c r="J4671" i="16"/>
  <c r="K4671" i="16" s="1"/>
  <c r="K4670" i="16" s="1"/>
  <c r="G457" i="19" s="1"/>
  <c r="J2091" i="16"/>
  <c r="J5694" i="16"/>
  <c r="K5694" i="16" s="1"/>
  <c r="K5693" i="16" s="1"/>
  <c r="G498" i="19" s="1"/>
  <c r="J2309" i="16"/>
  <c r="K2309" i="16" s="1"/>
  <c r="K2308" i="16" s="1"/>
  <c r="G313" i="19" s="1"/>
  <c r="T313" i="19" s="1"/>
  <c r="J539" i="16"/>
  <c r="K539" i="16" s="1"/>
  <c r="K538" i="16" s="1"/>
  <c r="G79" i="19" s="1"/>
  <c r="J2695" i="16"/>
  <c r="J2397" i="16"/>
  <c r="J5560" i="16"/>
  <c r="K5560" i="16" s="1"/>
  <c r="K5559" i="16" s="1"/>
  <c r="G492" i="19" s="1"/>
  <c r="J4922" i="16"/>
  <c r="K4922" i="16" s="1"/>
  <c r="K4921" i="16" s="1"/>
  <c r="G467" i="19" s="1"/>
  <c r="J5820" i="16"/>
  <c r="K5820" i="16" s="1"/>
  <c r="K5819" i="16" s="1"/>
  <c r="G503" i="19" s="1"/>
  <c r="J5870" i="16"/>
  <c r="K5870" i="16" s="1"/>
  <c r="K5869" i="16" s="1"/>
  <c r="G505" i="19" s="1"/>
  <c r="J5179" i="16"/>
  <c r="K5179" i="16" s="1"/>
  <c r="K5178" i="16" s="1"/>
  <c r="G478" i="19" s="1"/>
  <c r="J4746" i="16"/>
  <c r="K4746" i="16" s="1"/>
  <c r="K4745" i="16" s="1"/>
  <c r="G460" i="19" s="1"/>
  <c r="J4467" i="16"/>
  <c r="K4467" i="16" s="1"/>
  <c r="K4466" i="16" s="1"/>
  <c r="G448" i="19" s="1"/>
  <c r="J2335" i="16"/>
  <c r="K2335" i="16" s="1"/>
  <c r="K2334" i="16" s="1"/>
  <c r="G314" i="19" s="1"/>
  <c r="J4518" i="16"/>
  <c r="K4518" i="16" s="1"/>
  <c r="K4517" i="16" s="1"/>
  <c r="G450" i="19" s="1"/>
  <c r="J1758" i="16"/>
  <c r="J5206" i="16"/>
  <c r="K5206" i="16" s="1"/>
  <c r="K5205" i="16" s="1"/>
  <c r="G479" i="19" s="1"/>
  <c r="J1886" i="16"/>
  <c r="J2773" i="16"/>
  <c r="J576" i="16"/>
  <c r="J4078" i="16"/>
  <c r="K4078" i="16" s="1"/>
  <c r="K4077" i="16" s="1"/>
  <c r="J323" i="16"/>
  <c r="J4543" i="16"/>
  <c r="K4543" i="16" s="1"/>
  <c r="K4542" i="16" s="1"/>
  <c r="G451" i="19" s="1"/>
  <c r="J2055" i="16"/>
  <c r="J5532" i="16"/>
  <c r="K5532" i="16" s="1"/>
  <c r="K5531" i="16" s="1"/>
  <c r="G491" i="19" s="1"/>
  <c r="J2276" i="16"/>
  <c r="J102" i="16"/>
  <c r="J1851" i="16"/>
  <c r="J5450" i="16"/>
  <c r="K5450" i="16" s="1"/>
  <c r="K5449" i="16" s="1"/>
  <c r="G488" i="19" s="1"/>
  <c r="J4872" i="16"/>
  <c r="K4872" i="16" s="1"/>
  <c r="K4871" i="16" s="1"/>
  <c r="G465" i="19" s="1"/>
  <c r="J5769" i="16"/>
  <c r="K5769" i="16" s="1"/>
  <c r="K5768" i="16" s="1"/>
  <c r="G501" i="19" s="1"/>
  <c r="J6095" i="16"/>
  <c r="K6095" i="16" s="1"/>
  <c r="K6094" i="16" s="1"/>
  <c r="G514" i="19" s="1"/>
  <c r="J5099" i="16"/>
  <c r="K5099" i="16" s="1"/>
  <c r="K5098" i="16" s="1"/>
  <c r="G474" i="19" s="1"/>
  <c r="J4696" i="16"/>
  <c r="K4696" i="16" s="1"/>
  <c r="K4695" i="16" s="1"/>
  <c r="G458" i="19" s="1"/>
  <c r="J4291" i="16"/>
  <c r="K4291" i="16" s="1"/>
  <c r="K4290" i="16" s="1"/>
  <c r="G441" i="19" s="1"/>
  <c r="J1952" i="16"/>
  <c r="J4342" i="16"/>
  <c r="K4342" i="16" s="1"/>
  <c r="K4341" i="16" s="1"/>
  <c r="G443" i="19" s="1"/>
  <c r="J1445" i="16"/>
  <c r="J4569" i="16"/>
  <c r="K4569" i="16" s="1"/>
  <c r="K4568" i="16" s="1"/>
  <c r="G452" i="19" s="1"/>
  <c r="J1599" i="16"/>
  <c r="J2581" i="16"/>
  <c r="J359" i="16"/>
  <c r="J3253" i="16"/>
  <c r="K3253" i="16" s="1"/>
  <c r="K3252" i="16" s="1"/>
  <c r="G385" i="19" s="1"/>
  <c r="J287" i="16"/>
  <c r="J4317" i="16"/>
  <c r="K4317" i="16" s="1"/>
  <c r="K4316" i="16" s="1"/>
  <c r="G442" i="19" s="1"/>
  <c r="J1919" i="16"/>
  <c r="J5315" i="16"/>
  <c r="K5315" i="16" s="1"/>
  <c r="K5314" i="16" s="1"/>
  <c r="G483" i="19" s="1"/>
  <c r="J2202" i="16"/>
  <c r="J1076" i="16"/>
  <c r="J789" i="16"/>
  <c r="K789" i="16" s="1"/>
  <c r="K788" i="16" s="1"/>
  <c r="G104" i="19" s="1"/>
  <c r="J3607" i="16"/>
  <c r="K3607" i="16" s="1"/>
  <c r="K3606" i="16" s="1"/>
  <c r="G401" i="19" s="1"/>
  <c r="J5342" i="16"/>
  <c r="K5342" i="16" s="1"/>
  <c r="K5341" i="16" s="1"/>
  <c r="G484" i="19" s="1"/>
  <c r="J4822" i="16"/>
  <c r="K4822" i="16" s="1"/>
  <c r="K4821" i="16" s="1"/>
  <c r="G463" i="19" s="1"/>
  <c r="J5719" i="16"/>
  <c r="K5719" i="16" s="1"/>
  <c r="K5718" i="16" s="1"/>
  <c r="G499" i="19" s="1"/>
  <c r="J5971" i="16"/>
  <c r="K5971" i="16" s="1"/>
  <c r="K5970" i="16" s="1"/>
  <c r="G509" i="19" s="1"/>
  <c r="J5049" i="16"/>
  <c r="K5049" i="16" s="1"/>
  <c r="K5048" i="16" s="1"/>
  <c r="G472" i="19" s="1"/>
  <c r="J4644" i="16"/>
  <c r="K4644" i="16" s="1"/>
  <c r="K4643" i="16" s="1"/>
  <c r="G455" i="19" s="1"/>
  <c r="J4241" i="16"/>
  <c r="K4241" i="16" s="1"/>
  <c r="K4240" i="16" s="1"/>
  <c r="G439" i="19" s="1"/>
  <c r="J1629" i="16"/>
  <c r="J3661" i="16"/>
  <c r="K3661" i="16" s="1"/>
  <c r="K3660" i="16" s="1"/>
  <c r="G403" i="19" s="1"/>
  <c r="J139" i="16"/>
  <c r="J4392" i="16"/>
  <c r="K4392" i="16" s="1"/>
  <c r="K4391" i="16" s="1"/>
  <c r="G445" i="19" s="1"/>
  <c r="J1116" i="16"/>
  <c r="J2165" i="16"/>
  <c r="J1538" i="16"/>
  <c r="J3213" i="16"/>
  <c r="J176" i="16"/>
  <c r="J4106" i="16"/>
  <c r="K4106" i="16" s="1"/>
  <c r="K4105" i="16" s="1"/>
  <c r="J1414" i="16"/>
  <c r="J4594" i="16"/>
  <c r="K4594" i="16" s="1"/>
  <c r="K4593" i="16" s="1"/>
  <c r="G453" i="19" s="1"/>
  <c r="J2018" i="16"/>
  <c r="J684" i="16"/>
  <c r="J648" i="16"/>
  <c r="J4015" i="16"/>
  <c r="K4015" i="16" s="1"/>
  <c r="K4013" i="16" s="1"/>
  <c r="G419" i="19" s="1"/>
  <c r="J5233" i="16"/>
  <c r="K5233" i="16" s="1"/>
  <c r="K5232" i="16" s="1"/>
  <c r="G480" i="19" s="1"/>
  <c r="J4771" i="16"/>
  <c r="K4771" i="16" s="1"/>
  <c r="K4770" i="16" s="1"/>
  <c r="G461" i="19" s="1"/>
  <c r="J5587" i="16"/>
  <c r="K5587" i="16" s="1"/>
  <c r="K5586" i="16" s="1"/>
  <c r="G493" i="19" s="1"/>
  <c r="J5895" i="16"/>
  <c r="K5895" i="16" s="1"/>
  <c r="K5894" i="16" s="1"/>
  <c r="G506" i="19" s="1"/>
  <c r="J4998" i="16"/>
  <c r="K4998" i="16" s="1"/>
  <c r="K4997" i="16" s="1"/>
  <c r="G470" i="19" s="1"/>
  <c r="J4042" i="16"/>
  <c r="K4042" i="16" s="1"/>
  <c r="K4041" i="16" s="1"/>
  <c r="J4191" i="16"/>
  <c r="K4191" i="16" s="1"/>
  <c r="K4190" i="16" s="1"/>
  <c r="G437" i="19" s="1"/>
  <c r="J859" i="16"/>
  <c r="K859" i="16" s="1"/>
  <c r="K858" i="16" s="1"/>
  <c r="G107" i="19" s="1"/>
  <c r="J2849" i="16"/>
  <c r="J3284" i="16"/>
  <c r="K3284" i="16" s="1"/>
  <c r="K3283" i="16" s="1"/>
  <c r="G386" i="19" s="1"/>
  <c r="J4097" i="16"/>
  <c r="K4097" i="16" s="1"/>
  <c r="K4096" i="16" s="1"/>
  <c r="J5920" i="16"/>
  <c r="K5920" i="16" s="1"/>
  <c r="K5919" i="16" s="1"/>
  <c r="G507" i="19" s="1"/>
  <c r="J1985" i="16"/>
  <c r="J250" i="16"/>
  <c r="J2927" i="16"/>
  <c r="J1507" i="16"/>
  <c r="J3087" i="16"/>
  <c r="J1272" i="16"/>
  <c r="J4367" i="16"/>
  <c r="K4367" i="16" s="1"/>
  <c r="K4366" i="16" s="1"/>
  <c r="G444" i="19" s="1"/>
  <c r="J1789" i="16"/>
  <c r="J4721" i="16"/>
  <c r="K4721" i="16" s="1"/>
  <c r="K4720" i="16" s="1"/>
  <c r="G459" i="19" s="1"/>
  <c r="J3977" i="16"/>
  <c r="K3977" i="16" s="1"/>
  <c r="K3976" i="16" s="1"/>
  <c r="G418" i="19" s="1"/>
  <c r="J5124" i="16"/>
  <c r="K5124" i="16" s="1"/>
  <c r="K5123" i="16" s="1"/>
  <c r="G475" i="19" s="1"/>
  <c r="J395" i="16"/>
  <c r="J5478" i="16"/>
  <c r="K5478" i="16" s="1"/>
  <c r="K5477" i="16" s="1"/>
  <c r="G489" i="19" s="1"/>
  <c r="J5614" i="16"/>
  <c r="K5614" i="16" s="1"/>
  <c r="K5613" i="16" s="1"/>
  <c r="G494" i="19" s="1"/>
  <c r="J4947" i="16"/>
  <c r="K4947" i="16" s="1"/>
  <c r="K4946" i="16" s="1"/>
  <c r="G468" i="19" s="1"/>
  <c r="J955" i="16"/>
  <c r="J4161" i="16"/>
  <c r="K4161" i="16" s="1"/>
  <c r="K4160" i="16" s="1"/>
  <c r="G433" i="19" s="1"/>
  <c r="J65" i="16"/>
  <c r="J2657" i="16"/>
  <c r="J467" i="16"/>
  <c r="J2965" i="16"/>
  <c r="J5744" i="16"/>
  <c r="K5744" i="16" s="1"/>
  <c r="K5743" i="16" s="1"/>
  <c r="G500" i="19" s="1"/>
  <c r="J1820" i="16"/>
  <c r="J6021" i="16"/>
  <c r="K6021" i="16" s="1"/>
  <c r="K6020" i="16" s="1"/>
  <c r="G511" i="19" s="1"/>
  <c r="J2735" i="16"/>
  <c r="J213" i="16"/>
  <c r="J3046" i="16"/>
  <c r="J755" i="16"/>
  <c r="K755" i="16" s="1"/>
  <c r="K754" i="16" s="1"/>
  <c r="G103" i="19" s="1"/>
  <c r="J3902" i="16"/>
  <c r="K3902" i="16" s="1"/>
  <c r="K3900" i="16" s="1"/>
  <c r="G415" i="19" s="1"/>
  <c r="J1476" i="16"/>
  <c r="J4417" i="16"/>
  <c r="K4417" i="16" s="1"/>
  <c r="K4416" i="16" s="1"/>
  <c r="G446" i="19" s="1"/>
  <c r="J4069" i="16"/>
  <c r="K4069" i="16" s="1"/>
  <c r="K4068" i="16" s="1"/>
  <c r="J5074" i="16"/>
  <c r="K5074" i="16" s="1"/>
  <c r="K5073" i="16" s="1"/>
  <c r="G473" i="19" s="1"/>
  <c r="J3940" i="16"/>
  <c r="K3940" i="16" s="1"/>
  <c r="K3939" i="16" s="1"/>
  <c r="G417" i="19" s="1"/>
  <c r="J5369" i="16"/>
  <c r="K5369" i="16" s="1"/>
  <c r="K5368" i="16" s="1"/>
  <c r="G485" i="19" s="1"/>
  <c r="J5505" i="16"/>
  <c r="K5505" i="16" s="1"/>
  <c r="K5504" i="16" s="1"/>
  <c r="G490" i="19" s="1"/>
  <c r="J4897" i="16"/>
  <c r="K4897" i="16" s="1"/>
  <c r="K4896" i="16" s="1"/>
  <c r="G466" i="19" s="1"/>
  <c r="J504" i="16"/>
  <c r="K504" i="16" s="1"/>
  <c r="K503" i="16" s="1"/>
  <c r="J4136" i="16"/>
  <c r="K4136" i="16" s="1"/>
  <c r="K4135" i="16" s="1"/>
  <c r="G432" i="19" s="1"/>
  <c r="J3315" i="16"/>
  <c r="K3315" i="16" s="1"/>
  <c r="K3314" i="16" s="1"/>
  <c r="G387" i="19" s="1"/>
  <c r="J2505" i="16"/>
  <c r="J431" i="16"/>
  <c r="J2811" i="16"/>
  <c r="J4619" i="16"/>
  <c r="K4619" i="16" s="1"/>
  <c r="K4618" i="16" s="1"/>
  <c r="G454" i="19" s="1"/>
  <c r="J1728" i="16"/>
  <c r="J4493" i="16"/>
  <c r="K4493" i="16" s="1"/>
  <c r="K4492" i="16" s="1"/>
  <c r="G449" i="19" s="1"/>
  <c r="J1662" i="16"/>
  <c r="J6119" i="16"/>
  <c r="K6119" i="16" s="1"/>
  <c r="K6118" i="16" s="1"/>
  <c r="G515" i="19" s="1"/>
  <c r="J2542" i="16"/>
  <c r="J1348" i="16"/>
  <c r="J3172" i="16"/>
  <c r="J1310" i="16"/>
  <c r="J3634" i="16"/>
  <c r="K3634" i="16" s="1"/>
  <c r="K3633" i="16" s="1"/>
  <c r="G402" i="19" s="1"/>
  <c r="J612" i="16"/>
  <c r="J4051" i="16"/>
  <c r="K4051" i="16" s="1"/>
  <c r="K4050" i="16" s="1"/>
  <c r="J917" i="16"/>
  <c r="K917" i="16" s="1"/>
  <c r="K916" i="16" s="1"/>
  <c r="G110" i="19" s="1"/>
  <c r="J5023" i="16"/>
  <c r="K5023" i="16" s="1"/>
  <c r="K5022" i="16" s="1"/>
  <c r="G471" i="19" s="1"/>
  <c r="J6071" i="16"/>
  <c r="K6071" i="16" s="1"/>
  <c r="K6070" i="16" s="1"/>
  <c r="G513" i="19" s="1"/>
  <c r="J5260" i="16"/>
  <c r="K5260" i="16" s="1"/>
  <c r="K5259" i="16" s="1"/>
  <c r="G481" i="19" s="1"/>
  <c r="J5396" i="16"/>
  <c r="K5396" i="16" s="1"/>
  <c r="K5395" i="16" s="1"/>
  <c r="G486" i="19" s="1"/>
  <c r="J4847" i="16"/>
  <c r="K4847" i="16" s="1"/>
  <c r="K4846" i="16" s="1"/>
  <c r="G464" i="19" s="1"/>
  <c r="J1234" i="16"/>
  <c r="J4115" i="16"/>
  <c r="K4115" i="16" s="1"/>
  <c r="K4114" i="16" s="1"/>
  <c r="J2887" i="16"/>
  <c r="J2469" i="16"/>
  <c r="J5641" i="16"/>
  <c r="K5641" i="16" s="1"/>
  <c r="K5640" i="16" s="1"/>
  <c r="G495" i="19" s="1"/>
  <c r="J2362" i="16"/>
  <c r="K2362" i="16" s="1"/>
  <c r="K2361" i="16" s="1"/>
  <c r="G315" i="19" s="1"/>
  <c r="J4442" i="16"/>
  <c r="K4442" i="16" s="1"/>
  <c r="K4441" i="16" s="1"/>
  <c r="G447" i="19" s="1"/>
  <c r="J1695" i="16"/>
  <c r="J4266" i="16"/>
  <c r="K4266" i="16" s="1"/>
  <c r="K4265" i="16" s="1"/>
  <c r="G440" i="19" s="1"/>
  <c r="J1569" i="16"/>
  <c r="J5669" i="16"/>
  <c r="K5669" i="16" s="1"/>
  <c r="K5668" i="16" s="1"/>
  <c r="G497" i="19" s="1"/>
  <c r="J2127" i="16"/>
  <c r="J5945" i="16"/>
  <c r="K5945" i="16" s="1"/>
  <c r="K5944" i="16" s="1"/>
  <c r="G508" i="19" s="1"/>
  <c r="J2619" i="16"/>
  <c r="J1156" i="16"/>
  <c r="J3003" i="16"/>
  <c r="J344" i="19"/>
  <c r="M1290" i="16"/>
  <c r="M155" i="19"/>
  <c r="M157" i="16"/>
  <c r="M27" i="19"/>
  <c r="M1436" i="18"/>
  <c r="M165" i="20"/>
  <c r="M129" i="19"/>
  <c r="M1094" i="16"/>
  <c r="M182" i="19"/>
  <c r="M1462" i="16"/>
  <c r="M3097" i="18"/>
  <c r="M295" i="20"/>
  <c r="M208" i="20"/>
  <c r="M1689" i="18"/>
  <c r="M209" i="20" s="1"/>
  <c r="M124" i="19"/>
  <c r="M1054" i="16"/>
  <c r="M150" i="19"/>
  <c r="M1252" i="16"/>
  <c r="M1646" i="16"/>
  <c r="M210" i="19" s="1"/>
  <c r="M209" i="19"/>
  <c r="M169" i="18"/>
  <c r="M32" i="20"/>
  <c r="M1493" i="16"/>
  <c r="M187" i="19"/>
  <c r="M1524" i="16"/>
  <c r="M192" i="19"/>
  <c r="M230" i="19"/>
  <c r="N1775" i="16"/>
  <c r="M1236" i="18"/>
  <c r="M137" i="20"/>
  <c r="M87" i="19"/>
  <c r="M630" i="16"/>
  <c r="M191" i="20"/>
  <c r="M1576" i="18"/>
  <c r="M3177" i="18"/>
  <c r="M305" i="20"/>
  <c r="M40" i="18"/>
  <c r="M11" i="20"/>
  <c r="M177" i="19"/>
  <c r="M1431" i="16"/>
  <c r="M229" i="18"/>
  <c r="M43" i="20"/>
  <c r="M1712" i="16"/>
  <c r="M218" i="19"/>
  <c r="M206" i="19"/>
  <c r="M1616" i="16"/>
  <c r="M207" i="19" s="1"/>
  <c r="M1679" i="16"/>
  <c r="M213" i="19"/>
  <c r="M413" i="16"/>
  <c r="M63" i="19"/>
  <c r="M145" i="19"/>
  <c r="M1214" i="16"/>
  <c r="N2028" i="16"/>
  <c r="Q271" i="19"/>
  <c r="J348" i="19"/>
  <c r="F138" i="19"/>
  <c r="R138" i="19"/>
  <c r="J417" i="19"/>
  <c r="L2906" i="16"/>
  <c r="M362" i="19" s="1"/>
  <c r="M361" i="19"/>
  <c r="L2902" i="16"/>
  <c r="J362" i="19" s="1"/>
  <c r="J361" i="19"/>
  <c r="L254" i="18"/>
  <c r="M254" i="18" s="1"/>
  <c r="N144" i="20"/>
  <c r="O1258" i="18"/>
  <c r="N145" i="20" s="1"/>
  <c r="G8" i="6"/>
  <c r="L494" i="18"/>
  <c r="M494" i="18" s="1"/>
  <c r="O455" i="18"/>
  <c r="N80" i="20" s="1"/>
  <c r="N79" i="20"/>
  <c r="O191" i="18"/>
  <c r="N40" i="20" s="1"/>
  <c r="N39" i="20"/>
  <c r="O2479" i="16"/>
  <c r="O331" i="19" s="1"/>
  <c r="O330" i="19"/>
  <c r="Q335" i="19"/>
  <c r="O2516" i="16"/>
  <c r="Q336" i="19" s="1"/>
  <c r="K7" i="4"/>
  <c r="L8" i="4"/>
  <c r="L7" i="4" s="1"/>
  <c r="N18" i="20"/>
  <c r="O66" i="18"/>
  <c r="N19" i="20" s="1"/>
  <c r="Q19" i="19"/>
  <c r="O76" i="16"/>
  <c r="Q20" i="19" s="1"/>
  <c r="G7" i="9"/>
  <c r="O300" i="19"/>
  <c r="O2214" i="16"/>
  <c r="O301" i="19" s="1"/>
  <c r="O369" i="16"/>
  <c r="O61" i="19" s="1"/>
  <c r="O60" i="19"/>
  <c r="J373" i="19"/>
  <c r="O298" i="16"/>
  <c r="Q51" i="19" s="1"/>
  <c r="Q50" i="19"/>
  <c r="Q305" i="19"/>
  <c r="O2252" i="16"/>
  <c r="Q306" i="19" s="1"/>
  <c r="O194" i="19"/>
  <c r="O1516" i="16"/>
  <c r="O195" i="19" s="1"/>
  <c r="L11" i="2"/>
  <c r="L8" i="2" s="1"/>
  <c r="K7" i="2"/>
  <c r="E13" i="1"/>
  <c r="Q310" i="19"/>
  <c r="O2289" i="16"/>
  <c r="Q311" i="19" s="1"/>
  <c r="N2444" i="16"/>
  <c r="Q324" i="19"/>
  <c r="L409" i="16"/>
  <c r="J62" i="19"/>
  <c r="J52" i="19"/>
  <c r="L337" i="16"/>
  <c r="L1642" i="16"/>
  <c r="J208" i="19"/>
  <c r="L1286" i="16"/>
  <c r="J154" i="19"/>
  <c r="L1460" i="18"/>
  <c r="J169" i="20"/>
  <c r="L890" i="18"/>
  <c r="J115" i="20" s="1"/>
  <c r="J114" i="20"/>
  <c r="J185" i="20"/>
  <c r="L1544" i="18"/>
  <c r="L1685" i="18"/>
  <c r="J207" i="20"/>
  <c r="J127" i="20"/>
  <c r="L1101" i="18"/>
  <c r="J128" i="20" s="1"/>
  <c r="L283" i="18"/>
  <c r="J52" i="20"/>
  <c r="L341" i="18"/>
  <c r="J62" i="20"/>
  <c r="C102" i="17"/>
  <c r="J3995" i="16" s="1"/>
  <c r="K3995" i="16" s="1"/>
  <c r="L418" i="19" s="1"/>
  <c r="G14" i="1"/>
  <c r="L445" i="16"/>
  <c r="J67" i="19"/>
  <c r="L1771" i="16"/>
  <c r="J228" i="19"/>
  <c r="L1458" i="16"/>
  <c r="J181" i="19"/>
  <c r="J159" i="19"/>
  <c r="L1324" i="16"/>
  <c r="L1657" i="18"/>
  <c r="J204" i="20"/>
  <c r="J131" i="20"/>
  <c r="L1168" i="18"/>
  <c r="J132" i="20" s="1"/>
  <c r="J122" i="20"/>
  <c r="L1034" i="18"/>
  <c r="J123" i="20" s="1"/>
  <c r="L1135" i="18"/>
  <c r="J130" i="20" s="1"/>
  <c r="J129" i="20"/>
  <c r="L1599" i="18"/>
  <c r="J195" i="20"/>
  <c r="J91" i="19"/>
  <c r="L662" i="16"/>
  <c r="F10" i="6"/>
  <c r="G9" i="6"/>
  <c r="J631" i="16"/>
  <c r="K631" i="16" s="1"/>
  <c r="J1055" i="16"/>
  <c r="K1055" i="16" s="1"/>
  <c r="J932" i="16"/>
  <c r="K932" i="16" s="1"/>
  <c r="N110" i="19" s="1"/>
  <c r="J3960" i="16"/>
  <c r="J2416" i="16"/>
  <c r="K2416" i="16" s="1"/>
  <c r="J842" i="16"/>
  <c r="K842" i="16" s="1"/>
  <c r="N106" i="19" s="1"/>
  <c r="J1253" i="16"/>
  <c r="K1253" i="16" s="1"/>
  <c r="J667" i="16"/>
  <c r="K667" i="16" s="1"/>
  <c r="J3856" i="16"/>
  <c r="J3623" i="16"/>
  <c r="J3806" i="16"/>
  <c r="J1401" i="16"/>
  <c r="J4032" i="16"/>
  <c r="K4032" i="16" s="1"/>
  <c r="N419" i="19" s="1"/>
  <c r="J44" i="16"/>
  <c r="J3703" i="16"/>
  <c r="J1013" i="16"/>
  <c r="K1013" i="16" s="1"/>
  <c r="J3729" i="16"/>
  <c r="J974" i="16"/>
  <c r="K974" i="16" s="1"/>
  <c r="J486" i="16"/>
  <c r="J5784" i="16"/>
  <c r="J5630" i="16"/>
  <c r="J6109" i="16"/>
  <c r="K6109" i="16" s="1"/>
  <c r="N514" i="19" s="1"/>
  <c r="J5960" i="16"/>
  <c r="K5960" i="16" s="1"/>
  <c r="N508" i="19" s="1"/>
  <c r="J5910" i="16"/>
  <c r="K5910" i="16" s="1"/>
  <c r="N506" i="19" s="1"/>
  <c r="J5860" i="16"/>
  <c r="J5759" i="16"/>
  <c r="K5759" i="16" s="1"/>
  <c r="N500" i="19" s="1"/>
  <c r="J5548" i="16"/>
  <c r="K5548" i="16" s="1"/>
  <c r="N491" i="19" s="1"/>
  <c r="J5331" i="16"/>
  <c r="J6036" i="16"/>
  <c r="K6036" i="16" s="1"/>
  <c r="N511" i="19" s="1"/>
  <c r="J5986" i="16"/>
  <c r="J5734" i="16"/>
  <c r="J5466" i="16"/>
  <c r="J5709" i="16"/>
  <c r="K5709" i="16" s="1"/>
  <c r="N498" i="19" s="1"/>
  <c r="J5603" i="16"/>
  <c r="J6085" i="16"/>
  <c r="K6085" i="16" s="1"/>
  <c r="N513" i="19" s="1"/>
  <c r="J5935" i="16"/>
  <c r="J5885" i="16"/>
  <c r="K5885" i="16" s="1"/>
  <c r="N505" i="19" s="1"/>
  <c r="J5684" i="16"/>
  <c r="K5684" i="16" s="1"/>
  <c r="N497" i="19" s="1"/>
  <c r="J5657" i="16"/>
  <c r="J5439" i="16"/>
  <c r="J703" i="16"/>
  <c r="K703" i="16" s="1"/>
  <c r="J6133" i="16"/>
  <c r="K6133" i="16" s="1"/>
  <c r="N515" i="19" s="1"/>
  <c r="J6011" i="16"/>
  <c r="K6011" i="16" s="1"/>
  <c r="N510" i="19" s="1"/>
  <c r="J5835" i="16"/>
  <c r="K5835" i="16" s="1"/>
  <c r="N503" i="19" s="1"/>
  <c r="J5576" i="16"/>
  <c r="K5576" i="16" s="1"/>
  <c r="N492" i="19" s="1"/>
  <c r="J5358" i="16"/>
  <c r="J6061" i="16"/>
  <c r="K6061" i="16" s="1"/>
  <c r="N512" i="19" s="1"/>
  <c r="J5810" i="16"/>
  <c r="K5810" i="16" s="1"/>
  <c r="N502" i="19" s="1"/>
  <c r="J5494" i="16"/>
  <c r="J5276" i="16"/>
  <c r="J5195" i="16"/>
  <c r="K5195" i="16" s="1"/>
  <c r="N478" i="19" s="1"/>
  <c r="J5089" i="16"/>
  <c r="K5089" i="16" s="1"/>
  <c r="N473" i="19" s="1"/>
  <c r="J4887" i="16"/>
  <c r="J4686" i="16"/>
  <c r="J4482" i="16"/>
  <c r="J4281" i="16"/>
  <c r="J3481" i="16"/>
  <c r="J3239" i="16"/>
  <c r="J2947" i="16"/>
  <c r="J2831" i="16"/>
  <c r="J2601" i="16"/>
  <c r="J2561" i="16"/>
  <c r="J2488" i="16"/>
  <c r="J5064" i="16"/>
  <c r="K5064" i="16" s="1"/>
  <c r="N472" i="19" s="1"/>
  <c r="J4862" i="16"/>
  <c r="J4659" i="16"/>
  <c r="J4457" i="16"/>
  <c r="J4256" i="16"/>
  <c r="J2715" i="16"/>
  <c r="J1937" i="16"/>
  <c r="J1838" i="16"/>
  <c r="J1807" i="16"/>
  <c r="K1807" i="16" s="1"/>
  <c r="J806" i="16"/>
  <c r="K806" i="16" s="1"/>
  <c r="N104" i="19" s="1"/>
  <c r="J5249" i="16"/>
  <c r="J5038" i="16"/>
  <c r="J4837" i="16"/>
  <c r="J4634" i="16"/>
  <c r="J4432" i="16"/>
  <c r="J4231" i="16"/>
  <c r="J3594" i="16"/>
  <c r="J3540" i="16"/>
  <c r="K3540" i="16" s="1"/>
  <c r="N397" i="19" s="1"/>
  <c r="J3423" i="16"/>
  <c r="J3066" i="16"/>
  <c r="J2325" i="16"/>
  <c r="J2146" i="16"/>
  <c r="J2036" i="16"/>
  <c r="J1776" i="16"/>
  <c r="K1776" i="16" s="1"/>
  <c r="J5168" i="16"/>
  <c r="K5168" i="16" s="1"/>
  <c r="N477" i="19" s="1"/>
  <c r="J5013" i="16"/>
  <c r="J4812" i="16"/>
  <c r="J4609" i="16"/>
  <c r="J4407" i="16"/>
  <c r="J4206" i="16"/>
  <c r="J4151" i="16"/>
  <c r="K4151" i="16" s="1"/>
  <c r="N432" i="19" s="1"/>
  <c r="J3881" i="16"/>
  <c r="J3831" i="16"/>
  <c r="J3781" i="16"/>
  <c r="J3755" i="16"/>
  <c r="J3303" i="16"/>
  <c r="K3303" i="16" s="1"/>
  <c r="N386" i="19" s="1"/>
  <c r="J3272" i="16"/>
  <c r="J3023" i="16"/>
  <c r="J2793" i="16"/>
  <c r="J2524" i="16"/>
  <c r="J1745" i="16"/>
  <c r="J1556" i="16"/>
  <c r="K1556" i="16" s="1"/>
  <c r="J1525" i="16"/>
  <c r="K1525" i="16" s="1"/>
  <c r="J5412" i="16"/>
  <c r="J4988" i="16"/>
  <c r="J4786" i="16"/>
  <c r="J4584" i="16"/>
  <c r="J4382" i="16"/>
  <c r="J3677" i="16"/>
  <c r="J2985" i="16"/>
  <c r="J2755" i="16"/>
  <c r="J2378" i="16"/>
  <c r="K2378" i="16" s="1"/>
  <c r="N315" i="19" s="1"/>
  <c r="J2297" i="16"/>
  <c r="J2074" i="16"/>
  <c r="J1904" i="16"/>
  <c r="J1587" i="16"/>
  <c r="K1587" i="16" s="1"/>
  <c r="J1494" i="16"/>
  <c r="K1494" i="16" s="1"/>
  <c r="J1367" i="16"/>
  <c r="K1367" i="16" s="1"/>
  <c r="J1329" i="16"/>
  <c r="K1329" i="16" s="1"/>
  <c r="J5385" i="16"/>
  <c r="J5222" i="16"/>
  <c r="K5222" i="16" s="1"/>
  <c r="N479" i="19" s="1"/>
  <c r="J4962" i="16"/>
  <c r="J4761" i="16"/>
  <c r="K4761" i="16" s="1"/>
  <c r="N460" i="19" s="1"/>
  <c r="J4558" i="16"/>
  <c r="J4357" i="16"/>
  <c r="J4176" i="16"/>
  <c r="J3567" i="16"/>
  <c r="J3510" i="16"/>
  <c r="K3510" i="16" s="1"/>
  <c r="N394" i="19" s="1"/>
  <c r="J3452" i="16"/>
  <c r="J3365" i="16"/>
  <c r="J3107" i="16"/>
  <c r="J2677" i="16"/>
  <c r="J2260" i="16"/>
  <c r="J2003" i="16"/>
  <c r="J1680" i="16"/>
  <c r="K1680" i="16" s="1"/>
  <c r="J1617" i="16"/>
  <c r="K1617" i="16" s="1"/>
  <c r="J1463" i="16"/>
  <c r="K1463" i="16" s="1"/>
  <c r="J1291" i="16"/>
  <c r="K1291" i="16" s="1"/>
  <c r="J1215" i="16"/>
  <c r="K1215" i="16" s="1"/>
  <c r="J5521" i="16"/>
  <c r="K5521" i="16" s="1"/>
  <c r="N490" i="19" s="1"/>
  <c r="J5304" i="16"/>
  <c r="J5139" i="16"/>
  <c r="K5139" i="16" s="1"/>
  <c r="N475" i="19" s="1"/>
  <c r="J4937" i="16"/>
  <c r="J4736" i="16"/>
  <c r="K4736" i="16" s="1"/>
  <c r="J4533" i="16"/>
  <c r="J4332" i="16"/>
  <c r="J3150" i="16"/>
  <c r="J2907" i="16"/>
  <c r="K2907" i="16" s="1"/>
  <c r="N361" i="19" s="1"/>
  <c r="J2639" i="16"/>
  <c r="J2452" i="16"/>
  <c r="J2351" i="16"/>
  <c r="J2223" i="16"/>
  <c r="J1647" i="16"/>
  <c r="K1647" i="16" s="1"/>
  <c r="J1432" i="16"/>
  <c r="K1432" i="16" s="1"/>
  <c r="J5114" i="16"/>
  <c r="K5114" i="16" s="1"/>
  <c r="N474" i="19" s="1"/>
  <c r="J4912" i="16"/>
  <c r="J4711" i="16"/>
  <c r="K4711" i="16" s="1"/>
  <c r="N458" i="19" s="1"/>
  <c r="J4508" i="16"/>
  <c r="J4306" i="16"/>
  <c r="J3921" i="16"/>
  <c r="J3650" i="16"/>
  <c r="J3394" i="16"/>
  <c r="J3192" i="16"/>
  <c r="J2869" i="16"/>
  <c r="J772" i="16"/>
  <c r="K772" i="16" s="1"/>
  <c r="N103" i="19" s="1"/>
  <c r="J595" i="16"/>
  <c r="K595" i="16" s="1"/>
  <c r="J232" i="16"/>
  <c r="K232" i="16" s="1"/>
  <c r="J121" i="16"/>
  <c r="K121" i="16" s="1"/>
  <c r="N21" i="19" s="1"/>
  <c r="J2186" i="16"/>
  <c r="J907" i="16"/>
  <c r="K907" i="16" s="1"/>
  <c r="N109" i="19" s="1"/>
  <c r="J738" i="16"/>
  <c r="K738" i="16" s="1"/>
  <c r="N102" i="19" s="1"/>
  <c r="J450" i="16"/>
  <c r="K450" i="16" s="1"/>
  <c r="J414" i="16"/>
  <c r="K414" i="16" s="1"/>
  <c r="J378" i="16"/>
  <c r="J195" i="16"/>
  <c r="J3334" i="16"/>
  <c r="K3334" i="16" s="1"/>
  <c r="N387" i="19" s="1"/>
  <c r="J1713" i="16"/>
  <c r="K1713" i="16" s="1"/>
  <c r="J269" i="16"/>
  <c r="K269" i="16" s="1"/>
  <c r="J1095" i="16"/>
  <c r="K1095" i="16" s="1"/>
  <c r="J1970" i="16"/>
  <c r="J1175" i="16"/>
  <c r="K1175" i="16" s="1"/>
  <c r="J1135" i="16"/>
  <c r="K1135" i="16" s="1"/>
  <c r="J306" i="16"/>
  <c r="K306" i="16" s="1"/>
  <c r="J2110" i="16"/>
  <c r="J1869" i="16"/>
  <c r="J876" i="16"/>
  <c r="K876" i="16" s="1"/>
  <c r="N107" i="19" s="1"/>
  <c r="J158" i="16"/>
  <c r="K158" i="16" s="1"/>
  <c r="J557" i="16"/>
  <c r="J342" i="16"/>
  <c r="K342" i="16" s="1"/>
  <c r="J84" i="16"/>
  <c r="K84" i="16" s="1"/>
  <c r="L153" i="16"/>
  <c r="J26" i="19"/>
  <c r="L1612" i="16"/>
  <c r="J205" i="19"/>
  <c r="J164" i="19"/>
  <c r="L1362" i="16"/>
  <c r="J190" i="20"/>
  <c r="L1572" i="18"/>
  <c r="J10" i="20"/>
  <c r="L36" i="18"/>
  <c r="J133" i="20"/>
  <c r="L1201" i="18"/>
  <c r="J134" i="20" s="1"/>
  <c r="L70" i="18"/>
  <c r="J15" i="20"/>
  <c r="J136" i="20"/>
  <c r="L1232" i="18"/>
  <c r="J228" i="20"/>
  <c r="L2016" i="18"/>
  <c r="J229" i="20" s="1"/>
  <c r="J149" i="19"/>
  <c r="L1248" i="16"/>
  <c r="J118" i="19"/>
  <c r="L1008" i="16"/>
  <c r="J41" i="19"/>
  <c r="L264" i="16"/>
  <c r="J21" i="19"/>
  <c r="L116" i="16"/>
  <c r="L2141" i="16"/>
  <c r="J285" i="19"/>
  <c r="J212" i="19"/>
  <c r="L1675" i="16"/>
  <c r="L1489" i="16"/>
  <c r="J186" i="19"/>
  <c r="J120" i="20"/>
  <c r="L998" i="18"/>
  <c r="J121" i="20" s="1"/>
  <c r="J141" i="20"/>
  <c r="L1262" i="18"/>
  <c r="L312" i="18"/>
  <c r="J57" i="20"/>
  <c r="L1889" i="18"/>
  <c r="J220" i="20" s="1"/>
  <c r="J219" i="20"/>
  <c r="L3206" i="18"/>
  <c r="J310" i="20"/>
  <c r="L1922" i="18"/>
  <c r="J222" i="20" s="1"/>
  <c r="J221" i="20"/>
  <c r="J26" i="20"/>
  <c r="L135" i="18"/>
  <c r="L39" i="16"/>
  <c r="J9" i="19"/>
  <c r="K5784" i="16"/>
  <c r="N501" i="19" s="1"/>
  <c r="L1551" i="16"/>
  <c r="J196" i="19"/>
  <c r="J36" i="19"/>
  <c r="L227" i="16"/>
  <c r="J191" i="19"/>
  <c r="L1520" i="16"/>
  <c r="J202" i="19"/>
  <c r="L1582" i="16"/>
  <c r="J125" i="20"/>
  <c r="L1068" i="18"/>
  <c r="J126" i="20" s="1"/>
  <c r="L1293" i="18"/>
  <c r="J146" i="20"/>
  <c r="L1955" i="18"/>
  <c r="J224" i="20" s="1"/>
  <c r="J223" i="20"/>
  <c r="L3093" i="18"/>
  <c r="J294" i="20"/>
  <c r="J230" i="20"/>
  <c r="L2046" i="18"/>
  <c r="J231" i="20" s="1"/>
  <c r="L590" i="16"/>
  <c r="J81" i="19"/>
  <c r="J47" i="19"/>
  <c r="L301" i="16"/>
  <c r="J217" i="19"/>
  <c r="L1708" i="16"/>
  <c r="J20" i="20"/>
  <c r="L104" i="18"/>
  <c r="L165" i="18"/>
  <c r="J31" i="20"/>
  <c r="J317" i="19"/>
  <c r="L2411" i="16"/>
  <c r="J123" i="19"/>
  <c r="L1050" i="16"/>
  <c r="L3173" i="18"/>
  <c r="J304" i="20"/>
  <c r="J171" i="19"/>
  <c r="L1396" i="16"/>
  <c r="C108" i="17"/>
  <c r="G9" i="1"/>
  <c r="C107" i="17" s="1"/>
  <c r="L190" i="16"/>
  <c r="J31" i="19"/>
  <c r="L1170" i="16"/>
  <c r="J138" i="19"/>
  <c r="J128" i="19"/>
  <c r="L1090" i="16"/>
  <c r="L3145" i="16"/>
  <c r="J377" i="19" s="1"/>
  <c r="J376" i="19"/>
  <c r="J133" i="19"/>
  <c r="L1130" i="16"/>
  <c r="L459" i="18"/>
  <c r="J76" i="20"/>
  <c r="J164" i="20"/>
  <c r="L1432" i="18"/>
  <c r="J118" i="20"/>
  <c r="L962" i="18"/>
  <c r="J119" i="20" s="1"/>
  <c r="J174" i="20"/>
  <c r="L1488" i="18"/>
  <c r="J42" i="20"/>
  <c r="L225" i="18"/>
  <c r="L526" i="18"/>
  <c r="J86" i="20"/>
  <c r="J36" i="20"/>
  <c r="L195" i="18"/>
  <c r="J72" i="19"/>
  <c r="L481" i="16"/>
  <c r="L3134" i="18"/>
  <c r="J299" i="20"/>
  <c r="L1986" i="18"/>
  <c r="J227" i="20" s="1"/>
  <c r="J226" i="20"/>
  <c r="J3697" i="16"/>
  <c r="K3697" i="16" s="1"/>
  <c r="I404" i="19" s="1"/>
  <c r="J754" i="18"/>
  <c r="K754" i="18" s="1"/>
  <c r="I105" i="20" s="1"/>
  <c r="J134" i="18"/>
  <c r="K134" i="18" s="1"/>
  <c r="J1007" i="16"/>
  <c r="K1007" i="16" s="1"/>
  <c r="J2516" i="18"/>
  <c r="K2516" i="18" s="1"/>
  <c r="J2119" i="18"/>
  <c r="K2119" i="18" s="1"/>
  <c r="J1713" i="18"/>
  <c r="K1713" i="18" s="1"/>
  <c r="I211" i="20" s="1"/>
  <c r="J661" i="16"/>
  <c r="K661" i="16" s="1"/>
  <c r="J3723" i="16"/>
  <c r="K3723" i="16" s="1"/>
  <c r="I405" i="19" s="1"/>
  <c r="J968" i="16"/>
  <c r="K968" i="16" s="1"/>
  <c r="J3172" i="18"/>
  <c r="K3172" i="18" s="1"/>
  <c r="J3029" i="18"/>
  <c r="K3029" i="18" s="1"/>
  <c r="J2897" i="18"/>
  <c r="K2897" i="18" s="1"/>
  <c r="J2708" i="18"/>
  <c r="K2708" i="18" s="1"/>
  <c r="I271" i="20" s="1"/>
  <c r="J2594" i="18"/>
  <c r="K2594" i="18" s="1"/>
  <c r="J2294" i="18"/>
  <c r="K2294" i="18" s="1"/>
  <c r="J2202" i="18"/>
  <c r="K2202" i="18" s="1"/>
  <c r="J2070" i="18"/>
  <c r="K2070" i="18" s="1"/>
  <c r="I233" i="20" s="1"/>
  <c r="J422" i="18"/>
  <c r="K422" i="18" s="1"/>
  <c r="J340" i="18"/>
  <c r="K340" i="18" s="1"/>
  <c r="J697" i="16"/>
  <c r="K697" i="16" s="1"/>
  <c r="J480" i="16"/>
  <c r="K480" i="16" s="1"/>
  <c r="J3092" i="18"/>
  <c r="K3092" i="18" s="1"/>
  <c r="J3003" i="18"/>
  <c r="K3003" i="18" s="1"/>
  <c r="I287" i="20" s="1"/>
  <c r="J2680" i="18"/>
  <c r="K2680" i="18" s="1"/>
  <c r="J2541" i="18"/>
  <c r="K2541" i="18" s="1"/>
  <c r="J1954" i="18"/>
  <c r="K1954" i="18" s="1"/>
  <c r="J1888" i="18"/>
  <c r="K1888" i="18" s="1"/>
  <c r="J282" i="18"/>
  <c r="K282" i="18" s="1"/>
  <c r="J625" i="16"/>
  <c r="K625" i="16" s="1"/>
  <c r="J194" i="18"/>
  <c r="K194" i="18" s="1"/>
  <c r="J1049" i="16"/>
  <c r="K1049" i="16" s="1"/>
  <c r="J926" i="16"/>
  <c r="K926" i="16" s="1"/>
  <c r="J3133" i="18"/>
  <c r="K3133" i="18" s="1"/>
  <c r="J2792" i="18"/>
  <c r="K2792" i="18" s="1"/>
  <c r="J2764" i="18"/>
  <c r="K2764" i="18" s="1"/>
  <c r="J2404" i="18"/>
  <c r="K2404" i="18" s="1"/>
  <c r="J2377" i="18"/>
  <c r="K2377" i="18" s="1"/>
  <c r="I250" i="20" s="1"/>
  <c r="J2263" i="18"/>
  <c r="K2263" i="18" s="1"/>
  <c r="J253" i="18"/>
  <c r="K253" i="18" s="1"/>
  <c r="J3954" i="16"/>
  <c r="K3954" i="16" s="1"/>
  <c r="J525" i="18"/>
  <c r="K525" i="18" s="1"/>
  <c r="J2976" i="18"/>
  <c r="K2976" i="18" s="1"/>
  <c r="I286" i="20" s="1"/>
  <c r="J2948" i="18"/>
  <c r="K2948" i="18" s="1"/>
  <c r="I284" i="20" s="1"/>
  <c r="J2871" i="18"/>
  <c r="K2871" i="18" s="1"/>
  <c r="J2819" i="18"/>
  <c r="K2819" i="18" s="1"/>
  <c r="J2650" i="18"/>
  <c r="K2650" i="18" s="1"/>
  <c r="J2460" i="18"/>
  <c r="K2460" i="18" s="1"/>
  <c r="J2350" i="18"/>
  <c r="K2350" i="18" s="1"/>
  <c r="J2323" i="18"/>
  <c r="K2323" i="18" s="1"/>
  <c r="J2015" i="18"/>
  <c r="K2015" i="18" s="1"/>
  <c r="J1684" i="18"/>
  <c r="K1684" i="18" s="1"/>
  <c r="J2410" i="16"/>
  <c r="K2410" i="16" s="1"/>
  <c r="J678" i="18"/>
  <c r="K678" i="18" s="1"/>
  <c r="I99" i="20" s="1"/>
  <c r="J836" i="16"/>
  <c r="K836" i="16" s="1"/>
  <c r="J1247" i="16"/>
  <c r="K1247" i="16" s="1"/>
  <c r="J3205" i="18"/>
  <c r="K3205" i="18" s="1"/>
  <c r="J3051" i="18"/>
  <c r="K3051" i="18" s="1"/>
  <c r="J2624" i="18"/>
  <c r="K2624" i="18" s="1"/>
  <c r="I265" i="20" s="1"/>
  <c r="J2431" i="18"/>
  <c r="K2431" i="18" s="1"/>
  <c r="J2232" i="18"/>
  <c r="K2232" i="18" s="1"/>
  <c r="J2173" i="18"/>
  <c r="K2173" i="18" s="1"/>
  <c r="I239" i="20" s="1"/>
  <c r="J2143" i="18"/>
  <c r="K2143" i="18" s="1"/>
  <c r="I237" i="20" s="1"/>
  <c r="J1825" i="18"/>
  <c r="K1825" i="18" s="1"/>
  <c r="J1741" i="18"/>
  <c r="K1741" i="18" s="1"/>
  <c r="I212" i="20" s="1"/>
  <c r="J3850" i="16"/>
  <c r="K3850" i="16" s="1"/>
  <c r="I411" i="19" s="1"/>
  <c r="J1797" i="18"/>
  <c r="K1797" i="18" s="1"/>
  <c r="J1769" i="18"/>
  <c r="K1769" i="18" s="1"/>
  <c r="J2923" i="18"/>
  <c r="K2923" i="18" s="1"/>
  <c r="J2845" i="18"/>
  <c r="K2845" i="18" s="1"/>
  <c r="J2736" i="18"/>
  <c r="K2736" i="18" s="1"/>
  <c r="J2566" i="18"/>
  <c r="K2566" i="18" s="1"/>
  <c r="I262" i="20" s="1"/>
  <c r="J2094" i="18"/>
  <c r="K2094" i="18" s="1"/>
  <c r="J3617" i="16"/>
  <c r="K3617" i="16" s="1"/>
  <c r="I401" i="19" s="1"/>
  <c r="J3800" i="16"/>
  <c r="K3800" i="16" s="1"/>
  <c r="I409" i="19" s="1"/>
  <c r="J38" i="16"/>
  <c r="K38" i="16" s="1"/>
  <c r="J2490" i="18"/>
  <c r="K2490" i="18" s="1"/>
  <c r="J1656" i="18"/>
  <c r="K1656" i="18" s="1"/>
  <c r="J1598" i="18"/>
  <c r="K1598" i="18" s="1"/>
  <c r="J1571" i="18"/>
  <c r="K1571" i="18" s="1"/>
  <c r="J1459" i="18"/>
  <c r="K1459" i="18" s="1"/>
  <c r="J1323" i="18"/>
  <c r="K1323" i="18" s="1"/>
  <c r="J790" i="18"/>
  <c r="K790" i="18" s="1"/>
  <c r="I108" i="20" s="1"/>
  <c r="J458" i="18"/>
  <c r="K458" i="18" s="1"/>
  <c r="J103" i="18"/>
  <c r="K103" i="18" s="1"/>
  <c r="J5703" i="16"/>
  <c r="K5703" i="16" s="1"/>
  <c r="J5678" i="16"/>
  <c r="K5678" i="16" s="1"/>
  <c r="J997" i="18"/>
  <c r="K997" i="18" s="1"/>
  <c r="J961" i="18"/>
  <c r="K961" i="18" s="1"/>
  <c r="J553" i="18"/>
  <c r="K553" i="18" s="1"/>
  <c r="J164" i="18"/>
  <c r="K164" i="18" s="1"/>
  <c r="J6079" i="16"/>
  <c r="K6079" i="16" s="1"/>
  <c r="J5515" i="16"/>
  <c r="K5515" i="16" s="1"/>
  <c r="J5298" i="16"/>
  <c r="K5298" i="16" s="1"/>
  <c r="I482" i="19" s="1"/>
  <c r="J4026" i="16"/>
  <c r="K4026" i="16" s="1"/>
  <c r="I419" i="19" s="1"/>
  <c r="J1921" i="18"/>
  <c r="K1921" i="18" s="1"/>
  <c r="J1231" i="18"/>
  <c r="K1231" i="18" s="1"/>
  <c r="J728" i="18"/>
  <c r="K728" i="18" s="1"/>
  <c r="I103" i="20" s="1"/>
  <c r="J654" i="18"/>
  <c r="K654" i="18" s="1"/>
  <c r="I98" i="20" s="1"/>
  <c r="J605" i="18"/>
  <c r="K605" i="18" s="1"/>
  <c r="J493" i="18"/>
  <c r="K493" i="18" s="1"/>
  <c r="J311" i="18"/>
  <c r="K311" i="18" s="1"/>
  <c r="J69" i="18"/>
  <c r="K69" i="18" s="1"/>
  <c r="J5929" i="16"/>
  <c r="K5929" i="16" s="1"/>
  <c r="I507" i="19" s="1"/>
  <c r="J5879" i="16"/>
  <c r="K5879" i="16" s="1"/>
  <c r="J5651" i="16"/>
  <c r="K5651" i="16" s="1"/>
  <c r="I495" i="19" s="1"/>
  <c r="J5433" i="16"/>
  <c r="K5433" i="16" s="1"/>
  <c r="I487" i="19" s="1"/>
  <c r="J1985" i="18"/>
  <c r="K1985" i="18" s="1"/>
  <c r="J1853" i="18"/>
  <c r="K1853" i="18" s="1"/>
  <c r="J1350" i="18"/>
  <c r="K1350" i="18" s="1"/>
  <c r="J1261" i="18"/>
  <c r="K1261" i="18" s="1"/>
  <c r="J1067" i="18"/>
  <c r="K1067" i="18" s="1"/>
  <c r="J889" i="18"/>
  <c r="K889" i="18" s="1"/>
  <c r="J851" i="18"/>
  <c r="K851" i="18" s="1"/>
  <c r="I111" i="20" s="1"/>
  <c r="J630" i="18"/>
  <c r="K630" i="18" s="1"/>
  <c r="J369" i="18"/>
  <c r="K369" i="18" s="1"/>
  <c r="J224" i="18"/>
  <c r="K224" i="18" s="1"/>
  <c r="J6127" i="16"/>
  <c r="K6127" i="16" s="1"/>
  <c r="J6005" i="16"/>
  <c r="K6005" i="16" s="1"/>
  <c r="J5829" i="16"/>
  <c r="K5829" i="16" s="1"/>
  <c r="J1627" i="18"/>
  <c r="K1627" i="18" s="1"/>
  <c r="J1487" i="18"/>
  <c r="K1487" i="18" s="1"/>
  <c r="J1401" i="18"/>
  <c r="K1401" i="18" s="1"/>
  <c r="J1292" i="18"/>
  <c r="K1292" i="18" s="1"/>
  <c r="J35" i="18"/>
  <c r="K35" i="18" s="1"/>
  <c r="J6055" i="16"/>
  <c r="K6055" i="16" s="1"/>
  <c r="J5804" i="16"/>
  <c r="K5804" i="16" s="1"/>
  <c r="J1134" i="18"/>
  <c r="K1134" i="18" s="1"/>
  <c r="J1100" i="18"/>
  <c r="K1100" i="18" s="1"/>
  <c r="J925" i="18"/>
  <c r="K925" i="18" s="1"/>
  <c r="J579" i="18"/>
  <c r="K579" i="18" s="1"/>
  <c r="J396" i="18"/>
  <c r="K396" i="18" s="1"/>
  <c r="J5778" i="16"/>
  <c r="K5778" i="16" s="1"/>
  <c r="I501" i="19" s="1"/>
  <c r="J5624" i="16"/>
  <c r="K5624" i="16" s="1"/>
  <c r="I494" i="19" s="1"/>
  <c r="J5406" i="16"/>
  <c r="K5406" i="16" s="1"/>
  <c r="I486" i="19" s="1"/>
  <c r="J1395" i="16"/>
  <c r="K1395" i="16" s="1"/>
  <c r="J2045" i="18"/>
  <c r="K2045" i="18" s="1"/>
  <c r="J1543" i="18"/>
  <c r="K1543" i="18" s="1"/>
  <c r="J1515" i="18"/>
  <c r="K1515" i="18" s="1"/>
  <c r="J1200" i="18"/>
  <c r="K1200" i="18" s="1"/>
  <c r="J1033" i="18"/>
  <c r="K1033" i="18" s="1"/>
  <c r="J820" i="18"/>
  <c r="K820" i="18" s="1"/>
  <c r="I110" i="20" s="1"/>
  <c r="J6103" i="16"/>
  <c r="K6103" i="16" s="1"/>
  <c r="J5954" i="16"/>
  <c r="K5954" i="16" s="1"/>
  <c r="J5904" i="16"/>
  <c r="K5904" i="16" s="1"/>
  <c r="J5854" i="16"/>
  <c r="K5854" i="16" s="1"/>
  <c r="I504" i="19" s="1"/>
  <c r="J5753" i="16"/>
  <c r="K5753" i="16" s="1"/>
  <c r="J5542" i="16"/>
  <c r="K5542" i="16" s="1"/>
  <c r="J1431" i="18"/>
  <c r="K1431" i="18" s="1"/>
  <c r="J1375" i="18"/>
  <c r="K1375" i="18" s="1"/>
  <c r="J1167" i="18"/>
  <c r="K1167" i="18" s="1"/>
  <c r="J703" i="18"/>
  <c r="K703" i="18" s="1"/>
  <c r="I101" i="20" s="1"/>
  <c r="J6030" i="16"/>
  <c r="K6030" i="16" s="1"/>
  <c r="I511" i="19" s="1"/>
  <c r="J5980" i="16"/>
  <c r="K5980" i="16" s="1"/>
  <c r="I509" i="19" s="1"/>
  <c r="J5728" i="16"/>
  <c r="K5728" i="16" s="1"/>
  <c r="I499" i="19" s="1"/>
  <c r="J5460" i="16"/>
  <c r="K5460" i="16" s="1"/>
  <c r="I488" i="19" s="1"/>
  <c r="J5597" i="16"/>
  <c r="K5597" i="16" s="1"/>
  <c r="I493" i="19" s="1"/>
  <c r="J5570" i="16"/>
  <c r="K5570" i="16" s="1"/>
  <c r="J5488" i="16"/>
  <c r="K5488" i="16" s="1"/>
  <c r="I489" i="19" s="1"/>
  <c r="J5325" i="16"/>
  <c r="K5325" i="16" s="1"/>
  <c r="I483" i="19" s="1"/>
  <c r="J5162" i="16"/>
  <c r="K5162" i="16" s="1"/>
  <c r="J5007" i="16"/>
  <c r="K5007" i="16" s="1"/>
  <c r="I470" i="19" s="1"/>
  <c r="J4806" i="16"/>
  <c r="K4806" i="16" s="1"/>
  <c r="I462" i="19" s="1"/>
  <c r="J4603" i="16"/>
  <c r="K4603" i="16" s="1"/>
  <c r="I453" i="19" s="1"/>
  <c r="J4401" i="16"/>
  <c r="K4401" i="16" s="1"/>
  <c r="I445" i="19" s="1"/>
  <c r="J4200" i="16"/>
  <c r="K4200" i="16" s="1"/>
  <c r="I437" i="19" s="1"/>
  <c r="J4170" i="16"/>
  <c r="K4170" i="16" s="1"/>
  <c r="I433" i="19" s="1"/>
  <c r="J3875" i="16"/>
  <c r="K3875" i="16" s="1"/>
  <c r="I412" i="19" s="1"/>
  <c r="J3825" i="16"/>
  <c r="K3825" i="16" s="1"/>
  <c r="I410" i="19" s="1"/>
  <c r="J3775" i="16"/>
  <c r="K3775" i="16" s="1"/>
  <c r="I408" i="19" s="1"/>
  <c r="J3749" i="16"/>
  <c r="K3749" i="16" s="1"/>
  <c r="I406" i="19" s="1"/>
  <c r="J3266" i="16"/>
  <c r="K3266" i="16" s="1"/>
  <c r="I385" i="19" s="1"/>
  <c r="J2901" i="16"/>
  <c r="K2901" i="16" s="1"/>
  <c r="J2518" i="16"/>
  <c r="K2518" i="16" s="1"/>
  <c r="J2345" i="16"/>
  <c r="K2345" i="16" s="1"/>
  <c r="I314" i="19" s="1"/>
  <c r="J2254" i="16"/>
  <c r="K2254" i="16" s="1"/>
  <c r="L2254" i="16" s="1"/>
  <c r="J1739" i="16"/>
  <c r="K1739" i="16" s="1"/>
  <c r="J1550" i="16"/>
  <c r="K1550" i="16" s="1"/>
  <c r="J1519" i="16"/>
  <c r="K1519" i="16" s="1"/>
  <c r="J4982" i="16"/>
  <c r="K4982" i="16" s="1"/>
  <c r="I469" i="19" s="1"/>
  <c r="J4780" i="16"/>
  <c r="K4780" i="16" s="1"/>
  <c r="I461" i="19" s="1"/>
  <c r="J4578" i="16"/>
  <c r="K4578" i="16" s="1"/>
  <c r="I452" i="19" s="1"/>
  <c r="J4376" i="16"/>
  <c r="K4376" i="16" s="1"/>
  <c r="I444" i="19" s="1"/>
  <c r="J3671" i="16"/>
  <c r="K3671" i="16" s="1"/>
  <c r="I403" i="19" s="1"/>
  <c r="J2979" i="16"/>
  <c r="K2979" i="16" s="1"/>
  <c r="L2979" i="16" s="1"/>
  <c r="J2749" i="16"/>
  <c r="K2749" i="16" s="1"/>
  <c r="J2633" i="16"/>
  <c r="K2633" i="16" s="1"/>
  <c r="J2372" i="16"/>
  <c r="K2372" i="16" s="1"/>
  <c r="J2217" i="16"/>
  <c r="K2217" i="16" s="1"/>
  <c r="I297" i="19" s="1"/>
  <c r="J2068" i="16"/>
  <c r="K2068" i="16" s="1"/>
  <c r="L2068" i="16" s="1"/>
  <c r="J1898" i="16"/>
  <c r="K1898" i="16" s="1"/>
  <c r="J1707" i="16"/>
  <c r="K1707" i="16" s="1"/>
  <c r="J1581" i="16"/>
  <c r="K1581" i="16" s="1"/>
  <c r="J1488" i="16"/>
  <c r="K1488" i="16" s="1"/>
  <c r="J1361" i="16"/>
  <c r="K1361" i="16" s="1"/>
  <c r="J1323" i="16"/>
  <c r="K1323" i="16" s="1"/>
  <c r="J1169" i="16"/>
  <c r="K1169" i="16" s="1"/>
  <c r="J5216" i="16"/>
  <c r="K5216" i="16" s="1"/>
  <c r="J4956" i="16"/>
  <c r="K4956" i="16" s="1"/>
  <c r="I468" i="19" s="1"/>
  <c r="J4755" i="16"/>
  <c r="K4755" i="16" s="1"/>
  <c r="J4552" i="16"/>
  <c r="K4552" i="16" s="1"/>
  <c r="I451" i="19" s="1"/>
  <c r="J4351" i="16"/>
  <c r="K4351" i="16" s="1"/>
  <c r="I443" i="19" s="1"/>
  <c r="J3561" i="16"/>
  <c r="K3561" i="16" s="1"/>
  <c r="I398" i="19" s="1"/>
  <c r="J3504" i="16"/>
  <c r="K3504" i="16" s="1"/>
  <c r="J3446" i="16"/>
  <c r="K3446" i="16" s="1"/>
  <c r="I392" i="19" s="1"/>
  <c r="J3359" i="16"/>
  <c r="K3359" i="16" s="1"/>
  <c r="I389" i="19" s="1"/>
  <c r="J3101" i="16"/>
  <c r="K3101" i="16" s="1"/>
  <c r="J2863" i="16"/>
  <c r="K2863" i="16" s="1"/>
  <c r="I359" i="19" s="1"/>
  <c r="J2595" i="16"/>
  <c r="K2595" i="16" s="1"/>
  <c r="J2180" i="16"/>
  <c r="K2180" i="16" s="1"/>
  <c r="L2180" i="16" s="1"/>
  <c r="J1997" i="16"/>
  <c r="K1997" i="16" s="1"/>
  <c r="I264" i="19" s="1"/>
  <c r="J1674" i="16"/>
  <c r="K1674" i="16" s="1"/>
  <c r="J1611" i="16"/>
  <c r="K1611" i="16" s="1"/>
  <c r="J1457" i="16"/>
  <c r="K1457" i="16" s="1"/>
  <c r="J1285" i="16"/>
  <c r="K1285" i="16" s="1"/>
  <c r="J1209" i="16"/>
  <c r="K1209" i="16" s="1"/>
  <c r="J1129" i="16"/>
  <c r="K1129" i="16" s="1"/>
  <c r="J766" i="16"/>
  <c r="K766" i="16" s="1"/>
  <c r="J5133" i="16"/>
  <c r="K5133" i="16" s="1"/>
  <c r="J4931" i="16"/>
  <c r="K4931" i="16" s="1"/>
  <c r="I467" i="19" s="1"/>
  <c r="J4730" i="16"/>
  <c r="K4730" i="16" s="1"/>
  <c r="I459" i="19" s="1"/>
  <c r="J4527" i="16"/>
  <c r="K4527" i="16" s="1"/>
  <c r="I450" i="19" s="1"/>
  <c r="J4326" i="16"/>
  <c r="K4326" i="16" s="1"/>
  <c r="I442" i="19" s="1"/>
  <c r="J3144" i="16"/>
  <c r="K3144" i="16" s="1"/>
  <c r="J2941" i="16"/>
  <c r="K2941" i="16" s="1"/>
  <c r="J2709" i="16"/>
  <c r="K2709" i="16" s="1"/>
  <c r="J2446" i="16"/>
  <c r="K2446" i="16" s="1"/>
  <c r="L2446" i="16" s="1"/>
  <c r="J1641" i="16"/>
  <c r="K1641" i="16" s="1"/>
  <c r="J1426" i="16"/>
  <c r="K1426" i="16" s="1"/>
  <c r="J1089" i="16"/>
  <c r="K1089" i="16" s="1"/>
  <c r="J870" i="16"/>
  <c r="K870" i="16" s="1"/>
  <c r="J5270" i="16"/>
  <c r="K5270" i="16" s="1"/>
  <c r="I481" i="19" s="1"/>
  <c r="J5108" i="16"/>
  <c r="K5108" i="16" s="1"/>
  <c r="J4906" i="16"/>
  <c r="K4906" i="16" s="1"/>
  <c r="I466" i="19" s="1"/>
  <c r="J4705" i="16"/>
  <c r="K4705" i="16" s="1"/>
  <c r="I458" i="19" s="1"/>
  <c r="J4502" i="16"/>
  <c r="K4502" i="16" s="1"/>
  <c r="I449" i="19" s="1"/>
  <c r="J4300" i="16"/>
  <c r="K4300" i="16" s="1"/>
  <c r="I441" i="19" s="1"/>
  <c r="J3915" i="16"/>
  <c r="K3915" i="16" s="1"/>
  <c r="J3644" i="16"/>
  <c r="K3644" i="16" s="1"/>
  <c r="I402" i="19" s="1"/>
  <c r="J3388" i="16"/>
  <c r="K3388" i="16" s="1"/>
  <c r="I390" i="19" s="1"/>
  <c r="J3186" i="16"/>
  <c r="K3186" i="16" s="1"/>
  <c r="J2104" i="16"/>
  <c r="K2104" i="16" s="1"/>
  <c r="J1964" i="16"/>
  <c r="K1964" i="16" s="1"/>
  <c r="L1964" i="16" s="1"/>
  <c r="J1863" i="16"/>
  <c r="K1863" i="16" s="1"/>
  <c r="L1863" i="16" s="1"/>
  <c r="J5189" i="16"/>
  <c r="K5189" i="16" s="1"/>
  <c r="J5083" i="16"/>
  <c r="K5083" i="16" s="1"/>
  <c r="I473" i="19" s="1"/>
  <c r="J4881" i="16"/>
  <c r="K4881" i="16" s="1"/>
  <c r="I465" i="19" s="1"/>
  <c r="J4680" i="16"/>
  <c r="K4680" i="16" s="1"/>
  <c r="I457" i="19" s="1"/>
  <c r="J4476" i="16"/>
  <c r="K4476" i="16" s="1"/>
  <c r="I448" i="19" s="1"/>
  <c r="J4275" i="16"/>
  <c r="K4275" i="16" s="1"/>
  <c r="I440" i="19" s="1"/>
  <c r="J3534" i="16"/>
  <c r="K3534" i="16" s="1"/>
  <c r="J3475" i="16"/>
  <c r="K3475" i="16" s="1"/>
  <c r="I393" i="19" s="1"/>
  <c r="J3233" i="16"/>
  <c r="K3233" i="16" s="1"/>
  <c r="J3060" i="16"/>
  <c r="K3060" i="16" s="1"/>
  <c r="J2825" i="16"/>
  <c r="K2825" i="16" s="1"/>
  <c r="J2555" i="16"/>
  <c r="K2555" i="16" s="1"/>
  <c r="I337" i="19" s="1"/>
  <c r="J2482" i="16"/>
  <c r="K2482" i="16" s="1"/>
  <c r="L2482" i="16" s="1"/>
  <c r="J5058" i="16"/>
  <c r="K5058" i="16" s="1"/>
  <c r="I472" i="19" s="1"/>
  <c r="J4856" i="16"/>
  <c r="K4856" i="16" s="1"/>
  <c r="I464" i="19" s="1"/>
  <c r="J4653" i="16"/>
  <c r="K4653" i="16" s="1"/>
  <c r="I455" i="19" s="1"/>
  <c r="J4451" i="16"/>
  <c r="K4451" i="16" s="1"/>
  <c r="I447" i="19" s="1"/>
  <c r="J4250" i="16"/>
  <c r="K4250" i="16" s="1"/>
  <c r="I439" i="19" s="1"/>
  <c r="J4145" i="16"/>
  <c r="K4145" i="16" s="1"/>
  <c r="I432" i="19" s="1"/>
  <c r="J3297" i="16"/>
  <c r="K3297" i="16" s="1"/>
  <c r="I386" i="19" s="1"/>
  <c r="J3017" i="16"/>
  <c r="K3017" i="16" s="1"/>
  <c r="I367" i="19" s="1"/>
  <c r="J2787" i="16"/>
  <c r="K2787" i="16" s="1"/>
  <c r="J2671" i="16"/>
  <c r="K2671" i="16" s="1"/>
  <c r="J1931" i="16"/>
  <c r="K1931" i="16" s="1"/>
  <c r="I254" i="19" s="1"/>
  <c r="J1832" i="16"/>
  <c r="K1832" i="16" s="1"/>
  <c r="L1832" i="16" s="1"/>
  <c r="J1801" i="16"/>
  <c r="K1801" i="16" s="1"/>
  <c r="J5379" i="16"/>
  <c r="K5379" i="16" s="1"/>
  <c r="I485" i="19" s="1"/>
  <c r="J5352" i="16"/>
  <c r="K5352" i="16" s="1"/>
  <c r="I484" i="19" s="1"/>
  <c r="J5243" i="16"/>
  <c r="K5243" i="16" s="1"/>
  <c r="I480" i="19" s="1"/>
  <c r="J5032" i="16"/>
  <c r="K5032" i="16" s="1"/>
  <c r="I471" i="19" s="1"/>
  <c r="J4831" i="16"/>
  <c r="K4831" i="16" s="1"/>
  <c r="I463" i="19" s="1"/>
  <c r="J4628" i="16"/>
  <c r="K4628" i="16" s="1"/>
  <c r="I454" i="19" s="1"/>
  <c r="J4426" i="16"/>
  <c r="K4426" i="16" s="1"/>
  <c r="I446" i="19" s="1"/>
  <c r="J4225" i="16"/>
  <c r="K4225" i="16" s="1"/>
  <c r="I438" i="19" s="1"/>
  <c r="J3588" i="16"/>
  <c r="K3588" i="16" s="1"/>
  <c r="I399" i="19" s="1"/>
  <c r="J3417" i="16"/>
  <c r="K3417" i="16" s="1"/>
  <c r="I391" i="19" s="1"/>
  <c r="J2319" i="16"/>
  <c r="K2319" i="16" s="1"/>
  <c r="I313" i="19" s="1"/>
  <c r="J2291" i="16"/>
  <c r="K2291" i="16" s="1"/>
  <c r="J2030" i="16"/>
  <c r="K2030" i="16" s="1"/>
  <c r="J589" i="16"/>
  <c r="K589" i="16" s="1"/>
  <c r="J300" i="16"/>
  <c r="K300" i="16" s="1"/>
  <c r="J152" i="16"/>
  <c r="K152" i="16" s="1"/>
  <c r="J1770" i="16"/>
  <c r="K1770" i="16" s="1"/>
  <c r="J800" i="16"/>
  <c r="K800" i="16" s="1"/>
  <c r="J551" i="16"/>
  <c r="K551" i="16" s="1"/>
  <c r="I79" i="19" s="1"/>
  <c r="J336" i="16"/>
  <c r="K336" i="16" s="1"/>
  <c r="J78" i="16"/>
  <c r="K78" i="16" s="1"/>
  <c r="J3328" i="16"/>
  <c r="K3328" i="16" s="1"/>
  <c r="I387" i="19" s="1"/>
  <c r="J2140" i="16"/>
  <c r="K2140" i="16" s="1"/>
  <c r="J901" i="16"/>
  <c r="K901" i="16" s="1"/>
  <c r="J226" i="16"/>
  <c r="K226" i="16" s="1"/>
  <c r="J115" i="16"/>
  <c r="K115" i="16" s="1"/>
  <c r="J732" i="16"/>
  <c r="K732" i="16" s="1"/>
  <c r="J444" i="16"/>
  <c r="K444" i="16" s="1"/>
  <c r="J408" i="16"/>
  <c r="K408" i="16" s="1"/>
  <c r="J372" i="16"/>
  <c r="K372" i="16" s="1"/>
  <c r="J189" i="16"/>
  <c r="K189" i="16" s="1"/>
  <c r="J263" i="16"/>
  <c r="K263" i="16" s="1"/>
  <c r="J57" i="19"/>
  <c r="L373" i="16"/>
  <c r="J16" i="19"/>
  <c r="L79" i="16"/>
  <c r="L1802" i="16"/>
  <c r="J233" i="19"/>
  <c r="L1427" i="16"/>
  <c r="J176" i="19"/>
  <c r="L1210" i="16"/>
  <c r="J144" i="19"/>
  <c r="L1324" i="18"/>
  <c r="J151" i="20"/>
  <c r="L1516" i="18"/>
  <c r="J179" i="20"/>
  <c r="L1628" i="18"/>
  <c r="J201" i="20"/>
  <c r="L370" i="18"/>
  <c r="J67" i="20"/>
  <c r="J116" i="20"/>
  <c r="L926" i="18"/>
  <c r="J117" i="20" s="1"/>
  <c r="J86" i="19"/>
  <c r="L626" i="16"/>
  <c r="J96" i="19"/>
  <c r="L698" i="16"/>
  <c r="L969" i="16"/>
  <c r="J113" i="19"/>
  <c r="M166" i="19"/>
  <c r="N1366" i="16"/>
  <c r="N1768" i="16"/>
  <c r="Q230" i="19"/>
  <c r="E5628" i="16"/>
  <c r="P5628" i="16" s="1"/>
  <c r="E3189" i="16"/>
  <c r="E3753" i="16"/>
  <c r="E4355" i="16"/>
  <c r="P4355" i="16" s="1"/>
  <c r="E4686" i="16"/>
  <c r="P4686" i="16" s="1"/>
  <c r="K4685" i="16"/>
  <c r="M457" i="19" s="1"/>
  <c r="E2256" i="16"/>
  <c r="E2257" i="16" s="1"/>
  <c r="K2255" i="16"/>
  <c r="E4609" i="16"/>
  <c r="P4609" i="16" s="1"/>
  <c r="K4608" i="16"/>
  <c r="M453" i="19" s="1"/>
  <c r="E5012" i="16"/>
  <c r="P5012" i="16" s="1"/>
  <c r="E4557" i="16"/>
  <c r="P4557" i="16" s="1"/>
  <c r="L2750" i="16"/>
  <c r="J353" i="19"/>
  <c r="E4811" i="16"/>
  <c r="E4331" i="16"/>
  <c r="P4331" i="16" s="1"/>
  <c r="J280" i="19"/>
  <c r="L2105" i="16"/>
  <c r="E2348" i="16"/>
  <c r="P2348" i="16" s="1"/>
  <c r="E2521" i="16"/>
  <c r="P2521" i="16" s="1"/>
  <c r="E3591" i="16"/>
  <c r="P3591" i="16" s="1"/>
  <c r="E5436" i="16"/>
  <c r="P5436" i="16" s="1"/>
  <c r="E5464" i="16"/>
  <c r="E4305" i="16"/>
  <c r="P4305" i="16" s="1"/>
  <c r="E4532" i="16"/>
  <c r="P4532" i="16" s="1"/>
  <c r="J345" i="19"/>
  <c r="E2981" i="16"/>
  <c r="R2980" i="16"/>
  <c r="K2980" i="16"/>
  <c r="J223" i="19"/>
  <c r="L1740" i="16"/>
  <c r="E3959" i="16"/>
  <c r="E4959" i="16"/>
  <c r="P4959" i="16" s="1"/>
  <c r="E4884" i="16"/>
  <c r="P4884" i="16" s="1"/>
  <c r="E4457" i="16"/>
  <c r="P4457" i="16" s="1"/>
  <c r="K4456" i="16"/>
  <c r="M447" i="19" s="1"/>
  <c r="E3149" i="16"/>
  <c r="P3149" i="16" s="1"/>
  <c r="E2070" i="16"/>
  <c r="P2070" i="16" s="1"/>
  <c r="K2069" i="16"/>
  <c r="L2826" i="16"/>
  <c r="J358" i="19" s="1"/>
  <c r="J357" i="19"/>
  <c r="E5328" i="16"/>
  <c r="P5328" i="16" s="1"/>
  <c r="E5492" i="16"/>
  <c r="E3676" i="16"/>
  <c r="P3676" i="16" s="1"/>
  <c r="E5409" i="16"/>
  <c r="P5409" i="16" s="1"/>
  <c r="E3829" i="16"/>
  <c r="E1742" i="16"/>
  <c r="K1741" i="16"/>
  <c r="E2944" i="16"/>
  <c r="P2944" i="16" s="1"/>
  <c r="E2752" i="16"/>
  <c r="P2752" i="16" s="1"/>
  <c r="E3105" i="16"/>
  <c r="E1933" i="16"/>
  <c r="P1933" i="16" s="1"/>
  <c r="K1932" i="16"/>
  <c r="E2107" i="16"/>
  <c r="P2107" i="16" s="1"/>
  <c r="K2106" i="16"/>
  <c r="E1966" i="16"/>
  <c r="P1966" i="16" s="1"/>
  <c r="K1965" i="16"/>
  <c r="E5275" i="16"/>
  <c r="P5275" i="16" s="1"/>
  <c r="O310" i="19"/>
  <c r="O2288" i="16"/>
  <c r="O311" i="19" s="1"/>
  <c r="K5603" i="16"/>
  <c r="J355" i="19"/>
  <c r="L2788" i="16"/>
  <c r="J356" i="19" s="1"/>
  <c r="E4381" i="16"/>
  <c r="P4381" i="16" s="1"/>
  <c r="J349" i="19"/>
  <c r="E4230" i="16"/>
  <c r="P4230" i="16" s="1"/>
  <c r="N2178" i="16"/>
  <c r="Q294" i="19"/>
  <c r="E4859" i="16"/>
  <c r="P4859" i="16" s="1"/>
  <c r="K1864" i="16"/>
  <c r="E1865" i="16"/>
  <c r="P1865" i="16" s="1"/>
  <c r="E4834" i="16"/>
  <c r="P4834" i="16" s="1"/>
  <c r="E4633" i="16"/>
  <c r="P4633" i="16" s="1"/>
  <c r="E3269" i="16"/>
  <c r="P3269" i="16" s="1"/>
  <c r="O2710" i="16"/>
  <c r="J351" i="19" s="1"/>
  <c r="J350" i="19"/>
  <c r="L2634" i="16"/>
  <c r="J347" i="19" s="1"/>
  <c r="J346" i="19"/>
  <c r="L2864" i="16"/>
  <c r="J360" i="19" s="1"/>
  <c r="J363" i="19"/>
  <c r="L2942" i="16"/>
  <c r="J364" i="19" s="1"/>
  <c r="K5249" i="16"/>
  <c r="E2145" i="16"/>
  <c r="P2145" i="16" s="1"/>
  <c r="E4256" i="16"/>
  <c r="P4256" i="16" s="1"/>
  <c r="K4255" i="16"/>
  <c r="E3420" i="16"/>
  <c r="P3420" i="16" s="1"/>
  <c r="E2322" i="16"/>
  <c r="P2322" i="16" s="1"/>
  <c r="J374" i="19"/>
  <c r="E3919" i="16"/>
  <c r="P3919" i="16" s="1"/>
  <c r="E3391" i="16"/>
  <c r="P3391" i="16" s="1"/>
  <c r="E4206" i="16"/>
  <c r="P4206" i="16" s="1"/>
  <c r="K4205" i="16"/>
  <c r="E3648" i="16"/>
  <c r="E4985" i="16"/>
  <c r="P4985" i="16" s="1"/>
  <c r="E2828" i="16"/>
  <c r="P2828" i="16" s="1"/>
  <c r="E3478" i="16"/>
  <c r="P3478" i="16" s="1"/>
  <c r="E1834" i="16"/>
  <c r="E1835" i="16" s="1"/>
  <c r="K1833" i="16"/>
  <c r="L1899" i="16"/>
  <c r="J249" i="19"/>
  <c r="E2636" i="16"/>
  <c r="P2636" i="16" s="1"/>
  <c r="E2675" i="16"/>
  <c r="E2557" i="16"/>
  <c r="P2557" i="16" s="1"/>
  <c r="K2556" i="16"/>
  <c r="J313" i="19"/>
  <c r="E4584" i="16"/>
  <c r="P4584" i="16" s="1"/>
  <c r="K4583" i="16"/>
  <c r="M452" i="19" s="1"/>
  <c r="E2790" i="16"/>
  <c r="P2790" i="16" s="1"/>
  <c r="E4431" i="16"/>
  <c r="P4431" i="16" s="1"/>
  <c r="E5302" i="16"/>
  <c r="P5302" i="16" s="1"/>
  <c r="L2031" i="16"/>
  <c r="J269" i="19"/>
  <c r="E4481" i="16"/>
  <c r="P4481" i="16" s="1"/>
  <c r="E2182" i="16"/>
  <c r="P2182" i="16" s="1"/>
  <c r="K2181" i="16"/>
  <c r="E2219" i="16"/>
  <c r="P2219" i="16" s="1"/>
  <c r="K2218" i="16"/>
  <c r="E2712" i="16"/>
  <c r="P2712" i="16" s="1"/>
  <c r="E2866" i="16"/>
  <c r="P2866" i="16" s="1"/>
  <c r="J370" i="19"/>
  <c r="L3061" i="16"/>
  <c r="J371" i="19" s="1"/>
  <c r="E2448" i="16"/>
  <c r="E2449" i="16" s="1"/>
  <c r="K2447" i="16"/>
  <c r="E3236" i="16"/>
  <c r="P3236" i="16" s="1"/>
  <c r="M2292" i="16"/>
  <c r="J308" i="19"/>
  <c r="E3621" i="16"/>
  <c r="P3621" i="16" s="1"/>
  <c r="E4909" i="16"/>
  <c r="P4909" i="16" s="1"/>
  <c r="E2599" i="16"/>
  <c r="L3187" i="16"/>
  <c r="J380" i="19" s="1"/>
  <c r="J379" i="19"/>
  <c r="E3804" i="16"/>
  <c r="E5383" i="16"/>
  <c r="P5383" i="16" s="1"/>
  <c r="E4934" i="16"/>
  <c r="P4934" i="16" s="1"/>
  <c r="N1995" i="16"/>
  <c r="Q266" i="19"/>
  <c r="E1901" i="16"/>
  <c r="P1901" i="16" s="1"/>
  <c r="E3450" i="16"/>
  <c r="P3450" i="16" s="1"/>
  <c r="E2484" i="16"/>
  <c r="P2484" i="16" s="1"/>
  <c r="K2483" i="16"/>
  <c r="E4784" i="16"/>
  <c r="E3855" i="16"/>
  <c r="J382" i="19"/>
  <c r="L3234" i="16"/>
  <c r="J383" i="19" s="1"/>
  <c r="E4406" i="16"/>
  <c r="P4406" i="16" s="1"/>
  <c r="E3779" i="16"/>
  <c r="J332" i="19"/>
  <c r="L2519" i="16"/>
  <c r="E1999" i="16"/>
  <c r="P1999" i="16" s="1"/>
  <c r="K1998" i="16"/>
  <c r="E3701" i="16"/>
  <c r="P3701" i="16" s="1"/>
  <c r="E5355" i="16"/>
  <c r="P5355" i="16" s="1"/>
  <c r="E5038" i="16"/>
  <c r="P5038" i="16" s="1"/>
  <c r="K5037" i="16"/>
  <c r="M471" i="19" s="1"/>
  <c r="E3727" i="16"/>
  <c r="P3727" i="16" s="1"/>
  <c r="E3363" i="16"/>
  <c r="P3363" i="16" s="1"/>
  <c r="E2033" i="16"/>
  <c r="P2033" i="16" s="1"/>
  <c r="N1328" i="16"/>
  <c r="M161" i="19"/>
  <c r="E3021" i="16"/>
  <c r="E3565" i="16"/>
  <c r="P3565" i="16" s="1"/>
  <c r="E3063" i="16"/>
  <c r="P3063" i="16" s="1"/>
  <c r="E2296" i="16"/>
  <c r="E44" i="16"/>
  <c r="K43" i="16"/>
  <c r="O89" i="19"/>
  <c r="O622" i="16"/>
  <c r="E4175" i="16"/>
  <c r="P4175" i="16" s="1"/>
  <c r="O2065" i="16"/>
  <c r="O279" i="19" s="1"/>
  <c r="O278" i="19"/>
  <c r="L1586" i="16"/>
  <c r="M202" i="19"/>
  <c r="O75" i="19"/>
  <c r="O477" i="16"/>
  <c r="O2480" i="16"/>
  <c r="Q330" i="19"/>
  <c r="O1861" i="16"/>
  <c r="Q247" i="19" s="1"/>
  <c r="Q246" i="19"/>
  <c r="O261" i="16"/>
  <c r="Q45" i="19" s="1"/>
  <c r="Q44" i="19"/>
  <c r="E4281" i="16"/>
  <c r="P4281" i="16" s="1"/>
  <c r="K4280" i="16"/>
  <c r="M440" i="19" s="1"/>
  <c r="O1486" i="16"/>
  <c r="Q190" i="19" s="1"/>
  <c r="Q189" i="19"/>
  <c r="O35" i="16"/>
  <c r="O13" i="19" s="1"/>
  <c r="O12" i="19"/>
  <c r="M197" i="19"/>
  <c r="M1555" i="16"/>
  <c r="M97" i="19"/>
  <c r="M702" i="16"/>
  <c r="K5733" i="16"/>
  <c r="M499" i="19" s="1"/>
  <c r="E5734" i="16"/>
  <c r="O224" i="16"/>
  <c r="Q40" i="19" s="1"/>
  <c r="Q39" i="19"/>
  <c r="O1358" i="16"/>
  <c r="O168" i="19" s="1"/>
  <c r="O167" i="19"/>
  <c r="O260" i="16"/>
  <c r="O44" i="19"/>
  <c r="O150" i="16"/>
  <c r="Q30" i="19" s="1"/>
  <c r="Q29" i="19"/>
  <c r="E378" i="16"/>
  <c r="K377" i="16"/>
  <c r="O965" i="16"/>
  <c r="O116" i="19"/>
  <c r="N1134" i="16"/>
  <c r="M135" i="19"/>
  <c r="O1004" i="16"/>
  <c r="O121" i="19"/>
  <c r="M94" i="19"/>
  <c r="O666" i="16"/>
  <c r="M95" i="19" s="1"/>
  <c r="E486" i="16"/>
  <c r="K485" i="16"/>
  <c r="O1245" i="16"/>
  <c r="Q153" i="19" s="1"/>
  <c r="Q152" i="19"/>
  <c r="O2408" i="16"/>
  <c r="Q321" i="19" s="1"/>
  <c r="Q320" i="19"/>
  <c r="Q174" i="19"/>
  <c r="O1393" i="16"/>
  <c r="Q175" i="19" s="1"/>
  <c r="E4508" i="16"/>
  <c r="P4508" i="16" s="1"/>
  <c r="K4507" i="16"/>
  <c r="O370" i="16"/>
  <c r="Q60" i="19"/>
  <c r="E3881" i="16"/>
  <c r="K3880" i="16"/>
  <c r="O695" i="16"/>
  <c r="Q100" i="19" s="1"/>
  <c r="Q99" i="19"/>
  <c r="O320" i="19"/>
  <c r="O2407" i="16"/>
  <c r="E4659" i="16"/>
  <c r="P4659" i="16" s="1"/>
  <c r="K4658" i="16"/>
  <c r="M455" i="19" s="1"/>
  <c r="M1806" i="16"/>
  <c r="M234" i="19"/>
  <c r="O174" i="19"/>
  <c r="O1392" i="16"/>
  <c r="O2251" i="16"/>
  <c r="O306" i="19" s="1"/>
  <c r="O305" i="19"/>
  <c r="O1005" i="16"/>
  <c r="Q122" i="19" s="1"/>
  <c r="Q121" i="19"/>
  <c r="O1166" i="16"/>
  <c r="O142" i="19" s="1"/>
  <c r="O141" i="19"/>
  <c r="Q126" i="19"/>
  <c r="O1047" i="16"/>
  <c r="Q127" i="19" s="1"/>
  <c r="O659" i="16"/>
  <c r="Q94" i="19"/>
  <c r="N305" i="16"/>
  <c r="M49" i="19"/>
  <c r="E5657" i="16"/>
  <c r="K5656" i="16"/>
  <c r="E1401" i="16"/>
  <c r="K1400" i="16"/>
  <c r="Q236" i="19"/>
  <c r="O1799" i="16"/>
  <c r="Q237" i="19" s="1"/>
  <c r="N1174" i="16"/>
  <c r="M140" i="19"/>
  <c r="O223" i="16"/>
  <c r="O40" i="19" s="1"/>
  <c r="O39" i="19"/>
  <c r="N268" i="16"/>
  <c r="M43" i="19"/>
  <c r="O126" i="19"/>
  <c r="O1046" i="16"/>
  <c r="M67" i="19"/>
  <c r="L449" i="16"/>
  <c r="N341" i="16"/>
  <c r="M54" i="19"/>
  <c r="E557" i="16"/>
  <c r="K556" i="16"/>
  <c r="M79" i="19" s="1"/>
  <c r="O966" i="16"/>
  <c r="Q117" i="19" s="1"/>
  <c r="Q116" i="19"/>
  <c r="O694" i="16"/>
  <c r="O99" i="19"/>
  <c r="E5986" i="16"/>
  <c r="K5986" i="16" s="1"/>
  <c r="N509" i="19" s="1"/>
  <c r="K5985" i="16"/>
  <c r="M509" i="19" s="1"/>
  <c r="M116" i="19"/>
  <c r="O973" i="16"/>
  <c r="M117" i="19" s="1"/>
  <c r="E5860" i="16"/>
  <c r="K5859" i="16"/>
  <c r="M82" i="19"/>
  <c r="M594" i="16"/>
  <c r="Q89" i="19"/>
  <c r="O623" i="16"/>
  <c r="Q90" i="19" s="1"/>
  <c r="Q340" i="19"/>
  <c r="O2553" i="16"/>
  <c r="Q341" i="19" s="1"/>
  <c r="O1244" i="16"/>
  <c r="O152" i="19"/>
  <c r="E5934" i="16"/>
  <c r="O3085" i="18"/>
  <c r="O298" i="20" s="1"/>
  <c r="M143" i="20"/>
  <c r="N1266" i="18"/>
  <c r="P194" i="20"/>
  <c r="M126" i="20"/>
  <c r="M101" i="20"/>
  <c r="O132" i="18"/>
  <c r="P29" i="20"/>
  <c r="M287" i="20"/>
  <c r="M1328" i="18"/>
  <c r="M152" i="20"/>
  <c r="E825" i="18"/>
  <c r="N61" i="20"/>
  <c r="M99" i="20"/>
  <c r="M98" i="20"/>
  <c r="M181" i="20"/>
  <c r="N1520" i="18"/>
  <c r="O279" i="18"/>
  <c r="N55" i="20"/>
  <c r="O280" i="18"/>
  <c r="P56" i="20" s="1"/>
  <c r="P55" i="20"/>
  <c r="M118" i="20"/>
  <c r="L966" i="18"/>
  <c r="O338" i="18"/>
  <c r="P66" i="20" s="1"/>
  <c r="P65" i="20"/>
  <c r="P18" i="20"/>
  <c r="O67" i="18"/>
  <c r="M17" i="20"/>
  <c r="N74" i="18"/>
  <c r="N173" i="20"/>
  <c r="M530" i="18"/>
  <c r="M87" i="20"/>
  <c r="K2713" i="18"/>
  <c r="M271" i="20" s="1"/>
  <c r="P182" i="20"/>
  <c r="O1513" i="18"/>
  <c r="M120" i="20"/>
  <c r="L1002" i="18"/>
  <c r="M121" i="20" s="1"/>
  <c r="K1990" i="18"/>
  <c r="K1661" i="18"/>
  <c r="O101" i="18"/>
  <c r="P23" i="20"/>
  <c r="K2571" i="18"/>
  <c r="M262" i="20" s="1"/>
  <c r="N85" i="20"/>
  <c r="E794" i="18"/>
  <c r="M169" i="20"/>
  <c r="L1464" i="18"/>
  <c r="L3138" i="18"/>
  <c r="M299" i="20"/>
  <c r="O523" i="18"/>
  <c r="P90" i="20" s="1"/>
  <c r="P89" i="20"/>
  <c r="N199" i="20"/>
  <c r="K139" i="18"/>
  <c r="M148" i="20"/>
  <c r="N1297" i="18"/>
  <c r="O251" i="18"/>
  <c r="P51" i="20" s="1"/>
  <c r="P50" i="20"/>
  <c r="E258" i="18"/>
  <c r="N491" i="18"/>
  <c r="P83" i="20"/>
  <c r="O250" i="18"/>
  <c r="N50" i="20"/>
  <c r="L199" i="18"/>
  <c r="M36" i="20"/>
  <c r="M265" i="20"/>
  <c r="K1893" i="18"/>
  <c r="M286" i="20"/>
  <c r="E498" i="18"/>
  <c r="O337" i="18"/>
  <c r="N65" i="20"/>
  <c r="O522" i="18"/>
  <c r="N89" i="20"/>
  <c r="P79" i="20"/>
  <c r="O456" i="18"/>
  <c r="N35" i="20"/>
  <c r="L1139" i="18"/>
  <c r="M129" i="20"/>
  <c r="K1746" i="18"/>
  <c r="N155" i="20"/>
  <c r="E856" i="18"/>
  <c r="K1718" i="18"/>
  <c r="M211" i="20" s="1"/>
  <c r="N178" i="20"/>
  <c r="O1541" i="18"/>
  <c r="P188" i="20"/>
  <c r="M345" i="18"/>
  <c r="M63" i="20"/>
  <c r="M185" i="20"/>
  <c r="L1548" i="18"/>
  <c r="K1492" i="18"/>
  <c r="M1603" i="18"/>
  <c r="M196" i="20"/>
  <c r="L1632" i="18"/>
  <c r="M201" i="20"/>
  <c r="N374" i="18"/>
  <c r="M69" i="20"/>
  <c r="K463" i="18"/>
  <c r="K2148" i="18"/>
  <c r="K2382" i="18"/>
  <c r="M250" i="20" s="1"/>
  <c r="O1290" i="18"/>
  <c r="P149" i="20"/>
  <c r="P199" i="20"/>
  <c r="O3126" i="18"/>
  <c r="O303" i="20" s="1"/>
  <c r="L3210" i="18"/>
  <c r="M310" i="20"/>
  <c r="M287" i="18"/>
  <c r="M53" i="20"/>
  <c r="L316" i="18"/>
  <c r="M57" i="20"/>
  <c r="L1172" i="18"/>
  <c r="M132" i="20" s="1"/>
  <c r="M131" i="20"/>
  <c r="P140" i="20"/>
  <c r="M20" i="20"/>
  <c r="L108" i="18"/>
  <c r="K759" i="18"/>
  <c r="M105" i="20" s="1"/>
  <c r="P172" i="20"/>
  <c r="O1457" i="18"/>
  <c r="P173" i="20" s="1"/>
  <c r="L120" i="16"/>
  <c r="M21" i="19"/>
  <c r="O66" i="19"/>
  <c r="O258" i="19"/>
  <c r="O200" i="19"/>
  <c r="O2286" i="16"/>
  <c r="P311" i="19" s="1"/>
  <c r="O221" i="19"/>
  <c r="O132" i="19"/>
  <c r="O71" i="19"/>
  <c r="O232" i="19"/>
  <c r="Q195" i="19"/>
  <c r="Q142" i="19"/>
  <c r="O190" i="19"/>
  <c r="Q137" i="19"/>
  <c r="O83" i="16"/>
  <c r="M20" i="19" s="1"/>
  <c r="M19" i="19"/>
  <c r="O2175" i="16"/>
  <c r="P296" i="19" s="1"/>
  <c r="M38" i="19"/>
  <c r="N231" i="16"/>
  <c r="O20" i="19"/>
  <c r="O35" i="19"/>
  <c r="Q148" i="19"/>
  <c r="O227" i="19"/>
  <c r="O253" i="19"/>
  <c r="O25" i="19"/>
  <c r="E195" i="16"/>
  <c r="K194" i="16"/>
  <c r="Q284" i="19"/>
  <c r="O85" i="19"/>
  <c r="O216" i="19"/>
  <c r="O326" i="19"/>
  <c r="O237" i="19"/>
  <c r="O341" i="19"/>
  <c r="O273" i="19"/>
  <c r="O185" i="19"/>
  <c r="O268" i="19"/>
  <c r="M93" i="19" l="1"/>
  <c r="J82" i="20"/>
  <c r="N2415" i="16"/>
  <c r="M319" i="19"/>
  <c r="M120" i="19"/>
  <c r="N1012" i="16"/>
  <c r="K2619" i="16"/>
  <c r="K2618" i="16" s="1"/>
  <c r="G346" i="19" s="1"/>
  <c r="L2619" i="16"/>
  <c r="L2618" i="16" s="1"/>
  <c r="G347" i="19" s="1"/>
  <c r="L2927" i="16"/>
  <c r="L2926" i="16" s="1"/>
  <c r="G364" i="19" s="1"/>
  <c r="K2927" i="16"/>
  <c r="K2926" i="16" s="1"/>
  <c r="G363" i="19" s="1"/>
  <c r="K2581" i="16"/>
  <c r="K2580" i="16" s="1"/>
  <c r="G344" i="19" s="1"/>
  <c r="L2581" i="16"/>
  <c r="L2580" i="16" s="1"/>
  <c r="G345" i="19" s="1"/>
  <c r="O2091" i="16"/>
  <c r="O2090" i="16" s="1"/>
  <c r="G284" i="19" s="1"/>
  <c r="M2091" i="16"/>
  <c r="M2090" i="16" s="1"/>
  <c r="G282" i="19" s="1"/>
  <c r="N2091" i="16"/>
  <c r="N2090" i="16" s="1"/>
  <c r="G283" i="19" s="1"/>
  <c r="K2091" i="16"/>
  <c r="K2090" i="16" s="1"/>
  <c r="G280" i="19" s="1"/>
  <c r="L2091" i="16"/>
  <c r="L2090" i="16" s="1"/>
  <c r="G281" i="19" s="1"/>
  <c r="N2433" i="16"/>
  <c r="N2432" i="16" s="1"/>
  <c r="G325" i="19" s="1"/>
  <c r="L2433" i="16"/>
  <c r="L2432" i="16" s="1"/>
  <c r="G323" i="19" s="1"/>
  <c r="O2433" i="16"/>
  <c r="O2432" i="16" s="1"/>
  <c r="G326" i="19" s="1"/>
  <c r="K2433" i="16"/>
  <c r="K2432" i="16" s="1"/>
  <c r="G322" i="19" s="1"/>
  <c r="M2433" i="16"/>
  <c r="M2432" i="16" s="1"/>
  <c r="G324" i="19" s="1"/>
  <c r="N994" i="16"/>
  <c r="N993" i="16" s="1"/>
  <c r="G121" i="19" s="1"/>
  <c r="M994" i="16"/>
  <c r="M993" i="16" s="1"/>
  <c r="G120" i="19" s="1"/>
  <c r="L994" i="16"/>
  <c r="L993" i="16" s="1"/>
  <c r="G119" i="19" s="1"/>
  <c r="K994" i="16"/>
  <c r="K993" i="16" s="1"/>
  <c r="G118" i="19" s="1"/>
  <c r="O994" i="16"/>
  <c r="O993" i="16" s="1"/>
  <c r="G122" i="19" s="1"/>
  <c r="L65" i="16"/>
  <c r="L64" i="16" s="1"/>
  <c r="G17" i="19" s="1"/>
  <c r="K65" i="16"/>
  <c r="K64" i="16" s="1"/>
  <c r="G16" i="19" s="1"/>
  <c r="N65" i="16"/>
  <c r="N64" i="16" s="1"/>
  <c r="G19" i="19" s="1"/>
  <c r="M65" i="16"/>
  <c r="M64" i="16" s="1"/>
  <c r="G18" i="19" s="1"/>
  <c r="O65" i="16"/>
  <c r="O64" i="16" s="1"/>
  <c r="G20" i="19" s="1"/>
  <c r="G421" i="19"/>
  <c r="E421" i="19" s="1"/>
  <c r="K4036" i="16"/>
  <c r="R421" i="19" s="1"/>
  <c r="K2165" i="16"/>
  <c r="K2164" i="16" s="1"/>
  <c r="G292" i="19" s="1"/>
  <c r="M2165" i="16"/>
  <c r="M2164" i="16" s="1"/>
  <c r="G294" i="19" s="1"/>
  <c r="L2165" i="16"/>
  <c r="L2164" i="16" s="1"/>
  <c r="G293" i="19" s="1"/>
  <c r="N2165" i="16"/>
  <c r="N2164" i="16" s="1"/>
  <c r="G295" i="19" s="1"/>
  <c r="O2165" i="16"/>
  <c r="O2164" i="16" s="1"/>
  <c r="G296" i="19" s="1"/>
  <c r="O2202" i="16"/>
  <c r="O2201" i="16" s="1"/>
  <c r="G301" i="19" s="1"/>
  <c r="M2202" i="16"/>
  <c r="M2201" i="16" s="1"/>
  <c r="G299" i="19" s="1"/>
  <c r="N2202" i="16"/>
  <c r="N2201" i="16" s="1"/>
  <c r="G300" i="19" s="1"/>
  <c r="L2202" i="16"/>
  <c r="L2201" i="16" s="1"/>
  <c r="G298" i="19" s="1"/>
  <c r="K2202" i="16"/>
  <c r="K2201" i="16" s="1"/>
  <c r="G297" i="19" s="1"/>
  <c r="M1599" i="16"/>
  <c r="M1598" i="16" s="1"/>
  <c r="G207" i="19" s="1"/>
  <c r="L1599" i="16"/>
  <c r="L1598" i="16" s="1"/>
  <c r="G206" i="19" s="1"/>
  <c r="K1599" i="16"/>
  <c r="K1598" i="16" s="1"/>
  <c r="G205" i="19" s="1"/>
  <c r="N2055" i="16"/>
  <c r="N2054" i="16" s="1"/>
  <c r="G278" i="19" s="1"/>
  <c r="M2055" i="16"/>
  <c r="M2054" i="16" s="1"/>
  <c r="G277" i="19" s="1"/>
  <c r="O2055" i="16"/>
  <c r="O2054" i="16" s="1"/>
  <c r="G279" i="19" s="1"/>
  <c r="L2055" i="16"/>
  <c r="L2054" i="16" s="1"/>
  <c r="G276" i="19" s="1"/>
  <c r="K2055" i="16"/>
  <c r="K2054" i="16" s="1"/>
  <c r="G275" i="19" s="1"/>
  <c r="O1758" i="16"/>
  <c r="O1757" i="16" s="1"/>
  <c r="G232" i="19" s="1"/>
  <c r="K1758" i="16"/>
  <c r="K1757" i="16" s="1"/>
  <c r="G228" i="19" s="1"/>
  <c r="N1758" i="16"/>
  <c r="N1757" i="16" s="1"/>
  <c r="G231" i="19" s="1"/>
  <c r="L1758" i="16"/>
  <c r="L1757" i="16" s="1"/>
  <c r="G229" i="19" s="1"/>
  <c r="M1758" i="16"/>
  <c r="M1757" i="16" s="1"/>
  <c r="G230" i="19" s="1"/>
  <c r="K3172" i="16"/>
  <c r="K3171" i="16" s="1"/>
  <c r="G379" i="19" s="1"/>
  <c r="L3172" i="16"/>
  <c r="L3171" i="16" s="1"/>
  <c r="G380" i="19" s="1"/>
  <c r="L2811" i="16"/>
  <c r="L2810" i="16" s="1"/>
  <c r="G358" i="19" s="1"/>
  <c r="K2811" i="16"/>
  <c r="K2810" i="16" s="1"/>
  <c r="G357" i="19" s="1"/>
  <c r="L3046" i="16"/>
  <c r="L3045" i="16" s="1"/>
  <c r="G371" i="19" s="1"/>
  <c r="K3046" i="16"/>
  <c r="K3045" i="16" s="1"/>
  <c r="G370" i="19" s="1"/>
  <c r="K2657" i="16"/>
  <c r="K2656" i="16" s="1"/>
  <c r="G348" i="19" s="1"/>
  <c r="O2657" i="16"/>
  <c r="O2656" i="16" s="1"/>
  <c r="G349" i="19" s="1"/>
  <c r="M2127" i="16"/>
  <c r="M2126" i="16" s="1"/>
  <c r="G287" i="19" s="1"/>
  <c r="N2127" i="16"/>
  <c r="N2126" i="16" s="1"/>
  <c r="G288" i="19" s="1"/>
  <c r="L2127" i="16"/>
  <c r="L2126" i="16" s="1"/>
  <c r="G286" i="19" s="1"/>
  <c r="K2127" i="16"/>
  <c r="K2126" i="16" s="1"/>
  <c r="G285" i="19" s="1"/>
  <c r="O2127" i="16"/>
  <c r="O2126" i="16" s="1"/>
  <c r="G289" i="19" s="1"/>
  <c r="N2469" i="16"/>
  <c r="N2468" i="16" s="1"/>
  <c r="G330" i="19" s="1"/>
  <c r="M2469" i="16"/>
  <c r="M2468" i="16" s="1"/>
  <c r="G329" i="19" s="1"/>
  <c r="O2469" i="16"/>
  <c r="O2468" i="16" s="1"/>
  <c r="G331" i="19" s="1"/>
  <c r="K2469" i="16"/>
  <c r="K2468" i="16" s="1"/>
  <c r="G327" i="19" s="1"/>
  <c r="L2469" i="16"/>
  <c r="L2468" i="16" s="1"/>
  <c r="G328" i="19" s="1"/>
  <c r="O2542" i="16"/>
  <c r="O2541" i="16" s="1"/>
  <c r="G341" i="19" s="1"/>
  <c r="M2542" i="16"/>
  <c r="M2541" i="16" s="1"/>
  <c r="G339" i="19" s="1"/>
  <c r="L2542" i="16"/>
  <c r="L2541" i="16" s="1"/>
  <c r="G338" i="19" s="1"/>
  <c r="N2542" i="16"/>
  <c r="N2541" i="16" s="1"/>
  <c r="G340" i="19" s="1"/>
  <c r="K2542" i="16"/>
  <c r="K2541" i="16" s="1"/>
  <c r="G337" i="19" s="1"/>
  <c r="O2505" i="16"/>
  <c r="O2504" i="16" s="1"/>
  <c r="G336" i="19" s="1"/>
  <c r="K2505" i="16"/>
  <c r="K2504" i="16" s="1"/>
  <c r="G332" i="19" s="1"/>
  <c r="N2505" i="16"/>
  <c r="N2504" i="16" s="1"/>
  <c r="G335" i="19" s="1"/>
  <c r="M2505" i="16"/>
  <c r="M2504" i="16" s="1"/>
  <c r="G334" i="19" s="1"/>
  <c r="L2505" i="16"/>
  <c r="L2504" i="16" s="1"/>
  <c r="G333" i="19" s="1"/>
  <c r="K2735" i="16"/>
  <c r="K2734" i="16" s="1"/>
  <c r="G353" i="19" s="1"/>
  <c r="L2735" i="16"/>
  <c r="L2734" i="16" s="1"/>
  <c r="G354" i="19" s="1"/>
  <c r="M1985" i="16"/>
  <c r="M1984" i="16" s="1"/>
  <c r="G266" i="19" s="1"/>
  <c r="K1985" i="16"/>
  <c r="K1984" i="16" s="1"/>
  <c r="G264" i="19" s="1"/>
  <c r="N1985" i="16"/>
  <c r="N1984" i="16" s="1"/>
  <c r="G267" i="19" s="1"/>
  <c r="L1985" i="16"/>
  <c r="L1984" i="16" s="1"/>
  <c r="G265" i="19" s="1"/>
  <c r="O1985" i="16"/>
  <c r="O1984" i="16" s="1"/>
  <c r="G268" i="19" s="1"/>
  <c r="M2018" i="16"/>
  <c r="M2017" i="16" s="1"/>
  <c r="G271" i="19" s="1"/>
  <c r="N2018" i="16"/>
  <c r="N2017" i="16" s="1"/>
  <c r="G272" i="19" s="1"/>
  <c r="O2018" i="16"/>
  <c r="O2017" i="16" s="1"/>
  <c r="G273" i="19" s="1"/>
  <c r="K2018" i="16"/>
  <c r="K2017" i="16" s="1"/>
  <c r="G269" i="19" s="1"/>
  <c r="L2018" i="16"/>
  <c r="L2017" i="16" s="1"/>
  <c r="G270" i="19" s="1"/>
  <c r="M1116" i="16"/>
  <c r="M1115" i="16" s="1"/>
  <c r="G135" i="19" s="1"/>
  <c r="K1116" i="16"/>
  <c r="K1115" i="16" s="1"/>
  <c r="G133" i="19" s="1"/>
  <c r="O1116" i="16"/>
  <c r="O1115" i="16" s="1"/>
  <c r="G137" i="19" s="1"/>
  <c r="L1116" i="16"/>
  <c r="L1115" i="16" s="1"/>
  <c r="G134" i="19" s="1"/>
  <c r="N1116" i="16"/>
  <c r="N1115" i="16" s="1"/>
  <c r="G136" i="19" s="1"/>
  <c r="O1196" i="16"/>
  <c r="O1195" i="16" s="1"/>
  <c r="G148" i="19" s="1"/>
  <c r="L1196" i="16"/>
  <c r="L1195" i="16" s="1"/>
  <c r="G145" i="19" s="1"/>
  <c r="M1196" i="16"/>
  <c r="M1195" i="16" s="1"/>
  <c r="G146" i="19" s="1"/>
  <c r="K1196" i="16"/>
  <c r="K1195" i="16" s="1"/>
  <c r="G144" i="19" s="1"/>
  <c r="N1196" i="16"/>
  <c r="N1195" i="16" s="1"/>
  <c r="G147" i="19" s="1"/>
  <c r="L3129" i="16"/>
  <c r="L3128" i="16" s="1"/>
  <c r="G377" i="19" s="1"/>
  <c r="K3129" i="16"/>
  <c r="K3128" i="16" s="1"/>
  <c r="G376" i="19" s="1"/>
  <c r="G426" i="19"/>
  <c r="E426" i="19" s="1"/>
  <c r="K4082" i="16"/>
  <c r="R426" i="19" s="1"/>
  <c r="K2887" i="16"/>
  <c r="K2886" i="16" s="1"/>
  <c r="G361" i="19" s="1"/>
  <c r="L2887" i="16"/>
  <c r="L2886" i="16" s="1"/>
  <c r="G362" i="19" s="1"/>
  <c r="G424" i="19"/>
  <c r="E424" i="19" s="1"/>
  <c r="K4063" i="16"/>
  <c r="R424" i="19" s="1"/>
  <c r="L955" i="16"/>
  <c r="L954" i="16" s="1"/>
  <c r="G114" i="19" s="1"/>
  <c r="K955" i="16"/>
  <c r="K954" i="16" s="1"/>
  <c r="G113" i="19" s="1"/>
  <c r="M955" i="16"/>
  <c r="M954" i="16" s="1"/>
  <c r="G115" i="19" s="1"/>
  <c r="N955" i="16"/>
  <c r="N954" i="16" s="1"/>
  <c r="G116" i="19" s="1"/>
  <c r="O955" i="16"/>
  <c r="O954" i="16" s="1"/>
  <c r="G117" i="19" s="1"/>
  <c r="M1789" i="16"/>
  <c r="M1788" i="16" s="1"/>
  <c r="G235" i="19" s="1"/>
  <c r="O1789" i="16"/>
  <c r="O1788" i="16" s="1"/>
  <c r="G237" i="19" s="1"/>
  <c r="K1789" i="16"/>
  <c r="K1788" i="16" s="1"/>
  <c r="G233" i="19" s="1"/>
  <c r="L1789" i="16"/>
  <c r="L1788" i="16" s="1"/>
  <c r="G234" i="19" s="1"/>
  <c r="N1789" i="16"/>
  <c r="N1788" i="16" s="1"/>
  <c r="G236" i="19" s="1"/>
  <c r="M1919" i="16"/>
  <c r="M1918" i="16" s="1"/>
  <c r="G256" i="19" s="1"/>
  <c r="L1919" i="16"/>
  <c r="L1918" i="16" s="1"/>
  <c r="G255" i="19" s="1"/>
  <c r="O1919" i="16"/>
  <c r="O1918" i="16" s="1"/>
  <c r="G258" i="19" s="1"/>
  <c r="N1919" i="16"/>
  <c r="N1918" i="16" s="1"/>
  <c r="G257" i="19" s="1"/>
  <c r="K1919" i="16"/>
  <c r="K1918" i="16" s="1"/>
  <c r="G254" i="19" s="1"/>
  <c r="L1445" i="16"/>
  <c r="L1444" i="16" s="1"/>
  <c r="G182" i="19" s="1"/>
  <c r="M1445" i="16"/>
  <c r="M1444" i="16" s="1"/>
  <c r="G183" i="19" s="1"/>
  <c r="N1445" i="16"/>
  <c r="N1444" i="16" s="1"/>
  <c r="G184" i="19" s="1"/>
  <c r="O1445" i="16"/>
  <c r="O1444" i="16" s="1"/>
  <c r="G185" i="19" s="1"/>
  <c r="K1445" i="16"/>
  <c r="K1444" i="16" s="1"/>
  <c r="G181" i="19" s="1"/>
  <c r="O323" i="16"/>
  <c r="O322" i="16" s="1"/>
  <c r="G56" i="19" s="1"/>
  <c r="K323" i="16"/>
  <c r="K322" i="16" s="1"/>
  <c r="G52" i="19" s="1"/>
  <c r="L323" i="16"/>
  <c r="L322" i="16" s="1"/>
  <c r="G53" i="19" s="1"/>
  <c r="M323" i="16"/>
  <c r="M322" i="16" s="1"/>
  <c r="G54" i="19" s="1"/>
  <c r="N323" i="16"/>
  <c r="N322" i="16" s="1"/>
  <c r="G55" i="19" s="1"/>
  <c r="K2397" i="16"/>
  <c r="K2396" i="16" s="1"/>
  <c r="G317" i="19" s="1"/>
  <c r="O2397" i="16"/>
  <c r="O2396" i="16" s="1"/>
  <c r="G321" i="19" s="1"/>
  <c r="L2397" i="16"/>
  <c r="L2396" i="16" s="1"/>
  <c r="G318" i="19" s="1"/>
  <c r="N2397" i="16"/>
  <c r="N2396" i="16" s="1"/>
  <c r="G320" i="19" s="1"/>
  <c r="M2397" i="16"/>
  <c r="M2396" i="16" s="1"/>
  <c r="G319" i="19" s="1"/>
  <c r="G423" i="19"/>
  <c r="E423" i="19" s="1"/>
  <c r="K4054" i="16"/>
  <c r="R423" i="19" s="1"/>
  <c r="L1569" i="16"/>
  <c r="L1568" i="16" s="1"/>
  <c r="G203" i="19" s="1"/>
  <c r="K1569" i="16"/>
  <c r="K1568" i="16" s="1"/>
  <c r="G202" i="19" s="1"/>
  <c r="M1569" i="16"/>
  <c r="M1568" i="16" s="1"/>
  <c r="G204" i="19" s="1"/>
  <c r="K4109" i="16"/>
  <c r="R429" i="19" s="1"/>
  <c r="G429" i="19"/>
  <c r="E429" i="19" s="1"/>
  <c r="G422" i="19"/>
  <c r="E422" i="19" s="1"/>
  <c r="K4045" i="16"/>
  <c r="R422" i="19" s="1"/>
  <c r="K1662" i="16"/>
  <c r="K1661" i="16" s="1"/>
  <c r="G212" i="19" s="1"/>
  <c r="L1662" i="16"/>
  <c r="L1661" i="16" s="1"/>
  <c r="G213" i="19" s="1"/>
  <c r="M1662" i="16"/>
  <c r="M1661" i="16" s="1"/>
  <c r="G214" i="19" s="1"/>
  <c r="N1662" i="16"/>
  <c r="N1661" i="16" s="1"/>
  <c r="G215" i="19" s="1"/>
  <c r="O1662" i="16"/>
  <c r="O1661" i="16" s="1"/>
  <c r="G216" i="19" s="1"/>
  <c r="O1820" i="16"/>
  <c r="O1819" i="16" s="1"/>
  <c r="G242" i="19" s="1"/>
  <c r="M1820" i="16"/>
  <c r="M1819" i="16" s="1"/>
  <c r="G240" i="19" s="1"/>
  <c r="L1820" i="16"/>
  <c r="L1819" i="16" s="1"/>
  <c r="G239" i="19" s="1"/>
  <c r="N1820" i="16"/>
  <c r="N1819" i="16" s="1"/>
  <c r="G241" i="19" s="1"/>
  <c r="K1820" i="16"/>
  <c r="K1819" i="16" s="1"/>
  <c r="G238" i="19" s="1"/>
  <c r="G427" i="19"/>
  <c r="E427" i="19" s="1"/>
  <c r="K4091" i="16"/>
  <c r="R427" i="19" s="1"/>
  <c r="N1414" i="16"/>
  <c r="N1413" i="16" s="1"/>
  <c r="G179" i="19" s="1"/>
  <c r="O1414" i="16"/>
  <c r="O1413" i="16" s="1"/>
  <c r="G180" i="19" s="1"/>
  <c r="M1414" i="16"/>
  <c r="M1413" i="16" s="1"/>
  <c r="G178" i="19" s="1"/>
  <c r="L1414" i="16"/>
  <c r="L1413" i="16" s="1"/>
  <c r="G177" i="19" s="1"/>
  <c r="K1414" i="16"/>
  <c r="K1413" i="16" s="1"/>
  <c r="G176" i="19" s="1"/>
  <c r="M139" i="16"/>
  <c r="M138" i="16" s="1"/>
  <c r="G28" i="19" s="1"/>
  <c r="O139" i="16"/>
  <c r="O138" i="16" s="1"/>
  <c r="G30" i="19" s="1"/>
  <c r="N139" i="16"/>
  <c r="N138" i="16" s="1"/>
  <c r="G29" i="19" s="1"/>
  <c r="K139" i="16"/>
  <c r="K138" i="16" s="1"/>
  <c r="G26" i="19" s="1"/>
  <c r="L139" i="16"/>
  <c r="L138" i="16" s="1"/>
  <c r="G27" i="19" s="1"/>
  <c r="G425" i="19"/>
  <c r="E425" i="19" s="1"/>
  <c r="K4072" i="16"/>
  <c r="R425" i="19" s="1"/>
  <c r="O2695" i="16"/>
  <c r="O2694" i="16" s="1"/>
  <c r="G351" i="19" s="1"/>
  <c r="K2695" i="16"/>
  <c r="K2694" i="16" s="1"/>
  <c r="G350" i="19" s="1"/>
  <c r="O1234" i="16"/>
  <c r="O1233" i="16" s="1"/>
  <c r="G153" i="19" s="1"/>
  <c r="K1234" i="16"/>
  <c r="K1233" i="16" s="1"/>
  <c r="G149" i="19" s="1"/>
  <c r="L1234" i="16"/>
  <c r="L1233" i="16" s="1"/>
  <c r="G150" i="19" s="1"/>
  <c r="M1234" i="16"/>
  <c r="M1233" i="16" s="1"/>
  <c r="G151" i="19" s="1"/>
  <c r="N1234" i="16"/>
  <c r="N1233" i="16" s="1"/>
  <c r="G152" i="19" s="1"/>
  <c r="K684" i="16"/>
  <c r="K683" i="16" s="1"/>
  <c r="G96" i="19" s="1"/>
  <c r="K648" i="16"/>
  <c r="K647" i="16" s="1"/>
  <c r="G91" i="19" s="1"/>
  <c r="N612" i="16"/>
  <c r="N611" i="16" s="1"/>
  <c r="G89" i="19" s="1"/>
  <c r="L684" i="16"/>
  <c r="L683" i="16" s="1"/>
  <c r="G97" i="19" s="1"/>
  <c r="O684" i="16"/>
  <c r="O683" i="16" s="1"/>
  <c r="G100" i="19" s="1"/>
  <c r="M684" i="16"/>
  <c r="M683" i="16" s="1"/>
  <c r="G98" i="19" s="1"/>
  <c r="L648" i="16"/>
  <c r="L647" i="16" s="1"/>
  <c r="G92" i="19" s="1"/>
  <c r="M612" i="16"/>
  <c r="M611" i="16" s="1"/>
  <c r="G88" i="19" s="1"/>
  <c r="L612" i="16"/>
  <c r="L611" i="16" s="1"/>
  <c r="G87" i="19" s="1"/>
  <c r="K612" i="16"/>
  <c r="K611" i="16" s="1"/>
  <c r="G86" i="19" s="1"/>
  <c r="M648" i="16"/>
  <c r="M647" i="16" s="1"/>
  <c r="G93" i="19" s="1"/>
  <c r="O612" i="16"/>
  <c r="O611" i="16" s="1"/>
  <c r="G90" i="19" s="1"/>
  <c r="O648" i="16"/>
  <c r="O647" i="16" s="1"/>
  <c r="G95" i="19" s="1"/>
  <c r="N684" i="16"/>
  <c r="N683" i="16" s="1"/>
  <c r="G99" i="19" s="1"/>
  <c r="N648" i="16"/>
  <c r="N647" i="16" s="1"/>
  <c r="G94" i="19" s="1"/>
  <c r="G78" i="19"/>
  <c r="E78" i="19" s="1"/>
  <c r="K489" i="16"/>
  <c r="R78" i="19" s="1"/>
  <c r="M1476" i="16"/>
  <c r="M1475" i="16" s="1"/>
  <c r="G188" i="19" s="1"/>
  <c r="O1507" i="16"/>
  <c r="O1506" i="16" s="1"/>
  <c r="G195" i="19" s="1"/>
  <c r="L1538" i="16"/>
  <c r="L1537" i="16" s="1"/>
  <c r="G197" i="19" s="1"/>
  <c r="N1476" i="16"/>
  <c r="N1475" i="16" s="1"/>
  <c r="G189" i="19" s="1"/>
  <c r="M1507" i="16"/>
  <c r="M1506" i="16" s="1"/>
  <c r="G193" i="19" s="1"/>
  <c r="L1507" i="16"/>
  <c r="L1506" i="16" s="1"/>
  <c r="G192" i="19" s="1"/>
  <c r="O1476" i="16"/>
  <c r="O1475" i="16" s="1"/>
  <c r="G190" i="19" s="1"/>
  <c r="K1507" i="16"/>
  <c r="K1506" i="16" s="1"/>
  <c r="G191" i="19" s="1"/>
  <c r="L1476" i="16"/>
  <c r="L1475" i="16" s="1"/>
  <c r="G187" i="19" s="1"/>
  <c r="N1507" i="16"/>
  <c r="N1506" i="16" s="1"/>
  <c r="G194" i="19" s="1"/>
  <c r="O1538" i="16"/>
  <c r="O1537" i="16" s="1"/>
  <c r="G200" i="19" s="1"/>
  <c r="K1476" i="16"/>
  <c r="K1475" i="16" s="1"/>
  <c r="G186" i="19" s="1"/>
  <c r="N1538" i="16"/>
  <c r="N1537" i="16" s="1"/>
  <c r="G199" i="19" s="1"/>
  <c r="K1538" i="16"/>
  <c r="K1537" i="16" s="1"/>
  <c r="G196" i="19" s="1"/>
  <c r="M1538" i="16"/>
  <c r="M1537" i="16" s="1"/>
  <c r="G198" i="19" s="1"/>
  <c r="K1272" i="16"/>
  <c r="K1271" i="16" s="1"/>
  <c r="G154" i="19" s="1"/>
  <c r="L1272" i="16"/>
  <c r="L1271" i="16" s="1"/>
  <c r="G155" i="19" s="1"/>
  <c r="O1272" i="16"/>
  <c r="O1271" i="16" s="1"/>
  <c r="G158" i="19" s="1"/>
  <c r="M1272" i="16"/>
  <c r="M1271" i="16" s="1"/>
  <c r="G156" i="19" s="1"/>
  <c r="N1272" i="16"/>
  <c r="N1271" i="16" s="1"/>
  <c r="G157" i="19" s="1"/>
  <c r="G428" i="19"/>
  <c r="E428" i="19" s="1"/>
  <c r="K4100" i="16"/>
  <c r="R428" i="19" s="1"/>
  <c r="N287" i="16"/>
  <c r="N286" i="16" s="1"/>
  <c r="G50" i="19" s="1"/>
  <c r="L287" i="16"/>
  <c r="L286" i="16" s="1"/>
  <c r="G48" i="19" s="1"/>
  <c r="K287" i="16"/>
  <c r="K286" i="16" s="1"/>
  <c r="G47" i="19" s="1"/>
  <c r="O287" i="16"/>
  <c r="O286" i="16" s="1"/>
  <c r="G51" i="19" s="1"/>
  <c r="M287" i="16"/>
  <c r="M286" i="16" s="1"/>
  <c r="G49" i="19" s="1"/>
  <c r="O1952" i="16"/>
  <c r="O1951" i="16" s="1"/>
  <c r="G263" i="19" s="1"/>
  <c r="N1952" i="16"/>
  <c r="N1951" i="16" s="1"/>
  <c r="G262" i="19" s="1"/>
  <c r="M1952" i="16"/>
  <c r="M1951" i="16" s="1"/>
  <c r="G261" i="19" s="1"/>
  <c r="K1952" i="16"/>
  <c r="K1951" i="16" s="1"/>
  <c r="G259" i="19" s="1"/>
  <c r="L1952" i="16"/>
  <c r="L1951" i="16" s="1"/>
  <c r="G260" i="19" s="1"/>
  <c r="N1851" i="16"/>
  <c r="N1850" i="16" s="1"/>
  <c r="G246" i="19" s="1"/>
  <c r="O1851" i="16"/>
  <c r="O1850" i="16" s="1"/>
  <c r="G247" i="19" s="1"/>
  <c r="M1851" i="16"/>
  <c r="M1850" i="16" s="1"/>
  <c r="G245" i="19" s="1"/>
  <c r="K1851" i="16"/>
  <c r="K1850" i="16" s="1"/>
  <c r="G243" i="19" s="1"/>
  <c r="L1851" i="16"/>
  <c r="L1850" i="16" s="1"/>
  <c r="G244" i="19" s="1"/>
  <c r="N576" i="16"/>
  <c r="N575" i="16" s="1"/>
  <c r="G84" i="19" s="1"/>
  <c r="K576" i="16"/>
  <c r="K575" i="16" s="1"/>
  <c r="G81" i="19" s="1"/>
  <c r="M576" i="16"/>
  <c r="M575" i="16" s="1"/>
  <c r="G83" i="19" s="1"/>
  <c r="O576" i="16"/>
  <c r="O575" i="16" s="1"/>
  <c r="G85" i="19" s="1"/>
  <c r="L576" i="16"/>
  <c r="L575" i="16" s="1"/>
  <c r="G82" i="19" s="1"/>
  <c r="G430" i="19"/>
  <c r="E430" i="19" s="1"/>
  <c r="K4118" i="16"/>
  <c r="R430" i="19" s="1"/>
  <c r="K25" i="16"/>
  <c r="K24" i="16" s="1"/>
  <c r="G9" i="19" s="1"/>
  <c r="M25" i="16"/>
  <c r="M24" i="16" s="1"/>
  <c r="G11" i="19" s="1"/>
  <c r="O25" i="16"/>
  <c r="O24" i="16" s="1"/>
  <c r="G13" i="19" s="1"/>
  <c r="L25" i="16"/>
  <c r="L24" i="16" s="1"/>
  <c r="G10" i="19" s="1"/>
  <c r="N25" i="16"/>
  <c r="N24" i="16" s="1"/>
  <c r="G12" i="19" s="1"/>
  <c r="K3003" i="16"/>
  <c r="K3002" i="16" s="1"/>
  <c r="G367" i="19" s="1"/>
  <c r="L3001" i="16"/>
  <c r="L2988" i="16" s="1"/>
  <c r="L2987" i="16" s="1"/>
  <c r="O1695" i="16"/>
  <c r="O1694" i="16" s="1"/>
  <c r="G221" i="19" s="1"/>
  <c r="M1695" i="16"/>
  <c r="M1694" i="16" s="1"/>
  <c r="G219" i="19" s="1"/>
  <c r="K1695" i="16"/>
  <c r="K1694" i="16" s="1"/>
  <c r="G217" i="19" s="1"/>
  <c r="N1695" i="16"/>
  <c r="N1694" i="16" s="1"/>
  <c r="G220" i="19" s="1"/>
  <c r="L1695" i="16"/>
  <c r="L1694" i="16" s="1"/>
  <c r="G218" i="19" s="1"/>
  <c r="M1728" i="16"/>
  <c r="M1727" i="16" s="1"/>
  <c r="G225" i="19" s="1"/>
  <c r="O1728" i="16"/>
  <c r="O1727" i="16" s="1"/>
  <c r="G227" i="19" s="1"/>
  <c r="L1728" i="16"/>
  <c r="L1727" i="16" s="1"/>
  <c r="G224" i="19" s="1"/>
  <c r="N1728" i="16"/>
  <c r="N1727" i="16" s="1"/>
  <c r="G226" i="19" s="1"/>
  <c r="K1728" i="16"/>
  <c r="K1727" i="16" s="1"/>
  <c r="G223" i="19" s="1"/>
  <c r="K2965" i="16"/>
  <c r="K2964" i="16" s="1"/>
  <c r="G365" i="19" s="1"/>
  <c r="L2965" i="16"/>
  <c r="L2964" i="16" s="1"/>
  <c r="G366" i="19" s="1"/>
  <c r="K3087" i="16"/>
  <c r="K3086" i="16" s="1"/>
  <c r="G373" i="19" s="1"/>
  <c r="L3087" i="16"/>
  <c r="L3086" i="16" s="1"/>
  <c r="G374" i="19" s="1"/>
  <c r="K2849" i="16"/>
  <c r="K2848" i="16" s="1"/>
  <c r="G359" i="19" s="1"/>
  <c r="L2849" i="16"/>
  <c r="L2848" i="16" s="1"/>
  <c r="G360" i="19" s="1"/>
  <c r="N250" i="16"/>
  <c r="N249" i="16" s="1"/>
  <c r="G44" i="19" s="1"/>
  <c r="L176" i="16"/>
  <c r="L175" i="16" s="1"/>
  <c r="G32" i="19" s="1"/>
  <c r="K213" i="16"/>
  <c r="K212" i="16" s="1"/>
  <c r="G36" i="19" s="1"/>
  <c r="M176" i="16"/>
  <c r="M175" i="16" s="1"/>
  <c r="G33" i="19" s="1"/>
  <c r="M213" i="16"/>
  <c r="M212" i="16" s="1"/>
  <c r="G38" i="19" s="1"/>
  <c r="K176" i="16"/>
  <c r="K175" i="16" s="1"/>
  <c r="G31" i="19" s="1"/>
  <c r="N176" i="16"/>
  <c r="N175" i="16" s="1"/>
  <c r="G34" i="19" s="1"/>
  <c r="O213" i="16"/>
  <c r="O212" i="16" s="1"/>
  <c r="G40" i="19" s="1"/>
  <c r="O176" i="16"/>
  <c r="O175" i="16" s="1"/>
  <c r="G35" i="19" s="1"/>
  <c r="M250" i="16"/>
  <c r="M249" i="16" s="1"/>
  <c r="G43" i="19" s="1"/>
  <c r="N213" i="16"/>
  <c r="N212" i="16" s="1"/>
  <c r="G39" i="19" s="1"/>
  <c r="O250" i="16"/>
  <c r="O249" i="16" s="1"/>
  <c r="G45" i="19" s="1"/>
  <c r="K250" i="16"/>
  <c r="K249" i="16" s="1"/>
  <c r="G41" i="19" s="1"/>
  <c r="L213" i="16"/>
  <c r="L212" i="16" s="1"/>
  <c r="G37" i="19" s="1"/>
  <c r="L250" i="16"/>
  <c r="L249" i="16" s="1"/>
  <c r="G42" i="19" s="1"/>
  <c r="M1629" i="16"/>
  <c r="M1628" i="16" s="1"/>
  <c r="G210" i="19" s="1"/>
  <c r="K1629" i="16"/>
  <c r="K1628" i="16" s="1"/>
  <c r="G208" i="19" s="1"/>
  <c r="L1629" i="16"/>
  <c r="L1628" i="16" s="1"/>
  <c r="G209" i="19" s="1"/>
  <c r="L102" i="16"/>
  <c r="L101" i="16" s="1"/>
  <c r="G22" i="19" s="1"/>
  <c r="K102" i="16"/>
  <c r="K101" i="16" s="1"/>
  <c r="G21" i="19" s="1"/>
  <c r="M102" i="16"/>
  <c r="M101" i="16" s="1"/>
  <c r="G23" i="19" s="1"/>
  <c r="N102" i="16"/>
  <c r="N101" i="16" s="1"/>
  <c r="G24" i="19" s="1"/>
  <c r="O102" i="16"/>
  <c r="O101" i="16" s="1"/>
  <c r="G25" i="19" s="1"/>
  <c r="L2773" i="16"/>
  <c r="L2772" i="16" s="1"/>
  <c r="G356" i="19" s="1"/>
  <c r="K2773" i="16"/>
  <c r="K2772" i="16" s="1"/>
  <c r="G355" i="19" s="1"/>
  <c r="M2239" i="16"/>
  <c r="M2238" i="16" s="1"/>
  <c r="G304" i="19" s="1"/>
  <c r="O2239" i="16"/>
  <c r="O2238" i="16" s="1"/>
  <c r="G306" i="19" s="1"/>
  <c r="N2239" i="16"/>
  <c r="N2238" i="16" s="1"/>
  <c r="G305" i="19" s="1"/>
  <c r="K2239" i="16"/>
  <c r="K2238" i="16" s="1"/>
  <c r="G302" i="19" s="1"/>
  <c r="L2239" i="16"/>
  <c r="L2238" i="16" s="1"/>
  <c r="G303" i="19" s="1"/>
  <c r="L1383" i="16"/>
  <c r="L1382" i="16" s="1"/>
  <c r="G172" i="19" s="1"/>
  <c r="M1383" i="16"/>
  <c r="M1382" i="16" s="1"/>
  <c r="G173" i="19" s="1"/>
  <c r="K1383" i="16"/>
  <c r="K1382" i="16" s="1"/>
  <c r="G171" i="19" s="1"/>
  <c r="N1383" i="16"/>
  <c r="N1382" i="16" s="1"/>
  <c r="G174" i="19" s="1"/>
  <c r="O1383" i="16"/>
  <c r="O1382" i="16" s="1"/>
  <c r="G175" i="19" s="1"/>
  <c r="M1156" i="16"/>
  <c r="M1155" i="16" s="1"/>
  <c r="G140" i="19" s="1"/>
  <c r="O1156" i="16"/>
  <c r="O1155" i="16" s="1"/>
  <c r="G142" i="19" s="1"/>
  <c r="K1156" i="16"/>
  <c r="K1155" i="16" s="1"/>
  <c r="G138" i="19" s="1"/>
  <c r="L1156" i="16"/>
  <c r="L1155" i="16" s="1"/>
  <c r="G139" i="19" s="1"/>
  <c r="N1156" i="16"/>
  <c r="N1155" i="16" s="1"/>
  <c r="G141" i="19" s="1"/>
  <c r="O1310" i="16"/>
  <c r="O1309" i="16" s="1"/>
  <c r="G163" i="19" s="1"/>
  <c r="K1310" i="16"/>
  <c r="K1309" i="16" s="1"/>
  <c r="G159" i="19" s="1"/>
  <c r="N1310" i="16"/>
  <c r="N1309" i="16" s="1"/>
  <c r="G162" i="19" s="1"/>
  <c r="N1348" i="16"/>
  <c r="N1347" i="16" s="1"/>
  <c r="G167" i="19" s="1"/>
  <c r="O1348" i="16"/>
  <c r="O1347" i="16" s="1"/>
  <c r="G168" i="19" s="1"/>
  <c r="L1310" i="16"/>
  <c r="L1309" i="16" s="1"/>
  <c r="G160" i="19" s="1"/>
  <c r="K1348" i="16"/>
  <c r="K1347" i="16" s="1"/>
  <c r="G164" i="19" s="1"/>
  <c r="M1348" i="16"/>
  <c r="M1347" i="16" s="1"/>
  <c r="G166" i="19" s="1"/>
  <c r="M1310" i="16"/>
  <c r="M1309" i="16" s="1"/>
  <c r="G161" i="19" s="1"/>
  <c r="L1348" i="16"/>
  <c r="L1347" i="16" s="1"/>
  <c r="G165" i="19" s="1"/>
  <c r="K395" i="16"/>
  <c r="K394" i="16" s="1"/>
  <c r="G62" i="19" s="1"/>
  <c r="N395" i="16"/>
  <c r="N394" i="16" s="1"/>
  <c r="G65" i="19" s="1"/>
  <c r="O467" i="16"/>
  <c r="O466" i="16" s="1"/>
  <c r="G76" i="19" s="1"/>
  <c r="K431" i="16"/>
  <c r="K430" i="16" s="1"/>
  <c r="G67" i="19" s="1"/>
  <c r="M431" i="16"/>
  <c r="M430" i="16" s="1"/>
  <c r="G69" i="19" s="1"/>
  <c r="K467" i="16"/>
  <c r="K466" i="16" s="1"/>
  <c r="G72" i="19" s="1"/>
  <c r="L395" i="16"/>
  <c r="L394" i="16" s="1"/>
  <c r="G63" i="19" s="1"/>
  <c r="M467" i="16"/>
  <c r="M466" i="16" s="1"/>
  <c r="G74" i="19" s="1"/>
  <c r="N431" i="16"/>
  <c r="N430" i="16" s="1"/>
  <c r="G70" i="19" s="1"/>
  <c r="O395" i="16"/>
  <c r="O394" i="16" s="1"/>
  <c r="G66" i="19" s="1"/>
  <c r="M395" i="16"/>
  <c r="M394" i="16" s="1"/>
  <c r="G64" i="19" s="1"/>
  <c r="N467" i="16"/>
  <c r="N466" i="16" s="1"/>
  <c r="G75" i="19" s="1"/>
  <c r="L467" i="16"/>
  <c r="L466" i="16" s="1"/>
  <c r="G73" i="19" s="1"/>
  <c r="L431" i="16"/>
  <c r="L430" i="16" s="1"/>
  <c r="G68" i="19" s="1"/>
  <c r="O431" i="16"/>
  <c r="O430" i="16" s="1"/>
  <c r="G71" i="19" s="1"/>
  <c r="L3213" i="16"/>
  <c r="L3212" i="16" s="1"/>
  <c r="G383" i="19" s="1"/>
  <c r="K3213" i="16"/>
  <c r="K3212" i="16" s="1"/>
  <c r="G382" i="19" s="1"/>
  <c r="O359" i="16"/>
  <c r="O358" i="16" s="1"/>
  <c r="G61" i="19" s="1"/>
  <c r="K359" i="16"/>
  <c r="K358" i="16" s="1"/>
  <c r="G57" i="19" s="1"/>
  <c r="L359" i="16"/>
  <c r="L358" i="16" s="1"/>
  <c r="G58" i="19" s="1"/>
  <c r="M359" i="16"/>
  <c r="M358" i="16" s="1"/>
  <c r="G59" i="19" s="1"/>
  <c r="N359" i="16"/>
  <c r="N358" i="16" s="1"/>
  <c r="G60" i="19" s="1"/>
  <c r="N2276" i="16"/>
  <c r="N2275" i="16" s="1"/>
  <c r="G310" i="19" s="1"/>
  <c r="K2276" i="16"/>
  <c r="K2275" i="16" s="1"/>
  <c r="G307" i="19" s="1"/>
  <c r="M2276" i="16"/>
  <c r="M2275" i="16" s="1"/>
  <c r="G309" i="19" s="1"/>
  <c r="L2276" i="16"/>
  <c r="L2275" i="16" s="1"/>
  <c r="G308" i="19" s="1"/>
  <c r="O2276" i="16"/>
  <c r="O2275" i="16" s="1"/>
  <c r="G311" i="19" s="1"/>
  <c r="L1886" i="16"/>
  <c r="L1885" i="16" s="1"/>
  <c r="G250" i="19" s="1"/>
  <c r="M1886" i="16"/>
  <c r="M1885" i="16" s="1"/>
  <c r="G251" i="19" s="1"/>
  <c r="N1886" i="16"/>
  <c r="N1885" i="16" s="1"/>
  <c r="G252" i="19" s="1"/>
  <c r="K1886" i="16"/>
  <c r="K1885" i="16" s="1"/>
  <c r="G249" i="19" s="1"/>
  <c r="O1886" i="16"/>
  <c r="O1885" i="16" s="1"/>
  <c r="G253" i="19" s="1"/>
  <c r="N1076" i="16"/>
  <c r="N1075" i="16" s="1"/>
  <c r="G131" i="19" s="1"/>
  <c r="M1076" i="16"/>
  <c r="M1075" i="16" s="1"/>
  <c r="G130" i="19" s="1"/>
  <c r="L1076" i="16"/>
  <c r="L1075" i="16" s="1"/>
  <c r="G129" i="19" s="1"/>
  <c r="K1076" i="16"/>
  <c r="K1075" i="16" s="1"/>
  <c r="G128" i="19" s="1"/>
  <c r="O1036" i="16"/>
  <c r="O1035" i="16" s="1"/>
  <c r="G127" i="19" s="1"/>
  <c r="N1036" i="16"/>
  <c r="N1035" i="16" s="1"/>
  <c r="G126" i="19" s="1"/>
  <c r="K1036" i="16"/>
  <c r="K1035" i="16" s="1"/>
  <c r="G123" i="19" s="1"/>
  <c r="M1036" i="16"/>
  <c r="M1035" i="16" s="1"/>
  <c r="G125" i="19" s="1"/>
  <c r="O1076" i="16"/>
  <c r="O1075" i="16" s="1"/>
  <c r="G132" i="19" s="1"/>
  <c r="L1036" i="16"/>
  <c r="L1035" i="16" s="1"/>
  <c r="G124" i="19" s="1"/>
  <c r="M178" i="19"/>
  <c r="N1431" i="16"/>
  <c r="N630" i="16"/>
  <c r="M88" i="19"/>
  <c r="M125" i="19"/>
  <c r="N1054" i="16"/>
  <c r="N1094" i="16"/>
  <c r="M130" i="19"/>
  <c r="M214" i="19"/>
  <c r="N1679" i="16"/>
  <c r="M188" i="19"/>
  <c r="N1493" i="16"/>
  <c r="N40" i="18"/>
  <c r="M12" i="20"/>
  <c r="M138" i="20"/>
  <c r="N1236" i="18"/>
  <c r="N169" i="18"/>
  <c r="M33" i="20"/>
  <c r="N1436" i="18"/>
  <c r="M166" i="20"/>
  <c r="M146" i="19"/>
  <c r="N1214" i="16"/>
  <c r="O1775" i="16"/>
  <c r="M232" i="19" s="1"/>
  <c r="M231" i="19"/>
  <c r="M219" i="19"/>
  <c r="N1712" i="16"/>
  <c r="N3177" i="18"/>
  <c r="M306" i="20"/>
  <c r="M296" i="20"/>
  <c r="N3097" i="18"/>
  <c r="N157" i="16"/>
  <c r="M28" i="19"/>
  <c r="N1576" i="18"/>
  <c r="M192" i="20"/>
  <c r="N1252" i="16"/>
  <c r="M151" i="19"/>
  <c r="M183" i="19"/>
  <c r="N1462" i="16"/>
  <c r="N413" i="16"/>
  <c r="M64" i="19"/>
  <c r="M44" i="20"/>
  <c r="N229" i="18"/>
  <c r="M193" i="19"/>
  <c r="N1524" i="16"/>
  <c r="N1290" i="16"/>
  <c r="M156" i="19"/>
  <c r="O2028" i="16"/>
  <c r="Q273" i="19" s="1"/>
  <c r="Q272" i="19"/>
  <c r="I275" i="19"/>
  <c r="K5734" i="16"/>
  <c r="N499" i="19" s="1"/>
  <c r="J48" i="20"/>
  <c r="K5657" i="16"/>
  <c r="N495" i="19" s="1"/>
  <c r="K3881" i="16"/>
  <c r="N412" i="19" s="1"/>
  <c r="I415" i="19"/>
  <c r="K44" i="16"/>
  <c r="N9" i="19" s="1"/>
  <c r="I365" i="19"/>
  <c r="I417" i="19"/>
  <c r="K557" i="16"/>
  <c r="N79" i="19" s="1"/>
  <c r="L2901" i="16"/>
  <c r="I362" i="19" s="1"/>
  <c r="I361" i="19"/>
  <c r="L2217" i="16"/>
  <c r="I298" i="19" s="1"/>
  <c r="I238" i="19"/>
  <c r="K195" i="16"/>
  <c r="N31" i="19" s="1"/>
  <c r="K1401" i="16"/>
  <c r="N171" i="19" s="1"/>
  <c r="L1931" i="16"/>
  <c r="M1931" i="16" s="1"/>
  <c r="L1997" i="16"/>
  <c r="M1997" i="16" s="1"/>
  <c r="K486" i="16"/>
  <c r="L486" i="16" s="1"/>
  <c r="L121" i="16"/>
  <c r="N22" i="19" s="1"/>
  <c r="I292" i="19"/>
  <c r="I322" i="19"/>
  <c r="I259" i="19"/>
  <c r="I327" i="19"/>
  <c r="C8" i="1"/>
  <c r="C7" i="1" s="1"/>
  <c r="L7" i="2"/>
  <c r="K5860" i="16"/>
  <c r="N504" i="19" s="1"/>
  <c r="K378" i="16"/>
  <c r="L378" i="16" s="1"/>
  <c r="E12" i="1"/>
  <c r="G13" i="1"/>
  <c r="C101" i="17" s="1"/>
  <c r="J3994" i="16" s="1"/>
  <c r="K3994" i="16" s="1"/>
  <c r="I243" i="19"/>
  <c r="Q325" i="19"/>
  <c r="O2444" i="16"/>
  <c r="Q326" i="19" s="1"/>
  <c r="I302" i="19"/>
  <c r="L2555" i="16"/>
  <c r="M2555" i="16" s="1"/>
  <c r="L450" i="16"/>
  <c r="N68" i="19" s="1"/>
  <c r="N67" i="19"/>
  <c r="L1587" i="16"/>
  <c r="N203" i="19" s="1"/>
  <c r="N202" i="19"/>
  <c r="M698" i="16"/>
  <c r="J97" i="19"/>
  <c r="L263" i="16"/>
  <c r="I41" i="19"/>
  <c r="I109" i="19"/>
  <c r="I26" i="19"/>
  <c r="L152" i="16"/>
  <c r="L1801" i="16"/>
  <c r="I233" i="19"/>
  <c r="L3060" i="16"/>
  <c r="I371" i="19" s="1"/>
  <c r="I370" i="19"/>
  <c r="L1089" i="16"/>
  <c r="I128" i="19"/>
  <c r="I181" i="19"/>
  <c r="L1457" i="16"/>
  <c r="I479" i="19"/>
  <c r="I332" i="19"/>
  <c r="L2518" i="16"/>
  <c r="I492" i="19"/>
  <c r="I159" i="20"/>
  <c r="I512" i="19"/>
  <c r="I515" i="19"/>
  <c r="I158" i="20"/>
  <c r="L311" i="18"/>
  <c r="I57" i="20"/>
  <c r="I498" i="19"/>
  <c r="I204" i="20"/>
  <c r="L1656" i="18"/>
  <c r="I277" i="20"/>
  <c r="I276" i="20"/>
  <c r="I86" i="19"/>
  <c r="L625" i="16"/>
  <c r="L480" i="16"/>
  <c r="I72" i="19"/>
  <c r="I236" i="20"/>
  <c r="J682" i="18"/>
  <c r="K682" i="18" s="1"/>
  <c r="L99" i="20" s="1"/>
  <c r="J3137" i="18"/>
  <c r="K3137" i="18" s="1"/>
  <c r="J2901" i="18"/>
  <c r="K2901" i="18" s="1"/>
  <c r="L279" i="20" s="1"/>
  <c r="J2796" i="18"/>
  <c r="K2796" i="18" s="1"/>
  <c r="L274" i="20" s="1"/>
  <c r="J2768" i="18"/>
  <c r="K2768" i="18" s="1"/>
  <c r="L273" i="20" s="1"/>
  <c r="J2464" i="18"/>
  <c r="K2464" i="18" s="1"/>
  <c r="L256" i="20" s="1"/>
  <c r="J2267" i="18"/>
  <c r="K2267" i="18" s="1"/>
  <c r="L244" i="20" s="1"/>
  <c r="J2177" i="18"/>
  <c r="K2177" i="18" s="1"/>
  <c r="L239" i="20" s="1"/>
  <c r="J2019" i="18"/>
  <c r="K2019" i="18" s="1"/>
  <c r="J1773" i="18"/>
  <c r="K1773" i="18" s="1"/>
  <c r="L213" i="20" s="1"/>
  <c r="J2980" i="18"/>
  <c r="K2980" i="18" s="1"/>
  <c r="L286" i="20" s="1"/>
  <c r="J2952" i="18"/>
  <c r="K2952" i="18" s="1"/>
  <c r="L284" i="20" s="1"/>
  <c r="J2654" i="18"/>
  <c r="K2654" i="18" s="1"/>
  <c r="L267" i="20" s="1"/>
  <c r="J2354" i="18"/>
  <c r="K2354" i="18" s="1"/>
  <c r="L249" i="20" s="1"/>
  <c r="J1745" i="18"/>
  <c r="K1745" i="18" s="1"/>
  <c r="L212" i="20" s="1"/>
  <c r="J1688" i="18"/>
  <c r="K1688" i="18" s="1"/>
  <c r="J3209" i="18"/>
  <c r="K3209" i="18" s="1"/>
  <c r="J3055" i="18"/>
  <c r="K3055" i="18" s="1"/>
  <c r="L291" i="20" s="1"/>
  <c r="J2875" i="18"/>
  <c r="K2875" i="18" s="1"/>
  <c r="L278" i="20" s="1"/>
  <c r="J2435" i="18"/>
  <c r="K2435" i="18" s="1"/>
  <c r="L253" i="20" s="1"/>
  <c r="J2327" i="18"/>
  <c r="K2327" i="18" s="1"/>
  <c r="L248" i="20" s="1"/>
  <c r="J2236" i="18"/>
  <c r="K2236" i="18" s="1"/>
  <c r="L241" i="20" s="1"/>
  <c r="J2147" i="18"/>
  <c r="K2147" i="18" s="1"/>
  <c r="L237" i="20" s="1"/>
  <c r="J1989" i="18"/>
  <c r="K1989" i="18" s="1"/>
  <c r="J758" i="18"/>
  <c r="K758" i="18" s="1"/>
  <c r="L105" i="20" s="1"/>
  <c r="J138" i="18"/>
  <c r="K138" i="18" s="1"/>
  <c r="J2849" i="18"/>
  <c r="K2849" i="18" s="1"/>
  <c r="L277" i="20" s="1"/>
  <c r="J2823" i="18"/>
  <c r="K2823" i="18" s="1"/>
  <c r="L276" i="20" s="1"/>
  <c r="J2740" i="18"/>
  <c r="K2740" i="18" s="1"/>
  <c r="L272" i="20" s="1"/>
  <c r="J2570" i="18"/>
  <c r="K2570" i="18" s="1"/>
  <c r="L262" i="20" s="1"/>
  <c r="J2098" i="18"/>
  <c r="K2098" i="18" s="1"/>
  <c r="L234" i="20" s="1"/>
  <c r="J2049" i="18"/>
  <c r="K2049" i="18" s="1"/>
  <c r="J2628" i="18"/>
  <c r="K2628" i="18" s="1"/>
  <c r="L265" i="20" s="1"/>
  <c r="J2494" i="18"/>
  <c r="K2494" i="18" s="1"/>
  <c r="L258" i="20" s="1"/>
  <c r="J1547" i="18"/>
  <c r="K1547" i="18" s="1"/>
  <c r="J426" i="18"/>
  <c r="K426" i="18" s="1"/>
  <c r="L74" i="20" s="1"/>
  <c r="J344" i="18"/>
  <c r="K344" i="18" s="1"/>
  <c r="J3096" i="18"/>
  <c r="K3096" i="18" s="1"/>
  <c r="J2927" i="18"/>
  <c r="K2927" i="18" s="1"/>
  <c r="L282" i="20" s="1"/>
  <c r="J2520" i="18"/>
  <c r="K2520" i="18" s="1"/>
  <c r="L260" i="20" s="1"/>
  <c r="J2298" i="18"/>
  <c r="K2298" i="18" s="1"/>
  <c r="L246" i="20" s="1"/>
  <c r="J2123" i="18"/>
  <c r="K2123" i="18" s="1"/>
  <c r="L236" i="20" s="1"/>
  <c r="J1717" i="18"/>
  <c r="K1717" i="18" s="1"/>
  <c r="L211" i="20" s="1"/>
  <c r="J1631" i="18"/>
  <c r="K1631" i="18" s="1"/>
  <c r="J1801" i="18"/>
  <c r="K1801" i="18" s="1"/>
  <c r="L214" i="20" s="1"/>
  <c r="J286" i="18"/>
  <c r="K286" i="18" s="1"/>
  <c r="J198" i="18"/>
  <c r="K198" i="18" s="1"/>
  <c r="J3176" i="18"/>
  <c r="K3176" i="18" s="1"/>
  <c r="J3033" i="18"/>
  <c r="K3033" i="18" s="1"/>
  <c r="L289" i="20" s="1"/>
  <c r="J2712" i="18"/>
  <c r="K2712" i="18" s="1"/>
  <c r="L271" i="20" s="1"/>
  <c r="J2206" i="18"/>
  <c r="K2206" i="18" s="1"/>
  <c r="L240" i="20" s="1"/>
  <c r="J2074" i="18"/>
  <c r="K2074" i="18" s="1"/>
  <c r="L233" i="20" s="1"/>
  <c r="J257" i="18"/>
  <c r="K257" i="18" s="1"/>
  <c r="L257" i="18" s="1"/>
  <c r="J1265" i="18"/>
  <c r="K1265" i="18" s="1"/>
  <c r="J893" i="18"/>
  <c r="K893" i="18" s="1"/>
  <c r="J634" i="18"/>
  <c r="K634" i="18" s="1"/>
  <c r="L97" i="20" s="1"/>
  <c r="J373" i="18"/>
  <c r="K373" i="18" s="1"/>
  <c r="J228" i="18"/>
  <c r="K228" i="18" s="1"/>
  <c r="J39" i="18"/>
  <c r="K39" i="18" s="1"/>
  <c r="J1491" i="18"/>
  <c r="K1491" i="18" s="1"/>
  <c r="J1405" i="18"/>
  <c r="K1405" i="18" s="1"/>
  <c r="L161" i="20" s="1"/>
  <c r="J1296" i="18"/>
  <c r="K1296" i="18" s="1"/>
  <c r="J2545" i="18"/>
  <c r="K2545" i="18" s="1"/>
  <c r="L261" i="20" s="1"/>
  <c r="J2408" i="18"/>
  <c r="K2408" i="18" s="1"/>
  <c r="L251" i="20" s="1"/>
  <c r="J1892" i="18"/>
  <c r="K1892" i="18" s="1"/>
  <c r="J1857" i="18"/>
  <c r="K1857" i="18" s="1"/>
  <c r="L216" i="20" s="1"/>
  <c r="J1138" i="18"/>
  <c r="K1138" i="18" s="1"/>
  <c r="J929" i="18"/>
  <c r="K929" i="18" s="1"/>
  <c r="J583" i="18"/>
  <c r="K583" i="18" s="1"/>
  <c r="L94" i="20" s="1"/>
  <c r="J400" i="18"/>
  <c r="K400" i="18" s="1"/>
  <c r="L73" i="20" s="1"/>
  <c r="J2598" i="18"/>
  <c r="K2598" i="18" s="1"/>
  <c r="L264" i="20" s="1"/>
  <c r="J1958" i="18"/>
  <c r="K1958" i="18" s="1"/>
  <c r="J1829" i="18"/>
  <c r="K1829" i="18" s="1"/>
  <c r="L215" i="20" s="1"/>
  <c r="J1519" i="18"/>
  <c r="K1519" i="18" s="1"/>
  <c r="J1435" i="18"/>
  <c r="K1435" i="18" s="1"/>
  <c r="J1104" i="18"/>
  <c r="K1104" i="18" s="1"/>
  <c r="J1037" i="18"/>
  <c r="K1037" i="18" s="1"/>
  <c r="J824" i="18"/>
  <c r="K824" i="18" s="1"/>
  <c r="L110" i="20" s="1"/>
  <c r="J794" i="18"/>
  <c r="K794" i="18" s="1"/>
  <c r="L108" i="20" s="1"/>
  <c r="J1925" i="18"/>
  <c r="K1925" i="18" s="1"/>
  <c r="J1575" i="18"/>
  <c r="K1575" i="18" s="1"/>
  <c r="J1379" i="18"/>
  <c r="K1379" i="18" s="1"/>
  <c r="L159" i="20" s="1"/>
  <c r="J1204" i="18"/>
  <c r="K1204" i="18" s="1"/>
  <c r="J1171" i="18"/>
  <c r="K1171" i="18" s="1"/>
  <c r="J707" i="18"/>
  <c r="K707" i="18" s="1"/>
  <c r="L101" i="20" s="1"/>
  <c r="J3007" i="18"/>
  <c r="K3007" i="18" s="1"/>
  <c r="L287" i="20" s="1"/>
  <c r="J2684" i="18"/>
  <c r="K2684" i="18" s="1"/>
  <c r="L270" i="20" s="1"/>
  <c r="J1660" i="18"/>
  <c r="K1660" i="18" s="1"/>
  <c r="J1463" i="18"/>
  <c r="K1463" i="18" s="1"/>
  <c r="J1327" i="18"/>
  <c r="K1327" i="18" s="1"/>
  <c r="J1001" i="18"/>
  <c r="K1001" i="18" s="1"/>
  <c r="J462" i="18"/>
  <c r="K462" i="18" s="1"/>
  <c r="J107" i="18"/>
  <c r="K107" i="18" s="1"/>
  <c r="J529" i="18"/>
  <c r="K529" i="18" s="1"/>
  <c r="J1602" i="18"/>
  <c r="K1602" i="18" s="1"/>
  <c r="J965" i="18"/>
  <c r="K965" i="18" s="1"/>
  <c r="J557" i="18"/>
  <c r="K557" i="18" s="1"/>
  <c r="L93" i="20" s="1"/>
  <c r="J168" i="18"/>
  <c r="K168" i="18" s="1"/>
  <c r="J2381" i="18"/>
  <c r="K2381" i="18" s="1"/>
  <c r="L250" i="20" s="1"/>
  <c r="J1354" i="18"/>
  <c r="K1354" i="18" s="1"/>
  <c r="L158" i="20" s="1"/>
  <c r="J1235" i="18"/>
  <c r="K1235" i="18" s="1"/>
  <c r="J1071" i="18"/>
  <c r="K1071" i="18" s="1"/>
  <c r="J855" i="18"/>
  <c r="K855" i="18" s="1"/>
  <c r="L111" i="20" s="1"/>
  <c r="J732" i="18"/>
  <c r="K732" i="18" s="1"/>
  <c r="L103" i="20" s="1"/>
  <c r="J658" i="18"/>
  <c r="K658" i="18" s="1"/>
  <c r="L98" i="20" s="1"/>
  <c r="J609" i="18"/>
  <c r="K609" i="18" s="1"/>
  <c r="L95" i="20" s="1"/>
  <c r="J497" i="18"/>
  <c r="K497" i="18" s="1"/>
  <c r="L497" i="18" s="1"/>
  <c r="J315" i="18"/>
  <c r="K315" i="18" s="1"/>
  <c r="J73" i="18"/>
  <c r="K73" i="18" s="1"/>
  <c r="J197" i="19"/>
  <c r="M1551" i="16"/>
  <c r="M135" i="18"/>
  <c r="J27" i="20"/>
  <c r="J213" i="19"/>
  <c r="M1675" i="16"/>
  <c r="M153" i="16"/>
  <c r="J27" i="19"/>
  <c r="L306" i="16"/>
  <c r="N47" i="19"/>
  <c r="N36" i="19"/>
  <c r="L232" i="16"/>
  <c r="L1680" i="16"/>
  <c r="N212" i="19"/>
  <c r="L1329" i="16"/>
  <c r="N159" i="19"/>
  <c r="L1525" i="16"/>
  <c r="N191" i="19"/>
  <c r="N113" i="19"/>
  <c r="L974" i="16"/>
  <c r="N123" i="19"/>
  <c r="L1055" i="16"/>
  <c r="J63" i="20"/>
  <c r="M341" i="18"/>
  <c r="J209" i="19"/>
  <c r="M1642" i="16"/>
  <c r="J210" i="19" s="1"/>
  <c r="J202" i="20"/>
  <c r="M1628" i="18"/>
  <c r="J203" i="20" s="1"/>
  <c r="J177" i="19"/>
  <c r="M1427" i="16"/>
  <c r="I31" i="19"/>
  <c r="L189" i="16"/>
  <c r="I285" i="19"/>
  <c r="L2140" i="16"/>
  <c r="L300" i="16"/>
  <c r="I47" i="19"/>
  <c r="L3233" i="16"/>
  <c r="I383" i="19" s="1"/>
  <c r="I382" i="19"/>
  <c r="I478" i="19"/>
  <c r="L1426" i="16"/>
  <c r="I176" i="19"/>
  <c r="L1611" i="16"/>
  <c r="I205" i="19"/>
  <c r="L1169" i="16"/>
  <c r="I138" i="19"/>
  <c r="L1431" i="18"/>
  <c r="I164" i="20"/>
  <c r="I122" i="20"/>
  <c r="L1033" i="18"/>
  <c r="L35" i="18"/>
  <c r="I10" i="20"/>
  <c r="L224" i="18"/>
  <c r="I42" i="20"/>
  <c r="I216" i="20"/>
  <c r="L493" i="18"/>
  <c r="I81" i="20"/>
  <c r="I490" i="19"/>
  <c r="I20" i="20"/>
  <c r="L103" i="18"/>
  <c r="I258" i="20"/>
  <c r="I282" i="20"/>
  <c r="I241" i="20"/>
  <c r="I317" i="19"/>
  <c r="L2410" i="16"/>
  <c r="I278" i="20"/>
  <c r="I251" i="20"/>
  <c r="L282" i="18"/>
  <c r="I52" i="20"/>
  <c r="I96" i="19"/>
  <c r="L697" i="16"/>
  <c r="I279" i="20"/>
  <c r="I260" i="20"/>
  <c r="M1432" i="18"/>
  <c r="J165" i="20"/>
  <c r="M1090" i="16"/>
  <c r="J129" i="19"/>
  <c r="J318" i="19"/>
  <c r="M2411" i="16"/>
  <c r="J48" i="19"/>
  <c r="M301" i="16"/>
  <c r="M1582" i="16"/>
  <c r="J204" i="19" s="1"/>
  <c r="J203" i="19"/>
  <c r="M312" i="18"/>
  <c r="J58" i="20"/>
  <c r="M1232" i="18"/>
  <c r="J137" i="20"/>
  <c r="J191" i="20"/>
  <c r="M1572" i="18"/>
  <c r="L84" i="16"/>
  <c r="N16" i="19"/>
  <c r="N133" i="19"/>
  <c r="L1135" i="16"/>
  <c r="L595" i="16"/>
  <c r="N81" i="19"/>
  <c r="L1367" i="16"/>
  <c r="N164" i="19"/>
  <c r="N196" i="19"/>
  <c r="L1556" i="16"/>
  <c r="N96" i="19"/>
  <c r="L703" i="16"/>
  <c r="N86" i="19"/>
  <c r="L631" i="16"/>
  <c r="J229" i="19"/>
  <c r="M1771" i="16"/>
  <c r="M337" i="16"/>
  <c r="J53" i="19"/>
  <c r="J87" i="19"/>
  <c r="M626" i="16"/>
  <c r="L372" i="16"/>
  <c r="I57" i="19"/>
  <c r="L589" i="16"/>
  <c r="I81" i="19"/>
  <c r="I208" i="19"/>
  <c r="L1641" i="16"/>
  <c r="L1674" i="16"/>
  <c r="I212" i="19"/>
  <c r="I394" i="19"/>
  <c r="L1323" i="16"/>
  <c r="I159" i="19"/>
  <c r="I315" i="19"/>
  <c r="I491" i="19"/>
  <c r="L1200" i="18"/>
  <c r="I133" i="20"/>
  <c r="I73" i="20"/>
  <c r="L1292" i="18"/>
  <c r="I146" i="20"/>
  <c r="I67" i="20"/>
  <c r="L369" i="18"/>
  <c r="I226" i="20"/>
  <c r="L1985" i="18"/>
  <c r="I227" i="20" s="1"/>
  <c r="I95" i="20"/>
  <c r="I513" i="19"/>
  <c r="L458" i="18"/>
  <c r="I76" i="20"/>
  <c r="I9" i="19"/>
  <c r="L38" i="16"/>
  <c r="I213" i="20"/>
  <c r="I253" i="20"/>
  <c r="L1684" i="18"/>
  <c r="I207" i="20"/>
  <c r="I273" i="20"/>
  <c r="I219" i="20"/>
  <c r="L1888" i="18"/>
  <c r="I220" i="20" s="1"/>
  <c r="I62" i="20"/>
  <c r="L340" i="18"/>
  <c r="I289" i="20"/>
  <c r="I118" i="19"/>
  <c r="L1007" i="16"/>
  <c r="M526" i="18"/>
  <c r="J87" i="20"/>
  <c r="M3093" i="18"/>
  <c r="J295" i="20"/>
  <c r="M1262" i="18"/>
  <c r="J142" i="20"/>
  <c r="L342" i="16"/>
  <c r="N52" i="19"/>
  <c r="N138" i="19"/>
  <c r="L1175" i="16"/>
  <c r="N62" i="19"/>
  <c r="L414" i="16"/>
  <c r="N186" i="19"/>
  <c r="L1494" i="16"/>
  <c r="N233" i="19"/>
  <c r="L1807" i="16"/>
  <c r="N118" i="19"/>
  <c r="L1013" i="16"/>
  <c r="N91" i="19"/>
  <c r="L667" i="16"/>
  <c r="M283" i="18"/>
  <c r="J53" i="20"/>
  <c r="J180" i="20"/>
  <c r="M1516" i="18"/>
  <c r="J234" i="19"/>
  <c r="M1802" i="16"/>
  <c r="L408" i="16"/>
  <c r="I62" i="19"/>
  <c r="I16" i="19"/>
  <c r="L78" i="16"/>
  <c r="L2030" i="16"/>
  <c r="I269" i="19"/>
  <c r="O2671" i="16"/>
  <c r="I349" i="19" s="1"/>
  <c r="I348" i="19"/>
  <c r="I397" i="19"/>
  <c r="I475" i="19"/>
  <c r="L1361" i="16"/>
  <c r="I164" i="19"/>
  <c r="L2633" i="16"/>
  <c r="I347" i="19" s="1"/>
  <c r="I346" i="19"/>
  <c r="I191" i="19"/>
  <c r="L1519" i="16"/>
  <c r="I500" i="19"/>
  <c r="I179" i="20"/>
  <c r="L1515" i="18"/>
  <c r="I94" i="20"/>
  <c r="I161" i="20"/>
  <c r="I97" i="20"/>
  <c r="L164" i="18"/>
  <c r="I31" i="20"/>
  <c r="I214" i="20"/>
  <c r="L2015" i="18"/>
  <c r="I228" i="20"/>
  <c r="I274" i="20"/>
  <c r="L1954" i="18"/>
  <c r="I223" i="20"/>
  <c r="I74" i="20"/>
  <c r="I304" i="20"/>
  <c r="L3172" i="18"/>
  <c r="L134" i="18"/>
  <c r="I26" i="20"/>
  <c r="J43" i="20"/>
  <c r="M225" i="18"/>
  <c r="J172" i="19"/>
  <c r="M1396" i="16"/>
  <c r="J192" i="19"/>
  <c r="M1520" i="16"/>
  <c r="M2141" i="16"/>
  <c r="J286" i="19"/>
  <c r="M1008" i="16"/>
  <c r="J119" i="19"/>
  <c r="M1362" i="16"/>
  <c r="J165" i="19"/>
  <c r="N228" i="19"/>
  <c r="L1776" i="16"/>
  <c r="N149" i="19"/>
  <c r="L1253" i="16"/>
  <c r="J196" i="20"/>
  <c r="M1599" i="18"/>
  <c r="J205" i="20"/>
  <c r="M1657" i="18"/>
  <c r="J206" i="20" s="1"/>
  <c r="J68" i="19"/>
  <c r="M445" i="16"/>
  <c r="J17" i="19"/>
  <c r="M79" i="16"/>
  <c r="L444" i="16"/>
  <c r="I67" i="19"/>
  <c r="L336" i="16"/>
  <c r="I52" i="19"/>
  <c r="I307" i="19"/>
  <c r="L2291" i="16"/>
  <c r="I355" i="19"/>
  <c r="L2787" i="16"/>
  <c r="I356" i="19" s="1"/>
  <c r="L2104" i="16"/>
  <c r="I280" i="19"/>
  <c r="I350" i="19"/>
  <c r="O2709" i="16"/>
  <c r="I351" i="19" s="1"/>
  <c r="I103" i="19"/>
  <c r="L1488" i="16"/>
  <c r="I186" i="19"/>
  <c r="I353" i="19"/>
  <c r="L2749" i="16"/>
  <c r="I354" i="19" s="1"/>
  <c r="L1550" i="16"/>
  <c r="I196" i="19"/>
  <c r="I185" i="20"/>
  <c r="L1543" i="18"/>
  <c r="I116" i="20"/>
  <c r="L925" i="18"/>
  <c r="I174" i="20"/>
  <c r="L1487" i="18"/>
  <c r="I93" i="20"/>
  <c r="L1323" i="18"/>
  <c r="I151" i="20"/>
  <c r="I291" i="20"/>
  <c r="I248" i="20"/>
  <c r="L525" i="18"/>
  <c r="I86" i="20"/>
  <c r="L3133" i="18"/>
  <c r="I299" i="20"/>
  <c r="I261" i="20"/>
  <c r="I113" i="19"/>
  <c r="L968" i="16"/>
  <c r="M3134" i="18"/>
  <c r="J300" i="20"/>
  <c r="M459" i="18"/>
  <c r="J77" i="20"/>
  <c r="M1170" i="16"/>
  <c r="J139" i="19"/>
  <c r="M165" i="18"/>
  <c r="J32" i="20"/>
  <c r="J82" i="19"/>
  <c r="M590" i="16"/>
  <c r="M116" i="16"/>
  <c r="J22" i="19"/>
  <c r="M70" i="18"/>
  <c r="J16" i="20"/>
  <c r="N26" i="19"/>
  <c r="L158" i="16"/>
  <c r="N128" i="19"/>
  <c r="L1095" i="16"/>
  <c r="N144" i="19"/>
  <c r="L1215" i="16"/>
  <c r="J160" i="19"/>
  <c r="M1324" i="16"/>
  <c r="M1460" i="18"/>
  <c r="J170" i="20"/>
  <c r="M409" i="16"/>
  <c r="J63" i="19"/>
  <c r="J152" i="20"/>
  <c r="M1324" i="18"/>
  <c r="I102" i="19"/>
  <c r="I379" i="19"/>
  <c r="L3186" i="16"/>
  <c r="I380" i="19" s="1"/>
  <c r="I474" i="19"/>
  <c r="L2941" i="16"/>
  <c r="I364" i="19" s="1"/>
  <c r="I363" i="19"/>
  <c r="I133" i="19"/>
  <c r="L1129" i="16"/>
  <c r="L2595" i="16"/>
  <c r="I345" i="19" s="1"/>
  <c r="I344" i="19"/>
  <c r="L1581" i="16"/>
  <c r="I202" i="19"/>
  <c r="L1739" i="16"/>
  <c r="I223" i="19"/>
  <c r="I477" i="19"/>
  <c r="I506" i="19"/>
  <c r="L2045" i="18"/>
  <c r="I230" i="20"/>
  <c r="L1100" i="18"/>
  <c r="I127" i="20"/>
  <c r="I201" i="20"/>
  <c r="L1627" i="18"/>
  <c r="L889" i="18"/>
  <c r="I114" i="20"/>
  <c r="I505" i="19"/>
  <c r="L1231" i="18"/>
  <c r="I136" i="20"/>
  <c r="L961" i="18"/>
  <c r="I119" i="20" s="1"/>
  <c r="I118" i="20"/>
  <c r="L1459" i="18"/>
  <c r="I169" i="20"/>
  <c r="I234" i="20"/>
  <c r="I310" i="20"/>
  <c r="L3205" i="18"/>
  <c r="I249" i="20"/>
  <c r="I110" i="19"/>
  <c r="I270" i="20"/>
  <c r="I240" i="20"/>
  <c r="M481" i="16"/>
  <c r="J73" i="19"/>
  <c r="J175" i="20"/>
  <c r="M1488" i="18"/>
  <c r="M1130" i="16"/>
  <c r="J134" i="19"/>
  <c r="J21" i="20"/>
  <c r="M104" i="18"/>
  <c r="M227" i="16"/>
  <c r="J37" i="19"/>
  <c r="M3206" i="18"/>
  <c r="J311" i="20"/>
  <c r="M1248" i="16"/>
  <c r="J150" i="19"/>
  <c r="L269" i="16"/>
  <c r="N41" i="19"/>
  <c r="N176" i="19"/>
  <c r="L1432" i="16"/>
  <c r="L1291" i="16"/>
  <c r="N154" i="19"/>
  <c r="N317" i="19"/>
  <c r="L2416" i="16"/>
  <c r="J2414" i="16"/>
  <c r="K2414" i="16" s="1"/>
  <c r="J840" i="16"/>
  <c r="K840" i="16" s="1"/>
  <c r="L106" i="19" s="1"/>
  <c r="J1251" i="16"/>
  <c r="K1251" i="16" s="1"/>
  <c r="J3854" i="16"/>
  <c r="K3854" i="16" s="1"/>
  <c r="L411" i="19" s="1"/>
  <c r="J3621" i="16"/>
  <c r="K3621" i="16" s="1"/>
  <c r="L401" i="19" s="1"/>
  <c r="J3804" i="16"/>
  <c r="K3804" i="16" s="1"/>
  <c r="L409" i="19" s="1"/>
  <c r="J1399" i="16"/>
  <c r="K1399" i="16" s="1"/>
  <c r="J4030" i="16"/>
  <c r="K4030" i="16" s="1"/>
  <c r="J42" i="16"/>
  <c r="K42" i="16" s="1"/>
  <c r="J3701" i="16"/>
  <c r="K3701" i="16" s="1"/>
  <c r="L404" i="19" s="1"/>
  <c r="J1011" i="16"/>
  <c r="K1011" i="16" s="1"/>
  <c r="J3727" i="16"/>
  <c r="K3727" i="16" s="1"/>
  <c r="L405" i="19" s="1"/>
  <c r="J972" i="16"/>
  <c r="K972" i="16" s="1"/>
  <c r="J665" i="16"/>
  <c r="K665" i="16" s="1"/>
  <c r="J701" i="16"/>
  <c r="K701" i="16" s="1"/>
  <c r="J484" i="16"/>
  <c r="K484" i="16" s="1"/>
  <c r="J629" i="16"/>
  <c r="K629" i="16" s="1"/>
  <c r="J1053" i="16"/>
  <c r="K1053" i="16" s="1"/>
  <c r="J930" i="16"/>
  <c r="K930" i="16" s="1"/>
  <c r="L110" i="19" s="1"/>
  <c r="J6131" i="16"/>
  <c r="K6131" i="16" s="1"/>
  <c r="L515" i="19" s="1"/>
  <c r="J6009" i="16"/>
  <c r="K6009" i="16" s="1"/>
  <c r="L510" i="19" s="1"/>
  <c r="J5833" i="16"/>
  <c r="K5833" i="16" s="1"/>
  <c r="L503" i="19" s="1"/>
  <c r="J6059" i="16"/>
  <c r="K6059" i="16" s="1"/>
  <c r="L512" i="19" s="1"/>
  <c r="J5808" i="16"/>
  <c r="K5808" i="16" s="1"/>
  <c r="L502" i="19" s="1"/>
  <c r="J5492" i="16"/>
  <c r="K5492" i="16" s="1"/>
  <c r="J5274" i="16"/>
  <c r="K5274" i="16" s="1"/>
  <c r="L481" i="19" s="1"/>
  <c r="J5782" i="16"/>
  <c r="K5782" i="16" s="1"/>
  <c r="J5628" i="16"/>
  <c r="K5628" i="16" s="1"/>
  <c r="L494" i="19" s="1"/>
  <c r="J5410" i="16"/>
  <c r="J3958" i="16"/>
  <c r="K3958" i="16" s="1"/>
  <c r="J6107" i="16"/>
  <c r="K6107" i="16" s="1"/>
  <c r="L514" i="19" s="1"/>
  <c r="J5958" i="16"/>
  <c r="K5958" i="16" s="1"/>
  <c r="L508" i="19" s="1"/>
  <c r="J5908" i="16"/>
  <c r="K5908" i="16" s="1"/>
  <c r="L506" i="19" s="1"/>
  <c r="J5858" i="16"/>
  <c r="K5858" i="16" s="1"/>
  <c r="L504" i="19" s="1"/>
  <c r="J5757" i="16"/>
  <c r="K5757" i="16" s="1"/>
  <c r="L500" i="19" s="1"/>
  <c r="J5682" i="16"/>
  <c r="K5682" i="16" s="1"/>
  <c r="L497" i="19" s="1"/>
  <c r="J6034" i="16"/>
  <c r="K6034" i="16" s="1"/>
  <c r="J5984" i="16"/>
  <c r="K5984" i="16" s="1"/>
  <c r="L509" i="19" s="1"/>
  <c r="J5732" i="16"/>
  <c r="K5732" i="16" s="1"/>
  <c r="J5707" i="16"/>
  <c r="K5707" i="16" s="1"/>
  <c r="L498" i="19" s="1"/>
  <c r="J5601" i="16"/>
  <c r="K5601" i="16" s="1"/>
  <c r="L493" i="19" s="1"/>
  <c r="J5383" i="16"/>
  <c r="K5383" i="16" s="1"/>
  <c r="L485" i="19" s="1"/>
  <c r="J6083" i="16"/>
  <c r="K6083" i="16" s="1"/>
  <c r="L513" i="19" s="1"/>
  <c r="J5519" i="16"/>
  <c r="K5519" i="16" s="1"/>
  <c r="L490" i="19" s="1"/>
  <c r="J5933" i="16"/>
  <c r="K5933" i="16" s="1"/>
  <c r="L507" i="19" s="1"/>
  <c r="J5883" i="16"/>
  <c r="K5883" i="16" s="1"/>
  <c r="L505" i="19" s="1"/>
  <c r="J5655" i="16"/>
  <c r="K5655" i="16" s="1"/>
  <c r="L495" i="19" s="1"/>
  <c r="J5437" i="16"/>
  <c r="J5302" i="16"/>
  <c r="K5302" i="16" s="1"/>
  <c r="L482" i="19" s="1"/>
  <c r="J5137" i="16"/>
  <c r="K5137" i="16" s="1"/>
  <c r="L475" i="19" s="1"/>
  <c r="J4935" i="16"/>
  <c r="J4734" i="16"/>
  <c r="K4734" i="16" s="1"/>
  <c r="L459" i="19" s="1"/>
  <c r="J4531" i="16"/>
  <c r="K4531" i="16" s="1"/>
  <c r="L450" i="19" s="1"/>
  <c r="J4330" i="16"/>
  <c r="K4330" i="16" s="1"/>
  <c r="L442" i="19" s="1"/>
  <c r="J3538" i="16"/>
  <c r="K3538" i="16" s="1"/>
  <c r="L397" i="19" s="1"/>
  <c r="J3148" i="16"/>
  <c r="K3148" i="16" s="1"/>
  <c r="L3148" i="16" s="1"/>
  <c r="L377" i="19" s="1"/>
  <c r="J3064" i="16"/>
  <c r="J2450" i="16"/>
  <c r="J1645" i="16"/>
  <c r="K1645" i="16" s="1"/>
  <c r="J1430" i="16"/>
  <c r="K1430" i="16" s="1"/>
  <c r="J5112" i="16"/>
  <c r="K5112" i="16" s="1"/>
  <c r="L474" i="19" s="1"/>
  <c r="J4910" i="16"/>
  <c r="J4709" i="16"/>
  <c r="K4709" i="16" s="1"/>
  <c r="J4506" i="16"/>
  <c r="K4506" i="16" s="1"/>
  <c r="L449" i="19" s="1"/>
  <c r="J4304" i="16"/>
  <c r="K4304" i="16" s="1"/>
  <c r="L441" i="19" s="1"/>
  <c r="J4149" i="16"/>
  <c r="K4149" i="16" s="1"/>
  <c r="L432" i="19" s="1"/>
  <c r="J3919" i="16"/>
  <c r="K3919" i="16" s="1"/>
  <c r="L415" i="19" s="1"/>
  <c r="J3648" i="16"/>
  <c r="K3648" i="16" s="1"/>
  <c r="L402" i="19" s="1"/>
  <c r="J3392" i="16"/>
  <c r="J3301" i="16"/>
  <c r="K3301" i="16" s="1"/>
  <c r="L386" i="19" s="1"/>
  <c r="J3190" i="16"/>
  <c r="J3021" i="16"/>
  <c r="K3021" i="16" s="1"/>
  <c r="L367" i="19" s="1"/>
  <c r="J2791" i="16"/>
  <c r="J2108" i="16"/>
  <c r="J1968" i="16"/>
  <c r="J1867" i="16"/>
  <c r="J5193" i="16"/>
  <c r="K5193" i="16" s="1"/>
  <c r="L478" i="19" s="1"/>
  <c r="J5087" i="16"/>
  <c r="K5087" i="16" s="1"/>
  <c r="L473" i="19" s="1"/>
  <c r="J4885" i="16"/>
  <c r="J4684" i="16"/>
  <c r="K4684" i="16" s="1"/>
  <c r="L457" i="19" s="1"/>
  <c r="J4480" i="16"/>
  <c r="K4480" i="16" s="1"/>
  <c r="L448" i="19" s="1"/>
  <c r="J4279" i="16"/>
  <c r="K4279" i="16" s="1"/>
  <c r="L440" i="19" s="1"/>
  <c r="J3479" i="16"/>
  <c r="J3237" i="16"/>
  <c r="J2829" i="16"/>
  <c r="J2559" i="16"/>
  <c r="J2486" i="16"/>
  <c r="J2295" i="16"/>
  <c r="K2295" i="16" s="1"/>
  <c r="L307" i="19" s="1"/>
  <c r="J905" i="16"/>
  <c r="K905" i="16" s="1"/>
  <c r="L109" i="19" s="1"/>
  <c r="J736" i="16"/>
  <c r="K736" i="16" s="1"/>
  <c r="L102" i="19" s="1"/>
  <c r="J5062" i="16"/>
  <c r="K5062" i="16" s="1"/>
  <c r="J4860" i="16"/>
  <c r="J4657" i="16"/>
  <c r="K4657" i="16" s="1"/>
  <c r="L455" i="19" s="1"/>
  <c r="J4455" i="16"/>
  <c r="K4455" i="16" s="1"/>
  <c r="L447" i="19" s="1"/>
  <c r="J4254" i="16"/>
  <c r="K4254" i="16" s="1"/>
  <c r="L439" i="19" s="1"/>
  <c r="J4174" i="16"/>
  <c r="K4174" i="16" s="1"/>
  <c r="L433" i="19" s="1"/>
  <c r="J2675" i="16"/>
  <c r="K2675" i="16" s="1"/>
  <c r="J2258" i="16"/>
  <c r="J1935" i="16"/>
  <c r="J1836" i="16"/>
  <c r="J1805" i="16"/>
  <c r="K1805" i="16" s="1"/>
  <c r="J5247" i="16"/>
  <c r="K5247" i="16" s="1"/>
  <c r="L480" i="19" s="1"/>
  <c r="J5036" i="16"/>
  <c r="K5036" i="16" s="1"/>
  <c r="L471" i="19" s="1"/>
  <c r="J4835" i="16"/>
  <c r="J4632" i="16"/>
  <c r="K4632" i="16" s="1"/>
  <c r="L454" i="19" s="1"/>
  <c r="J4430" i="16"/>
  <c r="K4430" i="16" s="1"/>
  <c r="L446" i="19" s="1"/>
  <c r="J4229" i="16"/>
  <c r="K4229" i="16" s="1"/>
  <c r="L438" i="19" s="1"/>
  <c r="J3592" i="16"/>
  <c r="J3421" i="16"/>
  <c r="J2905" i="16"/>
  <c r="K2905" i="16" s="1"/>
  <c r="J2637" i="16"/>
  <c r="J2349" i="16"/>
  <c r="J2323" i="16"/>
  <c r="J2221" i="16"/>
  <c r="J2144" i="16"/>
  <c r="K2144" i="16" s="1"/>
  <c r="L2144" i="16" s="1"/>
  <c r="J2034" i="16"/>
  <c r="J1774" i="16"/>
  <c r="K1774" i="16" s="1"/>
  <c r="J5166" i="16"/>
  <c r="K5166" i="16" s="1"/>
  <c r="L477" i="19" s="1"/>
  <c r="J5011" i="16"/>
  <c r="K5011" i="16" s="1"/>
  <c r="L470" i="19" s="1"/>
  <c r="J4810" i="16"/>
  <c r="K4810" i="16" s="1"/>
  <c r="L462" i="19" s="1"/>
  <c r="J4607" i="16"/>
  <c r="K4607" i="16" s="1"/>
  <c r="L453" i="19" s="1"/>
  <c r="J4405" i="16"/>
  <c r="K4405" i="16" s="1"/>
  <c r="L445" i="19" s="1"/>
  <c r="J4204" i="16"/>
  <c r="K4204" i="16" s="1"/>
  <c r="L437" i="19" s="1"/>
  <c r="J3879" i="16"/>
  <c r="K3879" i="16" s="1"/>
  <c r="L412" i="19" s="1"/>
  <c r="J3829" i="16"/>
  <c r="K3829" i="16" s="1"/>
  <c r="L410" i="19" s="1"/>
  <c r="J3779" i="16"/>
  <c r="K3779" i="16" s="1"/>
  <c r="L408" i="19" s="1"/>
  <c r="J3753" i="16"/>
  <c r="K3753" i="16" s="1"/>
  <c r="L406" i="19" s="1"/>
  <c r="J3270" i="16"/>
  <c r="J2867" i="16"/>
  <c r="J2522" i="16"/>
  <c r="J2184" i="16"/>
  <c r="J1743" i="16"/>
  <c r="J1711" i="16"/>
  <c r="K1711" i="16" s="1"/>
  <c r="J1554" i="16"/>
  <c r="K1554" i="16" s="1"/>
  <c r="J1523" i="16"/>
  <c r="K1523" i="16" s="1"/>
  <c r="J5356" i="16"/>
  <c r="J5329" i="16"/>
  <c r="J4986" i="16"/>
  <c r="J4784" i="16"/>
  <c r="K4784" i="16" s="1"/>
  <c r="L461" i="19" s="1"/>
  <c r="J4582" i="16"/>
  <c r="K4582" i="16" s="1"/>
  <c r="L452" i="19" s="1"/>
  <c r="J4380" i="16"/>
  <c r="K4380" i="16" s="1"/>
  <c r="L444" i="19" s="1"/>
  <c r="J3675" i="16"/>
  <c r="K3675" i="16" s="1"/>
  <c r="L403" i="19" s="1"/>
  <c r="J2983" i="16"/>
  <c r="J2945" i="16"/>
  <c r="J2753" i="16"/>
  <c r="J2599" i="16"/>
  <c r="K2599" i="16" s="1"/>
  <c r="J2376" i="16"/>
  <c r="K2376" i="16" s="1"/>
  <c r="L315" i="19" s="1"/>
  <c r="J2072" i="16"/>
  <c r="J1902" i="16"/>
  <c r="J1585" i="16"/>
  <c r="K1585" i="16" s="1"/>
  <c r="J1492" i="16"/>
  <c r="K1492" i="16" s="1"/>
  <c r="J1365" i="16"/>
  <c r="K1365" i="16" s="1"/>
  <c r="J5574" i="16"/>
  <c r="K5574" i="16" s="1"/>
  <c r="L492" i="19" s="1"/>
  <c r="J5546" i="16"/>
  <c r="K5546" i="16" s="1"/>
  <c r="L491" i="19" s="1"/>
  <c r="J5464" i="16"/>
  <c r="K5464" i="16" s="1"/>
  <c r="J5220" i="16"/>
  <c r="K5220" i="16" s="1"/>
  <c r="L479" i="19" s="1"/>
  <c r="J4960" i="16"/>
  <c r="J4759" i="16"/>
  <c r="K4759" i="16" s="1"/>
  <c r="L460" i="19" s="1"/>
  <c r="J4556" i="16"/>
  <c r="K4556" i="16" s="1"/>
  <c r="L451" i="19" s="1"/>
  <c r="J4355" i="16"/>
  <c r="K4355" i="16" s="1"/>
  <c r="L443" i="19" s="1"/>
  <c r="J3565" i="16"/>
  <c r="K3565" i="16" s="1"/>
  <c r="L398" i="19" s="1"/>
  <c r="J3508" i="16"/>
  <c r="K3508" i="16" s="1"/>
  <c r="L394" i="19" s="1"/>
  <c r="J3450" i="16"/>
  <c r="K3450" i="16" s="1"/>
  <c r="L392" i="19" s="1"/>
  <c r="J3363" i="16"/>
  <c r="K3363" i="16" s="1"/>
  <c r="L389" i="19" s="1"/>
  <c r="J3105" i="16"/>
  <c r="K3105" i="16" s="1"/>
  <c r="J2713" i="16"/>
  <c r="J1615" i="16"/>
  <c r="K1615" i="16" s="1"/>
  <c r="J874" i="16"/>
  <c r="K874" i="16" s="1"/>
  <c r="L107" i="19" s="1"/>
  <c r="J804" i="16"/>
  <c r="K804" i="16" s="1"/>
  <c r="L104" i="19" s="1"/>
  <c r="J1678" i="16"/>
  <c r="K1678" i="16" s="1"/>
  <c r="J1213" i="16"/>
  <c r="K1213" i="16" s="1"/>
  <c r="J555" i="16"/>
  <c r="K555" i="16" s="1"/>
  <c r="L79" i="19" s="1"/>
  <c r="J340" i="16"/>
  <c r="K340" i="16" s="1"/>
  <c r="J82" i="16"/>
  <c r="K82" i="16" s="1"/>
  <c r="J230" i="16"/>
  <c r="K230" i="16" s="1"/>
  <c r="J119" i="16"/>
  <c r="K119" i="16" s="1"/>
  <c r="J770" i="16"/>
  <c r="K770" i="16" s="1"/>
  <c r="L103" i="19" s="1"/>
  <c r="J448" i="16"/>
  <c r="K448" i="16" s="1"/>
  <c r="J412" i="16"/>
  <c r="K412" i="16" s="1"/>
  <c r="J376" i="16"/>
  <c r="K376" i="16" s="1"/>
  <c r="J193" i="16"/>
  <c r="K193" i="16" s="1"/>
  <c r="J1461" i="16"/>
  <c r="K1461" i="16" s="1"/>
  <c r="J1289" i="16"/>
  <c r="K1289" i="16" s="1"/>
  <c r="J267" i="16"/>
  <c r="K267" i="16" s="1"/>
  <c r="J156" i="16"/>
  <c r="K156" i="16" s="1"/>
  <c r="J1093" i="16"/>
  <c r="K1093" i="16" s="1"/>
  <c r="J1327" i="16"/>
  <c r="K1327" i="16" s="1"/>
  <c r="J1173" i="16"/>
  <c r="K1173" i="16" s="1"/>
  <c r="J1133" i="16"/>
  <c r="K1133" i="16" s="1"/>
  <c r="J593" i="16"/>
  <c r="K593" i="16" s="1"/>
  <c r="J304" i="16"/>
  <c r="K304" i="16" s="1"/>
  <c r="J2001" i="16"/>
  <c r="J3332" i="16"/>
  <c r="K3332" i="16" s="1"/>
  <c r="L387" i="19" s="1"/>
  <c r="J58" i="19"/>
  <c r="M373" i="16"/>
  <c r="I21" i="19"/>
  <c r="L115" i="16"/>
  <c r="I104" i="19"/>
  <c r="I376" i="19"/>
  <c r="L3144" i="16"/>
  <c r="I377" i="19" s="1"/>
  <c r="L1209" i="16"/>
  <c r="I144" i="19"/>
  <c r="L2863" i="16"/>
  <c r="I360" i="19" s="1"/>
  <c r="I460" i="19"/>
  <c r="L1707" i="16"/>
  <c r="I217" i="19"/>
  <c r="I508" i="19"/>
  <c r="I171" i="19"/>
  <c r="L1395" i="16"/>
  <c r="L1134" i="18"/>
  <c r="I130" i="20" s="1"/>
  <c r="I129" i="20"/>
  <c r="I503" i="19"/>
  <c r="I125" i="20"/>
  <c r="L1067" i="18"/>
  <c r="L1921" i="18"/>
  <c r="I221" i="20"/>
  <c r="L997" i="18"/>
  <c r="I121" i="20" s="1"/>
  <c r="I120" i="20"/>
  <c r="I190" i="20"/>
  <c r="L1571" i="18"/>
  <c r="I215" i="20"/>
  <c r="L1247" i="16"/>
  <c r="I149" i="19"/>
  <c r="I256" i="20"/>
  <c r="L253" i="18"/>
  <c r="I47" i="20"/>
  <c r="L1049" i="16"/>
  <c r="I123" i="19"/>
  <c r="I246" i="20"/>
  <c r="I91" i="19"/>
  <c r="L661" i="16"/>
  <c r="M190" i="16"/>
  <c r="J32" i="19"/>
  <c r="M3173" i="18"/>
  <c r="J305" i="20"/>
  <c r="J147" i="20"/>
  <c r="M1293" i="18"/>
  <c r="J42" i="19"/>
  <c r="M264" i="16"/>
  <c r="J206" i="19"/>
  <c r="M1612" i="16"/>
  <c r="J207" i="19" s="1"/>
  <c r="N217" i="19"/>
  <c r="L1713" i="16"/>
  <c r="N208" i="19"/>
  <c r="L1647" i="16"/>
  <c r="L1463" i="16"/>
  <c r="N181" i="19"/>
  <c r="F11" i="6"/>
  <c r="G10" i="6"/>
  <c r="J208" i="20"/>
  <c r="M1685" i="18"/>
  <c r="J209" i="20" s="1"/>
  <c r="M1286" i="16"/>
  <c r="J155" i="19"/>
  <c r="M969" i="16"/>
  <c r="J114" i="19"/>
  <c r="J68" i="20"/>
  <c r="M370" i="18"/>
  <c r="M1210" i="16"/>
  <c r="J145" i="19"/>
  <c r="L226" i="16"/>
  <c r="I36" i="19"/>
  <c r="L1770" i="16"/>
  <c r="I228" i="19"/>
  <c r="L2825" i="16"/>
  <c r="I358" i="19" s="1"/>
  <c r="I357" i="19"/>
  <c r="I107" i="19"/>
  <c r="L1285" i="16"/>
  <c r="I154" i="19"/>
  <c r="L3101" i="16"/>
  <c r="I374" i="19" s="1"/>
  <c r="I373" i="19"/>
  <c r="I249" i="19"/>
  <c r="L1898" i="16"/>
  <c r="I131" i="20"/>
  <c r="L1167" i="18"/>
  <c r="I132" i="20" s="1"/>
  <c r="I514" i="19"/>
  <c r="I502" i="19"/>
  <c r="I510" i="19"/>
  <c r="L1261" i="18"/>
  <c r="I141" i="20"/>
  <c r="L69" i="18"/>
  <c r="I15" i="20"/>
  <c r="I497" i="19"/>
  <c r="I195" i="20"/>
  <c r="L1598" i="18"/>
  <c r="I272" i="20"/>
  <c r="I106" i="19"/>
  <c r="I267" i="20"/>
  <c r="I244" i="20"/>
  <c r="L194" i="18"/>
  <c r="I36" i="20"/>
  <c r="I294" i="20"/>
  <c r="L3092" i="18"/>
  <c r="I264" i="20"/>
  <c r="M195" i="18"/>
  <c r="J37" i="20"/>
  <c r="M1050" i="16"/>
  <c r="J124" i="19"/>
  <c r="J218" i="19"/>
  <c r="M1708" i="16"/>
  <c r="J10" i="19"/>
  <c r="M39" i="16"/>
  <c r="J187" i="19"/>
  <c r="M1489" i="16"/>
  <c r="J11" i="20"/>
  <c r="M36" i="18"/>
  <c r="N205" i="19"/>
  <c r="L1617" i="16"/>
  <c r="M662" i="16"/>
  <c r="J92" i="19"/>
  <c r="M1458" i="16"/>
  <c r="J182" i="19"/>
  <c r="M1544" i="18"/>
  <c r="J186" i="20"/>
  <c r="O1366" i="16"/>
  <c r="M168" i="19" s="1"/>
  <c r="M167" i="19"/>
  <c r="O1768" i="16"/>
  <c r="Q232" i="19" s="1"/>
  <c r="Q231" i="19"/>
  <c r="M504" i="19"/>
  <c r="E3830" i="16"/>
  <c r="E5493" i="16"/>
  <c r="E5465" i="16"/>
  <c r="E4812" i="16"/>
  <c r="K4812" i="16" s="1"/>
  <c r="N462" i="19" s="1"/>
  <c r="K4811" i="16"/>
  <c r="M462" i="19" s="1"/>
  <c r="J302" i="19"/>
  <c r="L2255" i="16"/>
  <c r="I276" i="19"/>
  <c r="M2068" i="16"/>
  <c r="K4659" i="16"/>
  <c r="N455" i="19" s="1"/>
  <c r="M162" i="19"/>
  <c r="O1328" i="16"/>
  <c r="M163" i="19" s="1"/>
  <c r="E3451" i="16"/>
  <c r="P3451" i="16" s="1"/>
  <c r="E4935" i="16"/>
  <c r="P4935" i="16" s="1"/>
  <c r="E3622" i="16"/>
  <c r="P3622" i="16" s="1"/>
  <c r="E2791" i="16"/>
  <c r="P2791" i="16" s="1"/>
  <c r="E2558" i="16"/>
  <c r="P2558" i="16" s="1"/>
  <c r="I328" i="19"/>
  <c r="M2482" i="16"/>
  <c r="E3270" i="16"/>
  <c r="P3270" i="16" s="1"/>
  <c r="E5276" i="16"/>
  <c r="P5276" i="16" s="1"/>
  <c r="K5275" i="16"/>
  <c r="M481" i="19" s="1"/>
  <c r="E2108" i="16"/>
  <c r="P2108" i="16" s="1"/>
  <c r="E2753" i="16"/>
  <c r="P2753" i="16" s="1"/>
  <c r="K3676" i="16"/>
  <c r="E3677" i="16"/>
  <c r="P3677" i="16" s="1"/>
  <c r="E5329" i="16"/>
  <c r="P5329" i="16" s="1"/>
  <c r="E2071" i="16"/>
  <c r="P2071" i="16" s="1"/>
  <c r="E3592" i="16"/>
  <c r="P3592" i="16" s="1"/>
  <c r="E4558" i="16"/>
  <c r="P4558" i="16" s="1"/>
  <c r="K4557" i="16"/>
  <c r="E3190" i="16"/>
  <c r="K4508" i="16"/>
  <c r="N449" i="19" s="1"/>
  <c r="L2907" i="16"/>
  <c r="N362" i="19" s="1"/>
  <c r="E3728" i="16"/>
  <c r="J264" i="19"/>
  <c r="L1998" i="16"/>
  <c r="E2713" i="16"/>
  <c r="P2713" i="16" s="1"/>
  <c r="E3479" i="16"/>
  <c r="P3479" i="16" s="1"/>
  <c r="E3649" i="16"/>
  <c r="M439" i="19"/>
  <c r="E4835" i="16"/>
  <c r="E4231" i="16"/>
  <c r="P4231" i="16" s="1"/>
  <c r="K4230" i="16"/>
  <c r="M438" i="19" s="1"/>
  <c r="L1932" i="16"/>
  <c r="J254" i="19"/>
  <c r="E4885" i="16"/>
  <c r="P4885" i="16" s="1"/>
  <c r="E3960" i="16"/>
  <c r="K3960" i="16" s="1"/>
  <c r="K3959" i="16"/>
  <c r="M417" i="19" s="1"/>
  <c r="E2258" i="16"/>
  <c r="E3805" i="16"/>
  <c r="K4281" i="16"/>
  <c r="E2000" i="16"/>
  <c r="P2000" i="16" s="1"/>
  <c r="E3856" i="16"/>
  <c r="K3856" i="16" s="1"/>
  <c r="N411" i="19" s="1"/>
  <c r="K3855" i="16"/>
  <c r="M411" i="19" s="1"/>
  <c r="E1902" i="16"/>
  <c r="P1902" i="16" s="1"/>
  <c r="L2218" i="16"/>
  <c r="J297" i="19"/>
  <c r="E4482" i="16"/>
  <c r="P4482" i="16" s="1"/>
  <c r="K4481" i="16"/>
  <c r="M448" i="19" s="1"/>
  <c r="E5303" i="16"/>
  <c r="P5303" i="16" s="1"/>
  <c r="E3920" i="16"/>
  <c r="P3920" i="16" s="1"/>
  <c r="E1866" i="16"/>
  <c r="P1866" i="16" s="1"/>
  <c r="E2945" i="16"/>
  <c r="M1740" i="16"/>
  <c r="J224" i="19"/>
  <c r="E4332" i="16"/>
  <c r="P4332" i="16" s="1"/>
  <c r="K4331" i="16"/>
  <c r="E3064" i="16"/>
  <c r="E2034" i="16"/>
  <c r="P2034" i="16" s="1"/>
  <c r="E3780" i="16"/>
  <c r="K5038" i="16"/>
  <c r="N471" i="19" s="1"/>
  <c r="E5384" i="16"/>
  <c r="P5384" i="16" s="1"/>
  <c r="E3237" i="16"/>
  <c r="P3237" i="16" s="1"/>
  <c r="K4584" i="16"/>
  <c r="M1964" i="16"/>
  <c r="I260" i="19"/>
  <c r="E2676" i="16"/>
  <c r="P2676" i="16" s="1"/>
  <c r="E2637" i="16"/>
  <c r="M437" i="19"/>
  <c r="E2323" i="16"/>
  <c r="P2323" i="16" s="1"/>
  <c r="K4256" i="16"/>
  <c r="N439" i="19" s="1"/>
  <c r="L1864" i="16"/>
  <c r="J243" i="19"/>
  <c r="N493" i="19"/>
  <c r="J259" i="19"/>
  <c r="L1965" i="16"/>
  <c r="E1934" i="16"/>
  <c r="P1934" i="16" s="1"/>
  <c r="E5410" i="16"/>
  <c r="P5410" i="16" s="1"/>
  <c r="E3150" i="16"/>
  <c r="P3150" i="16" s="1"/>
  <c r="K3149" i="16"/>
  <c r="E4960" i="16"/>
  <c r="P4960" i="16" s="1"/>
  <c r="E5013" i="16"/>
  <c r="P5013" i="16" s="1"/>
  <c r="K5012" i="16"/>
  <c r="E4356" i="16"/>
  <c r="P4356" i="16" s="1"/>
  <c r="E2450" i="16"/>
  <c r="E2183" i="16"/>
  <c r="E4986" i="16"/>
  <c r="P4986" i="16" s="1"/>
  <c r="E4634" i="16"/>
  <c r="P4634" i="16" s="1"/>
  <c r="K4633" i="16"/>
  <c r="M454" i="19" s="1"/>
  <c r="Q95" i="19"/>
  <c r="E3566" i="16"/>
  <c r="P3566" i="16" s="1"/>
  <c r="M2519" i="16"/>
  <c r="J333" i="19"/>
  <c r="L2483" i="16"/>
  <c r="J327" i="19"/>
  <c r="E4910" i="16"/>
  <c r="P4910" i="16" s="1"/>
  <c r="E2220" i="16"/>
  <c r="K4206" i="16"/>
  <c r="N437" i="19" s="1"/>
  <c r="E2146" i="16"/>
  <c r="P2146" i="16" s="1"/>
  <c r="K2145" i="16"/>
  <c r="I293" i="19"/>
  <c r="M2180" i="16"/>
  <c r="E1743" i="16"/>
  <c r="M1863" i="16"/>
  <c r="I244" i="19"/>
  <c r="K4457" i="16"/>
  <c r="L2980" i="16"/>
  <c r="J366" i="19" s="1"/>
  <c r="J365" i="19"/>
  <c r="E4533" i="16"/>
  <c r="P4533" i="16" s="1"/>
  <c r="K4532" i="16"/>
  <c r="E2522" i="16"/>
  <c r="P2522" i="16" s="1"/>
  <c r="J354" i="19"/>
  <c r="E5629" i="16"/>
  <c r="P5629" i="16" s="1"/>
  <c r="E2867" i="16"/>
  <c r="P2867" i="16" s="1"/>
  <c r="E1836" i="16"/>
  <c r="E3392" i="16"/>
  <c r="P3392" i="16" s="1"/>
  <c r="E4382" i="16"/>
  <c r="P4382" i="16" s="1"/>
  <c r="K4381" i="16"/>
  <c r="M444" i="19" s="1"/>
  <c r="Q61" i="19"/>
  <c r="Q331" i="19"/>
  <c r="E2297" i="16"/>
  <c r="K2297" i="16" s="1"/>
  <c r="K2296" i="16"/>
  <c r="I366" i="19"/>
  <c r="E3364" i="16"/>
  <c r="P3364" i="16" s="1"/>
  <c r="E4407" i="16"/>
  <c r="P4407" i="16" s="1"/>
  <c r="K4406" i="16"/>
  <c r="M445" i="19" s="1"/>
  <c r="M2254" i="16"/>
  <c r="I303" i="19"/>
  <c r="E2600" i="16"/>
  <c r="P2600" i="16" s="1"/>
  <c r="J309" i="19"/>
  <c r="N2292" i="16"/>
  <c r="J292" i="19"/>
  <c r="L2181" i="16"/>
  <c r="J270" i="19"/>
  <c r="M2031" i="16"/>
  <c r="K4431" i="16"/>
  <c r="M446" i="19" s="1"/>
  <c r="E4432" i="16"/>
  <c r="P4432" i="16" s="1"/>
  <c r="J250" i="19"/>
  <c r="M1899" i="16"/>
  <c r="L1833" i="16"/>
  <c r="J238" i="19"/>
  <c r="E2829" i="16"/>
  <c r="P2829" i="16" s="1"/>
  <c r="E3421" i="16"/>
  <c r="P3421" i="16" s="1"/>
  <c r="N480" i="19"/>
  <c r="E1967" i="16"/>
  <c r="P1967" i="16" s="1"/>
  <c r="E4306" i="16"/>
  <c r="P4306" i="16" s="1"/>
  <c r="K4305" i="16"/>
  <c r="E5437" i="16"/>
  <c r="E3022" i="16"/>
  <c r="E5356" i="16"/>
  <c r="P5356" i="16" s="1"/>
  <c r="E3702" i="16"/>
  <c r="P3702" i="16" s="1"/>
  <c r="E4785" i="16"/>
  <c r="E2485" i="16"/>
  <c r="Q267" i="19"/>
  <c r="O1995" i="16"/>
  <c r="L2447" i="16"/>
  <c r="J322" i="19"/>
  <c r="J337" i="19"/>
  <c r="L2556" i="16"/>
  <c r="M2446" i="16"/>
  <c r="I323" i="19"/>
  <c r="E4860" i="16"/>
  <c r="P4860" i="16" s="1"/>
  <c r="O2178" i="16"/>
  <c r="Q295" i="19"/>
  <c r="E3106" i="16"/>
  <c r="M1832" i="16"/>
  <c r="I239" i="19"/>
  <c r="L2069" i="16"/>
  <c r="J275" i="19"/>
  <c r="N459" i="19"/>
  <c r="I265" i="19"/>
  <c r="E2982" i="16"/>
  <c r="P2982" i="16" s="1"/>
  <c r="R2981" i="16"/>
  <c r="E2349" i="16"/>
  <c r="P2349" i="16" s="1"/>
  <c r="M2105" i="16"/>
  <c r="J281" i="19"/>
  <c r="K4609" i="16"/>
  <c r="K4686" i="16"/>
  <c r="E3754" i="16"/>
  <c r="O1174" i="16"/>
  <c r="M141" i="19"/>
  <c r="L377" i="16"/>
  <c r="M57" i="19"/>
  <c r="O153" i="19"/>
  <c r="M495" i="19"/>
  <c r="O117" i="19"/>
  <c r="M83" i="19"/>
  <c r="N594" i="16"/>
  <c r="O341" i="16"/>
  <c r="M55" i="19"/>
  <c r="O122" i="19"/>
  <c r="M198" i="19"/>
  <c r="N1555" i="16"/>
  <c r="M171" i="19"/>
  <c r="L1400" i="16"/>
  <c r="O175" i="19"/>
  <c r="M1586" i="16"/>
  <c r="M203" i="19"/>
  <c r="M9" i="19"/>
  <c r="L43" i="16"/>
  <c r="O305" i="16"/>
  <c r="M51" i="19" s="1"/>
  <c r="M50" i="19"/>
  <c r="O321" i="19"/>
  <c r="O100" i="19"/>
  <c r="M68" i="19"/>
  <c r="M449" i="16"/>
  <c r="O127" i="19"/>
  <c r="M235" i="19"/>
  <c r="N1806" i="16"/>
  <c r="M136" i="19"/>
  <c r="O1134" i="16"/>
  <c r="O45" i="19"/>
  <c r="K4175" i="16"/>
  <c r="E4176" i="16"/>
  <c r="P4176" i="16" s="1"/>
  <c r="E5935" i="16"/>
  <c r="K5935" i="16" s="1"/>
  <c r="N507" i="19" s="1"/>
  <c r="K5934" i="16"/>
  <c r="M507" i="19" s="1"/>
  <c r="O268" i="16"/>
  <c r="M45" i="19" s="1"/>
  <c r="M44" i="19"/>
  <c r="M412" i="19"/>
  <c r="M449" i="19"/>
  <c r="M72" i="19"/>
  <c r="L485" i="16"/>
  <c r="N702" i="16"/>
  <c r="M98" i="19"/>
  <c r="O76" i="19"/>
  <c r="O90" i="19"/>
  <c r="N287" i="18"/>
  <c r="M54" i="20"/>
  <c r="O374" i="18"/>
  <c r="M71" i="20" s="1"/>
  <c r="M70" i="20"/>
  <c r="K856" i="18"/>
  <c r="M111" i="20" s="1"/>
  <c r="L1893" i="18"/>
  <c r="M220" i="20" s="1"/>
  <c r="M219" i="20"/>
  <c r="M119" i="20"/>
  <c r="N56" i="20"/>
  <c r="K825" i="18"/>
  <c r="M108" i="18"/>
  <c r="M21" i="20"/>
  <c r="N494" i="18"/>
  <c r="J83" i="20"/>
  <c r="N345" i="18"/>
  <c r="M64" i="20"/>
  <c r="N530" i="18"/>
  <c r="M88" i="20"/>
  <c r="M316" i="18"/>
  <c r="M58" i="20"/>
  <c r="M3210" i="18"/>
  <c r="M311" i="20"/>
  <c r="N254" i="18"/>
  <c r="J49" i="20"/>
  <c r="M1548" i="18"/>
  <c r="M186" i="20"/>
  <c r="P80" i="20"/>
  <c r="M149" i="20"/>
  <c r="O1297" i="18"/>
  <c r="M150" i="20" s="1"/>
  <c r="M170" i="20"/>
  <c r="M1464" i="18"/>
  <c r="E795" i="18"/>
  <c r="L1661" i="18"/>
  <c r="M204" i="20"/>
  <c r="P183" i="20"/>
  <c r="P150" i="20"/>
  <c r="M237" i="20"/>
  <c r="O491" i="18"/>
  <c r="P84" i="20"/>
  <c r="M300" i="20"/>
  <c r="M3138" i="18"/>
  <c r="O1520" i="18"/>
  <c r="M183" i="20" s="1"/>
  <c r="M182" i="20"/>
  <c r="O1266" i="18"/>
  <c r="M145" i="20" s="1"/>
  <c r="M144" i="20"/>
  <c r="L463" i="18"/>
  <c r="M76" i="20"/>
  <c r="P189" i="20"/>
  <c r="M130" i="20"/>
  <c r="L81" i="20"/>
  <c r="L1990" i="18"/>
  <c r="M226" i="20"/>
  <c r="N66" i="20"/>
  <c r="K498" i="18"/>
  <c r="M199" i="18"/>
  <c r="M37" i="20"/>
  <c r="K258" i="18"/>
  <c r="N1328" i="18"/>
  <c r="M153" i="20"/>
  <c r="L1492" i="18"/>
  <c r="M174" i="20"/>
  <c r="N90" i="20"/>
  <c r="N51" i="20"/>
  <c r="P24" i="20"/>
  <c r="M202" i="20"/>
  <c r="M1632" i="18"/>
  <c r="M203" i="20" s="1"/>
  <c r="N1603" i="18"/>
  <c r="M197" i="20"/>
  <c r="M212" i="20"/>
  <c r="L139" i="18"/>
  <c r="M26" i="20"/>
  <c r="O74" i="18"/>
  <c r="M19" i="20" s="1"/>
  <c r="M18" i="20"/>
  <c r="P19" i="20"/>
  <c r="P30" i="20"/>
  <c r="L194" i="16"/>
  <c r="M31" i="19"/>
  <c r="O231" i="16"/>
  <c r="M40" i="19" s="1"/>
  <c r="M39" i="19"/>
  <c r="M120" i="16"/>
  <c r="M22" i="19"/>
  <c r="L44" i="16" l="1"/>
  <c r="L47" i="20"/>
  <c r="L195" i="16"/>
  <c r="I255" i="19"/>
  <c r="S78" i="19"/>
  <c r="S425" i="19"/>
  <c r="S422" i="19"/>
  <c r="S429" i="19"/>
  <c r="M320" i="19"/>
  <c r="O2415" i="16"/>
  <c r="M321" i="19" s="1"/>
  <c r="I338" i="19"/>
  <c r="N72" i="19"/>
  <c r="S423" i="19"/>
  <c r="O1012" i="16"/>
  <c r="M122" i="19" s="1"/>
  <c r="M121" i="19"/>
  <c r="S426" i="19"/>
  <c r="S421" i="19"/>
  <c r="S430" i="19"/>
  <c r="S427" i="19"/>
  <c r="S424" i="19"/>
  <c r="M2217" i="16"/>
  <c r="S428" i="19"/>
  <c r="M139" i="20"/>
  <c r="O1236" i="18"/>
  <c r="M140" i="20" s="1"/>
  <c r="M65" i="19"/>
  <c r="O413" i="16"/>
  <c r="M66" i="19" s="1"/>
  <c r="O157" i="16"/>
  <c r="M30" i="19" s="1"/>
  <c r="M29" i="19"/>
  <c r="O1094" i="16"/>
  <c r="M132" i="19" s="1"/>
  <c r="M131" i="19"/>
  <c r="M184" i="19"/>
  <c r="O1462" i="16"/>
  <c r="M185" i="19" s="1"/>
  <c r="O3097" i="18"/>
  <c r="M298" i="20" s="1"/>
  <c r="M297" i="20"/>
  <c r="M147" i="19"/>
  <c r="O1214" i="16"/>
  <c r="M148" i="19" s="1"/>
  <c r="M126" i="19"/>
  <c r="O1054" i="16"/>
  <c r="M127" i="19" s="1"/>
  <c r="O1290" i="16"/>
  <c r="M158" i="19" s="1"/>
  <c r="M157" i="19"/>
  <c r="M13" i="20"/>
  <c r="O40" i="18"/>
  <c r="M14" i="20" s="1"/>
  <c r="O1524" i="16"/>
  <c r="M195" i="19" s="1"/>
  <c r="M194" i="19"/>
  <c r="M189" i="19"/>
  <c r="O1493" i="16"/>
  <c r="M190" i="19" s="1"/>
  <c r="O1252" i="16"/>
  <c r="M153" i="19" s="1"/>
  <c r="M152" i="19"/>
  <c r="O3177" i="18"/>
  <c r="M308" i="20" s="1"/>
  <c r="M307" i="20"/>
  <c r="O1436" i="18"/>
  <c r="M168" i="20" s="1"/>
  <c r="M167" i="20"/>
  <c r="O630" i="16"/>
  <c r="M90" i="19" s="1"/>
  <c r="M89" i="19"/>
  <c r="M45" i="20"/>
  <c r="O229" i="18"/>
  <c r="M46" i="20" s="1"/>
  <c r="M220" i="19"/>
  <c r="O1712" i="16"/>
  <c r="M221" i="19" s="1"/>
  <c r="M215" i="19"/>
  <c r="O1679" i="16"/>
  <c r="M216" i="19" s="1"/>
  <c r="M179" i="19"/>
  <c r="O1431" i="16"/>
  <c r="M180" i="19" s="1"/>
  <c r="M193" i="20"/>
  <c r="O1576" i="18"/>
  <c r="M194" i="20" s="1"/>
  <c r="M34" i="20"/>
  <c r="O169" i="18"/>
  <c r="M35" i="20" s="1"/>
  <c r="K418" i="19"/>
  <c r="K3986" i="16"/>
  <c r="K3961" i="16" s="1"/>
  <c r="R418" i="19" s="1"/>
  <c r="L1401" i="16"/>
  <c r="L417" i="19"/>
  <c r="N417" i="19"/>
  <c r="L2905" i="16"/>
  <c r="L362" i="19" s="1"/>
  <c r="L361" i="19"/>
  <c r="L2295" i="16"/>
  <c r="M2295" i="16" s="1"/>
  <c r="M1587" i="16"/>
  <c r="N204" i="19" s="1"/>
  <c r="L376" i="19"/>
  <c r="M121" i="16"/>
  <c r="N121" i="16" s="1"/>
  <c r="M450" i="16"/>
  <c r="N450" i="16" s="1"/>
  <c r="N57" i="19"/>
  <c r="L285" i="19"/>
  <c r="E8" i="1"/>
  <c r="J3620" i="16"/>
  <c r="K3620" i="16" s="1"/>
  <c r="K401" i="19" s="1"/>
  <c r="J3726" i="16"/>
  <c r="K3726" i="16" s="1"/>
  <c r="K405" i="19" s="1"/>
  <c r="J2413" i="16"/>
  <c r="K2413" i="16" s="1"/>
  <c r="K2406" i="16" s="1"/>
  <c r="K2382" i="16" s="1"/>
  <c r="R317" i="19" s="1"/>
  <c r="J5355" i="16"/>
  <c r="K5355" i="16" s="1"/>
  <c r="J5627" i="16"/>
  <c r="K5627" i="16" s="1"/>
  <c r="K494" i="19" s="1"/>
  <c r="J5731" i="16"/>
  <c r="K5731" i="16" s="1"/>
  <c r="K499" i="19" s="1"/>
  <c r="J5219" i="16"/>
  <c r="K5219" i="16" s="1"/>
  <c r="K479" i="19" s="1"/>
  <c r="E479" i="19" s="1"/>
  <c r="J3449" i="16"/>
  <c r="K3449" i="16" s="1"/>
  <c r="K392" i="19" s="1"/>
  <c r="J1614" i="16"/>
  <c r="K1614" i="16" s="1"/>
  <c r="K1607" i="16" s="1"/>
  <c r="K1589" i="16" s="1"/>
  <c r="R205" i="19" s="1"/>
  <c r="J3147" i="16"/>
  <c r="K3147" i="16" s="1"/>
  <c r="J5111" i="16"/>
  <c r="K5111" i="16" s="1"/>
  <c r="K474" i="19" s="1"/>
  <c r="E474" i="19" s="1"/>
  <c r="J3391" i="16"/>
  <c r="K3391" i="16" s="1"/>
  <c r="J5086" i="16"/>
  <c r="K5086" i="16" s="1"/>
  <c r="J2828" i="16"/>
  <c r="K2828" i="16" s="1"/>
  <c r="L2828" i="16" s="1"/>
  <c r="J4859" i="16"/>
  <c r="K4859" i="16" s="1"/>
  <c r="K464" i="19" s="1"/>
  <c r="J1804" i="16"/>
  <c r="K1804" i="16" s="1"/>
  <c r="K1797" i="16" s="1"/>
  <c r="K1778" i="16" s="1"/>
  <c r="R233" i="19" s="1"/>
  <c r="J3591" i="16"/>
  <c r="K3591" i="16" s="1"/>
  <c r="K399" i="19" s="1"/>
  <c r="J5436" i="16"/>
  <c r="K5436" i="16" s="1"/>
  <c r="J3878" i="16"/>
  <c r="K3878" i="16" s="1"/>
  <c r="J1553" i="16"/>
  <c r="K1553" i="16" s="1"/>
  <c r="J3537" i="16"/>
  <c r="K3537" i="16" s="1"/>
  <c r="K397" i="19" s="1"/>
  <c r="E397" i="19" s="1"/>
  <c r="J1212" i="16"/>
  <c r="K1212" i="16" s="1"/>
  <c r="J769" i="16"/>
  <c r="K769" i="16" s="1"/>
  <c r="K103" i="19" s="1"/>
  <c r="E103" i="19" s="1"/>
  <c r="J266" i="16"/>
  <c r="K266" i="16" s="1"/>
  <c r="K259" i="16" s="1"/>
  <c r="K234" i="16" s="1"/>
  <c r="R41" i="19" s="1"/>
  <c r="J5781" i="16"/>
  <c r="K5781" i="16" s="1"/>
  <c r="K501" i="19" s="1"/>
  <c r="J1835" i="16"/>
  <c r="K1835" i="16" s="1"/>
  <c r="J118" i="16"/>
  <c r="K118" i="16" s="1"/>
  <c r="K111" i="16" s="1"/>
  <c r="K86" i="16" s="1"/>
  <c r="R21" i="19" s="1"/>
  <c r="J3803" i="16"/>
  <c r="K3803" i="16" s="1"/>
  <c r="K409" i="19" s="1"/>
  <c r="J971" i="16"/>
  <c r="K971" i="16" s="1"/>
  <c r="K964" i="16" s="1"/>
  <c r="K937" i="16" s="1"/>
  <c r="R113" i="19" s="1"/>
  <c r="J5932" i="16"/>
  <c r="K5932" i="16" s="1"/>
  <c r="K507" i="19" s="1"/>
  <c r="E507" i="19" s="1"/>
  <c r="J1250" i="16"/>
  <c r="K1250" i="16" s="1"/>
  <c r="J6106" i="16"/>
  <c r="K6106" i="16" s="1"/>
  <c r="J5463" i="16"/>
  <c r="K5463" i="16" s="1"/>
  <c r="K488" i="19" s="1"/>
  <c r="J4959" i="16"/>
  <c r="K4959" i="16" s="1"/>
  <c r="J3300" i="16"/>
  <c r="K3300" i="16" s="1"/>
  <c r="J1460" i="16"/>
  <c r="K1460" i="16" s="1"/>
  <c r="J2449" i="16"/>
  <c r="K2449" i="16" s="1"/>
  <c r="K322" i="19" s="1"/>
  <c r="J4909" i="16"/>
  <c r="K4909" i="16" s="1"/>
  <c r="K466" i="19" s="1"/>
  <c r="J3189" i="16"/>
  <c r="K3189" i="16" s="1"/>
  <c r="K379" i="19" s="1"/>
  <c r="J4884" i="16"/>
  <c r="K4884" i="16" s="1"/>
  <c r="K465" i="19" s="1"/>
  <c r="J2636" i="16"/>
  <c r="K2636" i="16" s="1"/>
  <c r="K346" i="19" s="1"/>
  <c r="J4656" i="16"/>
  <c r="K4656" i="16" s="1"/>
  <c r="J1710" i="16"/>
  <c r="K1710" i="16" s="1"/>
  <c r="J3420" i="16"/>
  <c r="K3420" i="16" s="1"/>
  <c r="J5409" i="16"/>
  <c r="K5409" i="16" s="1"/>
  <c r="K486" i="19" s="1"/>
  <c r="J3828" i="16"/>
  <c r="K3828" i="16" s="1"/>
  <c r="K410" i="19" s="1"/>
  <c r="J1522" i="16"/>
  <c r="K1522" i="16" s="1"/>
  <c r="K1515" i="16" s="1"/>
  <c r="K1496" i="16" s="1"/>
  <c r="R191" i="19" s="1"/>
  <c r="J3063" i="16"/>
  <c r="K3063" i="16" s="1"/>
  <c r="K370" i="19" s="1"/>
  <c r="J554" i="16"/>
  <c r="K554" i="16" s="1"/>
  <c r="J735" i="16"/>
  <c r="K735" i="16" s="1"/>
  <c r="K102" i="19" s="1"/>
  <c r="E102" i="19" s="1"/>
  <c r="J3331" i="16"/>
  <c r="K3331" i="16" s="1"/>
  <c r="J5983" i="16"/>
  <c r="K5983" i="16" s="1"/>
  <c r="J1364" i="16"/>
  <c r="K1364" i="16" s="1"/>
  <c r="K1357" i="16" s="1"/>
  <c r="K1331" i="16" s="1"/>
  <c r="R164" i="19" s="1"/>
  <c r="J1398" i="16"/>
  <c r="K1398" i="16" s="1"/>
  <c r="J700" i="16"/>
  <c r="K700" i="16" s="1"/>
  <c r="K693" i="16" s="1"/>
  <c r="K669" i="16" s="1"/>
  <c r="R96" i="19" s="1"/>
  <c r="J5882" i="16"/>
  <c r="K5882" i="16" s="1"/>
  <c r="K505" i="19" s="1"/>
  <c r="E505" i="19" s="1"/>
  <c r="J6058" i="16"/>
  <c r="K6058" i="16" s="1"/>
  <c r="K512" i="19" s="1"/>
  <c r="E512" i="19" s="1"/>
  <c r="J5957" i="16"/>
  <c r="K5957" i="16" s="1"/>
  <c r="J5706" i="16"/>
  <c r="K5706" i="16" s="1"/>
  <c r="K498" i="19" s="1"/>
  <c r="E498" i="19" s="1"/>
  <c r="J4758" i="16"/>
  <c r="K4758" i="16" s="1"/>
  <c r="J3362" i="16"/>
  <c r="K3362" i="16" s="1"/>
  <c r="K389" i="19" s="1"/>
  <c r="J5301" i="16"/>
  <c r="K5301" i="16" s="1"/>
  <c r="K482" i="19" s="1"/>
  <c r="J2294" i="16"/>
  <c r="K2294" i="16" s="1"/>
  <c r="K2285" i="16" s="1"/>
  <c r="K2262" i="16" s="1"/>
  <c r="R307" i="19" s="1"/>
  <c r="J4708" i="16"/>
  <c r="K4708" i="16" s="1"/>
  <c r="K458" i="19" s="1"/>
  <c r="J2674" i="16"/>
  <c r="K2674" i="16" s="1"/>
  <c r="J4683" i="16"/>
  <c r="K4683" i="16" s="1"/>
  <c r="K457" i="19" s="1"/>
  <c r="J2558" i="16"/>
  <c r="K2558" i="16" s="1"/>
  <c r="J4454" i="16"/>
  <c r="K4454" i="16" s="1"/>
  <c r="K447" i="19" s="1"/>
  <c r="J5246" i="16"/>
  <c r="K5246" i="16" s="1"/>
  <c r="J2944" i="16"/>
  <c r="K2944" i="16" s="1"/>
  <c r="K363" i="19" s="1"/>
  <c r="J5165" i="16"/>
  <c r="K5165" i="16" s="1"/>
  <c r="K477" i="19" s="1"/>
  <c r="E477" i="19" s="1"/>
  <c r="J3778" i="16"/>
  <c r="K3778" i="16" s="1"/>
  <c r="K408" i="19" s="1"/>
  <c r="J5328" i="16"/>
  <c r="K5328" i="16" s="1"/>
  <c r="K483" i="19" s="1"/>
  <c r="J2982" i="16"/>
  <c r="J339" i="16"/>
  <c r="K339" i="16" s="1"/>
  <c r="K332" i="16" s="1"/>
  <c r="K308" i="16" s="1"/>
  <c r="R52" i="19" s="1"/>
  <c r="J447" i="16"/>
  <c r="K447" i="16" s="1"/>
  <c r="J2071" i="16"/>
  <c r="K2071" i="16" s="1"/>
  <c r="J1677" i="16"/>
  <c r="K1677" i="16" s="1"/>
  <c r="J4228" i="16"/>
  <c r="K4228" i="16" s="1"/>
  <c r="K438" i="19" s="1"/>
  <c r="J592" i="16"/>
  <c r="K592" i="16" s="1"/>
  <c r="K585" i="16" s="1"/>
  <c r="K561" i="16" s="1"/>
  <c r="R81" i="19" s="1"/>
  <c r="J4029" i="16"/>
  <c r="K4029" i="16" s="1"/>
  <c r="K419" i="19" s="1"/>
  <c r="J483" i="16"/>
  <c r="K483" i="16" s="1"/>
  <c r="J5654" i="16"/>
  <c r="K5654" i="16" s="1"/>
  <c r="J5807" i="16"/>
  <c r="K5807" i="16" s="1"/>
  <c r="J5907" i="16"/>
  <c r="K5907" i="16" s="1"/>
  <c r="K506" i="19" s="1"/>
  <c r="E506" i="19" s="1"/>
  <c r="J5600" i="16"/>
  <c r="K5600" i="16" s="1"/>
  <c r="J4555" i="16"/>
  <c r="K4555" i="16" s="1"/>
  <c r="K451" i="19" s="1"/>
  <c r="J3104" i="16"/>
  <c r="K3104" i="16" s="1"/>
  <c r="J5136" i="16"/>
  <c r="K5136" i="16" s="1"/>
  <c r="K475" i="19" s="1"/>
  <c r="E475" i="19" s="1"/>
  <c r="J1644" i="16"/>
  <c r="K1644" i="16" s="1"/>
  <c r="J4505" i="16"/>
  <c r="K4505" i="16" s="1"/>
  <c r="J2257" i="16"/>
  <c r="K2257" i="16" s="1"/>
  <c r="J4479" i="16"/>
  <c r="K4479" i="16" s="1"/>
  <c r="K448" i="19" s="1"/>
  <c r="J2485" i="16"/>
  <c r="K2485" i="16" s="1"/>
  <c r="J4253" i="16"/>
  <c r="K4253" i="16" s="1"/>
  <c r="K439" i="19" s="1"/>
  <c r="E439" i="19" s="1"/>
  <c r="J5035" i="16"/>
  <c r="K5035" i="16" s="1"/>
  <c r="K471" i="19" s="1"/>
  <c r="E471" i="19" s="1"/>
  <c r="J2598" i="16"/>
  <c r="K2598" i="16" s="1"/>
  <c r="J5010" i="16"/>
  <c r="K5010" i="16" s="1"/>
  <c r="K470" i="19" s="1"/>
  <c r="J3752" i="16"/>
  <c r="K3752" i="16" s="1"/>
  <c r="K406" i="19" s="1"/>
  <c r="J4985" i="16"/>
  <c r="K4985" i="16" s="1"/>
  <c r="J2752" i="16"/>
  <c r="K2752" i="16" s="1"/>
  <c r="K353" i="19" s="1"/>
  <c r="J81" i="16"/>
  <c r="K81" i="16" s="1"/>
  <c r="K74" i="16" s="1"/>
  <c r="K49" i="16" s="1"/>
  <c r="R16" i="19" s="1"/>
  <c r="J411" i="16"/>
  <c r="K411" i="16" s="1"/>
  <c r="K404" i="16" s="1"/>
  <c r="K380" i="16" s="1"/>
  <c r="R62" i="19" s="1"/>
  <c r="J1491" i="16"/>
  <c r="K1491" i="16" s="1"/>
  <c r="J664" i="16"/>
  <c r="K664" i="16" s="1"/>
  <c r="J5273" i="16"/>
  <c r="K5273" i="16" s="1"/>
  <c r="K481" i="19" s="1"/>
  <c r="J5061" i="16"/>
  <c r="K5061" i="16" s="1"/>
  <c r="K472" i="19" s="1"/>
  <c r="J3674" i="16"/>
  <c r="K3674" i="16" s="1"/>
  <c r="K403" i="19" s="1"/>
  <c r="J41" i="16"/>
  <c r="K41" i="16" s="1"/>
  <c r="J628" i="16"/>
  <c r="K628" i="16" s="1"/>
  <c r="K621" i="16" s="1"/>
  <c r="K597" i="16" s="1"/>
  <c r="R86" i="19" s="1"/>
  <c r="J6130" i="16"/>
  <c r="K6130" i="16" s="1"/>
  <c r="K515" i="19" s="1"/>
  <c r="E515" i="19" s="1"/>
  <c r="J5681" i="16"/>
  <c r="K5681" i="16" s="1"/>
  <c r="J5857" i="16"/>
  <c r="K5857" i="16" s="1"/>
  <c r="J5382" i="16"/>
  <c r="K5382" i="16" s="1"/>
  <c r="K485" i="19" s="1"/>
  <c r="J4354" i="16"/>
  <c r="K4354" i="16" s="1"/>
  <c r="K443" i="19" s="1"/>
  <c r="J3020" i="16"/>
  <c r="K3020" i="16" s="1"/>
  <c r="K367" i="19" s="1"/>
  <c r="J4934" i="16"/>
  <c r="K4934" i="16" s="1"/>
  <c r="K467" i="19" s="1"/>
  <c r="J1429" i="16"/>
  <c r="K1429" i="16" s="1"/>
  <c r="K1422" i="16" s="1"/>
  <c r="K1403" i="16" s="1"/>
  <c r="R176" i="19" s="1"/>
  <c r="J4303" i="16"/>
  <c r="K4303" i="16" s="1"/>
  <c r="K441" i="19" s="1"/>
  <c r="J2107" i="16"/>
  <c r="K2107" i="16" s="1"/>
  <c r="L2107" i="16" s="1"/>
  <c r="J4278" i="16"/>
  <c r="K4278" i="16" s="1"/>
  <c r="K440" i="19" s="1"/>
  <c r="J2348" i="16"/>
  <c r="K2348" i="16" s="1"/>
  <c r="K314" i="19" s="1"/>
  <c r="J2866" i="16"/>
  <c r="K2866" i="16" s="1"/>
  <c r="K359" i="19" s="1"/>
  <c r="J4834" i="16"/>
  <c r="K4834" i="16" s="1"/>
  <c r="J2322" i="16"/>
  <c r="K2322" i="16" s="1"/>
  <c r="K313" i="19" s="1"/>
  <c r="J4809" i="16"/>
  <c r="K4809" i="16" s="1"/>
  <c r="J3269" i="16"/>
  <c r="K3269" i="16" s="1"/>
  <c r="K385" i="19" s="1"/>
  <c r="J4783" i="16"/>
  <c r="K4783" i="16" s="1"/>
  <c r="K461" i="19" s="1"/>
  <c r="J2375" i="16"/>
  <c r="K2375" i="16" s="1"/>
  <c r="K315" i="19" s="1"/>
  <c r="E315" i="19" s="1"/>
  <c r="J1584" i="16"/>
  <c r="K1584" i="16" s="1"/>
  <c r="K1577" i="16" s="1"/>
  <c r="K1559" i="16" s="1"/>
  <c r="R202" i="19" s="1"/>
  <c r="J375" i="16"/>
  <c r="K375" i="16" s="1"/>
  <c r="J1326" i="16"/>
  <c r="K1326" i="16" s="1"/>
  <c r="K1319" i="16" s="1"/>
  <c r="K1293" i="16" s="1"/>
  <c r="R159" i="19" s="1"/>
  <c r="J5573" i="16"/>
  <c r="K5573" i="16" s="1"/>
  <c r="K492" i="19" s="1"/>
  <c r="E492" i="19" s="1"/>
  <c r="J5545" i="16"/>
  <c r="K5545" i="16" s="1"/>
  <c r="K491" i="19" s="1"/>
  <c r="E491" i="19" s="1"/>
  <c r="J5192" i="16"/>
  <c r="K5192" i="16" s="1"/>
  <c r="K478" i="19" s="1"/>
  <c r="E478" i="19" s="1"/>
  <c r="J4203" i="16"/>
  <c r="K4203" i="16" s="1"/>
  <c r="K437" i="19" s="1"/>
  <c r="E437" i="19" s="1"/>
  <c r="J303" i="16"/>
  <c r="K303" i="16" s="1"/>
  <c r="K296" i="16" s="1"/>
  <c r="K272" i="16" s="1"/>
  <c r="R47" i="19" s="1"/>
  <c r="J3700" i="16"/>
  <c r="K3700" i="16" s="1"/>
  <c r="K404" i="19" s="1"/>
  <c r="J1052" i="16"/>
  <c r="K1052" i="16" s="1"/>
  <c r="J6008" i="16"/>
  <c r="K6008" i="16" s="1"/>
  <c r="J5491" i="16"/>
  <c r="K5491" i="16" s="1"/>
  <c r="K489" i="19" s="1"/>
  <c r="J5756" i="16"/>
  <c r="K5756" i="16" s="1"/>
  <c r="K500" i="19" s="1"/>
  <c r="E500" i="19" s="1"/>
  <c r="J6082" i="16"/>
  <c r="K6082" i="16" s="1"/>
  <c r="K513" i="19" s="1"/>
  <c r="E513" i="19" s="1"/>
  <c r="J4148" i="16"/>
  <c r="K4148" i="16" s="1"/>
  <c r="J2790" i="16"/>
  <c r="K2790" i="16" s="1"/>
  <c r="L2790" i="16" s="1"/>
  <c r="J4733" i="16"/>
  <c r="K4733" i="16" s="1"/>
  <c r="J1092" i="16"/>
  <c r="K1092" i="16" s="1"/>
  <c r="J4173" i="16"/>
  <c r="K4173" i="16" s="1"/>
  <c r="K433" i="19" s="1"/>
  <c r="J1967" i="16"/>
  <c r="K1967" i="16" s="1"/>
  <c r="J3478" i="16"/>
  <c r="K3478" i="16" s="1"/>
  <c r="K393" i="19" s="1"/>
  <c r="J2220" i="16"/>
  <c r="K2220" i="16" s="1"/>
  <c r="J2183" i="16"/>
  <c r="K2183" i="16" s="1"/>
  <c r="J4631" i="16"/>
  <c r="K4631" i="16" s="1"/>
  <c r="K454" i="19" s="1"/>
  <c r="J2143" i="16"/>
  <c r="K2143" i="16" s="1"/>
  <c r="J4606" i="16"/>
  <c r="K4606" i="16" s="1"/>
  <c r="K453" i="19" s="1"/>
  <c r="J2712" i="16"/>
  <c r="K2712" i="16" s="1"/>
  <c r="J4581" i="16"/>
  <c r="K4581" i="16" s="1"/>
  <c r="K452" i="19" s="1"/>
  <c r="J1901" i="16"/>
  <c r="K1901" i="16" s="1"/>
  <c r="K249" i="19" s="1"/>
  <c r="J229" i="16"/>
  <c r="K229" i="16" s="1"/>
  <c r="J192" i="16"/>
  <c r="K192" i="16" s="1"/>
  <c r="J1172" i="16"/>
  <c r="K1172" i="16" s="1"/>
  <c r="J3853" i="16"/>
  <c r="K3853" i="16" s="1"/>
  <c r="J3507" i="16"/>
  <c r="K3507" i="16" s="1"/>
  <c r="K394" i="19" s="1"/>
  <c r="E394" i="19" s="1"/>
  <c r="J3647" i="16"/>
  <c r="K3647" i="16" s="1"/>
  <c r="K402" i="19" s="1"/>
  <c r="J1773" i="16"/>
  <c r="K1773" i="16" s="1"/>
  <c r="J1010" i="16"/>
  <c r="K1010" i="16" s="1"/>
  <c r="J929" i="16"/>
  <c r="K929" i="16" s="1"/>
  <c r="K110" i="19" s="1"/>
  <c r="E110" i="19" s="1"/>
  <c r="J5832" i="16"/>
  <c r="K5832" i="16" s="1"/>
  <c r="J839" i="16"/>
  <c r="K839" i="16" s="1"/>
  <c r="J6033" i="16"/>
  <c r="K6033" i="16" s="1"/>
  <c r="K511" i="19" s="1"/>
  <c r="J5518" i="16"/>
  <c r="K5518" i="16" s="1"/>
  <c r="K490" i="19" s="1"/>
  <c r="E490" i="19" s="1"/>
  <c r="J3564" i="16"/>
  <c r="K3564" i="16" s="1"/>
  <c r="K398" i="19" s="1"/>
  <c r="J2000" i="16"/>
  <c r="K2000" i="16" s="1"/>
  <c r="J4530" i="16"/>
  <c r="K4530" i="16" s="1"/>
  <c r="K450" i="19" s="1"/>
  <c r="J873" i="16"/>
  <c r="K873" i="16" s="1"/>
  <c r="J3918" i="16"/>
  <c r="K3918" i="16" s="1"/>
  <c r="J1866" i="16"/>
  <c r="K1866" i="16" s="1"/>
  <c r="J3236" i="16"/>
  <c r="K3236" i="16" s="1"/>
  <c r="L3236" i="16" s="1"/>
  <c r="K383" i="19" s="1"/>
  <c r="J904" i="16"/>
  <c r="K904" i="16" s="1"/>
  <c r="K109" i="19" s="1"/>
  <c r="E109" i="19" s="1"/>
  <c r="J1934" i="16"/>
  <c r="J4429" i="16"/>
  <c r="K4429" i="16" s="1"/>
  <c r="K446" i="19" s="1"/>
  <c r="J2033" i="16"/>
  <c r="K2033" i="16" s="1"/>
  <c r="K269" i="19" s="1"/>
  <c r="J4404" i="16"/>
  <c r="K4404" i="16" s="1"/>
  <c r="K445" i="19" s="1"/>
  <c r="J2521" i="16"/>
  <c r="K2521" i="16" s="1"/>
  <c r="L2521" i="16" s="1"/>
  <c r="J4379" i="16"/>
  <c r="K4379" i="16" s="1"/>
  <c r="K444" i="19" s="1"/>
  <c r="J803" i="16"/>
  <c r="K803" i="16" s="1"/>
  <c r="K104" i="19" s="1"/>
  <c r="E104" i="19" s="1"/>
  <c r="J155" i="16"/>
  <c r="K155" i="16" s="1"/>
  <c r="K148" i="16" s="1"/>
  <c r="K123" i="16" s="1"/>
  <c r="R26" i="19" s="1"/>
  <c r="J1288" i="16"/>
  <c r="K1288" i="16" s="1"/>
  <c r="J1132" i="16"/>
  <c r="K1132" i="16" s="1"/>
  <c r="J3957" i="16"/>
  <c r="K3957" i="16" s="1"/>
  <c r="K3949" i="16" s="1"/>
  <c r="J4329" i="16"/>
  <c r="K4329" i="16" s="1"/>
  <c r="K442" i="19" s="1"/>
  <c r="J2904" i="16"/>
  <c r="K2904" i="16" s="1"/>
  <c r="K361" i="19" s="1"/>
  <c r="J1742" i="16"/>
  <c r="K1742" i="16" s="1"/>
  <c r="K223" i="19" s="1"/>
  <c r="K1637" i="16"/>
  <c r="K1619" i="16" s="1"/>
  <c r="R208" i="19" s="1"/>
  <c r="K1085" i="16"/>
  <c r="K1057" i="16" s="1"/>
  <c r="R128" i="19" s="1"/>
  <c r="G12" i="1"/>
  <c r="N1458" i="16"/>
  <c r="J183" i="19"/>
  <c r="J188" i="19"/>
  <c r="N1489" i="16"/>
  <c r="J125" i="19"/>
  <c r="N1050" i="16"/>
  <c r="M1598" i="18"/>
  <c r="I196" i="20"/>
  <c r="M1770" i="16"/>
  <c r="I229" i="19"/>
  <c r="J43" i="19"/>
  <c r="N264" i="16"/>
  <c r="I222" i="20"/>
  <c r="M1395" i="16"/>
  <c r="I172" i="19"/>
  <c r="L156" i="16"/>
  <c r="L26" i="19"/>
  <c r="L86" i="19"/>
  <c r="L629" i="16"/>
  <c r="L9" i="19"/>
  <c r="L42" i="16"/>
  <c r="L317" i="19"/>
  <c r="L2414" i="16"/>
  <c r="N104" i="18"/>
  <c r="J22" i="20"/>
  <c r="I115" i="20"/>
  <c r="I231" i="20"/>
  <c r="I203" i="19"/>
  <c r="M1581" i="16"/>
  <c r="I204" i="19" s="1"/>
  <c r="J64" i="19"/>
  <c r="N409" i="16"/>
  <c r="J301" i="20"/>
  <c r="N3134" i="18"/>
  <c r="I281" i="19"/>
  <c r="M2104" i="16"/>
  <c r="J173" i="19"/>
  <c r="N1396" i="16"/>
  <c r="I63" i="19"/>
  <c r="M408" i="16"/>
  <c r="N53" i="19"/>
  <c r="M342" i="16"/>
  <c r="I119" i="19"/>
  <c r="M1007" i="16"/>
  <c r="I82" i="19"/>
  <c r="M589" i="16"/>
  <c r="M595" i="16"/>
  <c r="N82" i="19"/>
  <c r="J138" i="20"/>
  <c r="N1232" i="18"/>
  <c r="M1426" i="16"/>
  <c r="I177" i="19"/>
  <c r="I286" i="19"/>
  <c r="M2140" i="16"/>
  <c r="N135" i="18"/>
  <c r="J28" i="20"/>
  <c r="L169" i="20"/>
  <c r="L1463" i="18"/>
  <c r="L190" i="20"/>
  <c r="L1575" i="18"/>
  <c r="L219" i="20"/>
  <c r="L1892" i="18"/>
  <c r="L220" i="20" s="1"/>
  <c r="L373" i="18"/>
  <c r="L67" i="20"/>
  <c r="L310" i="20"/>
  <c r="L3209" i="18"/>
  <c r="L228" i="20"/>
  <c r="L2019" i="18"/>
  <c r="L229" i="20" s="1"/>
  <c r="M1457" i="16"/>
  <c r="I182" i="19"/>
  <c r="I155" i="19"/>
  <c r="M1285" i="16"/>
  <c r="N969" i="16"/>
  <c r="J115" i="19"/>
  <c r="J156" i="19"/>
  <c r="N1286" i="16"/>
  <c r="N182" i="19"/>
  <c r="M1463" i="16"/>
  <c r="M661" i="16"/>
  <c r="I92" i="19"/>
  <c r="M253" i="18"/>
  <c r="I48" i="20"/>
  <c r="I191" i="20"/>
  <c r="M1571" i="18"/>
  <c r="L41" i="19"/>
  <c r="L267" i="16"/>
  <c r="L119" i="16"/>
  <c r="L21" i="19"/>
  <c r="L1365" i="16"/>
  <c r="L164" i="19"/>
  <c r="L484" i="16"/>
  <c r="L72" i="19"/>
  <c r="L419" i="19"/>
  <c r="K4021" i="16"/>
  <c r="K4000" i="16" s="1"/>
  <c r="R419" i="19" s="1"/>
  <c r="N318" i="19"/>
  <c r="M2416" i="16"/>
  <c r="M269" i="16"/>
  <c r="N42" i="19"/>
  <c r="M3205" i="18"/>
  <c r="I311" i="20"/>
  <c r="M1627" i="18"/>
  <c r="I202" i="20"/>
  <c r="N27" i="19"/>
  <c r="M158" i="16"/>
  <c r="M1323" i="18"/>
  <c r="I152" i="20"/>
  <c r="I186" i="20"/>
  <c r="M1543" i="18"/>
  <c r="I68" i="19"/>
  <c r="M444" i="16"/>
  <c r="N1599" i="18"/>
  <c r="J197" i="20"/>
  <c r="J166" i="19"/>
  <c r="N1362" i="16"/>
  <c r="N1802" i="16"/>
  <c r="J235" i="19"/>
  <c r="N187" i="19"/>
  <c r="M1494" i="16"/>
  <c r="M1292" i="18"/>
  <c r="I147" i="20"/>
  <c r="M1674" i="16"/>
  <c r="I213" i="19"/>
  <c r="N97" i="19"/>
  <c r="M703" i="16"/>
  <c r="M1135" i="16"/>
  <c r="N134" i="19"/>
  <c r="I82" i="20"/>
  <c r="M493" i="18"/>
  <c r="M35" i="18"/>
  <c r="I11" i="20"/>
  <c r="J198" i="19"/>
  <c r="N1551" i="16"/>
  <c r="L118" i="20"/>
  <c r="L965" i="18"/>
  <c r="L119" i="20" s="1"/>
  <c r="L1660" i="18"/>
  <c r="L204" i="20"/>
  <c r="L221" i="20"/>
  <c r="L1925" i="18"/>
  <c r="L222" i="20" s="1"/>
  <c r="L223" i="20"/>
  <c r="L1958" i="18"/>
  <c r="L224" i="20" s="1"/>
  <c r="L3176" i="18"/>
  <c r="L304" i="20"/>
  <c r="L2049" i="18"/>
  <c r="L231" i="20" s="1"/>
  <c r="L230" i="20"/>
  <c r="L1989" i="18"/>
  <c r="L227" i="20" s="1"/>
  <c r="L226" i="20"/>
  <c r="L1688" i="18"/>
  <c r="L207" i="20"/>
  <c r="M311" i="18"/>
  <c r="I58" i="20"/>
  <c r="J93" i="19"/>
  <c r="N662" i="16"/>
  <c r="J11" i="19"/>
  <c r="N39" i="16"/>
  <c r="N195" i="18"/>
  <c r="J38" i="20"/>
  <c r="M3092" i="18"/>
  <c r="I295" i="20"/>
  <c r="M1261" i="18"/>
  <c r="I142" i="20"/>
  <c r="M1647" i="16"/>
  <c r="N210" i="19" s="1"/>
  <c r="N209" i="19"/>
  <c r="N1293" i="18"/>
  <c r="J148" i="20"/>
  <c r="I126" i="20"/>
  <c r="L304" i="16"/>
  <c r="L47" i="19"/>
  <c r="L154" i="19"/>
  <c r="L1289" i="16"/>
  <c r="L36" i="19"/>
  <c r="L230" i="16"/>
  <c r="L1615" i="16"/>
  <c r="L205" i="19"/>
  <c r="L1492" i="16"/>
  <c r="L186" i="19"/>
  <c r="L1523" i="16"/>
  <c r="L191" i="19"/>
  <c r="L458" i="19"/>
  <c r="L499" i="19"/>
  <c r="L96" i="19"/>
  <c r="L701" i="16"/>
  <c r="L171" i="19"/>
  <c r="L1399" i="16"/>
  <c r="N1460" i="18"/>
  <c r="J171" i="20"/>
  <c r="J33" i="20"/>
  <c r="N165" i="18"/>
  <c r="M968" i="16"/>
  <c r="I114" i="19"/>
  <c r="M525" i="18"/>
  <c r="I87" i="20"/>
  <c r="M1488" i="16"/>
  <c r="I187" i="19"/>
  <c r="J18" i="19"/>
  <c r="N79" i="16"/>
  <c r="N225" i="18"/>
  <c r="J44" i="20"/>
  <c r="I229" i="20"/>
  <c r="M1361" i="16"/>
  <c r="I165" i="19"/>
  <c r="M2030" i="16"/>
  <c r="I270" i="19"/>
  <c r="J54" i="20"/>
  <c r="N283" i="18"/>
  <c r="N1262" i="18"/>
  <c r="J143" i="20"/>
  <c r="I10" i="19"/>
  <c r="M38" i="16"/>
  <c r="I58" i="19"/>
  <c r="M372" i="16"/>
  <c r="N312" i="18"/>
  <c r="J59" i="20"/>
  <c r="J130" i="19"/>
  <c r="N1090" i="16"/>
  <c r="I97" i="19"/>
  <c r="X97" i="19" s="1"/>
  <c r="Y97" i="19" s="1"/>
  <c r="M697" i="16"/>
  <c r="I123" i="20"/>
  <c r="M1169" i="16"/>
  <c r="I139" i="19"/>
  <c r="M189" i="16"/>
  <c r="I32" i="19"/>
  <c r="N192" i="19"/>
  <c r="M1525" i="16"/>
  <c r="M306" i="16"/>
  <c r="N48" i="19"/>
  <c r="L1602" i="18"/>
  <c r="L195" i="20"/>
  <c r="L893" i="18"/>
  <c r="L115" i="20" s="1"/>
  <c r="L114" i="20"/>
  <c r="L198" i="18"/>
  <c r="L36" i="20"/>
  <c r="M1801" i="16"/>
  <c r="I234" i="19"/>
  <c r="M263" i="16"/>
  <c r="I42" i="19"/>
  <c r="N206" i="19"/>
  <c r="M1617" i="16"/>
  <c r="N207" i="19" s="1"/>
  <c r="M1898" i="16"/>
  <c r="I250" i="19"/>
  <c r="M226" i="16"/>
  <c r="I37" i="19"/>
  <c r="M115" i="16"/>
  <c r="I22" i="19"/>
  <c r="L593" i="16"/>
  <c r="L81" i="19"/>
  <c r="L1461" i="16"/>
  <c r="L181" i="19"/>
  <c r="L82" i="16"/>
  <c r="L16" i="19"/>
  <c r="L1585" i="16"/>
  <c r="L202" i="19"/>
  <c r="L196" i="19"/>
  <c r="L1554" i="16"/>
  <c r="L91" i="19"/>
  <c r="L665" i="16"/>
  <c r="N1248" i="16"/>
  <c r="J151" i="19"/>
  <c r="J135" i="19"/>
  <c r="N1130" i="16"/>
  <c r="M1231" i="18"/>
  <c r="I137" i="20"/>
  <c r="N1324" i="16"/>
  <c r="J161" i="19"/>
  <c r="K1546" i="16"/>
  <c r="K1527" i="16" s="1"/>
  <c r="R196" i="19" s="1"/>
  <c r="M2291" i="16"/>
  <c r="I308" i="19"/>
  <c r="N1008" i="16"/>
  <c r="J120" i="19"/>
  <c r="M78" i="16"/>
  <c r="I17" i="19"/>
  <c r="J181" i="20"/>
  <c r="N1516" i="18"/>
  <c r="N92" i="19"/>
  <c r="M667" i="16"/>
  <c r="M414" i="16"/>
  <c r="N63" i="19"/>
  <c r="N626" i="16"/>
  <c r="J88" i="19"/>
  <c r="M1556" i="16"/>
  <c r="N197" i="19"/>
  <c r="X96" i="19"/>
  <c r="Y96" i="19" s="1"/>
  <c r="M2410" i="16"/>
  <c r="I318" i="19"/>
  <c r="N341" i="18"/>
  <c r="J64" i="20"/>
  <c r="L1071" i="18"/>
  <c r="L126" i="20" s="1"/>
  <c r="L125" i="20"/>
  <c r="L529" i="18"/>
  <c r="L86" i="20"/>
  <c r="L146" i="20"/>
  <c r="L1296" i="18"/>
  <c r="L1265" i="18"/>
  <c r="L141" i="20"/>
  <c r="L286" i="18"/>
  <c r="L52" i="20"/>
  <c r="L294" i="20"/>
  <c r="L3096" i="18"/>
  <c r="M1713" i="16"/>
  <c r="N218" i="19"/>
  <c r="L133" i="19"/>
  <c r="L1133" i="16"/>
  <c r="L193" i="16"/>
  <c r="L31" i="19"/>
  <c r="L340" i="16"/>
  <c r="L52" i="19"/>
  <c r="L217" i="19"/>
  <c r="L1711" i="16"/>
  <c r="L1774" i="16"/>
  <c r="L228" i="19"/>
  <c r="L1805" i="16"/>
  <c r="L233" i="19"/>
  <c r="L511" i="19"/>
  <c r="L113" i="19"/>
  <c r="L972" i="16"/>
  <c r="N1488" i="18"/>
  <c r="J176" i="20"/>
  <c r="M1129" i="16"/>
  <c r="I134" i="19"/>
  <c r="J17" i="20"/>
  <c r="N70" i="18"/>
  <c r="J140" i="19"/>
  <c r="N1170" i="16"/>
  <c r="I175" i="20"/>
  <c r="M1487" i="18"/>
  <c r="N150" i="19"/>
  <c r="M1253" i="16"/>
  <c r="M1519" i="16"/>
  <c r="I192" i="19"/>
  <c r="N3093" i="18"/>
  <c r="J296" i="20"/>
  <c r="M1641" i="16"/>
  <c r="I209" i="19"/>
  <c r="J54" i="19"/>
  <c r="N337" i="16"/>
  <c r="M84" i="16"/>
  <c r="N17" i="19"/>
  <c r="J166" i="20"/>
  <c r="N1432" i="18"/>
  <c r="M103" i="18"/>
  <c r="I21" i="20"/>
  <c r="J178" i="19"/>
  <c r="N1427" i="16"/>
  <c r="M1329" i="16"/>
  <c r="N160" i="19"/>
  <c r="N153" i="16"/>
  <c r="J28" i="19"/>
  <c r="L15" i="20"/>
  <c r="L73" i="18"/>
  <c r="L1235" i="18"/>
  <c r="L136" i="20"/>
  <c r="L107" i="18"/>
  <c r="L20" i="20"/>
  <c r="L1037" i="18"/>
  <c r="L123" i="20" s="1"/>
  <c r="L122" i="20"/>
  <c r="L344" i="18"/>
  <c r="L62" i="20"/>
  <c r="I73" i="19"/>
  <c r="M480" i="16"/>
  <c r="M1656" i="18"/>
  <c r="I206" i="20" s="1"/>
  <c r="I205" i="20"/>
  <c r="M2518" i="16"/>
  <c r="I333" i="19"/>
  <c r="I27" i="19"/>
  <c r="M152" i="16"/>
  <c r="J98" i="19"/>
  <c r="N698" i="16"/>
  <c r="N1708" i="16"/>
  <c r="J219" i="19"/>
  <c r="N1210" i="16"/>
  <c r="J146" i="19"/>
  <c r="N3173" i="18"/>
  <c r="J306" i="20"/>
  <c r="I145" i="19"/>
  <c r="M1209" i="16"/>
  <c r="J59" i="19"/>
  <c r="N373" i="16"/>
  <c r="L1173" i="16"/>
  <c r="L138" i="19"/>
  <c r="L376" i="16"/>
  <c r="L57" i="19"/>
  <c r="L176" i="19"/>
  <c r="L1430" i="16"/>
  <c r="N155" i="19"/>
  <c r="M1291" i="16"/>
  <c r="N3206" i="18"/>
  <c r="J312" i="20"/>
  <c r="I128" i="20"/>
  <c r="M1215" i="16"/>
  <c r="N145" i="19"/>
  <c r="M1550" i="16"/>
  <c r="I197" i="19"/>
  <c r="N445" i="16"/>
  <c r="J69" i="19"/>
  <c r="N2141" i="16"/>
  <c r="J287" i="19"/>
  <c r="M134" i="18"/>
  <c r="I27" i="20"/>
  <c r="I224" i="20"/>
  <c r="M1013" i="16"/>
  <c r="N119" i="19"/>
  <c r="N139" i="19"/>
  <c r="M1175" i="16"/>
  <c r="M340" i="18"/>
  <c r="I63" i="20"/>
  <c r="M1684" i="18"/>
  <c r="I208" i="20"/>
  <c r="I77" i="20"/>
  <c r="M458" i="18"/>
  <c r="M369" i="18"/>
  <c r="I68" i="20"/>
  <c r="I160" i="19"/>
  <c r="M1323" i="16"/>
  <c r="J230" i="19"/>
  <c r="N1771" i="16"/>
  <c r="N1572" i="18"/>
  <c r="J192" i="20"/>
  <c r="J49" i="19"/>
  <c r="N301" i="16"/>
  <c r="I206" i="19"/>
  <c r="M1611" i="16"/>
  <c r="M1055" i="16"/>
  <c r="N124" i="19"/>
  <c r="N1675" i="16"/>
  <c r="J214" i="19"/>
  <c r="L57" i="20"/>
  <c r="L315" i="18"/>
  <c r="L76" i="20"/>
  <c r="L462" i="18"/>
  <c r="L131" i="20"/>
  <c r="L1171" i="18"/>
  <c r="L132" i="20" s="1"/>
  <c r="L127" i="20"/>
  <c r="L1104" i="18"/>
  <c r="L128" i="20" s="1"/>
  <c r="L116" i="20"/>
  <c r="L929" i="18"/>
  <c r="L117" i="20" s="1"/>
  <c r="L1491" i="18"/>
  <c r="L174" i="20"/>
  <c r="L1631" i="18"/>
  <c r="L201" i="20"/>
  <c r="M625" i="16"/>
  <c r="I87" i="19"/>
  <c r="M1089" i="16"/>
  <c r="I129" i="19"/>
  <c r="N1544" i="18"/>
  <c r="J187" i="20"/>
  <c r="N36" i="18"/>
  <c r="J12" i="20"/>
  <c r="I37" i="20"/>
  <c r="M194" i="18"/>
  <c r="J69" i="20"/>
  <c r="N370" i="18"/>
  <c r="F12" i="6"/>
  <c r="G12" i="6" s="1"/>
  <c r="G11" i="6"/>
  <c r="M1247" i="16"/>
  <c r="I150" i="19"/>
  <c r="I218" i="19"/>
  <c r="M1707" i="16"/>
  <c r="L159" i="19"/>
  <c r="L1327" i="16"/>
  <c r="L412" i="16"/>
  <c r="L62" i="19"/>
  <c r="L1213" i="16"/>
  <c r="L144" i="19"/>
  <c r="L472" i="19"/>
  <c r="L1645" i="16"/>
  <c r="L208" i="19"/>
  <c r="L501" i="19"/>
  <c r="L118" i="19"/>
  <c r="L1011" i="16"/>
  <c r="L149" i="19"/>
  <c r="L1251" i="16"/>
  <c r="M1432" i="16"/>
  <c r="N177" i="19"/>
  <c r="M1459" i="18"/>
  <c r="I170" i="20"/>
  <c r="I224" i="19"/>
  <c r="M1739" i="16"/>
  <c r="J153" i="20"/>
  <c r="N1324" i="18"/>
  <c r="J23" i="19"/>
  <c r="N116" i="16"/>
  <c r="J78" i="20"/>
  <c r="N459" i="18"/>
  <c r="N229" i="19"/>
  <c r="M1776" i="16"/>
  <c r="J193" i="19"/>
  <c r="N1520" i="16"/>
  <c r="N526" i="18"/>
  <c r="J88" i="20"/>
  <c r="I134" i="20"/>
  <c r="M1367" i="16"/>
  <c r="N165" i="19"/>
  <c r="M282" i="18"/>
  <c r="I53" i="20"/>
  <c r="M224" i="18"/>
  <c r="I43" i="20"/>
  <c r="N213" i="19"/>
  <c r="M1680" i="16"/>
  <c r="L120" i="20"/>
  <c r="L1001" i="18"/>
  <c r="L121" i="20" s="1"/>
  <c r="L1204" i="18"/>
  <c r="L134" i="20" s="1"/>
  <c r="L133" i="20"/>
  <c r="L1435" i="18"/>
  <c r="L164" i="20"/>
  <c r="L1138" i="18"/>
  <c r="L130" i="20" s="1"/>
  <c r="L129" i="20"/>
  <c r="L39" i="18"/>
  <c r="L10" i="20"/>
  <c r="L185" i="20"/>
  <c r="L1547" i="18"/>
  <c r="M69" i="18"/>
  <c r="I16" i="20"/>
  <c r="J33" i="19"/>
  <c r="N190" i="16"/>
  <c r="M1049" i="16"/>
  <c r="I124" i="19"/>
  <c r="L128" i="19"/>
  <c r="L1093" i="16"/>
  <c r="L448" i="16"/>
  <c r="L67" i="19"/>
  <c r="K440" i="16"/>
  <c r="K416" i="16" s="1"/>
  <c r="R67" i="19" s="1"/>
  <c r="L212" i="19"/>
  <c r="L1678" i="16"/>
  <c r="L123" i="19"/>
  <c r="L1053" i="16"/>
  <c r="J38" i="19"/>
  <c r="N227" i="16"/>
  <c r="J74" i="19"/>
  <c r="N481" i="16"/>
  <c r="M1095" i="16"/>
  <c r="N129" i="19"/>
  <c r="N590" i="16"/>
  <c r="J83" i="19"/>
  <c r="M3133" i="18"/>
  <c r="I300" i="20"/>
  <c r="I117" i="20"/>
  <c r="I53" i="19"/>
  <c r="M336" i="16"/>
  <c r="M3172" i="18"/>
  <c r="I305" i="20"/>
  <c r="I32" i="20"/>
  <c r="M164" i="18"/>
  <c r="M1515" i="18"/>
  <c r="I180" i="20"/>
  <c r="N234" i="19"/>
  <c r="M1807" i="16"/>
  <c r="M631" i="16"/>
  <c r="N87" i="19"/>
  <c r="N2411" i="16"/>
  <c r="J319" i="19"/>
  <c r="I165" i="20"/>
  <c r="M1431" i="18"/>
  <c r="I48" i="19"/>
  <c r="M300" i="16"/>
  <c r="M974" i="16"/>
  <c r="N114" i="19"/>
  <c r="N37" i="19"/>
  <c r="M232" i="16"/>
  <c r="L31" i="20"/>
  <c r="L168" i="18"/>
  <c r="L151" i="20"/>
  <c r="L1327" i="18"/>
  <c r="L179" i="20"/>
  <c r="L1519" i="18"/>
  <c r="L42" i="20"/>
  <c r="L228" i="18"/>
  <c r="L138" i="18"/>
  <c r="L26" i="20"/>
  <c r="L3137" i="18"/>
  <c r="L299" i="20"/>
  <c r="N457" i="19"/>
  <c r="E2486" i="16"/>
  <c r="E5357" i="16"/>
  <c r="P5357" i="16" s="1"/>
  <c r="K5356" i="16"/>
  <c r="L484" i="19" s="1"/>
  <c r="K4306" i="16"/>
  <c r="N441" i="19" s="1"/>
  <c r="N2482" i="16"/>
  <c r="I329" i="19"/>
  <c r="L488" i="19"/>
  <c r="K4176" i="16"/>
  <c r="N433" i="19" s="1"/>
  <c r="N1997" i="16"/>
  <c r="I266" i="19"/>
  <c r="L373" i="19"/>
  <c r="L3105" i="16"/>
  <c r="L374" i="19" s="1"/>
  <c r="J239" i="19"/>
  <c r="M1833" i="16"/>
  <c r="K4432" i="16"/>
  <c r="E3393" i="16"/>
  <c r="P3393" i="16" s="1"/>
  <c r="K3392" i="16"/>
  <c r="L390" i="19" s="1"/>
  <c r="E1744" i="16"/>
  <c r="K1743" i="16"/>
  <c r="K2146" i="16"/>
  <c r="M470" i="19"/>
  <c r="E4961" i="16"/>
  <c r="P4961" i="16" s="1"/>
  <c r="K4960" i="16"/>
  <c r="L468" i="19" s="1"/>
  <c r="E1935" i="16"/>
  <c r="P1935" i="16" s="1"/>
  <c r="K1934" i="16"/>
  <c r="J244" i="19"/>
  <c r="M1864" i="16"/>
  <c r="K4332" i="16"/>
  <c r="N442" i="19" s="1"/>
  <c r="R2945" i="16"/>
  <c r="E2946" i="16"/>
  <c r="K2945" i="16"/>
  <c r="K4482" i="16"/>
  <c r="E2714" i="16"/>
  <c r="P2714" i="16" s="1"/>
  <c r="K2713" i="16"/>
  <c r="M1998" i="16"/>
  <c r="J265" i="19"/>
  <c r="E3191" i="16"/>
  <c r="K3190" i="16"/>
  <c r="E3593" i="16"/>
  <c r="P3593" i="16" s="1"/>
  <c r="K3592" i="16"/>
  <c r="L399" i="19" s="1"/>
  <c r="K3677" i="16"/>
  <c r="N403" i="19" s="1"/>
  <c r="E4936" i="16"/>
  <c r="P4936" i="16" s="1"/>
  <c r="K4935" i="16"/>
  <c r="L467" i="19" s="1"/>
  <c r="E5466" i="16"/>
  <c r="K5466" i="16" s="1"/>
  <c r="N488" i="19" s="1"/>
  <c r="K5465" i="16"/>
  <c r="M488" i="19" s="1"/>
  <c r="E3065" i="16"/>
  <c r="R3064" i="16"/>
  <c r="K3064" i="16"/>
  <c r="L2944" i="16"/>
  <c r="M2144" i="16"/>
  <c r="L286" i="19"/>
  <c r="E3271" i="16"/>
  <c r="K3270" i="16"/>
  <c r="L385" i="19" s="1"/>
  <c r="N453" i="19"/>
  <c r="E2350" i="16"/>
  <c r="P2350" i="16" s="1"/>
  <c r="K2349" i="16"/>
  <c r="L314" i="19" s="1"/>
  <c r="E3107" i="16"/>
  <c r="K3107" i="16" s="1"/>
  <c r="K3106" i="16"/>
  <c r="M2556" i="16"/>
  <c r="J338" i="19"/>
  <c r="E4786" i="16"/>
  <c r="K4786" i="16" s="1"/>
  <c r="N461" i="19" s="1"/>
  <c r="K4785" i="16"/>
  <c r="K3022" i="16"/>
  <c r="M367" i="19" s="1"/>
  <c r="E3023" i="16"/>
  <c r="K3023" i="16" s="1"/>
  <c r="N367" i="19" s="1"/>
  <c r="K391" i="19"/>
  <c r="N1899" i="16"/>
  <c r="J251" i="19"/>
  <c r="J310" i="19"/>
  <c r="O2292" i="16"/>
  <c r="I304" i="19"/>
  <c r="N2254" i="16"/>
  <c r="K390" i="19"/>
  <c r="E4911" i="16"/>
  <c r="P4911" i="16" s="1"/>
  <c r="K4910" i="16"/>
  <c r="L466" i="19" s="1"/>
  <c r="E2184" i="16"/>
  <c r="M376" i="19"/>
  <c r="L3149" i="16"/>
  <c r="M377" i="19" s="1"/>
  <c r="M1965" i="16"/>
  <c r="J260" i="19"/>
  <c r="I261" i="19"/>
  <c r="N1964" i="16"/>
  <c r="E4886" i="16"/>
  <c r="P4886" i="16" s="1"/>
  <c r="K4885" i="16"/>
  <c r="L465" i="19" s="1"/>
  <c r="K4231" i="16"/>
  <c r="N438" i="19" s="1"/>
  <c r="M403" i="19"/>
  <c r="E2109" i="16"/>
  <c r="P2109" i="16" s="1"/>
  <c r="K2108" i="16"/>
  <c r="N2217" i="16"/>
  <c r="I299" i="19"/>
  <c r="K3622" i="16"/>
  <c r="E3623" i="16"/>
  <c r="K3623" i="16" s="1"/>
  <c r="N401" i="19" s="1"/>
  <c r="N2068" i="16"/>
  <c r="I277" i="19"/>
  <c r="L489" i="19"/>
  <c r="I240" i="19"/>
  <c r="N1832" i="16"/>
  <c r="N1931" i="16"/>
  <c r="I256" i="19"/>
  <c r="M204" i="19"/>
  <c r="Q268" i="19"/>
  <c r="K487" i="19"/>
  <c r="M307" i="19"/>
  <c r="L2296" i="16"/>
  <c r="K5629" i="16"/>
  <c r="E5630" i="16"/>
  <c r="P5630" i="16" s="1"/>
  <c r="N447" i="19"/>
  <c r="E447" i="19" s="1"/>
  <c r="K4448" i="16"/>
  <c r="K4434" i="16" s="1"/>
  <c r="R447" i="19" s="1"/>
  <c r="K5013" i="16"/>
  <c r="N470" i="19" s="1"/>
  <c r="N452" i="19"/>
  <c r="E3781" i="16"/>
  <c r="K3781" i="16" s="1"/>
  <c r="N408" i="19" s="1"/>
  <c r="K3780" i="16"/>
  <c r="E3921" i="16"/>
  <c r="P3921" i="16" s="1"/>
  <c r="K3920" i="16"/>
  <c r="M415" i="19" s="1"/>
  <c r="M2218" i="16"/>
  <c r="J298" i="19"/>
  <c r="E2259" i="16"/>
  <c r="K2258" i="16"/>
  <c r="K3649" i="16"/>
  <c r="E3650" i="16"/>
  <c r="K3650" i="16" s="1"/>
  <c r="N402" i="19" s="1"/>
  <c r="E5494" i="16"/>
  <c r="K5494" i="16" s="1"/>
  <c r="N489" i="19" s="1"/>
  <c r="K5493" i="16"/>
  <c r="M489" i="19" s="1"/>
  <c r="E3365" i="16"/>
  <c r="P3365" i="16" s="1"/>
  <c r="K3364" i="16"/>
  <c r="M389" i="19" s="1"/>
  <c r="K4382" i="16"/>
  <c r="N444" i="19" s="1"/>
  <c r="E2868" i="16"/>
  <c r="P2868" i="16" s="1"/>
  <c r="K2867" i="16"/>
  <c r="L359" i="19" s="1"/>
  <c r="M137" i="19"/>
  <c r="M56" i="19"/>
  <c r="N2446" i="16"/>
  <c r="I324" i="19"/>
  <c r="E1968" i="16"/>
  <c r="P1968" i="16" s="1"/>
  <c r="E3422" i="16"/>
  <c r="P3422" i="16" s="1"/>
  <c r="K3421" i="16"/>
  <c r="L391" i="19" s="1"/>
  <c r="N2031" i="16"/>
  <c r="J271" i="19"/>
  <c r="L2599" i="16"/>
  <c r="L345" i="19" s="1"/>
  <c r="L344" i="19"/>
  <c r="L2297" i="16"/>
  <c r="N307" i="19"/>
  <c r="L1835" i="16"/>
  <c r="K238" i="19"/>
  <c r="E2523" i="16"/>
  <c r="K2522" i="16"/>
  <c r="M2483" i="16"/>
  <c r="J328" i="19"/>
  <c r="E2451" i="16"/>
  <c r="K2450" i="16"/>
  <c r="K3150" i="16"/>
  <c r="K3138" i="16" s="1"/>
  <c r="K3111" i="16" s="1"/>
  <c r="R376" i="19" s="1"/>
  <c r="L2257" i="16"/>
  <c r="K302" i="19"/>
  <c r="E4836" i="16"/>
  <c r="K4835" i="16"/>
  <c r="L463" i="19" s="1"/>
  <c r="M451" i="19"/>
  <c r="E2072" i="16"/>
  <c r="P2072" i="16" s="1"/>
  <c r="E2559" i="16"/>
  <c r="P2559" i="16" s="1"/>
  <c r="M2255" i="16"/>
  <c r="J303" i="19"/>
  <c r="E3831" i="16"/>
  <c r="K3831" i="16" s="1"/>
  <c r="N410" i="19" s="1"/>
  <c r="K3830" i="16"/>
  <c r="E2983" i="16"/>
  <c r="P2983" i="16" s="1"/>
  <c r="K2982" i="16"/>
  <c r="J276" i="19"/>
  <c r="M2069" i="16"/>
  <c r="Q296" i="19"/>
  <c r="E3703" i="16"/>
  <c r="K3703" i="16" s="1"/>
  <c r="N404" i="19" s="1"/>
  <c r="K3702" i="16"/>
  <c r="E5438" i="16"/>
  <c r="K5437" i="16"/>
  <c r="L487" i="19" s="1"/>
  <c r="E2601" i="16"/>
  <c r="K2601" i="16" s="1"/>
  <c r="K2600" i="16"/>
  <c r="K4407" i="16"/>
  <c r="N445" i="19" s="1"/>
  <c r="E1837" i="16"/>
  <c r="K1836" i="16"/>
  <c r="M450" i="19"/>
  <c r="I294" i="19"/>
  <c r="N2180" i="16"/>
  <c r="E3567" i="16"/>
  <c r="P3567" i="16" s="1"/>
  <c r="K3566" i="16"/>
  <c r="M398" i="19" s="1"/>
  <c r="K4634" i="16"/>
  <c r="N454" i="19" s="1"/>
  <c r="E2638" i="16"/>
  <c r="P2638" i="16" s="1"/>
  <c r="K2637" i="16"/>
  <c r="E5385" i="16"/>
  <c r="P5385" i="16" s="1"/>
  <c r="K5384" i="16"/>
  <c r="M485" i="19" s="1"/>
  <c r="E1867" i="16"/>
  <c r="N440" i="19"/>
  <c r="E3806" i="16"/>
  <c r="K3806" i="16" s="1"/>
  <c r="N409" i="19" s="1"/>
  <c r="K3805" i="16"/>
  <c r="K463" i="19"/>
  <c r="K5276" i="16"/>
  <c r="N481" i="19" s="1"/>
  <c r="I339" i="19"/>
  <c r="N2555" i="16"/>
  <c r="J323" i="19"/>
  <c r="M2447" i="16"/>
  <c r="K484" i="19"/>
  <c r="M441" i="19"/>
  <c r="M2181" i="16"/>
  <c r="J293" i="19"/>
  <c r="N1863" i="16"/>
  <c r="I245" i="19"/>
  <c r="E4987" i="16"/>
  <c r="P4987" i="16" s="1"/>
  <c r="K4986" i="16"/>
  <c r="L469" i="19" s="1"/>
  <c r="E5411" i="16"/>
  <c r="P5411" i="16" s="1"/>
  <c r="K5410" i="16"/>
  <c r="O2675" i="16"/>
  <c r="L349" i="19" s="1"/>
  <c r="L348" i="19"/>
  <c r="K3237" i="16"/>
  <c r="E3238" i="16"/>
  <c r="P3238" i="16" s="1"/>
  <c r="E2035" i="16"/>
  <c r="P2035" i="16" s="1"/>
  <c r="K2034" i="16"/>
  <c r="E5304" i="16"/>
  <c r="P5304" i="16" s="1"/>
  <c r="K5303" i="16"/>
  <c r="E2001" i="16"/>
  <c r="P2001" i="16" s="1"/>
  <c r="E3480" i="16"/>
  <c r="P3480" i="16" s="1"/>
  <c r="K3479" i="16"/>
  <c r="L393" i="19" s="1"/>
  <c r="K4558" i="16"/>
  <c r="N451" i="19" s="1"/>
  <c r="E3452" i="16"/>
  <c r="P3452" i="16" s="1"/>
  <c r="K3451" i="16"/>
  <c r="M142" i="19"/>
  <c r="E3755" i="16"/>
  <c r="K3755" i="16" s="1"/>
  <c r="N406" i="19" s="1"/>
  <c r="K3754" i="16"/>
  <c r="M406" i="19" s="1"/>
  <c r="J282" i="19"/>
  <c r="N2105" i="16"/>
  <c r="E4861" i="16"/>
  <c r="P4861" i="16" s="1"/>
  <c r="K4860" i="16"/>
  <c r="E2830" i="16"/>
  <c r="P2830" i="16" s="1"/>
  <c r="K2829" i="16"/>
  <c r="K4533" i="16"/>
  <c r="N450" i="19" s="1"/>
  <c r="M285" i="19"/>
  <c r="L2145" i="16"/>
  <c r="E2221" i="16"/>
  <c r="N2519" i="16"/>
  <c r="J334" i="19"/>
  <c r="K469" i="19"/>
  <c r="E4357" i="16"/>
  <c r="P4357" i="16" s="1"/>
  <c r="K4356" i="16"/>
  <c r="M443" i="19" s="1"/>
  <c r="K468" i="19"/>
  <c r="E2324" i="16"/>
  <c r="P2324" i="16" s="1"/>
  <c r="K2323" i="16"/>
  <c r="L313" i="19" s="1"/>
  <c r="E2677" i="16"/>
  <c r="K2677" i="16" s="1"/>
  <c r="K2676" i="16"/>
  <c r="M442" i="19"/>
  <c r="J225" i="19"/>
  <c r="N1740" i="16"/>
  <c r="E1903" i="16"/>
  <c r="P1903" i="16" s="1"/>
  <c r="K1902" i="16"/>
  <c r="J255" i="19"/>
  <c r="M1932" i="16"/>
  <c r="O2712" i="16"/>
  <c r="K350" i="19"/>
  <c r="E3729" i="16"/>
  <c r="K3729" i="16" s="1"/>
  <c r="N405" i="19" s="1"/>
  <c r="K3728" i="16"/>
  <c r="E5330" i="16"/>
  <c r="P5330" i="16" s="1"/>
  <c r="K5329" i="16"/>
  <c r="L483" i="19" s="1"/>
  <c r="E2754" i="16"/>
  <c r="K2753" i="16"/>
  <c r="E2792" i="16"/>
  <c r="P2792" i="16" s="1"/>
  <c r="K2791" i="16"/>
  <c r="M377" i="16"/>
  <c r="M58" i="19"/>
  <c r="M485" i="16"/>
  <c r="M73" i="19"/>
  <c r="M433" i="19"/>
  <c r="O1806" i="16"/>
  <c r="M237" i="19" s="1"/>
  <c r="M236" i="19"/>
  <c r="M1400" i="16"/>
  <c r="M172" i="19"/>
  <c r="N73" i="19"/>
  <c r="M486" i="16"/>
  <c r="M99" i="19"/>
  <c r="O702" i="16"/>
  <c r="M1401" i="16"/>
  <c r="N172" i="19"/>
  <c r="M10" i="19"/>
  <c r="M43" i="16"/>
  <c r="M84" i="19"/>
  <c r="O594" i="16"/>
  <c r="M85" i="19" s="1"/>
  <c r="M69" i="19"/>
  <c r="N449" i="16"/>
  <c r="N10" i="19"/>
  <c r="M44" i="16"/>
  <c r="O1555" i="16"/>
  <c r="M200" i="19" s="1"/>
  <c r="M199" i="19"/>
  <c r="M378" i="16"/>
  <c r="N58" i="19"/>
  <c r="O1328" i="18"/>
  <c r="M155" i="20" s="1"/>
  <c r="M154" i="20"/>
  <c r="N199" i="18"/>
  <c r="M38" i="20"/>
  <c r="M301" i="20"/>
  <c r="N3138" i="18"/>
  <c r="N1464" i="18"/>
  <c r="M171" i="20"/>
  <c r="O254" i="18"/>
  <c r="J51" i="20" s="1"/>
  <c r="J50" i="20"/>
  <c r="O530" i="18"/>
  <c r="M89" i="20"/>
  <c r="L498" i="18"/>
  <c r="M81" i="20"/>
  <c r="M463" i="18"/>
  <c r="M77" i="20"/>
  <c r="N3210" i="18"/>
  <c r="M312" i="20"/>
  <c r="O494" i="18"/>
  <c r="J85" i="20" s="1"/>
  <c r="J84" i="20"/>
  <c r="M139" i="18"/>
  <c r="M27" i="20"/>
  <c r="P85" i="20"/>
  <c r="O345" i="18"/>
  <c r="M65" i="20"/>
  <c r="M1492" i="18"/>
  <c r="M175" i="20"/>
  <c r="M257" i="18"/>
  <c r="L48" i="20"/>
  <c r="M205" i="20"/>
  <c r="M1661" i="18"/>
  <c r="M59" i="20"/>
  <c r="N316" i="18"/>
  <c r="M110" i="20"/>
  <c r="O1603" i="18"/>
  <c r="M198" i="20"/>
  <c r="L258" i="18"/>
  <c r="M47" i="20"/>
  <c r="M227" i="20"/>
  <c r="K795" i="18"/>
  <c r="M108" i="20" s="1"/>
  <c r="N1548" i="18"/>
  <c r="M187" i="20"/>
  <c r="L82" i="20"/>
  <c r="M497" i="18"/>
  <c r="M22" i="20"/>
  <c r="N108" i="18"/>
  <c r="O287" i="18"/>
  <c r="M56" i="20" s="1"/>
  <c r="M55" i="20"/>
  <c r="M195" i="16"/>
  <c r="N32" i="19"/>
  <c r="N120" i="16"/>
  <c r="M23" i="19"/>
  <c r="M32" i="19"/>
  <c r="M194" i="16"/>
  <c r="N69" i="19" l="1"/>
  <c r="L2449" i="16"/>
  <c r="K357" i="19"/>
  <c r="K6052" i="16"/>
  <c r="K6039" i="16" s="1"/>
  <c r="R512" i="19" s="1"/>
  <c r="S512" i="19" s="1"/>
  <c r="K4272" i="16"/>
  <c r="K4258" i="16" s="1"/>
  <c r="R440" i="19" s="1"/>
  <c r="E454" i="19"/>
  <c r="E444" i="19"/>
  <c r="L2636" i="16"/>
  <c r="K355" i="19"/>
  <c r="E440" i="19"/>
  <c r="L1742" i="16"/>
  <c r="K224" i="19" s="1"/>
  <c r="K5775" i="16"/>
  <c r="K5761" i="16" s="1"/>
  <c r="R501" i="19" s="1"/>
  <c r="K2369" i="16"/>
  <c r="K2354" i="16" s="1"/>
  <c r="R315" i="19" s="1"/>
  <c r="E501" i="19"/>
  <c r="K5130" i="16"/>
  <c r="K5116" i="16" s="1"/>
  <c r="R475" i="19" s="1"/>
  <c r="S475" i="19" s="1"/>
  <c r="L308" i="19"/>
  <c r="E361" i="19"/>
  <c r="L1901" i="16"/>
  <c r="K250" i="19" s="1"/>
  <c r="L2033" i="16"/>
  <c r="M2033" i="16" s="1"/>
  <c r="K5926" i="16"/>
  <c r="K5912" i="16" s="1"/>
  <c r="R507" i="19" s="1"/>
  <c r="S507" i="19" s="1"/>
  <c r="S315" i="19"/>
  <c r="K6027" i="16"/>
  <c r="K6013" i="16" s="1"/>
  <c r="R511" i="19" s="1"/>
  <c r="K729" i="16"/>
  <c r="K706" i="16" s="1"/>
  <c r="R102" i="19" s="1"/>
  <c r="S102" i="19" s="1"/>
  <c r="E511" i="19"/>
  <c r="K382" i="19"/>
  <c r="E481" i="19"/>
  <c r="K4677" i="16"/>
  <c r="K4663" i="16" s="1"/>
  <c r="R457" i="19" s="1"/>
  <c r="K2136" i="16"/>
  <c r="K2112" i="16" s="1"/>
  <c r="R285" i="19" s="1"/>
  <c r="S447" i="19"/>
  <c r="K415" i="19"/>
  <c r="K5055" i="16"/>
  <c r="K5041" i="16" s="1"/>
  <c r="R472" i="19" s="1"/>
  <c r="K417" i="19"/>
  <c r="K5512" i="16"/>
  <c r="K5496" i="16" s="1"/>
  <c r="R490" i="19" s="1"/>
  <c r="S490" i="19" s="1"/>
  <c r="K5105" i="16"/>
  <c r="K5091" i="16" s="1"/>
  <c r="R474" i="19" s="1"/>
  <c r="S474" i="19" s="1"/>
  <c r="K898" i="16"/>
  <c r="K880" i="16" s="1"/>
  <c r="R109" i="19" s="1"/>
  <c r="S109" i="19" s="1"/>
  <c r="K3501" i="16"/>
  <c r="K3483" i="16" s="1"/>
  <c r="R394" i="19" s="1"/>
  <c r="S394" i="19" s="1"/>
  <c r="N23" i="19"/>
  <c r="L2866" i="16"/>
  <c r="K4600" i="16"/>
  <c r="K4586" i="16" s="1"/>
  <c r="R453" i="19" s="1"/>
  <c r="K5700" i="16"/>
  <c r="K5686" i="16" s="1"/>
  <c r="R498" i="19" s="1"/>
  <c r="S498" i="19" s="1"/>
  <c r="K3322" i="16"/>
  <c r="K3305" i="16" s="1"/>
  <c r="R387" i="19" s="1"/>
  <c r="K387" i="19"/>
  <c r="E387" i="19" s="1"/>
  <c r="K3291" i="16"/>
  <c r="K3274" i="16" s="1"/>
  <c r="R386" i="19" s="1"/>
  <c r="K386" i="19"/>
  <c r="E386" i="19" s="1"/>
  <c r="E472" i="19"/>
  <c r="E457" i="19"/>
  <c r="E453" i="19"/>
  <c r="S453" i="19" s="1"/>
  <c r="E419" i="19"/>
  <c r="S419" i="19" s="1"/>
  <c r="K5029" i="16"/>
  <c r="K5015" i="16" s="1"/>
  <c r="R471" i="19" s="1"/>
  <c r="S471" i="19" s="1"/>
  <c r="K280" i="19"/>
  <c r="K5876" i="16"/>
  <c r="K5862" i="16" s="1"/>
  <c r="R505" i="19" s="1"/>
  <c r="S505" i="19" s="1"/>
  <c r="K4197" i="16"/>
  <c r="K4183" i="16" s="1"/>
  <c r="R437" i="19" s="1"/>
  <c r="S437" i="19" s="1"/>
  <c r="K332" i="19"/>
  <c r="L3063" i="16"/>
  <c r="K371" i="19" s="1"/>
  <c r="K4702" i="16"/>
  <c r="K4688" i="16" s="1"/>
  <c r="R458" i="19" s="1"/>
  <c r="E458" i="19"/>
  <c r="K797" i="16"/>
  <c r="K774" i="16" s="1"/>
  <c r="R104" i="19" s="1"/>
  <c r="S104" i="19" s="1"/>
  <c r="K4575" i="16"/>
  <c r="K4561" i="16" s="1"/>
  <c r="R452" i="19" s="1"/>
  <c r="L2752" i="16"/>
  <c r="K354" i="19" s="1"/>
  <c r="K5567" i="16"/>
  <c r="K5551" i="16" s="1"/>
  <c r="R492" i="19" s="1"/>
  <c r="S492" i="19" s="1"/>
  <c r="K5901" i="16"/>
  <c r="K5887" i="16" s="1"/>
  <c r="R506" i="19" s="1"/>
  <c r="S506" i="19" s="1"/>
  <c r="E452" i="19"/>
  <c r="K3531" i="16"/>
  <c r="K3515" i="16" s="1"/>
  <c r="R397" i="19" s="1"/>
  <c r="S397" i="19" s="1"/>
  <c r="K5213" i="16"/>
  <c r="K5197" i="16" s="1"/>
  <c r="R479" i="19" s="1"/>
  <c r="S479" i="19" s="1"/>
  <c r="K6076" i="16"/>
  <c r="K6063" i="16" s="1"/>
  <c r="R513" i="19" s="1"/>
  <c r="S513" i="19" s="1"/>
  <c r="K4297" i="16"/>
  <c r="K4283" i="16" s="1"/>
  <c r="R441" i="19" s="1"/>
  <c r="K923" i="16"/>
  <c r="K910" i="16" s="1"/>
  <c r="R110" i="19" s="1"/>
  <c r="S110" i="19" s="1"/>
  <c r="K4247" i="16"/>
  <c r="K4233" i="16" s="1"/>
  <c r="R439" i="19" s="1"/>
  <c r="S439" i="19" s="1"/>
  <c r="K5159" i="16"/>
  <c r="K5143" i="16" s="1"/>
  <c r="R477" i="19" s="1"/>
  <c r="S477" i="19" s="1"/>
  <c r="K4323" i="16"/>
  <c r="K4309" i="16" s="1"/>
  <c r="R442" i="19" s="1"/>
  <c r="E445" i="19"/>
  <c r="L3189" i="16"/>
  <c r="K380" i="19" s="1"/>
  <c r="K5186" i="16"/>
  <c r="K5170" i="16" s="1"/>
  <c r="R478" i="19" s="1"/>
  <c r="S478" i="19" s="1"/>
  <c r="E7" i="1"/>
  <c r="G8" i="1"/>
  <c r="E438" i="19"/>
  <c r="K6124" i="16"/>
  <c r="K6111" i="16" s="1"/>
  <c r="R515" i="19" s="1"/>
  <c r="S515" i="19" s="1"/>
  <c r="K763" i="16"/>
  <c r="K740" i="16" s="1"/>
  <c r="R103" i="19" s="1"/>
  <c r="S103" i="19" s="1"/>
  <c r="L1010" i="16"/>
  <c r="L1003" i="16" s="1"/>
  <c r="L976" i="16" s="1"/>
  <c r="R119" i="19" s="1"/>
  <c r="K118" i="19"/>
  <c r="E118" i="19" s="1"/>
  <c r="K462" i="19"/>
  <c r="E462" i="19" s="1"/>
  <c r="K4803" i="16"/>
  <c r="K4789" i="16" s="1"/>
  <c r="R462" i="19" s="1"/>
  <c r="L1429" i="16"/>
  <c r="L1422" i="16" s="1"/>
  <c r="L1403" i="16" s="1"/>
  <c r="R177" i="19" s="1"/>
  <c r="K176" i="19"/>
  <c r="E176" i="19" s="1"/>
  <c r="S176" i="19" s="1"/>
  <c r="K86" i="19"/>
  <c r="E86" i="19" s="1"/>
  <c r="S86" i="19" s="1"/>
  <c r="L628" i="16"/>
  <c r="L81" i="16"/>
  <c r="L74" i="16" s="1"/>
  <c r="L49" i="16" s="1"/>
  <c r="R17" i="19" s="1"/>
  <c r="K16" i="19"/>
  <c r="E16" i="19" s="1"/>
  <c r="S16" i="19" s="1"/>
  <c r="K493" i="19"/>
  <c r="E493" i="19" s="1"/>
  <c r="K5594" i="16"/>
  <c r="K5578" i="16" s="1"/>
  <c r="R493" i="19" s="1"/>
  <c r="L1677" i="16"/>
  <c r="L1670" i="16" s="1"/>
  <c r="L1651" i="16" s="1"/>
  <c r="R213" i="19" s="1"/>
  <c r="K212" i="19"/>
  <c r="E212" i="19" s="1"/>
  <c r="K171" i="19"/>
  <c r="E171" i="19" s="1"/>
  <c r="L1398" i="16"/>
  <c r="K1391" i="16"/>
  <c r="K1372" i="16" s="1"/>
  <c r="R171" i="19" s="1"/>
  <c r="K144" i="19"/>
  <c r="E144" i="19" s="1"/>
  <c r="L1212" i="16"/>
  <c r="L1205" i="16" s="1"/>
  <c r="L1179" i="16" s="1"/>
  <c r="R145" i="19" s="1"/>
  <c r="K1205" i="16"/>
  <c r="K1179" i="16" s="1"/>
  <c r="R144" i="19" s="1"/>
  <c r="L1132" i="16"/>
  <c r="K133" i="19"/>
  <c r="E133" i="19" s="1"/>
  <c r="K228" i="19"/>
  <c r="E228" i="19" s="1"/>
  <c r="L1773" i="16"/>
  <c r="L1766" i="16" s="1"/>
  <c r="L1747" i="16" s="1"/>
  <c r="R229" i="19" s="1"/>
  <c r="K1766" i="16"/>
  <c r="K1747" i="16" s="1"/>
  <c r="R228" i="19" s="1"/>
  <c r="K9" i="19"/>
  <c r="E9" i="19" s="1"/>
  <c r="K34" i="16"/>
  <c r="K10" i="16" s="1"/>
  <c r="R9" i="19" s="1"/>
  <c r="L41" i="16"/>
  <c r="K480" i="19"/>
  <c r="E480" i="19" s="1"/>
  <c r="K5240" i="16"/>
  <c r="K5224" i="16" s="1"/>
  <c r="R480" i="19" s="1"/>
  <c r="L1364" i="16"/>
  <c r="L1357" i="16" s="1"/>
  <c r="L1331" i="16" s="1"/>
  <c r="R165" i="19" s="1"/>
  <c r="K164" i="19"/>
  <c r="E164" i="19" s="1"/>
  <c r="S164" i="19" s="1"/>
  <c r="K113" i="19"/>
  <c r="E113" i="19" s="1"/>
  <c r="S113" i="19" s="1"/>
  <c r="L971" i="16"/>
  <c r="L964" i="16" s="1"/>
  <c r="L937" i="16" s="1"/>
  <c r="R114" i="19" s="1"/>
  <c r="K473" i="19"/>
  <c r="E473" i="19" s="1"/>
  <c r="K5080" i="16"/>
  <c r="K5066" i="16" s="1"/>
  <c r="R473" i="19" s="1"/>
  <c r="K1281" i="16"/>
  <c r="K1255" i="16" s="1"/>
  <c r="R154" i="19" s="1"/>
  <c r="K154" i="19"/>
  <c r="E154" i="19" s="1"/>
  <c r="L1288" i="16"/>
  <c r="L1281" i="16" s="1"/>
  <c r="L1255" i="16" s="1"/>
  <c r="R155" i="19" s="1"/>
  <c r="K510" i="19"/>
  <c r="E510" i="19" s="1"/>
  <c r="K6002" i="16"/>
  <c r="K5988" i="16" s="1"/>
  <c r="R510" i="19" s="1"/>
  <c r="K159" i="19"/>
  <c r="E159" i="19" s="1"/>
  <c r="S159" i="19" s="1"/>
  <c r="L1326" i="16"/>
  <c r="L1319" i="16" s="1"/>
  <c r="L1293" i="16" s="1"/>
  <c r="R160" i="19" s="1"/>
  <c r="K502" i="19"/>
  <c r="E502" i="19" s="1"/>
  <c r="K5801" i="16"/>
  <c r="K5787" i="16" s="1"/>
  <c r="R502" i="19" s="1"/>
  <c r="K67" i="19"/>
  <c r="E67" i="19" s="1"/>
  <c r="S67" i="19" s="1"/>
  <c r="L447" i="16"/>
  <c r="L440" i="16" s="1"/>
  <c r="L416" i="16" s="1"/>
  <c r="R68" i="19" s="1"/>
  <c r="K460" i="19"/>
  <c r="E460" i="19" s="1"/>
  <c r="K4752" i="16"/>
  <c r="K4738" i="16" s="1"/>
  <c r="R460" i="19" s="1"/>
  <c r="K509" i="19"/>
  <c r="E509" i="19" s="1"/>
  <c r="K5977" i="16"/>
  <c r="K5963" i="16" s="1"/>
  <c r="R509" i="19" s="1"/>
  <c r="K181" i="19"/>
  <c r="E181" i="19" s="1"/>
  <c r="L1460" i="16"/>
  <c r="L1453" i="16" s="1"/>
  <c r="L1434" i="16" s="1"/>
  <c r="R182" i="19" s="1"/>
  <c r="K196" i="19"/>
  <c r="E196" i="19" s="1"/>
  <c r="S196" i="19" s="1"/>
  <c r="L1553" i="16"/>
  <c r="K1125" i="16"/>
  <c r="K1097" i="16" s="1"/>
  <c r="R133" i="19" s="1"/>
  <c r="K1003" i="16"/>
  <c r="K976" i="16" s="1"/>
  <c r="R118" i="19" s="1"/>
  <c r="L155" i="16"/>
  <c r="K26" i="19"/>
  <c r="E26" i="19" s="1"/>
  <c r="S26" i="19" s="1"/>
  <c r="K128" i="19"/>
  <c r="E128" i="19" s="1"/>
  <c r="S128" i="19" s="1"/>
  <c r="L1092" i="16"/>
  <c r="K1045" i="16"/>
  <c r="K1015" i="16" s="1"/>
  <c r="R123" i="19" s="1"/>
  <c r="K123" i="19"/>
  <c r="E123" i="19" s="1"/>
  <c r="L1052" i="16"/>
  <c r="L1045" i="16" s="1"/>
  <c r="L1015" i="16" s="1"/>
  <c r="R124" i="19" s="1"/>
  <c r="L375" i="16"/>
  <c r="K57" i="19"/>
  <c r="E57" i="19" s="1"/>
  <c r="K368" i="16"/>
  <c r="K344" i="16" s="1"/>
  <c r="R57" i="19" s="1"/>
  <c r="K449" i="19"/>
  <c r="E449" i="19" s="1"/>
  <c r="K4499" i="16"/>
  <c r="K4485" i="16" s="1"/>
  <c r="R449" i="19" s="1"/>
  <c r="K495" i="19"/>
  <c r="E495" i="19" s="1"/>
  <c r="K5648" i="16"/>
  <c r="K5632" i="16" s="1"/>
  <c r="R495" i="19" s="1"/>
  <c r="L339" i="16"/>
  <c r="K52" i="19"/>
  <c r="E52" i="19" s="1"/>
  <c r="S52" i="19" s="1"/>
  <c r="K1703" i="16"/>
  <c r="K1682" i="16" s="1"/>
  <c r="R217" i="19" s="1"/>
  <c r="K217" i="19"/>
  <c r="E217" i="19" s="1"/>
  <c r="L1710" i="16"/>
  <c r="L1703" i="16" s="1"/>
  <c r="L1682" i="16" s="1"/>
  <c r="R218" i="19" s="1"/>
  <c r="K21" i="19"/>
  <c r="E21" i="19" s="1"/>
  <c r="S21" i="19" s="1"/>
  <c r="L118" i="16"/>
  <c r="K412" i="19"/>
  <c r="E412" i="19" s="1"/>
  <c r="K3872" i="16"/>
  <c r="K3859" i="16" s="1"/>
  <c r="R412" i="19" s="1"/>
  <c r="K317" i="19"/>
  <c r="E317" i="19" s="1"/>
  <c r="S317" i="19" s="1"/>
  <c r="L2413" i="16"/>
  <c r="K1453" i="16"/>
  <c r="K1434" i="16" s="1"/>
  <c r="R181" i="19" s="1"/>
  <c r="K1670" i="16"/>
  <c r="K1651" i="16" s="1"/>
  <c r="R212" i="19" s="1"/>
  <c r="K411" i="19"/>
  <c r="E411" i="19" s="1"/>
  <c r="K3847" i="16"/>
  <c r="K3834" i="16" s="1"/>
  <c r="R411" i="19" s="1"/>
  <c r="K285" i="19"/>
  <c r="L2143" i="16"/>
  <c r="K459" i="19"/>
  <c r="E459" i="19" s="1"/>
  <c r="K4727" i="16"/>
  <c r="K4713" i="16" s="1"/>
  <c r="R459" i="19" s="1"/>
  <c r="L1584" i="16"/>
  <c r="L1577" i="16" s="1"/>
  <c r="L1559" i="16" s="1"/>
  <c r="R203" i="19" s="1"/>
  <c r="K202" i="19"/>
  <c r="E202" i="19" s="1"/>
  <c r="S202" i="19" s="1"/>
  <c r="K208" i="19"/>
  <c r="E208" i="19" s="1"/>
  <c r="S208" i="19" s="1"/>
  <c r="L1644" i="16"/>
  <c r="L1637" i="16" s="1"/>
  <c r="L1619" i="16" s="1"/>
  <c r="R209" i="19" s="1"/>
  <c r="K72" i="19"/>
  <c r="E72" i="19" s="1"/>
  <c r="L483" i="16"/>
  <c r="K476" i="16"/>
  <c r="K452" i="16" s="1"/>
  <c r="R72" i="19" s="1"/>
  <c r="K508" i="19"/>
  <c r="E508" i="19" s="1"/>
  <c r="K5951" i="16"/>
  <c r="K5937" i="16" s="1"/>
  <c r="R508" i="19" s="1"/>
  <c r="K455" i="19"/>
  <c r="E455" i="19" s="1"/>
  <c r="K4650" i="16"/>
  <c r="K4636" i="16" s="1"/>
  <c r="R455" i="19" s="1"/>
  <c r="K376" i="19"/>
  <c r="L3147" i="16"/>
  <c r="K377" i="19" s="1"/>
  <c r="K5725" i="16"/>
  <c r="K5711" i="16" s="1"/>
  <c r="R499" i="19" s="1"/>
  <c r="K106" i="19"/>
  <c r="E106" i="19" s="1"/>
  <c r="K833" i="16"/>
  <c r="K810" i="16" s="1"/>
  <c r="R106" i="19" s="1"/>
  <c r="L1172" i="16"/>
  <c r="L1165" i="16" s="1"/>
  <c r="L1137" i="16" s="1"/>
  <c r="R139" i="19" s="1"/>
  <c r="K138" i="19"/>
  <c r="E138" i="19" s="1"/>
  <c r="S138" i="19" s="1"/>
  <c r="K47" i="19"/>
  <c r="E47" i="19" s="1"/>
  <c r="S47" i="19" s="1"/>
  <c r="L303" i="16"/>
  <c r="K504" i="19"/>
  <c r="E504" i="19" s="1"/>
  <c r="K5851" i="16"/>
  <c r="K5837" i="16" s="1"/>
  <c r="R504" i="19" s="1"/>
  <c r="K657" i="16"/>
  <c r="K633" i="16" s="1"/>
  <c r="R91" i="19" s="1"/>
  <c r="L664" i="16"/>
  <c r="K91" i="19"/>
  <c r="E91" i="19" s="1"/>
  <c r="L2598" i="16"/>
  <c r="K345" i="19" s="1"/>
  <c r="K344" i="19"/>
  <c r="O2674" i="16"/>
  <c r="K349" i="19" s="1"/>
  <c r="K348" i="19"/>
  <c r="K79" i="19"/>
  <c r="E79" i="19" s="1"/>
  <c r="K547" i="16"/>
  <c r="K524" i="16" s="1"/>
  <c r="R79" i="19" s="1"/>
  <c r="L1614" i="16"/>
  <c r="K205" i="19"/>
  <c r="E205" i="19" s="1"/>
  <c r="S205" i="19" s="1"/>
  <c r="E499" i="19"/>
  <c r="K5750" i="16"/>
  <c r="K5736" i="16" s="1"/>
  <c r="R500" i="19" s="1"/>
  <c r="S500" i="19" s="1"/>
  <c r="L2904" i="16"/>
  <c r="K2896" i="16"/>
  <c r="K2871" i="16" s="1"/>
  <c r="R361" i="19" s="1"/>
  <c r="K503" i="19"/>
  <c r="E503" i="19" s="1"/>
  <c r="K5826" i="16"/>
  <c r="K5812" i="16" s="1"/>
  <c r="R503" i="19" s="1"/>
  <c r="K185" i="16"/>
  <c r="K160" i="16" s="1"/>
  <c r="R31" i="19" s="1"/>
  <c r="K31" i="19"/>
  <c r="E31" i="19" s="1"/>
  <c r="L192" i="16"/>
  <c r="K432" i="19"/>
  <c r="E432" i="19" s="1"/>
  <c r="K4142" i="16"/>
  <c r="K4128" i="16" s="1"/>
  <c r="R432" i="19" s="1"/>
  <c r="K497" i="19"/>
  <c r="E497" i="19" s="1"/>
  <c r="K5675" i="16"/>
  <c r="K5661" i="16" s="1"/>
  <c r="R497" i="19" s="1"/>
  <c r="L1491" i="16"/>
  <c r="L1484" i="16" s="1"/>
  <c r="L1465" i="16" s="1"/>
  <c r="R187" i="19" s="1"/>
  <c r="K186" i="19"/>
  <c r="E186" i="19" s="1"/>
  <c r="L3104" i="16"/>
  <c r="K374" i="19" s="1"/>
  <c r="K373" i="19"/>
  <c r="K81" i="19"/>
  <c r="E81" i="19" s="1"/>
  <c r="S81" i="19" s="1"/>
  <c r="L592" i="16"/>
  <c r="L585" i="16" s="1"/>
  <c r="L561" i="16" s="1"/>
  <c r="R82" i="19" s="1"/>
  <c r="K514" i="19"/>
  <c r="E514" i="19" s="1"/>
  <c r="S514" i="19" s="1"/>
  <c r="K6100" i="16"/>
  <c r="K6087" i="16" s="1"/>
  <c r="R514" i="19" s="1"/>
  <c r="L266" i="16"/>
  <c r="K41" i="19"/>
  <c r="E41" i="19" s="1"/>
  <c r="S41" i="19" s="1"/>
  <c r="K233" i="19"/>
  <c r="E233" i="19" s="1"/>
  <c r="S233" i="19" s="1"/>
  <c r="L1804" i="16"/>
  <c r="K1165" i="16"/>
  <c r="K1137" i="16" s="1"/>
  <c r="K1484" i="16"/>
  <c r="K1465" i="16" s="1"/>
  <c r="R186" i="19" s="1"/>
  <c r="K5539" i="16"/>
  <c r="K5523" i="16" s="1"/>
  <c r="R491" i="19" s="1"/>
  <c r="S491" i="19" s="1"/>
  <c r="K107" i="19"/>
  <c r="E107" i="19" s="1"/>
  <c r="K867" i="16"/>
  <c r="K844" i="16" s="1"/>
  <c r="R107" i="19" s="1"/>
  <c r="K222" i="16"/>
  <c r="K197" i="16" s="1"/>
  <c r="R36" i="19" s="1"/>
  <c r="L229" i="16"/>
  <c r="K36" i="19"/>
  <c r="E36" i="19" s="1"/>
  <c r="K62" i="19"/>
  <c r="E62" i="19" s="1"/>
  <c r="S62" i="19" s="1"/>
  <c r="L411" i="16"/>
  <c r="L404" i="16" s="1"/>
  <c r="L380" i="16" s="1"/>
  <c r="R63" i="19" s="1"/>
  <c r="K307" i="19"/>
  <c r="E307" i="19" s="1"/>
  <c r="S307" i="19" s="1"/>
  <c r="L2294" i="16"/>
  <c r="K96" i="19"/>
  <c r="E96" i="19" s="1"/>
  <c r="S96" i="19" s="1"/>
  <c r="L700" i="16"/>
  <c r="L1522" i="16"/>
  <c r="L1515" i="16" s="1"/>
  <c r="L1496" i="16" s="1"/>
  <c r="R192" i="19" s="1"/>
  <c r="K191" i="19"/>
  <c r="E191" i="19" s="1"/>
  <c r="S191" i="19" s="1"/>
  <c r="L1250" i="16"/>
  <c r="L1243" i="16" s="1"/>
  <c r="L1217" i="16" s="1"/>
  <c r="R150" i="19" s="1"/>
  <c r="K149" i="19"/>
  <c r="E149" i="19" s="1"/>
  <c r="K1243" i="16"/>
  <c r="K1217" i="16" s="1"/>
  <c r="R149" i="19" s="1"/>
  <c r="K4167" i="16"/>
  <c r="K4153" i="16" s="1"/>
  <c r="R433" i="19" s="1"/>
  <c r="E403" i="19"/>
  <c r="L124" i="19"/>
  <c r="M1053" i="16"/>
  <c r="I54" i="20"/>
  <c r="N282" i="18"/>
  <c r="N1776" i="16"/>
  <c r="N230" i="19"/>
  <c r="O459" i="18"/>
  <c r="J80" i="20" s="1"/>
  <c r="J79" i="20"/>
  <c r="M1631" i="18"/>
  <c r="L203" i="20" s="1"/>
  <c r="L202" i="20"/>
  <c r="N125" i="19"/>
  <c r="N1055" i="16"/>
  <c r="I69" i="20"/>
  <c r="N369" i="18"/>
  <c r="I64" i="20"/>
  <c r="N340" i="18"/>
  <c r="M1430" i="16"/>
  <c r="L177" i="19"/>
  <c r="J60" i="19"/>
  <c r="O373" i="16"/>
  <c r="J61" i="19" s="1"/>
  <c r="O3173" i="18"/>
  <c r="J308" i="20" s="1"/>
  <c r="J307" i="20"/>
  <c r="M73" i="18"/>
  <c r="L16" i="20"/>
  <c r="O1427" i="16"/>
  <c r="J180" i="19" s="1"/>
  <c r="J179" i="19"/>
  <c r="J167" i="20"/>
  <c r="O1432" i="18"/>
  <c r="J168" i="20" s="1"/>
  <c r="I210" i="19"/>
  <c r="N1129" i="16"/>
  <c r="I135" i="19"/>
  <c r="L114" i="19"/>
  <c r="M972" i="16"/>
  <c r="M1711" i="16"/>
  <c r="L218" i="19"/>
  <c r="M1296" i="18"/>
  <c r="L147" i="20"/>
  <c r="O1516" i="18"/>
  <c r="J183" i="20" s="1"/>
  <c r="J182" i="20"/>
  <c r="J136" i="19"/>
  <c r="O1130" i="16"/>
  <c r="J137" i="19" s="1"/>
  <c r="M593" i="16"/>
  <c r="L82" i="19"/>
  <c r="I251" i="19"/>
  <c r="N1898" i="16"/>
  <c r="M198" i="18"/>
  <c r="L37" i="20"/>
  <c r="N1525" i="16"/>
  <c r="N193" i="19"/>
  <c r="J131" i="19"/>
  <c r="O1090" i="16"/>
  <c r="J132" i="19" s="1"/>
  <c r="O283" i="18"/>
  <c r="J56" i="20" s="1"/>
  <c r="J55" i="20"/>
  <c r="M1399" i="16"/>
  <c r="L172" i="19"/>
  <c r="L155" i="19"/>
  <c r="M1289" i="16"/>
  <c r="I296" i="20"/>
  <c r="N3092" i="18"/>
  <c r="N1674" i="16"/>
  <c r="I214" i="19"/>
  <c r="N43" i="19"/>
  <c r="N269" i="16"/>
  <c r="L165" i="19"/>
  <c r="M1365" i="16"/>
  <c r="N661" i="16"/>
  <c r="I93" i="19"/>
  <c r="N1285" i="16"/>
  <c r="I156" i="19"/>
  <c r="N54" i="19"/>
  <c r="N342" i="16"/>
  <c r="O3134" i="18"/>
  <c r="J303" i="20" s="1"/>
  <c r="J302" i="20"/>
  <c r="L10" i="19"/>
  <c r="M42" i="16"/>
  <c r="J184" i="19"/>
  <c r="O1458" i="16"/>
  <c r="J185" i="19" s="1"/>
  <c r="E433" i="19"/>
  <c r="S433" i="19" s="1"/>
  <c r="E442" i="19"/>
  <c r="S442" i="19" s="1"/>
  <c r="E441" i="19"/>
  <c r="L152" i="20"/>
  <c r="M1327" i="18"/>
  <c r="N115" i="19"/>
  <c r="N974" i="16"/>
  <c r="N3172" i="18"/>
  <c r="I306" i="20"/>
  <c r="M39" i="18"/>
  <c r="L11" i="20"/>
  <c r="L119" i="19"/>
  <c r="M1011" i="16"/>
  <c r="N1247" i="16"/>
  <c r="I151" i="19"/>
  <c r="N194" i="18"/>
  <c r="I38" i="20"/>
  <c r="O36" i="18"/>
  <c r="J14" i="20" s="1"/>
  <c r="J13" i="20"/>
  <c r="M462" i="18"/>
  <c r="L77" i="20"/>
  <c r="N458" i="18"/>
  <c r="I78" i="20"/>
  <c r="N1175" i="16"/>
  <c r="N140" i="19"/>
  <c r="J70" i="19"/>
  <c r="O445" i="16"/>
  <c r="J71" i="19" s="1"/>
  <c r="N146" i="19"/>
  <c r="N1215" i="16"/>
  <c r="J220" i="19"/>
  <c r="O1708" i="16"/>
  <c r="J221" i="19" s="1"/>
  <c r="L63" i="20"/>
  <c r="M344" i="18"/>
  <c r="J141" i="19"/>
  <c r="O1170" i="16"/>
  <c r="J142" i="19" s="1"/>
  <c r="I188" i="19"/>
  <c r="N1488" i="16"/>
  <c r="O165" i="18"/>
  <c r="J35" i="20" s="1"/>
  <c r="J34" i="20"/>
  <c r="L192" i="19"/>
  <c r="M1523" i="16"/>
  <c r="O195" i="18"/>
  <c r="J40" i="20" s="1"/>
  <c r="J39" i="20"/>
  <c r="N311" i="18"/>
  <c r="I59" i="20"/>
  <c r="M1660" i="18"/>
  <c r="L206" i="20" s="1"/>
  <c r="L205" i="20"/>
  <c r="N1494" i="16"/>
  <c r="N188" i="19"/>
  <c r="I153" i="20"/>
  <c r="N1323" i="18"/>
  <c r="N2416" i="16"/>
  <c r="N319" i="19"/>
  <c r="I192" i="20"/>
  <c r="N1571" i="18"/>
  <c r="N1463" i="16"/>
  <c r="N183" i="19"/>
  <c r="M1575" i="18"/>
  <c r="L191" i="20"/>
  <c r="I230" i="19"/>
  <c r="N1770" i="16"/>
  <c r="L300" i="20"/>
  <c r="M3137" i="18"/>
  <c r="I181" i="20"/>
  <c r="N1515" i="18"/>
  <c r="M1678" i="16"/>
  <c r="L213" i="19"/>
  <c r="N214" i="19"/>
  <c r="N1680" i="16"/>
  <c r="J24" i="19"/>
  <c r="O116" i="16"/>
  <c r="J25" i="19" s="1"/>
  <c r="M1213" i="16"/>
  <c r="L145" i="19"/>
  <c r="I130" i="19"/>
  <c r="N1089" i="16"/>
  <c r="M1491" i="18"/>
  <c r="L175" i="20"/>
  <c r="O1210" i="16"/>
  <c r="J148" i="19" s="1"/>
  <c r="J147" i="19"/>
  <c r="N2518" i="16"/>
  <c r="I334" i="19"/>
  <c r="M3096" i="18"/>
  <c r="L295" i="20"/>
  <c r="N1556" i="16"/>
  <c r="N198" i="19"/>
  <c r="J121" i="19"/>
  <c r="O1008" i="16"/>
  <c r="J122" i="19" s="1"/>
  <c r="L203" i="19"/>
  <c r="M1585" i="16"/>
  <c r="I235" i="19"/>
  <c r="N1801" i="16"/>
  <c r="N38" i="16"/>
  <c r="I11" i="19"/>
  <c r="M701" i="16"/>
  <c r="L97" i="19"/>
  <c r="J12" i="19"/>
  <c r="O39" i="16"/>
  <c r="J13" i="19" s="1"/>
  <c r="N1135" i="16"/>
  <c r="N135" i="19"/>
  <c r="N444" i="16"/>
  <c r="I69" i="19"/>
  <c r="I203" i="20"/>
  <c r="M3209" i="18"/>
  <c r="L311" i="20"/>
  <c r="N1426" i="16"/>
  <c r="I178" i="19"/>
  <c r="N595" i="16"/>
  <c r="N83" i="19"/>
  <c r="O1396" i="16"/>
  <c r="J175" i="19" s="1"/>
  <c r="J174" i="19"/>
  <c r="O409" i="16"/>
  <c r="J66" i="19" s="1"/>
  <c r="J65" i="19"/>
  <c r="M629" i="16"/>
  <c r="L87" i="19"/>
  <c r="K4222" i="16"/>
  <c r="K4208" i="16" s="1"/>
  <c r="R438" i="19" s="1"/>
  <c r="M168" i="18"/>
  <c r="L32" i="20"/>
  <c r="I166" i="20"/>
  <c r="N1431" i="18"/>
  <c r="J320" i="19"/>
  <c r="O2411" i="16"/>
  <c r="J321" i="19" s="1"/>
  <c r="I301" i="20"/>
  <c r="N3133" i="18"/>
  <c r="N224" i="18"/>
  <c r="I44" i="20"/>
  <c r="N1367" i="16"/>
  <c r="N166" i="19"/>
  <c r="N1459" i="18"/>
  <c r="I171" i="20"/>
  <c r="O1544" i="18"/>
  <c r="J189" i="20" s="1"/>
  <c r="J188" i="20"/>
  <c r="L58" i="20"/>
  <c r="M315" i="18"/>
  <c r="O301" i="16"/>
  <c r="J51" i="19" s="1"/>
  <c r="J50" i="19"/>
  <c r="I161" i="19"/>
  <c r="N1323" i="16"/>
  <c r="M376" i="16"/>
  <c r="L58" i="19"/>
  <c r="I146" i="19"/>
  <c r="N1209" i="16"/>
  <c r="O698" i="16"/>
  <c r="J100" i="19" s="1"/>
  <c r="J99" i="19"/>
  <c r="J29" i="19"/>
  <c r="O153" i="16"/>
  <c r="J30" i="19" s="1"/>
  <c r="N18" i="19"/>
  <c r="N84" i="16"/>
  <c r="I193" i="19"/>
  <c r="N1519" i="16"/>
  <c r="O70" i="18"/>
  <c r="J19" i="20" s="1"/>
  <c r="J18" i="20"/>
  <c r="M340" i="16"/>
  <c r="L53" i="19"/>
  <c r="M529" i="18"/>
  <c r="L87" i="20"/>
  <c r="N414" i="16"/>
  <c r="N64" i="19"/>
  <c r="I18" i="19"/>
  <c r="N78" i="16"/>
  <c r="O1248" i="16"/>
  <c r="J153" i="19" s="1"/>
  <c r="J152" i="19"/>
  <c r="N189" i="16"/>
  <c r="I33" i="19"/>
  <c r="O312" i="18"/>
  <c r="J61" i="20" s="1"/>
  <c r="J60" i="20"/>
  <c r="I271" i="19"/>
  <c r="N2030" i="16"/>
  <c r="M1492" i="16"/>
  <c r="L187" i="19"/>
  <c r="M304" i="16"/>
  <c r="L48" i="19"/>
  <c r="N1261" i="18"/>
  <c r="I143" i="20"/>
  <c r="M3176" i="18"/>
  <c r="L305" i="20"/>
  <c r="N703" i="16"/>
  <c r="N98" i="19"/>
  <c r="O1362" i="16"/>
  <c r="J168" i="19" s="1"/>
  <c r="J167" i="19"/>
  <c r="N28" i="19"/>
  <c r="N158" i="16"/>
  <c r="M119" i="16"/>
  <c r="L22" i="19"/>
  <c r="O1286" i="16"/>
  <c r="J158" i="19" s="1"/>
  <c r="J157" i="19"/>
  <c r="M1463" i="18"/>
  <c r="L170" i="20"/>
  <c r="O264" i="16"/>
  <c r="J45" i="19" s="1"/>
  <c r="J44" i="19"/>
  <c r="O1050" i="16"/>
  <c r="J127" i="19" s="1"/>
  <c r="J126" i="19"/>
  <c r="M138" i="18"/>
  <c r="L27" i="20"/>
  <c r="I33" i="20"/>
  <c r="N164" i="18"/>
  <c r="J75" i="19"/>
  <c r="O481" i="16"/>
  <c r="J76" i="19" s="1"/>
  <c r="O1324" i="18"/>
  <c r="J155" i="20" s="1"/>
  <c r="J154" i="20"/>
  <c r="L63" i="19"/>
  <c r="M412" i="16"/>
  <c r="N1707" i="16"/>
  <c r="I219" i="19"/>
  <c r="J70" i="20"/>
  <c r="O370" i="18"/>
  <c r="J71" i="20" s="1"/>
  <c r="I209" i="20"/>
  <c r="N120" i="19"/>
  <c r="N1013" i="16"/>
  <c r="O337" i="16"/>
  <c r="J56" i="19" s="1"/>
  <c r="J55" i="19"/>
  <c r="N667" i="16"/>
  <c r="N93" i="19"/>
  <c r="O1324" i="16"/>
  <c r="J163" i="19" s="1"/>
  <c r="J162" i="19"/>
  <c r="L92" i="19"/>
  <c r="M665" i="16"/>
  <c r="M82" i="16"/>
  <c r="L17" i="19"/>
  <c r="N115" i="16"/>
  <c r="I23" i="19"/>
  <c r="L196" i="20"/>
  <c r="M1602" i="18"/>
  <c r="O225" i="18"/>
  <c r="J46" i="20" s="1"/>
  <c r="J45" i="20"/>
  <c r="J172" i="20"/>
  <c r="O1460" i="18"/>
  <c r="J173" i="20" s="1"/>
  <c r="O1293" i="18"/>
  <c r="J150" i="20" s="1"/>
  <c r="J149" i="20"/>
  <c r="O662" i="16"/>
  <c r="J95" i="19" s="1"/>
  <c r="J94" i="19"/>
  <c r="J199" i="19"/>
  <c r="O1551" i="16"/>
  <c r="J200" i="19" s="1"/>
  <c r="I12" i="20"/>
  <c r="N35" i="18"/>
  <c r="L42" i="19"/>
  <c r="M267" i="16"/>
  <c r="N1457" i="16"/>
  <c r="I183" i="19"/>
  <c r="N2104" i="16"/>
  <c r="I282" i="19"/>
  <c r="M228" i="18"/>
  <c r="L43" i="20"/>
  <c r="N88" i="19"/>
  <c r="N631" i="16"/>
  <c r="N1807" i="16"/>
  <c r="N235" i="19"/>
  <c r="I54" i="19"/>
  <c r="N336" i="16"/>
  <c r="O590" i="16"/>
  <c r="J85" i="19" s="1"/>
  <c r="J84" i="19"/>
  <c r="N1049" i="16"/>
  <c r="I125" i="19"/>
  <c r="M1435" i="18"/>
  <c r="L165" i="20"/>
  <c r="M1327" i="16"/>
  <c r="L160" i="19"/>
  <c r="N625" i="16"/>
  <c r="I88" i="19"/>
  <c r="I207" i="19"/>
  <c r="N134" i="18"/>
  <c r="I28" i="20"/>
  <c r="N1550" i="16"/>
  <c r="I198" i="19"/>
  <c r="O3206" i="18"/>
  <c r="J314" i="20" s="1"/>
  <c r="J313" i="20"/>
  <c r="L139" i="19"/>
  <c r="M1173" i="16"/>
  <c r="M107" i="18"/>
  <c r="L21" i="20"/>
  <c r="N161" i="19"/>
  <c r="N1329" i="16"/>
  <c r="I176" i="20"/>
  <c r="N1487" i="18"/>
  <c r="L234" i="19"/>
  <c r="M1805" i="16"/>
  <c r="L32" i="19"/>
  <c r="M193" i="16"/>
  <c r="N1713" i="16"/>
  <c r="N219" i="19"/>
  <c r="M286" i="18"/>
  <c r="L53" i="20"/>
  <c r="N1231" i="18"/>
  <c r="I138" i="20"/>
  <c r="I166" i="19"/>
  <c r="N1361" i="16"/>
  <c r="O79" i="16"/>
  <c r="J20" i="19" s="1"/>
  <c r="J19" i="19"/>
  <c r="N525" i="18"/>
  <c r="I88" i="20"/>
  <c r="M1615" i="16"/>
  <c r="L207" i="19" s="1"/>
  <c r="L206" i="19"/>
  <c r="L208" i="20"/>
  <c r="M1688" i="18"/>
  <c r="L209" i="20" s="1"/>
  <c r="N493" i="18"/>
  <c r="I83" i="20"/>
  <c r="N1292" i="18"/>
  <c r="I148" i="20"/>
  <c r="N1543" i="18"/>
  <c r="I187" i="20"/>
  <c r="N3205" i="18"/>
  <c r="I312" i="20"/>
  <c r="N253" i="18"/>
  <c r="I49" i="20"/>
  <c r="N1007" i="16"/>
  <c r="I120" i="19"/>
  <c r="N408" i="16"/>
  <c r="I64" i="19"/>
  <c r="O104" i="18"/>
  <c r="J24" i="20" s="1"/>
  <c r="J23" i="20"/>
  <c r="M156" i="16"/>
  <c r="L27" i="19"/>
  <c r="I197" i="20"/>
  <c r="N1598" i="18"/>
  <c r="O1489" i="16"/>
  <c r="J190" i="19" s="1"/>
  <c r="J189" i="19"/>
  <c r="N38" i="19"/>
  <c r="N232" i="16"/>
  <c r="O227" i="16"/>
  <c r="J40" i="19" s="1"/>
  <c r="J39" i="19"/>
  <c r="M448" i="16"/>
  <c r="L68" i="19"/>
  <c r="O190" i="16"/>
  <c r="J35" i="19" s="1"/>
  <c r="J34" i="19"/>
  <c r="M1547" i="18"/>
  <c r="L186" i="20"/>
  <c r="O1520" i="16"/>
  <c r="J195" i="19" s="1"/>
  <c r="J194" i="19"/>
  <c r="I225" i="19"/>
  <c r="N1739" i="16"/>
  <c r="N1432" i="16"/>
  <c r="N178" i="19"/>
  <c r="L209" i="19"/>
  <c r="M1645" i="16"/>
  <c r="L210" i="19" s="1"/>
  <c r="O1675" i="16"/>
  <c r="J216" i="19" s="1"/>
  <c r="J215" i="19"/>
  <c r="O1572" i="18"/>
  <c r="J194" i="20" s="1"/>
  <c r="J193" i="20"/>
  <c r="N1291" i="16"/>
  <c r="N156" i="19"/>
  <c r="N152" i="16"/>
  <c r="I28" i="19"/>
  <c r="I74" i="19"/>
  <c r="N480" i="16"/>
  <c r="N103" i="18"/>
  <c r="I22" i="20"/>
  <c r="O3093" i="18"/>
  <c r="J298" i="20" s="1"/>
  <c r="J297" i="20"/>
  <c r="L134" i="19"/>
  <c r="M1133" i="16"/>
  <c r="I319" i="19"/>
  <c r="N2410" i="16"/>
  <c r="J89" i="19"/>
  <c r="O626" i="16"/>
  <c r="J90" i="19" s="1"/>
  <c r="I309" i="19"/>
  <c r="N2291" i="16"/>
  <c r="M1554" i="16"/>
  <c r="L197" i="19"/>
  <c r="M1461" i="16"/>
  <c r="L182" i="19"/>
  <c r="N226" i="16"/>
  <c r="I38" i="19"/>
  <c r="I98" i="19"/>
  <c r="N697" i="16"/>
  <c r="N372" i="16"/>
  <c r="I59" i="19"/>
  <c r="L37" i="19"/>
  <c r="M230" i="16"/>
  <c r="O1802" i="16"/>
  <c r="J237" i="19" s="1"/>
  <c r="J236" i="19"/>
  <c r="O1599" i="18"/>
  <c r="J198" i="20"/>
  <c r="M484" i="16"/>
  <c r="L73" i="19"/>
  <c r="L657" i="16"/>
  <c r="L633" i="16" s="1"/>
  <c r="R92" i="19" s="1"/>
  <c r="O969" i="16"/>
  <c r="J117" i="19" s="1"/>
  <c r="J116" i="19"/>
  <c r="L68" i="20"/>
  <c r="M373" i="18"/>
  <c r="O135" i="18"/>
  <c r="J30" i="20" s="1"/>
  <c r="J29" i="20"/>
  <c r="I83" i="19"/>
  <c r="N589" i="16"/>
  <c r="M2414" i="16"/>
  <c r="L318" i="19"/>
  <c r="M1519" i="18"/>
  <c r="L180" i="20"/>
  <c r="N300" i="16"/>
  <c r="I49" i="19"/>
  <c r="N130" i="19"/>
  <c r="N1095" i="16"/>
  <c r="L129" i="19"/>
  <c r="M1093" i="16"/>
  <c r="I17" i="20"/>
  <c r="N69" i="18"/>
  <c r="O526" i="18"/>
  <c r="J90" i="20" s="1"/>
  <c r="J89" i="20"/>
  <c r="L150" i="19"/>
  <c r="M1251" i="16"/>
  <c r="O1771" i="16"/>
  <c r="J232" i="19" s="1"/>
  <c r="J231" i="19"/>
  <c r="J288" i="19"/>
  <c r="O2141" i="16"/>
  <c r="J289" i="19" s="1"/>
  <c r="M1235" i="18"/>
  <c r="L137" i="20"/>
  <c r="N151" i="19"/>
  <c r="N1253" i="16"/>
  <c r="O1488" i="18"/>
  <c r="J178" i="20" s="1"/>
  <c r="J177" i="20"/>
  <c r="L229" i="19"/>
  <c r="M1774" i="16"/>
  <c r="M1265" i="18"/>
  <c r="L142" i="20"/>
  <c r="O341" i="18"/>
  <c r="J66" i="20" s="1"/>
  <c r="J65" i="20"/>
  <c r="N263" i="16"/>
  <c r="I43" i="19"/>
  <c r="N49" i="19"/>
  <c r="N306" i="16"/>
  <c r="N1169" i="16"/>
  <c r="I140" i="19"/>
  <c r="O1262" i="18"/>
  <c r="J145" i="20" s="1"/>
  <c r="J144" i="20"/>
  <c r="N968" i="16"/>
  <c r="I115" i="19"/>
  <c r="N2140" i="16"/>
  <c r="I287" i="19"/>
  <c r="O1232" i="18"/>
  <c r="J140" i="20" s="1"/>
  <c r="J139" i="20"/>
  <c r="N1395" i="16"/>
  <c r="I173" i="19"/>
  <c r="K4373" i="16"/>
  <c r="K4359" i="16" s="1"/>
  <c r="R444" i="19" s="1"/>
  <c r="S444" i="19" s="1"/>
  <c r="K3668" i="16"/>
  <c r="K3652" i="16" s="1"/>
  <c r="R403" i="19" s="1"/>
  <c r="K4398" i="16"/>
  <c r="K4384" i="16" s="1"/>
  <c r="R445" i="19" s="1"/>
  <c r="K3011" i="16"/>
  <c r="K2987" i="16" s="1"/>
  <c r="R367" i="19" s="1"/>
  <c r="E406" i="19"/>
  <c r="K4549" i="16"/>
  <c r="K4535" i="16" s="1"/>
  <c r="R451" i="19" s="1"/>
  <c r="K2590" i="16"/>
  <c r="K2565" i="16" s="1"/>
  <c r="R344" i="19" s="1"/>
  <c r="E367" i="19"/>
  <c r="E2351" i="16"/>
  <c r="P2351" i="16" s="1"/>
  <c r="K2350" i="16"/>
  <c r="L2753" i="16"/>
  <c r="L354" i="19" s="1"/>
  <c r="L353" i="19"/>
  <c r="J256" i="19"/>
  <c r="N1932" i="16"/>
  <c r="E2222" i="16"/>
  <c r="K2221" i="16"/>
  <c r="E3481" i="16"/>
  <c r="P3481" i="16" s="1"/>
  <c r="K3480" i="16"/>
  <c r="M393" i="19" s="1"/>
  <c r="K5304" i="16"/>
  <c r="N482" i="19" s="1"/>
  <c r="O2555" i="16"/>
  <c r="I340" i="19"/>
  <c r="M409" i="19"/>
  <c r="E409" i="19" s="1"/>
  <c r="K3797" i="16"/>
  <c r="K3784" i="16" s="1"/>
  <c r="R409" i="19" s="1"/>
  <c r="E1868" i="16"/>
  <c r="K1867" i="16"/>
  <c r="E2639" i="16"/>
  <c r="K2639" i="16" s="1"/>
  <c r="K2638" i="16"/>
  <c r="E1838" i="16"/>
  <c r="K1838" i="16" s="1"/>
  <c r="K1837" i="16"/>
  <c r="N2255" i="16"/>
  <c r="J304" i="19"/>
  <c r="E451" i="19"/>
  <c r="E2452" i="16"/>
  <c r="K2452" i="16" s="1"/>
  <c r="K2451" i="16"/>
  <c r="K239" i="19"/>
  <c r="M1835" i="16"/>
  <c r="L2867" i="16"/>
  <c r="L360" i="19" s="1"/>
  <c r="K5485" i="16"/>
  <c r="K5469" i="16" s="1"/>
  <c r="R489" i="19" s="1"/>
  <c r="M401" i="19"/>
  <c r="E401" i="19" s="1"/>
  <c r="K3614" i="16"/>
  <c r="K3598" i="16" s="1"/>
  <c r="R401" i="19" s="1"/>
  <c r="K5267" i="16"/>
  <c r="K5251" i="16" s="1"/>
  <c r="R481" i="19" s="1"/>
  <c r="K333" i="19"/>
  <c r="M2521" i="16"/>
  <c r="J311" i="19"/>
  <c r="E3272" i="16"/>
  <c r="K3272" i="16" s="1"/>
  <c r="N385" i="19" s="1"/>
  <c r="K3271" i="16"/>
  <c r="M385" i="19" s="1"/>
  <c r="O2713" i="16"/>
  <c r="L351" i="19" s="1"/>
  <c r="L350" i="19"/>
  <c r="E4962" i="16"/>
  <c r="P4962" i="16" s="1"/>
  <c r="K4961" i="16"/>
  <c r="K4625" i="16"/>
  <c r="K4611" i="16" s="1"/>
  <c r="R454" i="19" s="1"/>
  <c r="S454" i="19" s="1"/>
  <c r="I330" i="19"/>
  <c r="O2482" i="16"/>
  <c r="O2676" i="16"/>
  <c r="M349" i="19" s="1"/>
  <c r="M348" i="19"/>
  <c r="E1745" i="16"/>
  <c r="K1745" i="16" s="1"/>
  <c r="K1744" i="16"/>
  <c r="M405" i="19"/>
  <c r="E405" i="19" s="1"/>
  <c r="K3720" i="16"/>
  <c r="K3706" i="16" s="1"/>
  <c r="R405" i="19" s="1"/>
  <c r="O2677" i="16"/>
  <c r="N349" i="19" s="1"/>
  <c r="N348" i="19"/>
  <c r="K4357" i="16"/>
  <c r="N443" i="19" s="1"/>
  <c r="E443" i="19" s="1"/>
  <c r="L2220" i="16"/>
  <c r="K297" i="19"/>
  <c r="L2829" i="16"/>
  <c r="L358" i="19" s="1"/>
  <c r="L357" i="19"/>
  <c r="L2034" i="16"/>
  <c r="L269" i="19"/>
  <c r="L486" i="19"/>
  <c r="I246" i="19"/>
  <c r="O1863" i="16"/>
  <c r="L1866" i="16"/>
  <c r="K243" i="19"/>
  <c r="K358" i="19"/>
  <c r="L2558" i="16"/>
  <c r="K337" i="19"/>
  <c r="E4837" i="16"/>
  <c r="K4837" i="16" s="1"/>
  <c r="N463" i="19" s="1"/>
  <c r="K4836" i="16"/>
  <c r="O2446" i="16"/>
  <c r="I325" i="19"/>
  <c r="J299" i="19"/>
  <c r="N2218" i="16"/>
  <c r="M2449" i="16"/>
  <c r="K323" i="19"/>
  <c r="E489" i="19"/>
  <c r="L2183" i="16"/>
  <c r="K292" i="19"/>
  <c r="N2556" i="16"/>
  <c r="J339" i="19"/>
  <c r="E3066" i="16"/>
  <c r="P3066" i="16" s="1"/>
  <c r="R3065" i="16"/>
  <c r="K3065" i="16"/>
  <c r="N1864" i="16"/>
  <c r="J245" i="19"/>
  <c r="K5004" i="16"/>
  <c r="K4990" i="16" s="1"/>
  <c r="R470" i="19" s="1"/>
  <c r="E3394" i="16"/>
  <c r="P3394" i="16" s="1"/>
  <c r="K3393" i="16"/>
  <c r="N2181" i="16"/>
  <c r="J294" i="19"/>
  <c r="K356" i="19"/>
  <c r="E1969" i="16"/>
  <c r="P1969" i="16" s="1"/>
  <c r="K1968" i="16"/>
  <c r="E2260" i="16"/>
  <c r="K2260" i="16" s="1"/>
  <c r="K2259" i="16"/>
  <c r="E2755" i="16"/>
  <c r="R2754" i="16"/>
  <c r="K2754" i="16"/>
  <c r="O2105" i="16"/>
  <c r="J284" i="19" s="1"/>
  <c r="J283" i="19"/>
  <c r="K3924" i="16"/>
  <c r="R417" i="19" s="1"/>
  <c r="E5412" i="16"/>
  <c r="K5412" i="16" s="1"/>
  <c r="N486" i="19" s="1"/>
  <c r="K5411" i="16"/>
  <c r="M486" i="19" s="1"/>
  <c r="O2180" i="16"/>
  <c r="I295" i="19"/>
  <c r="N2069" i="16"/>
  <c r="J277" i="19"/>
  <c r="J329" i="19"/>
  <c r="N2483" i="16"/>
  <c r="M2297" i="16"/>
  <c r="N308" i="19"/>
  <c r="E2869" i="16"/>
  <c r="P2869" i="16" s="1"/>
  <c r="K2868" i="16"/>
  <c r="M359" i="19" s="1"/>
  <c r="E4887" i="16"/>
  <c r="P4887" i="16" s="1"/>
  <c r="K4886" i="16"/>
  <c r="M465" i="19" s="1"/>
  <c r="E2185" i="16"/>
  <c r="K2184" i="16"/>
  <c r="E2715" i="16"/>
  <c r="P2715" i="16" s="1"/>
  <c r="K2714" i="16"/>
  <c r="L2945" i="16"/>
  <c r="L364" i="19" s="1"/>
  <c r="L363" i="19"/>
  <c r="E470" i="19"/>
  <c r="K351" i="19"/>
  <c r="O2519" i="16"/>
  <c r="J336" i="19" s="1"/>
  <c r="J335" i="19"/>
  <c r="L2637" i="16"/>
  <c r="L347" i="19" s="1"/>
  <c r="L346" i="19"/>
  <c r="K3567" i="16"/>
  <c r="N398" i="19" s="1"/>
  <c r="E398" i="19" s="1"/>
  <c r="L238" i="19"/>
  <c r="L1836" i="16"/>
  <c r="L322" i="19"/>
  <c r="L2450" i="16"/>
  <c r="L3064" i="16"/>
  <c r="L371" i="19" s="1"/>
  <c r="L370" i="19"/>
  <c r="L249" i="19"/>
  <c r="L1902" i="16"/>
  <c r="M2145" i="16"/>
  <c r="M286" i="19"/>
  <c r="E2831" i="16"/>
  <c r="P2831" i="16" s="1"/>
  <c r="K2830" i="16"/>
  <c r="L2000" i="16"/>
  <c r="K264" i="19"/>
  <c r="E2036" i="16"/>
  <c r="P2036" i="16" s="1"/>
  <c r="K2035" i="16"/>
  <c r="M344" i="19"/>
  <c r="L2600" i="16"/>
  <c r="E5439" i="16"/>
  <c r="K5439" i="16" s="1"/>
  <c r="N487" i="19" s="1"/>
  <c r="K5438" i="16"/>
  <c r="M487" i="19" s="1"/>
  <c r="E2560" i="16"/>
  <c r="P2560" i="16" s="1"/>
  <c r="K2559" i="16"/>
  <c r="M2257" i="16"/>
  <c r="K303" i="19"/>
  <c r="L2522" i="16"/>
  <c r="L332" i="19"/>
  <c r="K347" i="19"/>
  <c r="I257" i="19"/>
  <c r="O1931" i="16"/>
  <c r="O2217" i="16"/>
  <c r="I300" i="19"/>
  <c r="O1964" i="16"/>
  <c r="I262" i="19"/>
  <c r="L3106" i="16"/>
  <c r="M373" i="19"/>
  <c r="K3096" i="16"/>
  <c r="K3070" i="16" s="1"/>
  <c r="R373" i="19" s="1"/>
  <c r="K3593" i="16"/>
  <c r="E3594" i="16"/>
  <c r="P3594" i="16" s="1"/>
  <c r="R2946" i="16"/>
  <c r="K2946" i="16"/>
  <c r="E2947" i="16"/>
  <c r="K254" i="19"/>
  <c r="L1934" i="16"/>
  <c r="N446" i="19"/>
  <c r="E446" i="19" s="1"/>
  <c r="K4423" i="16"/>
  <c r="K4409" i="16" s="1"/>
  <c r="R446" i="19" s="1"/>
  <c r="K281" i="19"/>
  <c r="M2107" i="16"/>
  <c r="K2666" i="16"/>
  <c r="K2641" i="16" s="1"/>
  <c r="R348" i="19" s="1"/>
  <c r="K3452" i="16"/>
  <c r="N392" i="19" s="1"/>
  <c r="K3365" i="16"/>
  <c r="M2296" i="16"/>
  <c r="M308" i="19"/>
  <c r="L2285" i="16"/>
  <c r="L2262" i="16" s="1"/>
  <c r="R308" i="19" s="1"/>
  <c r="N1998" i="16"/>
  <c r="J266" i="19"/>
  <c r="N448" i="19"/>
  <c r="E448" i="19" s="1"/>
  <c r="K4473" i="16"/>
  <c r="K4459" i="16" s="1"/>
  <c r="R448" i="19" s="1"/>
  <c r="I267" i="19"/>
  <c r="O1997" i="16"/>
  <c r="M100" i="19"/>
  <c r="L2791" i="16"/>
  <c r="L356" i="19" s="1"/>
  <c r="L355" i="19"/>
  <c r="E2325" i="16"/>
  <c r="P2325" i="16" s="1"/>
  <c r="K2324" i="16"/>
  <c r="M313" i="19" s="1"/>
  <c r="E2002" i="16"/>
  <c r="P2002" i="16" s="1"/>
  <c r="K2001" i="16"/>
  <c r="E3239" i="16"/>
  <c r="P3239" i="16" s="1"/>
  <c r="K3238" i="16"/>
  <c r="K360" i="19"/>
  <c r="K4524" i="16"/>
  <c r="K4510" i="16" s="1"/>
  <c r="R450" i="19" s="1"/>
  <c r="M404" i="19"/>
  <c r="E404" i="19" s="1"/>
  <c r="K3694" i="16"/>
  <c r="K3680" i="16" s="1"/>
  <c r="R404" i="19" s="1"/>
  <c r="L2982" i="16"/>
  <c r="K365" i="19"/>
  <c r="L2071" i="16"/>
  <c r="K275" i="19"/>
  <c r="E3423" i="16"/>
  <c r="P3423" i="16" s="1"/>
  <c r="K3422" i="16"/>
  <c r="M391" i="19" s="1"/>
  <c r="K3921" i="16"/>
  <c r="K3910" i="16" s="1"/>
  <c r="K5630" i="16"/>
  <c r="N494" i="19" s="1"/>
  <c r="I278" i="19"/>
  <c r="O2068" i="16"/>
  <c r="L2108" i="16"/>
  <c r="L280" i="19"/>
  <c r="J252" i="19"/>
  <c r="O1899" i="16"/>
  <c r="J253" i="19" s="1"/>
  <c r="N373" i="19"/>
  <c r="L3107" i="16"/>
  <c r="N374" i="19" s="1"/>
  <c r="L287" i="19"/>
  <c r="N2144" i="16"/>
  <c r="E4937" i="16"/>
  <c r="P4937" i="16" s="1"/>
  <c r="K4936" i="16"/>
  <c r="L3190" i="16"/>
  <c r="L380" i="19" s="1"/>
  <c r="L379" i="19"/>
  <c r="L2146" i="16"/>
  <c r="L2136" i="16" s="1"/>
  <c r="L2112" i="16" s="1"/>
  <c r="R286" i="19" s="1"/>
  <c r="N285" i="19"/>
  <c r="K5457" i="16"/>
  <c r="K5441" i="16" s="1"/>
  <c r="R488" i="19" s="1"/>
  <c r="E5358" i="16"/>
  <c r="P5358" i="16" s="1"/>
  <c r="K5357" i="16"/>
  <c r="E5331" i="16"/>
  <c r="P5331" i="16" s="1"/>
  <c r="K5330" i="16"/>
  <c r="M483" i="19" s="1"/>
  <c r="K1903" i="16"/>
  <c r="E1904" i="16"/>
  <c r="P1904" i="16" s="1"/>
  <c r="N2295" i="16"/>
  <c r="L309" i="19"/>
  <c r="M392" i="19"/>
  <c r="L3237" i="16"/>
  <c r="L382" i="19"/>
  <c r="E4988" i="16"/>
  <c r="P4988" i="16" s="1"/>
  <c r="K4987" i="16"/>
  <c r="K5385" i="16"/>
  <c r="N485" i="19" s="1"/>
  <c r="E485" i="19" s="1"/>
  <c r="E450" i="19"/>
  <c r="N344" i="19"/>
  <c r="L2601" i="16"/>
  <c r="N345" i="19" s="1"/>
  <c r="M410" i="19"/>
  <c r="E410" i="19" s="1"/>
  <c r="K3822" i="16"/>
  <c r="K3809" i="16" s="1"/>
  <c r="R410" i="19" s="1"/>
  <c r="L3150" i="16"/>
  <c r="N377" i="19" s="1"/>
  <c r="N376" i="19"/>
  <c r="E2524" i="16"/>
  <c r="K2524" i="16" s="1"/>
  <c r="K2523" i="16"/>
  <c r="K259" i="19"/>
  <c r="L1967" i="16"/>
  <c r="M402" i="19"/>
  <c r="E402" i="19" s="1"/>
  <c r="K3641" i="16"/>
  <c r="K3625" i="16" s="1"/>
  <c r="R402" i="19" s="1"/>
  <c r="M408" i="19"/>
  <c r="E408" i="19" s="1"/>
  <c r="K3772" i="16"/>
  <c r="K3759" i="16" s="1"/>
  <c r="R408" i="19" s="1"/>
  <c r="M494" i="19"/>
  <c r="K4911" i="16"/>
  <c r="E4912" i="16"/>
  <c r="P4912" i="16" s="1"/>
  <c r="E3192" i="16"/>
  <c r="K3192" i="16" s="1"/>
  <c r="K3191" i="16"/>
  <c r="E1936" i="16"/>
  <c r="P1936" i="16" s="1"/>
  <c r="K1935" i="16"/>
  <c r="J240" i="19"/>
  <c r="N1833" i="16"/>
  <c r="E488" i="19"/>
  <c r="L2485" i="16"/>
  <c r="K327" i="19"/>
  <c r="E4862" i="16"/>
  <c r="K4862" i="16" s="1"/>
  <c r="N464" i="19" s="1"/>
  <c r="K4861" i="16"/>
  <c r="M464" i="19" s="1"/>
  <c r="E2793" i="16"/>
  <c r="P2793" i="16" s="1"/>
  <c r="K2792" i="16"/>
  <c r="J226" i="19"/>
  <c r="O1740" i="16"/>
  <c r="J227" i="19" s="1"/>
  <c r="L464" i="19"/>
  <c r="M482" i="19"/>
  <c r="N2447" i="16"/>
  <c r="J324" i="19"/>
  <c r="E2984" i="16"/>
  <c r="P2984" i="16" s="1"/>
  <c r="K2983" i="16"/>
  <c r="E2073" i="16"/>
  <c r="P2073" i="16" s="1"/>
  <c r="K2072" i="16"/>
  <c r="K3746" i="16"/>
  <c r="K3732" i="16" s="1"/>
  <c r="R406" i="19" s="1"/>
  <c r="O2031" i="16"/>
  <c r="J273" i="19" s="1"/>
  <c r="J272" i="19"/>
  <c r="L302" i="19"/>
  <c r="L2258" i="16"/>
  <c r="I241" i="19"/>
  <c r="O1832" i="16"/>
  <c r="E2110" i="16"/>
  <c r="P2110" i="16" s="1"/>
  <c r="K2109" i="16"/>
  <c r="N1965" i="16"/>
  <c r="J261" i="19"/>
  <c r="O2254" i="16"/>
  <c r="I305" i="19"/>
  <c r="M461" i="19"/>
  <c r="E461" i="19" s="1"/>
  <c r="K4777" i="16"/>
  <c r="K4763" i="16" s="1"/>
  <c r="R461" i="19" s="1"/>
  <c r="K364" i="19"/>
  <c r="L1743" i="16"/>
  <c r="L223" i="19"/>
  <c r="E2487" i="16"/>
  <c r="K2486" i="16"/>
  <c r="N59" i="19"/>
  <c r="N378" i="16"/>
  <c r="N1401" i="16"/>
  <c r="N173" i="19"/>
  <c r="N486" i="16"/>
  <c r="N74" i="19"/>
  <c r="N43" i="16"/>
  <c r="M11" i="19"/>
  <c r="N1400" i="16"/>
  <c r="M173" i="19"/>
  <c r="N485" i="16"/>
  <c r="M74" i="19"/>
  <c r="N44" i="16"/>
  <c r="N11" i="19"/>
  <c r="N377" i="16"/>
  <c r="M59" i="19"/>
  <c r="M70" i="19"/>
  <c r="O449" i="16"/>
  <c r="M71" i="19" s="1"/>
  <c r="O450" i="16"/>
  <c r="N71" i="19" s="1"/>
  <c r="N70" i="19"/>
  <c r="N257" i="18"/>
  <c r="L49" i="20"/>
  <c r="O3210" i="18"/>
  <c r="M313" i="20"/>
  <c r="M82" i="20"/>
  <c r="M498" i="18"/>
  <c r="O1548" i="18"/>
  <c r="M189" i="20" s="1"/>
  <c r="M188" i="20"/>
  <c r="M206" i="20"/>
  <c r="O1464" i="18"/>
  <c r="M173" i="20" s="1"/>
  <c r="M172" i="20"/>
  <c r="M66" i="20"/>
  <c r="L83" i="20"/>
  <c r="N497" i="18"/>
  <c r="M60" i="20"/>
  <c r="O316" i="18"/>
  <c r="M61" i="20" s="1"/>
  <c r="M23" i="20"/>
  <c r="O108" i="18"/>
  <c r="M258" i="18"/>
  <c r="M48" i="20"/>
  <c r="N139" i="18"/>
  <c r="M28" i="20"/>
  <c r="M90" i="20"/>
  <c r="O3138" i="18"/>
  <c r="M302" i="20"/>
  <c r="M199" i="20"/>
  <c r="M176" i="20"/>
  <c r="N1492" i="18"/>
  <c r="N463" i="18"/>
  <c r="M78" i="20"/>
  <c r="O199" i="18"/>
  <c r="M40" i="20" s="1"/>
  <c r="M39" i="20"/>
  <c r="N33" i="19"/>
  <c r="N195" i="16"/>
  <c r="N194" i="16"/>
  <c r="M33" i="19"/>
  <c r="N24" i="19"/>
  <c r="O121" i="16"/>
  <c r="N25" i="19" s="1"/>
  <c r="O120" i="16"/>
  <c r="M24" i="19"/>
  <c r="S361" i="19" l="1"/>
  <c r="K270" i="19"/>
  <c r="S501" i="19"/>
  <c r="S509" i="19"/>
  <c r="M1742" i="16"/>
  <c r="S481" i="19"/>
  <c r="S440" i="19"/>
  <c r="M1901" i="16"/>
  <c r="K251" i="19" s="1"/>
  <c r="E376" i="19"/>
  <c r="S376" i="19" s="1"/>
  <c r="S470" i="19"/>
  <c r="S451" i="19"/>
  <c r="S499" i="19"/>
  <c r="S79" i="19"/>
  <c r="S186" i="19"/>
  <c r="S459" i="19"/>
  <c r="S9" i="19"/>
  <c r="S405" i="19"/>
  <c r="S497" i="19"/>
  <c r="S461" i="19"/>
  <c r="S409" i="19"/>
  <c r="S511" i="19"/>
  <c r="S457" i="19"/>
  <c r="S504" i="19"/>
  <c r="S412" i="19"/>
  <c r="S228" i="19"/>
  <c r="S386" i="19"/>
  <c r="S449" i="19"/>
  <c r="S508" i="19"/>
  <c r="S473" i="19"/>
  <c r="S441" i="19"/>
  <c r="S450" i="19"/>
  <c r="S31" i="19"/>
  <c r="S387" i="19"/>
  <c r="S367" i="19"/>
  <c r="S458" i="19"/>
  <c r="S502" i="19"/>
  <c r="S460" i="19"/>
  <c r="S510" i="19"/>
  <c r="S452" i="19"/>
  <c r="S472" i="19"/>
  <c r="S432" i="19"/>
  <c r="S411" i="19"/>
  <c r="S495" i="19"/>
  <c r="S406" i="19"/>
  <c r="S212" i="19"/>
  <c r="S438" i="19"/>
  <c r="S404" i="19"/>
  <c r="S448" i="19"/>
  <c r="S455" i="19"/>
  <c r="S480" i="19"/>
  <c r="S408" i="19"/>
  <c r="S36" i="19"/>
  <c r="S493" i="19"/>
  <c r="S462" i="19"/>
  <c r="S403" i="19"/>
  <c r="S402" i="19"/>
  <c r="S410" i="19"/>
  <c r="S446" i="19"/>
  <c r="S489" i="19"/>
  <c r="S401" i="19"/>
  <c r="S503" i="19"/>
  <c r="S445" i="19"/>
  <c r="S488" i="19"/>
  <c r="S181" i="19"/>
  <c r="S217" i="19"/>
  <c r="S91" i="19"/>
  <c r="S72" i="19"/>
  <c r="S118" i="19"/>
  <c r="E385" i="19"/>
  <c r="S123" i="19"/>
  <c r="S154" i="19"/>
  <c r="S144" i="19"/>
  <c r="S106" i="19"/>
  <c r="S57" i="19"/>
  <c r="S107" i="19"/>
  <c r="S171" i="19"/>
  <c r="S149" i="19"/>
  <c r="S133" i="19"/>
  <c r="E418" i="19"/>
  <c r="S418" i="19" s="1"/>
  <c r="P417" i="19"/>
  <c r="E417" i="19" s="1"/>
  <c r="L2896" i="16"/>
  <c r="L2871" i="16" s="1"/>
  <c r="R362" i="19" s="1"/>
  <c r="K362" i="19"/>
  <c r="E362" i="19" s="1"/>
  <c r="E377" i="19"/>
  <c r="K4348" i="16"/>
  <c r="K4334" i="16" s="1"/>
  <c r="R443" i="19" s="1"/>
  <c r="S443" i="19" s="1"/>
  <c r="K2248" i="16"/>
  <c r="K2225" i="16" s="1"/>
  <c r="R302" i="19" s="1"/>
  <c r="E344" i="19"/>
  <c r="S344" i="19" s="1"/>
  <c r="C106" i="17"/>
  <c r="G7" i="1"/>
  <c r="K5295" i="16"/>
  <c r="K5279" i="16" s="1"/>
  <c r="R482" i="19" s="1"/>
  <c r="K22" i="19"/>
  <c r="E22" i="19" s="1"/>
  <c r="M118" i="16"/>
  <c r="M111" i="16" s="1"/>
  <c r="M86" i="16" s="1"/>
  <c r="R23" i="19" s="1"/>
  <c r="M592" i="16"/>
  <c r="K82" i="19"/>
  <c r="E82" i="19" s="1"/>
  <c r="S82" i="19" s="1"/>
  <c r="K209" i="19"/>
  <c r="E209" i="19" s="1"/>
  <c r="S209" i="19" s="1"/>
  <c r="M1644" i="16"/>
  <c r="K210" i="19" s="1"/>
  <c r="K129" i="19"/>
  <c r="E129" i="19" s="1"/>
  <c r="M1092" i="16"/>
  <c r="M1460" i="16"/>
  <c r="M1453" i="16" s="1"/>
  <c r="M1434" i="16" s="1"/>
  <c r="R183" i="19" s="1"/>
  <c r="K182" i="19"/>
  <c r="E182" i="19" s="1"/>
  <c r="S182" i="19" s="1"/>
  <c r="L1125" i="16"/>
  <c r="L1097" i="16" s="1"/>
  <c r="R134" i="19" s="1"/>
  <c r="K134" i="19"/>
  <c r="E134" i="19" s="1"/>
  <c r="M1132" i="16"/>
  <c r="M1125" i="16" s="1"/>
  <c r="M1097" i="16" s="1"/>
  <c r="R135" i="19" s="1"/>
  <c r="K97" i="19"/>
  <c r="E97" i="19" s="1"/>
  <c r="M700" i="16"/>
  <c r="M1085" i="16"/>
  <c r="M1057" i="16" s="1"/>
  <c r="R130" i="19" s="1"/>
  <c r="K308" i="19"/>
  <c r="E308" i="19" s="1"/>
  <c r="S308" i="19" s="1"/>
  <c r="M2294" i="16"/>
  <c r="M2285" i="16" s="1"/>
  <c r="M2262" i="16" s="1"/>
  <c r="R309" i="19" s="1"/>
  <c r="M1710" i="16"/>
  <c r="K218" i="19"/>
  <c r="E218" i="19" s="1"/>
  <c r="S218" i="19" s="1"/>
  <c r="K10" i="19"/>
  <c r="E10" i="19" s="1"/>
  <c r="M41" i="16"/>
  <c r="L34" i="16"/>
  <c r="L10" i="16" s="1"/>
  <c r="R10" i="19" s="1"/>
  <c r="K213" i="19"/>
  <c r="E213" i="19" s="1"/>
  <c r="S213" i="19" s="1"/>
  <c r="M1677" i="16"/>
  <c r="K177" i="19"/>
  <c r="E177" i="19" s="1"/>
  <c r="S177" i="19" s="1"/>
  <c r="M1429" i="16"/>
  <c r="L111" i="16"/>
  <c r="L86" i="16" s="1"/>
  <c r="R22" i="19" s="1"/>
  <c r="K234" i="19"/>
  <c r="E234" i="19" s="1"/>
  <c r="M1804" i="16"/>
  <c r="M1797" i="16" s="1"/>
  <c r="M1778" i="16" s="1"/>
  <c r="R235" i="19" s="1"/>
  <c r="K32" i="19"/>
  <c r="E32" i="19" s="1"/>
  <c r="L185" i="16"/>
  <c r="L160" i="16" s="1"/>
  <c r="R32" i="19" s="1"/>
  <c r="M192" i="16"/>
  <c r="L296" i="16"/>
  <c r="L272" i="16" s="1"/>
  <c r="R48" i="19" s="1"/>
  <c r="M303" i="16"/>
  <c r="K48" i="19"/>
  <c r="E48" i="19" s="1"/>
  <c r="L1797" i="16"/>
  <c r="L1778" i="16" s="1"/>
  <c r="R234" i="19" s="1"/>
  <c r="M1326" i="16"/>
  <c r="M1319" i="16" s="1"/>
  <c r="M1293" i="16" s="1"/>
  <c r="R161" i="19" s="1"/>
  <c r="K160" i="19"/>
  <c r="E160" i="19" s="1"/>
  <c r="S160" i="19" s="1"/>
  <c r="M411" i="16"/>
  <c r="K63" i="19"/>
  <c r="E63" i="19" s="1"/>
  <c r="S63" i="19" s="1"/>
  <c r="M1584" i="16"/>
  <c r="K204" i="19" s="1"/>
  <c r="K203" i="19"/>
  <c r="E203" i="19" s="1"/>
  <c r="S203" i="19" s="1"/>
  <c r="K318" i="19"/>
  <c r="E318" i="19" s="1"/>
  <c r="M2413" i="16"/>
  <c r="L2406" i="16"/>
  <c r="L2382" i="16" s="1"/>
  <c r="R318" i="19" s="1"/>
  <c r="M155" i="16"/>
  <c r="M148" i="16" s="1"/>
  <c r="M123" i="16" s="1"/>
  <c r="R28" i="19" s="1"/>
  <c r="K27" i="19"/>
  <c r="E27" i="19" s="1"/>
  <c r="L148" i="16"/>
  <c r="L123" i="16" s="1"/>
  <c r="R27" i="19" s="1"/>
  <c r="M971" i="16"/>
  <c r="K114" i="19"/>
  <c r="E114" i="19" s="1"/>
  <c r="S114" i="19" s="1"/>
  <c r="M1212" i="16"/>
  <c r="K145" i="19"/>
  <c r="E145" i="19" s="1"/>
  <c r="S145" i="19" s="1"/>
  <c r="E285" i="19"/>
  <c r="S285" i="19" s="1"/>
  <c r="M1250" i="16"/>
  <c r="M1243" i="16" s="1"/>
  <c r="M1217" i="16" s="1"/>
  <c r="R151" i="19" s="1"/>
  <c r="K150" i="19"/>
  <c r="E150" i="19" s="1"/>
  <c r="S150" i="19" s="1"/>
  <c r="K58" i="19"/>
  <c r="E58" i="19" s="1"/>
  <c r="M375" i="16"/>
  <c r="L368" i="16"/>
  <c r="L344" i="16" s="1"/>
  <c r="R58" i="19" s="1"/>
  <c r="L259" i="16"/>
  <c r="L234" i="16" s="1"/>
  <c r="R42" i="19" s="1"/>
  <c r="M266" i="16"/>
  <c r="K42" i="19"/>
  <c r="E42" i="19" s="1"/>
  <c r="K187" i="19"/>
  <c r="E187" i="19" s="1"/>
  <c r="S187" i="19" s="1"/>
  <c r="M1491" i="16"/>
  <c r="M1484" i="16" s="1"/>
  <c r="M1465" i="16" s="1"/>
  <c r="R188" i="19" s="1"/>
  <c r="K139" i="19"/>
  <c r="E139" i="19" s="1"/>
  <c r="S139" i="19" s="1"/>
  <c r="M1172" i="16"/>
  <c r="M339" i="16"/>
  <c r="L332" i="16"/>
  <c r="L308" i="16" s="1"/>
  <c r="R53" i="19" s="1"/>
  <c r="K53" i="19"/>
  <c r="E53" i="19" s="1"/>
  <c r="M1052" i="16"/>
  <c r="K124" i="19"/>
  <c r="E124" i="19" s="1"/>
  <c r="S124" i="19" s="1"/>
  <c r="L693" i="16"/>
  <c r="L669" i="16" s="1"/>
  <c r="R97" i="19" s="1"/>
  <c r="K229" i="19"/>
  <c r="E229" i="19" s="1"/>
  <c r="S229" i="19" s="1"/>
  <c r="M1773" i="16"/>
  <c r="M1766" i="16" s="1"/>
  <c r="M1747" i="16" s="1"/>
  <c r="R230" i="19" s="1"/>
  <c r="K17" i="19"/>
  <c r="E17" i="19" s="1"/>
  <c r="S17" i="19" s="1"/>
  <c r="M81" i="16"/>
  <c r="M74" i="16" s="1"/>
  <c r="M49" i="16" s="1"/>
  <c r="R18" i="19" s="1"/>
  <c r="M1010" i="16"/>
  <c r="K119" i="19"/>
  <c r="E119" i="19" s="1"/>
  <c r="S119" i="19" s="1"/>
  <c r="K192" i="19"/>
  <c r="E192" i="19" s="1"/>
  <c r="S192" i="19" s="1"/>
  <c r="M1522" i="16"/>
  <c r="M229" i="16"/>
  <c r="M222" i="16" s="1"/>
  <c r="M197" i="16" s="1"/>
  <c r="R38" i="19" s="1"/>
  <c r="K37" i="19"/>
  <c r="E37" i="19" s="1"/>
  <c r="L222" i="16"/>
  <c r="L197" i="16" s="1"/>
  <c r="R37" i="19" s="1"/>
  <c r="M1614" i="16"/>
  <c r="L1607" i="16"/>
  <c r="L1589" i="16" s="1"/>
  <c r="R206" i="19" s="1"/>
  <c r="K206" i="19"/>
  <c r="E206" i="19" s="1"/>
  <c r="M664" i="16"/>
  <c r="M657" i="16" s="1"/>
  <c r="M633" i="16" s="1"/>
  <c r="R93" i="19" s="1"/>
  <c r="K92" i="19"/>
  <c r="E92" i="19" s="1"/>
  <c r="V92" i="19" s="1"/>
  <c r="M483" i="16"/>
  <c r="L476" i="16"/>
  <c r="L452" i="16" s="1"/>
  <c r="R73" i="19" s="1"/>
  <c r="K73" i="19"/>
  <c r="E73" i="19" s="1"/>
  <c r="M2143" i="16"/>
  <c r="K286" i="19"/>
  <c r="L1546" i="16"/>
  <c r="L1527" i="16" s="1"/>
  <c r="R197" i="19" s="1"/>
  <c r="M1553" i="16"/>
  <c r="K197" i="19"/>
  <c r="E197" i="19" s="1"/>
  <c r="M447" i="16"/>
  <c r="M440" i="16" s="1"/>
  <c r="M416" i="16" s="1"/>
  <c r="R69" i="19" s="1"/>
  <c r="K68" i="19"/>
  <c r="E68" i="19" s="1"/>
  <c r="S68" i="19" s="1"/>
  <c r="M1288" i="16"/>
  <c r="M1281" i="16" s="1"/>
  <c r="M1255" i="16" s="1"/>
  <c r="R156" i="19" s="1"/>
  <c r="K155" i="19"/>
  <c r="E155" i="19" s="1"/>
  <c r="S155" i="19" s="1"/>
  <c r="L1085" i="16"/>
  <c r="L1057" i="16" s="1"/>
  <c r="R129" i="19" s="1"/>
  <c r="M1364" i="16"/>
  <c r="M1357" i="16" s="1"/>
  <c r="M1331" i="16" s="1"/>
  <c r="R166" i="19" s="1"/>
  <c r="K165" i="19"/>
  <c r="E165" i="19" s="1"/>
  <c r="S165" i="19" s="1"/>
  <c r="M1398" i="16"/>
  <c r="K172" i="19"/>
  <c r="E172" i="19" s="1"/>
  <c r="L1391" i="16"/>
  <c r="L1372" i="16" s="1"/>
  <c r="R172" i="19" s="1"/>
  <c r="M628" i="16"/>
  <c r="L621" i="16"/>
  <c r="L597" i="16" s="1"/>
  <c r="R87" i="19" s="1"/>
  <c r="K87" i="19"/>
  <c r="E87" i="19" s="1"/>
  <c r="K2442" i="16"/>
  <c r="K2418" i="16" s="1"/>
  <c r="R322" i="19" s="1"/>
  <c r="E349" i="19"/>
  <c r="I75" i="19"/>
  <c r="O480" i="16"/>
  <c r="I76" i="19" s="1"/>
  <c r="N448" i="16"/>
  <c r="L69" i="19"/>
  <c r="O493" i="18"/>
  <c r="I85" i="20" s="1"/>
  <c r="I84" i="20"/>
  <c r="N107" i="18"/>
  <c r="L22" i="20"/>
  <c r="N1327" i="16"/>
  <c r="L161" i="19"/>
  <c r="O1807" i="16"/>
  <c r="N237" i="19" s="1"/>
  <c r="N236" i="19"/>
  <c r="O1457" i="16"/>
  <c r="I184" i="19"/>
  <c r="O115" i="16"/>
  <c r="I25" i="19" s="1"/>
  <c r="I24" i="19"/>
  <c r="N121" i="19"/>
  <c r="O1013" i="16"/>
  <c r="N122" i="19" s="1"/>
  <c r="L171" i="20"/>
  <c r="N1463" i="18"/>
  <c r="O703" i="16"/>
  <c r="N100" i="19" s="1"/>
  <c r="N99" i="19"/>
  <c r="N304" i="16"/>
  <c r="L49" i="19"/>
  <c r="N340" i="16"/>
  <c r="L54" i="19"/>
  <c r="N167" i="19"/>
  <c r="O1367" i="16"/>
  <c r="N168" i="19" s="1"/>
  <c r="N629" i="16"/>
  <c r="L88" i="19"/>
  <c r="I70" i="19"/>
  <c r="O444" i="16"/>
  <c r="I71" i="19" s="1"/>
  <c r="O1801" i="16"/>
  <c r="I236" i="19"/>
  <c r="N184" i="19"/>
  <c r="O1463" i="16"/>
  <c r="N185" i="19" s="1"/>
  <c r="O311" i="18"/>
  <c r="I61" i="20" s="1"/>
  <c r="I60" i="20"/>
  <c r="I189" i="19"/>
  <c r="O1488" i="16"/>
  <c r="O1175" i="16"/>
  <c r="N142" i="19" s="1"/>
  <c r="N141" i="19"/>
  <c r="L12" i="20"/>
  <c r="N39" i="18"/>
  <c r="I297" i="20"/>
  <c r="O3092" i="18"/>
  <c r="E210" i="19"/>
  <c r="O282" i="18"/>
  <c r="I55" i="20"/>
  <c r="L38" i="19"/>
  <c r="N230" i="16"/>
  <c r="K3443" i="16"/>
  <c r="K3425" i="16" s="1"/>
  <c r="R392" i="19" s="1"/>
  <c r="I141" i="19"/>
  <c r="O1169" i="16"/>
  <c r="N1265" i="18"/>
  <c r="L143" i="20"/>
  <c r="N1461" i="16"/>
  <c r="L183" i="19"/>
  <c r="L135" i="19"/>
  <c r="N1133" i="16"/>
  <c r="I188" i="20"/>
  <c r="O1543" i="18"/>
  <c r="I167" i="19"/>
  <c r="O1361" i="16"/>
  <c r="L235" i="19"/>
  <c r="N1805" i="16"/>
  <c r="O1550" i="16"/>
  <c r="I199" i="19"/>
  <c r="O631" i="16"/>
  <c r="N90" i="19" s="1"/>
  <c r="N89" i="19"/>
  <c r="L23" i="19"/>
  <c r="N119" i="16"/>
  <c r="I34" i="19"/>
  <c r="O189" i="16"/>
  <c r="I35" i="19" s="1"/>
  <c r="I19" i="19"/>
  <c r="O78" i="16"/>
  <c r="N376" i="16"/>
  <c r="L59" i="19"/>
  <c r="O1426" i="16"/>
  <c r="I179" i="19"/>
  <c r="O1089" i="16"/>
  <c r="I131" i="19"/>
  <c r="N215" i="19"/>
  <c r="O1680" i="16"/>
  <c r="N216" i="19" s="1"/>
  <c r="O1571" i="18"/>
  <c r="I193" i="20"/>
  <c r="N198" i="18"/>
  <c r="L38" i="20"/>
  <c r="N1711" i="16"/>
  <c r="L219" i="19"/>
  <c r="I70" i="20"/>
  <c r="O369" i="18"/>
  <c r="I84" i="19"/>
  <c r="O589" i="16"/>
  <c r="O306" i="16"/>
  <c r="N51" i="19" s="1"/>
  <c r="N50" i="19"/>
  <c r="N1774" i="16"/>
  <c r="L230" i="19"/>
  <c r="L74" i="19"/>
  <c r="N484" i="16"/>
  <c r="O2410" i="16"/>
  <c r="I320" i="19"/>
  <c r="L187" i="20"/>
  <c r="N1547" i="18"/>
  <c r="N286" i="18"/>
  <c r="L54" i="20"/>
  <c r="L166" i="20"/>
  <c r="N1435" i="18"/>
  <c r="N1602" i="18"/>
  <c r="L197" i="20"/>
  <c r="L18" i="19"/>
  <c r="N82" i="16"/>
  <c r="O1707" i="16"/>
  <c r="I220" i="19"/>
  <c r="N138" i="18"/>
  <c r="L28" i="20"/>
  <c r="O158" i="16"/>
  <c r="N30" i="19" s="1"/>
  <c r="N29" i="19"/>
  <c r="N1492" i="16"/>
  <c r="L188" i="19"/>
  <c r="O3133" i="18"/>
  <c r="I303" i="20" s="1"/>
  <c r="I302" i="20"/>
  <c r="I167" i="20"/>
  <c r="O1431" i="18"/>
  <c r="O1135" i="16"/>
  <c r="N137" i="19" s="1"/>
  <c r="N136" i="19"/>
  <c r="I335" i="19"/>
  <c r="O2518" i="16"/>
  <c r="I336" i="19" s="1"/>
  <c r="I79" i="20"/>
  <c r="O458" i="18"/>
  <c r="I80" i="20" s="1"/>
  <c r="L120" i="19"/>
  <c r="N1011" i="16"/>
  <c r="O269" i="16"/>
  <c r="N45" i="19" s="1"/>
  <c r="N44" i="19"/>
  <c r="O1898" i="16"/>
  <c r="I253" i="19" s="1"/>
  <c r="I252" i="19"/>
  <c r="L115" i="19"/>
  <c r="N972" i="16"/>
  <c r="L125" i="19"/>
  <c r="N1053" i="16"/>
  <c r="I288" i="19"/>
  <c r="O2140" i="16"/>
  <c r="I289" i="19" s="1"/>
  <c r="I116" i="19"/>
  <c r="O968" i="16"/>
  <c r="O69" i="18"/>
  <c r="I18" i="20"/>
  <c r="N1554" i="16"/>
  <c r="L198" i="19"/>
  <c r="N179" i="19"/>
  <c r="O1432" i="16"/>
  <c r="N180" i="19" s="1"/>
  <c r="O1598" i="18"/>
  <c r="I198" i="20"/>
  <c r="O1292" i="18"/>
  <c r="I149" i="20"/>
  <c r="O1487" i="18"/>
  <c r="I178" i="20" s="1"/>
  <c r="I177" i="20"/>
  <c r="L140" i="19"/>
  <c r="N1173" i="16"/>
  <c r="I29" i="20"/>
  <c r="O134" i="18"/>
  <c r="I30" i="20" s="1"/>
  <c r="O2104" i="16"/>
  <c r="I284" i="19" s="1"/>
  <c r="I283" i="19"/>
  <c r="O35" i="18"/>
  <c r="I13" i="20"/>
  <c r="L93" i="19"/>
  <c r="N665" i="16"/>
  <c r="O667" i="16"/>
  <c r="N95" i="19" s="1"/>
  <c r="N94" i="19"/>
  <c r="N412" i="16"/>
  <c r="L64" i="19"/>
  <c r="N3176" i="18"/>
  <c r="L306" i="20"/>
  <c r="O1519" i="16"/>
  <c r="I194" i="19"/>
  <c r="L59" i="20"/>
  <c r="N315" i="18"/>
  <c r="O224" i="18"/>
  <c r="I45" i="20"/>
  <c r="L312" i="20"/>
  <c r="N3209" i="18"/>
  <c r="N701" i="16"/>
  <c r="L98" i="19"/>
  <c r="N3137" i="18"/>
  <c r="L301" i="20"/>
  <c r="L193" i="19"/>
  <c r="N1523" i="16"/>
  <c r="N147" i="19"/>
  <c r="O1215" i="16"/>
  <c r="N148" i="19" s="1"/>
  <c r="I307" i="20"/>
  <c r="O3172" i="18"/>
  <c r="L11" i="19"/>
  <c r="N42" i="16"/>
  <c r="O1285" i="16"/>
  <c r="I157" i="19"/>
  <c r="L156" i="19"/>
  <c r="N1289" i="16"/>
  <c r="O1055" i="16"/>
  <c r="N127" i="19" s="1"/>
  <c r="N126" i="19"/>
  <c r="I174" i="19"/>
  <c r="O1395" i="16"/>
  <c r="I175" i="19" s="1"/>
  <c r="L319" i="19"/>
  <c r="N2414" i="16"/>
  <c r="N373" i="18"/>
  <c r="L69" i="20"/>
  <c r="I60" i="19"/>
  <c r="O372" i="16"/>
  <c r="I61" i="19" s="1"/>
  <c r="I29" i="19"/>
  <c r="O152" i="16"/>
  <c r="O1739" i="16"/>
  <c r="I227" i="19" s="1"/>
  <c r="I226" i="19"/>
  <c r="O232" i="16"/>
  <c r="N40" i="19" s="1"/>
  <c r="N39" i="19"/>
  <c r="O408" i="16"/>
  <c r="I65" i="19"/>
  <c r="O253" i="18"/>
  <c r="I51" i="20" s="1"/>
  <c r="I50" i="20"/>
  <c r="I55" i="19"/>
  <c r="O336" i="16"/>
  <c r="N267" i="16"/>
  <c r="L43" i="19"/>
  <c r="I272" i="19"/>
  <c r="O2030" i="16"/>
  <c r="I273" i="19" s="1"/>
  <c r="O414" i="16"/>
  <c r="N66" i="19" s="1"/>
  <c r="N65" i="19"/>
  <c r="I172" i="20"/>
  <c r="O1459" i="18"/>
  <c r="I173" i="20" s="1"/>
  <c r="N1213" i="16"/>
  <c r="L146" i="19"/>
  <c r="O1494" i="16"/>
  <c r="N190" i="19" s="1"/>
  <c r="N189" i="19"/>
  <c r="O194" i="18"/>
  <c r="I40" i="20" s="1"/>
  <c r="I39" i="20"/>
  <c r="N1430" i="16"/>
  <c r="L178" i="19"/>
  <c r="L138" i="20"/>
  <c r="N1235" i="18"/>
  <c r="L151" i="19"/>
  <c r="N1251" i="16"/>
  <c r="L130" i="19"/>
  <c r="N1093" i="16"/>
  <c r="I50" i="19"/>
  <c r="O300" i="16"/>
  <c r="O1329" i="16"/>
  <c r="N163" i="19" s="1"/>
  <c r="N162" i="19"/>
  <c r="O84" i="16"/>
  <c r="N20" i="19" s="1"/>
  <c r="N19" i="19"/>
  <c r="I12" i="19"/>
  <c r="O38" i="16"/>
  <c r="I13" i="19" s="1"/>
  <c r="O1556" i="16"/>
  <c r="N200" i="19" s="1"/>
  <c r="N199" i="19"/>
  <c r="N1575" i="18"/>
  <c r="L192" i="20"/>
  <c r="O2416" i="16"/>
  <c r="N321" i="19" s="1"/>
  <c r="N320" i="19"/>
  <c r="N116" i="19"/>
  <c r="O974" i="16"/>
  <c r="N117" i="19" s="1"/>
  <c r="N593" i="16"/>
  <c r="L83" i="19"/>
  <c r="L148" i="20"/>
  <c r="N1296" i="18"/>
  <c r="O2666" i="16"/>
  <c r="O2641" i="16" s="1"/>
  <c r="R349" i="19" s="1"/>
  <c r="I44" i="19"/>
  <c r="O263" i="16"/>
  <c r="O697" i="16"/>
  <c r="I99" i="19"/>
  <c r="O2291" i="16"/>
  <c r="I311" i="19" s="1"/>
  <c r="I310" i="19"/>
  <c r="O525" i="18"/>
  <c r="I89" i="20"/>
  <c r="N220" i="19"/>
  <c r="O1713" i="16"/>
  <c r="N221" i="19" s="1"/>
  <c r="L44" i="20"/>
  <c r="N228" i="18"/>
  <c r="O164" i="18"/>
  <c r="I34" i="20"/>
  <c r="O1261" i="18"/>
  <c r="I144" i="20"/>
  <c r="N529" i="18"/>
  <c r="L88" i="20"/>
  <c r="O1209" i="16"/>
  <c r="I147" i="19"/>
  <c r="O595" i="16"/>
  <c r="N85" i="19" s="1"/>
  <c r="N84" i="19"/>
  <c r="L214" i="19"/>
  <c r="N1678" i="16"/>
  <c r="L78" i="20"/>
  <c r="N462" i="18"/>
  <c r="O661" i="16"/>
  <c r="I94" i="19"/>
  <c r="O1674" i="16"/>
  <c r="I215" i="19"/>
  <c r="N1399" i="16"/>
  <c r="L173" i="19"/>
  <c r="N194" i="19"/>
  <c r="O1525" i="16"/>
  <c r="N195" i="19" s="1"/>
  <c r="I136" i="19"/>
  <c r="O1129" i="16"/>
  <c r="L17" i="20"/>
  <c r="N73" i="18"/>
  <c r="O340" i="18"/>
  <c r="I65" i="20"/>
  <c r="O1776" i="16"/>
  <c r="N232" i="19" s="1"/>
  <c r="N231" i="19"/>
  <c r="N152" i="19"/>
  <c r="O1253" i="16"/>
  <c r="N153" i="19" s="1"/>
  <c r="O1095" i="16"/>
  <c r="N132" i="19" s="1"/>
  <c r="N131" i="19"/>
  <c r="L181" i="20"/>
  <c r="N1519" i="18"/>
  <c r="J199" i="20"/>
  <c r="X98" i="19"/>
  <c r="Y98" i="19" s="1"/>
  <c r="I39" i="19"/>
  <c r="O226" i="16"/>
  <c r="O103" i="18"/>
  <c r="I24" i="20" s="1"/>
  <c r="I23" i="20"/>
  <c r="O1291" i="16"/>
  <c r="N158" i="19" s="1"/>
  <c r="N157" i="19"/>
  <c r="L28" i="19"/>
  <c r="N156" i="16"/>
  <c r="O1007" i="16"/>
  <c r="I121" i="19"/>
  <c r="O3205" i="18"/>
  <c r="I314" i="20" s="1"/>
  <c r="I313" i="20"/>
  <c r="I139" i="20"/>
  <c r="O1231" i="18"/>
  <c r="L33" i="19"/>
  <c r="N193" i="16"/>
  <c r="O625" i="16"/>
  <c r="I89" i="19"/>
  <c r="I126" i="19"/>
  <c r="O1049" i="16"/>
  <c r="I162" i="19"/>
  <c r="O1323" i="16"/>
  <c r="N168" i="18"/>
  <c r="L33" i="20"/>
  <c r="L204" i="19"/>
  <c r="L296" i="20"/>
  <c r="N3096" i="18"/>
  <c r="L176" i="20"/>
  <c r="N1491" i="18"/>
  <c r="I182" i="20"/>
  <c r="O1515" i="18"/>
  <c r="I231" i="19"/>
  <c r="O1770" i="16"/>
  <c r="O1323" i="18"/>
  <c r="I154" i="20"/>
  <c r="L64" i="20"/>
  <c r="N344" i="18"/>
  <c r="I152" i="19"/>
  <c r="O1247" i="16"/>
  <c r="L153" i="20"/>
  <c r="N1327" i="18"/>
  <c r="N55" i="19"/>
  <c r="O342" i="16"/>
  <c r="N56" i="19" s="1"/>
  <c r="L166" i="19"/>
  <c r="N1365" i="16"/>
  <c r="M1637" i="16"/>
  <c r="M1619" i="16" s="1"/>
  <c r="R210" i="19" s="1"/>
  <c r="E487" i="19"/>
  <c r="E373" i="19"/>
  <c r="S373" i="19" s="1"/>
  <c r="K5621" i="16"/>
  <c r="K5605" i="16" s="1"/>
  <c r="R494" i="19" s="1"/>
  <c r="K5376" i="16"/>
  <c r="K5360" i="16" s="1"/>
  <c r="R485" i="19" s="1"/>
  <c r="S485" i="19" s="1"/>
  <c r="L243" i="19"/>
  <c r="L1867" i="16"/>
  <c r="L3138" i="16"/>
  <c r="L3111" i="16" s="1"/>
  <c r="R377" i="19" s="1"/>
  <c r="K4853" i="16"/>
  <c r="K4839" i="16" s="1"/>
  <c r="R464" i="19" s="1"/>
  <c r="K2793" i="16"/>
  <c r="L3191" i="16"/>
  <c r="M380" i="19" s="1"/>
  <c r="M379" i="19"/>
  <c r="K3180" i="16"/>
  <c r="K3154" i="16" s="1"/>
  <c r="R379" i="19" s="1"/>
  <c r="M466" i="19"/>
  <c r="K5358" i="16"/>
  <c r="N484" i="19" s="1"/>
  <c r="K4937" i="16"/>
  <c r="N467" i="19" s="1"/>
  <c r="N415" i="19"/>
  <c r="E415" i="19" s="1"/>
  <c r="K3885" i="16"/>
  <c r="R415" i="19" s="1"/>
  <c r="K3239" i="16"/>
  <c r="K2325" i="16"/>
  <c r="N313" i="19" s="1"/>
  <c r="E313" i="19" s="1"/>
  <c r="E2561" i="16"/>
  <c r="K2561" i="16" s="1"/>
  <c r="K2560" i="16"/>
  <c r="L2035" i="16"/>
  <c r="M269" i="19"/>
  <c r="K2831" i="16"/>
  <c r="K2820" i="16" s="1"/>
  <c r="K2795" i="16" s="1"/>
  <c r="R357" i="19" s="1"/>
  <c r="L2184" i="16"/>
  <c r="L292" i="19"/>
  <c r="M353" i="19"/>
  <c r="L2754" i="16"/>
  <c r="L2259" i="16"/>
  <c r="M302" i="19"/>
  <c r="O2181" i="16"/>
  <c r="J296" i="19" s="1"/>
  <c r="J295" i="19"/>
  <c r="I326" i="19"/>
  <c r="E348" i="19"/>
  <c r="S348" i="19" s="1"/>
  <c r="J305" i="19"/>
  <c r="O2255" i="16"/>
  <c r="J306" i="19" s="1"/>
  <c r="K1868" i="16"/>
  <c r="E1869" i="16"/>
  <c r="K1869" i="16" s="1"/>
  <c r="M382" i="19"/>
  <c r="L3238" i="16"/>
  <c r="M383" i="19" s="1"/>
  <c r="K255" i="19"/>
  <c r="M1934" i="16"/>
  <c r="J330" i="19"/>
  <c r="O2483" i="16"/>
  <c r="J331" i="19" s="1"/>
  <c r="L270" i="19"/>
  <c r="M2034" i="16"/>
  <c r="L2109" i="16"/>
  <c r="M280" i="19"/>
  <c r="M2258" i="16"/>
  <c r="L303" i="19"/>
  <c r="E2074" i="16"/>
  <c r="P2074" i="16" s="1"/>
  <c r="K2073" i="16"/>
  <c r="E464" i="19"/>
  <c r="L3192" i="16"/>
  <c r="N380" i="19" s="1"/>
  <c r="N379" i="19"/>
  <c r="K5331" i="16"/>
  <c r="N483" i="19" s="1"/>
  <c r="E483" i="19" s="1"/>
  <c r="O2144" i="16"/>
  <c r="L289" i="19" s="1"/>
  <c r="L288" i="19"/>
  <c r="M2108" i="16"/>
  <c r="L281" i="19"/>
  <c r="I268" i="19"/>
  <c r="N2296" i="16"/>
  <c r="M309" i="19"/>
  <c r="K2947" i="16"/>
  <c r="K2935" i="16" s="1"/>
  <c r="K2911" i="16" s="1"/>
  <c r="R363" i="19" s="1"/>
  <c r="R2947" i="16"/>
  <c r="I301" i="19"/>
  <c r="M2522" i="16"/>
  <c r="L333" i="19"/>
  <c r="E2186" i="16"/>
  <c r="K2186" i="16" s="1"/>
  <c r="K2185" i="16"/>
  <c r="K5430" i="16"/>
  <c r="K5414" i="16" s="1"/>
  <c r="R487" i="19" s="1"/>
  <c r="L2260" i="16"/>
  <c r="N302" i="19"/>
  <c r="O1864" i="16"/>
  <c r="J247" i="19" s="1"/>
  <c r="J246" i="19"/>
  <c r="K338" i="19"/>
  <c r="M2558" i="16"/>
  <c r="I247" i="19"/>
  <c r="K4962" i="16"/>
  <c r="N468" i="19" s="1"/>
  <c r="M1743" i="16"/>
  <c r="L224" i="19"/>
  <c r="K2110" i="16"/>
  <c r="L2983" i="16"/>
  <c r="L366" i="19" s="1"/>
  <c r="L365" i="19"/>
  <c r="J241" i="19"/>
  <c r="O1833" i="16"/>
  <c r="J242" i="19" s="1"/>
  <c r="K260" i="19"/>
  <c r="M1967" i="16"/>
  <c r="M469" i="19"/>
  <c r="K276" i="19"/>
  <c r="M2071" i="16"/>
  <c r="L2001" i="16"/>
  <c r="L264" i="19"/>
  <c r="N2107" i="16"/>
  <c r="K282" i="19"/>
  <c r="M363" i="19"/>
  <c r="L2946" i="16"/>
  <c r="M374" i="19"/>
  <c r="E374" i="19" s="1"/>
  <c r="L3096" i="16"/>
  <c r="L3070" i="16" s="1"/>
  <c r="R374" i="19" s="1"/>
  <c r="I258" i="19"/>
  <c r="K2036" i="16"/>
  <c r="M287" i="19"/>
  <c r="N2145" i="16"/>
  <c r="L2868" i="16"/>
  <c r="J278" i="19"/>
  <c r="O2069" i="16"/>
  <c r="J279" i="19" s="1"/>
  <c r="K2755" i="16"/>
  <c r="R2755" i="16"/>
  <c r="L259" i="19"/>
  <c r="L1968" i="16"/>
  <c r="M370" i="19"/>
  <c r="L3065" i="16"/>
  <c r="N2449" i="16"/>
  <c r="K324" i="19"/>
  <c r="I331" i="19"/>
  <c r="K334" i="19"/>
  <c r="N2521" i="16"/>
  <c r="N1835" i="16"/>
  <c r="K240" i="19"/>
  <c r="L1837" i="16"/>
  <c r="M238" i="19"/>
  <c r="K3481" i="16"/>
  <c r="M314" i="19"/>
  <c r="N1901" i="16"/>
  <c r="O2556" i="16"/>
  <c r="J341" i="19" s="1"/>
  <c r="J340" i="19"/>
  <c r="M468" i="19"/>
  <c r="K3558" i="16"/>
  <c r="K3542" i="16" s="1"/>
  <c r="R398" i="19" s="1"/>
  <c r="S398" i="19" s="1"/>
  <c r="K4988" i="16"/>
  <c r="N469" i="19" s="1"/>
  <c r="L310" i="19"/>
  <c r="O2295" i="16"/>
  <c r="N286" i="19"/>
  <c r="E286" i="19" s="1"/>
  <c r="S286" i="19" s="1"/>
  <c r="M2146" i="16"/>
  <c r="M2136" i="16" s="1"/>
  <c r="M2112" i="16" s="1"/>
  <c r="R287" i="19" s="1"/>
  <c r="I279" i="19"/>
  <c r="E2003" i="16"/>
  <c r="P2003" i="16" s="1"/>
  <c r="K2002" i="16"/>
  <c r="N389" i="19"/>
  <c r="E389" i="19" s="1"/>
  <c r="K3356" i="16"/>
  <c r="K3338" i="16" s="1"/>
  <c r="R389" i="19" s="1"/>
  <c r="M345" i="19"/>
  <c r="E345" i="19" s="1"/>
  <c r="L2590" i="16"/>
  <c r="L2565" i="16" s="1"/>
  <c r="R345" i="19" s="1"/>
  <c r="M2450" i="16"/>
  <c r="L323" i="19"/>
  <c r="J300" i="19"/>
  <c r="O2218" i="16"/>
  <c r="J301" i="19" s="1"/>
  <c r="K271" i="19"/>
  <c r="N2033" i="16"/>
  <c r="N238" i="19"/>
  <c r="L1838" i="16"/>
  <c r="L297" i="19"/>
  <c r="L2221" i="16"/>
  <c r="K1828" i="16"/>
  <c r="K1809" i="16" s="1"/>
  <c r="R238" i="19" s="1"/>
  <c r="L275" i="19"/>
  <c r="L2072" i="16"/>
  <c r="L2486" i="16"/>
  <c r="L327" i="19"/>
  <c r="I306" i="19"/>
  <c r="E2985" i="16"/>
  <c r="P2985" i="16" s="1"/>
  <c r="K2984" i="16"/>
  <c r="L254" i="19"/>
  <c r="L1935" i="16"/>
  <c r="N1742" i="16"/>
  <c r="K225" i="19"/>
  <c r="L2523" i="16"/>
  <c r="M332" i="19"/>
  <c r="K2514" i="16"/>
  <c r="K2490" i="16" s="1"/>
  <c r="R332" i="19" s="1"/>
  <c r="K1904" i="16"/>
  <c r="K3423" i="16"/>
  <c r="K3594" i="16"/>
  <c r="N399" i="19" s="1"/>
  <c r="I263" i="19"/>
  <c r="N2257" i="16"/>
  <c r="K304" i="19"/>
  <c r="M350" i="19"/>
  <c r="O2714" i="16"/>
  <c r="K4887" i="16"/>
  <c r="N465" i="19" s="1"/>
  <c r="E465" i="19" s="1"/>
  <c r="K2869" i="16"/>
  <c r="E1970" i="16"/>
  <c r="P1970" i="16" s="1"/>
  <c r="K1969" i="16"/>
  <c r="M390" i="19"/>
  <c r="K3066" i="16"/>
  <c r="K3055" i="16" s="1"/>
  <c r="K3028" i="16" s="1"/>
  <c r="R370" i="19" s="1"/>
  <c r="K5403" i="16"/>
  <c r="K5387" i="16" s="1"/>
  <c r="R486" i="19" s="1"/>
  <c r="K3260" i="16"/>
  <c r="K3243" i="16" s="1"/>
  <c r="R385" i="19" s="1"/>
  <c r="L2451" i="16"/>
  <c r="M322" i="19"/>
  <c r="L2638" i="16"/>
  <c r="M346" i="19"/>
  <c r="I341" i="19"/>
  <c r="E2223" i="16"/>
  <c r="K2223" i="16" s="1"/>
  <c r="K2222" i="16"/>
  <c r="K2351" i="16"/>
  <c r="N314" i="19" s="1"/>
  <c r="K4912" i="16"/>
  <c r="N466" i="19" s="1"/>
  <c r="E2488" i="16"/>
  <c r="K2488" i="16" s="1"/>
  <c r="K2487" i="16"/>
  <c r="O2447" i="16"/>
  <c r="J326" i="19" s="1"/>
  <c r="J325" i="19"/>
  <c r="L2524" i="16"/>
  <c r="N332" i="19"/>
  <c r="M249" i="19"/>
  <c r="L1903" i="16"/>
  <c r="K366" i="19"/>
  <c r="M399" i="19"/>
  <c r="M2000" i="16"/>
  <c r="K265" i="19"/>
  <c r="M1836" i="16"/>
  <c r="L239" i="19"/>
  <c r="I296" i="19"/>
  <c r="K3394" i="16"/>
  <c r="N390" i="19" s="1"/>
  <c r="M463" i="19"/>
  <c r="E463" i="19" s="1"/>
  <c r="K4828" i="16"/>
  <c r="K4814" i="16" s="1"/>
  <c r="R463" i="19" s="1"/>
  <c r="E486" i="19"/>
  <c r="M2220" i="16"/>
  <c r="K298" i="19"/>
  <c r="L1744" i="16"/>
  <c r="M223" i="19"/>
  <c r="K1735" i="16"/>
  <c r="K1717" i="16" s="1"/>
  <c r="R223" i="19" s="1"/>
  <c r="L2452" i="16"/>
  <c r="N322" i="19"/>
  <c r="O1932" i="16"/>
  <c r="J258" i="19" s="1"/>
  <c r="J257" i="19"/>
  <c r="K2628" i="16"/>
  <c r="K2603" i="16" s="1"/>
  <c r="R346" i="19" s="1"/>
  <c r="O1965" i="16"/>
  <c r="J263" i="19" s="1"/>
  <c r="J262" i="19"/>
  <c r="I242" i="19"/>
  <c r="L2792" i="16"/>
  <c r="M356" i="19" s="1"/>
  <c r="M355" i="19"/>
  <c r="M2485" i="16"/>
  <c r="K328" i="19"/>
  <c r="E1937" i="16"/>
  <c r="P1937" i="16" s="1"/>
  <c r="K1936" i="16"/>
  <c r="L383" i="19"/>
  <c r="M484" i="19"/>
  <c r="M467" i="19"/>
  <c r="K4928" i="16"/>
  <c r="K4914" i="16" s="1"/>
  <c r="R467" i="19" s="1"/>
  <c r="E494" i="19"/>
  <c r="O1998" i="16"/>
  <c r="J268" i="19" s="1"/>
  <c r="J267" i="19"/>
  <c r="E392" i="19"/>
  <c r="S392" i="19" s="1"/>
  <c r="L2559" i="16"/>
  <c r="L337" i="19"/>
  <c r="M357" i="19"/>
  <c r="L2830" i="16"/>
  <c r="M1902" i="16"/>
  <c r="L250" i="19"/>
  <c r="K2715" i="16"/>
  <c r="N309" i="19"/>
  <c r="N2297" i="16"/>
  <c r="K293" i="19"/>
  <c r="M2183" i="16"/>
  <c r="M1866" i="16"/>
  <c r="K244" i="19"/>
  <c r="L1745" i="16"/>
  <c r="N223" i="19"/>
  <c r="L2639" i="16"/>
  <c r="N347" i="19" s="1"/>
  <c r="N346" i="19"/>
  <c r="E482" i="19"/>
  <c r="M75" i="19"/>
  <c r="O485" i="16"/>
  <c r="M76" i="19" s="1"/>
  <c r="N174" i="19"/>
  <c r="O1401" i="16"/>
  <c r="N175" i="19" s="1"/>
  <c r="O486" i="16"/>
  <c r="N76" i="19" s="1"/>
  <c r="N75" i="19"/>
  <c r="O1400" i="16"/>
  <c r="M175" i="19" s="1"/>
  <c r="M174" i="19"/>
  <c r="O377" i="16"/>
  <c r="M61" i="19" s="1"/>
  <c r="M60" i="19"/>
  <c r="O44" i="16"/>
  <c r="N13" i="19" s="1"/>
  <c r="N12" i="19"/>
  <c r="O378" i="16"/>
  <c r="N61" i="19" s="1"/>
  <c r="N60" i="19"/>
  <c r="O43" i="16"/>
  <c r="M13" i="19" s="1"/>
  <c r="M12" i="19"/>
  <c r="O139" i="18"/>
  <c r="M29" i="20"/>
  <c r="O497" i="18"/>
  <c r="L85" i="20" s="1"/>
  <c r="L84" i="20"/>
  <c r="N498" i="18"/>
  <c r="M83" i="20"/>
  <c r="M314" i="20"/>
  <c r="M303" i="20"/>
  <c r="N258" i="18"/>
  <c r="M49" i="20"/>
  <c r="O463" i="18"/>
  <c r="M80" i="20" s="1"/>
  <c r="M79" i="20"/>
  <c r="O1492" i="18"/>
  <c r="M177" i="20"/>
  <c r="M24" i="20"/>
  <c r="O257" i="18"/>
  <c r="L51" i="20" s="1"/>
  <c r="L50" i="20"/>
  <c r="M34" i="19"/>
  <c r="O194" i="16"/>
  <c r="M25" i="19"/>
  <c r="N34" i="19"/>
  <c r="O195" i="16"/>
  <c r="N35" i="19" s="1"/>
  <c r="S482" i="19" l="1"/>
  <c r="S32" i="19"/>
  <c r="S486" i="19"/>
  <c r="S27" i="19"/>
  <c r="S362" i="19"/>
  <c r="S22" i="19"/>
  <c r="S464" i="19"/>
  <c r="M1577" i="16"/>
  <c r="M1559" i="16" s="1"/>
  <c r="R204" i="19" s="1"/>
  <c r="S73" i="19"/>
  <c r="S42" i="19"/>
  <c r="S318" i="19"/>
  <c r="S97" i="19"/>
  <c r="S463" i="19"/>
  <c r="S415" i="19"/>
  <c r="S494" i="19"/>
  <c r="S389" i="19"/>
  <c r="S374" i="19"/>
  <c r="S487" i="19"/>
  <c r="S129" i="19"/>
  <c r="S385" i="19"/>
  <c r="S210" i="19"/>
  <c r="S206" i="19"/>
  <c r="S234" i="19"/>
  <c r="S53" i="19"/>
  <c r="S377" i="19"/>
  <c r="S345" i="19"/>
  <c r="S349" i="19"/>
  <c r="S92" i="19"/>
  <c r="E416" i="19"/>
  <c r="S416" i="19" s="1"/>
  <c r="S417" i="19"/>
  <c r="S197" i="19"/>
  <c r="V87" i="19"/>
  <c r="S87" i="19"/>
  <c r="S10" i="19"/>
  <c r="S37" i="19"/>
  <c r="S58" i="19"/>
  <c r="S134" i="19"/>
  <c r="S172" i="19"/>
  <c r="S48" i="19"/>
  <c r="K3222" i="16"/>
  <c r="K3196" i="16" s="1"/>
  <c r="R382" i="19" s="1"/>
  <c r="K2858" i="16"/>
  <c r="K2833" i="16" s="1"/>
  <c r="R359" i="19" s="1"/>
  <c r="N359" i="19"/>
  <c r="E204" i="19"/>
  <c r="K2316" i="16"/>
  <c r="K2301" i="16" s="1"/>
  <c r="R313" i="19" s="1"/>
  <c r="S313" i="19" s="1"/>
  <c r="E314" i="19"/>
  <c r="J2683" i="18"/>
  <c r="K2683" i="18" s="1"/>
  <c r="J2795" i="18"/>
  <c r="K2795" i="18" s="1"/>
  <c r="J2653" i="18"/>
  <c r="K2653" i="18" s="1"/>
  <c r="J2434" i="18"/>
  <c r="K2434" i="18" s="1"/>
  <c r="J2848" i="18"/>
  <c r="K2848" i="18" s="1"/>
  <c r="J2205" i="18"/>
  <c r="K2205" i="18" s="1"/>
  <c r="J2407" i="18"/>
  <c r="K2407" i="18" s="1"/>
  <c r="J608" i="18"/>
  <c r="K608" i="18" s="1"/>
  <c r="J1137" i="18"/>
  <c r="K1137" i="18" s="1"/>
  <c r="J1404" i="18"/>
  <c r="K1404" i="18" s="1"/>
  <c r="J1203" i="18"/>
  <c r="K1203" i="18" s="1"/>
  <c r="J1000" i="18"/>
  <c r="K1000" i="18" s="1"/>
  <c r="J1353" i="18"/>
  <c r="K1353" i="18" s="1"/>
  <c r="J892" i="18"/>
  <c r="K892" i="18" s="1"/>
  <c r="J2544" i="18"/>
  <c r="K2544" i="18" s="1"/>
  <c r="J2767" i="18"/>
  <c r="K2767" i="18" s="1"/>
  <c r="J2048" i="18"/>
  <c r="K2048" i="18" s="1"/>
  <c r="J2235" i="18"/>
  <c r="K2235" i="18" s="1"/>
  <c r="J2739" i="18"/>
  <c r="K2739" i="18" s="1"/>
  <c r="J1957" i="18"/>
  <c r="K1957" i="18" s="1"/>
  <c r="J2380" i="18"/>
  <c r="K2380" i="18" s="1"/>
  <c r="J496" i="18"/>
  <c r="K496" i="18" s="1"/>
  <c r="J928" i="18"/>
  <c r="K928" i="18" s="1"/>
  <c r="J1295" i="18"/>
  <c r="K1295" i="18" s="1"/>
  <c r="J1170" i="18"/>
  <c r="K1170" i="18" s="1"/>
  <c r="J823" i="18"/>
  <c r="K823" i="18" s="1"/>
  <c r="J1326" i="18"/>
  <c r="K1326" i="18" s="1"/>
  <c r="J556" i="18"/>
  <c r="K556" i="18" s="1"/>
  <c r="J2353" i="18"/>
  <c r="K2353" i="18" s="1"/>
  <c r="J2266" i="18"/>
  <c r="K2266" i="18" s="1"/>
  <c r="J1924" i="18"/>
  <c r="K1924" i="18" s="1"/>
  <c r="J2146" i="18"/>
  <c r="K2146" i="18" s="1"/>
  <c r="J2569" i="18"/>
  <c r="K2569" i="18" s="1"/>
  <c r="J1891" i="18"/>
  <c r="K1891" i="18" s="1"/>
  <c r="J2122" i="18"/>
  <c r="K2122" i="18" s="1"/>
  <c r="J314" i="18"/>
  <c r="K314" i="18" s="1"/>
  <c r="J633" i="18"/>
  <c r="K633" i="18" s="1"/>
  <c r="J1103" i="18"/>
  <c r="K1103" i="18" s="1"/>
  <c r="J582" i="18"/>
  <c r="K582" i="18" s="1"/>
  <c r="J1574" i="18"/>
  <c r="K1574" i="18" s="1"/>
  <c r="J1070" i="18"/>
  <c r="K1070" i="18" s="1"/>
  <c r="J167" i="18"/>
  <c r="K167" i="18" s="1"/>
  <c r="J2326" i="18"/>
  <c r="K2326" i="18" s="1"/>
  <c r="J1988" i="18"/>
  <c r="K1988" i="18" s="1"/>
  <c r="J3208" i="18"/>
  <c r="K3208" i="18" s="1"/>
  <c r="J1800" i="18"/>
  <c r="K1800" i="18" s="1"/>
  <c r="J2519" i="18"/>
  <c r="K2519" i="18" s="1"/>
  <c r="J256" i="18"/>
  <c r="K256" i="18" s="1"/>
  <c r="J681" i="18"/>
  <c r="K681" i="18" s="1"/>
  <c r="J72" i="18"/>
  <c r="K72" i="18" s="1"/>
  <c r="J372" i="18"/>
  <c r="K372" i="18" s="1"/>
  <c r="J1036" i="18"/>
  <c r="K1036" i="18" s="1"/>
  <c r="J399" i="18"/>
  <c r="K399" i="18" s="1"/>
  <c r="J1378" i="18"/>
  <c r="K1378" i="18" s="1"/>
  <c r="J854" i="18"/>
  <c r="K854" i="18" s="1"/>
  <c r="J1856" i="18"/>
  <c r="K1856" i="18" s="1"/>
  <c r="J757" i="18"/>
  <c r="K757" i="18" s="1"/>
  <c r="J3054" i="18"/>
  <c r="K3054" i="18" s="1"/>
  <c r="J425" i="18"/>
  <c r="K425" i="18" s="1"/>
  <c r="J2297" i="18"/>
  <c r="K2297" i="18" s="1"/>
  <c r="J528" i="18"/>
  <c r="K528" i="18" s="1"/>
  <c r="J1716" i="18"/>
  <c r="K1716" i="18" s="1"/>
  <c r="J2711" i="18"/>
  <c r="K2711" i="18" s="1"/>
  <c r="J227" i="18"/>
  <c r="K227" i="18" s="1"/>
  <c r="J793" i="18"/>
  <c r="K793" i="18" s="1"/>
  <c r="J1828" i="18"/>
  <c r="K1828" i="18" s="1"/>
  <c r="J964" i="18"/>
  <c r="K964" i="18" s="1"/>
  <c r="J461" i="18"/>
  <c r="K461" i="18" s="1"/>
  <c r="J1744" i="18"/>
  <c r="K1744" i="18" s="1"/>
  <c r="J137" i="18"/>
  <c r="K137" i="18" s="1"/>
  <c r="J2926" i="18"/>
  <c r="K2926" i="18" s="1"/>
  <c r="J343" i="18"/>
  <c r="K343" i="18" s="1"/>
  <c r="J2097" i="18"/>
  <c r="K2097" i="18" s="1"/>
  <c r="J3006" i="18"/>
  <c r="K3006" i="18" s="1"/>
  <c r="J1234" i="18"/>
  <c r="K1234" i="18" s="1"/>
  <c r="J2073" i="18"/>
  <c r="K2073" i="18" s="1"/>
  <c r="J1687" i="18"/>
  <c r="K1687" i="18" s="1"/>
  <c r="J38" i="18"/>
  <c r="K38" i="18" s="1"/>
  <c r="J1546" i="18"/>
  <c r="K1546" i="18" s="1"/>
  <c r="J706" i="18"/>
  <c r="K706" i="18" s="1"/>
  <c r="J106" i="18"/>
  <c r="K106" i="18" s="1"/>
  <c r="J1772" i="18"/>
  <c r="K1772" i="18" s="1"/>
  <c r="J3136" i="18"/>
  <c r="K3136" i="18" s="1"/>
  <c r="J2951" i="18"/>
  <c r="K2951" i="18" s="1"/>
  <c r="J2627" i="18"/>
  <c r="K2627" i="18" s="1"/>
  <c r="J3175" i="18"/>
  <c r="K3175" i="18" s="1"/>
  <c r="J285" i="18"/>
  <c r="K285" i="18" s="1"/>
  <c r="J2900" i="18"/>
  <c r="K2900" i="18" s="1"/>
  <c r="J731" i="18"/>
  <c r="K731" i="18" s="1"/>
  <c r="J2018" i="18"/>
  <c r="K2018" i="18" s="1"/>
  <c r="J1630" i="18"/>
  <c r="K1630" i="18" s="1"/>
  <c r="J3032" i="18"/>
  <c r="K3032" i="18" s="1"/>
  <c r="J1518" i="18"/>
  <c r="K1518" i="18" s="1"/>
  <c r="J1659" i="18"/>
  <c r="K1659" i="18" s="1"/>
  <c r="J2176" i="18"/>
  <c r="K2176" i="18" s="1"/>
  <c r="J2979" i="18"/>
  <c r="K2979" i="18" s="1"/>
  <c r="J2874" i="18"/>
  <c r="K2874" i="18" s="1"/>
  <c r="J2822" i="18"/>
  <c r="K2822" i="18" s="1"/>
  <c r="J2493" i="18"/>
  <c r="K2493" i="18" s="1"/>
  <c r="J3095" i="18"/>
  <c r="K3095" i="18" s="1"/>
  <c r="J197" i="18"/>
  <c r="K197" i="18" s="1"/>
  <c r="J2597" i="18"/>
  <c r="K2597" i="18" s="1"/>
  <c r="J657" i="18"/>
  <c r="K657" i="18" s="1"/>
  <c r="J1264" i="18"/>
  <c r="K1264" i="18" s="1"/>
  <c r="J1490" i="18"/>
  <c r="K1490" i="18" s="1"/>
  <c r="J2463" i="18"/>
  <c r="K2463" i="18" s="1"/>
  <c r="J1434" i="18"/>
  <c r="K1434" i="18" s="1"/>
  <c r="J1462" i="18"/>
  <c r="K1462" i="18" s="1"/>
  <c r="J1601" i="18"/>
  <c r="K1601" i="18" s="1"/>
  <c r="K198" i="19"/>
  <c r="E198" i="19" s="1"/>
  <c r="N1553" i="16"/>
  <c r="N1546" i="16" s="1"/>
  <c r="N1527" i="16" s="1"/>
  <c r="R199" i="19" s="1"/>
  <c r="N664" i="16"/>
  <c r="K93" i="19"/>
  <c r="E93" i="19" s="1"/>
  <c r="S93" i="19" s="1"/>
  <c r="N1773" i="16"/>
  <c r="K230" i="19"/>
  <c r="E230" i="19" s="1"/>
  <c r="S230" i="19" s="1"/>
  <c r="K140" i="19"/>
  <c r="E140" i="19" s="1"/>
  <c r="M1165" i="16"/>
  <c r="M1137" i="16" s="1"/>
  <c r="R140" i="19" s="1"/>
  <c r="N1172" i="16"/>
  <c r="N192" i="16"/>
  <c r="M185" i="16"/>
  <c r="M160" i="16" s="1"/>
  <c r="R33" i="19" s="1"/>
  <c r="K33" i="19"/>
  <c r="E33" i="19" s="1"/>
  <c r="K166" i="19"/>
  <c r="E166" i="19" s="1"/>
  <c r="S166" i="19" s="1"/>
  <c r="N1364" i="16"/>
  <c r="N1357" i="16" s="1"/>
  <c r="N1331" i="16" s="1"/>
  <c r="R167" i="19" s="1"/>
  <c r="K319" i="19"/>
  <c r="E319" i="19" s="1"/>
  <c r="N2413" i="16"/>
  <c r="N2406" i="16" s="1"/>
  <c r="N2382" i="16" s="1"/>
  <c r="R320" i="19" s="1"/>
  <c r="M2406" i="16"/>
  <c r="M2382" i="16" s="1"/>
  <c r="R319" i="19" s="1"/>
  <c r="N1460" i="16"/>
  <c r="N1453" i="16" s="1"/>
  <c r="N1434" i="16" s="1"/>
  <c r="R184" i="19" s="1"/>
  <c r="K183" i="19"/>
  <c r="E183" i="19" s="1"/>
  <c r="S183" i="19" s="1"/>
  <c r="N1398" i="16"/>
  <c r="M1391" i="16"/>
  <c r="M1372" i="16" s="1"/>
  <c r="R173" i="19" s="1"/>
  <c r="K173" i="19"/>
  <c r="E173" i="19" s="1"/>
  <c r="N1522" i="16"/>
  <c r="K193" i="19"/>
  <c r="E193" i="19" s="1"/>
  <c r="K59" i="19"/>
  <c r="E59" i="19" s="1"/>
  <c r="N375" i="16"/>
  <c r="M368" i="16"/>
  <c r="M344" i="16" s="1"/>
  <c r="R59" i="19" s="1"/>
  <c r="M585" i="16"/>
  <c r="M561" i="16" s="1"/>
  <c r="R83" i="19" s="1"/>
  <c r="K83" i="19"/>
  <c r="E83" i="19" s="1"/>
  <c r="N592" i="16"/>
  <c r="N585" i="16" s="1"/>
  <c r="N561" i="16" s="1"/>
  <c r="R84" i="19" s="1"/>
  <c r="K188" i="19"/>
  <c r="E188" i="19" s="1"/>
  <c r="S188" i="19" s="1"/>
  <c r="N1491" i="16"/>
  <c r="M1546" i="16"/>
  <c r="M1527" i="16" s="1"/>
  <c r="R198" i="19" s="1"/>
  <c r="K151" i="19"/>
  <c r="E151" i="19" s="1"/>
  <c r="S151" i="19" s="1"/>
  <c r="N1250" i="16"/>
  <c r="K146" i="19"/>
  <c r="E146" i="19" s="1"/>
  <c r="M1205" i="16"/>
  <c r="M1179" i="16" s="1"/>
  <c r="R146" i="19" s="1"/>
  <c r="N1212" i="16"/>
  <c r="N41" i="16"/>
  <c r="K11" i="19"/>
  <c r="E11" i="19" s="1"/>
  <c r="M34" i="16"/>
  <c r="M10" i="16" s="1"/>
  <c r="R11" i="19" s="1"/>
  <c r="K130" i="19"/>
  <c r="E130" i="19" s="1"/>
  <c r="S130" i="19" s="1"/>
  <c r="N1092" i="16"/>
  <c r="N1085" i="16" s="1"/>
  <c r="N1057" i="16" s="1"/>
  <c r="R131" i="19" s="1"/>
  <c r="K287" i="19"/>
  <c r="N2143" i="16"/>
  <c r="K207" i="19"/>
  <c r="E207" i="19" s="1"/>
  <c r="M1607" i="16"/>
  <c r="M1589" i="16" s="1"/>
  <c r="R207" i="19" s="1"/>
  <c r="K161" i="19"/>
  <c r="E161" i="19" s="1"/>
  <c r="S161" i="19" s="1"/>
  <c r="N1326" i="16"/>
  <c r="N1804" i="16"/>
  <c r="N1797" i="16" s="1"/>
  <c r="N1778" i="16" s="1"/>
  <c r="R236" i="19" s="1"/>
  <c r="K235" i="19"/>
  <c r="E235" i="19" s="1"/>
  <c r="S235" i="19" s="1"/>
  <c r="K98" i="19"/>
  <c r="E98" i="19" s="1"/>
  <c r="N700" i="16"/>
  <c r="M693" i="16"/>
  <c r="M669" i="16" s="1"/>
  <c r="R98" i="19" s="1"/>
  <c r="M1515" i="16"/>
  <c r="M1496" i="16" s="1"/>
  <c r="R193" i="19" s="1"/>
  <c r="N628" i="16"/>
  <c r="N621" i="16" s="1"/>
  <c r="N597" i="16" s="1"/>
  <c r="R89" i="19" s="1"/>
  <c r="K88" i="19"/>
  <c r="E88" i="19" s="1"/>
  <c r="M621" i="16"/>
  <c r="M597" i="16" s="1"/>
  <c r="R88" i="19" s="1"/>
  <c r="K156" i="19"/>
  <c r="E156" i="19" s="1"/>
  <c r="S156" i="19" s="1"/>
  <c r="N1288" i="16"/>
  <c r="N1052" i="16"/>
  <c r="K125" i="19"/>
  <c r="E125" i="19" s="1"/>
  <c r="M1045" i="16"/>
  <c r="M1015" i="16" s="1"/>
  <c r="R125" i="19" s="1"/>
  <c r="K115" i="19"/>
  <c r="E115" i="19" s="1"/>
  <c r="N971" i="16"/>
  <c r="M964" i="16"/>
  <c r="M937" i="16" s="1"/>
  <c r="R115" i="19" s="1"/>
  <c r="K28" i="19"/>
  <c r="E28" i="19" s="1"/>
  <c r="S28" i="19" s="1"/>
  <c r="N155" i="16"/>
  <c r="N148" i="16" s="1"/>
  <c r="N123" i="16" s="1"/>
  <c r="R29" i="19" s="1"/>
  <c r="N1677" i="16"/>
  <c r="K214" i="19"/>
  <c r="E214" i="19" s="1"/>
  <c r="M1670" i="16"/>
  <c r="M1651" i="16" s="1"/>
  <c r="R214" i="19" s="1"/>
  <c r="M1003" i="16"/>
  <c r="M976" i="16" s="1"/>
  <c r="R120" i="19" s="1"/>
  <c r="K120" i="19"/>
  <c r="E120" i="19" s="1"/>
  <c r="N1010" i="16"/>
  <c r="N1003" i="16" s="1"/>
  <c r="N976" i="16" s="1"/>
  <c r="R121" i="19" s="1"/>
  <c r="N266" i="16"/>
  <c r="M259" i="16"/>
  <c r="M234" i="16" s="1"/>
  <c r="R43" i="19" s="1"/>
  <c r="K43" i="19"/>
  <c r="E43" i="19" s="1"/>
  <c r="M1422" i="16"/>
  <c r="M1403" i="16" s="1"/>
  <c r="R178" i="19" s="1"/>
  <c r="N1429" i="16"/>
  <c r="K178" i="19"/>
  <c r="E178" i="19" s="1"/>
  <c r="N1710" i="16"/>
  <c r="N1703" i="16" s="1"/>
  <c r="N1682" i="16" s="1"/>
  <c r="R220" i="19" s="1"/>
  <c r="K219" i="19"/>
  <c r="E219" i="19" s="1"/>
  <c r="M1703" i="16"/>
  <c r="M1682" i="16" s="1"/>
  <c r="R219" i="19" s="1"/>
  <c r="N1132" i="16"/>
  <c r="N1125" i="16" s="1"/>
  <c r="N1097" i="16" s="1"/>
  <c r="R136" i="19" s="1"/>
  <c r="K135" i="19"/>
  <c r="E135" i="19" s="1"/>
  <c r="S135" i="19" s="1"/>
  <c r="N118" i="16"/>
  <c r="K23" i="19"/>
  <c r="E23" i="19" s="1"/>
  <c r="S23" i="19" s="1"/>
  <c r="M332" i="16"/>
  <c r="M308" i="16" s="1"/>
  <c r="R54" i="19" s="1"/>
  <c r="K54" i="19"/>
  <c r="E54" i="19" s="1"/>
  <c r="N339" i="16"/>
  <c r="N447" i="16"/>
  <c r="N440" i="16" s="1"/>
  <c r="N416" i="16" s="1"/>
  <c r="R70" i="19" s="1"/>
  <c r="K69" i="19"/>
  <c r="E69" i="19" s="1"/>
  <c r="S69" i="19" s="1"/>
  <c r="K74" i="19"/>
  <c r="E74" i="19" s="1"/>
  <c r="N483" i="16"/>
  <c r="M476" i="16"/>
  <c r="M452" i="16" s="1"/>
  <c r="R74" i="19" s="1"/>
  <c r="K38" i="19"/>
  <c r="E38" i="19" s="1"/>
  <c r="S38" i="19" s="1"/>
  <c r="N229" i="16"/>
  <c r="N81" i="16"/>
  <c r="K18" i="19"/>
  <c r="E18" i="19" s="1"/>
  <c r="S18" i="19" s="1"/>
  <c r="N411" i="16"/>
  <c r="N404" i="16" s="1"/>
  <c r="N380" i="16" s="1"/>
  <c r="R65" i="19" s="1"/>
  <c r="K64" i="19"/>
  <c r="E64" i="19" s="1"/>
  <c r="M404" i="16"/>
  <c r="M380" i="16" s="1"/>
  <c r="R64" i="19" s="1"/>
  <c r="M296" i="16"/>
  <c r="M272" i="16" s="1"/>
  <c r="R49" i="19" s="1"/>
  <c r="N303" i="16"/>
  <c r="K49" i="19"/>
  <c r="E49" i="19" s="1"/>
  <c r="N2294" i="16"/>
  <c r="N2285" i="16" s="1"/>
  <c r="N2262" i="16" s="1"/>
  <c r="R310" i="19" s="1"/>
  <c r="K309" i="19"/>
  <c r="E309" i="19" s="1"/>
  <c r="S309" i="19" s="1"/>
  <c r="V82" i="19"/>
  <c r="E379" i="19"/>
  <c r="S379" i="19" s="1"/>
  <c r="E380" i="19"/>
  <c r="O1519" i="18"/>
  <c r="L183" i="20" s="1"/>
  <c r="L182" i="20"/>
  <c r="I66" i="20"/>
  <c r="I232" i="19"/>
  <c r="O1711" i="16"/>
  <c r="L221" i="19" s="1"/>
  <c r="L220" i="19"/>
  <c r="I194" i="20"/>
  <c r="I180" i="19"/>
  <c r="L65" i="20"/>
  <c r="O344" i="18"/>
  <c r="L66" i="20" s="1"/>
  <c r="O156" i="16"/>
  <c r="L30" i="19" s="1"/>
  <c r="L29" i="19"/>
  <c r="L18" i="20"/>
  <c r="O73" i="18"/>
  <c r="L19" i="20" s="1"/>
  <c r="L149" i="20"/>
  <c r="O1296" i="18"/>
  <c r="L150" i="20" s="1"/>
  <c r="O1251" i="16"/>
  <c r="L153" i="19" s="1"/>
  <c r="L152" i="19"/>
  <c r="L194" i="19"/>
  <c r="O1523" i="16"/>
  <c r="L195" i="19" s="1"/>
  <c r="O701" i="16"/>
  <c r="L100" i="19" s="1"/>
  <c r="L99" i="19"/>
  <c r="I199" i="20"/>
  <c r="O1492" i="16"/>
  <c r="L190" i="19" s="1"/>
  <c r="L189" i="19"/>
  <c r="I85" i="19"/>
  <c r="I200" i="19"/>
  <c r="I56" i="20"/>
  <c r="I95" i="19"/>
  <c r="I90" i="20"/>
  <c r="I46" i="20"/>
  <c r="L65" i="19"/>
  <c r="O412" i="16"/>
  <c r="L66" i="19" s="1"/>
  <c r="I14" i="20"/>
  <c r="O1011" i="16"/>
  <c r="L122" i="19" s="1"/>
  <c r="L121" i="19"/>
  <c r="I183" i="20"/>
  <c r="I40" i="19"/>
  <c r="L215" i="19"/>
  <c r="O1678" i="16"/>
  <c r="L216" i="19" s="1"/>
  <c r="I145" i="20"/>
  <c r="O1575" i="18"/>
  <c r="L194" i="20" s="1"/>
  <c r="L193" i="20"/>
  <c r="L313" i="20"/>
  <c r="O3209" i="18"/>
  <c r="L314" i="20" s="1"/>
  <c r="L60" i="20"/>
  <c r="O315" i="18"/>
  <c r="L61" i="20" s="1"/>
  <c r="I195" i="19"/>
  <c r="I117" i="19"/>
  <c r="I168" i="20"/>
  <c r="O82" i="16"/>
  <c r="L20" i="19" s="1"/>
  <c r="L19" i="19"/>
  <c r="O1435" i="18"/>
  <c r="L168" i="20" s="1"/>
  <c r="L167" i="20"/>
  <c r="O1774" i="16"/>
  <c r="L232" i="19" s="1"/>
  <c r="L231" i="19"/>
  <c r="O198" i="18"/>
  <c r="L40" i="20" s="1"/>
  <c r="L39" i="20"/>
  <c r="L236" i="19"/>
  <c r="O1805" i="16"/>
  <c r="L237" i="19" s="1"/>
  <c r="I142" i="19"/>
  <c r="I237" i="19"/>
  <c r="L172" i="20"/>
  <c r="O1463" i="18"/>
  <c r="L173" i="20" s="1"/>
  <c r="I122" i="19"/>
  <c r="L45" i="20"/>
  <c r="O228" i="18"/>
  <c r="L46" i="20" s="1"/>
  <c r="I45" i="19"/>
  <c r="I56" i="19"/>
  <c r="I221" i="19"/>
  <c r="O1133" i="16"/>
  <c r="L137" i="19" s="1"/>
  <c r="L136" i="19"/>
  <c r="L144" i="20"/>
  <c r="O1265" i="18"/>
  <c r="L145" i="20" s="1"/>
  <c r="O629" i="16"/>
  <c r="L90" i="19" s="1"/>
  <c r="L89" i="19"/>
  <c r="L70" i="19"/>
  <c r="O448" i="16"/>
  <c r="L71" i="19" s="1"/>
  <c r="L3180" i="16"/>
  <c r="L3154" i="16" s="1"/>
  <c r="R380" i="19" s="1"/>
  <c r="K5349" i="16"/>
  <c r="K5333" i="16" s="1"/>
  <c r="R484" i="19" s="1"/>
  <c r="I163" i="19"/>
  <c r="I90" i="19"/>
  <c r="L174" i="19"/>
  <c r="O1399" i="16"/>
  <c r="L175" i="19" s="1"/>
  <c r="L139" i="20"/>
  <c r="O1235" i="18"/>
  <c r="L140" i="20" s="1"/>
  <c r="L147" i="19"/>
  <c r="O1213" i="16"/>
  <c r="L148" i="19" s="1"/>
  <c r="O1289" i="16"/>
  <c r="L158" i="19" s="1"/>
  <c r="L157" i="19"/>
  <c r="O484" i="16"/>
  <c r="L76" i="19" s="1"/>
  <c r="L75" i="19"/>
  <c r="L184" i="19"/>
  <c r="O1461" i="16"/>
  <c r="L185" i="19" s="1"/>
  <c r="L162" i="19"/>
  <c r="O1327" i="16"/>
  <c r="L163" i="19" s="1"/>
  <c r="O286" i="18"/>
  <c r="L56" i="20" s="1"/>
  <c r="L55" i="20"/>
  <c r="O1327" i="18"/>
  <c r="L155" i="20" s="1"/>
  <c r="L154" i="20"/>
  <c r="I137" i="19"/>
  <c r="O462" i="18"/>
  <c r="L80" i="20" s="1"/>
  <c r="L79" i="20"/>
  <c r="N693" i="16"/>
  <c r="N669" i="16" s="1"/>
  <c r="R99" i="19" s="1"/>
  <c r="L84" i="19"/>
  <c r="O593" i="16"/>
  <c r="L85" i="19" s="1"/>
  <c r="L179" i="19"/>
  <c r="O1430" i="16"/>
  <c r="L180" i="19" s="1"/>
  <c r="L44" i="19"/>
  <c r="O267" i="16"/>
  <c r="L45" i="19" s="1"/>
  <c r="O373" i="18"/>
  <c r="L71" i="20" s="1"/>
  <c r="L70" i="20"/>
  <c r="I308" i="20"/>
  <c r="O665" i="16"/>
  <c r="L95" i="19" s="1"/>
  <c r="L94" i="19"/>
  <c r="I150" i="20"/>
  <c r="L126" i="19"/>
  <c r="O1053" i="16"/>
  <c r="L127" i="19" s="1"/>
  <c r="O1547" i="18"/>
  <c r="L189" i="20" s="1"/>
  <c r="L188" i="20"/>
  <c r="I168" i="19"/>
  <c r="O230" i="16"/>
  <c r="L40" i="19" s="1"/>
  <c r="L39" i="19"/>
  <c r="I298" i="20"/>
  <c r="O1491" i="18"/>
  <c r="L178" i="20" s="1"/>
  <c r="L177" i="20"/>
  <c r="L34" i="19"/>
  <c r="O193" i="16"/>
  <c r="L35" i="19" s="1"/>
  <c r="I216" i="19"/>
  <c r="I148" i="19"/>
  <c r="I35" i="20"/>
  <c r="I51" i="19"/>
  <c r="I30" i="19"/>
  <c r="O2414" i="16"/>
  <c r="L321" i="19" s="1"/>
  <c r="L320" i="19"/>
  <c r="L302" i="20"/>
  <c r="O3137" i="18"/>
  <c r="L303" i="20" s="1"/>
  <c r="O1173" i="16"/>
  <c r="L142" i="19" s="1"/>
  <c r="L141" i="19"/>
  <c r="O138" i="18"/>
  <c r="L30" i="20" s="1"/>
  <c r="L29" i="20"/>
  <c r="I71" i="20"/>
  <c r="I132" i="19"/>
  <c r="O119" i="16"/>
  <c r="L24" i="19"/>
  <c r="L55" i="19"/>
  <c r="O340" i="16"/>
  <c r="L56" i="19" s="1"/>
  <c r="I185" i="19"/>
  <c r="L2248" i="16"/>
  <c r="L2225" i="16" s="1"/>
  <c r="R303" i="19" s="1"/>
  <c r="I153" i="19"/>
  <c r="I155" i="20"/>
  <c r="O168" i="18"/>
  <c r="L35" i="20" s="1"/>
  <c r="L34" i="20"/>
  <c r="I100" i="19"/>
  <c r="I158" i="19"/>
  <c r="O3176" i="18"/>
  <c r="L308" i="20" s="1"/>
  <c r="L307" i="20"/>
  <c r="I19" i="20"/>
  <c r="L198" i="20"/>
  <c r="O1602" i="18"/>
  <c r="L60" i="19"/>
  <c r="O376" i="16"/>
  <c r="L61" i="19" s="1"/>
  <c r="I189" i="20"/>
  <c r="L13" i="20"/>
  <c r="O39" i="18"/>
  <c r="L14" i="20" s="1"/>
  <c r="I190" i="19"/>
  <c r="L23" i="20"/>
  <c r="O107" i="18"/>
  <c r="L24" i="20" s="1"/>
  <c r="K5322" i="16"/>
  <c r="K5306" i="16" s="1"/>
  <c r="R483" i="19" s="1"/>
  <c r="S483" i="19" s="1"/>
  <c r="L167" i="19"/>
  <c r="O1365" i="16"/>
  <c r="L168" i="19" s="1"/>
  <c r="L297" i="20"/>
  <c r="O3096" i="18"/>
  <c r="L298" i="20" s="1"/>
  <c r="I127" i="19"/>
  <c r="I140" i="20"/>
  <c r="O529" i="18"/>
  <c r="L90" i="20" s="1"/>
  <c r="L89" i="20"/>
  <c r="L131" i="19"/>
  <c r="O1093" i="16"/>
  <c r="L132" i="19" s="1"/>
  <c r="I66" i="19"/>
  <c r="O42" i="16"/>
  <c r="L13" i="19" s="1"/>
  <c r="L12" i="19"/>
  <c r="L199" i="19"/>
  <c r="O1554" i="16"/>
  <c r="L200" i="19" s="1"/>
  <c r="O972" i="16"/>
  <c r="L117" i="19" s="1"/>
  <c r="L116" i="19"/>
  <c r="I321" i="19"/>
  <c r="I20" i="19"/>
  <c r="O304" i="16"/>
  <c r="L51" i="19" s="1"/>
  <c r="L50" i="19"/>
  <c r="K4953" i="16"/>
  <c r="K4939" i="16" s="1"/>
  <c r="R468" i="19" s="1"/>
  <c r="E346" i="19"/>
  <c r="S346" i="19" s="1"/>
  <c r="K4878" i="16"/>
  <c r="K4864" i="16" s="1"/>
  <c r="R465" i="19" s="1"/>
  <c r="S465" i="19" s="1"/>
  <c r="K3585" i="16"/>
  <c r="K3569" i="16" s="1"/>
  <c r="R399" i="19" s="1"/>
  <c r="E302" i="19"/>
  <c r="S302" i="19" s="1"/>
  <c r="E223" i="19"/>
  <c r="S223" i="19" s="1"/>
  <c r="E332" i="19"/>
  <c r="S332" i="19" s="1"/>
  <c r="K2478" i="16"/>
  <c r="K2454" i="16" s="1"/>
  <c r="R327" i="19" s="1"/>
  <c r="L2514" i="16"/>
  <c r="L2490" i="16" s="1"/>
  <c r="R333" i="19" s="1"/>
  <c r="E322" i="19"/>
  <c r="S322" i="19" s="1"/>
  <c r="E390" i="19"/>
  <c r="K1859" i="16"/>
  <c r="K1840" i="16" s="1"/>
  <c r="R243" i="19" s="1"/>
  <c r="K299" i="19"/>
  <c r="N2220" i="16"/>
  <c r="L311" i="19"/>
  <c r="N2108" i="16"/>
  <c r="L282" i="19"/>
  <c r="N310" i="19"/>
  <c r="O2297" i="16"/>
  <c r="N311" i="19" s="1"/>
  <c r="M358" i="19"/>
  <c r="N323" i="19"/>
  <c r="M2452" i="16"/>
  <c r="K266" i="19"/>
  <c r="N2000" i="16"/>
  <c r="N333" i="19"/>
  <c r="M2524" i="16"/>
  <c r="M1935" i="16"/>
  <c r="L255" i="19"/>
  <c r="L298" i="19"/>
  <c r="M2221" i="16"/>
  <c r="O2033" i="16"/>
  <c r="K272" i="19"/>
  <c r="M360" i="19"/>
  <c r="K4979" i="16"/>
  <c r="K4965" i="16" s="1"/>
  <c r="R469" i="19" s="1"/>
  <c r="K339" i="19"/>
  <c r="N2558" i="16"/>
  <c r="L2185" i="16"/>
  <c r="M292" i="19"/>
  <c r="N363" i="19"/>
  <c r="E363" i="19" s="1"/>
  <c r="S363" i="19" s="1"/>
  <c r="L2947" i="16"/>
  <c r="N364" i="19" s="1"/>
  <c r="N337" i="19"/>
  <c r="L2561" i="16"/>
  <c r="O1742" i="16"/>
  <c r="K226" i="19"/>
  <c r="K2003" i="16"/>
  <c r="K335" i="19"/>
  <c r="O2521" i="16"/>
  <c r="M254" i="19"/>
  <c r="L1936" i="16"/>
  <c r="M323" i="19"/>
  <c r="M2451" i="16"/>
  <c r="O2257" i="16"/>
  <c r="K305" i="19"/>
  <c r="L1904" i="16"/>
  <c r="L1894" i="16" s="1"/>
  <c r="L1873" i="16" s="1"/>
  <c r="R250" i="19" s="1"/>
  <c r="N249" i="19"/>
  <c r="E249" i="19" s="1"/>
  <c r="K1894" i="16"/>
  <c r="K1873" i="16" s="1"/>
  <c r="R249" i="19" s="1"/>
  <c r="M2486" i="16"/>
  <c r="L328" i="19"/>
  <c r="M1968" i="16"/>
  <c r="L260" i="19"/>
  <c r="K283" i="19"/>
  <c r="O2107" i="16"/>
  <c r="E469" i="19"/>
  <c r="N292" i="19"/>
  <c r="L2186" i="16"/>
  <c r="K2174" i="16"/>
  <c r="K2151" i="16" s="1"/>
  <c r="R292" i="19" s="1"/>
  <c r="K2074" i="16"/>
  <c r="L1869" i="16"/>
  <c r="N243" i="19"/>
  <c r="E467" i="19"/>
  <c r="S467" i="19" s="1"/>
  <c r="M1867" i="16"/>
  <c r="L244" i="19"/>
  <c r="L2442" i="16"/>
  <c r="L2418" i="16" s="1"/>
  <c r="R323" i="19" s="1"/>
  <c r="N224" i="19"/>
  <c r="M1745" i="16"/>
  <c r="N393" i="19"/>
  <c r="E393" i="19" s="1"/>
  <c r="K3472" i="16"/>
  <c r="K3454" i="16" s="1"/>
  <c r="R393" i="19" s="1"/>
  <c r="E399" i="19"/>
  <c r="M297" i="19"/>
  <c r="L2222" i="16"/>
  <c r="K2211" i="16"/>
  <c r="K2188" i="16" s="1"/>
  <c r="R297" i="19" s="1"/>
  <c r="L3066" i="16"/>
  <c r="N371" i="19" s="1"/>
  <c r="N370" i="19"/>
  <c r="E370" i="19" s="1"/>
  <c r="S370" i="19" s="1"/>
  <c r="L2869" i="16"/>
  <c r="N360" i="19" s="1"/>
  <c r="E359" i="19"/>
  <c r="M1838" i="16"/>
  <c r="N239" i="19"/>
  <c r="M1837" i="16"/>
  <c r="M239" i="19"/>
  <c r="L1868" i="16"/>
  <c r="M243" i="19"/>
  <c r="L293" i="19"/>
  <c r="M2184" i="16"/>
  <c r="M347" i="19"/>
  <c r="E347" i="19" s="1"/>
  <c r="L2628" i="16"/>
  <c r="L2603" i="16" s="1"/>
  <c r="R347" i="19" s="1"/>
  <c r="K1970" i="16"/>
  <c r="K1960" i="16" s="1"/>
  <c r="K1939" i="16" s="1"/>
  <c r="R259" i="19" s="1"/>
  <c r="M354" i="19"/>
  <c r="N1866" i="16"/>
  <c r="K245" i="19"/>
  <c r="O2715" i="16"/>
  <c r="N351" i="19" s="1"/>
  <c r="N350" i="19"/>
  <c r="E350" i="19" s="1"/>
  <c r="M2559" i="16"/>
  <c r="L338" i="19"/>
  <c r="K1937" i="16"/>
  <c r="K1927" i="16" s="1"/>
  <c r="K1906" i="16" s="1"/>
  <c r="R254" i="19" s="1"/>
  <c r="L2223" i="16"/>
  <c r="N297" i="19"/>
  <c r="K3385" i="16"/>
  <c r="K3367" i="16" s="1"/>
  <c r="R390" i="19" s="1"/>
  <c r="L2984" i="16"/>
  <c r="M365" i="19"/>
  <c r="M2072" i="16"/>
  <c r="L276" i="19"/>
  <c r="E238" i="19"/>
  <c r="S238" i="19" s="1"/>
  <c r="O1901" i="16"/>
  <c r="K252" i="19"/>
  <c r="O2145" i="16"/>
  <c r="M288" i="19"/>
  <c r="L265" i="19"/>
  <c r="M2001" i="16"/>
  <c r="N1967" i="16"/>
  <c r="K261" i="19"/>
  <c r="M310" i="19"/>
  <c r="O2296" i="16"/>
  <c r="M311" i="19" s="1"/>
  <c r="N2258" i="16"/>
  <c r="L304" i="19"/>
  <c r="N357" i="19"/>
  <c r="E357" i="19" s="1"/>
  <c r="S357" i="19" s="1"/>
  <c r="L2831" i="16"/>
  <c r="N358" i="19" s="1"/>
  <c r="E484" i="19"/>
  <c r="L2793" i="16"/>
  <c r="N356" i="19" s="1"/>
  <c r="E356" i="19" s="1"/>
  <c r="N355" i="19"/>
  <c r="E355" i="19" s="1"/>
  <c r="L1828" i="16"/>
  <c r="L1809" i="16" s="1"/>
  <c r="R239" i="19" s="1"/>
  <c r="L225" i="19"/>
  <c r="N1743" i="16"/>
  <c r="M275" i="19"/>
  <c r="L2073" i="16"/>
  <c r="K294" i="19"/>
  <c r="N2183" i="16"/>
  <c r="M1744" i="16"/>
  <c r="M224" i="19"/>
  <c r="L240" i="19"/>
  <c r="N1836" i="16"/>
  <c r="L2487" i="16"/>
  <c r="M327" i="19"/>
  <c r="M333" i="19"/>
  <c r="M2523" i="16"/>
  <c r="K2985" i="16"/>
  <c r="L2755" i="16"/>
  <c r="N354" i="19" s="1"/>
  <c r="N353" i="19"/>
  <c r="E353" i="19" s="1"/>
  <c r="K2744" i="16"/>
  <c r="K2719" i="16" s="1"/>
  <c r="R353" i="19" s="1"/>
  <c r="E468" i="19"/>
  <c r="N2522" i="16"/>
  <c r="L334" i="19"/>
  <c r="N1934" i="16"/>
  <c r="K256" i="19"/>
  <c r="L2560" i="16"/>
  <c r="M337" i="19"/>
  <c r="K2551" i="16"/>
  <c r="K2527" i="16" s="1"/>
  <c r="R337" i="19" s="1"/>
  <c r="M250" i="19"/>
  <c r="M1903" i="16"/>
  <c r="L2488" i="16"/>
  <c r="N327" i="19"/>
  <c r="L1969" i="16"/>
  <c r="M259" i="19"/>
  <c r="K2704" i="16"/>
  <c r="K2679" i="16" s="1"/>
  <c r="N2146" i="16"/>
  <c r="N2136" i="16" s="1"/>
  <c r="N2112" i="16" s="1"/>
  <c r="R288" i="19" s="1"/>
  <c r="N287" i="19"/>
  <c r="K2342" i="16"/>
  <c r="K2327" i="16" s="1"/>
  <c r="R314" i="19" s="1"/>
  <c r="K241" i="19"/>
  <c r="O1835" i="16"/>
  <c r="O2449" i="16"/>
  <c r="K326" i="19" s="1"/>
  <c r="K325" i="19"/>
  <c r="N269" i="19"/>
  <c r="E269" i="19" s="1"/>
  <c r="L2036" i="16"/>
  <c r="K2026" i="16"/>
  <c r="K2005" i="16" s="1"/>
  <c r="R269" i="19" s="1"/>
  <c r="M364" i="19"/>
  <c r="K277" i="19"/>
  <c r="N2071" i="16"/>
  <c r="L1735" i="16"/>
  <c r="L1717" i="16" s="1"/>
  <c r="R224" i="19" s="1"/>
  <c r="L2110" i="16"/>
  <c r="N280" i="19"/>
  <c r="E280" i="19" s="1"/>
  <c r="K2100" i="16"/>
  <c r="K2076" i="16" s="1"/>
  <c r="R280" i="19" s="1"/>
  <c r="M2109" i="16"/>
  <c r="M281" i="19"/>
  <c r="K4903" i="16"/>
  <c r="K4889" i="16" s="1"/>
  <c r="R466" i="19" s="1"/>
  <c r="N1902" i="16"/>
  <c r="L251" i="19"/>
  <c r="K329" i="19"/>
  <c r="N2485" i="16"/>
  <c r="M351" i="19"/>
  <c r="N391" i="19"/>
  <c r="E391" i="19" s="1"/>
  <c r="K3414" i="16"/>
  <c r="K3396" i="16" s="1"/>
  <c r="R391" i="19" s="1"/>
  <c r="L324" i="19"/>
  <c r="N2450" i="16"/>
  <c r="L2002" i="16"/>
  <c r="M264" i="19"/>
  <c r="M371" i="19"/>
  <c r="M2260" i="16"/>
  <c r="N303" i="19"/>
  <c r="N2034" i="16"/>
  <c r="L271" i="19"/>
  <c r="M2259" i="16"/>
  <c r="M303" i="19"/>
  <c r="M270" i="19"/>
  <c r="M2035" i="16"/>
  <c r="L3239" i="16"/>
  <c r="N382" i="19"/>
  <c r="E382" i="19" s="1"/>
  <c r="S382" i="19" s="1"/>
  <c r="E466" i="19"/>
  <c r="K2782" i="16"/>
  <c r="K2757" i="16" s="1"/>
  <c r="R355" i="19" s="1"/>
  <c r="M178" i="20"/>
  <c r="O258" i="18"/>
  <c r="M51" i="20" s="1"/>
  <c r="M50" i="20"/>
  <c r="M84" i="20"/>
  <c r="O498" i="18"/>
  <c r="M30" i="20"/>
  <c r="M35" i="19"/>
  <c r="S466" i="19" l="1"/>
  <c r="L3055" i="16"/>
  <c r="L3028" i="16" s="1"/>
  <c r="R371" i="19" s="1"/>
  <c r="S468" i="19"/>
  <c r="S193" i="19"/>
  <c r="L2935" i="16"/>
  <c r="L2911" i="16" s="1"/>
  <c r="R364" i="19" s="1"/>
  <c r="S484" i="19"/>
  <c r="S359" i="19"/>
  <c r="S399" i="19"/>
  <c r="S319" i="19"/>
  <c r="S469" i="19"/>
  <c r="S204" i="19"/>
  <c r="S249" i="19"/>
  <c r="S43" i="19"/>
  <c r="S54" i="19"/>
  <c r="S120" i="19"/>
  <c r="S11" i="19"/>
  <c r="S49" i="19"/>
  <c r="S74" i="19"/>
  <c r="S380" i="19"/>
  <c r="S64" i="19"/>
  <c r="S178" i="19"/>
  <c r="S214" i="19"/>
  <c r="S125" i="19"/>
  <c r="S207" i="19"/>
  <c r="S391" i="19"/>
  <c r="S83" i="19"/>
  <c r="S390" i="19"/>
  <c r="S393" i="19"/>
  <c r="S88" i="19"/>
  <c r="S347" i="19"/>
  <c r="S98" i="19"/>
  <c r="S280" i="19"/>
  <c r="S219" i="19"/>
  <c r="S115" i="19"/>
  <c r="S59" i="19"/>
  <c r="S33" i="19"/>
  <c r="S314" i="19"/>
  <c r="S269" i="19"/>
  <c r="S353" i="19"/>
  <c r="S355" i="19"/>
  <c r="S198" i="19"/>
  <c r="S140" i="19"/>
  <c r="E287" i="19"/>
  <c r="S287" i="19" s="1"/>
  <c r="S146" i="19"/>
  <c r="S173" i="19"/>
  <c r="E360" i="19"/>
  <c r="M2442" i="16"/>
  <c r="M2418" i="16" s="1"/>
  <c r="R324" i="19" s="1"/>
  <c r="E358" i="19"/>
  <c r="M1735" i="16"/>
  <c r="M1717" i="16" s="1"/>
  <c r="R225" i="19" s="1"/>
  <c r="E364" i="19"/>
  <c r="K98" i="20"/>
  <c r="E98" i="20" s="1"/>
  <c r="K651" i="18"/>
  <c r="K638" i="18" s="1"/>
  <c r="Q98" i="20" s="1"/>
  <c r="K111" i="20"/>
  <c r="E111" i="20" s="1"/>
  <c r="K846" i="18"/>
  <c r="K828" i="18" s="1"/>
  <c r="Q111" i="20" s="1"/>
  <c r="K1916" i="18"/>
  <c r="K1896" i="18" s="1"/>
  <c r="L1924" i="18"/>
  <c r="K221" i="20"/>
  <c r="E221" i="20" s="1"/>
  <c r="R221" i="20" s="1"/>
  <c r="K251" i="20"/>
  <c r="E251" i="20" s="1"/>
  <c r="R251" i="20" s="1"/>
  <c r="K2398" i="18"/>
  <c r="K2385" i="18" s="1"/>
  <c r="O2704" i="16"/>
  <c r="O2679" i="16" s="1"/>
  <c r="K264" i="20"/>
  <c r="E264" i="20" s="1"/>
  <c r="R264" i="20" s="1"/>
  <c r="K2589" i="18"/>
  <c r="K2575" i="18" s="1"/>
  <c r="K204" i="20"/>
  <c r="E204" i="20" s="1"/>
  <c r="R204" i="20" s="1"/>
  <c r="L1659" i="18"/>
  <c r="K1652" i="18"/>
  <c r="K1636" i="18" s="1"/>
  <c r="K3164" i="18"/>
  <c r="K3141" i="18" s="1"/>
  <c r="L3175" i="18"/>
  <c r="K304" i="20"/>
  <c r="E304" i="20" s="1"/>
  <c r="R304" i="20" s="1"/>
  <c r="L38" i="18"/>
  <c r="K10" i="20"/>
  <c r="E10" i="20" s="1"/>
  <c r="K31" i="18"/>
  <c r="K9" i="18" s="1"/>
  <c r="Q10" i="20" s="1"/>
  <c r="K130" i="18"/>
  <c r="K112" i="18" s="1"/>
  <c r="Q26" i="20" s="1"/>
  <c r="K26" i="20"/>
  <c r="E26" i="20" s="1"/>
  <c r="L137" i="18"/>
  <c r="K211" i="20"/>
  <c r="E211" i="20" s="1"/>
  <c r="R211" i="20" s="1"/>
  <c r="K1710" i="18"/>
  <c r="K1693" i="18" s="1"/>
  <c r="K159" i="20"/>
  <c r="E159" i="20" s="1"/>
  <c r="K1372" i="18"/>
  <c r="K1358" i="18" s="1"/>
  <c r="Q159" i="20" s="1"/>
  <c r="K214" i="20"/>
  <c r="E214" i="20" s="1"/>
  <c r="R214" i="20" s="1"/>
  <c r="K1794" i="18"/>
  <c r="K1777" i="18" s="1"/>
  <c r="K1095" i="18"/>
  <c r="K1075" i="18" s="1"/>
  <c r="Q127" i="20" s="1"/>
  <c r="L1103" i="18"/>
  <c r="K127" i="20"/>
  <c r="E127" i="20" s="1"/>
  <c r="K244" i="20"/>
  <c r="E244" i="20" s="1"/>
  <c r="R244" i="20" s="1"/>
  <c r="K2255" i="18"/>
  <c r="K2241" i="18" s="1"/>
  <c r="L496" i="18"/>
  <c r="K81" i="20"/>
  <c r="E81" i="20" s="1"/>
  <c r="K489" i="18"/>
  <c r="K466" i="18" s="1"/>
  <c r="Q81" i="20" s="1"/>
  <c r="K884" i="18"/>
  <c r="K861" i="18" s="1"/>
  <c r="Q114" i="20" s="1"/>
  <c r="K114" i="20"/>
  <c r="E114" i="20" s="1"/>
  <c r="L892" i="18"/>
  <c r="K240" i="20"/>
  <c r="E240" i="20" s="1"/>
  <c r="R240" i="20" s="1"/>
  <c r="K2196" i="18"/>
  <c r="K2181" i="18" s="1"/>
  <c r="K282" i="20"/>
  <c r="E282" i="20" s="1"/>
  <c r="R282" i="20" s="1"/>
  <c r="K2920" i="18"/>
  <c r="K2907" i="18" s="1"/>
  <c r="K260" i="20"/>
  <c r="E260" i="20" s="1"/>
  <c r="R260" i="20" s="1"/>
  <c r="K2513" i="18"/>
  <c r="K2499" i="18" s="1"/>
  <c r="K116" i="20"/>
  <c r="E116" i="20" s="1"/>
  <c r="L928" i="18"/>
  <c r="K920" i="18"/>
  <c r="K897" i="18" s="1"/>
  <c r="Q116" i="20" s="1"/>
  <c r="K1594" i="18"/>
  <c r="K1579" i="18" s="1"/>
  <c r="K195" i="20"/>
  <c r="E195" i="20" s="1"/>
  <c r="R195" i="20" s="1"/>
  <c r="L1601" i="18"/>
  <c r="L197" i="18"/>
  <c r="K36" i="20"/>
  <c r="E36" i="20" s="1"/>
  <c r="K190" i="18"/>
  <c r="K172" i="18" s="1"/>
  <c r="Q36" i="20" s="1"/>
  <c r="K1511" i="18"/>
  <c r="K1495" i="18" s="1"/>
  <c r="K179" i="20"/>
  <c r="E179" i="20" s="1"/>
  <c r="R179" i="20" s="1"/>
  <c r="L1518" i="18"/>
  <c r="K265" i="20"/>
  <c r="E265" i="20" s="1"/>
  <c r="R265" i="20" s="1"/>
  <c r="K2619" i="18"/>
  <c r="K2602" i="18" s="1"/>
  <c r="K1680" i="18"/>
  <c r="K1664" i="18" s="1"/>
  <c r="L1687" i="18"/>
  <c r="K207" i="20"/>
  <c r="E207" i="20" s="1"/>
  <c r="R207" i="20" s="1"/>
  <c r="K212" i="20"/>
  <c r="E212" i="20" s="1"/>
  <c r="R212" i="20" s="1"/>
  <c r="K1738" i="18"/>
  <c r="K1721" i="18" s="1"/>
  <c r="K521" i="18"/>
  <c r="K502" i="18" s="1"/>
  <c r="Q86" i="20" s="1"/>
  <c r="K86" i="20"/>
  <c r="E86" i="20" s="1"/>
  <c r="L528" i="18"/>
  <c r="K73" i="20"/>
  <c r="E73" i="20" s="1"/>
  <c r="K393" i="18"/>
  <c r="K378" i="18" s="1"/>
  <c r="Q73" i="20" s="1"/>
  <c r="K3197" i="18"/>
  <c r="K3181" i="18" s="1"/>
  <c r="L3208" i="18"/>
  <c r="K310" i="20"/>
  <c r="E310" i="20" s="1"/>
  <c r="R310" i="20" s="1"/>
  <c r="K97" i="20"/>
  <c r="E97" i="20" s="1"/>
  <c r="K627" i="18"/>
  <c r="K614" i="18" s="1"/>
  <c r="Q97" i="20" s="1"/>
  <c r="K249" i="20"/>
  <c r="E249" i="20" s="1"/>
  <c r="R249" i="20" s="1"/>
  <c r="K2344" i="18"/>
  <c r="K2331" i="18" s="1"/>
  <c r="K250" i="20"/>
  <c r="E250" i="20" s="1"/>
  <c r="R250" i="20" s="1"/>
  <c r="K2371" i="18"/>
  <c r="K2358" i="18" s="1"/>
  <c r="K158" i="20"/>
  <c r="E158" i="20" s="1"/>
  <c r="K1347" i="18"/>
  <c r="K1333" i="18" s="1"/>
  <c r="Q158" i="20" s="1"/>
  <c r="K277" i="20"/>
  <c r="E277" i="20" s="1"/>
  <c r="R277" i="20" s="1"/>
  <c r="K2840" i="18"/>
  <c r="K2827" i="18" s="1"/>
  <c r="K271" i="20"/>
  <c r="E271" i="20" s="1"/>
  <c r="R271" i="20" s="1"/>
  <c r="K2705" i="18"/>
  <c r="K2688" i="18" s="1"/>
  <c r="K94" i="20"/>
  <c r="E94" i="20" s="1"/>
  <c r="K576" i="18"/>
  <c r="K561" i="18" s="1"/>
  <c r="Q94" i="20" s="1"/>
  <c r="K261" i="20"/>
  <c r="E261" i="20" s="1"/>
  <c r="R261" i="20" s="1"/>
  <c r="K2538" i="18"/>
  <c r="K2524" i="18" s="1"/>
  <c r="L2782" i="16"/>
  <c r="L2757" i="16" s="1"/>
  <c r="R356" i="19" s="1"/>
  <c r="S356" i="19" s="1"/>
  <c r="K169" i="20"/>
  <c r="E169" i="20" s="1"/>
  <c r="L1462" i="18"/>
  <c r="K1455" i="18"/>
  <c r="K1439" i="18" s="1"/>
  <c r="Q169" i="20" s="1"/>
  <c r="K3084" i="18"/>
  <c r="K3060" i="18" s="1"/>
  <c r="L3095" i="18"/>
  <c r="K294" i="20"/>
  <c r="E294" i="20" s="1"/>
  <c r="R294" i="20" s="1"/>
  <c r="K289" i="20"/>
  <c r="E289" i="20" s="1"/>
  <c r="R289" i="20" s="1"/>
  <c r="K3026" i="18"/>
  <c r="K3012" i="18" s="1"/>
  <c r="K284" i="20"/>
  <c r="E284" i="20" s="1"/>
  <c r="R284" i="20" s="1"/>
  <c r="K2945" i="18"/>
  <c r="K2932" i="18" s="1"/>
  <c r="K2067" i="18"/>
  <c r="K2054" i="18" s="1"/>
  <c r="K233" i="20"/>
  <c r="E233" i="20" s="1"/>
  <c r="R233" i="20" s="1"/>
  <c r="K454" i="18"/>
  <c r="K432" i="18" s="1"/>
  <c r="Q76" i="20" s="1"/>
  <c r="K76" i="20"/>
  <c r="E76" i="20" s="1"/>
  <c r="L461" i="18"/>
  <c r="K246" i="20"/>
  <c r="E246" i="20" s="1"/>
  <c r="R246" i="20" s="1"/>
  <c r="K2286" i="18"/>
  <c r="K2272" i="18" s="1"/>
  <c r="K122" i="20"/>
  <c r="E122" i="20" s="1"/>
  <c r="L1036" i="18"/>
  <c r="K1028" i="18"/>
  <c r="K1005" i="18" s="1"/>
  <c r="Q122" i="20" s="1"/>
  <c r="K1980" i="18"/>
  <c r="K1963" i="18" s="1"/>
  <c r="L1988" i="18"/>
  <c r="K226" i="20"/>
  <c r="E226" i="20" s="1"/>
  <c r="R226" i="20" s="1"/>
  <c r="L314" i="18"/>
  <c r="K307" i="18"/>
  <c r="K290" i="18" s="1"/>
  <c r="Q57" i="20" s="1"/>
  <c r="K57" i="20"/>
  <c r="E57" i="20" s="1"/>
  <c r="K93" i="20"/>
  <c r="E93" i="20" s="1"/>
  <c r="K550" i="18"/>
  <c r="K535" i="18" s="1"/>
  <c r="Q93" i="20" s="1"/>
  <c r="K1949" i="18"/>
  <c r="K1929" i="18" s="1"/>
  <c r="L1957" i="18"/>
  <c r="K223" i="20"/>
  <c r="E223" i="20" s="1"/>
  <c r="R223" i="20" s="1"/>
  <c r="L1000" i="18"/>
  <c r="K120" i="20"/>
  <c r="E120" i="20" s="1"/>
  <c r="K992" i="18"/>
  <c r="K969" i="18" s="1"/>
  <c r="Q120" i="20" s="1"/>
  <c r="K253" i="20"/>
  <c r="E253" i="20" s="1"/>
  <c r="R253" i="20" s="1"/>
  <c r="K2428" i="18"/>
  <c r="K2413" i="18" s="1"/>
  <c r="K239" i="20"/>
  <c r="E239" i="20" s="1"/>
  <c r="R239" i="20" s="1"/>
  <c r="K2167" i="18"/>
  <c r="K2152" i="18" s="1"/>
  <c r="K1427" i="18"/>
  <c r="K1411" i="18" s="1"/>
  <c r="Q164" i="20" s="1"/>
  <c r="K164" i="20"/>
  <c r="E164" i="20" s="1"/>
  <c r="L1434" i="18"/>
  <c r="K258" i="20"/>
  <c r="E258" i="20" s="1"/>
  <c r="R258" i="20" s="1"/>
  <c r="K2482" i="18"/>
  <c r="K2469" i="18" s="1"/>
  <c r="K1623" i="18"/>
  <c r="K1607" i="18" s="1"/>
  <c r="L1630" i="18"/>
  <c r="K201" i="20"/>
  <c r="E201" i="20" s="1"/>
  <c r="R201" i="20" s="1"/>
  <c r="L3136" i="18"/>
  <c r="K299" i="20"/>
  <c r="E299" i="20" s="1"/>
  <c r="R299" i="20" s="1"/>
  <c r="K3125" i="18"/>
  <c r="K3100" i="18" s="1"/>
  <c r="K136" i="20"/>
  <c r="E136" i="20" s="1"/>
  <c r="L1234" i="18"/>
  <c r="K1227" i="18"/>
  <c r="K1209" i="18" s="1"/>
  <c r="Q136" i="20" s="1"/>
  <c r="K118" i="20"/>
  <c r="E118" i="20" s="1"/>
  <c r="K956" i="18"/>
  <c r="K933" i="18" s="1"/>
  <c r="Q118" i="20" s="1"/>
  <c r="L964" i="18"/>
  <c r="K74" i="20"/>
  <c r="E74" i="20" s="1"/>
  <c r="K419" i="18"/>
  <c r="K404" i="18" s="1"/>
  <c r="Q74" i="20" s="1"/>
  <c r="K365" i="18"/>
  <c r="K348" i="18" s="1"/>
  <c r="Q67" i="20" s="1"/>
  <c r="L372" i="18"/>
  <c r="K67" i="20"/>
  <c r="E67" i="20" s="1"/>
  <c r="K248" i="20"/>
  <c r="E248" i="20" s="1"/>
  <c r="R248" i="20" s="1"/>
  <c r="K2316" i="18"/>
  <c r="K2303" i="18" s="1"/>
  <c r="K236" i="20"/>
  <c r="E236" i="20" s="1"/>
  <c r="R236" i="20" s="1"/>
  <c r="K2116" i="18"/>
  <c r="K2103" i="18" s="1"/>
  <c r="K151" i="20"/>
  <c r="E151" i="20" s="1"/>
  <c r="L1326" i="18"/>
  <c r="K1319" i="18"/>
  <c r="K1300" i="18" s="1"/>
  <c r="Q151" i="20" s="1"/>
  <c r="K272" i="20"/>
  <c r="E272" i="20" s="1"/>
  <c r="R272" i="20" s="1"/>
  <c r="K2733" i="18"/>
  <c r="K2716" i="18" s="1"/>
  <c r="K1195" i="18"/>
  <c r="K1175" i="18" s="1"/>
  <c r="Q133" i="20" s="1"/>
  <c r="L1203" i="18"/>
  <c r="K133" i="20"/>
  <c r="E133" i="20" s="1"/>
  <c r="K267" i="20"/>
  <c r="E267" i="20" s="1"/>
  <c r="R267" i="20" s="1"/>
  <c r="K2647" i="18"/>
  <c r="K2633" i="18" s="1"/>
  <c r="K278" i="18"/>
  <c r="K261" i="18" s="1"/>
  <c r="Q52" i="20" s="1"/>
  <c r="L285" i="18"/>
  <c r="K52" i="20"/>
  <c r="E52" i="20" s="1"/>
  <c r="K256" i="20"/>
  <c r="E256" i="20" s="1"/>
  <c r="R256" i="20" s="1"/>
  <c r="K2455" i="18"/>
  <c r="K2441" i="18" s="1"/>
  <c r="K276" i="20"/>
  <c r="E276" i="20" s="1"/>
  <c r="R276" i="20" s="1"/>
  <c r="K2814" i="18"/>
  <c r="K2801" i="18" s="1"/>
  <c r="K2010" i="18"/>
  <c r="K1993" i="18" s="1"/>
  <c r="L2018" i="18"/>
  <c r="K228" i="20"/>
  <c r="E228" i="20" s="1"/>
  <c r="R228" i="20" s="1"/>
  <c r="K213" i="20"/>
  <c r="E213" i="20" s="1"/>
  <c r="R213" i="20" s="1"/>
  <c r="K1766" i="18"/>
  <c r="K1749" i="18" s="1"/>
  <c r="K287" i="20"/>
  <c r="E287" i="20" s="1"/>
  <c r="R287" i="20" s="1"/>
  <c r="K2998" i="18"/>
  <c r="K2984" i="18" s="1"/>
  <c r="K215" i="20"/>
  <c r="E215" i="20" s="1"/>
  <c r="R215" i="20" s="1"/>
  <c r="K1822" i="18"/>
  <c r="K1805" i="18" s="1"/>
  <c r="K291" i="20"/>
  <c r="E291" i="20" s="1"/>
  <c r="R291" i="20" s="1"/>
  <c r="K3048" i="18"/>
  <c r="K3038" i="18" s="1"/>
  <c r="K65" i="18"/>
  <c r="K43" i="18" s="1"/>
  <c r="Q15" i="20" s="1"/>
  <c r="K15" i="20"/>
  <c r="E15" i="20" s="1"/>
  <c r="L72" i="18"/>
  <c r="K160" i="18"/>
  <c r="K142" i="18" s="1"/>
  <c r="Q31" i="20" s="1"/>
  <c r="K31" i="20"/>
  <c r="E31" i="20" s="1"/>
  <c r="L167" i="18"/>
  <c r="K1883" i="18"/>
  <c r="K1863" i="18" s="1"/>
  <c r="K219" i="20"/>
  <c r="E219" i="20" s="1"/>
  <c r="R219" i="20" s="1"/>
  <c r="L1891" i="18"/>
  <c r="K110" i="20"/>
  <c r="E110" i="20" s="1"/>
  <c r="K815" i="18"/>
  <c r="K799" i="18" s="1"/>
  <c r="Q110" i="20" s="1"/>
  <c r="K241" i="20"/>
  <c r="E241" i="20" s="1"/>
  <c r="R241" i="20" s="1"/>
  <c r="K2225" i="18"/>
  <c r="K2210" i="18" s="1"/>
  <c r="K161" i="20"/>
  <c r="E161" i="20" s="1"/>
  <c r="K1398" i="18"/>
  <c r="K1384" i="18" s="1"/>
  <c r="Q161" i="20" s="1"/>
  <c r="K274" i="20"/>
  <c r="E274" i="20" s="1"/>
  <c r="R274" i="20" s="1"/>
  <c r="K2789" i="18"/>
  <c r="K2772" i="18" s="1"/>
  <c r="L1546" i="18"/>
  <c r="K185" i="20"/>
  <c r="E185" i="20" s="1"/>
  <c r="R185" i="20" s="1"/>
  <c r="K1539" i="18"/>
  <c r="K1524" i="18" s="1"/>
  <c r="K1483" i="18"/>
  <c r="K1467" i="18" s="1"/>
  <c r="L1490" i="18"/>
  <c r="K174" i="20"/>
  <c r="E174" i="20" s="1"/>
  <c r="R174" i="20" s="1"/>
  <c r="K278" i="20"/>
  <c r="E278" i="20" s="1"/>
  <c r="R278" i="20" s="1"/>
  <c r="K2866" i="18"/>
  <c r="K2853" i="18" s="1"/>
  <c r="K103" i="20"/>
  <c r="E103" i="20" s="1"/>
  <c r="K725" i="18"/>
  <c r="K712" i="18" s="1"/>
  <c r="Q103" i="20" s="1"/>
  <c r="K99" i="18"/>
  <c r="K77" i="18" s="1"/>
  <c r="Q20" i="20" s="1"/>
  <c r="L106" i="18"/>
  <c r="K20" i="20"/>
  <c r="E20" i="20" s="1"/>
  <c r="K234" i="20"/>
  <c r="E234" i="20" s="1"/>
  <c r="R234" i="20" s="1"/>
  <c r="K2091" i="18"/>
  <c r="K2078" i="18" s="1"/>
  <c r="K108" i="20"/>
  <c r="E108" i="20" s="1"/>
  <c r="K785" i="18"/>
  <c r="K763" i="18" s="1"/>
  <c r="Q108" i="20" s="1"/>
  <c r="K105" i="20"/>
  <c r="E105" i="20" s="1"/>
  <c r="K751" i="18"/>
  <c r="K737" i="18" s="1"/>
  <c r="Q105" i="20" s="1"/>
  <c r="K675" i="18"/>
  <c r="K662" i="18" s="1"/>
  <c r="Q99" i="20" s="1"/>
  <c r="K99" i="20"/>
  <c r="E99" i="20" s="1"/>
  <c r="K1062" i="18"/>
  <c r="K1042" i="18" s="1"/>
  <c r="Q125" i="20" s="1"/>
  <c r="L1070" i="18"/>
  <c r="K125" i="20"/>
  <c r="E125" i="20" s="1"/>
  <c r="K262" i="20"/>
  <c r="E262" i="20" s="1"/>
  <c r="R262" i="20" s="1"/>
  <c r="K2563" i="18"/>
  <c r="K2549" i="18" s="1"/>
  <c r="L1170" i="18"/>
  <c r="K131" i="20"/>
  <c r="E131" i="20" s="1"/>
  <c r="K1162" i="18"/>
  <c r="K1142" i="18" s="1"/>
  <c r="Q131" i="20" s="1"/>
  <c r="K2040" i="18"/>
  <c r="K2023" i="18" s="1"/>
  <c r="K230" i="20"/>
  <c r="E230" i="20" s="1"/>
  <c r="R230" i="20" s="1"/>
  <c r="L2048" i="18"/>
  <c r="K129" i="20"/>
  <c r="E129" i="20" s="1"/>
  <c r="L1137" i="18"/>
  <c r="K1129" i="18"/>
  <c r="K1109" i="18" s="1"/>
  <c r="Q129" i="20" s="1"/>
  <c r="K270" i="20"/>
  <c r="E270" i="20" s="1"/>
  <c r="R270" i="20" s="1"/>
  <c r="K2677" i="18"/>
  <c r="K2660" i="18" s="1"/>
  <c r="K1257" i="18"/>
  <c r="K1239" i="18" s="1"/>
  <c r="Q141" i="20" s="1"/>
  <c r="L1264" i="18"/>
  <c r="K141" i="20"/>
  <c r="E141" i="20" s="1"/>
  <c r="K286" i="20"/>
  <c r="E286" i="20" s="1"/>
  <c r="R286" i="20" s="1"/>
  <c r="K2971" i="18"/>
  <c r="K2957" i="18" s="1"/>
  <c r="K279" i="20"/>
  <c r="E279" i="20" s="1"/>
  <c r="R279" i="20" s="1"/>
  <c r="K2892" i="18"/>
  <c r="K2879" i="18" s="1"/>
  <c r="K101" i="20"/>
  <c r="E101" i="20" s="1"/>
  <c r="K700" i="18"/>
  <c r="K687" i="18" s="1"/>
  <c r="Q101" i="20" s="1"/>
  <c r="K336" i="18"/>
  <c r="K319" i="18" s="1"/>
  <c r="Q62" i="20" s="1"/>
  <c r="L343" i="18"/>
  <c r="K62" i="20"/>
  <c r="E62" i="20" s="1"/>
  <c r="K42" i="20"/>
  <c r="E42" i="20" s="1"/>
  <c r="L227" i="18"/>
  <c r="K220" i="18"/>
  <c r="K203" i="18" s="1"/>
  <c r="Q42" i="20" s="1"/>
  <c r="K216" i="20"/>
  <c r="E216" i="20" s="1"/>
  <c r="R216" i="20" s="1"/>
  <c r="K1850" i="18"/>
  <c r="K1833" i="18" s="1"/>
  <c r="L256" i="18"/>
  <c r="K47" i="20"/>
  <c r="E47" i="20" s="1"/>
  <c r="K249" i="18"/>
  <c r="K232" i="18" s="1"/>
  <c r="Q47" i="20" s="1"/>
  <c r="K190" i="20"/>
  <c r="E190" i="20" s="1"/>
  <c r="R190" i="20" s="1"/>
  <c r="K1567" i="18"/>
  <c r="K1552" i="18" s="1"/>
  <c r="L1574" i="18"/>
  <c r="K237" i="20"/>
  <c r="E237" i="20" s="1"/>
  <c r="R237" i="20" s="1"/>
  <c r="K2140" i="18"/>
  <c r="K2127" i="18" s="1"/>
  <c r="K146" i="20"/>
  <c r="E146" i="20" s="1"/>
  <c r="K1288" i="18"/>
  <c r="K1269" i="18" s="1"/>
  <c r="Q146" i="20" s="1"/>
  <c r="L1295" i="18"/>
  <c r="K273" i="20"/>
  <c r="E273" i="20" s="1"/>
  <c r="R273" i="20" s="1"/>
  <c r="K2761" i="18"/>
  <c r="K2744" i="18" s="1"/>
  <c r="K95" i="20"/>
  <c r="E95" i="20" s="1"/>
  <c r="K602" i="18"/>
  <c r="K587" i="18" s="1"/>
  <c r="Q95" i="20" s="1"/>
  <c r="K157" i="19"/>
  <c r="E157" i="19" s="1"/>
  <c r="O1288" i="16"/>
  <c r="K158" i="19" s="1"/>
  <c r="E158" i="19" s="1"/>
  <c r="N1391" i="16"/>
  <c r="N1372" i="16" s="1"/>
  <c r="R174" i="19" s="1"/>
  <c r="K174" i="19"/>
  <c r="E174" i="19" s="1"/>
  <c r="O1398" i="16"/>
  <c r="O664" i="16"/>
  <c r="K95" i="19" s="1"/>
  <c r="E95" i="19" s="1"/>
  <c r="K94" i="19"/>
  <c r="E94" i="19" s="1"/>
  <c r="N657" i="16"/>
  <c r="N633" i="16" s="1"/>
  <c r="R94" i="19" s="1"/>
  <c r="N1281" i="16"/>
  <c r="N1255" i="16" s="1"/>
  <c r="R157" i="19" s="1"/>
  <c r="O411" i="16"/>
  <c r="K65" i="19"/>
  <c r="E65" i="19" s="1"/>
  <c r="S65" i="19" s="1"/>
  <c r="O1429" i="16"/>
  <c r="K180" i="19" s="1"/>
  <c r="E180" i="19" s="1"/>
  <c r="K179" i="19"/>
  <c r="E179" i="19" s="1"/>
  <c r="O1092" i="16"/>
  <c r="K132" i="19" s="1"/>
  <c r="E132" i="19" s="1"/>
  <c r="K131" i="19"/>
  <c r="E131" i="19" s="1"/>
  <c r="S131" i="19" s="1"/>
  <c r="N1243" i="16"/>
  <c r="N1217" i="16" s="1"/>
  <c r="R152" i="19" s="1"/>
  <c r="K152" i="19"/>
  <c r="E152" i="19" s="1"/>
  <c r="O1250" i="16"/>
  <c r="O192" i="16"/>
  <c r="N185" i="16"/>
  <c r="N160" i="16" s="1"/>
  <c r="R34" i="19" s="1"/>
  <c r="K34" i="19"/>
  <c r="E34" i="19" s="1"/>
  <c r="O1553" i="16"/>
  <c r="K200" i="19" s="1"/>
  <c r="E200" i="19" s="1"/>
  <c r="K199" i="19"/>
  <c r="E199" i="19" s="1"/>
  <c r="S199" i="19" s="1"/>
  <c r="O447" i="16"/>
  <c r="K70" i="19"/>
  <c r="E70" i="19" s="1"/>
  <c r="S70" i="19" s="1"/>
  <c r="O118" i="16"/>
  <c r="K25" i="19" s="1"/>
  <c r="K24" i="19"/>
  <c r="E24" i="19" s="1"/>
  <c r="N111" i="16"/>
  <c r="N86" i="16" s="1"/>
  <c r="R24" i="19" s="1"/>
  <c r="K99" i="19"/>
  <c r="E99" i="19" s="1"/>
  <c r="S99" i="19" s="1"/>
  <c r="O700" i="16"/>
  <c r="K100" i="19" s="1"/>
  <c r="E100" i="19" s="1"/>
  <c r="K288" i="19"/>
  <c r="O2143" i="16"/>
  <c r="K289" i="19" s="1"/>
  <c r="K60" i="19"/>
  <c r="E60" i="19" s="1"/>
  <c r="N368" i="16"/>
  <c r="N344" i="16" s="1"/>
  <c r="R60" i="19" s="1"/>
  <c r="O375" i="16"/>
  <c r="O1172" i="16"/>
  <c r="K142" i="19" s="1"/>
  <c r="E142" i="19" s="1"/>
  <c r="K141" i="19"/>
  <c r="E141" i="19" s="1"/>
  <c r="K310" i="19"/>
  <c r="E310" i="19" s="1"/>
  <c r="S310" i="19" s="1"/>
  <c r="O2294" i="16"/>
  <c r="K311" i="19" s="1"/>
  <c r="E311" i="19" s="1"/>
  <c r="O81" i="16"/>
  <c r="K19" i="19"/>
  <c r="E19" i="19" s="1"/>
  <c r="K116" i="19"/>
  <c r="E116" i="19" s="1"/>
  <c r="O971" i="16"/>
  <c r="K117" i="19" s="1"/>
  <c r="E117" i="19" s="1"/>
  <c r="K184" i="19"/>
  <c r="E184" i="19" s="1"/>
  <c r="S184" i="19" s="1"/>
  <c r="O1460" i="16"/>
  <c r="K185" i="19" s="1"/>
  <c r="E185" i="19" s="1"/>
  <c r="N1165" i="16"/>
  <c r="N1137" i="16" s="1"/>
  <c r="R141" i="19" s="1"/>
  <c r="O229" i="16"/>
  <c r="K40" i="19" s="1"/>
  <c r="E40" i="19" s="1"/>
  <c r="K39" i="19"/>
  <c r="E39" i="19" s="1"/>
  <c r="N222" i="16"/>
  <c r="N197" i="16" s="1"/>
  <c r="R39" i="19" s="1"/>
  <c r="K136" i="19"/>
  <c r="E136" i="19" s="1"/>
  <c r="S136" i="19" s="1"/>
  <c r="O1132" i="16"/>
  <c r="K137" i="19" s="1"/>
  <c r="E137" i="19" s="1"/>
  <c r="O628" i="16"/>
  <c r="K89" i="19"/>
  <c r="E89" i="19" s="1"/>
  <c r="S89" i="19" s="1"/>
  <c r="O1491" i="16"/>
  <c r="K190" i="19" s="1"/>
  <c r="E190" i="19" s="1"/>
  <c r="K189" i="19"/>
  <c r="E189" i="19" s="1"/>
  <c r="O303" i="16"/>
  <c r="K51" i="19" s="1"/>
  <c r="E51" i="19" s="1"/>
  <c r="K50" i="19"/>
  <c r="E50" i="19" s="1"/>
  <c r="N296" i="16"/>
  <c r="N272" i="16" s="1"/>
  <c r="R50" i="19" s="1"/>
  <c r="N332" i="16"/>
  <c r="N308" i="16" s="1"/>
  <c r="R55" i="19" s="1"/>
  <c r="K55" i="19"/>
  <c r="E55" i="19" s="1"/>
  <c r="O339" i="16"/>
  <c r="K56" i="19" s="1"/>
  <c r="E56" i="19" s="1"/>
  <c r="O266" i="16"/>
  <c r="K45" i="19" s="1"/>
  <c r="E45" i="19" s="1"/>
  <c r="K44" i="19"/>
  <c r="E44" i="19" s="1"/>
  <c r="N259" i="16"/>
  <c r="N234" i="16" s="1"/>
  <c r="R44" i="19" s="1"/>
  <c r="K236" i="19"/>
  <c r="E236" i="19" s="1"/>
  <c r="S236" i="19" s="1"/>
  <c r="O1804" i="16"/>
  <c r="K237" i="19" s="1"/>
  <c r="E237" i="19" s="1"/>
  <c r="K12" i="19"/>
  <c r="E12" i="19" s="1"/>
  <c r="O41" i="16"/>
  <c r="N34" i="16"/>
  <c r="N10" i="16" s="1"/>
  <c r="R12" i="19" s="1"/>
  <c r="K194" i="19"/>
  <c r="E194" i="19" s="1"/>
  <c r="O1522" i="16"/>
  <c r="K320" i="19"/>
  <c r="E320" i="19" s="1"/>
  <c r="S320" i="19" s="1"/>
  <c r="O2413" i="16"/>
  <c r="K321" i="19" s="1"/>
  <c r="E321" i="19" s="1"/>
  <c r="N1515" i="16"/>
  <c r="N1496" i="16" s="1"/>
  <c r="R194" i="19" s="1"/>
  <c r="K121" i="19"/>
  <c r="E121" i="19" s="1"/>
  <c r="S121" i="19" s="1"/>
  <c r="O1010" i="16"/>
  <c r="K215" i="19"/>
  <c r="E215" i="19" s="1"/>
  <c r="N1670" i="16"/>
  <c r="N1651" i="16" s="1"/>
  <c r="R215" i="19" s="1"/>
  <c r="O1677" i="16"/>
  <c r="K162" i="19"/>
  <c r="E162" i="19" s="1"/>
  <c r="N1319" i="16"/>
  <c r="N1293" i="16" s="1"/>
  <c r="R162" i="19" s="1"/>
  <c r="O1326" i="16"/>
  <c r="K163" i="19" s="1"/>
  <c r="E163" i="19" s="1"/>
  <c r="O1212" i="16"/>
  <c r="N1205" i="16"/>
  <c r="N1179" i="16" s="1"/>
  <c r="R147" i="19" s="1"/>
  <c r="K147" i="19"/>
  <c r="E147" i="19" s="1"/>
  <c r="N74" i="16"/>
  <c r="N49" i="16" s="1"/>
  <c r="R19" i="19" s="1"/>
  <c r="O592" i="16"/>
  <c r="K85" i="19" s="1"/>
  <c r="E85" i="19" s="1"/>
  <c r="K84" i="19"/>
  <c r="E84" i="19" s="1"/>
  <c r="S84" i="19" s="1"/>
  <c r="O1773" i="16"/>
  <c r="K232" i="19" s="1"/>
  <c r="E232" i="19" s="1"/>
  <c r="K231" i="19"/>
  <c r="E231" i="19" s="1"/>
  <c r="N1766" i="16"/>
  <c r="N1747" i="16" s="1"/>
  <c r="R231" i="19" s="1"/>
  <c r="K75" i="19"/>
  <c r="E75" i="19" s="1"/>
  <c r="O483" i="16"/>
  <c r="N476" i="16"/>
  <c r="N452" i="16" s="1"/>
  <c r="R75" i="19" s="1"/>
  <c r="O1710" i="16"/>
  <c r="K220" i="19"/>
  <c r="E220" i="19" s="1"/>
  <c r="S220" i="19" s="1"/>
  <c r="K29" i="19"/>
  <c r="E29" i="19" s="1"/>
  <c r="S29" i="19" s="1"/>
  <c r="O155" i="16"/>
  <c r="N1045" i="16"/>
  <c r="N1015" i="16" s="1"/>
  <c r="R126" i="19" s="1"/>
  <c r="K126" i="19"/>
  <c r="E126" i="19" s="1"/>
  <c r="O1052" i="16"/>
  <c r="N1422" i="16"/>
  <c r="N1403" i="16" s="1"/>
  <c r="R179" i="19" s="1"/>
  <c r="N1484" i="16"/>
  <c r="N1465" i="16" s="1"/>
  <c r="R189" i="19" s="1"/>
  <c r="K167" i="19"/>
  <c r="E167" i="19" s="1"/>
  <c r="S167" i="19" s="1"/>
  <c r="O1364" i="16"/>
  <c r="K168" i="19" s="1"/>
  <c r="E168" i="19" s="1"/>
  <c r="N964" i="16"/>
  <c r="N937" i="16" s="1"/>
  <c r="R116" i="19" s="1"/>
  <c r="O1125" i="16"/>
  <c r="O1097" i="16" s="1"/>
  <c r="R137" i="19" s="1"/>
  <c r="E327" i="19"/>
  <c r="S327" i="19" s="1"/>
  <c r="L25" i="19"/>
  <c r="L199" i="20"/>
  <c r="E292" i="19"/>
  <c r="S292" i="19" s="1"/>
  <c r="M1828" i="16"/>
  <c r="M1809" i="16" s="1"/>
  <c r="R240" i="19" s="1"/>
  <c r="E303" i="19"/>
  <c r="S303" i="19" s="1"/>
  <c r="E243" i="19"/>
  <c r="S243" i="19" s="1"/>
  <c r="L2478" i="16"/>
  <c r="L2454" i="16" s="1"/>
  <c r="R328" i="19" s="1"/>
  <c r="N2259" i="16"/>
  <c r="M304" i="19"/>
  <c r="O1902" i="16"/>
  <c r="L253" i="19" s="1"/>
  <c r="L252" i="19"/>
  <c r="O2146" i="16"/>
  <c r="N289" i="19" s="1"/>
  <c r="N288" i="19"/>
  <c r="N328" i="19"/>
  <c r="M2488" i="16"/>
  <c r="O2522" i="16"/>
  <c r="L336" i="19" s="1"/>
  <c r="L335" i="19"/>
  <c r="M2073" i="16"/>
  <c r="M276" i="19"/>
  <c r="M366" i="19"/>
  <c r="N2559" i="16"/>
  <c r="L339" i="19"/>
  <c r="L1970" i="16"/>
  <c r="N259" i="19"/>
  <c r="E259" i="19" s="1"/>
  <c r="S259" i="19" s="1"/>
  <c r="N250" i="19"/>
  <c r="E250" i="19" s="1"/>
  <c r="S250" i="19" s="1"/>
  <c r="M1904" i="16"/>
  <c r="K227" i="19"/>
  <c r="N2452" i="16"/>
  <c r="N324" i="19"/>
  <c r="O2108" i="16"/>
  <c r="L284" i="19" s="1"/>
  <c r="L283" i="19"/>
  <c r="O1836" i="16"/>
  <c r="L242" i="19" s="1"/>
  <c r="L241" i="19"/>
  <c r="L2074" i="16"/>
  <c r="N275" i="19"/>
  <c r="E275" i="19" s="1"/>
  <c r="K2064" i="16"/>
  <c r="K2040" i="16" s="1"/>
  <c r="R275" i="19" s="1"/>
  <c r="M1936" i="16"/>
  <c r="M255" i="19"/>
  <c r="N365" i="19"/>
  <c r="E365" i="19" s="1"/>
  <c r="L2985" i="16"/>
  <c r="N366" i="19" s="1"/>
  <c r="K2973" i="16"/>
  <c r="K2949" i="16" s="1"/>
  <c r="R365" i="19" s="1"/>
  <c r="L245" i="19"/>
  <c r="N1867" i="16"/>
  <c r="N293" i="19"/>
  <c r="M2186" i="16"/>
  <c r="L2174" i="16"/>
  <c r="L2151" i="16" s="1"/>
  <c r="R293" i="19" s="1"/>
  <c r="M2561" i="16"/>
  <c r="N338" i="19"/>
  <c r="K340" i="19"/>
  <c r="O2558" i="16"/>
  <c r="L256" i="19"/>
  <c r="N1935" i="16"/>
  <c r="E323" i="19"/>
  <c r="S323" i="19" s="1"/>
  <c r="M289" i="19"/>
  <c r="M293" i="19"/>
  <c r="M2185" i="16"/>
  <c r="O2034" i="16"/>
  <c r="L273" i="19" s="1"/>
  <c r="L272" i="19"/>
  <c r="M265" i="19"/>
  <c r="M2002" i="16"/>
  <c r="O2071" i="16"/>
  <c r="K278" i="19"/>
  <c r="M251" i="19"/>
  <c r="N1903" i="16"/>
  <c r="M2560" i="16"/>
  <c r="M338" i="19"/>
  <c r="L2551" i="16"/>
  <c r="L2527" i="16" s="1"/>
  <c r="R338" i="19" s="1"/>
  <c r="N2523" i="16"/>
  <c r="M334" i="19"/>
  <c r="M2514" i="16"/>
  <c r="M2490" i="16" s="1"/>
  <c r="R334" i="19" s="1"/>
  <c r="N1744" i="16"/>
  <c r="M225" i="19"/>
  <c r="O1743" i="16"/>
  <c r="L227" i="19" s="1"/>
  <c r="L226" i="19"/>
  <c r="K262" i="19"/>
  <c r="O1967" i="16"/>
  <c r="K253" i="19"/>
  <c r="E351" i="19"/>
  <c r="N1968" i="16"/>
  <c r="L261" i="19"/>
  <c r="K336" i="19"/>
  <c r="E337" i="19"/>
  <c r="S337" i="19" s="1"/>
  <c r="N2109" i="16"/>
  <c r="M282" i="19"/>
  <c r="M2248" i="16"/>
  <c r="M2225" i="16" s="1"/>
  <c r="R304" i="19" s="1"/>
  <c r="L266" i="19"/>
  <c r="N2001" i="16"/>
  <c r="E297" i="19"/>
  <c r="S297" i="19" s="1"/>
  <c r="K306" i="19"/>
  <c r="N2524" i="16"/>
  <c r="N334" i="19"/>
  <c r="L2820" i="16"/>
  <c r="L2795" i="16" s="1"/>
  <c r="R358" i="19" s="1"/>
  <c r="M2223" i="16"/>
  <c r="N298" i="19"/>
  <c r="K246" i="19"/>
  <c r="O1866" i="16"/>
  <c r="N2184" i="16"/>
  <c r="L294" i="19"/>
  <c r="E371" i="19"/>
  <c r="S371" i="19" s="1"/>
  <c r="M324" i="19"/>
  <c r="N2451" i="16"/>
  <c r="E333" i="19"/>
  <c r="S333" i="19" s="1"/>
  <c r="O2220" i="16"/>
  <c r="K300" i="19"/>
  <c r="N281" i="19"/>
  <c r="E281" i="19" s="1"/>
  <c r="M2110" i="16"/>
  <c r="M2100" i="16" s="1"/>
  <c r="M2076" i="16" s="1"/>
  <c r="R282" i="19" s="1"/>
  <c r="L2100" i="16"/>
  <c r="L2076" i="16" s="1"/>
  <c r="R281" i="19" s="1"/>
  <c r="M2036" i="16"/>
  <c r="M2026" i="16" s="1"/>
  <c r="M2005" i="16" s="1"/>
  <c r="R271" i="19" s="1"/>
  <c r="N270" i="19"/>
  <c r="E270" i="19" s="1"/>
  <c r="L2026" i="16"/>
  <c r="L2005" i="16" s="1"/>
  <c r="R270" i="19" s="1"/>
  <c r="M1868" i="16"/>
  <c r="M244" i="19"/>
  <c r="L1859" i="16"/>
  <c r="L1840" i="16" s="1"/>
  <c r="R244" i="19" s="1"/>
  <c r="N1838" i="16"/>
  <c r="N240" i="19"/>
  <c r="N383" i="19"/>
  <c r="E383" i="19" s="1"/>
  <c r="L3222" i="16"/>
  <c r="L3196" i="16" s="1"/>
  <c r="R383" i="19" s="1"/>
  <c r="N304" i="19"/>
  <c r="N2260" i="16"/>
  <c r="O2450" i="16"/>
  <c r="L326" i="19" s="1"/>
  <c r="L325" i="19"/>
  <c r="K242" i="19"/>
  <c r="N2035" i="16"/>
  <c r="M271" i="19"/>
  <c r="O2485" i="16"/>
  <c r="K330" i="19"/>
  <c r="M1969" i="16"/>
  <c r="M260" i="19"/>
  <c r="O1934" i="16"/>
  <c r="K257" i="19"/>
  <c r="M328" i="19"/>
  <c r="M2487" i="16"/>
  <c r="O2258" i="16"/>
  <c r="L306" i="19" s="1"/>
  <c r="L305" i="19"/>
  <c r="N1837" i="16"/>
  <c r="M240" i="19"/>
  <c r="N1745" i="16"/>
  <c r="N225" i="19"/>
  <c r="N244" i="19"/>
  <c r="M1869" i="16"/>
  <c r="L329" i="19"/>
  <c r="N2486" i="16"/>
  <c r="N264" i="19"/>
  <c r="E264" i="19" s="1"/>
  <c r="L2003" i="16"/>
  <c r="L1993" i="16" s="1"/>
  <c r="L1972" i="16" s="1"/>
  <c r="R265" i="19" s="1"/>
  <c r="K1993" i="16"/>
  <c r="K1972" i="16" s="1"/>
  <c r="R264" i="19" s="1"/>
  <c r="K273" i="19"/>
  <c r="E354" i="19"/>
  <c r="O2183" i="16"/>
  <c r="K295" i="19"/>
  <c r="N2072" i="16"/>
  <c r="L277" i="19"/>
  <c r="L1937" i="16"/>
  <c r="L1927" i="16" s="1"/>
  <c r="L1906" i="16" s="1"/>
  <c r="R255" i="19" s="1"/>
  <c r="N254" i="19"/>
  <c r="E254" i="19" s="1"/>
  <c r="S254" i="19" s="1"/>
  <c r="L2744" i="16"/>
  <c r="L2719" i="16" s="1"/>
  <c r="R354" i="19" s="1"/>
  <c r="E239" i="19"/>
  <c r="S239" i="19" s="1"/>
  <c r="M298" i="19"/>
  <c r="M2222" i="16"/>
  <c r="L2211" i="16"/>
  <c r="L2188" i="16" s="1"/>
  <c r="R298" i="19" s="1"/>
  <c r="E224" i="19"/>
  <c r="S224" i="19" s="1"/>
  <c r="K284" i="19"/>
  <c r="L2858" i="16"/>
  <c r="L2833" i="16" s="1"/>
  <c r="R360" i="19" s="1"/>
  <c r="L299" i="19"/>
  <c r="N2221" i="16"/>
  <c r="K267" i="19"/>
  <c r="O2000" i="16"/>
  <c r="M85" i="20"/>
  <c r="S157" i="19" l="1"/>
  <c r="R81" i="20"/>
  <c r="R136" i="20"/>
  <c r="R111" i="20"/>
  <c r="R62" i="20"/>
  <c r="S137" i="19"/>
  <c r="R159" i="20"/>
  <c r="R127" i="20"/>
  <c r="R57" i="20"/>
  <c r="R76" i="20"/>
  <c r="R131" i="20"/>
  <c r="R120" i="20"/>
  <c r="R86" i="20"/>
  <c r="R105" i="20"/>
  <c r="R74" i="20"/>
  <c r="R141" i="20"/>
  <c r="R125" i="20"/>
  <c r="R52" i="20"/>
  <c r="R101" i="20"/>
  <c r="R161" i="20"/>
  <c r="R151" i="20"/>
  <c r="R169" i="20"/>
  <c r="R129" i="20"/>
  <c r="R146" i="20"/>
  <c r="R94" i="20"/>
  <c r="R36" i="20"/>
  <c r="R26" i="20"/>
  <c r="R95" i="20"/>
  <c r="R97" i="20"/>
  <c r="R42" i="20"/>
  <c r="R110" i="20"/>
  <c r="R158" i="20"/>
  <c r="R98" i="20"/>
  <c r="R47" i="20"/>
  <c r="R108" i="20"/>
  <c r="R15" i="20"/>
  <c r="R118" i="20"/>
  <c r="R116" i="20"/>
  <c r="R114" i="20"/>
  <c r="S364" i="19"/>
  <c r="R67" i="20"/>
  <c r="R103" i="20"/>
  <c r="R93" i="20"/>
  <c r="R73" i="20"/>
  <c r="R99" i="20"/>
  <c r="R20" i="20"/>
  <c r="R122" i="20"/>
  <c r="R31" i="20"/>
  <c r="R10" i="20"/>
  <c r="R133" i="20"/>
  <c r="R164" i="20"/>
  <c r="S281" i="19"/>
  <c r="O964" i="16"/>
  <c r="O937" i="16" s="1"/>
  <c r="R117" i="19" s="1"/>
  <c r="S117" i="19" s="1"/>
  <c r="S116" i="19"/>
  <c r="S275" i="19"/>
  <c r="S94" i="19"/>
  <c r="O111" i="16"/>
  <c r="O86" i="16" s="1"/>
  <c r="R25" i="19" s="1"/>
  <c r="N2248" i="16"/>
  <c r="N2225" i="16" s="1"/>
  <c r="R305" i="19" s="1"/>
  <c r="S215" i="19"/>
  <c r="S383" i="19"/>
  <c r="S354" i="19"/>
  <c r="S231" i="19"/>
  <c r="S270" i="19"/>
  <c r="S174" i="19"/>
  <c r="S162" i="19"/>
  <c r="S358" i="19"/>
  <c r="S360" i="19"/>
  <c r="S141" i="19"/>
  <c r="S264" i="19"/>
  <c r="S365" i="19"/>
  <c r="R351" i="19"/>
  <c r="S351" i="19" s="1"/>
  <c r="R350" i="19"/>
  <c r="S350" i="19" s="1"/>
  <c r="S12" i="19"/>
  <c r="S179" i="19"/>
  <c r="S189" i="19"/>
  <c r="O2285" i="16"/>
  <c r="O2262" i="16" s="1"/>
  <c r="R311" i="19" s="1"/>
  <c r="S311" i="19" s="1"/>
  <c r="S126" i="19"/>
  <c r="S75" i="19"/>
  <c r="S147" i="19"/>
  <c r="S55" i="19"/>
  <c r="S24" i="19"/>
  <c r="S34" i="19"/>
  <c r="E288" i="19"/>
  <c r="S288" i="19" s="1"/>
  <c r="S194" i="19"/>
  <c r="S50" i="19"/>
  <c r="S60" i="19"/>
  <c r="S19" i="19"/>
  <c r="S44" i="19"/>
  <c r="S39" i="19"/>
  <c r="S152" i="19"/>
  <c r="O1085" i="16"/>
  <c r="O1057" i="16" s="1"/>
  <c r="R132" i="19" s="1"/>
  <c r="S132" i="19" s="1"/>
  <c r="O693" i="16"/>
  <c r="O669" i="16" s="1"/>
  <c r="R100" i="19" s="1"/>
  <c r="S100" i="19" s="1"/>
  <c r="O657" i="16"/>
  <c r="O633" i="16" s="1"/>
  <c r="R95" i="19" s="1"/>
  <c r="S95" i="19" s="1"/>
  <c r="O1546" i="16"/>
  <c r="O1527" i="16" s="1"/>
  <c r="R200" i="19" s="1"/>
  <c r="S200" i="19" s="1"/>
  <c r="O332" i="16"/>
  <c r="O308" i="16" s="1"/>
  <c r="R56" i="19" s="1"/>
  <c r="S56" i="19" s="1"/>
  <c r="O296" i="16"/>
  <c r="O272" i="16" s="1"/>
  <c r="R51" i="19" s="1"/>
  <c r="S51" i="19" s="1"/>
  <c r="O222" i="16"/>
  <c r="O197" i="16" s="1"/>
  <c r="R40" i="19" s="1"/>
  <c r="S40" i="19" s="1"/>
  <c r="E25" i="19"/>
  <c r="O1281" i="16"/>
  <c r="O1255" i="16" s="1"/>
  <c r="R158" i="19" s="1"/>
  <c r="S158" i="19" s="1"/>
  <c r="O1766" i="16"/>
  <c r="O1747" i="16" s="1"/>
  <c r="R232" i="19" s="1"/>
  <c r="S232" i="19" s="1"/>
  <c r="O1797" i="16"/>
  <c r="O1778" i="16" s="1"/>
  <c r="R237" i="19" s="1"/>
  <c r="S237" i="19" s="1"/>
  <c r="O1453" i="16"/>
  <c r="O1434" i="16" s="1"/>
  <c r="R185" i="19" s="1"/>
  <c r="S185" i="19" s="1"/>
  <c r="O2406" i="16"/>
  <c r="O2382" i="16" s="1"/>
  <c r="R321" i="19" s="1"/>
  <c r="S321" i="19" s="1"/>
  <c r="K231" i="20"/>
  <c r="E231" i="20" s="1"/>
  <c r="R231" i="20" s="1"/>
  <c r="L2040" i="18"/>
  <c r="L2023" i="18" s="1"/>
  <c r="M227" i="18"/>
  <c r="L220" i="18"/>
  <c r="L203" i="18" s="1"/>
  <c r="Q43" i="20" s="1"/>
  <c r="K43" i="20"/>
  <c r="E43" i="20" s="1"/>
  <c r="K126" i="20"/>
  <c r="E126" i="20" s="1"/>
  <c r="L1062" i="18"/>
  <c r="L1042" i="18" s="1"/>
  <c r="Q126" i="20" s="1"/>
  <c r="K220" i="20"/>
  <c r="E220" i="20" s="1"/>
  <c r="R220" i="20" s="1"/>
  <c r="L1883" i="18"/>
  <c r="L1863" i="18" s="1"/>
  <c r="K202" i="20"/>
  <c r="E202" i="20" s="1"/>
  <c r="R202" i="20" s="1"/>
  <c r="M1630" i="18"/>
  <c r="L1623" i="18"/>
  <c r="L1607" i="18" s="1"/>
  <c r="K224" i="20"/>
  <c r="E224" i="20" s="1"/>
  <c r="R224" i="20" s="1"/>
  <c r="L1949" i="18"/>
  <c r="L1929" i="18" s="1"/>
  <c r="K227" i="20"/>
  <c r="E227" i="20" s="1"/>
  <c r="R227" i="20" s="1"/>
  <c r="L1980" i="18"/>
  <c r="L1963" i="18" s="1"/>
  <c r="K87" i="20"/>
  <c r="E87" i="20" s="1"/>
  <c r="M528" i="18"/>
  <c r="L521" i="18"/>
  <c r="L502" i="18" s="1"/>
  <c r="Q87" i="20" s="1"/>
  <c r="L1594" i="18"/>
  <c r="L1579" i="18" s="1"/>
  <c r="M1601" i="18"/>
  <c r="K196" i="20"/>
  <c r="E196" i="20" s="1"/>
  <c r="R196" i="20" s="1"/>
  <c r="K205" i="20"/>
  <c r="E205" i="20" s="1"/>
  <c r="R205" i="20" s="1"/>
  <c r="L1652" i="18"/>
  <c r="L1636" i="18" s="1"/>
  <c r="M1659" i="18"/>
  <c r="L190" i="18"/>
  <c r="L172" i="18" s="1"/>
  <c r="Q37" i="20" s="1"/>
  <c r="K37" i="20"/>
  <c r="E37" i="20" s="1"/>
  <c r="M197" i="18"/>
  <c r="K53" i="20"/>
  <c r="E53" i="20" s="1"/>
  <c r="M285" i="18"/>
  <c r="L278" i="18"/>
  <c r="L261" i="18" s="1"/>
  <c r="Q53" i="20" s="1"/>
  <c r="M3095" i="18"/>
  <c r="K295" i="20"/>
  <c r="E295" i="20" s="1"/>
  <c r="R295" i="20" s="1"/>
  <c r="L3084" i="18"/>
  <c r="L3060" i="18" s="1"/>
  <c r="K222" i="20"/>
  <c r="E222" i="20" s="1"/>
  <c r="R222" i="20" s="1"/>
  <c r="L1916" i="18"/>
  <c r="L1896" i="18" s="1"/>
  <c r="M1546" i="18"/>
  <c r="K186" i="20"/>
  <c r="E186" i="20" s="1"/>
  <c r="R186" i="20" s="1"/>
  <c r="L1539" i="18"/>
  <c r="L1524" i="18" s="1"/>
  <c r="L1288" i="18"/>
  <c r="L1269" i="18" s="1"/>
  <c r="Q147" i="20" s="1"/>
  <c r="M1295" i="18"/>
  <c r="K147" i="20"/>
  <c r="E147" i="20" s="1"/>
  <c r="K175" i="20"/>
  <c r="E175" i="20" s="1"/>
  <c r="R175" i="20" s="1"/>
  <c r="L1483" i="18"/>
  <c r="L1467" i="18" s="1"/>
  <c r="M1490" i="18"/>
  <c r="K229" i="20"/>
  <c r="E229" i="20" s="1"/>
  <c r="R229" i="20" s="1"/>
  <c r="L2010" i="18"/>
  <c r="L1993" i="18" s="1"/>
  <c r="K68" i="20"/>
  <c r="E68" i="20" s="1"/>
  <c r="L365" i="18"/>
  <c r="L348" i="18" s="1"/>
  <c r="Q68" i="20" s="1"/>
  <c r="M372" i="18"/>
  <c r="L1227" i="18"/>
  <c r="L1209" i="18" s="1"/>
  <c r="Q137" i="20" s="1"/>
  <c r="K137" i="20"/>
  <c r="E137" i="20" s="1"/>
  <c r="M1234" i="18"/>
  <c r="M1518" i="18"/>
  <c r="K180" i="20"/>
  <c r="E180" i="20" s="1"/>
  <c r="R180" i="20" s="1"/>
  <c r="L1511" i="18"/>
  <c r="L1495" i="18" s="1"/>
  <c r="L489" i="18"/>
  <c r="L466" i="18" s="1"/>
  <c r="Q82" i="20" s="1"/>
  <c r="M496" i="18"/>
  <c r="K82" i="20"/>
  <c r="E82" i="20" s="1"/>
  <c r="L454" i="18"/>
  <c r="L432" i="18" s="1"/>
  <c r="Q77" i="20" s="1"/>
  <c r="K77" i="20"/>
  <c r="E77" i="20" s="1"/>
  <c r="M461" i="18"/>
  <c r="O1357" i="16"/>
  <c r="O1331" i="16" s="1"/>
  <c r="R168" i="19" s="1"/>
  <c r="S168" i="19" s="1"/>
  <c r="M343" i="18"/>
  <c r="K63" i="20"/>
  <c r="E63" i="20" s="1"/>
  <c r="L336" i="18"/>
  <c r="L319" i="18" s="1"/>
  <c r="Q63" i="20" s="1"/>
  <c r="M106" i="18"/>
  <c r="K21" i="20"/>
  <c r="E21" i="20" s="1"/>
  <c r="L99" i="18"/>
  <c r="L77" i="18" s="1"/>
  <c r="Q21" i="20" s="1"/>
  <c r="L160" i="18"/>
  <c r="L142" i="18" s="1"/>
  <c r="Q32" i="20" s="1"/>
  <c r="K32" i="20"/>
  <c r="E32" i="20" s="1"/>
  <c r="M167" i="18"/>
  <c r="M1326" i="18"/>
  <c r="K152" i="20"/>
  <c r="E152" i="20" s="1"/>
  <c r="L1319" i="18"/>
  <c r="L1300" i="18" s="1"/>
  <c r="Q152" i="20" s="1"/>
  <c r="K123" i="20"/>
  <c r="E123" i="20" s="1"/>
  <c r="L1028" i="18"/>
  <c r="L1005" i="18" s="1"/>
  <c r="Q123" i="20" s="1"/>
  <c r="L31" i="18"/>
  <c r="L9" i="18" s="1"/>
  <c r="Q11" i="20" s="1"/>
  <c r="M38" i="18"/>
  <c r="K11" i="20"/>
  <c r="E11" i="20" s="1"/>
  <c r="L1567" i="18"/>
  <c r="L1552" i="18" s="1"/>
  <c r="M1574" i="18"/>
  <c r="K191" i="20"/>
  <c r="E191" i="20" s="1"/>
  <c r="R191" i="20" s="1"/>
  <c r="O585" i="16"/>
  <c r="O561" i="16" s="1"/>
  <c r="R85" i="19" s="1"/>
  <c r="S85" i="19" s="1"/>
  <c r="L249" i="18"/>
  <c r="L232" i="18" s="1"/>
  <c r="Q48" i="20" s="1"/>
  <c r="M256" i="18"/>
  <c r="K48" i="20"/>
  <c r="E48" i="20" s="1"/>
  <c r="K142" i="20"/>
  <c r="E142" i="20" s="1"/>
  <c r="L1257" i="18"/>
  <c r="L1239" i="18" s="1"/>
  <c r="Q142" i="20" s="1"/>
  <c r="M1264" i="18"/>
  <c r="K132" i="20"/>
  <c r="E132" i="20" s="1"/>
  <c r="L1162" i="18"/>
  <c r="L1142" i="18" s="1"/>
  <c r="Q132" i="20" s="1"/>
  <c r="K165" i="20"/>
  <c r="E165" i="20" s="1"/>
  <c r="M1434" i="18"/>
  <c r="L1427" i="18"/>
  <c r="L1411" i="18" s="1"/>
  <c r="Q165" i="20" s="1"/>
  <c r="M1462" i="18"/>
  <c r="K170" i="20"/>
  <c r="E170" i="20" s="1"/>
  <c r="L1455" i="18"/>
  <c r="L1439" i="18" s="1"/>
  <c r="Q170" i="20" s="1"/>
  <c r="L3197" i="18"/>
  <c r="L3181" i="18" s="1"/>
  <c r="M3208" i="18"/>
  <c r="K311" i="20"/>
  <c r="E311" i="20" s="1"/>
  <c r="R311" i="20" s="1"/>
  <c r="L1129" i="18"/>
  <c r="L1109" i="18" s="1"/>
  <c r="Q130" i="20" s="1"/>
  <c r="K130" i="20"/>
  <c r="E130" i="20" s="1"/>
  <c r="K117" i="20"/>
  <c r="E117" i="20" s="1"/>
  <c r="L920" i="18"/>
  <c r="L897" i="18" s="1"/>
  <c r="Q117" i="20" s="1"/>
  <c r="K115" i="20"/>
  <c r="E115" i="20" s="1"/>
  <c r="L884" i="18"/>
  <c r="L861" i="18" s="1"/>
  <c r="Q115" i="20" s="1"/>
  <c r="K305" i="20"/>
  <c r="E305" i="20" s="1"/>
  <c r="R305" i="20" s="1"/>
  <c r="L3164" i="18"/>
  <c r="L3141" i="18" s="1"/>
  <c r="M3175" i="18"/>
  <c r="L65" i="18"/>
  <c r="L43" i="18" s="1"/>
  <c r="Q16" i="20" s="1"/>
  <c r="K16" i="20"/>
  <c r="E16" i="20" s="1"/>
  <c r="M72" i="18"/>
  <c r="K134" i="20"/>
  <c r="E134" i="20" s="1"/>
  <c r="L1195" i="18"/>
  <c r="L1175" i="18" s="1"/>
  <c r="Q134" i="20" s="1"/>
  <c r="K119" i="20"/>
  <c r="E119" i="20" s="1"/>
  <c r="L956" i="18"/>
  <c r="L933" i="18" s="1"/>
  <c r="Q119" i="20" s="1"/>
  <c r="M3136" i="18"/>
  <c r="L3125" i="18"/>
  <c r="L3100" i="18" s="1"/>
  <c r="K300" i="20"/>
  <c r="E300" i="20" s="1"/>
  <c r="R300" i="20" s="1"/>
  <c r="L992" i="18"/>
  <c r="L969" i="18" s="1"/>
  <c r="Q121" i="20" s="1"/>
  <c r="K121" i="20"/>
  <c r="E121" i="20" s="1"/>
  <c r="L307" i="18"/>
  <c r="L290" i="18" s="1"/>
  <c r="Q58" i="20" s="1"/>
  <c r="K58" i="20"/>
  <c r="E58" i="20" s="1"/>
  <c r="M314" i="18"/>
  <c r="L1680" i="18"/>
  <c r="L1664" i="18" s="1"/>
  <c r="K208" i="20"/>
  <c r="E208" i="20" s="1"/>
  <c r="R208" i="20" s="1"/>
  <c r="M1687" i="18"/>
  <c r="K128" i="20"/>
  <c r="E128" i="20" s="1"/>
  <c r="L1095" i="18"/>
  <c r="L1075" i="18" s="1"/>
  <c r="Q128" i="20" s="1"/>
  <c r="L130" i="18"/>
  <c r="L112" i="18" s="1"/>
  <c r="Q27" i="20" s="1"/>
  <c r="M137" i="18"/>
  <c r="K27" i="20"/>
  <c r="E27" i="20" s="1"/>
  <c r="K90" i="19"/>
  <c r="E90" i="19" s="1"/>
  <c r="O621" i="16"/>
  <c r="O597" i="16" s="1"/>
  <c r="R90" i="19" s="1"/>
  <c r="K20" i="19"/>
  <c r="E20" i="19" s="1"/>
  <c r="O74" i="16"/>
  <c r="O49" i="16" s="1"/>
  <c r="R20" i="19" s="1"/>
  <c r="O1319" i="16"/>
  <c r="O1293" i="16" s="1"/>
  <c r="R163" i="19" s="1"/>
  <c r="S163" i="19" s="1"/>
  <c r="K216" i="19"/>
  <c r="E216" i="19" s="1"/>
  <c r="O1670" i="16"/>
  <c r="O1651" i="16" s="1"/>
  <c r="R216" i="19" s="1"/>
  <c r="K61" i="19"/>
  <c r="E61" i="19" s="1"/>
  <c r="O368" i="16"/>
  <c r="O344" i="16" s="1"/>
  <c r="R61" i="19" s="1"/>
  <c r="K35" i="19"/>
  <c r="E35" i="19" s="1"/>
  <c r="O185" i="16"/>
  <c r="O160" i="16" s="1"/>
  <c r="R35" i="19" s="1"/>
  <c r="O1165" i="16"/>
  <c r="O1137" i="16" s="1"/>
  <c r="R142" i="19" s="1"/>
  <c r="S142" i="19" s="1"/>
  <c r="O1484" i="16"/>
  <c r="O1465" i="16" s="1"/>
  <c r="R190" i="19" s="1"/>
  <c r="S190" i="19" s="1"/>
  <c r="K153" i="19"/>
  <c r="E153" i="19" s="1"/>
  <c r="O1243" i="16"/>
  <c r="O1217" i="16" s="1"/>
  <c r="R153" i="19" s="1"/>
  <c r="K66" i="19"/>
  <c r="E66" i="19" s="1"/>
  <c r="O404" i="16"/>
  <c r="O380" i="16" s="1"/>
  <c r="R66" i="19" s="1"/>
  <c r="K30" i="19"/>
  <c r="E30" i="19" s="1"/>
  <c r="O148" i="16"/>
  <c r="O123" i="16" s="1"/>
  <c r="R30" i="19" s="1"/>
  <c r="K221" i="19"/>
  <c r="E221" i="19" s="1"/>
  <c r="O1703" i="16"/>
  <c r="O1682" i="16" s="1"/>
  <c r="R221" i="19" s="1"/>
  <c r="K175" i="19"/>
  <c r="E175" i="19" s="1"/>
  <c r="O1391" i="16"/>
  <c r="O1372" i="16" s="1"/>
  <c r="R175" i="19" s="1"/>
  <c r="K13" i="19"/>
  <c r="E13" i="19" s="1"/>
  <c r="O34" i="16"/>
  <c r="O10" i="16" s="1"/>
  <c r="R13" i="19" s="1"/>
  <c r="K122" i="19"/>
  <c r="E122" i="19" s="1"/>
  <c r="O1003" i="16"/>
  <c r="O976" i="16" s="1"/>
  <c r="R122" i="19" s="1"/>
  <c r="K71" i="19"/>
  <c r="E71" i="19" s="1"/>
  <c r="O440" i="16"/>
  <c r="O416" i="16" s="1"/>
  <c r="R71" i="19" s="1"/>
  <c r="O259" i="16"/>
  <c r="O234" i="16" s="1"/>
  <c r="R45" i="19" s="1"/>
  <c r="S45" i="19" s="1"/>
  <c r="K127" i="19"/>
  <c r="E127" i="19" s="1"/>
  <c r="O1045" i="16"/>
  <c r="O1015" i="16" s="1"/>
  <c r="R127" i="19" s="1"/>
  <c r="K76" i="19"/>
  <c r="E76" i="19" s="1"/>
  <c r="O476" i="16"/>
  <c r="O452" i="16" s="1"/>
  <c r="R76" i="19" s="1"/>
  <c r="K148" i="19"/>
  <c r="E148" i="19" s="1"/>
  <c r="O1205" i="16"/>
  <c r="O1179" i="16" s="1"/>
  <c r="R148" i="19" s="1"/>
  <c r="K195" i="19"/>
  <c r="E195" i="19" s="1"/>
  <c r="O1515" i="16"/>
  <c r="O1496" i="16" s="1"/>
  <c r="R195" i="19" s="1"/>
  <c r="O1422" i="16"/>
  <c r="O1403" i="16" s="1"/>
  <c r="R180" i="19" s="1"/>
  <c r="S180" i="19" s="1"/>
  <c r="N1735" i="16"/>
  <c r="N1717" i="16" s="1"/>
  <c r="R226" i="19" s="1"/>
  <c r="M2551" i="16"/>
  <c r="M2527" i="16" s="1"/>
  <c r="R339" i="19" s="1"/>
  <c r="E304" i="19"/>
  <c r="S304" i="19" s="1"/>
  <c r="E225" i="19"/>
  <c r="S225" i="19" s="1"/>
  <c r="O2136" i="16"/>
  <c r="O2112" i="16" s="1"/>
  <c r="R289" i="19" s="1"/>
  <c r="E298" i="19"/>
  <c r="S298" i="19" s="1"/>
  <c r="E289" i="19"/>
  <c r="E334" i="19"/>
  <c r="S334" i="19" s="1"/>
  <c r="E244" i="19"/>
  <c r="S244" i="19" s="1"/>
  <c r="E338" i="19"/>
  <c r="S338" i="19" s="1"/>
  <c r="E366" i="19"/>
  <c r="L300" i="19"/>
  <c r="O2221" i="16"/>
  <c r="L301" i="19" s="1"/>
  <c r="N2222" i="16"/>
  <c r="M299" i="19"/>
  <c r="K331" i="19"/>
  <c r="O2260" i="16"/>
  <c r="N306" i="19" s="1"/>
  <c r="N305" i="19"/>
  <c r="N1868" i="16"/>
  <c r="M245" i="19"/>
  <c r="M1859" i="16"/>
  <c r="M1840" i="16" s="1"/>
  <c r="R245" i="19" s="1"/>
  <c r="K247" i="19"/>
  <c r="O2524" i="16"/>
  <c r="N336" i="19" s="1"/>
  <c r="N335" i="19"/>
  <c r="O2523" i="16"/>
  <c r="M335" i="19"/>
  <c r="K279" i="19"/>
  <c r="K341" i="19"/>
  <c r="L246" i="19"/>
  <c r="O1867" i="16"/>
  <c r="L247" i="19" s="1"/>
  <c r="E324" i="19"/>
  <c r="S324" i="19" s="1"/>
  <c r="M277" i="19"/>
  <c r="N2073" i="16"/>
  <c r="N226" i="19"/>
  <c r="O1745" i="16"/>
  <c r="N227" i="19" s="1"/>
  <c r="K301" i="19"/>
  <c r="L262" i="19"/>
  <c r="O1968" i="16"/>
  <c r="L263" i="19" s="1"/>
  <c r="O2452" i="16"/>
  <c r="N326" i="19" s="1"/>
  <c r="N325" i="19"/>
  <c r="N260" i="19"/>
  <c r="E260" i="19" s="1"/>
  <c r="M1970" i="16"/>
  <c r="M1960" i="16" s="1"/>
  <c r="M1939" i="16" s="1"/>
  <c r="R261" i="19" s="1"/>
  <c r="L278" i="19"/>
  <c r="O2072" i="16"/>
  <c r="L279" i="19" s="1"/>
  <c r="K258" i="19"/>
  <c r="N2002" i="16"/>
  <c r="M266" i="19"/>
  <c r="N276" i="19"/>
  <c r="E276" i="19" s="1"/>
  <c r="M2074" i="16"/>
  <c r="L2064" i="16"/>
  <c r="L2040" i="16" s="1"/>
  <c r="R276" i="19" s="1"/>
  <c r="O2259" i="16"/>
  <c r="M306" i="19" s="1"/>
  <c r="M305" i="19"/>
  <c r="E293" i="19"/>
  <c r="S293" i="19" s="1"/>
  <c r="N1936" i="16"/>
  <c r="M256" i="19"/>
  <c r="K296" i="19"/>
  <c r="N265" i="19"/>
  <c r="E265" i="19" s="1"/>
  <c r="S265" i="19" s="1"/>
  <c r="M2003" i="16"/>
  <c r="O1837" i="16"/>
  <c r="M241" i="19"/>
  <c r="O2035" i="16"/>
  <c r="M272" i="19"/>
  <c r="N271" i="19"/>
  <c r="E271" i="19" s="1"/>
  <c r="S271" i="19" s="1"/>
  <c r="N2036" i="16"/>
  <c r="M325" i="19"/>
  <c r="O2451" i="16"/>
  <c r="M326" i="19" s="1"/>
  <c r="O2109" i="16"/>
  <c r="M283" i="19"/>
  <c r="N2560" i="16"/>
  <c r="M339" i="19"/>
  <c r="N339" i="19"/>
  <c r="N2561" i="16"/>
  <c r="N1828" i="16"/>
  <c r="N1809" i="16" s="1"/>
  <c r="R241" i="19" s="1"/>
  <c r="O2559" i="16"/>
  <c r="L341" i="19" s="1"/>
  <c r="L340" i="19"/>
  <c r="N329" i="19"/>
  <c r="N2488" i="16"/>
  <c r="M2478" i="16"/>
  <c r="M2454" i="16" s="1"/>
  <c r="R329" i="19" s="1"/>
  <c r="K263" i="19"/>
  <c r="L330" i="19"/>
  <c r="O2486" i="16"/>
  <c r="L331" i="19" s="1"/>
  <c r="M261" i="19"/>
  <c r="N1969" i="16"/>
  <c r="E240" i="19"/>
  <c r="S240" i="19" s="1"/>
  <c r="N299" i="19"/>
  <c r="N2223" i="16"/>
  <c r="M252" i="19"/>
  <c r="O1903" i="16"/>
  <c r="N2514" i="16"/>
  <c r="N2490" i="16" s="1"/>
  <c r="R335" i="19" s="1"/>
  <c r="L2973" i="16"/>
  <c r="L2949" i="16" s="1"/>
  <c r="R366" i="19" s="1"/>
  <c r="E328" i="19"/>
  <c r="S328" i="19" s="1"/>
  <c r="L1960" i="16"/>
  <c r="L1939" i="16" s="1"/>
  <c r="R260" i="19" s="1"/>
  <c r="L295" i="19"/>
  <c r="O2184" i="16"/>
  <c r="L296" i="19" s="1"/>
  <c r="N241" i="19"/>
  <c r="O1838" i="16"/>
  <c r="N242" i="19" s="1"/>
  <c r="N282" i="19"/>
  <c r="E282" i="19" s="1"/>
  <c r="S282" i="19" s="1"/>
  <c r="N2110" i="16"/>
  <c r="M226" i="19"/>
  <c r="O1744" i="16"/>
  <c r="M227" i="19" s="1"/>
  <c r="O1935" i="16"/>
  <c r="L258" i="19" s="1"/>
  <c r="L257" i="19"/>
  <c r="N1904" i="16"/>
  <c r="N1894" i="16" s="1"/>
  <c r="N1873" i="16" s="1"/>
  <c r="R252" i="19" s="1"/>
  <c r="N251" i="19"/>
  <c r="E251" i="19" s="1"/>
  <c r="M1894" i="16"/>
  <c r="M1873" i="16" s="1"/>
  <c r="R251" i="19" s="1"/>
  <c r="N2442" i="16"/>
  <c r="N2418" i="16" s="1"/>
  <c r="R325" i="19" s="1"/>
  <c r="N255" i="19"/>
  <c r="E255" i="19" s="1"/>
  <c r="S255" i="19" s="1"/>
  <c r="M1937" i="16"/>
  <c r="K268" i="19"/>
  <c r="N245" i="19"/>
  <c r="N1869" i="16"/>
  <c r="M329" i="19"/>
  <c r="N2487" i="16"/>
  <c r="L267" i="19"/>
  <c r="O2001" i="16"/>
  <c r="L268" i="19" s="1"/>
  <c r="M294" i="19"/>
  <c r="N2185" i="16"/>
  <c r="N294" i="19"/>
  <c r="N2186" i="16"/>
  <c r="M2174" i="16"/>
  <c r="M2151" i="16" s="1"/>
  <c r="R294" i="19" s="1"/>
  <c r="M2211" i="16"/>
  <c r="M2188" i="16" s="1"/>
  <c r="R299" i="19" s="1"/>
  <c r="R132" i="20" l="1"/>
  <c r="R77" i="20"/>
  <c r="R43" i="20"/>
  <c r="S76" i="19"/>
  <c r="R130" i="20"/>
  <c r="R32" i="20"/>
  <c r="R170" i="20"/>
  <c r="R63" i="20"/>
  <c r="R128" i="20"/>
  <c r="S276" i="19"/>
  <c r="R119" i="20"/>
  <c r="R121" i="20"/>
  <c r="R48" i="20"/>
  <c r="R123" i="20"/>
  <c r="R82" i="20"/>
  <c r="R37" i="20"/>
  <c r="R117" i="20"/>
  <c r="R142" i="20"/>
  <c r="R68" i="20"/>
  <c r="R11" i="20"/>
  <c r="R126" i="20"/>
  <c r="R27" i="20"/>
  <c r="R165" i="20"/>
  <c r="R53" i="20"/>
  <c r="R58" i="20"/>
  <c r="R21" i="20"/>
  <c r="R137" i="20"/>
  <c r="R134" i="20"/>
  <c r="R115" i="20"/>
  <c r="R152" i="20"/>
  <c r="R147" i="20"/>
  <c r="R87" i="20"/>
  <c r="R16" i="20"/>
  <c r="S221" i="19"/>
  <c r="S35" i="19"/>
  <c r="S25" i="19"/>
  <c r="S127" i="19"/>
  <c r="S251" i="19"/>
  <c r="S289" i="19"/>
  <c r="S366" i="19"/>
  <c r="S30" i="19"/>
  <c r="S260" i="19"/>
  <c r="S216" i="19"/>
  <c r="S175" i="19"/>
  <c r="S153" i="19"/>
  <c r="S195" i="19"/>
  <c r="S148" i="19"/>
  <c r="S71" i="19"/>
  <c r="S20" i="19"/>
  <c r="S122" i="19"/>
  <c r="S90" i="19"/>
  <c r="S13" i="19"/>
  <c r="S66" i="19"/>
  <c r="S61" i="19"/>
  <c r="N3136" i="18"/>
  <c r="K301" i="20"/>
  <c r="E301" i="20" s="1"/>
  <c r="R301" i="20" s="1"/>
  <c r="M3125" i="18"/>
  <c r="M3100" i="18" s="1"/>
  <c r="M249" i="18"/>
  <c r="M232" i="18" s="1"/>
  <c r="Q49" i="20" s="1"/>
  <c r="K49" i="20"/>
  <c r="E49" i="20" s="1"/>
  <c r="N256" i="18"/>
  <c r="M307" i="18"/>
  <c r="M290" i="18" s="1"/>
  <c r="Q59" i="20" s="1"/>
  <c r="N314" i="18"/>
  <c r="K59" i="20"/>
  <c r="E59" i="20" s="1"/>
  <c r="N1234" i="18"/>
  <c r="K138" i="20"/>
  <c r="E138" i="20" s="1"/>
  <c r="M1227" i="18"/>
  <c r="M1209" i="18" s="1"/>
  <c r="Q138" i="20" s="1"/>
  <c r="M1483" i="18"/>
  <c r="M1467" i="18" s="1"/>
  <c r="N1490" i="18"/>
  <c r="K176" i="20"/>
  <c r="E176" i="20" s="1"/>
  <c r="R176" i="20" s="1"/>
  <c r="K54" i="20"/>
  <c r="E54" i="20" s="1"/>
  <c r="M278" i="18"/>
  <c r="M261" i="18" s="1"/>
  <c r="Q54" i="20" s="1"/>
  <c r="N285" i="18"/>
  <c r="M130" i="18"/>
  <c r="M112" i="18" s="1"/>
  <c r="Q28" i="20" s="1"/>
  <c r="N137" i="18"/>
  <c r="K28" i="20"/>
  <c r="E28" i="20" s="1"/>
  <c r="M3197" i="18"/>
  <c r="M3181" i="18" s="1"/>
  <c r="K312" i="20"/>
  <c r="E312" i="20" s="1"/>
  <c r="R312" i="20" s="1"/>
  <c r="N3208" i="18"/>
  <c r="M1539" i="18"/>
  <c r="M1524" i="18" s="1"/>
  <c r="N1546" i="18"/>
  <c r="K187" i="20"/>
  <c r="E187" i="20" s="1"/>
  <c r="R187" i="20" s="1"/>
  <c r="N1601" i="18"/>
  <c r="K197" i="20"/>
  <c r="E197" i="20" s="1"/>
  <c r="R197" i="20" s="1"/>
  <c r="M1594" i="18"/>
  <c r="M1579" i="18" s="1"/>
  <c r="N106" i="18"/>
  <c r="M99" i="18"/>
  <c r="M77" i="18" s="1"/>
  <c r="Q22" i="20" s="1"/>
  <c r="K22" i="20"/>
  <c r="E22" i="20" s="1"/>
  <c r="N197" i="18"/>
  <c r="K38" i="20"/>
  <c r="E38" i="20" s="1"/>
  <c r="M190" i="18"/>
  <c r="M172" i="18" s="1"/>
  <c r="Q38" i="20" s="1"/>
  <c r="K166" i="20"/>
  <c r="E166" i="20" s="1"/>
  <c r="M1427" i="18"/>
  <c r="M1411" i="18" s="1"/>
  <c r="Q166" i="20" s="1"/>
  <c r="N1434" i="18"/>
  <c r="M454" i="18"/>
  <c r="M432" i="18" s="1"/>
  <c r="Q78" i="20" s="1"/>
  <c r="N461" i="18"/>
  <c r="K78" i="20"/>
  <c r="E78" i="20" s="1"/>
  <c r="M1511" i="18"/>
  <c r="M1495" i="18" s="1"/>
  <c r="N1518" i="18"/>
  <c r="K181" i="20"/>
  <c r="E181" i="20" s="1"/>
  <c r="R181" i="20" s="1"/>
  <c r="K143" i="20"/>
  <c r="E143" i="20" s="1"/>
  <c r="M1257" i="18"/>
  <c r="M1239" i="18" s="1"/>
  <c r="Q143" i="20" s="1"/>
  <c r="N1264" i="18"/>
  <c r="N1574" i="18"/>
  <c r="K192" i="20"/>
  <c r="E192" i="20" s="1"/>
  <c r="R192" i="20" s="1"/>
  <c r="M1567" i="18"/>
  <c r="M1552" i="18" s="1"/>
  <c r="M489" i="18"/>
  <c r="M466" i="18" s="1"/>
  <c r="Q83" i="20" s="1"/>
  <c r="N496" i="18"/>
  <c r="K83" i="20"/>
  <c r="E83" i="20" s="1"/>
  <c r="N372" i="18"/>
  <c r="M365" i="18"/>
  <c r="M348" i="18" s="1"/>
  <c r="Q69" i="20" s="1"/>
  <c r="K69" i="20"/>
  <c r="E69" i="20" s="1"/>
  <c r="M65" i="18"/>
  <c r="M43" i="18" s="1"/>
  <c r="Q17" i="20" s="1"/>
  <c r="K17" i="20"/>
  <c r="E17" i="20" s="1"/>
  <c r="N72" i="18"/>
  <c r="M1319" i="18"/>
  <c r="M1300" i="18" s="1"/>
  <c r="Q153" i="20" s="1"/>
  <c r="N1326" i="18"/>
  <c r="K153" i="20"/>
  <c r="E153" i="20" s="1"/>
  <c r="M1288" i="18"/>
  <c r="M1269" i="18" s="1"/>
  <c r="Q148" i="20" s="1"/>
  <c r="K148" i="20"/>
  <c r="E148" i="20" s="1"/>
  <c r="N1295" i="18"/>
  <c r="K203" i="20"/>
  <c r="E203" i="20" s="1"/>
  <c r="R203" i="20" s="1"/>
  <c r="M1623" i="18"/>
  <c r="M1607" i="18" s="1"/>
  <c r="M220" i="18"/>
  <c r="M203" i="18" s="1"/>
  <c r="Q44" i="20" s="1"/>
  <c r="N227" i="18"/>
  <c r="K44" i="20"/>
  <c r="E44" i="20" s="1"/>
  <c r="K209" i="20"/>
  <c r="E209" i="20" s="1"/>
  <c r="R209" i="20" s="1"/>
  <c r="M1680" i="18"/>
  <c r="M1664" i="18" s="1"/>
  <c r="N1462" i="18"/>
  <c r="K171" i="20"/>
  <c r="E171" i="20" s="1"/>
  <c r="M1455" i="18"/>
  <c r="M1439" i="18" s="1"/>
  <c r="Q171" i="20" s="1"/>
  <c r="M160" i="18"/>
  <c r="M142" i="18" s="1"/>
  <c r="Q33" i="20" s="1"/>
  <c r="N167" i="18"/>
  <c r="K33" i="20"/>
  <c r="E33" i="20" s="1"/>
  <c r="K64" i="20"/>
  <c r="E64" i="20" s="1"/>
  <c r="N343" i="18"/>
  <c r="M336" i="18"/>
  <c r="M319" i="18" s="1"/>
  <c r="Q64" i="20" s="1"/>
  <c r="K206" i="20"/>
  <c r="E206" i="20" s="1"/>
  <c r="R206" i="20" s="1"/>
  <c r="M1652" i="18"/>
  <c r="M1636" i="18" s="1"/>
  <c r="M521" i="18"/>
  <c r="M502" i="18" s="1"/>
  <c r="Q88" i="20" s="1"/>
  <c r="N528" i="18"/>
  <c r="K88" i="20"/>
  <c r="E88" i="20" s="1"/>
  <c r="M3164" i="18"/>
  <c r="M3141" i="18" s="1"/>
  <c r="N3175" i="18"/>
  <c r="K306" i="20"/>
  <c r="E306" i="20" s="1"/>
  <c r="R306" i="20" s="1"/>
  <c r="N38" i="18"/>
  <c r="K12" i="20"/>
  <c r="E12" i="20" s="1"/>
  <c r="M31" i="18"/>
  <c r="M9" i="18" s="1"/>
  <c r="Q12" i="20" s="1"/>
  <c r="M3084" i="18"/>
  <c r="M3060" i="18" s="1"/>
  <c r="N3095" i="18"/>
  <c r="K296" i="20"/>
  <c r="E296" i="20" s="1"/>
  <c r="R296" i="20" s="1"/>
  <c r="E227" i="19"/>
  <c r="O2248" i="16"/>
  <c r="O2225" i="16" s="1"/>
  <c r="R306" i="19" s="1"/>
  <c r="E306" i="19"/>
  <c r="E241" i="19"/>
  <c r="S241" i="19" s="1"/>
  <c r="E305" i="19"/>
  <c r="S305" i="19" s="1"/>
  <c r="E245" i="19"/>
  <c r="S245" i="19" s="1"/>
  <c r="N2478" i="16"/>
  <c r="N2454" i="16" s="1"/>
  <c r="R330" i="19" s="1"/>
  <c r="E325" i="19"/>
  <c r="S325" i="19" s="1"/>
  <c r="E329" i="19"/>
  <c r="S329" i="19" s="1"/>
  <c r="E299" i="19"/>
  <c r="S299" i="19" s="1"/>
  <c r="O1735" i="16"/>
  <c r="O1717" i="16" s="1"/>
  <c r="R227" i="19" s="1"/>
  <c r="O2110" i="16"/>
  <c r="N284" i="19" s="1"/>
  <c r="N283" i="19"/>
  <c r="E283" i="19" s="1"/>
  <c r="O2223" i="16"/>
  <c r="N301" i="19" s="1"/>
  <c r="N300" i="19"/>
  <c r="O1936" i="16"/>
  <c r="M258" i="19" s="1"/>
  <c r="M257" i="19"/>
  <c r="M267" i="19"/>
  <c r="O2002" i="16"/>
  <c r="M268" i="19" s="1"/>
  <c r="M246" i="19"/>
  <c r="O1868" i="16"/>
  <c r="M247" i="19" s="1"/>
  <c r="N1859" i="16"/>
  <c r="N1840" i="16" s="1"/>
  <c r="R246" i="19" s="1"/>
  <c r="N340" i="19"/>
  <c r="O2561" i="16"/>
  <c r="N341" i="19" s="1"/>
  <c r="M242" i="19"/>
  <c r="E242" i="19" s="1"/>
  <c r="O1828" i="16"/>
  <c r="O1809" i="16" s="1"/>
  <c r="R242" i="19" s="1"/>
  <c r="O2442" i="16"/>
  <c r="O2418" i="16" s="1"/>
  <c r="R326" i="19" s="1"/>
  <c r="E326" i="19"/>
  <c r="N266" i="19"/>
  <c r="E266" i="19" s="1"/>
  <c r="N2003" i="16"/>
  <c r="N1993" i="16" s="1"/>
  <c r="N1972" i="16" s="1"/>
  <c r="R267" i="19" s="1"/>
  <c r="M1993" i="16"/>
  <c r="M1972" i="16" s="1"/>
  <c r="R266" i="19" s="1"/>
  <c r="E226" i="19"/>
  <c r="S226" i="19" s="1"/>
  <c r="E335" i="19"/>
  <c r="S335" i="19" s="1"/>
  <c r="M336" i="19"/>
  <c r="E336" i="19" s="1"/>
  <c r="O2514" i="16"/>
  <c r="O2490" i="16" s="1"/>
  <c r="R336" i="19" s="1"/>
  <c r="N1937" i="16"/>
  <c r="N1927" i="16" s="1"/>
  <c r="N1906" i="16" s="1"/>
  <c r="R257" i="19" s="1"/>
  <c r="N256" i="19"/>
  <c r="E256" i="19" s="1"/>
  <c r="O1969" i="16"/>
  <c r="M262" i="19"/>
  <c r="O2488" i="16"/>
  <c r="N331" i="19" s="1"/>
  <c r="N330" i="19"/>
  <c r="E339" i="19"/>
  <c r="S339" i="19" s="1"/>
  <c r="N272" i="19"/>
  <c r="E272" i="19" s="1"/>
  <c r="O2036" i="16"/>
  <c r="N273" i="19" s="1"/>
  <c r="N2026" i="16"/>
  <c r="N2005" i="16" s="1"/>
  <c r="R272" i="19" s="1"/>
  <c r="N252" i="19"/>
  <c r="E252" i="19" s="1"/>
  <c r="S252" i="19" s="1"/>
  <c r="O1904" i="16"/>
  <c r="N253" i="19" s="1"/>
  <c r="O2186" i="16"/>
  <c r="N296" i="19" s="1"/>
  <c r="N295" i="19"/>
  <c r="O2487" i="16"/>
  <c r="M331" i="19" s="1"/>
  <c r="M330" i="19"/>
  <c r="O2560" i="16"/>
  <c r="M341" i="19" s="1"/>
  <c r="M340" i="19"/>
  <c r="N2551" i="16"/>
  <c r="N2527" i="16" s="1"/>
  <c r="R340" i="19" s="1"/>
  <c r="N2174" i="16"/>
  <c r="N2151" i="16" s="1"/>
  <c r="R295" i="19" s="1"/>
  <c r="E294" i="19"/>
  <c r="S294" i="19" s="1"/>
  <c r="N2100" i="16"/>
  <c r="N2076" i="16" s="1"/>
  <c r="R283" i="19" s="1"/>
  <c r="N277" i="19"/>
  <c r="E277" i="19" s="1"/>
  <c r="N2074" i="16"/>
  <c r="M2064" i="16"/>
  <c r="M2040" i="16" s="1"/>
  <c r="R277" i="19" s="1"/>
  <c r="O2185" i="16"/>
  <c r="M296" i="19" s="1"/>
  <c r="M295" i="19"/>
  <c r="N246" i="19"/>
  <c r="O1869" i="16"/>
  <c r="N247" i="19" s="1"/>
  <c r="M253" i="19"/>
  <c r="M273" i="19"/>
  <c r="M1927" i="16"/>
  <c r="M1906" i="16" s="1"/>
  <c r="R256" i="19" s="1"/>
  <c r="N1970" i="16"/>
  <c r="N1960" i="16" s="1"/>
  <c r="N1939" i="16" s="1"/>
  <c r="R262" i="19" s="1"/>
  <c r="N261" i="19"/>
  <c r="E261" i="19" s="1"/>
  <c r="S261" i="19" s="1"/>
  <c r="O2073" i="16"/>
  <c r="M279" i="19" s="1"/>
  <c r="M278" i="19"/>
  <c r="M284" i="19"/>
  <c r="M300" i="19"/>
  <c r="O2222" i="16"/>
  <c r="M301" i="19" s="1"/>
  <c r="N2211" i="16"/>
  <c r="N2188" i="16" s="1"/>
  <c r="R300" i="19" s="1"/>
  <c r="R166" i="20" l="1"/>
  <c r="R148" i="20"/>
  <c r="R171" i="20"/>
  <c r="R38" i="20"/>
  <c r="R78" i="20"/>
  <c r="O2100" i="16"/>
  <c r="O2076" i="16" s="1"/>
  <c r="R284" i="19" s="1"/>
  <c r="R69" i="20"/>
  <c r="R22" i="20"/>
  <c r="R138" i="20"/>
  <c r="R59" i="20"/>
  <c r="R83" i="20"/>
  <c r="R12" i="20"/>
  <c r="R28" i="20"/>
  <c r="R49" i="20"/>
  <c r="R17" i="20"/>
  <c r="R54" i="20"/>
  <c r="R64" i="20"/>
  <c r="R88" i="20"/>
  <c r="R33" i="20"/>
  <c r="R44" i="20"/>
  <c r="R153" i="20"/>
  <c r="R143" i="20"/>
  <c r="S277" i="19"/>
  <c r="S242" i="19"/>
  <c r="S336" i="19"/>
  <c r="S266" i="19"/>
  <c r="S256" i="19"/>
  <c r="S227" i="19"/>
  <c r="S283" i="19"/>
  <c r="S326" i="19"/>
  <c r="S272" i="19"/>
  <c r="S306" i="19"/>
  <c r="E300" i="19"/>
  <c r="S300" i="19" s="1"/>
  <c r="N3084" i="18"/>
  <c r="N3060" i="18" s="1"/>
  <c r="O3095" i="18"/>
  <c r="K297" i="20"/>
  <c r="E297" i="20" s="1"/>
  <c r="R297" i="20" s="1"/>
  <c r="K70" i="20"/>
  <c r="E70" i="20" s="1"/>
  <c r="O372" i="18"/>
  <c r="N365" i="18"/>
  <c r="N348" i="18" s="1"/>
  <c r="Q70" i="20" s="1"/>
  <c r="N1427" i="18"/>
  <c r="N1411" i="18" s="1"/>
  <c r="Q167" i="20" s="1"/>
  <c r="O1434" i="18"/>
  <c r="K167" i="20"/>
  <c r="E167" i="20" s="1"/>
  <c r="K23" i="20"/>
  <c r="E23" i="20" s="1"/>
  <c r="O106" i="18"/>
  <c r="N99" i="18"/>
  <c r="N77" i="18" s="1"/>
  <c r="Q23" i="20" s="1"/>
  <c r="N3197" i="18"/>
  <c r="N3181" i="18" s="1"/>
  <c r="K313" i="20"/>
  <c r="E313" i="20" s="1"/>
  <c r="R313" i="20" s="1"/>
  <c r="O3208" i="18"/>
  <c r="K60" i="20"/>
  <c r="E60" i="20" s="1"/>
  <c r="N307" i="18"/>
  <c r="N290" i="18" s="1"/>
  <c r="Q60" i="20" s="1"/>
  <c r="O314" i="18"/>
  <c r="K89" i="20"/>
  <c r="E89" i="20" s="1"/>
  <c r="O528" i="18"/>
  <c r="N521" i="18"/>
  <c r="N502" i="18" s="1"/>
  <c r="Q89" i="20" s="1"/>
  <c r="K34" i="20"/>
  <c r="E34" i="20" s="1"/>
  <c r="O167" i="18"/>
  <c r="N160" i="18"/>
  <c r="N142" i="18" s="1"/>
  <c r="Q34" i="20" s="1"/>
  <c r="O227" i="18"/>
  <c r="N220" i="18"/>
  <c r="N203" i="18" s="1"/>
  <c r="Q45" i="20" s="1"/>
  <c r="K45" i="20"/>
  <c r="E45" i="20" s="1"/>
  <c r="O1326" i="18"/>
  <c r="N1319" i="18"/>
  <c r="N1300" i="18" s="1"/>
  <c r="Q154" i="20" s="1"/>
  <c r="K154" i="20"/>
  <c r="E154" i="20" s="1"/>
  <c r="K84" i="20"/>
  <c r="E84" i="20" s="1"/>
  <c r="O496" i="18"/>
  <c r="N489" i="18"/>
  <c r="N466" i="18" s="1"/>
  <c r="Q84" i="20" s="1"/>
  <c r="N1483" i="18"/>
  <c r="N1467" i="18" s="1"/>
  <c r="O1490" i="18"/>
  <c r="K177" i="20"/>
  <c r="E177" i="20" s="1"/>
  <c r="R177" i="20" s="1"/>
  <c r="O256" i="18"/>
  <c r="N249" i="18"/>
  <c r="N232" i="18" s="1"/>
  <c r="Q50" i="20" s="1"/>
  <c r="K50" i="20"/>
  <c r="E50" i="20" s="1"/>
  <c r="K18" i="20"/>
  <c r="E18" i="20" s="1"/>
  <c r="O72" i="18"/>
  <c r="N65" i="18"/>
  <c r="N43" i="18" s="1"/>
  <c r="Q18" i="20" s="1"/>
  <c r="N1511" i="18"/>
  <c r="N1495" i="18" s="1"/>
  <c r="K182" i="20"/>
  <c r="E182" i="20" s="1"/>
  <c r="R182" i="20" s="1"/>
  <c r="O1518" i="18"/>
  <c r="N31" i="18"/>
  <c r="N9" i="18" s="1"/>
  <c r="Q13" i="20" s="1"/>
  <c r="O38" i="18"/>
  <c r="K13" i="20"/>
  <c r="E13" i="20" s="1"/>
  <c r="K198" i="20"/>
  <c r="E198" i="20" s="1"/>
  <c r="R198" i="20" s="1"/>
  <c r="O1601" i="18"/>
  <c r="N1594" i="18"/>
  <c r="N1579" i="18" s="1"/>
  <c r="K29" i="20"/>
  <c r="E29" i="20" s="1"/>
  <c r="O137" i="18"/>
  <c r="N130" i="18"/>
  <c r="N112" i="18" s="1"/>
  <c r="Q29" i="20" s="1"/>
  <c r="N1455" i="18"/>
  <c r="N1439" i="18" s="1"/>
  <c r="Q172" i="20" s="1"/>
  <c r="O1462" i="18"/>
  <c r="K172" i="20"/>
  <c r="E172" i="20" s="1"/>
  <c r="N1288" i="18"/>
  <c r="N1269" i="18" s="1"/>
  <c r="Q149" i="20" s="1"/>
  <c r="O1295" i="18"/>
  <c r="K149" i="20"/>
  <c r="E149" i="20" s="1"/>
  <c r="N190" i="18"/>
  <c r="N172" i="18" s="1"/>
  <c r="Q39" i="20" s="1"/>
  <c r="O197" i="18"/>
  <c r="K39" i="20"/>
  <c r="E39" i="20" s="1"/>
  <c r="N3164" i="18"/>
  <c r="N3141" i="18" s="1"/>
  <c r="K307" i="20"/>
  <c r="E307" i="20" s="1"/>
  <c r="R307" i="20" s="1"/>
  <c r="O3175" i="18"/>
  <c r="N336" i="18"/>
  <c r="N319" i="18" s="1"/>
  <c r="Q65" i="20" s="1"/>
  <c r="O343" i="18"/>
  <c r="K65" i="20"/>
  <c r="E65" i="20" s="1"/>
  <c r="K193" i="20"/>
  <c r="E193" i="20" s="1"/>
  <c r="R193" i="20" s="1"/>
  <c r="N1567" i="18"/>
  <c r="N1552" i="18" s="1"/>
  <c r="O1574" i="18"/>
  <c r="N454" i="18"/>
  <c r="N432" i="18" s="1"/>
  <c r="Q79" i="20" s="1"/>
  <c r="K79" i="20"/>
  <c r="E79" i="20" s="1"/>
  <c r="O461" i="18"/>
  <c r="O1546" i="18"/>
  <c r="K188" i="20"/>
  <c r="E188" i="20" s="1"/>
  <c r="R188" i="20" s="1"/>
  <c r="N1539" i="18"/>
  <c r="N1524" i="18" s="1"/>
  <c r="K55" i="20"/>
  <c r="E55" i="20" s="1"/>
  <c r="N278" i="18"/>
  <c r="N261" i="18" s="1"/>
  <c r="Q55" i="20" s="1"/>
  <c r="O285" i="18"/>
  <c r="K139" i="20"/>
  <c r="E139" i="20" s="1"/>
  <c r="O1234" i="18"/>
  <c r="N1227" i="18"/>
  <c r="N1209" i="18" s="1"/>
  <c r="Q139" i="20" s="1"/>
  <c r="N1257" i="18"/>
  <c r="N1239" i="18" s="1"/>
  <c r="Q144" i="20" s="1"/>
  <c r="K144" i="20"/>
  <c r="E144" i="20" s="1"/>
  <c r="O1264" i="18"/>
  <c r="K302" i="20"/>
  <c r="E302" i="20" s="1"/>
  <c r="R302" i="20" s="1"/>
  <c r="O3136" i="18"/>
  <c r="N3125" i="18"/>
  <c r="N3100" i="18" s="1"/>
  <c r="E301" i="19"/>
  <c r="E330" i="19"/>
  <c r="S330" i="19" s="1"/>
  <c r="O1894" i="16"/>
  <c r="O1873" i="16" s="1"/>
  <c r="R253" i="19" s="1"/>
  <c r="E296" i="19"/>
  <c r="E295" i="19"/>
  <c r="S295" i="19" s="1"/>
  <c r="E331" i="19"/>
  <c r="O2478" i="16"/>
  <c r="O2454" i="16" s="1"/>
  <c r="R331" i="19" s="1"/>
  <c r="O2026" i="16"/>
  <c r="O2005" i="16" s="1"/>
  <c r="R273" i="19" s="1"/>
  <c r="E341" i="19"/>
  <c r="O2211" i="16"/>
  <c r="O2188" i="16" s="1"/>
  <c r="R301" i="19" s="1"/>
  <c r="E247" i="19"/>
  <c r="O2551" i="16"/>
  <c r="O2527" i="16" s="1"/>
  <c r="R341" i="19" s="1"/>
  <c r="E273" i="19"/>
  <c r="E246" i="19"/>
  <c r="S246" i="19" s="1"/>
  <c r="E340" i="19"/>
  <c r="S340" i="19" s="1"/>
  <c r="N257" i="19"/>
  <c r="E257" i="19" s="1"/>
  <c r="S257" i="19" s="1"/>
  <c r="O1937" i="16"/>
  <c r="N258" i="19" s="1"/>
  <c r="E258" i="19" s="1"/>
  <c r="N278" i="19"/>
  <c r="E278" i="19" s="1"/>
  <c r="O2074" i="16"/>
  <c r="N2064" i="16"/>
  <c r="N2040" i="16" s="1"/>
  <c r="R278" i="19" s="1"/>
  <c r="O1859" i="16"/>
  <c r="O1840" i="16" s="1"/>
  <c r="R247" i="19" s="1"/>
  <c r="E284" i="19"/>
  <c r="N262" i="19"/>
  <c r="E262" i="19" s="1"/>
  <c r="S262" i="19" s="1"/>
  <c r="O1970" i="16"/>
  <c r="N263" i="19" s="1"/>
  <c r="O2174" i="16"/>
  <c r="O2151" i="16" s="1"/>
  <c r="R296" i="19" s="1"/>
  <c r="E253" i="19"/>
  <c r="M263" i="19"/>
  <c r="O2003" i="16"/>
  <c r="N267" i="19"/>
  <c r="E267" i="19" s="1"/>
  <c r="S267" i="19" s="1"/>
  <c r="S284" i="19" l="1"/>
  <c r="R39" i="20"/>
  <c r="R144" i="20"/>
  <c r="R154" i="20"/>
  <c r="R149" i="20"/>
  <c r="R70" i="20"/>
  <c r="R18" i="20"/>
  <c r="R60" i="20"/>
  <c r="R84" i="20"/>
  <c r="R45" i="20"/>
  <c r="R89" i="20"/>
  <c r="R172" i="20"/>
  <c r="R50" i="20"/>
  <c r="R29" i="20"/>
  <c r="R55" i="20"/>
  <c r="R13" i="20"/>
  <c r="R34" i="20"/>
  <c r="R65" i="20"/>
  <c r="R139" i="20"/>
  <c r="R79" i="20"/>
  <c r="R23" i="20"/>
  <c r="R167" i="20"/>
  <c r="S253" i="19"/>
  <c r="S278" i="19"/>
  <c r="S331" i="19"/>
  <c r="S341" i="19"/>
  <c r="S273" i="19"/>
  <c r="S296" i="19"/>
  <c r="S247" i="19"/>
  <c r="S301" i="19"/>
  <c r="K40" i="20"/>
  <c r="E40" i="20" s="1"/>
  <c r="O190" i="18"/>
  <c r="O172" i="18" s="1"/>
  <c r="Q40" i="20" s="1"/>
  <c r="K14" i="20"/>
  <c r="E14" i="20" s="1"/>
  <c r="O31" i="18"/>
  <c r="O9" i="18" s="1"/>
  <c r="Q14" i="20" s="1"/>
  <c r="K35" i="20"/>
  <c r="E35" i="20" s="1"/>
  <c r="O160" i="18"/>
  <c r="O142" i="18" s="1"/>
  <c r="Q35" i="20" s="1"/>
  <c r="K314" i="20"/>
  <c r="E314" i="20" s="1"/>
  <c r="R314" i="20" s="1"/>
  <c r="O3197" i="18"/>
  <c r="O3181" i="18" s="1"/>
  <c r="K145" i="20"/>
  <c r="E145" i="20" s="1"/>
  <c r="O1257" i="18"/>
  <c r="O1239" i="18" s="1"/>
  <c r="Q145" i="20" s="1"/>
  <c r="K85" i="20"/>
  <c r="E85" i="20" s="1"/>
  <c r="O489" i="18"/>
  <c r="O466" i="18" s="1"/>
  <c r="Q85" i="20" s="1"/>
  <c r="K168" i="20"/>
  <c r="E168" i="20" s="1"/>
  <c r="O1427" i="18"/>
  <c r="O1411" i="18" s="1"/>
  <c r="Q168" i="20" s="1"/>
  <c r="K30" i="20"/>
  <c r="E30" i="20" s="1"/>
  <c r="O130" i="18"/>
  <c r="O112" i="18" s="1"/>
  <c r="Q30" i="20" s="1"/>
  <c r="K189" i="20"/>
  <c r="E189" i="20" s="1"/>
  <c r="R189" i="20" s="1"/>
  <c r="O1539" i="18"/>
  <c r="O1524" i="18" s="1"/>
  <c r="K66" i="20"/>
  <c r="E66" i="20" s="1"/>
  <c r="O336" i="18"/>
  <c r="O319" i="18" s="1"/>
  <c r="Q66" i="20" s="1"/>
  <c r="K183" i="20"/>
  <c r="E183" i="20" s="1"/>
  <c r="R183" i="20" s="1"/>
  <c r="O1511" i="18"/>
  <c r="O1495" i="18" s="1"/>
  <c r="K51" i="20"/>
  <c r="E51" i="20" s="1"/>
  <c r="O249" i="18"/>
  <c r="O232" i="18" s="1"/>
  <c r="Q51" i="20" s="1"/>
  <c r="K71" i="20"/>
  <c r="E71" i="20" s="1"/>
  <c r="O365" i="18"/>
  <c r="O348" i="18" s="1"/>
  <c r="Q71" i="20" s="1"/>
  <c r="K140" i="20"/>
  <c r="E140" i="20" s="1"/>
  <c r="O1227" i="18"/>
  <c r="O1209" i="18" s="1"/>
  <c r="Q140" i="20" s="1"/>
  <c r="K80" i="20"/>
  <c r="E80" i="20" s="1"/>
  <c r="O454" i="18"/>
  <c r="O432" i="18" s="1"/>
  <c r="Q80" i="20" s="1"/>
  <c r="K150" i="20"/>
  <c r="E150" i="20" s="1"/>
  <c r="O1288" i="18"/>
  <c r="O1269" i="18" s="1"/>
  <c r="Q150" i="20" s="1"/>
  <c r="K155" i="20"/>
  <c r="E155" i="20" s="1"/>
  <c r="O1319" i="18"/>
  <c r="O1300" i="18" s="1"/>
  <c r="Q155" i="20" s="1"/>
  <c r="K90" i="20"/>
  <c r="E90" i="20" s="1"/>
  <c r="O521" i="18"/>
  <c r="O502" i="18" s="1"/>
  <c r="Q90" i="20" s="1"/>
  <c r="K308" i="20"/>
  <c r="E308" i="20" s="1"/>
  <c r="R308" i="20" s="1"/>
  <c r="O3164" i="18"/>
  <c r="O3141" i="18" s="1"/>
  <c r="K178" i="20"/>
  <c r="E178" i="20" s="1"/>
  <c r="R178" i="20" s="1"/>
  <c r="O1483" i="18"/>
  <c r="O1467" i="18" s="1"/>
  <c r="K24" i="20"/>
  <c r="E24" i="20" s="1"/>
  <c r="O99" i="18"/>
  <c r="O77" i="18" s="1"/>
  <c r="Q24" i="20" s="1"/>
  <c r="K303" i="20"/>
  <c r="E303" i="20" s="1"/>
  <c r="R303" i="20" s="1"/>
  <c r="O3125" i="18"/>
  <c r="O3100" i="18" s="1"/>
  <c r="K56" i="20"/>
  <c r="E56" i="20" s="1"/>
  <c r="O278" i="18"/>
  <c r="O261" i="18" s="1"/>
  <c r="Q56" i="20" s="1"/>
  <c r="K199" i="20"/>
  <c r="E199" i="20" s="1"/>
  <c r="R199" i="20" s="1"/>
  <c r="O1594" i="18"/>
  <c r="O1579" i="18" s="1"/>
  <c r="K61" i="20"/>
  <c r="E61" i="20" s="1"/>
  <c r="O307" i="18"/>
  <c r="O290" i="18" s="1"/>
  <c r="Q61" i="20" s="1"/>
  <c r="K298" i="20"/>
  <c r="E298" i="20" s="1"/>
  <c r="R298" i="20" s="1"/>
  <c r="O3084" i="18"/>
  <c r="O3060" i="18" s="1"/>
  <c r="K194" i="20"/>
  <c r="E194" i="20" s="1"/>
  <c r="R194" i="20" s="1"/>
  <c r="O1567" i="18"/>
  <c r="O1552" i="18" s="1"/>
  <c r="O1455" i="18"/>
  <c r="O1439" i="18" s="1"/>
  <c r="Q173" i="20" s="1"/>
  <c r="K173" i="20"/>
  <c r="E173" i="20" s="1"/>
  <c r="K19" i="20"/>
  <c r="E19" i="20" s="1"/>
  <c r="O65" i="18"/>
  <c r="O43" i="18" s="1"/>
  <c r="Q19" i="20" s="1"/>
  <c r="K46" i="20"/>
  <c r="E46" i="20" s="1"/>
  <c r="O220" i="18"/>
  <c r="O203" i="18" s="1"/>
  <c r="Q46" i="20" s="1"/>
  <c r="E263" i="19"/>
  <c r="N268" i="19"/>
  <c r="E268" i="19" s="1"/>
  <c r="O1993" i="16"/>
  <c r="O1972" i="16" s="1"/>
  <c r="R268" i="19" s="1"/>
  <c r="O1927" i="16"/>
  <c r="O1906" i="16" s="1"/>
  <c r="R258" i="19" s="1"/>
  <c r="S258" i="19" s="1"/>
  <c r="O1960" i="16"/>
  <c r="O1939" i="16" s="1"/>
  <c r="R263" i="19" s="1"/>
  <c r="N279" i="19"/>
  <c r="E279" i="19" s="1"/>
  <c r="O2064" i="16"/>
  <c r="O2040" i="16" s="1"/>
  <c r="R279" i="19" s="1"/>
  <c r="R46" i="20" l="1"/>
  <c r="R56" i="20"/>
  <c r="R61" i="20"/>
  <c r="R155" i="20"/>
  <c r="R19" i="20"/>
  <c r="R24" i="20"/>
  <c r="R90" i="20"/>
  <c r="R140" i="20"/>
  <c r="R66" i="20"/>
  <c r="R71" i="20"/>
  <c r="R80" i="20"/>
  <c r="R168" i="20"/>
  <c r="R85" i="20"/>
  <c r="R14" i="20"/>
  <c r="R145" i="20"/>
  <c r="R40" i="20"/>
  <c r="R35" i="20"/>
  <c r="R51" i="20"/>
  <c r="R30" i="20"/>
  <c r="R150" i="20"/>
  <c r="S263" i="19"/>
  <c r="S279" i="19"/>
  <c r="S268" i="19"/>
  <c r="R173" i="20" l="1"/>
</calcChain>
</file>

<file path=xl/sharedStrings.xml><?xml version="1.0" encoding="utf-8"?>
<sst xmlns="http://schemas.openxmlformats.org/spreadsheetml/2006/main" count="20059" uniqueCount="1813">
  <si>
    <t>Đv tính: đồng/phút</t>
  </si>
  <si>
    <t>Stt</t>
  </si>
  <si>
    <t>Nội dung</t>
  </si>
  <si>
    <t>Tổng giá trị</t>
  </si>
  <si>
    <t>Thời lượng đặt hàng (phút)</t>
  </si>
  <si>
    <t>Đơn giá (đồng/phút)</t>
  </si>
  <si>
    <t>5=3/4</t>
  </si>
  <si>
    <t>I</t>
  </si>
  <si>
    <t>PHÁT THANH</t>
  </si>
  <si>
    <t>a</t>
  </si>
  <si>
    <t>b</t>
  </si>
  <si>
    <t>II</t>
  </si>
  <si>
    <t>TRUYỀN HÌNH</t>
  </si>
  <si>
    <t>Tỷ lệ phân bổ</t>
  </si>
  <si>
    <t>Giá trị phân bổ</t>
  </si>
  <si>
    <t>Nhân công TDPSPT</t>
  </si>
  <si>
    <t>Các chi phí khác TDPSPT</t>
  </si>
  <si>
    <t>Khấu hao thiết bị, máy móc TDPSPT</t>
  </si>
  <si>
    <t>Phụ lục 5a</t>
  </si>
  <si>
    <t>Nhân công TDTH</t>
  </si>
  <si>
    <t>Các chi phí khác TDTH</t>
  </si>
  <si>
    <t>Khấu hao thiết bị, máy móc TDTH</t>
  </si>
  <si>
    <t>Chi phí phát sóng số mặt đất truyền hình</t>
  </si>
  <si>
    <t xml:space="preserve">PHÂN BỔ CHI PHÍ TRUYỀN DẪN PHÁT SÓNG VÀO ĐƠN GIÁ </t>
  </si>
  <si>
    <t>Phụ lục 5b</t>
  </si>
  <si>
    <t>CHI PHÍ NHÂN CÔNG TRUYỀN DẪN PHÁT SÓNG PHÂN BỔ VÀO ĐƠN GIÁ</t>
  </si>
  <si>
    <t>STT</t>
  </si>
  <si>
    <t>Họ và tên</t>
  </si>
  <si>
    <t>Hệ số lương</t>
  </si>
  <si>
    <t>HS PC khu vực</t>
  </si>
  <si>
    <t>HS PC chức vụ</t>
  </si>
  <si>
    <t>HS PC độc hại</t>
  </si>
  <si>
    <t xml:space="preserve">HSPC vượt khung </t>
  </si>
  <si>
    <t>Cộng     hệ số</t>
  </si>
  <si>
    <t xml:space="preserve">Tiền lương tháng </t>
  </si>
  <si>
    <t>Các khoản đóng góp theo lương: 23,5%</t>
  </si>
  <si>
    <t>Chi phí nhân công tháng</t>
  </si>
  <si>
    <t>Chi phí nhân công/năm</t>
  </si>
  <si>
    <t>A</t>
  </si>
  <si>
    <t>B</t>
  </si>
  <si>
    <t>Tổng</t>
  </si>
  <si>
    <t>Truyền dẫn phát sóng phát thanh</t>
  </si>
  <si>
    <t>Trần Quang Điện</t>
  </si>
  <si>
    <t>Nguyễn Thị Kim Chi</t>
  </si>
  <si>
    <t>Đặng Long Biển</t>
  </si>
  <si>
    <t>Vương Bá Nguyên</t>
  </si>
  <si>
    <t>Lê Văn Chất</t>
  </si>
  <si>
    <t>Ngô Hồng Quân</t>
  </si>
  <si>
    <t>Truyền dẫn truyền hình</t>
  </si>
  <si>
    <t>Trần Thành Vũ</t>
  </si>
  <si>
    <t>Lâm Minh Hưng</t>
  </si>
  <si>
    <t>Đỗ Văn Hiền</t>
  </si>
  <si>
    <t>Lâm Đức Thanh</t>
  </si>
  <si>
    <t>Đặng Hồng Điệp</t>
  </si>
  <si>
    <t>Trần Bảo Hoàng</t>
  </si>
  <si>
    <t>Dương Văn Nhân</t>
  </si>
  <si>
    <t>Trần Hồng Thạnh</t>
  </si>
  <si>
    <t>Vũ Thành Luân</t>
  </si>
  <si>
    <t>Hồ Minh Châu</t>
  </si>
  <si>
    <t>Chương trình</t>
  </si>
  <si>
    <t>Thời lượng/phút</t>
  </si>
  <si>
    <t>Số lượng/ tháng</t>
  </si>
  <si>
    <t>Số tháng</t>
  </si>
  <si>
    <t>Tổng thời lượng</t>
  </si>
  <si>
    <t>A. TỔNG THỜI LƯỢNG</t>
  </si>
  <si>
    <t>Thời lượng phát sóng truyền hình</t>
  </si>
  <si>
    <t>Thời lượng phát sóng phát thanh</t>
  </si>
  <si>
    <t>I. BẢN TIN THỜI SỰ</t>
  </si>
  <si>
    <t>I.1 TRUYỀN HÌNH</t>
  </si>
  <si>
    <t>Bản tin truyền hình chạy chữ</t>
  </si>
  <si>
    <t>II. CHƯƠNG TRÌNH KHOA GIÁO</t>
  </si>
  <si>
    <t>II.1 TRUYỀN HÌNH</t>
  </si>
  <si>
    <t>Chuyên mục</t>
  </si>
  <si>
    <t>1.1</t>
  </si>
  <si>
    <t>Tây Ninh xây dựng Nông thôn mới</t>
  </si>
  <si>
    <t>1.2</t>
  </si>
  <si>
    <t>Pháp luật về dân quân tự vệ</t>
  </si>
  <si>
    <t>1.3</t>
  </si>
  <si>
    <t>An ninh Tây Ninh</t>
  </si>
  <si>
    <t>1.4</t>
  </si>
  <si>
    <t>Quốc phòng toàn dân</t>
  </si>
  <si>
    <t>1.5</t>
  </si>
  <si>
    <t>Từ trái tim đến trái tim</t>
  </si>
  <si>
    <t>1.6</t>
  </si>
  <si>
    <t>Phòng, chống dịch Covid-19</t>
  </si>
  <si>
    <t>1.7</t>
  </si>
  <si>
    <t>Thông tin từ cơ sở</t>
  </si>
  <si>
    <t>1.8</t>
  </si>
  <si>
    <t>Nông nghiệp Tây Ninh</t>
  </si>
  <si>
    <t>1.9</t>
  </si>
  <si>
    <t>Cải cách hành chính</t>
  </si>
  <si>
    <t>1.10</t>
  </si>
  <si>
    <t>Khoa học CN đời sống</t>
  </si>
  <si>
    <t>1.11</t>
  </si>
  <si>
    <t>Thanh niên</t>
  </si>
  <si>
    <t>1.12</t>
  </si>
  <si>
    <t>Chính sách đất đai</t>
  </si>
  <si>
    <t>1.13</t>
  </si>
  <si>
    <t>Cựu chiến binh</t>
  </si>
  <si>
    <t>1.14</t>
  </si>
  <si>
    <t>Tiếng nói cử tri</t>
  </si>
  <si>
    <t>- Phóng sự chính luận</t>
  </si>
  <si>
    <t>1.15</t>
  </si>
  <si>
    <t>An ninh trật tự</t>
  </si>
  <si>
    <t>1.16</t>
  </si>
  <si>
    <t>Vì chủ quyền an ninh biên giới</t>
  </si>
  <si>
    <t>1.17</t>
  </si>
  <si>
    <t>Đại đoàn kết toàn dân</t>
  </si>
  <si>
    <t>1.18</t>
  </si>
  <si>
    <t>Hộp thư truyền hình</t>
  </si>
  <si>
    <t>1.19</t>
  </si>
  <si>
    <t>Pháp luật và cuộc sống</t>
  </si>
  <si>
    <t>1.20</t>
  </si>
  <si>
    <t>Văn hóa giao thông</t>
  </si>
  <si>
    <t>1.21</t>
  </si>
  <si>
    <t>An toàn giao thông</t>
  </si>
  <si>
    <t>1.22</t>
  </si>
  <si>
    <t>Thi đua ái quốc</t>
  </si>
  <si>
    <t>1.23</t>
  </si>
  <si>
    <t>Ấn tượng Tây Ninh</t>
  </si>
  <si>
    <t>1.24</t>
  </si>
  <si>
    <t>Chuyển đổi số</t>
  </si>
  <si>
    <t>1.25</t>
  </si>
  <si>
    <t>Trang tuổi thơ</t>
  </si>
  <si>
    <t>1.26</t>
  </si>
  <si>
    <t>Sức khỏe cho mọi người</t>
  </si>
  <si>
    <t>1.27</t>
  </si>
  <si>
    <t>Học tập và làm theo tư tưởng, đạo đức, phong cách Hồ Chí Minh</t>
  </si>
  <si>
    <t>Bản tin khác</t>
  </si>
  <si>
    <t>2.1</t>
  </si>
  <si>
    <t>Bản tin Kinh tế - Tài chính</t>
  </si>
  <si>
    <t>2.2</t>
  </si>
  <si>
    <t>Bản tin thời tiết</t>
  </si>
  <si>
    <t>2.3</t>
  </si>
  <si>
    <t>Bản tin thể thao</t>
  </si>
  <si>
    <t>2.4</t>
  </si>
  <si>
    <t>2.5</t>
  </si>
  <si>
    <t>Bản tin truyền hình tiếng dân tộc biên dịch - Tiếng Khmer</t>
  </si>
  <si>
    <t>II.2 TRUYỀN THANH</t>
  </si>
  <si>
    <t>Chuyên mục thường</t>
  </si>
  <si>
    <t>Pháp luật về Dân quân tự vệ</t>
  </si>
  <si>
    <t>Khoa học Công nghệ và Đời sống</t>
  </si>
  <si>
    <t>Giáo dục và Đào tạo</t>
  </si>
  <si>
    <t>1.28</t>
  </si>
  <si>
    <t>Bản tin truyền hình biên dịch sang tiếng nước ngoài - BTTA (2 CT/tuần)</t>
  </si>
  <si>
    <t>Phát thanh trực tiếp</t>
  </si>
  <si>
    <t>Bạn đường tin cậy</t>
  </si>
  <si>
    <t xml:space="preserve">Chương trình giao lưu lưu trực tiếp thời lượng 55 phút </t>
  </si>
  <si>
    <t>Hòa sóng VOH</t>
  </si>
  <si>
    <t>Chương trình tường thuật trực tiếp trên sóng phát thanh</t>
  </si>
  <si>
    <t>Hòa sóng Qua miền văn hóa (mới)</t>
  </si>
  <si>
    <t>III. KỸ THUẬT SẢN XUẤT CHƯƠNG TRÌNH</t>
  </si>
  <si>
    <t>Sản phẩm đồ họa</t>
  </si>
  <si>
    <t>Bộ hình hiệu chương trình</t>
  </si>
  <si>
    <t>Bộ hình hiệu CT</t>
  </si>
  <si>
    <t>Hình hiệu Đài</t>
  </si>
  <si>
    <t>Hình hiệu kênh</t>
  </si>
  <si>
    <t>Đồ họa phóng sự</t>
  </si>
  <si>
    <t>Đồ họa mô phỏng tĩnh</t>
  </si>
  <si>
    <t>Trailer phim (BT + đồ họa)</t>
  </si>
  <si>
    <t>Trailer giới thiệu</t>
  </si>
  <si>
    <t>Trailer sự kiện lớn (BT + đồ họa)</t>
  </si>
  <si>
    <t>Sử dụng đồ họa trọn vẹn tin</t>
  </si>
  <si>
    <t>Đồ họa bản tin dạng mô phỏng tĩnh</t>
  </si>
  <si>
    <t>IV. VĂN NGHỆ GIẢI TRÍ</t>
  </si>
  <si>
    <t>Tạp chí Văn nghệ</t>
  </si>
  <si>
    <t>Tạp chí</t>
  </si>
  <si>
    <t>Sản xuất MV ca nhạc</t>
  </si>
  <si>
    <t>Sản xuất MV ca cổ - Tây Ninh</t>
  </si>
  <si>
    <t>Sản xuất MV ca cổ - TP.HCM</t>
  </si>
  <si>
    <t>Trích đoạn (Nghệ sỹ TP.HCM)</t>
  </si>
  <si>
    <t>Trích đoạn (Nghệ sỹ Tây Ninh)</t>
  </si>
  <si>
    <t>Ươm mầm tuổi thơ</t>
  </si>
  <si>
    <t>Biên tập phim</t>
  </si>
  <si>
    <t>Biên tập chương trình văn nghệ</t>
  </si>
  <si>
    <t>Tuyệt phẩm Bolero</t>
  </si>
  <si>
    <t>V. NỘI DUNG SỐ</t>
  </si>
  <si>
    <t>Chương trình truyền hình trên mạng</t>
  </si>
  <si>
    <t>Tây Ninh, ngày       tháng      năm 2021</t>
  </si>
  <si>
    <t>Người lập</t>
  </si>
  <si>
    <t>Phụ trách kế toán</t>
  </si>
  <si>
    <t>Thủ trưởng đơn vị</t>
  </si>
  <si>
    <t>Phụ lục 5c</t>
  </si>
  <si>
    <t>CHI PHÍ THIẾT BỊ TRUYỀN DẪN PHÁT SÓNG PHÂN BỔ VÀO ĐƠN GIÁ</t>
  </si>
  <si>
    <t>Loại thiết bị</t>
  </si>
  <si>
    <t>Nguyên giá tính vào đơn giá</t>
  </si>
  <si>
    <t>Tỷ lệ hao mòn  (%)</t>
  </si>
  <si>
    <t>Giá trị hao mòn</t>
  </si>
  <si>
    <t>Tỷ lệ tính chương trình đặt hàng</t>
  </si>
  <si>
    <t>Giá trị phân bổ vào đơn giá</t>
  </si>
  <si>
    <t>Tổng thời lượng CT đặt hàng</t>
  </si>
  <si>
    <t>Hao phí (đồng/phút)</t>
  </si>
  <si>
    <t>Tổng nguyên giá</t>
  </si>
  <si>
    <t>Đơn vị tính</t>
  </si>
  <si>
    <t>Số lượng</t>
  </si>
  <si>
    <t>Giá trị</t>
  </si>
  <si>
    <t>Tổng cộng</t>
  </si>
  <si>
    <t>Truyền hình</t>
  </si>
  <si>
    <t>Hệ thống tổng khống chế</t>
  </si>
  <si>
    <t>HT</t>
  </si>
  <si>
    <t>Phát thanh</t>
  </si>
  <si>
    <t>Hệ thống máy phát thanh FM</t>
  </si>
  <si>
    <t>Hệ thống phòng truyền âm</t>
  </si>
  <si>
    <t>DANH MỤC TÀI SẢN SẢN XUẤT CHƯƠNG TRÌNH PT - TH</t>
  </si>
  <si>
    <t>Tên tài sản</t>
  </si>
  <si>
    <t>ĐVT</t>
  </si>
  <si>
    <t>SL</t>
  </si>
  <si>
    <t>Đơn giá</t>
  </si>
  <si>
    <t>Thành tiền</t>
  </si>
  <si>
    <t>MÁY QUAY PHIM</t>
  </si>
  <si>
    <t>Thiết bị Camera phóng viên loại cầm tay:</t>
  </si>
  <si>
    <t>Camera, loại cầm tay chuẩn HD/4K</t>
  </si>
  <si>
    <t>bộ</t>
  </si>
  <si>
    <t>Thẻ nhớ</t>
  </si>
  <si>
    <t>cái</t>
  </si>
  <si>
    <t>Thiết bị đọc thẻ nhớ</t>
  </si>
  <si>
    <t>Pin sạc cho Camera</t>
  </si>
  <si>
    <t>cục</t>
  </si>
  <si>
    <t>Micro phỏng vấn có dây</t>
  </si>
  <si>
    <t>Micro không dây loại cầm tay / cài áo</t>
  </si>
  <si>
    <t>Túi đựng máy quay, loại túi mềm</t>
  </si>
  <si>
    <t>Áo bảo vệ che mưa cho Camera</t>
  </si>
  <si>
    <t>Bộ chân cho Camera</t>
  </si>
  <si>
    <t>Gimbal chống rung máy quay &amp; các phụ kiện đi kèm</t>
  </si>
  <si>
    <t>Bộ Prompter nhắc lời lưu động hiện trường</t>
  </si>
  <si>
    <t>Đèn chiếu sáng lưu động cho Camera</t>
  </si>
  <si>
    <t>Thiết bị hỗ trợ Streaming hiện trường</t>
  </si>
  <si>
    <t>Thiết bị Camera phóng viên loại vác vai:</t>
  </si>
  <si>
    <t>Đầu Camcorder loại vác vai chuẩn HD/4K</t>
  </si>
  <si>
    <t>Ống kính cho Camcorder chuẩn HD/4K</t>
  </si>
  <si>
    <t>Thiết  bị đọc thẻ nhớ</t>
  </si>
  <si>
    <t>Bộ sạc pin cho Camera</t>
  </si>
  <si>
    <t>Thiết bị thể hiện thu ghi &amp; trực tiếp hiện trường</t>
  </si>
  <si>
    <t>Hệ thống ray trượt cho Camera</t>
  </si>
  <si>
    <t>ht</t>
  </si>
  <si>
    <t>Bộ ổn định chống rung cho thiết bị quay dạng Smartphone lưu động</t>
  </si>
  <si>
    <t>Bộ Prompter chạy chữ nhắc lời lưu động, dạng gắn lên Camera Kèm theo Ipad hiển thị và thiết bị khiển</t>
  </si>
  <si>
    <t>Bộ camera ghi hình trên cao (Flycam) chuẩn 4K/HD với đầy đủ phụ kiện đi kèm: khiển từ xa, Pin, xạc, túi đeo…</t>
  </si>
  <si>
    <t>Hệ thống âm thanh lưu động hiện trường (mic, kết nối không dây, thu lưu động, …)</t>
  </si>
  <si>
    <t>Hệ thống đèn Daylight lưu động dùng sản xuất ngoài hiện trường (đèn, chân, Pin, …)</t>
  </si>
  <si>
    <t>HỆ THỐNG MÁY PHÁT THANH FM</t>
  </si>
  <si>
    <t>Hệ thống máy phát thanh FM và phụ kiện</t>
  </si>
  <si>
    <t>Máy phát thanh FM stereo, công suất phát 20Kw (02 máy 10 KW)</t>
  </si>
  <si>
    <t>Ht</t>
  </si>
  <si>
    <t>Bộ điều chế/ Exciter thứ 2 cho máy phát (dự phòng)
Hệ thống chuyển đổi exciter</t>
  </si>
  <si>
    <t xml:space="preserve">Bộ </t>
  </si>
  <si>
    <t xml:space="preserve">Bộ nguồn dự phòng </t>
  </si>
  <si>
    <t xml:space="preserve">Bộ công suất dự phòng </t>
  </si>
  <si>
    <t xml:space="preserve">Bộ linh kiện dự phòng cho máy phát </t>
  </si>
  <si>
    <t>Hệ thống thiết bị xử lý tín hiệu âm thanh và chuyển mạch RF</t>
  </si>
  <si>
    <t>Thiết bị xử lý tín hiệu âm thanh cho phát thanh FM</t>
  </si>
  <si>
    <t>Bộ chuyển mạch âm thanh ngõ vào cho máy phát thanh FM</t>
  </si>
  <si>
    <t>Bảng chuyển mạch RF, ống dẫn sóng cứng kết nối máy phát FM với cáp dẫn sóng</t>
  </si>
  <si>
    <t xml:space="preserve">Bộ trích đo và hiển thị công suất máy phát ra anten </t>
  </si>
  <si>
    <t>Tải giả (Test load)</t>
  </si>
  <si>
    <t>Hệ thống Anten &amp; cáp dẫn sóng</t>
  </si>
  <si>
    <t>Hệ thống Anten phát sóng FM</t>
  </si>
  <si>
    <t>Phụ kiện lắp đặt hệ thống anten (bộ chia, cáp chia, bộ gắn lắp anten, …)</t>
  </si>
  <si>
    <t>gói</t>
  </si>
  <si>
    <t>Hệ thống cáp dẫn sóng , kèm theo đầy đủ các vật tư phụ lắp đặt cáp trên cột anten và vào phòng máy phát</t>
  </si>
  <si>
    <t>Máy sấy/ bơm khí cho cáp dẫn sóng và phụ kiên lắp đặt máy bơm</t>
  </si>
  <si>
    <t>Thiết bị phụ trợ &amp; dịch vụ lắp đặt</t>
  </si>
  <si>
    <t>Máy lạnh cho phòng máy &amp; phụ kiện lắp</t>
  </si>
  <si>
    <t>Lô</t>
  </si>
  <si>
    <t>Ổn áp đường điện nguồn, 60 KVA</t>
  </si>
  <si>
    <t>Bộ lưu điện UPS 30KVA</t>
  </si>
  <si>
    <t>Hệ thống chống sét lan truyền 3 pha/200kA</t>
  </si>
  <si>
    <t>Thiết bị bảo vệ đột biến điện áp đường điện nguồn</t>
  </si>
  <si>
    <t>Tủ Rack gắn thiết bị</t>
  </si>
  <si>
    <t>Vật tư đấu nối hệ thống (cáp audio, cáp RF, đầu nối,…)</t>
  </si>
  <si>
    <t>Vật tư thiết bị điện đấu nối hệ thống (CB, tủ điện, cáp điện, ổ điện, …)</t>
  </si>
  <si>
    <t>Lắp đặt, chuyển giao công nghệ, đo kiểm sóng</t>
  </si>
  <si>
    <t>Hệ thống</t>
  </si>
  <si>
    <t>III</t>
  </si>
  <si>
    <t>HỆ THỐNG TRƯỜNG QUAY THỜI SỰ, CHUYÊN ĐỀ</t>
  </si>
  <si>
    <t>Hệ thống đèn cho phim trường</t>
  </si>
  <si>
    <t>Đèn phim trường LED Fresnel, Công suất ≥ 200W, nhiệt độ màu 5600°K, điều khiển Local Dimmer hoặc  DMX</t>
  </si>
  <si>
    <t>Đèn phim trường LED Fresnel, Công suất ≥ 100W, nhiệt độ màu 5600°K , điều khiển Local Dimmer hoặc  DMX</t>
  </si>
  <si>
    <t>Đèn phim trường LED Fresnel, Công suất ≥ 60W, nhiệt độ màu 5600°K , điều khiển Local Dimmer hoặc  DMX</t>
  </si>
  <si>
    <t>Đèn phim trường loại Superpanel LED, nhiệt độ màu 5600°K, điều khiển Local Dimmer hoặc  DMX, Công nghệ True Colour 400 LEDs, CRI ≥ 95, TLCI ≥ 96</t>
  </si>
  <si>
    <t>Đèn phim trường loại Superpanel Soft, nhiệt độ màu 5600°K, điều khiển Local Dimmer hoặc  DMX, Công nghệ True Colour 400 LEDs, độ sáng ≥ 22000 Lux ( tại 1m)</t>
  </si>
  <si>
    <t>Bàn điều khiển đèn phim trường, Hỗ trợ khiển DMX và khả năng lập trình</t>
  </si>
  <si>
    <t>Hệ thống khung treo đèn &amp; tay treo đèn, Có liên kết trượt di động, tay treo với khớp nối chuẩn theo đèn phim trường / sân khấu</t>
  </si>
  <si>
    <t>Tay treo đèn loại lò xo (Friction Pantograph), Chịu tải đèn ≥ 4kg, đầu nối loại 1-1/8" phù hợp cho TV studio</t>
  </si>
  <si>
    <t>Tay treo đèn loại ống thụ (Telescoping), Chịu tải đèn ≥ 4kg, đầu nối loại 1-1/8" phù hợp cho TV studio</t>
  </si>
  <si>
    <t>Thiết bị âm thanh cho phim trường</t>
  </si>
  <si>
    <t>Bàn trộn âm thanh kỹ thuật số loại 32 channel, hỗ trợ giao tiếp chuẩn DANTE I/O</t>
  </si>
  <si>
    <t>Loa kiểm tra âm thanh cho phòng máy điều khiển, loại Bi-amplified, công suất 50W hoặc hơn</t>
  </si>
  <si>
    <t>Micro không dây cài áo dùng cho phim trường</t>
  </si>
  <si>
    <t>Micro cho phát thanh viên, loại để bàn vô hướng</t>
  </si>
  <si>
    <t>Thiết bị thể hiện cho phim trường</t>
  </si>
  <si>
    <t>Màn hình LED Panel, loại P187mm, hỗ trợ ghép cong, kèm theo Receiving card</t>
  </si>
  <si>
    <t>m2</t>
  </si>
  <si>
    <t>Hệ thống Video Processor cho màn hình hiển thị</t>
  </si>
  <si>
    <t>Bộ máy phát file Background cho hệ thống hiển thị, với chuẩn Full HD/4K</t>
  </si>
  <si>
    <t>Bộ prompter chạy chữ nhắc lời cho phát thanh viên, loại 24", kèm theo máy tính khiển và thiết bị điều khiển từ xa</t>
  </si>
  <si>
    <t>Thiết kế và deco phim trường, gắn các thiết bị hiển thị Bao gồm bàn &amp; ghế ngồi cho phát thanh viên</t>
  </si>
  <si>
    <t>Hệ thống Camera phim trường</t>
  </si>
  <si>
    <t>Camera phim trường loại 3-chip, 2/3-inch, hỗ trợ chuẩn Full HD/4K, giao tiếp kết nối qua Fiber Camera SMPTE</t>
  </si>
  <si>
    <t>Ống kính Tele cho Camera, loại 2/3", chuẩn HD/4K, hệ số  Zoom ≥ 22x</t>
  </si>
  <si>
    <t>Ống kính góc rộng cho Camera , loại 2/3", chuẩn HD/4K, hệ số  Zoom ≥ 10x</t>
  </si>
  <si>
    <t>Bộ điều khiển ống kính, Loại Full-Servo Kit cho Digital</t>
  </si>
  <si>
    <t>Bộ giao tiếp điều khiển Camera, Chuẩn giao tiếp Fiber Camera SMPTE</t>
  </si>
  <si>
    <t>Bộ điều khiển Camera - Remote control</t>
  </si>
  <si>
    <t>Cáp điều khiển - Remote control cable</t>
  </si>
  <si>
    <t>sợi</t>
  </si>
  <si>
    <t>Màn hình ngắm ViewFinder, Loại LCD 7inch, hỗ trợ độ phân giải ≥ 1920 x 1080, kèm theo các phụ kiện gá lắp Cam, ngõ vào 3G-SDI</t>
  </si>
  <si>
    <t>Miếng gá chân Tripod Adaptor</t>
  </si>
  <si>
    <t>Tai nghe Headset cho Camera</t>
  </si>
  <si>
    <t>Thùng đựng cho Camera</t>
  </si>
  <si>
    <t>Cáp Fiber Camera, Chuẩn SMPTE, dài 10m, gắn sẵn đầu nối Lemo</t>
  </si>
  <si>
    <t>Cáp Fiber Camera, Chuẩn SMPTE, dài 100m, gắn sẵn đầu nối Lemo</t>
  </si>
  <si>
    <t>Bộ chân cho Camera, Chịu tải ≥ 25kg, kèm theo Dolly + 2 tay Pan</t>
  </si>
  <si>
    <t>Thiết bị xử lý và phân chia tín hiệu chuẩn HD/4K</t>
  </si>
  <si>
    <t>Module chia tín hiệu Video SDI</t>
  </si>
  <si>
    <t>Module nhúng / giải nhúng hình tiếng SDI</t>
  </si>
  <si>
    <t>Module chia tín hiệu âm thanh, chuẩn số AES</t>
  </si>
  <si>
    <t>Module chia tín hiệu âm thanh</t>
  </si>
  <si>
    <t>Module xử lý Frame Sync với Fiber I/O + Audio/Video Processor, loại 2 kênh</t>
  </si>
  <si>
    <t>Card &amp; phần mềm điều khiển khung Frame</t>
  </si>
  <si>
    <t>Khung Frame gắn Module xử lý với nguồn đôi dự, hỗ trợ gắn tối đa 10 module</t>
  </si>
  <si>
    <t>Bộ xử lý đa chức năng với tín hiệu ngõ vào/ra 4x 3G SDI hoặc 12G SDI, hỗ trợ chuẩn 4K/HD/SD</t>
  </si>
  <si>
    <t>Thiết bị chuyển mạch Video Switcher/Router:</t>
  </si>
  <si>
    <t>Bàn trộn hình chuẩn Full HD/4K, 32 3G-SDI Input</t>
  </si>
  <si>
    <t>Panel điều khiển 2ME cho bàn trộn hình</t>
  </si>
  <si>
    <t>Router chuyển mạch 32x32 12G/3G-SDI In/Out</t>
  </si>
  <si>
    <t>Panel điều khiển từ xa cho Router chuyển mạch</t>
  </si>
  <si>
    <t>Thiết bị thu ghi &amp; phát cho phim trường:</t>
  </si>
  <si>
    <t>Bộ máy thu ghi và chuyển đổi file tự động chuẩn HD/4K</t>
  </si>
  <si>
    <t>Bộ máy làm đồ họa 3D cho phim trưởng ảo và sản xuất chương trình, chuẩn 4K/HD</t>
  </si>
  <si>
    <t>Bộ máy chạy chữ, làm đồ họa CG với giao tiếp tín hiệu vào ra chuẩn 4K/HD</t>
  </si>
  <si>
    <t>Bộ máy trích phát file trực tiếp với giao tiếp tín hiệu vào ra chuẩn 4K/HD, phần cứng giao tiếp tín hiệu 4K/HD-SDI</t>
  </si>
  <si>
    <t>Hệ thống kiểm tra tín hiệu hình ảnh HD/4K</t>
  </si>
  <si>
    <t>Bộ xử lý hiển thị Multiview, tối thiểu 16 ngõ vào SDI/IP với chuẩn tín hiệu lên tới 3Gbit/s (1080p60)</t>
  </si>
  <si>
    <t>Bộ chuyển đổi hiệu tín hiệu SDI/HDMI</t>
  </si>
  <si>
    <t>Phát tín hiệu xung đồng bộ với các tín hiệu Genlock, Sync, Color bar, Black Burst</t>
  </si>
  <si>
    <t>Màn hình hiển thị loại ≥ 50inch, chuẩn Full HD/4K, ngõ vào HDMI</t>
  </si>
  <si>
    <t>Monitor kiểm tra Master Program, loại 24inch với SDI Input, tín hiệu giao tiếp 3G/HD-SDI</t>
  </si>
  <si>
    <t>Bộ Waveform Monitor với tín hiệu vào HD/SD SDI &amp; IP</t>
  </si>
  <si>
    <t>Thiết bị Intercom/Tally/Talkback</t>
  </si>
  <si>
    <t>Bộ Talkback Intercom, loại 10 nút bấm, chuẩn giao tiếp AoIP Portal</t>
  </si>
  <si>
    <t>Bộ Talkback Intercom, AoIP Portal, loại 6 nút bấm</t>
  </si>
  <si>
    <t>Bộ giao tiếp với CCU Camera, chuẩn 4-wire, 4 kênh</t>
  </si>
  <si>
    <t>Tai nghe headset, loại nghe một bên tai</t>
  </si>
  <si>
    <t>Tai nghe earphone cho phát thanh viên - MC</t>
  </si>
  <si>
    <t>Hệ thống Intercom/Tally giao tiếp qua Internet/4G</t>
  </si>
  <si>
    <t>Vật tư thiết bị phụ trợ &amp; dịch vụ :</t>
  </si>
  <si>
    <t>Cáp Video đồng trực 75 Ohm (100m/cuộn)</t>
  </si>
  <si>
    <t>cuộn</t>
  </si>
  <si>
    <t>Cáp Audio loại cân bằng 3-ruột (100m/cuộn)</t>
  </si>
  <si>
    <t>Đầu nối Video, loại BNC 75 Ohm (100/hộp)</t>
  </si>
  <si>
    <t>hộp</t>
  </si>
  <si>
    <t>Đầu nối Audio, loại canon đực (100/hộp)</t>
  </si>
  <si>
    <t>Đầu nối Audio, loại canon cái (100/hộp)</t>
  </si>
  <si>
    <t>Đầu nối Audio, loại 6 ly stereo (100/hộp)</t>
  </si>
  <si>
    <t>Tủ Rack gắn thiết bị, chuẩn 19", cao 42U, kèm theo các phụ kiện gá lắp</t>
  </si>
  <si>
    <t>Bàn đặt thiết bị cho phòng máy điều khiển truyền hình</t>
  </si>
  <si>
    <t>IV</t>
  </si>
  <si>
    <t>HỆ THỐNG TRƯỜNG QUAY SẢN XUẤT TỌA ĐÀM, VĂN NGHỆ….</t>
  </si>
  <si>
    <t xml:space="preserve">Hệ thống đèn cho phim trường </t>
  </si>
  <si>
    <t>Đèn phim trường loại Superpanel Soft, nhiệt độ màu 5600°K, điều khiển Local Dimmer hoặc  DMX, Công nghệ True Colour 400 LEDs, độ sáng ≥ 22.000 Lux ( tại 1m)</t>
  </si>
  <si>
    <t>Đèn sân khấu Moving Head, Loại 3 trong 1 (Beam, Spot, Wash), công suất 350W, khiển DMX</t>
  </si>
  <si>
    <t>Đèn sân khấu Prolight LED, Công suất ≥ 200W, khiển DMX</t>
  </si>
  <si>
    <t>Đèn sân khấu LED Par, Công suất ≥ 54x3W, khiển DMX</t>
  </si>
  <si>
    <t>Đèn sân khấu LED COB Par Light, Công suất ≥ 200W, khiển DMX</t>
  </si>
  <si>
    <t>Đèn sân khấu LED Matrix Light, Công suất ≥ 5x30W, khiển DMX</t>
  </si>
  <si>
    <t>Đèn LED Wall Washer, Công suất ≥ 14x30W, khiển DMX</t>
  </si>
  <si>
    <t>Đèn sân khấu Follow Spot, Công suất ≥ 350W + chân</t>
  </si>
  <si>
    <t>Hệ thống đèn Laser trang trí sân khấu</t>
  </si>
  <si>
    <t>Máy phun bọt, tạo hiệu ứng sân khấu, Hỗ trợ khiển DMX</t>
  </si>
  <si>
    <t>Máy phun khói sương, tạo hiệu ứng sân khấu, Hỗ trợ khiển DMX</t>
  </si>
  <si>
    <t>Bàn điều khiển đèn phim trường - sân khấu, Hỗ trợ khiển DMX và khả năng lập trình</t>
  </si>
  <si>
    <t>Hệ thống khung treo đèn &amp; tay treo đèn</t>
  </si>
  <si>
    <t>Tay treo đèn loại lò xo (Friction Pantograph)</t>
  </si>
  <si>
    <t>Tay treo đèn loại ống thụ (Telescoping)</t>
  </si>
  <si>
    <t>Màn hình LED Panel, loại P2.5mm, hỗ trợ ghép cong, kèm theo Receiving card</t>
  </si>
  <si>
    <t>Màn hình LED Panel, loại P2.97mm, hỗ trợ ghép cong, kèm theo Receiving card</t>
  </si>
  <si>
    <t>Màn hình LCD LED, loại cảm ứng 86" hoặc hơn, độ phân giải 4K, ngõ vào HDMI</t>
  </si>
  <si>
    <t>Hệ thống Video Processor cho màn hình hiển thị, với ngõ vào HDMI/SDI &amp; Streaming, chuẩn hiển thị Full HD/4K</t>
  </si>
  <si>
    <t>Bộ máy phát file Background cho hệ thống hiển thị , với chuẩn Full HD/4K</t>
  </si>
  <si>
    <t>Thiết kế và deco phim trường, gắn các thiết bị hiển thị. Bao gồm bàn &amp; ghế ngồi cho phát thanh viên</t>
  </si>
  <si>
    <t>Thiết bị phụ trợ hoàn thiện hệ thống thiết bị thể hiện</t>
  </si>
  <si>
    <t xml:space="preserve">Hệ thống Camera phim trường </t>
  </si>
  <si>
    <t>Ống kính góc rộng cho Camera, loại 2/3", chuẩn HD/4K, hệ số  Zoom ≥ 10x</t>
  </si>
  <si>
    <t>Màn hình ngắm ViewFinder</t>
  </si>
  <si>
    <t>Camera đa mục đích (POV Camera) dùng gắn đầu Robotic PTZ, chuẩn Full HD/4K</t>
  </si>
  <si>
    <t>Ống kính Zoom Lens cho POV Camera</t>
  </si>
  <si>
    <t>Bộ giao tiếp điều khiển POV Camera</t>
  </si>
  <si>
    <t>Đầu Robotic PTZ gắn Camera</t>
  </si>
  <si>
    <t>Hệ thống khiển các Camera Robotic PTZ</t>
  </si>
  <si>
    <t>Module chia SDI có giao tiếp Fiber I/O</t>
  </si>
  <si>
    <t>Bộ máy dựng hình phi tuyến, giao tiếp hệ thống MAM, chuẩn HD/4K</t>
  </si>
  <si>
    <t>Thiết bị truyền dẫn &amp; trực tiếp truyền hình</t>
  </si>
  <si>
    <t>Bộ lưu điện UPS Online 10KVA, khung chuẩn Rackmout 19"</t>
  </si>
  <si>
    <t>V</t>
  </si>
  <si>
    <t>HỆ THỐNG TỔNG KHỐNG CHẾ TRUYỀN HÌNH</t>
  </si>
  <si>
    <t>Phần lập lịch, kiểm tra &amp; phát chương trình:</t>
  </si>
  <si>
    <t>Bộ máy phát chương trình tự động với giao tiếp tín hiệu vào ra chuẩn 4K/HD</t>
  </si>
  <si>
    <t>Bộ máy lập lịch và kiểm tra file chương trình chuẩn HD/4K</t>
  </si>
  <si>
    <t>Bộ máy ghi nhập ký chương trình tự động (Logger)</t>
  </si>
  <si>
    <t xml:space="preserve">Khung Frame gắn Module xử lý với nguồn đôi dự, hỗ trợ gắn tối đa 10 module </t>
  </si>
  <si>
    <t>Thiết bị chuyển mạch Video</t>
  </si>
  <si>
    <t>Router chuyển mạch, hỗ trợ chuẩn tin hiệu 12G/3G/HD-SDI In/Out, nguồn đôi</t>
  </si>
  <si>
    <t>Panel điều khiển từ xa cho Router chuyển mạch + cáp khiển</t>
  </si>
  <si>
    <t>Bàn Master Control cho tổng khống chế và phát chương trình</t>
  </si>
  <si>
    <t>Panel điều khiển cho bàn Master Control</t>
  </si>
  <si>
    <t>Hệ thống kiểm tra tín hiệu Audio/Video/Intercom</t>
  </si>
  <si>
    <t>Bộ chia tín hiệu SDI Dual 1x7</t>
  </si>
  <si>
    <t>Màn hình hiển thị loại 50inch, chuẩn Full HD/4K, ngõ vào HDMI</t>
  </si>
  <si>
    <t>Màn hình hiển thị loại 40inch, chuẩn Full HD/4K, ngõ vào HDMI</t>
  </si>
  <si>
    <t>Monitor kiểm tra loại 17" pull-out 1RU LCD, với tín hiệu vào SDI, HDMI</t>
  </si>
  <si>
    <t>Hệ thống GPS Master Clock/Time Code Generator</t>
  </si>
  <si>
    <t>Bàn trộn âm thanh kỹ thuật số loại 16 channel</t>
  </si>
  <si>
    <t>Loa kiểm tra âm thanh cho phòng máy điều khiển, loại Bi-amplified</t>
  </si>
  <si>
    <t>Bộ truyền dẫn tín hiệu qua IP, chuẩn nén H264 hoặc HEVC, tín hiệu giao tiếp 3G/HD-SDI</t>
  </si>
  <si>
    <t>Bộ trực tuyến truyền hình qua IP/Internet - 4 kênh</t>
  </si>
  <si>
    <t xml:space="preserve">Hệ thống phân chia &amp; truyền dẫn tín hiệu 12G/3G-SDI qua quang trắng với khả năng hỗ trợ CWDM và phạm vi truyền 10/40/80Km </t>
  </si>
  <si>
    <t>Hệ thống máy phát điện 500KVAx2</t>
  </si>
  <si>
    <t>Máy phát điện công suất 500KVA, chạy Dầu diesel</t>
  </si>
  <si>
    <t>máy</t>
  </si>
  <si>
    <t>Thông gió và cách âm máy phát điện</t>
  </si>
  <si>
    <t>Phần xả khói, hệ thống nhiên liệu, kiểm tra &amp; lắp đặt</t>
  </si>
  <si>
    <t>Vật tư thiết bị phụ trợ</t>
  </si>
  <si>
    <t>Bộ lưu điện UPS Online 20KVA, khung chuẩn Rackmout 19"</t>
  </si>
  <si>
    <t>Vật tư thiết bị đấu tín hiệu Video/Audio/Quang/Mạng</t>
  </si>
  <si>
    <t>Vật tư thiết bị điện cho hệ thống</t>
  </si>
  <si>
    <t>VI</t>
  </si>
  <si>
    <t>HỆ THỐNG PHÒNG THU</t>
  </si>
  <si>
    <t>Hệ thống thu chương trình phát thanh</t>
  </si>
  <si>
    <t>Micro chuyên dụng cho phòng thu thanh</t>
  </si>
  <si>
    <t>Tay boom cho micro loại chuyên dùng cho phòng thu &amp; livestream phát thanh</t>
  </si>
  <si>
    <t>Bàn trộn âm thanh kỹ thuật số, chuyên dùng cho phát thanh</t>
  </si>
  <si>
    <t>Bộ giao tiếp truyền dẫn âm thanh qua điện thoại cố định POTs, hỗ trợ âm thanh cân bằng Analog, AES/EBU &amp; Ethernet</t>
  </si>
  <si>
    <t>Bộ giao tiếp mã hóa 8 kênh âm thanh qua IP/Internet (8 Channel Gateway Audio Codec)</t>
  </si>
  <si>
    <t>Bộ chia tín hiệu âm thanh Headphone stereo 1x6, ngõ vào âm thanh cần bằng stereo</t>
  </si>
  <si>
    <t>Bộ chia tín hiệu âm thanh Stereo 1x6 có hỗ trợ chỉnh độ lợi từng ngõ ra, giao tiếp âm thanh vào ra chuẩn cần bằng</t>
  </si>
  <si>
    <t>Bộ đèn báo hiệu tín hiệu RECORD, có giao tiếp khiển từ xa với bàn trộn âm thanh</t>
  </si>
  <si>
    <t>Bộ đèn báo hiệu tín hiệu ON AIR, có giao tiếp khiển từ xa với bàn trộn âm thanh</t>
  </si>
  <si>
    <t>Tai nghe headphone stereo</t>
  </si>
  <si>
    <t>Loa kiểm tra âm thanh cho phòng thu loại Two-way Bi-amplified</t>
  </si>
  <si>
    <t>Bộ máy ghi  phát thanh với âm thanh vào ra cân bằng Analog &amp; Digital.</t>
  </si>
  <si>
    <t>Bộ máy phát chương trình tự động - trực tiếp cho phát thanh với âm thanh vào ra cân bằng Analog &amp; Digital, hỗ trợ phát nhiều định dạng file</t>
  </si>
  <si>
    <t>Phòng thu hòa âm &amp; trực tiếp (Studio văn nghệ):</t>
  </si>
  <si>
    <t>Bộ giao tiếp vào ra sân khấu Stage box</t>
  </si>
  <si>
    <t xml:space="preserve">Hệ thống xử lý âm thanh chuyên dụng </t>
  </si>
  <si>
    <t>Hệ thống đạo cụ - nhạc cụ (đèn, trống, Keyboard, …)</t>
  </si>
  <si>
    <t>Bộ máy thu dựng lồng hình tiếng Multritrack</t>
  </si>
  <si>
    <t>Bộ truyền dẫn tín hiệu âm thanh (Program) qua IP</t>
  </si>
  <si>
    <t>Bộ truyền dẫn tín hiệu âm thanh (Program) qua quang trắng</t>
  </si>
  <si>
    <t>VII</t>
  </si>
  <si>
    <t>HỆ THỐNG DỰNG PHI TUYẾN</t>
  </si>
  <si>
    <t>Phần sản xuất video:</t>
  </si>
  <si>
    <t>Hệ thống làm phụ đề (caption), làm cơ sở dữ liệu (metadata),  máy biên dịch / phiên dịch, phân tích kiểm tra nội dung file chương trình, ...</t>
  </si>
  <si>
    <t>Hệ thống các máy biên tập, dựng thô chương trình truyền hình với chuẩn file HD/4K</t>
  </si>
  <si>
    <t>Hệ thống thu dựng lồng tiếp ngoại cảnh cho truyền hình (Micro Kit, Digital Mixer, Workstation thu dựng, Phần mềm thu dựng, ..)</t>
  </si>
  <si>
    <t>Bộ máy dựng hình phi tuyến, giao tiếp hệ thống MAM, chuẩn HD/4K, dạng lưu động (Laptop)</t>
  </si>
  <si>
    <t>Hệ thống các máy Server/Workstation &amp; phầm mềm chuyên dụng cho thông tin điện tử sản xuất làm nội dung số</t>
  </si>
  <si>
    <t>Phần làm đồ họa &amp; chữ, tite:</t>
  </si>
  <si>
    <t>Hệ thống các màn hình hiển thị Video chuẩn Full HD/4K</t>
  </si>
  <si>
    <t>Hệ thống thiết bị đo kiểm tra chất lượng âm thanh hình ảnh cho sản xuất hậu kỳ</t>
  </si>
  <si>
    <t>Hệ thống thiết bị mạng cho sản xuất hậu kỳ</t>
  </si>
  <si>
    <t>VIII</t>
  </si>
  <si>
    <t>HỆ THỐNG DỰNG PHÁT THANH</t>
  </si>
  <si>
    <t>Hệ thống dựng</t>
  </si>
  <si>
    <t>Bộ máy ghi dựng phát thanh với âm thanh vào ra cân bằng Analog &amp; Digital, hỗ trợ ghi nhiều định dạng file</t>
  </si>
  <si>
    <t>Máy đọc bản tin cho phát thanh với âm thanh vào ra cân bằng Analog &amp; Digital, hỗ trợ phát nhiều định dạng file</t>
  </si>
  <si>
    <t>Hệ thống sản xuất tương tác phát thanh (Visual Radio Production System) &amp; Livestream trực tiếp</t>
  </si>
  <si>
    <t>IX</t>
  </si>
  <si>
    <t>HỆ THỐNG PHÒNG TRUYỀN ÂM</t>
  </si>
  <si>
    <t>Phần lập lịch, phát chương trình phát thanh:</t>
  </si>
  <si>
    <t>Hệ thống Streaming trực tiếp phát thanh, với 4 kênh vào</t>
  </si>
  <si>
    <t>Hệ thống truyền dẫn tín hiệu âm thanh qua Quang &amp; IP</t>
  </si>
  <si>
    <t>Tống khống chế phát thanh:</t>
  </si>
  <si>
    <t>Hệ thống phân phối &amp; truyền dẫn tín hiệu âm thanh (Program) qua IP</t>
  </si>
  <si>
    <t>Hệ thống phân phối &amp; truyền dẫn tín hiệu âm thanh (Program) qua quang trắng</t>
  </si>
  <si>
    <t>Hệ thống hiển thị &amp; kiểm tra các luồng âm thanh vào / ra tổng khống chế</t>
  </si>
  <si>
    <t>Hệ thống PTP Grandmaster Clock, GPS, IP, TXCO</t>
  </si>
  <si>
    <t>Hệ thống chuyển mạch trung tâm (Core Switch) 1/10GbE &amp; Ethernet Switch cho phát thanh</t>
  </si>
  <si>
    <t>Bộ lưu trữ trung tâm với dung lượng 128TB hoặc hơn, cấu trúc dạng NAS/SAN, giao tiếp FC 16Gb/s</t>
  </si>
  <si>
    <t>X</t>
  </si>
  <si>
    <t>TÀI SẢN DÙNG CHUNG</t>
  </si>
  <si>
    <t>Nhà làm việc cấp 2</t>
  </si>
  <si>
    <t>SC cải tạo nhà làm việc</t>
  </si>
  <si>
    <t>Sửa chữa phòng làm việc (1 số hạng mục)</t>
  </si>
  <si>
    <t>Nhà xe truyền hình lưu động</t>
  </si>
  <si>
    <t>Nhà đặt máy nổ</t>
  </si>
  <si>
    <t>Ô tô Toyota Corolla 5 chổ 70B-0739</t>
  </si>
  <si>
    <t>Xe 15 chổ</t>
  </si>
  <si>
    <t>Ô tô truyền hình</t>
  </si>
  <si>
    <t>Bộ máy vi tính PCQ8400 (P. Văn nghệ)</t>
  </si>
  <si>
    <t>Bộ máy vi tính (hành chính) (SL02)</t>
  </si>
  <si>
    <t>Máy vi tính (Thông tin điện tử) (SL05)</t>
  </si>
  <si>
    <t>Máy vi tính (Hành chính - kế toán)</t>
  </si>
  <si>
    <t>Máy tính corei, LCD samsung (P.QC)</t>
  </si>
  <si>
    <t>Máy vi tính, LCD samsung (P.Văn nghệ)</t>
  </si>
  <si>
    <t>Máy vi tính (P.QC)</t>
  </si>
  <si>
    <t>Máy vi tính - PGĐ</t>
  </si>
  <si>
    <t>Máy vi tính - TCHC (SL02)</t>
  </si>
  <si>
    <t>Máy vi tính - kế toán - TCHC</t>
  </si>
  <si>
    <t>Máy vi tính - Văn nghệ</t>
  </si>
  <si>
    <t>Máy vi tính - TTĐiện tử</t>
  </si>
  <si>
    <t>Laptop Dell (Hành chính)</t>
  </si>
  <si>
    <t>Laptop Sony - TCHC</t>
  </si>
  <si>
    <t>Máy tính xách tay (GĐ Giang + PGĐ Nguyệt) (SL02)</t>
  </si>
  <si>
    <t>Laptop Dell C1CX2K2 - Quảng cáo</t>
  </si>
  <si>
    <t>Laptop Dell C1CX2K2 - TCHC (4 cái)</t>
  </si>
  <si>
    <t>Tủ đựng camera</t>
  </si>
  <si>
    <t>Máy scan HP 7000S3 - P.TCHC</t>
  </si>
  <si>
    <t>Máy điều hòa Mishubishi</t>
  </si>
  <si>
    <t>Máy lạnh Mishubishi</t>
  </si>
  <si>
    <t>Máy lạnh Mishubishi 5HP</t>
  </si>
  <si>
    <t>Máy lạnh Panasonic (Biên tập)</t>
  </si>
  <si>
    <t>Máy lạnh (Phát thanh)</t>
  </si>
  <si>
    <t>Máy lạnh Pana FTKS25EVMA- Biên tập</t>
  </si>
  <si>
    <t>Block điều hòa 5.5HP - kỹ thuật</t>
  </si>
  <si>
    <t>Máy lạnh Daikin 1HP - TCHC</t>
  </si>
  <si>
    <t>Máy lạnh Daikin 2HP - Kế toán - TCHC</t>
  </si>
  <si>
    <t>Máy lạnh Daikin 1HP - Vệ tinh - Btập</t>
  </si>
  <si>
    <t>Máy lạnh Koolman 3HP (P. Thời sự)</t>
  </si>
  <si>
    <t>Máy lạnh Nagakawa 2HP (Phòng TTDT)</t>
  </si>
  <si>
    <t>Máy điều hòa</t>
  </si>
  <si>
    <t>Máy điều hòa phòng họp</t>
  </si>
  <si>
    <t>Máy điều hòa Mishubishi - P. Thời sự</t>
  </si>
  <si>
    <t>Máy chiếu Panasonic PTVN 540</t>
  </si>
  <si>
    <t>Máy lọc nước uống (Núi Bà)</t>
  </si>
  <si>
    <t>Máy lọc nước (TCHC)</t>
  </si>
  <si>
    <t>Máy lọc nước nóng lạnh (Núi Bà)</t>
  </si>
  <si>
    <t>Máy lọc nước nóng lạnh</t>
  </si>
  <si>
    <t>Máy lọc nước nóng lạnh KG47</t>
  </si>
  <si>
    <t>Máy hút ẩm ED 12B (SL04)</t>
  </si>
  <si>
    <t>Máy hút ẩm - Núi Bà - Kỹ thuật (SL04)</t>
  </si>
  <si>
    <t>Tivi LCD samsung 45H5100AK(TCHC)</t>
  </si>
  <si>
    <t>Tivi LCD samsung 32H4 100 (2PGĐ)</t>
  </si>
  <si>
    <t>Ti vi LG 49 in</t>
  </si>
  <si>
    <t>Tivi 55 in UK634</t>
  </si>
  <si>
    <t>Máy Radio kỹ thuật số - BGĐ &amp; các phòng (SL13)</t>
  </si>
  <si>
    <t>Máy trạm chính motorola GM 3118 UHF (SL02)</t>
  </si>
  <si>
    <t>Tủ lạnh 250 (P.PGĐ Tuấn)</t>
  </si>
  <si>
    <t>Ghế gỗ có tựa - gỗ (SL120)</t>
  </si>
  <si>
    <t>Bộ ghế saloon gỗ (SL03)</t>
  </si>
  <si>
    <t>Salon mây (phòng thời sự)</t>
  </si>
  <si>
    <t>Bàn gỗ (Phát thanh viên)</t>
  </si>
  <si>
    <t>Thiết bị phòng cháy chữa cháy (đợt 1)</t>
  </si>
  <si>
    <t>Máy phát điện (35Kw)</t>
  </si>
  <si>
    <t>Máy nỗ (1.5KW A) (SL02)</t>
  </si>
  <si>
    <t>Hệ thống giải nhiệt máy phát điện - Kthuật</t>
  </si>
  <si>
    <t>Thiết bị cắt sét 100SP/3</t>
  </si>
  <si>
    <t>Thiết bị cắt lọc sét IP200H3</t>
  </si>
  <si>
    <t>Truyền hình TOSHIBA 61 in</t>
  </si>
  <si>
    <t>Thiết bị chống sét</t>
  </si>
  <si>
    <t>TỔNG CỘNG</t>
  </si>
  <si>
    <t>Phụ lục 5d</t>
  </si>
  <si>
    <t xml:space="preserve"> CHI PHÍ THUÊ KÊNH VỆ TINH, TRUYỀN HÌNH SỐ MẶT ĐẤT, OTT, TIỀN ĐIỆN PHÂN BỔ VÀO ĐƠN GIÁ</t>
  </si>
  <si>
    <t>Thuê vệ tinh</t>
  </si>
  <si>
    <t>Thuê truyền dẫn trên hạ tầng truyền hình cáp VTVcab</t>
  </si>
  <si>
    <t>Thuê truyền dẫn trên hạ tầng truyền hình cáp SCTV</t>
  </si>
  <si>
    <t>Thuê truyền dẫn trên hạ tầng truyền hình cáp HTVC</t>
  </si>
  <si>
    <t>Thuê dịch vụ OTT</t>
  </si>
  <si>
    <t>Thuê phát sóng số mặt đất</t>
  </si>
  <si>
    <t>Chi phí chung thuê vệ tinh, OTT</t>
  </si>
  <si>
    <t>Phụ lục 6b</t>
  </si>
  <si>
    <t>CHI PHÍ NHÂN CÔNG GIÁN TIẾP PHÂN BỔ VÀO ĐƠN GIÁ</t>
  </si>
  <si>
    <t>PC trách nhiệm</t>
  </si>
  <si>
    <t>PC độc hại</t>
  </si>
  <si>
    <t>Lãnh đạo</t>
  </si>
  <si>
    <t>Vũ Xuân Trường</t>
  </si>
  <si>
    <t>Võ Văn Quý</t>
  </si>
  <si>
    <t>Hành chính</t>
  </si>
  <si>
    <t>Lê Bá Thành</t>
  </si>
  <si>
    <t>Nguyễn Thị Nam Phương</t>
  </si>
  <si>
    <t>Phan Yến Duyên</t>
  </si>
  <si>
    <t>Nguyễn Thị Ngân</t>
  </si>
  <si>
    <t>Trần Thị Bích Phượng</t>
  </si>
  <si>
    <t>Lâm Thạch Thảo</t>
  </si>
  <si>
    <t>Đặng Thị Cẩm Tú</t>
  </si>
  <si>
    <t>Phan Thanh Á</t>
  </si>
  <si>
    <t>Nguyễn Thị Trúc Linh</t>
  </si>
  <si>
    <t>Phạm Công Nguyên</t>
  </si>
  <si>
    <t>Trần Phù Du</t>
  </si>
  <si>
    <t>Võ Hữu Quang</t>
  </si>
  <si>
    <t>Hà Thanh Khiết</t>
  </si>
  <si>
    <t>Thư ký Chương trình</t>
  </si>
  <si>
    <t>Hồ Minh Nguyệt</t>
  </si>
  <si>
    <t>Nguyễn Cẩm Nam</t>
  </si>
  <si>
    <t>Vũ Đình Liệu</t>
  </si>
  <si>
    <t>Đỗ Thanh Bình</t>
  </si>
  <si>
    <t>Dương Mỹ Tuyền</t>
  </si>
  <si>
    <t>Lê Thị Việt Nho</t>
  </si>
  <si>
    <t>Phòng Dịch vụ - Quảng Cáo</t>
  </si>
  <si>
    <t>Lê Văn Sĩ</t>
  </si>
  <si>
    <t>Lê Kim Tuyền</t>
  </si>
  <si>
    <t>Lê Thị Thúy Nga</t>
  </si>
  <si>
    <t>Lê Thị Bích Loan</t>
  </si>
  <si>
    <t>Trưởng các phòng nội dung</t>
  </si>
  <si>
    <t>Dương Nguyễn Vũ Hải</t>
  </si>
  <si>
    <t>Vương Ngọc Nghĩa</t>
  </si>
  <si>
    <t>Nguyễn Thị Thanh Thảo</t>
  </si>
  <si>
    <t>Mai Quang Hiền</t>
  </si>
  <si>
    <t>Vũ Đức Hải</t>
  </si>
  <si>
    <t>Phòng KTSXCT</t>
  </si>
  <si>
    <t>Nguyễn Bình Yên</t>
  </si>
  <si>
    <t>Nguyễn Ngọc Minh</t>
  </si>
  <si>
    <t>Phòng CT - Khoa giáo</t>
  </si>
  <si>
    <t>Nguyễn Thị Mỹ Trang</t>
  </si>
  <si>
    <t>Ngô Thị Minh Khai</t>
  </si>
  <si>
    <t>Nhân công gián tiếp</t>
  </si>
  <si>
    <t>Phụ lục 6c</t>
  </si>
  <si>
    <t>TÍNH TOÁN CHI PHÍ CHUNG PHÂN BỔ VÀO ĐƠN GIÁ</t>
  </si>
  <si>
    <t>Giá trị hao phí</t>
  </si>
  <si>
    <t>Chi phí bình quân (đồng/phút)</t>
  </si>
  <si>
    <t>Ghi chú</t>
  </si>
  <si>
    <t>TỔNG</t>
  </si>
  <si>
    <t>Thanh toán dịch vụ công cộng</t>
  </si>
  <si>
    <t>Điện</t>
  </si>
  <si>
    <t>Phân bổ 60% vào TDPS</t>
  </si>
  <si>
    <t>Phân bổ 40% vào Chi phí chung</t>
  </si>
  <si>
    <t>Nước</t>
  </si>
  <si>
    <t>Nhiên liệu;</t>
  </si>
  <si>
    <t>Vật tư văn phòng</t>
  </si>
  <si>
    <t>Chi phí VPP</t>
  </si>
  <si>
    <t>VPP trong định mức</t>
  </si>
  <si>
    <t>Phân bổ theo định mức</t>
  </si>
  <si>
    <t>VPP phục vụ hoạt động chung</t>
  </si>
  <si>
    <t>Thông tin tuyên truyền liên lạc</t>
  </si>
  <si>
    <t>Hội nghị</t>
  </si>
  <si>
    <t>Công tác phí phóng viên</t>
  </si>
  <si>
    <t>Phân bổ vào chi phí CTP sản xuất CT</t>
  </si>
  <si>
    <t>Công tác phí nhân công gián tiếp</t>
  </si>
  <si>
    <t>Phân bổ vào chi phí chung</t>
  </si>
  <si>
    <t>Chi phí mua vật tư hàng hóa chuyên ngành (đã loại trừ các chi phí chuyên môn nghiệp vụ của một số chương trình đặc thù đã được tính toán trong bảng 3a)</t>
  </si>
  <si>
    <t>Chi phí bảo trì, sửa chữa</t>
  </si>
  <si>
    <t>Chi phí bảo trì nhà cửa, vật kiến trúc;</t>
  </si>
  <si>
    <t>Chi phí Sửa chữa bảo dưỡng ô tô</t>
  </si>
  <si>
    <t>Chi phí  sửa chữa Máy móc, thiết bị chuyên dùng</t>
  </si>
  <si>
    <t>Chi phí sửa chữa Điều hòa, điện, nước.</t>
  </si>
  <si>
    <t>Phân bổ CCDC vào giá thành sản phẩm</t>
  </si>
  <si>
    <t>Vệ sinh công sở</t>
  </si>
  <si>
    <t>Mua bản quyền phim truyền hình</t>
  </si>
  <si>
    <t>XI</t>
  </si>
  <si>
    <t>Mua bản quyền âm nhạc, CTKG</t>
  </si>
  <si>
    <t>XII</t>
  </si>
  <si>
    <t>Chi phí đào tạo</t>
  </si>
  <si>
    <t>XIII</t>
  </si>
  <si>
    <t xml:space="preserve">Chi phí khác </t>
  </si>
  <si>
    <t>Phụ lục 6a</t>
  </si>
  <si>
    <t>PHÂN BỔ CHI PHÍ QUẢN LÝ CHUNG VÀO ĐƠN GIÁ</t>
  </si>
  <si>
    <t>Chi phí chung</t>
  </si>
  <si>
    <t>Phạm Hoàng Ân</t>
  </si>
  <si>
    <t>Phụ lục 2a</t>
  </si>
  <si>
    <t>PHÂN BỔ CHI PHÍ CÔNG TÁC PHÍ SXCT VÀO ĐƠN GIÁ</t>
  </si>
  <si>
    <t>Đơn vị tính (đồng/phút)</t>
  </si>
  <si>
    <t xml:space="preserve">Phân bổ cho sxct </t>
  </si>
  <si>
    <t>Thời lượng ct phát sinh ctp (phút/năm)</t>
  </si>
  <si>
    <t>Chi phí TB (đồng/phút)</t>
  </si>
  <si>
    <t>c=a*b</t>
  </si>
  <si>
    <t>d</t>
  </si>
  <si>
    <t>e=d/c</t>
  </si>
  <si>
    <t>Chi phí công tác phí</t>
  </si>
  <si>
    <t>Phụ lục 1a</t>
  </si>
  <si>
    <t>CHI PHÍ NHÂN CÔNG SẢN XUẤT CHƯƠNG TRÌNH PHÂN BỔ VÀO ĐƠN GIÁ</t>
  </si>
  <si>
    <t>Thành Phần hao phí</t>
  </si>
  <si>
    <t>Bậc nhân công</t>
  </si>
  <si>
    <t>Hệ số lương nhân công</t>
  </si>
  <si>
    <t>Hệ số khu vực</t>
  </si>
  <si>
    <t>Lương cơ bản</t>
  </si>
  <si>
    <t>Tổng lương theo ngạch bậc</t>
  </si>
  <si>
    <t xml:space="preserve">Các khoản trích theo lương người SDLĐ phải đóng </t>
  </si>
  <si>
    <t>Chi phí nhân công theo ngày công</t>
  </si>
  <si>
    <t>Nhóm bậc 1 đến 9</t>
  </si>
  <si>
    <t>Nhóm bậc 1 đến 12</t>
  </si>
  <si>
    <t>Nhóm bậc 1 đến 10</t>
  </si>
  <si>
    <t>Nhóm bậc 1 đến 8</t>
  </si>
  <si>
    <t>Phụ lục 1b</t>
  </si>
  <si>
    <t>CHI PHÍ HAO MÒN THIẾT BỊ SẢN XUẤT CHƯƠNG TRÌNH PHÂN BỔ VÀO ĐƠN GIÁ</t>
  </si>
  <si>
    <t xml:space="preserve">Số ngày sử dụng trong năm </t>
  </si>
  <si>
    <t>Giá trị hao mòn/ngày</t>
  </si>
  <si>
    <t>Giá trị hao mòn/giờ</t>
  </si>
  <si>
    <t>Phân bổ vào đơn giá (đồng/giờ)</t>
  </si>
  <si>
    <t>Hệ thống dựng phi tuyến</t>
  </si>
  <si>
    <t>Hệ thống phòng đọc</t>
  </si>
  <si>
    <t>Hệ thống trường quay thời sự, chuyên đề</t>
  </si>
  <si>
    <t>Hệ thống trường quay tọa đàm</t>
  </si>
  <si>
    <t>Máy quay phim</t>
  </si>
  <si>
    <t>Máy tính</t>
  </si>
  <si>
    <t>Máy in</t>
  </si>
  <si>
    <t>Hệ thống phòng thu dựng</t>
  </si>
  <si>
    <t>Máy ghi âm</t>
  </si>
  <si>
    <t>C</t>
  </si>
  <si>
    <t>Truyền thông đa nền tảng</t>
  </si>
  <si>
    <t>Máy ảnh</t>
  </si>
  <si>
    <t>Máy tính sản xuất tin bài dạng text và phát thanh trên internet</t>
  </si>
  <si>
    <t xml:space="preserve">Hệ thống phòng thu </t>
  </si>
  <si>
    <t>Hệ thống phòng thu dựng kịch</t>
  </si>
  <si>
    <t>Hệ thống phòng thu dựng ca kịch</t>
  </si>
  <si>
    <t>Xe phát thanh lưu động</t>
  </si>
  <si>
    <t>Hệ thống dựng đồ họa</t>
  </si>
  <si>
    <t>Phòng duyệt phim</t>
  </si>
  <si>
    <t>Xe màu</t>
  </si>
  <si>
    <t>tổng khống chế</t>
  </si>
  <si>
    <t>MÁY TÍNH</t>
  </si>
  <si>
    <t>Máy vi tính để bàn</t>
  </si>
  <si>
    <t>Máy tính core 6600(chương trình) (SL03)</t>
  </si>
  <si>
    <t>Máy vi tính (Thời sự) (SL03)</t>
  </si>
  <si>
    <t>Máy vi tính (Phát thanh) (SL05)</t>
  </si>
  <si>
    <t>Máy tính chủ - Biên tập</t>
  </si>
  <si>
    <t>Máy vi tính - Biên tập (SL02)</t>
  </si>
  <si>
    <t>Máy vi tính - kỹ thuật (SL02)</t>
  </si>
  <si>
    <t>Máy vi tính - Biên tập</t>
  </si>
  <si>
    <t>Ổ cứng máy vi tính - Vệ tinh - Btập</t>
  </si>
  <si>
    <t>Máy tính bàn Dell 3800ST (SL04)</t>
  </si>
  <si>
    <t>Bộ máy tính Dell</t>
  </si>
  <si>
    <t>Máy tính xách tay</t>
  </si>
  <si>
    <t>Máy vi tính xách tay HP</t>
  </si>
  <si>
    <t>Laptop Sony - Kỹ thuật</t>
  </si>
  <si>
    <t>Laptop Dell C1CX2K2 - Biên tập</t>
  </si>
  <si>
    <t>Cái</t>
  </si>
  <si>
    <t>MÁY IN</t>
  </si>
  <si>
    <t>Máy in - CTKG</t>
  </si>
  <si>
    <t>Máy in - Thời sự</t>
  </si>
  <si>
    <t>Phụ lục 1c</t>
  </si>
  <si>
    <t>CHI PHÍ VẬT LIỆU HAO PHÍ TRONG SXCT PHÂN BỔ VÀO ĐƠN GIÁ</t>
  </si>
  <si>
    <t>Loại vật liệu</t>
  </si>
  <si>
    <t>Giấy</t>
  </si>
  <si>
    <t>Gam</t>
  </si>
  <si>
    <t>Mực in</t>
  </si>
  <si>
    <t>Ống</t>
  </si>
  <si>
    <t>Phụ lục 3a</t>
  </si>
  <si>
    <t>PHÂN BỔ CHI PHÍ CHUYÊN MÔN NGHIỆP VỤ VÀO ĐƠN GIÁ</t>
  </si>
  <si>
    <t>Nội dung chi phí</t>
  </si>
  <si>
    <t>Decor sân khấu giao lưu</t>
  </si>
  <si>
    <t>Cuộc</t>
  </si>
  <si>
    <t>Decor sân khấu giao lưu có biểu diễn nghệ thuật</t>
  </si>
  <si>
    <t>Decor sân khấu tọa đàm</t>
  </si>
  <si>
    <t>Phục trang, hóa trang MC</t>
  </si>
  <si>
    <t>Người/cuộc</t>
  </si>
  <si>
    <t>Khách mời chuyên gia tham gia giao lưu, tọa đàm, tư vấn</t>
  </si>
  <si>
    <t>Công</t>
  </si>
  <si>
    <t>Thuê thiết bị âm thanh, ánh sáng phục vụ giao lưu</t>
  </si>
  <si>
    <t>Người viết kịch bản tiểu phẩm, câu chuyện truyền thanh</t>
  </si>
  <si>
    <t>Tác phẩm</t>
  </si>
  <si>
    <t>Bằng 3 công phóng viên bậc 1 bậc 9/9</t>
  </si>
  <si>
    <t>Diễn viên tiểu phẩm truyền hình</t>
  </si>
  <si>
    <t>Áp dụng Thông tư liên tịch số 10/2015/TTLT- BVHTTDL - BNV về lương của diễn viên nghệ thuật biểu diễn hàng 3; diễn viên sân khấu bậc 6/9, đạo diên sân khấu bậc 9/9, diễn viên thanh nhạc bậc 6/9, chỉ huy âm nhạc bậc 9/9</t>
  </si>
  <si>
    <t xml:space="preserve">Diễn viên tiểu phẩm phát thanh </t>
  </si>
  <si>
    <t>Diễn viên kịch truyền thanh</t>
  </si>
  <si>
    <t>Đạo diễn kịch truyền thanh</t>
  </si>
  <si>
    <t>Bài</t>
  </si>
  <si>
    <t>Nhạc công (5 người x 1 công/bài)</t>
  </si>
  <si>
    <t>Nghệ nhân thể hiện bài hát dân ca (3 buổi tập, 1 buổi diễn)</t>
  </si>
  <si>
    <t>Áp dụng Thông tư liên tịch số 42/2016/TTLT- BTC - BVHTTDL mới tính tiền bồi dưỡng, chưa tính tiền công.</t>
  </si>
  <si>
    <t>Nhóm nhạc công dân tộc (3 người x 3 buổi tập, 1 buổi diễn)</t>
  </si>
  <si>
    <t>Ngâm thơ (3 buổi tập, 1 buổi diễn)</t>
  </si>
  <si>
    <t>Nhóm nhạc đệm ngâm thơ (3 người x 3 buổi tập, 1 buổi diễn)</t>
  </si>
  <si>
    <t>Tác giả truyện ngắn, ký, thơ (3 công)</t>
  </si>
  <si>
    <t>Công phòng viên hạng 3 bậc 9/9</t>
  </si>
  <si>
    <t>Tác giả kịch truyền thanh 15 phút (3 công)</t>
  </si>
  <si>
    <t>Người sưu tầm truyện cổ tích</t>
  </si>
  <si>
    <t>Người kể truyện cổ tích</t>
  </si>
  <si>
    <t>Phụ lục 4</t>
  </si>
  <si>
    <t>PHÂN BỔ CHI PHÍ TÀI SẢN DÙNG CHUNG VÀO ĐƠN GIÁ</t>
  </si>
  <si>
    <t>Máy móc, thiết bị dùng chung</t>
  </si>
  <si>
    <t>Bàn ghế, quầy, tủ làm việc (không bao gồm bàn ghế, quầy, tủ trong các trường quay)</t>
  </si>
  <si>
    <t>Cơ sở hạ tầng</t>
  </si>
  <si>
    <t>Xe</t>
  </si>
  <si>
    <t>Thiết bị văn phòng</t>
  </si>
  <si>
    <t>Máy biến áp (SL03)</t>
  </si>
  <si>
    <t>BẢNG CHI TIẾT ĐƠN GIÁ SẢN XUẤT CHƯƠNG TRÌNH TRUYỀN HÌNH</t>
  </si>
  <si>
    <t>Mã hiệu</t>
  </si>
  <si>
    <t>Đơn vị</t>
  </si>
  <si>
    <t>Định mức hao phi lao động</t>
  </si>
  <si>
    <t>Định mức TW</t>
  </si>
  <si>
    <t>Tỷ lệ</t>
  </si>
  <si>
    <t>Định mức sản xuất chương trình không có thời lượng tư liệu khai thác lại</t>
  </si>
  <si>
    <t>Định mức sản xuất Chương trình có thời lượng tư liệu khai thác lại</t>
  </si>
  <si>
    <t>Chương trình không có thời lượng tư liệu khai thác lại</t>
  </si>
  <si>
    <t>Chương trình có thời lượng tư liệu khai thác lại</t>
  </si>
  <si>
    <t>Đến 30%</t>
  </si>
  <si>
    <t>Trên 30% đến 50%</t>
  </si>
  <si>
    <t>Trên 50% đến 70%</t>
  </si>
  <si>
    <t>Trên 70%</t>
  </si>
  <si>
    <t>01.03.01.00.00 Bản tin truyền hình</t>
  </si>
  <si>
    <t>01.03.01.10.00 Bản tin truyền hình ngắn</t>
  </si>
  <si>
    <t>b1) Thời lượng 05 phút</t>
  </si>
  <si>
    <t>01.03.01.10.10</t>
  </si>
  <si>
    <t>Nhân công</t>
  </si>
  <si>
    <t>Âm thanh viên hạng III</t>
  </si>
  <si>
    <t>Biên tập viên hạng III</t>
  </si>
  <si>
    <t>Đạo diễn truyền hình hạng III</t>
  </si>
  <si>
    <t>Kỹ thuật dựng phim hạng II</t>
  </si>
  <si>
    <t>Phát thanh viên hạng III</t>
  </si>
  <si>
    <t>Phát thanh viên hạng II</t>
  </si>
  <si>
    <t>Phóng viên hạng III</t>
  </si>
  <si>
    <t>Quay phim viên hạng III</t>
  </si>
  <si>
    <t>Kỹ sư</t>
  </si>
  <si>
    <r>
      <t>Máy sử dụng</t>
    </r>
    <r>
      <rPr>
        <sz val="8"/>
        <color indexed="8"/>
        <rFont val="Times New Roman"/>
        <family val="1"/>
      </rPr>
      <t> </t>
    </r>
  </si>
  <si>
    <t>Giờ</t>
  </si>
  <si>
    <t>Vật liệu sử dụng</t>
  </si>
  <si>
    <t>Ram</t>
  </si>
  <si>
    <t>Hộp</t>
  </si>
  <si>
    <t>Chi phí ngoài định mức TH</t>
  </si>
  <si>
    <t>Phút</t>
  </si>
  <si>
    <t>Chi phí tài sản dùng chung</t>
  </si>
  <si>
    <t>Chi phí quản lý chung</t>
  </si>
  <si>
    <t>Chi phí truyền dẫn phát sóng</t>
  </si>
  <si>
    <t>Chi phí thuê vệ tinh, OTT, tiền điện TDPS</t>
  </si>
  <si>
    <t>01.03.01.20.00 Bản tin truyền hình trong nước</t>
  </si>
  <si>
    <t>01.03.01.21.00 Bản tin truyền hình trong nước phát trực tiếp</t>
  </si>
  <si>
    <t>b) Định mức bản tin truyền hình trong nước phát trực tiếp:</t>
  </si>
  <si>
    <t>b1) Thời lượng 10 phút</t>
  </si>
  <si>
    <t>01.03.01.21.10</t>
  </si>
  <si>
    <t>Kỹ thuật viên</t>
  </si>
  <si>
    <t>OK</t>
  </si>
  <si>
    <t>b2) Thời lượng 15 phút</t>
  </si>
  <si>
    <t>01.03.01.21.20</t>
  </si>
  <si>
    <t>b3) Thời lượng 20 phút</t>
  </si>
  <si>
    <t>01.03.01.21.30</t>
  </si>
  <si>
    <t>b4) Thời lượng 30 phút</t>
  </si>
  <si>
    <t>01.03.01.21.40</t>
  </si>
  <si>
    <t>01.03.01.22.00 Bản tin truyền hình trong nước ghi hình phát sau</t>
  </si>
  <si>
    <t>b) Định mức bản tin truyền hình trong nước ghi hình phát sau:</t>
  </si>
  <si>
    <t>01.03.01.22.10</t>
  </si>
  <si>
    <t>01.03.01.22.20</t>
  </si>
  <si>
    <t>01.03.01.22.30</t>
  </si>
  <si>
    <t>01.03.01.22.40</t>
  </si>
  <si>
    <t>01.03. 01.30.00 Bản tin truyền hình tiếng dân tộc biên dịch</t>
  </si>
  <si>
    <t>b) Định mức bản tin truyền hình tiếng dân tộc biên dịch:</t>
  </si>
  <si>
    <t>b1) Thời lượng 15 phút</t>
  </si>
  <si>
    <t>01.03.01.30.10</t>
  </si>
  <si>
    <t>Biên dịch viên hạng III</t>
  </si>
  <si>
    <t>b2) Thời lượng 30 phút</t>
  </si>
  <si>
    <t>01.03.01.30.20</t>
  </si>
  <si>
    <t>01.03. 01.40.00 Bản tin truyền hình chuyên đề</t>
  </si>
  <si>
    <t>b) Định mức bản tin truyền hình chuyên đề:</t>
  </si>
  <si>
    <t>01.03.01.40.10</t>
  </si>
  <si>
    <t>01.03.01.40.20</t>
  </si>
  <si>
    <t>01.03. 01.50.00 Bản tin truyền hình quốc tế biên dịch</t>
  </si>
  <si>
    <t>b) Định mức bản tin truyền hình quốc tế biên dịch:</t>
  </si>
  <si>
    <t>01.03.01.50.10</t>
  </si>
  <si>
    <t>01.03.01.50.20</t>
  </si>
  <si>
    <t>01.03.01.50.30</t>
  </si>
  <si>
    <t>01.03.01.60.00 Bản tin truyền hình biên dịch sang tiếng nước ngoài</t>
  </si>
  <si>
    <t>b) Định mức bản tin truyền hình biên dịch sang tiếng nước ngoài:</t>
  </si>
  <si>
    <t>01.03.01.60.10</t>
  </si>
  <si>
    <t>01.03.01.06.20</t>
  </si>
  <si>
    <t>01.03.01.70.00 Bản tin truyền hình thời tiết</t>
  </si>
  <si>
    <t>b) Định mức bản tin truyền hình thời tiết:</t>
  </si>
  <si>
    <t>01.03.01.70.10</t>
  </si>
  <si>
    <t>01.03.01.80.00 Bản tin truyền hình chạy chữ</t>
  </si>
  <si>
    <t>01.03.01.80.00</t>
  </si>
  <si>
    <t>01.03.02.00.00 Chương trình thời sự tổng hợp</t>
  </si>
  <si>
    <t>01.03.02.01.00 Chương trình thời sự tổng hợp phát trực tiếp</t>
  </si>
  <si>
    <t>b) Định mức Chương trình thời sự tổng hợp phát trực tiếp:</t>
  </si>
  <si>
    <t>01.03.02.01.10</t>
  </si>
  <si>
    <t>01.03.02.01.20</t>
  </si>
  <si>
    <t>01.03.02.01.30</t>
  </si>
  <si>
    <t>01.03.02.01.40</t>
  </si>
  <si>
    <t>b5) Thời lượng 45 phút</t>
  </si>
  <si>
    <t>01.03.02.01.50</t>
  </si>
  <si>
    <t>01.03.02.02.00 Chương trình thời sự tổng hợp ghi hình phát sau</t>
  </si>
  <si>
    <t>b) Định mức Chương trình thời sự tổng hợp ghi hình phát sau:</t>
  </si>
  <si>
    <t>01.03.02.02.10</t>
  </si>
  <si>
    <t>01.03.02.02.20</t>
  </si>
  <si>
    <t>01.03.02.02.30</t>
  </si>
  <si>
    <t>01.03.02.02.40</t>
  </si>
  <si>
    <t>01.03.03.00.00 Phóng sự</t>
  </si>
  <si>
    <t>01.03.03.10.00 Phóng sự chính luận</t>
  </si>
  <si>
    <t>b) Định mức phóng sự chính luận:</t>
  </si>
  <si>
    <t>01.03.03.10.10</t>
  </si>
  <si>
    <t>Hộp</t>
  </si>
  <si>
    <t>b2) Thời lượng 10 phút</t>
  </si>
  <si>
    <t>01.03.03.10.20</t>
  </si>
  <si>
    <t>b3) Thời lượng 15 phút</t>
  </si>
  <si>
    <t>01.03.03.10.30</t>
  </si>
  <si>
    <t>01.03.03.10.40</t>
  </si>
  <si>
    <t>01.03.03.20.00 Phóng sự Điều tra</t>
  </si>
  <si>
    <t>b) Định mức phóng sự Điều tra:</t>
  </si>
  <si>
    <t xml:space="preserve">b1) Thời lượng 05 phút </t>
  </si>
  <si>
    <t>01.03.03.20.10</t>
  </si>
  <si>
    <t>01.03.03.20.20</t>
  </si>
  <si>
    <t>01.03.03.20.30</t>
  </si>
  <si>
    <t>01.03.03.30.00 Phóng sự đồng hành</t>
  </si>
  <si>
    <t>b) Định mức phóng sự đồng hành:</t>
  </si>
  <si>
    <t>01.03.03.30.10</t>
  </si>
  <si>
    <t>b2) Thời lượng 25 phút</t>
  </si>
  <si>
    <t>01.03.03.30.20</t>
  </si>
  <si>
    <t>01.03.03.40.00 Phóng sự chân dung</t>
  </si>
  <si>
    <t>b) Định mức phóng sự chân dung:</t>
  </si>
  <si>
    <t>01.03.03.40.10</t>
  </si>
  <si>
    <t>01.03.03.40.20</t>
  </si>
  <si>
    <t>01.03.03.40.30</t>
  </si>
  <si>
    <t>01.03.03.05.00 Phóng sự tài liệu</t>
  </si>
  <si>
    <t>b) Định mức phóng sự tài liệu:</t>
  </si>
  <si>
    <t>01.03.03.50.10</t>
  </si>
  <si>
    <t>01.03.03.50.20</t>
  </si>
  <si>
    <t>01.03.04.00.00 Ký sự</t>
  </si>
  <si>
    <t>b) Định mức ký sự</t>
  </si>
  <si>
    <t>01.03.04.00.10</t>
  </si>
  <si>
    <t>Biên kịch</t>
  </si>
  <si>
    <t>Chuyên viên</t>
  </si>
  <si>
    <t>b2) Thời lượng 20 phút</t>
  </si>
  <si>
    <t>01.03.04.00.20</t>
  </si>
  <si>
    <t>b3) Thời lượng 30 phút</t>
  </si>
  <si>
    <t>01.03.04.00.30</t>
  </si>
  <si>
    <t>01.03.05.00.00 Phim tài liệu</t>
  </si>
  <si>
    <t>01.03.05.10.00 Phim tài liệu - sản xuất</t>
  </si>
  <si>
    <t>b) Định mức phim tài liệu - sản xuất:</t>
  </si>
  <si>
    <t>01.03.05.10.10</t>
  </si>
  <si>
    <t>Phát thanh viên hạng II</t>
  </si>
  <si>
    <t>Chi phí chuyên môn nghiệp vụ</t>
  </si>
  <si>
    <t>01.03.05.10.20</t>
  </si>
  <si>
    <t>01.03.05.10.30</t>
  </si>
  <si>
    <t>b4) Thời lượng 45 phút</t>
  </si>
  <si>
    <t>01.03.05.10.40</t>
  </si>
  <si>
    <t>01.03.05.20.00 Phim tài liệu - Biên dịch</t>
  </si>
  <si>
    <t>b) Định mức phim tài liệu - biên dịch:</t>
  </si>
  <si>
    <t>b1) Thời lượng 20 phút</t>
  </si>
  <si>
    <t>01.03.05.20.10</t>
  </si>
  <si>
    <t>b2) Thời lượng 60 phút</t>
  </si>
  <si>
    <t>01.03.05.20.20</t>
  </si>
  <si>
    <t>01.03.06.00.00 Tạp chí</t>
  </si>
  <si>
    <t>b) Định mức tạp chí:</t>
  </si>
  <si>
    <t>01.03.06.00.10</t>
  </si>
  <si>
    <t>01.03.06.00.20</t>
  </si>
  <si>
    <t>01.03.06.00.30</t>
  </si>
  <si>
    <t>01.03.07.00.00 Tọa đàm</t>
  </si>
  <si>
    <t>01.03.07.11.00 Tọa đàm trường quay trực tiếp</t>
  </si>
  <si>
    <t>01.03.07.11.10</t>
  </si>
  <si>
    <t xml:space="preserve">b2) Thời lượng 30 phút </t>
  </si>
  <si>
    <t>01.03.07.11.20</t>
  </si>
  <si>
    <t>b3) Thời lượng 45 phút</t>
  </si>
  <si>
    <t>01.03.07.11.30</t>
  </si>
  <si>
    <t>01.03.07.12.00 Tọa đàm trường quay ghi hình phát sau</t>
  </si>
  <si>
    <t>b) Định mức tọa đàm trường quay ghi hình phát sau:</t>
  </si>
  <si>
    <t xml:space="preserve">b1) Thời lượng 15 phút </t>
  </si>
  <si>
    <t>01.03.07.12.10</t>
  </si>
  <si>
    <t>b2) Thời lượng 20 phút:</t>
  </si>
  <si>
    <t>01.03.07.12.20</t>
  </si>
  <si>
    <t xml:space="preserve">b3) Thời lượng 30 phút </t>
  </si>
  <si>
    <t>01.03.07.12.30</t>
  </si>
  <si>
    <t>b4) Thời lượng 40 phút</t>
  </si>
  <si>
    <t>01.03.07.12.40</t>
  </si>
  <si>
    <t>01.03.07.22.00 Tọa đàm ngoại cảnh ghi hình phát sau</t>
  </si>
  <si>
    <t>b) Định mức tọa đàm ngoại cảnh ghi hình phát sau:</t>
  </si>
  <si>
    <t>01.03.07.22.10</t>
  </si>
  <si>
    <t>01.03.07.22.20</t>
  </si>
  <si>
    <t>01.03.07.22.30</t>
  </si>
  <si>
    <t>01.03.08.00.00 Giao lưu</t>
  </si>
  <si>
    <t>01.03.08.11.00 Giao lưu trường quay trực tiếp</t>
  </si>
  <si>
    <t>b) Định mức giao lưu trường quay trực tiếp</t>
  </si>
  <si>
    <t xml:space="preserve">b1) Thời lượng 30 phút </t>
  </si>
  <si>
    <t>01.03.08.11.10</t>
  </si>
  <si>
    <t>Họa sỹ</t>
  </si>
  <si>
    <t>01.03.08.12.00 Giao lưu trường quay ghi hình phát sau</t>
  </si>
  <si>
    <t>b) Định mức giao lưu trường quay ghi hình phát sau:</t>
  </si>
  <si>
    <t>01.03.08.12.10</t>
  </si>
  <si>
    <t>01.03.08.21.00 Giao lưu ngoại cảnh trực tiếp</t>
  </si>
  <si>
    <t>b) Định mức giao lưu ngoại cảnh trực tiếp:</t>
  </si>
  <si>
    <t>01.03.08.21.10</t>
  </si>
  <si>
    <t>Quay phim viên</t>
  </si>
  <si>
    <t>01.03.08.22.00 Giao lưu ngoại cảnh ghi hình phát sau</t>
  </si>
  <si>
    <t>b) Định mức giao lưu ngoại cảnh ghi hình phát sau 30 phút</t>
  </si>
  <si>
    <t>01.03.08.22.10</t>
  </si>
  <si>
    <t>01.03.08.30.00 Giao lưu trường quay trực tiếp có Chương trình biểu diễn nghệ thuật</t>
  </si>
  <si>
    <t>b) Định mức giao lưu trường quay trực tiếp có Chương trình biểu diễn nghệ thuật:</t>
  </si>
  <si>
    <t xml:space="preserve">b1) Thời lượng 90 phút </t>
  </si>
  <si>
    <t>01.03.08.30.20</t>
  </si>
  <si>
    <t>01.03.09.00.00 Tư vấn qua truyền hình</t>
  </si>
  <si>
    <t>b) Định mức tư vấn qua truyền hình:</t>
  </si>
  <si>
    <t>b1) Thời lượng 30 phút</t>
  </si>
  <si>
    <t>01.03.09.00.10</t>
  </si>
  <si>
    <t>01.03.10.01.00 Tường thuật trực tiếp</t>
  </si>
  <si>
    <t>b) Định mức tường thuật trực tiếp:</t>
  </si>
  <si>
    <t>b1) Thời lượng 45 phút</t>
  </si>
  <si>
    <t>01.03.10.01.10</t>
  </si>
  <si>
    <t>01.03.10.01.20</t>
  </si>
  <si>
    <t>b3) Thời lượng 90 phút</t>
  </si>
  <si>
    <t>01.03.10.01.30</t>
  </si>
  <si>
    <t>b4) Thời lượng 120 phút</t>
  </si>
  <si>
    <t>01.03.10.01.40</t>
  </si>
  <si>
    <t>b5) Thời lượng 150 phút</t>
  </si>
  <si>
    <t>01.03.10.01.50</t>
  </si>
  <si>
    <t>b6) Thời lượng 180 phút</t>
  </si>
  <si>
    <t>01.03.10.01.60</t>
  </si>
  <si>
    <t>01.03.11.00.00 Hình hiệu, trailer</t>
  </si>
  <si>
    <t>01.03.11.10.00 Trailer cổ động</t>
  </si>
  <si>
    <t>b) Định mức trailer cổ động:</t>
  </si>
  <si>
    <t>b1) Thời lượng 01 phút</t>
  </si>
  <si>
    <t>01.03.11.10.10</t>
  </si>
  <si>
    <t>b2) Thời lượng 01 phút 30 giây phút</t>
  </si>
  <si>
    <t>01.03.11.10.20</t>
  </si>
  <si>
    <t>b3) Thời lượng 02 phút 20 giây phút</t>
  </si>
  <si>
    <t>01.03.11.10.30</t>
  </si>
  <si>
    <r>
      <t>Máy sử dụng</t>
    </r>
    <r>
      <rPr>
        <b/>
        <sz val="8"/>
        <color indexed="8"/>
        <rFont val="Times New Roman"/>
        <family val="1"/>
      </rPr>
      <t> </t>
    </r>
  </si>
  <si>
    <t>01.03.11.20.00 Trailer giới thiệu</t>
  </si>
  <si>
    <t>a) Thành Phần công việc:</t>
  </si>
  <si>
    <t>b) Định mức trailer giới thiệu 01 phút</t>
  </si>
  <si>
    <t>01.03.11.20.10</t>
  </si>
  <si>
    <t>01.03.11.30.00 Hình hiệu kênh</t>
  </si>
  <si>
    <t>b) Định mức hình hiệu kênh:</t>
  </si>
  <si>
    <t>01.03.11.30.00</t>
  </si>
  <si>
    <t>01.03.11.40.00 Bộ hình hiệu Chương trình</t>
  </si>
  <si>
    <t>b) Định mức bộ hình hiệu Chương trình:</t>
  </si>
  <si>
    <t>01.03.11.40.00</t>
  </si>
  <si>
    <t>01.03.11.50.00 Hình hiệu quảng cáo</t>
  </si>
  <si>
    <t>b) Định mức hình hiệu quảng cáo thời lượng 30 giây:</t>
  </si>
  <si>
    <t>01.03.11.50.10</t>
  </si>
  <si>
    <t>01.03.12.00.00 Đồ họa</t>
  </si>
  <si>
    <t>01.03.12.10.00 Đồ họa mô phỏng động</t>
  </si>
  <si>
    <t>b) Định mức đồ họa mô phỏng động:</t>
  </si>
  <si>
    <t>01.03.12.10.00</t>
  </si>
  <si>
    <t>01.03.12.20.00 Đồ họa mô phỏng tĩnh</t>
  </si>
  <si>
    <t>b) Định mức đồ họa mô phỏng tĩnh :</t>
  </si>
  <si>
    <t>01.03.12.20.00</t>
  </si>
  <si>
    <t>01.03.12.30.00 Đồ họa bản tin dạng mô phỏng động</t>
  </si>
  <si>
    <t>b) Định mức đồ họa Bản tin truyền hình dạng mô phỏng động:</t>
  </si>
  <si>
    <t>01.03.12.30.00</t>
  </si>
  <si>
    <t>01.03.12.40.00 Đồ họa bản tin dạng mô phỏng tĩnh</t>
  </si>
  <si>
    <t>b) Định mức đồ họa Bản tin truyền hình - mô phỏng tĩnh:</t>
  </si>
  <si>
    <t>01.03.12.40.00</t>
  </si>
  <si>
    <t>01.03.12.50.00 Đồ họa bản tin dạng biểu đồ</t>
  </si>
  <si>
    <t>b) Định mức đồ họa bản tin dạng biểu đồ:</t>
  </si>
  <si>
    <t>01.03.12.50.00</t>
  </si>
  <si>
    <t>01.03.13.00.00 Trả lời khán giả</t>
  </si>
  <si>
    <t>01.03.13.01.00 Trả lời khán giả trực tiếp</t>
  </si>
  <si>
    <t>b) Định mức trả lời khán giả trực tiếp:</t>
  </si>
  <si>
    <t>01.03.13.01.10</t>
  </si>
  <si>
    <t>DẠNG TRẢ LỜI ĐƠN THƯ</t>
  </si>
  <si>
    <t>01.03.13.02.10</t>
  </si>
  <si>
    <t>01.03.13.02.20</t>
  </si>
  <si>
    <t>01.03.14.00.00 Chương trình truyền hình trên mạng Internet</t>
  </si>
  <si>
    <t>b) Định mức Chương trình truyền hình trên mạng Internet:</t>
  </si>
  <si>
    <t xml:space="preserve">b1) Chương trình 05 phút </t>
  </si>
  <si>
    <t>01.03.14.00.10</t>
  </si>
  <si>
    <t>b2) Chương trình 10 phút</t>
  </si>
  <si>
    <t>01.03.14.00.20</t>
  </si>
  <si>
    <t>b3) Chương trình 15 phút</t>
  </si>
  <si>
    <t>01.03.14.00.30</t>
  </si>
  <si>
    <t>b4) Chương trình 20 phút</t>
  </si>
  <si>
    <t>01.03.14.00.40</t>
  </si>
  <si>
    <t>b5) Chương trình 30 phút</t>
  </si>
  <si>
    <t>01.03.14.00.50</t>
  </si>
  <si>
    <t>b6) Chương trình 45 phút</t>
  </si>
  <si>
    <t>01.03.14.00.60</t>
  </si>
  <si>
    <t>01.03.15.00.00. Chương trình biên tập - trong nước</t>
  </si>
  <si>
    <t>b) Định mức Chương trình biên tập - trong nước 15 phút</t>
  </si>
  <si>
    <t>01.03.15.10.00</t>
  </si>
  <si>
    <t>b) Định mức Chương trình biên tập - trong nước 30 phút</t>
  </si>
  <si>
    <t>PHỤ LỤC</t>
  </si>
  <si>
    <t>BIÊN DỊCH VÀ PHỤ ĐỀ</t>
  </si>
  <si>
    <t>1. Biên dịch và phụ đề từ tiếng Việt sang tiếng nước ngoài</t>
  </si>
  <si>
    <t>1.1. Biên dịch và phụ đề bản tin, Chương trình thời sự, trả lời khán giả</t>
  </si>
  <si>
    <t>b) Định mức biên dịch và phụ đề bản tin truyền hình, Chương trình thời sự, trả lời khán giả: 5 phút</t>
  </si>
  <si>
    <t>b) Định mức biên dịch và phụ đề bản tin truyền hình, Chương trình thời sự, trả lời khán giả: 10 phút</t>
  </si>
  <si>
    <t>b) Định mức biên dịch và phụ đề bản tin truyền hình, Chương trình thời sự, trả lời khán giả: 15 phút</t>
  </si>
  <si>
    <t>b) Định mức biên dịch và phụ đề bản tin truyền hình, Chương trình thời sự, trả lời khán giả: 20 phút</t>
  </si>
  <si>
    <t>b) Định mức biên dịch và phụ đề bản tin truyền hình, Chương trình thời sự, trả lời khán giả: 30 phút</t>
  </si>
  <si>
    <t>1.2. Biên dịch và phụ đề phóng sự, ký sự, phim tài liệu</t>
  </si>
  <si>
    <t>b) Định mức biên dịch và phụ đề phóng sự, ký sự, phim tài liệu - 05 phút</t>
  </si>
  <si>
    <t>b) Định mức biên dịch và phụ đề phóng sự, ký sự, phim tài liệu - 10 phút</t>
  </si>
  <si>
    <t>b) Định mức biên dịch và phụ đề phóng sự, ký sự, phim tài liệu - 15 phút</t>
  </si>
  <si>
    <t>b) Định mức biên dịch và phụ đề phóng sự, ký sự, phim tài liệu - 20 phút</t>
  </si>
  <si>
    <t>b) Định mức biên dịch và phụ đề phóng sự, ký sự, phim tài liệu - 25 phút</t>
  </si>
  <si>
    <t>b) Định mức biên dịch và phụ đề phóng sự, ký sự, phim tài liệu - 30 phút</t>
  </si>
  <si>
    <t>b) Định mức biên dịch và phụ đề phóng sự, ký sự, phim tài liệu - 50 phút</t>
  </si>
  <si>
    <t>1.3. Biên dịch và phụ đề tạp chí</t>
  </si>
  <si>
    <t>b) Định mức biên dịch và phụ đề tạp chí -thời lượng 15 phút</t>
  </si>
  <si>
    <t>b) Định mức biên dịch và phụ đề tạp chí -thời lượng 20 phút</t>
  </si>
  <si>
    <t>b) Định mức biên dịch và phụ đề tạp chí -thời lượng 30 phút</t>
  </si>
  <si>
    <t>1.4. Biên dịch và phụ đề tọa đàm, giao lưu ghi hình phát sau, tư vấn qua truyền hình</t>
  </si>
  <si>
    <t>b) Định mức biên dịch và phụ đề tọa đàm, giao lưu ghi hình phát sau, tư vấn qua truyền hình: 15 phút</t>
  </si>
  <si>
    <t>b) Định mức biên dịch và phụ đề tọa đàm, giao lưu ghi hình phát sau, tư vấn qua truyền hình: 20 phút</t>
  </si>
  <si>
    <t>b) Định mức biên dịch và phụ đề tọa đàm, giao lưu ghi hình phát sau, tư vấn qua truyền hình: 30 phút</t>
  </si>
  <si>
    <t>b) Định mức biên dịch và phụ đề tọa đàm, giao lưu ghi hình phát sau, tư vấn qua truyền hình: 40 phút</t>
  </si>
  <si>
    <t>2. Biên dịch và phụ đề từ tiếng nước ngoài sang tiếng Việt</t>
  </si>
  <si>
    <t>2.1. Biên dịch bản tin, Chương trình thời sự và trả lời khán giả</t>
  </si>
  <si>
    <t>b) Định mức biên dịch Bản tin truyền hình, Chương trình thời sự và trả lời khán giả: 05 phút</t>
  </si>
  <si>
    <t>b) Định mức biên dịch Bản tin truyền hình, Chương trình thời sự và trả lời khán giả: 10 phút</t>
  </si>
  <si>
    <t>b) Định mức biên dịch Bản tin truyền hình, Chương trình thời sự và trả lời khán giả: 15 phút</t>
  </si>
  <si>
    <t>b) Định mức biên dịch Bản tin truyền hình, Chương trình thời sự và trả lời khán giả: 20 phút</t>
  </si>
  <si>
    <t>b) Định mức biên dịch Bản tin truyền hình, Chương trình thời sự và trả lời khán giả: 30 phút</t>
  </si>
  <si>
    <t>2.2. Biên dịch và phụ đề phóng sự, ký sự, phim tài liệu</t>
  </si>
  <si>
    <t>b) Định mức biên dịch và phụ đề phóng sự, ký sự, phim tài liệu: 05 phút</t>
  </si>
  <si>
    <t>b) Định mức biên dịch và phụ đề phóng sự, ký sự, phim tài liệu: 10 phút</t>
  </si>
  <si>
    <t>b) Định mức biên dịch và phụ đề phóng sự, ký sự, phim tài liệu: 15 phút</t>
  </si>
  <si>
    <t>b) Định mức biên dịch và phụ đề phóng sự, ký sự, phim tài liệu: 20 phút</t>
  </si>
  <si>
    <t>b) Định mức biên dịch và phụ đề phóng sự, ký sự, phim tài liệu: 25 phút</t>
  </si>
  <si>
    <t>b) Định mức biên dịch và phụ đề phóng sự, ký sự, phim tài liệu: 30 phút</t>
  </si>
  <si>
    <t>b) Định mức biên dịch và phụ đề phóng sự, ký sự, phim tài liệu: 50 phút</t>
  </si>
  <si>
    <t>2.3. Biên dịch và phụ đề tạp chí</t>
  </si>
  <si>
    <t>b) Định mức biên dịch và phụ đề tạp chí: 15 phút</t>
  </si>
  <si>
    <t>b) Định mức biên dịch và phụ đề tạp chí: 20 phút</t>
  </si>
  <si>
    <t>b) Định mức biên dịch và phụ đề tạp chí: 30 phút</t>
  </si>
  <si>
    <t>2.4. Biên dịch và phụ đề tọa đàm, giao lưu ghi hình phát sau, tư vấn qua truyền hình</t>
  </si>
  <si>
    <t>3. Biên dịch và phụ đề từ tiếng Việt sang tiếng dân tộc</t>
  </si>
  <si>
    <t>3.1. Biên dịch và phụ đề bản tin, trả lời khán giả</t>
  </si>
  <si>
    <t>b) Định mức biên dịch và phụ đề bản tin truyền hình, trả lời khán giả: 05 phút</t>
  </si>
  <si>
    <t>b) Định mức biên dịch và phụ đề bản tin truyền hình, trả lời khán giả: 10 phút</t>
  </si>
  <si>
    <t>b) Định mức biên dịch và phụ đề bản tin truyền hình, trả lời khán giả: 15 phút</t>
  </si>
  <si>
    <t>b) Định mức biên dịch và phụ đề bản tin truyền hình, trả lời khán giả: 20 phút</t>
  </si>
  <si>
    <t>b) Định mức biên dịch và phụ đề bản tin truyền hình, trả lời khán giả: 30 phút</t>
  </si>
  <si>
    <t>3.2. Biên dịch và phụ đề phóng sự, ký sự, phim tài liệu</t>
  </si>
  <si>
    <t>3.3. Biên dịch và phụ đề tạp chí</t>
  </si>
  <si>
    <t>3.4. Biên dịch tọa đàm, giao lưu ghi hình phát sau, tư vấn qua truyền hình</t>
  </si>
  <si>
    <t>b) Định mức biên dịch tọa đàm, giao lưu ghi hình phát sau, tư vấn qua truyền hình: 15 phút</t>
  </si>
  <si>
    <t>b) Định mức biên dịch tọa đàm, giao lưu ghi hình phát sau, tư vấn qua truyền hình: 20 phút</t>
  </si>
  <si>
    <t>b) Định mức biên dịch tọa đàm, giao lưu ghi hình phát sau, tư vấn qua truyền hình: 30 phút</t>
  </si>
  <si>
    <t>b) Định mức biên dịch tọa đàm, giao lưu ghi hình phát sau, tư vấn qua truyền hình: 40 phút</t>
  </si>
  <si>
    <t>4. Biên dịch và phụ đề từ tiếng dân tộc sang tiếng Việt</t>
  </si>
  <si>
    <t>4.1. Biên dịch và phụ đề bản tin, trả lời khán giả</t>
  </si>
  <si>
    <t>b) Định mức biên dịch và phụ đề Bản tin truyền hình, trả lời khán giả: 05 phút</t>
  </si>
  <si>
    <t>b) Định mức biên dịch và phụ đề Bản tin truyền hình, trả lời khán giả: 10 phút</t>
  </si>
  <si>
    <t>b) Định mức biên dịch và phụ đề Bản tin truyền hình, trả lời khán giả: 15 phút</t>
  </si>
  <si>
    <t>b) Định mức biên dịch và phụ đề Bản tin truyền hình, trả lời khán giả: 20 phút</t>
  </si>
  <si>
    <t>b) Định mức biên dịch và phụ đề Bản tin truyền hình, trả lời khán giả: 30 phút</t>
  </si>
  <si>
    <t>4.2. Biên dịch và phụ đề phóng sự, ký sự, phim tài liệu</t>
  </si>
  <si>
    <t>4.3. Biên dịch và phụ đề tạp chí</t>
  </si>
  <si>
    <t>4.4. Biên dịch và phụ đề tọa đàm, giao lưu ghi hình phát sau, tư vấn qua truyền hình</t>
  </si>
  <si>
    <t>II. Máy móc sử dụng</t>
  </si>
  <si>
    <t>I. Nhân công sản xuất</t>
  </si>
  <si>
    <t>III. CP Nguyên vật liệu</t>
  </si>
  <si>
    <t>IV. Chi phí ngoài định mức</t>
  </si>
  <si>
    <t>BẢNG TỔNG HỢP ĐƠN GIÁ CHI PHÍ SẢN XUẤT</t>
  </si>
  <si>
    <t>b1) Thời lượng 5 phút</t>
  </si>
  <si>
    <t>b2) Thời lượng 7 phút</t>
  </si>
  <si>
    <t>b3) Thời lượng 10 phút</t>
  </si>
  <si>
    <t>b4) Thời lượng 15 phút</t>
  </si>
  <si>
    <t>01.03.01.21.50</t>
  </si>
  <si>
    <t>b5) Thời lượng 20 phút</t>
  </si>
  <si>
    <t>b6) Thời lượng 30 phút</t>
  </si>
  <si>
    <t>01.03.01.21.60</t>
  </si>
  <si>
    <t>01.03.01.22.50</t>
  </si>
  <si>
    <t>01.03.01.22.60</t>
  </si>
  <si>
    <t>01.03.01.40.30</t>
  </si>
  <si>
    <t>01.03.01.40.40</t>
  </si>
  <si>
    <t>HỆ THỐNG DỰNG ĐỒ HỌA</t>
  </si>
  <si>
    <t>Bộ vi tính đồ họa Intel 512 MB, 2 đầu đọc</t>
  </si>
  <si>
    <t>Bộ máy vi tính đồ họa - phòng chương trình (SL02)</t>
  </si>
  <si>
    <t>Bộ máy làm đồ họa 3D cho phim trường ảo chuẩn 4K/HD</t>
  </si>
  <si>
    <t>Bộ máy chạy chữ làm đồ họa CG với giao tiếp tín hiệu vào ra chuẩn HD</t>
  </si>
  <si>
    <t>Bộ</t>
  </si>
  <si>
    <t>b4) Thời lượng 25 phút</t>
  </si>
  <si>
    <t>BẢNG CHI TIẾT ĐƠN GIÁ SẢN XUẤT CHƯƠNG TRÌNH PHÁT THANH</t>
  </si>
  <si>
    <t>13.01.00.00.00 Bản tin thời sự</t>
  </si>
  <si>
    <t>13.01.00.01.00 Bản tin thời sự trực tiếp</t>
  </si>
  <si>
    <t>13.01.00.01.01</t>
  </si>
  <si>
    <t>Biên tập viên hạng III</t>
  </si>
  <si>
    <t>Đạo diễn</t>
  </si>
  <si>
    <t>Phát thanh viên hạng III</t>
  </si>
  <si>
    <t>Phóng viên hạng III</t>
  </si>
  <si>
    <t>Máy sử dụng</t>
  </si>
  <si>
    <t>Hệ thống phòng truyền âm (Đã phân bổ trong chi phí TDPS)</t>
  </si>
  <si>
    <t>Chi phí ngoài định mức PT</t>
  </si>
  <si>
    <t>13.01.00.01.02</t>
  </si>
  <si>
    <t>13.01.00.01.03</t>
  </si>
  <si>
    <t>13.01.00.02.00 Bản tin thời sự ghi âm phát sau</t>
  </si>
  <si>
    <t>13.01.00.02.01 </t>
  </si>
  <si>
    <t>13.01.00.02.02 </t>
  </si>
  <si>
    <t>13. 01.00.02.03 </t>
  </si>
  <si>
    <t>13.02.00.00.00 Bản tin chuyên đề ghi âm phát sau</t>
  </si>
  <si>
    <t>13.02.00.00.01 </t>
  </si>
  <si>
    <t>Biên tập viên</t>
  </si>
  <si>
    <t>13.02.00.00.02</t>
  </si>
  <si>
    <t>13.02.00.00.03</t>
  </si>
  <si>
    <t>Phát thanh viên</t>
  </si>
  <si>
    <t>13.02.00.00.04</t>
  </si>
  <si>
    <t>13.02.00.00.05</t>
  </si>
  <si>
    <t>b1) Thời lượng 60 phút</t>
  </si>
  <si>
    <t>13.02.00.00.06</t>
  </si>
  <si>
    <t>13.03.00.00.00 Bản tin tiếng dân tộc</t>
  </si>
  <si>
    <t>13.03.00.00.01</t>
  </si>
  <si>
    <t>13.03.00.00.02</t>
  </si>
  <si>
    <t>13.04.00.00.00 Chương trình thời sự tổng hợp</t>
  </si>
  <si>
    <t>13.04.00.01.00 Chương trình thời sự tổng hợp trực tiếp</t>
  </si>
  <si>
    <t>13.04.00.01.01 </t>
  </si>
  <si>
    <t>13.04.00.01.02</t>
  </si>
  <si>
    <t>Phát thanh viên chính hạng II</t>
  </si>
  <si>
    <t>Phóng viên</t>
  </si>
  <si>
    <t>13.04.00.02.00 Chương trình thời sự tổng hợp ghi âm phát sau</t>
  </si>
  <si>
    <t>13.04.00.02.01 </t>
  </si>
  <si>
    <t>13.05.00.00.00 Chương trình tiếng nước ngoài</t>
  </si>
  <si>
    <t>13.05.01.01.00 Bản tin thời sự tiếng nước ngoài trực tiếp</t>
  </si>
  <si>
    <t>13.05.01.01.01 </t>
  </si>
  <si>
    <t>13.05.01.01.02</t>
  </si>
  <si>
    <t>13.05.01.01.03</t>
  </si>
  <si>
    <t>13.05.01.02.00 Bản tin thời sự tiếng nước ngoài ghi âm phát sau</t>
  </si>
  <si>
    <t>13.05.01.02.01  </t>
  </si>
  <si>
    <t>13.05.01.02.02</t>
  </si>
  <si>
    <t>13.05.01.02.03</t>
  </si>
  <si>
    <t>13.05.02.00.00 Bản tin chuyên đề tiếng nước ngoài</t>
  </si>
  <si>
    <t>13.05.02.00.01 </t>
  </si>
  <si>
    <t>13.05.03.00.00 Chương trình thời sự tổng hợp tiếng nước ngoài ghi âm phát sau</t>
  </si>
  <si>
    <t>13.05.03.00.01 </t>
  </si>
  <si>
    <t xml:space="preserve">Hệ thống phòng truyền âm </t>
  </si>
  <si>
    <t>13.06.00.00.00 Bản tin thời tiết</t>
  </si>
  <si>
    <t>13.06.00.00.01</t>
  </si>
  <si>
    <t>13.07.00.01.00 Chương trình tư vấn trực tiếp</t>
  </si>
  <si>
    <t>13.07.00.00.01</t>
  </si>
  <si>
    <t>13.07.00.02.00 Chương trình tư vấn phát sau</t>
  </si>
  <si>
    <t>13.07.00.02.01</t>
  </si>
  <si>
    <t>13.07.00.02.02</t>
  </si>
  <si>
    <t>13.08.00.00.00 Chương trình tọa đàm</t>
  </si>
  <si>
    <t>13.08.00.01.00 Chương trình tọa đàm trực tiếp</t>
  </si>
  <si>
    <t>13. 08.00.01.01</t>
  </si>
  <si>
    <t>13. 08.00.01.02</t>
  </si>
  <si>
    <t>13. 08.00.01.03</t>
  </si>
  <si>
    <t>13.08.00.01.04</t>
  </si>
  <si>
    <t>13.08.00.01.05</t>
  </si>
  <si>
    <t>13.08.00.02.00 Chương trình tọa đàm ghi âm phát sau</t>
  </si>
  <si>
    <t>13.08.00.02.01</t>
  </si>
  <si>
    <t>13.08.00.02.02</t>
  </si>
  <si>
    <t>13.08.00.02.03</t>
  </si>
  <si>
    <t>13.08.00.02.04</t>
  </si>
  <si>
    <t>13.08.00.02.05</t>
  </si>
  <si>
    <t>13.09.00.00.00 Chương trình tạp chí</t>
  </si>
  <si>
    <t>13.09.00.02.01 </t>
  </si>
  <si>
    <t>13.09.00.02.02</t>
  </si>
  <si>
    <t>13.09.00.02.03</t>
  </si>
  <si>
    <t>13.09.00.02.04</t>
  </si>
  <si>
    <t>13.10.00.00.00 Chương trình điểm báo</t>
  </si>
  <si>
    <t>13.10.00.01.00 Chương trình điểm báo trong nước trực tiếp</t>
  </si>
  <si>
    <t>13.10.00.01.01</t>
  </si>
  <si>
    <t>13.10.00.01.02</t>
  </si>
  <si>
    <t>13.10.00.02.00 Chương trình điểm báo trong nước phát sau</t>
  </si>
  <si>
    <t>13.10.00.02.01</t>
  </si>
  <si>
    <t>13.11.00.00.00 Phóng sự</t>
  </si>
  <si>
    <t>13.11.01.00.00  Phóng sự chính luận</t>
  </si>
  <si>
    <t>b1) Thời lượng 03 phút</t>
  </si>
  <si>
    <t>13.11.01.00.01   </t>
  </si>
  <si>
    <t>13.11.01.00.02</t>
  </si>
  <si>
    <t>b1) Thời lượng 7 phút</t>
  </si>
  <si>
    <t>13.11.01.00.03</t>
  </si>
  <si>
    <t>13.11.01.00.04</t>
  </si>
  <si>
    <t>13.11.02.00.00 Phóng sự chân dung</t>
  </si>
  <si>
    <t>13.11.02.00.01   </t>
  </si>
  <si>
    <t>13.11.02.00.02</t>
  </si>
  <si>
    <t>13.11.02.00.03</t>
  </si>
  <si>
    <t>13.11.03.00.00 Phóng sự điều tra</t>
  </si>
  <si>
    <t>13.11.03.00.01   </t>
  </si>
  <si>
    <t xml:space="preserve">Phát thanh viên </t>
  </si>
  <si>
    <t>13.11.03.00.02</t>
  </si>
  <si>
    <t>13.11.03.00.03</t>
  </si>
  <si>
    <t>13.12.00.00.00 Chương trình tường thuật trực tiếp trên sóng phát thanh</t>
  </si>
  <si>
    <t>13.12.00.00.01 </t>
  </si>
  <si>
    <t>13.12.00.00.02</t>
  </si>
  <si>
    <t>13.12.00.00.03</t>
  </si>
  <si>
    <t>b1) Thời lượng 90 phút</t>
  </si>
  <si>
    <t>13.12.00.00.04</t>
  </si>
  <si>
    <t>b1) Thời lượng 120 phút</t>
  </si>
  <si>
    <t>13.12.00.00.05</t>
  </si>
  <si>
    <t>b1) Thời lượng 180 phút</t>
  </si>
  <si>
    <t>13.12.00.00.06</t>
  </si>
  <si>
    <t>13.13.00.00.00 Chương trình giao lưu</t>
  </si>
  <si>
    <t>13.13.00.01.00 Chương trình giao lưu lưu trực tiếp</t>
  </si>
  <si>
    <t>13.13.00.01.01 </t>
  </si>
  <si>
    <t>13.13.00.01.02</t>
  </si>
  <si>
    <t>b1) Thời lượng 55 phút</t>
  </si>
  <si>
    <t>13.13.00.01.03</t>
  </si>
  <si>
    <r>
      <t>13.13.00.02.00</t>
    </r>
    <r>
      <rPr>
        <sz val="8"/>
        <color indexed="56"/>
        <rFont val="Times New Roman"/>
        <family val="1"/>
      </rPr>
      <t> </t>
    </r>
    <r>
      <rPr>
        <b/>
        <sz val="8"/>
        <color indexed="8"/>
        <rFont val="Times New Roman"/>
        <family val="1"/>
      </rPr>
      <t>Chương trình giao lưu ghi âm phát sau</t>
    </r>
  </si>
  <si>
    <t>13.13.00.02.01  </t>
  </si>
  <si>
    <t>13.13.00.02.02</t>
  </si>
  <si>
    <t>13.13.00.02.03</t>
  </si>
  <si>
    <t>13.14.00.00.00 Chương trình bình luận</t>
  </si>
  <si>
    <t>13.14.00.00.01</t>
  </si>
  <si>
    <t>13.14.00.00.02</t>
  </si>
  <si>
    <t>13.15.00.00.00 Chương trình xã luận</t>
  </si>
  <si>
    <t>13.15.00.00.01</t>
  </si>
  <si>
    <t>13.15.00.00.02</t>
  </si>
  <si>
    <t>13.16.00.00.00 Tiểu phẩm</t>
  </si>
  <si>
    <t>13.16.00.00.01</t>
  </si>
  <si>
    <t>Đạo điễn hạng III</t>
  </si>
  <si>
    <t>13.16.00.00.02</t>
  </si>
  <si>
    <t>13.16.00.00.03</t>
  </si>
  <si>
    <t>13.17.00.10.00 Game show trực tiếp</t>
  </si>
  <si>
    <t>13.17.00.10.01</t>
  </si>
  <si>
    <t>13.17.00.20.00 Game show phát sau</t>
  </si>
  <si>
    <t>13.17.00.20.01</t>
  </si>
  <si>
    <t>13.18.00.00.00 Biên tập kịch truyền thanh</t>
  </si>
  <si>
    <t>13.18.00.00.01 </t>
  </si>
  <si>
    <t>13.18.00.00.02</t>
  </si>
  <si>
    <t>13.18.00.00.03</t>
  </si>
  <si>
    <t>13.18.00.00.04</t>
  </si>
  <si>
    <t>13.19.00.00.00 Biên tập ca kịch</t>
  </si>
  <si>
    <t>13.19.00.00.01</t>
  </si>
  <si>
    <t>13.20.00.00.00 Thu tác phẩm mới</t>
  </si>
  <si>
    <t>13.20.10.00.00 Thu truyện</t>
  </si>
  <si>
    <t>13.20.10.00.01 </t>
  </si>
  <si>
    <t>13.20.20.00.00 Thu thơ, thu nhạc</t>
  </si>
  <si>
    <t>13.20.20.00.01 </t>
  </si>
  <si>
    <t>13.21.00.00.00 Đọc truyện</t>
  </si>
  <si>
    <t>13.21.00.00.01</t>
  </si>
  <si>
    <t>13.21.00.00.02</t>
  </si>
  <si>
    <t>13.21.00.00.03</t>
  </si>
  <si>
    <t>13.22.00.00.00 Phát thanh văn học</t>
  </si>
  <si>
    <t>13.22.00.00.01</t>
  </si>
  <si>
    <t> 13.22.00.00.02</t>
  </si>
  <si>
    <t>13.23.00.00.00 Bình truyện</t>
  </si>
  <si>
    <t>13.23.00.00.01 </t>
  </si>
  <si>
    <t>13.24.00.00.00 Trả lời thính giả ghi âm phát sau</t>
  </si>
  <si>
    <t>13.24.10.00.00 Trả lời thính giả dạng điều tra</t>
  </si>
  <si>
    <t>b1) Thời lượng 3 phút</t>
  </si>
  <si>
    <t>13.24.10.00.01 </t>
  </si>
  <si>
    <t>13.24.10.00.02</t>
  </si>
  <si>
    <t>13.24.10.00.03</t>
  </si>
  <si>
    <t>13.24.10.00.04</t>
  </si>
  <si>
    <t>13.24.10.00.05</t>
  </si>
  <si>
    <t>13.24.20.00.00 Trả lời thính giả dạng không điều tra</t>
  </si>
  <si>
    <t>13.24.20.00.01</t>
  </si>
  <si>
    <t>13.24.20.00.02</t>
  </si>
  <si>
    <t>13.24.20.00.03</t>
  </si>
  <si>
    <t>13.24.20.00.04</t>
  </si>
  <si>
    <t>13.25.00.00.00 Chương trình phổ biến kiến thức</t>
  </si>
  <si>
    <t>13.25.10.00.00 Chương trình dạy Tiếng Việt</t>
  </si>
  <si>
    <t>13.25.10.00.01</t>
  </si>
  <si>
    <t>13.25.20.00.00 Chương trình dạy tiếng nước ngoài</t>
  </si>
  <si>
    <t>13.25.20.00.01 </t>
  </si>
  <si>
    <t>13.25.30.00.00 Chương trình dạy học hát</t>
  </si>
  <si>
    <t> 13.25.30.00.01</t>
  </si>
  <si>
    <t> 13.25.30.00.02</t>
  </si>
  <si>
    <t>13.25.40.00.00 Chương trình dạy học chuyên ngành</t>
  </si>
  <si>
    <t>13.25.40.00.01</t>
  </si>
  <si>
    <t>13.26.00.00.00 Biên tập bộ nhạc hiệu, nhạc cắt chương trình</t>
  </si>
  <si>
    <t>Định mức biên tập bộ nhạc hiệu, nhạc cắt chương trình phát thanh</t>
  </si>
  <si>
    <t>13.26.00.00.01</t>
  </si>
  <si>
    <t>13.27.00.01.00 Show phát thanh trực tiếp</t>
  </si>
  <si>
    <t>13.27.00.01.01</t>
  </si>
  <si>
    <t xml:space="preserve">Kỹ thuật viên </t>
  </si>
  <si>
    <t>13.27.00.01.02</t>
  </si>
  <si>
    <t>b1) Thời lượng 115 phút</t>
  </si>
  <si>
    <t>13.27.00.01.03</t>
  </si>
  <si>
    <t>13.27.00.02.00 Show phát thanh phát sau</t>
  </si>
  <si>
    <t>13.27.00.02.01</t>
  </si>
  <si>
    <t>Chi phí truyền dẫn Phát thanh</t>
  </si>
  <si>
    <t>Chi phí truyền dẫn truyền hình</t>
  </si>
  <si>
    <t>IV. CP chuyên môn, nghiệp vụ</t>
  </si>
  <si>
    <t>Hệ thống phòng thu</t>
  </si>
  <si>
    <t>b5) Thời lượng 30 phút</t>
  </si>
  <si>
    <t>01.03.02.02.50</t>
  </si>
  <si>
    <t>b2) Thời lượng 05 phút</t>
  </si>
  <si>
    <t>b3) Thời lượng 07 phút</t>
  </si>
  <si>
    <t xml:space="preserve">               </t>
  </si>
  <si>
    <t xml:space="preserve">            </t>
  </si>
  <si>
    <t xml:space="preserve">          </t>
  </si>
  <si>
    <t xml:space="preserve">                </t>
  </si>
  <si>
    <t xml:space="preserve">           </t>
  </si>
  <si>
    <t>b4) Thời lượng 10 phút</t>
  </si>
  <si>
    <t>b5) Thời lượng 15 phút</t>
  </si>
  <si>
    <t>01.03.03.10.50</t>
  </si>
  <si>
    <t>b6) Thời lượng 20 phút</t>
  </si>
  <si>
    <t>01.03.03.10.60</t>
  </si>
  <si>
    <t xml:space="preserve">             </t>
  </si>
  <si>
    <t>01.03.03.40.40</t>
  </si>
  <si>
    <t>01.03.03.50.30</t>
  </si>
  <si>
    <t>01.03.03.50.40</t>
  </si>
  <si>
    <t>01.03.03.50.50</t>
  </si>
  <si>
    <t>b2) Thời lượng 40 phút</t>
  </si>
  <si>
    <t>b3) Thời lượng 25 phút</t>
  </si>
  <si>
    <t>01.03.06.00.40</t>
  </si>
  <si>
    <t>01.03.06.00.50</t>
  </si>
  <si>
    <t>b3) Thời lượng 60 phút</t>
  </si>
  <si>
    <t>01.03.07.11.40</t>
  </si>
  <si>
    <t>b4) Thời lượng 60 phút</t>
  </si>
  <si>
    <t>01.03.07.12.50</t>
  </si>
  <si>
    <t>01.03.09.00.20</t>
  </si>
  <si>
    <t>01.03.09.00.30</t>
  </si>
  <si>
    <t>b) Định mức trailer giới thiệu 45 giây</t>
  </si>
  <si>
    <t>01.03.11.20.20</t>
  </si>
  <si>
    <t>b) Định mức trailer giới thiệu 01 phút 30 giây</t>
  </si>
  <si>
    <t>01.03.11.20.30</t>
  </si>
  <si>
    <t>b4) Chương trình 25 phút</t>
  </si>
  <si>
    <t>01.03.14.00.70</t>
  </si>
  <si>
    <t>b6) Chương trình 60 phút</t>
  </si>
  <si>
    <t>01.03.14.00.80</t>
  </si>
  <si>
    <t>b6) Chương trình 90 phút</t>
  </si>
  <si>
    <t>01.03.14.00.90</t>
  </si>
  <si>
    <t>b6) Chương trình 120 phút</t>
  </si>
  <si>
    <t>01.03.14.00.100</t>
  </si>
  <si>
    <t>b4) Thời lượng 20 phút</t>
  </si>
  <si>
    <t>b) Định mức trả lời khán giả ghi hình phát sau thời lượng 30 phút:</t>
  </si>
  <si>
    <t>Đơn giá 1 bộ</t>
  </si>
  <si>
    <t>Đơn giá 01 bộ</t>
  </si>
  <si>
    <t>Tài sản dùng chung</t>
  </si>
  <si>
    <t>Hệ thống tổng khống chế truyền hình</t>
  </si>
  <si>
    <t>XE MÀU</t>
  </si>
  <si>
    <t>XIV</t>
  </si>
  <si>
    <t>Xe truyền hình lưu động</t>
  </si>
  <si>
    <t>Máy lạnh Mitsubishi 2.5HP - xe truyền hình</t>
  </si>
  <si>
    <t>Chiếc</t>
  </si>
  <si>
    <t>Tỷ lệ phân bổ (100%)</t>
  </si>
  <si>
    <t xml:space="preserve">BẢNG ĐƠN GIÁ SẢN XUẤT CHƯƠNG TRÌNH TRUYỀN HÌNH </t>
  </si>
  <si>
    <t>Mã chương trình</t>
  </si>
  <si>
    <t>Tên chương trình</t>
  </si>
  <si>
    <t>Tổng đơn giá</t>
  </si>
  <si>
    <t>Chi phí trong định mức</t>
  </si>
  <si>
    <t>Chi phí ngoài định mức</t>
  </si>
  <si>
    <t>Chi phí khác</t>
  </si>
  <si>
    <t>Thể loại</t>
  </si>
  <si>
    <t>Thời lượng</t>
  </si>
  <si>
    <t>Máy sử dụng </t>
  </si>
  <si>
    <t>Bản tin truyền hình ngắn</t>
  </si>
  <si>
    <t>Bản tin truyền hình trong nước phát trực tiếp</t>
  </si>
  <si>
    <t>Khai thác tư liệu đến 30%</t>
  </si>
  <si>
    <t>Khai thác tư liệu trên 70%</t>
  </si>
  <si>
    <t>Bản tin truyền hình trong nước ghi hình phát sau</t>
  </si>
  <si>
    <t>Bản tin truyền hình tiếng dân tộc biên dịch</t>
  </si>
  <si>
    <t>Bản tin truyền hình chuyên đề</t>
  </si>
  <si>
    <t>Bản tin truyền hình quốc tế biên dịch</t>
  </si>
  <si>
    <t>Bản tin truyền hình biên dịch sang tiếng nước ngoài</t>
  </si>
  <si>
    <t>Bản tin truyền hình thời tiết</t>
  </si>
  <si>
    <t>Chương trình thời sự tổng hợp phát trực tiếp</t>
  </si>
  <si>
    <t>01.03.02.01.60</t>
  </si>
  <si>
    <t>Chương trình thời sự tổng hợp ghi hình phát sau</t>
  </si>
  <si>
    <t>Phóng sự chính luận</t>
  </si>
  <si>
    <t>Phóng sự Điều tra</t>
  </si>
  <si>
    <t>Phóng sự đồng hành</t>
  </si>
  <si>
    <t>Phóng sự chân dung</t>
  </si>
  <si>
    <t>Phóng sự tài liệu</t>
  </si>
  <si>
    <t>Ký sự</t>
  </si>
  <si>
    <t>Phim tài liệu - sản xuất</t>
  </si>
  <si>
    <t>Phim tài liệu - Biên dịch</t>
  </si>
  <si>
    <t>Tọa đàm trường quay trực tiếp</t>
  </si>
  <si>
    <t>Khai thác tư liệu đến 70%</t>
  </si>
  <si>
    <t>Tọa đàm trường quay ghi hình phát sau</t>
  </si>
  <si>
    <t>Tọa đàm ngoại cảnh ghi hình phát sau</t>
  </si>
  <si>
    <t>Giao lưu trường quay trực tiếp</t>
  </si>
  <si>
    <t>Giao lưu trường quay ghi hình phát sau</t>
  </si>
  <si>
    <t>Giao lưu ngoại cảnh trực tiếp</t>
  </si>
  <si>
    <t>Giao lưu ngoại cảnh ghi hình phát sau</t>
  </si>
  <si>
    <t>Giao lưu trường quay trực tiếp có Chương trình biểu diễn nghệ thuật</t>
  </si>
  <si>
    <t>Tư vấn qua truyền hình</t>
  </si>
  <si>
    <t>Tường thuật trực tiếp</t>
  </si>
  <si>
    <t>Trailer cổ động</t>
  </si>
  <si>
    <t>Bộ hình hiệu Chương trình</t>
  </si>
  <si>
    <t>Hình hiệu quảng cáo</t>
  </si>
  <si>
    <t>Đồ họa mô phỏng động</t>
  </si>
  <si>
    <t>Đồ họa bản tin dạng mô phỏng động</t>
  </si>
  <si>
    <t>Đồ họa bản tin dạng biểu đồ</t>
  </si>
  <si>
    <t>Trả lời khán giả trực tiếp</t>
  </si>
  <si>
    <t>Chương trình truyền hình trên mạng Internet</t>
  </si>
  <si>
    <t>Chương trình biên tập - trong nước</t>
  </si>
  <si>
    <t xml:space="preserve"> Biên dịch và phụ đề từ tiếng Việt sang tiếng nước ngoài</t>
  </si>
  <si>
    <t>Biên dịch và phụ đề bản tin, Chương trình thời sự, trả lời khán giả</t>
  </si>
  <si>
    <t>Biên dịch và phụ đề phóng sự, ký sự, phim tài liệu</t>
  </si>
  <si>
    <t>Biên dịch và phụ đề tạp chí</t>
  </si>
  <si>
    <t>Biên dịch và phụ đề tọa đàm, giao lưu ghi hình phát sau, tư vấn qua truyền hình</t>
  </si>
  <si>
    <t>Biên dịch và phụ đề từ tiếng nước ngoài sang tiếng Việt</t>
  </si>
  <si>
    <t>Biên dịch và phụ đề từ tiếng Việt sang tiếng dân tộc</t>
  </si>
  <si>
    <t>3.1</t>
  </si>
  <si>
    <t>Biên dịch và phụ đề bản tin, trả lời khán giả</t>
  </si>
  <si>
    <t>3.2</t>
  </si>
  <si>
    <t xml:space="preserve"> Biên dịch và phụ đề phóng sự, ký sự, phim tài liệu</t>
  </si>
  <si>
    <t>3.3</t>
  </si>
  <si>
    <t>3.4</t>
  </si>
  <si>
    <t>Biên dịch tọa đàm, giao lưu ghi hình phát sau, tư vấn qua truyền hình</t>
  </si>
  <si>
    <t>Biên dịch và phụ đề từ tiếng dân tộc sang tiếng Việt</t>
  </si>
  <si>
    <t>4.1</t>
  </si>
  <si>
    <t>4.2</t>
  </si>
  <si>
    <t>4.3</t>
  </si>
  <si>
    <t>4.4</t>
  </si>
  <si>
    <t>01.03.03.40.50</t>
  </si>
  <si>
    <t>01.03.05.20.30</t>
  </si>
  <si>
    <t>1'</t>
  </si>
  <si>
    <t>1'30</t>
  </si>
  <si>
    <t>2'20</t>
  </si>
  <si>
    <t>0'45</t>
  </si>
  <si>
    <t xml:space="preserve">BẢNG TỔNG HỢP ĐƠN GIÁ SẢN XUẤT CHƯƠNG TRÌNH PHÁT THANH </t>
  </si>
  <si>
    <t xml:space="preserve">13.01.00.00.00 </t>
  </si>
  <si>
    <t>Bản tin thời sự trực tiếp</t>
  </si>
  <si>
    <t>Khai thác tư liệu trên 30% đến 50%</t>
  </si>
  <si>
    <t>Khai thác tư liệu trên 50% đến 70%</t>
  </si>
  <si>
    <t>Bản tin thời sự ghi âm phát sau</t>
  </si>
  <si>
    <t>13.01.00.02.03 </t>
  </si>
  <si>
    <t>Bản tin chuyên đề ghi âm phát sau</t>
  </si>
  <si>
    <t>Bản tin tiếng dân tộc</t>
  </si>
  <si>
    <t>Chương trình thời sự tổng hợp trực tiếp</t>
  </si>
  <si>
    <t>Chương trình thời sự tổng hợp ghi âm phát sau</t>
  </si>
  <si>
    <t>Bản tin thời sự tiếng nước ngoài trực tiếp</t>
  </si>
  <si>
    <t>Bản tin thời sự tiếng nước ngoài ghi âm phát sau</t>
  </si>
  <si>
    <t>Bản tin chuyên đề tiếng nước ngoài</t>
  </si>
  <si>
    <t>Chương trình thời sự tổng hợp tiếng nước ngoài ghi âm phát sau</t>
  </si>
  <si>
    <t>Chương trình tư vấn trực tiếp</t>
  </si>
  <si>
    <t>Chương trình tư vấn phát sau</t>
  </si>
  <si>
    <t>Chương trình tọa đàm trực tiếp</t>
  </si>
  <si>
    <t>Chương trình tọa đàm ghi âm phát sau</t>
  </si>
  <si>
    <t>Chương trình tạp chí</t>
  </si>
  <si>
    <t>Chương trình điểm báo trong nước trực tiếp</t>
  </si>
  <si>
    <t>Chương trình điểm báo trong nước phát sau</t>
  </si>
  <si>
    <t>13.11.01.00.02 </t>
  </si>
  <si>
    <t>Phóng sự điều tra</t>
  </si>
  <si>
    <t>Chương trình giao lưu lưu trực tiếp</t>
  </si>
  <si>
    <t>Chương trình giao lưu ghi âm phát sau</t>
  </si>
  <si>
    <t>Chương trình bình luận</t>
  </si>
  <si>
    <t>Chương trình xã luận</t>
  </si>
  <si>
    <t>Tiểu phẩm</t>
  </si>
  <si>
    <t>Game show phát sau</t>
  </si>
  <si>
    <t>Biên tập kịch truyền thanh</t>
  </si>
  <si>
    <t>Biên tập ca kịch</t>
  </si>
  <si>
    <t>Thu truyện</t>
  </si>
  <si>
    <t>Thu thơ, thu nhạc</t>
  </si>
  <si>
    <t>Đọc truyện</t>
  </si>
  <si>
    <t>Bình truyện</t>
  </si>
  <si>
    <t>Trả lời thính giả dạng điều tra</t>
  </si>
  <si>
    <t>Trả lời thính giả dạng không điều tra</t>
  </si>
  <si>
    <t>Chương trình dạy Tiếng Việt</t>
  </si>
  <si>
    <t>Chương trình dạy tiếng nước ngoài</t>
  </si>
  <si>
    <t>Chương trình dạy học hát</t>
  </si>
  <si>
    <t>Chương trình dạy học chuyên ngành</t>
  </si>
  <si>
    <t>Biên tập bộ nhạc hiệu, nhạc cắt chương trình</t>
  </si>
  <si>
    <t>Show phát thanh trực tiếp</t>
  </si>
  <si>
    <t>Show phát thanh phát sau</t>
  </si>
  <si>
    <t>Theo kết quả khảo sát thuê dịch vụ ngoài của Đài PT-TH Tây Ninh</t>
  </si>
  <si>
    <t>Đơn giá/ngày</t>
  </si>
  <si>
    <t>Biểu 1</t>
  </si>
  <si>
    <t>Biểu 2</t>
  </si>
  <si>
    <t>Biểu 3</t>
  </si>
  <si>
    <t>Biểu 4</t>
  </si>
  <si>
    <t>Biểu 5</t>
  </si>
  <si>
    <t>Công tác phí</t>
  </si>
  <si>
    <t>I.2 PHÁT THANH</t>
  </si>
  <si>
    <t>BẢNG KÊ CÁC CHƯƠNG TRÌNH THỰC HIỆN SO VỚI ĐỊNH MỨC KTKT</t>
  </si>
  <si>
    <t>Bản tin trưa</t>
  </si>
  <si>
    <t>Bản tin sáng</t>
  </si>
  <si>
    <t>Bản tin chiều</t>
  </si>
  <si>
    <t>Bản tin tối</t>
  </si>
  <si>
    <t>Tây Ninh ngày mới</t>
  </si>
  <si>
    <t>Bản tin Covid</t>
  </si>
  <si>
    <t>Chuyển động 24h</t>
  </si>
  <si>
    <t>Chương trình thời sự tổng hợp phát trực tiếp sử dụng tư liệu trên 70%</t>
  </si>
  <si>
    <t>Bản tin thời sự ghi âm phát sau sử dụng tư liệu trên 70%</t>
  </si>
  <si>
    <t>Bản tin truyền hình trong nước ghi hình phát sau sử dụng tư liệu trên 70%</t>
  </si>
  <si>
    <t xml:space="preserve">13.01.00.01.00 </t>
  </si>
  <si>
    <t>13.01.00.02.00</t>
  </si>
  <si>
    <t>BẢN TIN THỜI SỰ</t>
  </si>
  <si>
    <t>BẢN TIN CHUYÊN ĐỀ GHI ÂM PHÁT SAU</t>
  </si>
  <si>
    <t>13.02.00.00.00</t>
  </si>
  <si>
    <t>BẢN TIN TIẾNG DÂN TỘC</t>
  </si>
  <si>
    <t>13.03.00.00.00</t>
  </si>
  <si>
    <t>CHƯƠNG TRÌNH THỜI SỰ TỔNG HỢP</t>
  </si>
  <si>
    <t>13.04.00.00.00</t>
  </si>
  <si>
    <t>CHƯƠNG TRÌNH TIẾNG NƯỚC NGOÀI</t>
  </si>
  <si>
    <t>13.05.00.00.00 </t>
  </si>
  <si>
    <t>13.05.01.01.00</t>
  </si>
  <si>
    <t>13.05.01.02.00</t>
  </si>
  <si>
    <t>13.05.02.00.00</t>
  </si>
  <si>
    <t>13.05.03.00.00</t>
  </si>
  <si>
    <t>BẢN TIN THỜI TIẾT</t>
  </si>
  <si>
    <t>13.06.00.00.00</t>
  </si>
  <si>
    <t>CHƯƠNG TRÌNH TƯ VẤN</t>
  </si>
  <si>
    <t>13.07.00.00.00</t>
  </si>
  <si>
    <t>13.07.00.01.00</t>
  </si>
  <si>
    <t>13.07.00.02.00</t>
  </si>
  <si>
    <t>CHƯƠNG TRÌNH TỌA ĐÀM</t>
  </si>
  <si>
    <t>13. 08.00.00.00</t>
  </si>
  <si>
    <t>13. 08.00.01.00</t>
  </si>
  <si>
    <t>13.08.00.02.00</t>
  </si>
  <si>
    <t>CHƯƠNG TRÌNH TẠP CHÍ</t>
  </si>
  <si>
    <t>13.09.00.00.00 </t>
  </si>
  <si>
    <t>13.10.00.00.00</t>
  </si>
  <si>
    <t>CHƯƠNG TRÌNH ĐIỂM BÁO</t>
  </si>
  <si>
    <t>13.10.00.01.00</t>
  </si>
  <si>
    <t>13.10.00.02.00</t>
  </si>
  <si>
    <t>PHÓNG SỰ</t>
  </si>
  <si>
    <t>13.11.00.00.00</t>
  </si>
  <si>
    <t>13.11.01.00.00 </t>
  </si>
  <si>
    <t>13.11.02.00.00</t>
  </si>
  <si>
    <t>13.11.03.00.00</t>
  </si>
  <si>
    <t>CHƯƠNG TRÌNH TƯỜNG THUẬT TRỰC TIẾP TRÊN SÓNG PHÁT THANH</t>
  </si>
  <si>
    <t>13.12.00.00.00</t>
  </si>
  <si>
    <t>CHƯƠNG TRÌNH GIAO LƯU</t>
  </si>
  <si>
    <t>13.13.00.00.00 </t>
  </si>
  <si>
    <t>Chương trình giao lưu trực tiếp</t>
  </si>
  <si>
    <t>13.13.00.01.00</t>
  </si>
  <si>
    <t>13.13.00.02.00</t>
  </si>
  <si>
    <t>CHƯƠNG TRÌNH BÌNH LUẬN</t>
  </si>
  <si>
    <t>13.14.00.00.00</t>
  </si>
  <si>
    <t>CHƯƠNG TRÌNH XÃ LUẬN</t>
  </si>
  <si>
    <t>13.15.00.00.00</t>
  </si>
  <si>
    <t>TIỂU PHẨM</t>
  </si>
  <si>
    <t>13.16.00.00.00</t>
  </si>
  <si>
    <t>GAME SHOW</t>
  </si>
  <si>
    <t>13.17.00.00.00</t>
  </si>
  <si>
    <t>Game show phát trực tiếp</t>
  </si>
  <si>
    <t>13.17.00.10.00</t>
  </si>
  <si>
    <t>13.17.00.20.00</t>
  </si>
  <si>
    <t>BIÊN TẬP KỊCH TRUYỀN THANH</t>
  </si>
  <si>
    <t>13.18.00.00.00 </t>
  </si>
  <si>
    <t>BIÊN TẬP CA KỊCH</t>
  </si>
  <si>
    <t>13.19.00.00.00</t>
  </si>
  <si>
    <t>THU TÁC PHẨM MỚI</t>
  </si>
  <si>
    <t>13.20.00.00.00 </t>
  </si>
  <si>
    <t>13.20.10.00.00</t>
  </si>
  <si>
    <t>13.20.20.00.00</t>
  </si>
  <si>
    <t>ĐỌC TRUYỆN</t>
  </si>
  <si>
    <t>13.21.00.00.00</t>
  </si>
  <si>
    <t>PHÁT THANH VĂN HỌC</t>
  </si>
  <si>
    <t>13.22.00.00.00</t>
  </si>
  <si>
    <t>Chương trình phát thanh văn học</t>
  </si>
  <si>
    <t>BÌNH TRUYỆN</t>
  </si>
  <si>
    <t>13.23.00.00.010</t>
  </si>
  <si>
    <t>TRẢ LỜI THÍNH GIẢ GHI ÂM PHÁT SAU</t>
  </si>
  <si>
    <t>13.24.00.00.00</t>
  </si>
  <si>
    <t>13.24.10.00.00</t>
  </si>
  <si>
    <t>13.24.20.00.00</t>
  </si>
  <si>
    <t>CHƯƠNG TRÌNH PHỔ BIẾN KIẾN THỨC</t>
  </si>
  <si>
    <t>13.25.00.00.00</t>
  </si>
  <si>
    <t>13.25.10.00.00</t>
  </si>
  <si>
    <t>13.25.20.00.00</t>
  </si>
  <si>
    <t> 13.25.30.00.00</t>
  </si>
  <si>
    <t>13.25.40.00.00</t>
  </si>
  <si>
    <t>BIÊN TẬP BỘ NHẠC HIỆU, NHẠC CẮT CHƯƠNG TRÌNH</t>
  </si>
  <si>
    <t>13.26.00.00.00</t>
  </si>
  <si>
    <t>SHOW PHÁT THANH</t>
  </si>
  <si>
    <t>13.27.00.00.00</t>
  </si>
  <si>
    <t>13.27.00.01.00</t>
  </si>
  <si>
    <t>13.27.00.02.00</t>
  </si>
  <si>
    <t>BẢN TIN TRUYỀN HÌNH</t>
  </si>
  <si>
    <t>01.03.01.00.00</t>
  </si>
  <si>
    <t>01.03.01.10.00</t>
  </si>
  <si>
    <t>Bản tin truyền hình trong nước</t>
  </si>
  <si>
    <t>01.03.01.21.00</t>
  </si>
  <si>
    <t>01.03.01.22.00</t>
  </si>
  <si>
    <t>01.03.01.30.00</t>
  </si>
  <si>
    <t>01.03.01.40.00</t>
  </si>
  <si>
    <t>01.03.01.50.00</t>
  </si>
  <si>
    <t>01.03.01.60.00</t>
  </si>
  <si>
    <t>01.03.01.70.00</t>
  </si>
  <si>
    <t>01.03.02.00.00</t>
  </si>
  <si>
    <t>01.03.02.01.00</t>
  </si>
  <si>
    <t>01.03.02.02.00</t>
  </si>
  <si>
    <t>01.03.03.00.00</t>
  </si>
  <si>
    <t>01.03.03.10.00</t>
  </si>
  <si>
    <t>01.03.03.20.00</t>
  </si>
  <si>
    <t>01.03.03.30.00</t>
  </si>
  <si>
    <t>01.03.03.40.00</t>
  </si>
  <si>
    <t>01.03.03.50.00</t>
  </si>
  <si>
    <t>01.03.04.00.00</t>
  </si>
  <si>
    <t>PHIM TÀI LIỆU</t>
  </si>
  <si>
    <t>01.03.05.00.00</t>
  </si>
  <si>
    <t>01.03.05.10.00</t>
  </si>
  <si>
    <t>01.03.05.20.00</t>
  </si>
  <si>
    <t>TẠP CHÍ</t>
  </si>
  <si>
    <t>01.03.06.00.00</t>
  </si>
  <si>
    <t>TỌA ĐÀM</t>
  </si>
  <si>
    <t>01.03.07.00.00</t>
  </si>
  <si>
    <t>01.03.07.11.00</t>
  </si>
  <si>
    <t>01.03.07.12.00</t>
  </si>
  <si>
    <t>01.03.07.22.00</t>
  </si>
  <si>
    <t>GIAO LƯU</t>
  </si>
  <si>
    <t>01.03.08.00.00</t>
  </si>
  <si>
    <t>01.03.08.11.00</t>
  </si>
  <si>
    <t>01.03.08.12.00</t>
  </si>
  <si>
    <t>01.03.08.21.00</t>
  </si>
  <si>
    <t>01.03.08.22.00</t>
  </si>
  <si>
    <t>01.03.08.30.00</t>
  </si>
  <si>
    <t>TƯ VẤN QUA TRUYỀN HÌNH</t>
  </si>
  <si>
    <t>01.03.09.00.00</t>
  </si>
  <si>
    <t>TƯỜNG THUẬT TRỰC TIẾP</t>
  </si>
  <si>
    <t>01.03.10.01.00</t>
  </si>
  <si>
    <t>HÌNH HIỆU, TRAILER</t>
  </si>
  <si>
    <t>01.03.11.00.00</t>
  </si>
  <si>
    <t>01.03.11.10.00</t>
  </si>
  <si>
    <t>01.03.11.20.00</t>
  </si>
  <si>
    <t>Đồ họa</t>
  </si>
  <si>
    <t>01.03.12.12.00</t>
  </si>
  <si>
    <t>TRẢ LỜI KHÁN GIẢ</t>
  </si>
  <si>
    <t>01.03.13.00.00</t>
  </si>
  <si>
    <t>01.03.13.01.00</t>
  </si>
  <si>
    <t>Dạng trả lời đơn thư</t>
  </si>
  <si>
    <t xml:space="preserve">Trả lời khán giả phát sau </t>
  </si>
  <si>
    <t>01.03.13.02.00</t>
  </si>
  <si>
    <t>Dạng trả lời câu hỏi thông thường của khán giá</t>
  </si>
  <si>
    <t>CHƯƠNG TRÌNH TRUYỀN HÌNH TRÊN INTERNET</t>
  </si>
  <si>
    <t>01.03.14.00.00</t>
  </si>
  <si>
    <t>CHƯƠNG TRÌNH BIÊN TẬP TRONG NƯỚC</t>
  </si>
  <si>
    <t>01.03.15.00.00</t>
  </si>
  <si>
    <t>PHỤ LỤC: BIÊN DỊCH VÀ PHỤ ĐỀ</t>
  </si>
  <si>
    <t>Biên dịch bản tin, chương trình thời sự và trả lời khán giả</t>
  </si>
  <si>
    <t>Bản tin truyền hình biên dịch sang tiếng nước ngoài -</t>
  </si>
  <si>
    <t>Bản tin Tiếng Khmer</t>
  </si>
  <si>
    <t xml:space="preserve">Bản tin truyền hình tiếng dân tộc biên dịch </t>
  </si>
  <si>
    <t>Chương trình ngoại cảnh ghi hình phát sau</t>
  </si>
  <si>
    <t>Chương trình truyền hình trên mạng internet</t>
  </si>
  <si>
    <t>b) Định mức trả lời khán giả ghi hình phát sau: 10 phút</t>
  </si>
  <si>
    <t>DẠNG TRẢ LỜI CẬU HỎI THÔNG THƯỜNG CỦA KHÁN GIẢ:</t>
  </si>
  <si>
    <t>b) Định mức trả lời khán giả ghi hình phát sau: 15 phút</t>
  </si>
  <si>
    <t>kiểm tra</t>
  </si>
  <si>
    <t>Chênh lệch</t>
  </si>
  <si>
    <t>Theo quy chế sử dụng quỹ nhuận bút của Đài PTTH Tây Ninh</t>
  </si>
  <si>
    <t>Nhạc sỹ phối khí (5 công/bài)</t>
  </si>
  <si>
    <t>Theo quy chế nhuận bút Đài PTTH Tây Ninh</t>
  </si>
  <si>
    <t>Ca sỹ (2 công/bài)</t>
  </si>
  <si>
    <t xml:space="preserve">Tính bằng ca sĩ biểu diễn </t>
  </si>
  <si>
    <t xml:space="preserve">Ghi chú: </t>
  </si>
  <si>
    <t>+ Ca sĩ có thể thay đổi theo giá thỏa thuận</t>
  </si>
  <si>
    <t>Bản tin Tiếng Anh (4CT/tuần)</t>
  </si>
  <si>
    <t xml:space="preserve">Bản tin chuyên đề ghi âm phát sau - Khai thác tư liệu trên 70% </t>
  </si>
  <si>
    <t>Phụ lục 6c.1</t>
  </si>
  <si>
    <t>Chi phí điện</t>
  </si>
  <si>
    <t>Nhiên liệu</t>
  </si>
  <si>
    <t>Thông tin, tuyên truyền, liên lạc</t>
  </si>
  <si>
    <t>Chi phí mua vật tư hàng hóa chuyên ngành</t>
  </si>
  <si>
    <t>Theo TB quyết toán 2020 của STC</t>
  </si>
  <si>
    <t>6551, 6553, 6599</t>
  </si>
  <si>
    <t>Tiểu mục</t>
  </si>
  <si>
    <t>7001, 7004, 7049</t>
  </si>
  <si>
    <t>6901, 6903</t>
  </si>
  <si>
    <t>6912, 6913</t>
  </si>
  <si>
    <t>6757, 6799</t>
  </si>
  <si>
    <t>Tài sản và thiết bị chuyên dùng</t>
  </si>
  <si>
    <t>- Chi tiền ăn trưa</t>
  </si>
  <si>
    <t>Chi các khoản phí và lệ phí</t>
  </si>
  <si>
    <t>Chi bảo hiểm tài sản và phương tiện của các đơn vị dự toán</t>
  </si>
  <si>
    <t>Chi tiếp khách</t>
  </si>
  <si>
    <t>Khác</t>
  </si>
  <si>
    <t>- Chi các khoản phí và lệ phí</t>
  </si>
  <si>
    <t>- Chi bảo hiểm tài sản và phương tiện của các đơn vị dự toán</t>
  </si>
  <si>
    <t>- Chi tiếp khách</t>
  </si>
  <si>
    <t>- Khác</t>
  </si>
  <si>
    <t>6549, 7053,7799</t>
  </si>
  <si>
    <t>Cộng</t>
  </si>
  <si>
    <t>PHẦN II. KINH PHÍ ĐÃ SỬ DỤNG ĐỀ NGHỊ QUYẾT TOÁN (Bao  gồm nguồn NSNN và nguồn thu)</t>
  </si>
  <si>
    <t>Mã ngành kinh tế</t>
  </si>
  <si>
    <t>Mã nội dung kinh tế</t>
  </si>
  <si>
    <t>Nội dung chi</t>
  </si>
  <si>
    <t xml:space="preserve">  Mã
số</t>
  </si>
  <si>
    <t>Tổng số</t>
  </si>
  <si>
    <t>NSNN giao</t>
  </si>
  <si>
    <t>Nguồn thu sự nghiệp</t>
  </si>
  <si>
    <t>Chi hoạt động</t>
  </si>
  <si>
    <t>CCTL</t>
  </si>
  <si>
    <t>Các Quỹ</t>
  </si>
  <si>
    <t>D</t>
  </si>
  <si>
    <t>E</t>
  </si>
  <si>
    <t>F</t>
  </si>
  <si>
    <t>I- CHI HOẠT ĐỘNG</t>
  </si>
  <si>
    <t>1. Chi hoạt động</t>
  </si>
  <si>
    <t>Tiền lương</t>
  </si>
  <si>
    <t>Lương theo ngạch, bậc</t>
  </si>
  <si>
    <t>Lương hợp đồng theo chế độ</t>
  </si>
  <si>
    <t>Tiền công trả cho vị trí lao động thường xuyên theo hợp đồng</t>
  </si>
  <si>
    <t>Phụ cấp lương</t>
  </si>
  <si>
    <t>Phụ cấp chức vụ</t>
  </si>
  <si>
    <t>Phụ cấp làm đêm</t>
  </si>
  <si>
    <t>Phụ cấp nặng nhọc, độc hại, nguy hiểm</t>
  </si>
  <si>
    <t>Phụ cấp trách nhiệm</t>
  </si>
  <si>
    <t>Phụ cấp trực</t>
  </si>
  <si>
    <t>Phụ cấp thâm niên vượt khung, phụ cấp thâm niên nghề</t>
  </si>
  <si>
    <t>Phụ cấp khác</t>
  </si>
  <si>
    <t>Phúc lợi tập thể</t>
  </si>
  <si>
    <t>Các khoản khác</t>
  </si>
  <si>
    <t>Các khoản đóng góp</t>
  </si>
  <si>
    <t>Bảo hiểm xã hội</t>
  </si>
  <si>
    <t>Bảo hiểm y tế</t>
  </si>
  <si>
    <t>Kinh phí công đoàn</t>
  </si>
  <si>
    <t>Bảo hiểm thất nghiệp</t>
  </si>
  <si>
    <t>Các khoản thanh toán khác cho cá nhân</t>
  </si>
  <si>
    <t>Tiền ăn</t>
  </si>
  <si>
    <t>Chi khác</t>
  </si>
  <si>
    <t>Thanh toán tiền điện</t>
  </si>
  <si>
    <t>Thanh toán tiền nước</t>
  </si>
  <si>
    <t>Thanh toán tiền nhiên liệu</t>
  </si>
  <si>
    <t>Tiền vệ sinh, môi trường</t>
  </si>
  <si>
    <t>Văn phòng phẩm</t>
  </si>
  <si>
    <t>Mua sắm công cụ, dụng cụ văn phòng</t>
  </si>
  <si>
    <t>Khoán văn phòng phẩm</t>
  </si>
  <si>
    <t>Cước phí điện thoại trong nước</t>
  </si>
  <si>
    <t>Cước phí bưu chính</t>
  </si>
  <si>
    <t>Thuê bao kênh vệ tinh</t>
  </si>
  <si>
    <t>Khoán điện thoại</t>
  </si>
  <si>
    <t>In, mua tài liệu</t>
  </si>
  <si>
    <t>Bồi dưỡng giảng viên, báo cáo viên</t>
  </si>
  <si>
    <t>Tiền vé máy bay, tàu xe</t>
  </si>
  <si>
    <t>Tiền thuê phòng nghỉ</t>
  </si>
  <si>
    <t>Thuê hội trường, phương tiện vận chuyển</t>
  </si>
  <si>
    <t xml:space="preserve">Các khoản thuê mướn khác </t>
  </si>
  <si>
    <t>Chi bù tiền ăn</t>
  </si>
  <si>
    <t>Tiền vé, máy bay, tiền tàu xe</t>
  </si>
  <si>
    <t>Phụ cấp công tác phí</t>
  </si>
  <si>
    <t>Khoán công tác phí</t>
  </si>
  <si>
    <t>Chi phí thuê mướn</t>
  </si>
  <si>
    <t>Thuê phương tiện vận chuyển</t>
  </si>
  <si>
    <t>Thuê thiết bị các loại</t>
  </si>
  <si>
    <t>Thuê chuyên gia và giảng viên trong nước</t>
  </si>
  <si>
    <t>Thuê lao động trong nước</t>
  </si>
  <si>
    <t>Thuê đào tạo lại cán bộ</t>
  </si>
  <si>
    <t>Chi phí thuê mướn khác</t>
  </si>
  <si>
    <t>Sửa chữa, duy tu tài sản phục vụ công tác chuyên môn và các công trình cơ sở hạ tầng</t>
  </si>
  <si>
    <t>Ô tô dùng chung</t>
  </si>
  <si>
    <t>Ô tô chuyên dùng</t>
  </si>
  <si>
    <t>Tài sản, thiết bị chuyên dùng</t>
  </si>
  <si>
    <t>Nhà cửa</t>
  </si>
  <si>
    <t>Các thiết bị công nghệ thông tin</t>
  </si>
  <si>
    <t>Tài sản và thiết bị văn phòng</t>
  </si>
  <si>
    <t>Mua sắm tài sản phục vụ công tác chuyên môn</t>
  </si>
  <si>
    <t>Chi phí nghiệp vụ chuyên môn của từng ngành</t>
  </si>
  <si>
    <t xml:space="preserve">Chi mua hàng hoá, vật tư </t>
  </si>
  <si>
    <t>Đồng phục, trang phục</t>
  </si>
  <si>
    <t>Thanh toán hợp đồng thực hiện nghiệp vụ chuyên môn</t>
  </si>
  <si>
    <t>Mua sắm tài sản vô hình</t>
  </si>
  <si>
    <t>Chi bảo trì phần mềm công nghệ</t>
  </si>
  <si>
    <t>Chi viện trợ</t>
  </si>
  <si>
    <t>Các khoản chi viện trợ khác</t>
  </si>
  <si>
    <t>Chi cho các công tác Đảng, tổ chức Đảng cơ sở và các cấp trên cơ sở</t>
  </si>
  <si>
    <t>Chi mua báo, tạp chí Đảng</t>
  </si>
  <si>
    <t>Chi tổ chức đại hội Đảng</t>
  </si>
  <si>
    <t>Chi thanh toán các dịch vụ công cộng, vật tư văn phòng, thông tin tuyên truyền, liên lạc; chi đào tạo, bồi dưỡng nghiệp vụ, công tác Đảng, các chi phí Đảng vụ khác và phụ cấp cấp ủy</t>
  </si>
  <si>
    <t>Chi lập các quỹ của đơn vị thực hiện khoán chi và đơn vị sự nghiệp có thu theo chế độ quy định</t>
  </si>
  <si>
    <t>Chi lập Quỹ bổ sung thu nhập, Quỹ dự phòng ổn định thu nhập</t>
  </si>
  <si>
    <t xml:space="preserve">Chi lập Quỹ phúc lợi </t>
  </si>
  <si>
    <t xml:space="preserve">Chi lập Quỹ khen thưởng </t>
  </si>
  <si>
    <t>Chi lập Quỹ phát triển hoạt động sự nghiệp</t>
  </si>
  <si>
    <t>Chi hỗ trợ và giải quyết việc làm</t>
  </si>
  <si>
    <t>Chi tinh giản biên chế</t>
  </si>
  <si>
    <t>Chi hỗ trợ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</si>
</sst>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_);_(* \(#,##0\);_(* &quot;-&quot;??_);_(@_)"/>
    <numFmt numFmtId="165" formatCode="#,##0\ &quot;₫&quot;;\-#,##0\ &quot;₫&quot;"/>
    <numFmt numFmtId="166" formatCode="#,##0.0"/>
    <numFmt numFmtId="167" formatCode="_(* #,##0.0_);_(* \(#,##0.0\);_(* &quot;-&quot;??_);_(@_)"/>
    <numFmt numFmtId="168" formatCode="_(* #,##0.000_);_(* \(#,##0.000\);_(* &quot;-&quot;??_);_(@_)"/>
    <numFmt numFmtId="169" formatCode="#,##0;[Red]#,##0"/>
    <numFmt numFmtId="170" formatCode="#,##0&quot; &quot;;\(#,##0&quot; &quot;\)"/>
    <numFmt numFmtId="171" formatCode="#,##0.000"/>
    <numFmt numFmtId="172" formatCode="m/d;@"/>
    <numFmt numFmtId="173" formatCode="0.000"/>
  </numFmts>
  <fonts count="102">
    <font>
      <sz val="11"/>
      <color theme="1"/>
      <name val="Calibri"/>
      <family val="2"/>
      <scheme val="minor"/>
    </font>
    <font>
      <sz val="11"/>
      <color theme="1"/>
      <name val="Calibri"/>
      <family val="2"/>
      <scheme val="minor"/>
    </font>
    <font>
      <sz val="12"/>
      <name val=".VnTime"/>
      <family val="2"/>
    </font>
    <font>
      <sz val="12"/>
      <color theme="1"/>
      <name val="Times New Roman"/>
      <family val="1"/>
    </font>
    <font>
      <sz val="10"/>
      <name val="Arial"/>
      <family val="2"/>
    </font>
    <font>
      <sz val="10"/>
      <name val=".VnArial"/>
      <family val="2"/>
    </font>
    <font>
      <b/>
      <sz val="12"/>
      <name val="Times New Roman"/>
      <family val="1"/>
    </font>
    <font>
      <sz val="11"/>
      <color theme="1"/>
      <name val="Times New Roman"/>
      <family val="1"/>
    </font>
    <font>
      <b/>
      <sz val="12"/>
      <color theme="1"/>
      <name val="Times New Roman"/>
      <family val="1"/>
    </font>
    <font>
      <i/>
      <sz val="12"/>
      <color theme="1"/>
      <name val="Times New Roman"/>
      <family val="1"/>
    </font>
    <font>
      <sz val="12"/>
      <name val="Times New Roman"/>
      <family val="1"/>
    </font>
    <font>
      <i/>
      <sz val="11"/>
      <name val="Times New Roman"/>
      <family val="1"/>
    </font>
    <font>
      <i/>
      <sz val="11"/>
      <color theme="1"/>
      <name val="Times New Roman"/>
      <family val="1"/>
    </font>
    <font>
      <b/>
      <sz val="11"/>
      <color theme="1"/>
      <name val="Calibri"/>
      <family val="2"/>
      <scheme val="minor"/>
    </font>
    <font>
      <sz val="11"/>
      <color theme="1"/>
      <name val="Arial"/>
      <family val="2"/>
    </font>
    <font>
      <b/>
      <sz val="14"/>
      <color theme="1"/>
      <name val="Times New Roman"/>
      <family val="1"/>
    </font>
    <font>
      <sz val="10"/>
      <color theme="1"/>
      <name val="Calibri"/>
      <family val="2"/>
      <scheme val="minor"/>
    </font>
    <font>
      <b/>
      <sz val="10"/>
      <color theme="1"/>
      <name val="Times New Roman"/>
      <family val="1"/>
    </font>
    <font>
      <sz val="10"/>
      <color theme="1"/>
      <name val="Times New Roman"/>
      <family val="1"/>
    </font>
    <font>
      <sz val="10"/>
      <color rgb="FFFF0000"/>
      <name val="Times New Roman"/>
      <family val="1"/>
    </font>
    <font>
      <b/>
      <sz val="11"/>
      <color theme="1"/>
      <name val="Times New Roman"/>
      <family val="1"/>
    </font>
    <font>
      <b/>
      <sz val="11"/>
      <color rgb="FFFF0000"/>
      <name val="Times New Roman"/>
      <family val="1"/>
    </font>
    <font>
      <sz val="11"/>
      <color rgb="FFFF0000"/>
      <name val="Times New Roman"/>
      <family val="1"/>
    </font>
    <font>
      <sz val="11"/>
      <name val="Times New Roman"/>
      <family val="1"/>
    </font>
    <font>
      <b/>
      <sz val="11"/>
      <name val="Times New Roman"/>
      <family val="1"/>
    </font>
    <font>
      <i/>
      <sz val="10"/>
      <color theme="1"/>
      <name val="Times New Roman"/>
      <family val="1"/>
    </font>
    <font>
      <i/>
      <sz val="10"/>
      <name val="Times New Roman"/>
      <family val="1"/>
    </font>
    <font>
      <sz val="9"/>
      <color theme="1"/>
      <name val="Times New Roman"/>
      <family val="1"/>
    </font>
    <font>
      <sz val="12"/>
      <name val="VNI-Times"/>
    </font>
    <font>
      <sz val="11"/>
      <color rgb="FF000000"/>
      <name val="Times New Roman"/>
      <family val="1"/>
    </font>
    <font>
      <sz val="10"/>
      <name val="Times New Roman"/>
      <family val="1"/>
    </font>
    <font>
      <b/>
      <sz val="12"/>
      <name val="Times New Roman"/>
      <family val="1"/>
      <charset val="163"/>
    </font>
    <font>
      <sz val="11"/>
      <name val="Calibri"/>
      <family val="2"/>
      <scheme val="minor"/>
    </font>
    <font>
      <b/>
      <sz val="14"/>
      <name val="Times New Roman"/>
      <family val="1"/>
      <charset val="163"/>
    </font>
    <font>
      <i/>
      <sz val="12"/>
      <name val="Times New Roman"/>
      <family val="1"/>
      <charset val="163"/>
    </font>
    <font>
      <sz val="12"/>
      <name val="Times New Roman"/>
      <family val="1"/>
      <charset val="163"/>
    </font>
    <font>
      <b/>
      <sz val="11"/>
      <name val="Arial"/>
      <family val="2"/>
    </font>
    <font>
      <sz val="9"/>
      <name val="Times New Roman"/>
      <family val="1"/>
      <charset val="163"/>
    </font>
    <font>
      <i/>
      <sz val="12"/>
      <name val="Times New Roman"/>
      <family val="1"/>
    </font>
    <font>
      <sz val="12"/>
      <color rgb="FFFF0000"/>
      <name val="Times New Roman"/>
      <family val="1"/>
    </font>
    <font>
      <sz val="12"/>
      <color theme="1"/>
      <name val="Times New Roman"/>
      <family val="1"/>
      <charset val="163"/>
    </font>
    <font>
      <b/>
      <sz val="12"/>
      <color theme="1"/>
      <name val="Times New Roman"/>
      <family val="1"/>
      <charset val="163"/>
    </font>
    <font>
      <b/>
      <sz val="14"/>
      <color theme="1"/>
      <name val="Times New Roman"/>
      <family val="1"/>
      <charset val="163"/>
    </font>
    <font>
      <i/>
      <sz val="12"/>
      <color theme="1"/>
      <name val="Times New Roman"/>
      <family val="1"/>
      <charset val="163"/>
    </font>
    <font>
      <b/>
      <sz val="11"/>
      <color theme="1"/>
      <name val="Arial"/>
      <family val="2"/>
    </font>
    <font>
      <b/>
      <sz val="13"/>
      <color theme="1"/>
      <name val="Times New Roman"/>
      <family val="1"/>
    </font>
    <font>
      <sz val="13"/>
      <color theme="1"/>
      <name val="Times New Roman"/>
      <family val="1"/>
    </font>
    <font>
      <b/>
      <sz val="12"/>
      <color rgb="FF000000"/>
      <name val="Times New Roman"/>
      <family val="1"/>
    </font>
    <font>
      <sz val="12"/>
      <color rgb="FF000000"/>
      <name val="Times New Roman"/>
      <family val="1"/>
    </font>
    <font>
      <b/>
      <i/>
      <u/>
      <sz val="12"/>
      <color rgb="FF000000"/>
      <name val="Times New Roman"/>
      <family val="1"/>
    </font>
    <font>
      <b/>
      <sz val="9"/>
      <color theme="1"/>
      <name val="Times New Roman"/>
      <family val="1"/>
    </font>
    <font>
      <b/>
      <sz val="8"/>
      <color theme="1"/>
      <name val="Times New Roman"/>
      <family val="1"/>
    </font>
    <font>
      <b/>
      <sz val="9"/>
      <name val="Times New Roman"/>
      <family val="1"/>
    </font>
    <font>
      <sz val="8"/>
      <color theme="1"/>
      <name val="Times New Roman"/>
      <family val="1"/>
    </font>
    <font>
      <sz val="9"/>
      <name val="Times New Roman"/>
      <family val="1"/>
    </font>
    <font>
      <sz val="8"/>
      <name val="Times New Roman"/>
      <family val="1"/>
    </font>
    <font>
      <sz val="8"/>
      <color rgb="FFFF0000"/>
      <name val="Times New Roman"/>
      <family val="1"/>
    </font>
    <font>
      <b/>
      <sz val="8"/>
      <color rgb="FFFF0000"/>
      <name val="Times New Roman"/>
      <family val="1"/>
    </font>
    <font>
      <b/>
      <sz val="8"/>
      <name val="Times New Roman"/>
      <family val="1"/>
    </font>
    <font>
      <i/>
      <sz val="8"/>
      <color theme="1"/>
      <name val="Times New Roman"/>
      <family val="1"/>
    </font>
    <font>
      <b/>
      <i/>
      <u/>
      <sz val="8"/>
      <color theme="1"/>
      <name val="Times New Roman"/>
      <family val="1"/>
    </font>
    <font>
      <b/>
      <u val="singleAccounting"/>
      <sz val="8"/>
      <color theme="1"/>
      <name val="Times New Roman"/>
      <family val="1"/>
    </font>
    <font>
      <sz val="8"/>
      <color indexed="8"/>
      <name val="Times New Roman"/>
      <family val="1"/>
    </font>
    <font>
      <i/>
      <sz val="8"/>
      <name val="Times New Roman"/>
      <family val="1"/>
    </font>
    <font>
      <i/>
      <sz val="8"/>
      <color rgb="FFFF0000"/>
      <name val="Times New Roman"/>
      <family val="1"/>
    </font>
    <font>
      <b/>
      <i/>
      <sz val="8"/>
      <color theme="1"/>
      <name val="Times New Roman"/>
      <family val="1"/>
    </font>
    <font>
      <b/>
      <sz val="8"/>
      <color indexed="8"/>
      <name val="Times New Roman"/>
      <family val="1"/>
    </font>
    <font>
      <b/>
      <u/>
      <sz val="8"/>
      <color theme="1"/>
      <name val="Times New Roman"/>
      <family val="1"/>
    </font>
    <font>
      <sz val="8"/>
      <color rgb="FF000000"/>
      <name val="Times New Roman"/>
      <family val="1"/>
    </font>
    <font>
      <b/>
      <sz val="12"/>
      <color rgb="FFFF0000"/>
      <name val="Times New Roman"/>
      <family val="1"/>
    </font>
    <font>
      <sz val="8"/>
      <color theme="1"/>
      <name val="Calibri"/>
      <family val="2"/>
      <scheme val="minor"/>
    </font>
    <font>
      <b/>
      <u val="singleAccounting"/>
      <sz val="8"/>
      <name val="Times New Roman"/>
      <family val="1"/>
    </font>
    <font>
      <b/>
      <sz val="8"/>
      <color rgb="FF000000"/>
      <name val="Times New Roman"/>
      <family val="1"/>
    </font>
    <font>
      <sz val="8"/>
      <color indexed="56"/>
      <name val="Times New Roman"/>
      <family val="1"/>
    </font>
    <font>
      <sz val="11"/>
      <color rgb="FF006100"/>
      <name val="Calibri"/>
      <family val="2"/>
      <scheme val="minor"/>
    </font>
    <font>
      <sz val="11"/>
      <color rgb="FF9C0006"/>
      <name val="Calibri"/>
      <family val="2"/>
      <scheme val="minor"/>
    </font>
    <font>
      <sz val="11"/>
      <color rgb="FF9C5700"/>
      <name val="Calibri"/>
      <family val="2"/>
      <scheme val="minor"/>
    </font>
    <font>
      <b/>
      <sz val="8"/>
      <color rgb="FF9C5700"/>
      <name val="Times New Roman"/>
      <family val="1"/>
    </font>
    <font>
      <b/>
      <sz val="8"/>
      <color rgb="FF006100"/>
      <name val="Times New Roman"/>
      <family val="1"/>
    </font>
    <font>
      <b/>
      <sz val="8"/>
      <color rgb="FF9C0006"/>
      <name val="Times New Roman"/>
      <family val="1"/>
    </font>
    <font>
      <sz val="6"/>
      <color rgb="FF006100"/>
      <name val="Times New Roman"/>
      <family val="1"/>
    </font>
    <font>
      <sz val="6"/>
      <name val="Times New Roman"/>
      <family val="1"/>
    </font>
    <font>
      <sz val="6"/>
      <color theme="1"/>
      <name val="Times New Roman"/>
      <family val="1"/>
    </font>
    <font>
      <sz val="6"/>
      <color rgb="FF9C0006"/>
      <name val="Times New Roman"/>
      <family val="1"/>
    </font>
    <font>
      <b/>
      <sz val="6"/>
      <color theme="1"/>
      <name val="Times New Roman"/>
      <family val="1"/>
    </font>
    <font>
      <b/>
      <sz val="6"/>
      <name val="Times New Roman"/>
      <family val="1"/>
    </font>
    <font>
      <b/>
      <i/>
      <sz val="6"/>
      <color theme="1"/>
      <name val="Times New Roman"/>
      <family val="1"/>
    </font>
    <font>
      <sz val="6"/>
      <color rgb="FFFF0000"/>
      <name val="Times New Roman"/>
      <family val="1"/>
    </font>
    <font>
      <sz val="11"/>
      <color theme="1"/>
      <name val="Calibri"/>
      <family val="2"/>
      <charset val="163"/>
      <scheme val="minor"/>
    </font>
    <font>
      <sz val="10"/>
      <name val="VNI-Times"/>
    </font>
    <font>
      <sz val="12"/>
      <color indexed="8"/>
      <name val="Times New Roman"/>
      <family val="1"/>
    </font>
    <font>
      <b/>
      <sz val="12"/>
      <color indexed="8"/>
      <name val="Times New Roman"/>
      <family val="1"/>
    </font>
    <font>
      <sz val="10"/>
      <color indexed="8"/>
      <name val="Times New Roman"/>
      <family val="1"/>
    </font>
    <font>
      <i/>
      <sz val="12"/>
      <color indexed="8"/>
      <name val="Times New Roman"/>
      <family val="1"/>
    </font>
    <font>
      <i/>
      <sz val="10"/>
      <color indexed="8"/>
      <name val="Times New Roman"/>
      <family val="1"/>
    </font>
    <font>
      <b/>
      <sz val="13"/>
      <color indexed="8"/>
      <name val="Times New Roman"/>
      <family val="1"/>
    </font>
    <font>
      <b/>
      <sz val="12"/>
      <color rgb="FF0000FF"/>
      <name val="Times New Roman"/>
      <family val="1"/>
    </font>
    <font>
      <b/>
      <sz val="10"/>
      <color rgb="FF0000FF"/>
      <name val="Times New Roman"/>
      <family val="1"/>
    </font>
    <font>
      <sz val="12"/>
      <color rgb="FF0000FF"/>
      <name val="Times New Roman"/>
      <family val="1"/>
    </font>
    <font>
      <b/>
      <sz val="10"/>
      <color indexed="8"/>
      <name val="Times New Roman"/>
      <family val="1"/>
    </font>
    <font>
      <sz val="8"/>
      <color indexed="8"/>
      <name val="Arial"/>
      <family val="2"/>
    </font>
    <font>
      <sz val="13"/>
      <color indexed="8"/>
      <name val="Times New Roman"/>
      <family val="1"/>
    </font>
  </fonts>
  <fills count="33">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FFFF"/>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5"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rgb="FFFFFF9B"/>
        <bgColor indexed="64"/>
      </patternFill>
    </fill>
    <fill>
      <patternFill patternType="solid">
        <fgColor theme="7" tint="0.59999389629810485"/>
        <bgColor indexed="64"/>
      </patternFill>
    </fill>
    <fill>
      <patternFill patternType="solid">
        <fgColor rgb="FFFFAFB9"/>
        <bgColor indexed="64"/>
      </patternFill>
    </fill>
    <fill>
      <patternFill patternType="solid">
        <fgColor rgb="FF99CCFF"/>
        <bgColor indexed="64"/>
      </patternFill>
    </fill>
    <fill>
      <patternFill patternType="solid">
        <fgColor theme="9" tint="0.59999389629810485"/>
        <bgColor indexed="64"/>
      </patternFill>
    </fill>
    <fill>
      <patternFill patternType="solid">
        <fgColor rgb="FFFFD9DE"/>
        <bgColor indexed="64"/>
      </patternFill>
    </fill>
    <fill>
      <patternFill patternType="solid">
        <fgColor rgb="FFFF0000"/>
        <bgColor indexed="64"/>
      </patternFill>
    </fill>
    <fill>
      <patternFill patternType="solid">
        <fgColor indexed="9"/>
        <bgColor indexed="0"/>
      </patternFill>
    </fill>
    <fill>
      <patternFill patternType="solid">
        <fgColor indexed="1"/>
        <bgColor indexed="0"/>
      </patternFill>
    </fill>
    <fill>
      <patternFill patternType="solid">
        <fgColor rgb="FFFFFF00"/>
        <bgColor indexed="0"/>
      </patternFill>
    </fill>
  </fills>
  <borders count="4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hair">
        <color indexed="64"/>
      </top>
      <bottom style="hair">
        <color indexed="64"/>
      </bottom>
      <diagonal/>
    </border>
    <border>
      <left style="thin">
        <color indexed="64"/>
      </left>
      <right/>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auto="1"/>
      </right>
      <top style="thin">
        <color auto="1"/>
      </top>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64"/>
      </left>
      <right style="thin">
        <color indexed="8"/>
      </right>
      <top/>
      <bottom/>
      <diagonal/>
    </border>
    <border>
      <left style="thin">
        <color indexed="8"/>
      </left>
      <right style="thin">
        <color indexed="8"/>
      </right>
      <top style="thin">
        <color indexed="8"/>
      </top>
      <bottom style="hair">
        <color indexed="8"/>
      </bottom>
      <diagonal/>
    </border>
    <border>
      <left style="thin">
        <color indexed="8"/>
      </left>
      <right style="thin">
        <color indexed="8"/>
      </right>
      <top style="dotted">
        <color indexed="8"/>
      </top>
      <bottom style="dotted">
        <color indexed="8"/>
      </bottom>
      <diagonal/>
    </border>
    <border>
      <left style="thin">
        <color indexed="8"/>
      </left>
      <right style="thin">
        <color indexed="8"/>
      </right>
      <top/>
      <bottom/>
      <diagonal/>
    </border>
    <border>
      <left style="thin">
        <color indexed="8"/>
      </left>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thin">
        <color indexed="8"/>
      </left>
      <right style="thin">
        <color indexed="8"/>
      </right>
      <top style="hair">
        <color indexed="8"/>
      </top>
      <bottom style="thin">
        <color indexed="64"/>
      </bottom>
      <diagonal/>
    </border>
  </borders>
  <cellStyleXfs count="33">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2" fillId="0" borderId="0" applyFont="0" applyFill="0" applyBorder="0" applyAlignment="0" applyProtection="0"/>
    <xf numFmtId="165" fontId="4" fillId="0" borderId="0" applyFont="0" applyFill="0" applyBorder="0" applyAlignment="0" applyProtection="0"/>
    <xf numFmtId="0" fontId="5" fillId="0" borderId="0"/>
    <xf numFmtId="9" fontId="2" fillId="0" borderId="0" applyFont="0" applyFill="0" applyBorder="0" applyAlignment="0" applyProtection="0"/>
    <xf numFmtId="0" fontId="1" fillId="0" borderId="0"/>
    <xf numFmtId="0" fontId="14" fillId="0" borderId="0"/>
    <xf numFmtId="43" fontId="14" fillId="0" borderId="0" applyFont="0" applyFill="0" applyBorder="0" applyAlignment="0" applyProtection="0"/>
    <xf numFmtId="0" fontId="1" fillId="0" borderId="0"/>
    <xf numFmtId="43" fontId="4" fillId="0" borderId="0" applyFont="0" applyFill="0" applyBorder="0" applyAlignment="0" applyProtection="0"/>
    <xf numFmtId="43" fontId="1" fillId="0" borderId="0" applyFont="0" applyFill="0" applyBorder="0" applyAlignment="0" applyProtection="0"/>
    <xf numFmtId="0" fontId="4" fillId="0" borderId="0"/>
    <xf numFmtId="0" fontId="28" fillId="0" borderId="0"/>
    <xf numFmtId="43" fontId="14" fillId="0" borderId="0" applyFont="0" applyFill="0" applyBorder="0" applyAlignment="0" applyProtection="0"/>
    <xf numFmtId="9" fontId="14" fillId="0" borderId="0" applyFont="0" applyFill="0" applyBorder="0" applyAlignment="0" applyProtection="0"/>
    <xf numFmtId="0" fontId="1" fillId="0" borderId="0"/>
    <xf numFmtId="0" fontId="1" fillId="0" borderId="0"/>
    <xf numFmtId="0" fontId="74" fillId="15" borderId="0" applyNumberFormat="0" applyBorder="0" applyAlignment="0" applyProtection="0"/>
    <xf numFmtId="0" fontId="75"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76" fillId="17" borderId="0" applyNumberFormat="0" applyBorder="0" applyAlignment="0" applyProtection="0"/>
    <xf numFmtId="43" fontId="88" fillId="0" borderId="0" applyFont="0" applyFill="0" applyBorder="0" applyAlignment="0" applyProtection="0"/>
    <xf numFmtId="43" fontId="89" fillId="0" borderId="0" applyFont="0" applyFill="0" applyBorder="0" applyAlignment="0" applyProtection="0"/>
    <xf numFmtId="0" fontId="4" fillId="0" borderId="0" applyAlignment="0">
      <alignment vertical="top" wrapText="1"/>
      <protection locked="0"/>
    </xf>
    <xf numFmtId="43" fontId="88" fillId="0" borderId="0" applyFont="0" applyFill="0" applyBorder="0" applyAlignment="0" applyProtection="0"/>
    <xf numFmtId="0" fontId="100" fillId="0" borderId="0" applyNumberFormat="0" applyFill="0" applyBorder="0" applyAlignment="0" applyProtection="0">
      <alignment vertical="top"/>
    </xf>
  </cellStyleXfs>
  <cellXfs count="1510">
    <xf numFmtId="0" fontId="0" fillId="0" borderId="0" xfId="0"/>
    <xf numFmtId="164" fontId="3" fillId="0" borderId="2" xfId="4" applyNumberFormat="1" applyFont="1" applyBorder="1" applyAlignment="1">
      <alignment vertical="center"/>
    </xf>
    <xf numFmtId="0" fontId="7" fillId="0" borderId="0" xfId="0" applyFont="1" applyAlignment="1">
      <alignment horizontal="left" vertical="center"/>
    </xf>
    <xf numFmtId="0" fontId="7" fillId="0" borderId="0" xfId="0" applyFont="1" applyAlignment="1">
      <alignment vertical="center"/>
    </xf>
    <xf numFmtId="0" fontId="9" fillId="0" borderId="0" xfId="0" applyFont="1" applyBorder="1" applyAlignment="1">
      <alignment horizontal="right" vertical="center" wrapText="1"/>
    </xf>
    <xf numFmtId="1" fontId="3" fillId="0" borderId="2" xfId="0" applyNumberFormat="1" applyFont="1" applyBorder="1" applyAlignment="1">
      <alignment horizontal="center" vertical="center" wrapText="1"/>
    </xf>
    <xf numFmtId="1" fontId="3" fillId="0" borderId="2" xfId="0" applyNumberFormat="1" applyFont="1" applyBorder="1" applyAlignment="1">
      <alignment horizontal="center" vertical="center"/>
    </xf>
    <xf numFmtId="1" fontId="10" fillId="0" borderId="2" xfId="0" applyNumberFormat="1" applyFont="1" applyBorder="1" applyAlignment="1">
      <alignment horizontal="center" vertical="center" wrapText="1"/>
    </xf>
    <xf numFmtId="0" fontId="8" fillId="0" borderId="2" xfId="0" applyFont="1" applyBorder="1" applyAlignment="1">
      <alignment horizontal="right" vertical="center" wrapText="1"/>
    </xf>
    <xf numFmtId="0" fontId="8" fillId="0" borderId="2" xfId="0" applyFont="1" applyBorder="1" applyAlignment="1">
      <alignment horizontal="left" vertical="center"/>
    </xf>
    <xf numFmtId="4" fontId="6" fillId="0" borderId="2" xfId="0" applyNumberFormat="1" applyFont="1" applyBorder="1" applyAlignment="1">
      <alignment horizontal="center" vertical="center"/>
    </xf>
    <xf numFmtId="4" fontId="6" fillId="0" borderId="2" xfId="0" applyNumberFormat="1" applyFont="1" applyBorder="1" applyAlignment="1">
      <alignment vertical="center"/>
    </xf>
    <xf numFmtId="0" fontId="10" fillId="0" borderId="2" xfId="0" applyFont="1" applyBorder="1" applyAlignment="1">
      <alignment horizontal="right" vertical="center" wrapText="1"/>
    </xf>
    <xf numFmtId="0" fontId="10" fillId="0" borderId="2" xfId="0" applyFont="1" applyBorder="1" applyAlignment="1">
      <alignment vertical="center" wrapText="1"/>
    </xf>
    <xf numFmtId="9" fontId="10" fillId="0" borderId="2" xfId="2" applyFont="1" applyBorder="1" applyAlignment="1">
      <alignment horizontal="center" vertical="center"/>
    </xf>
    <xf numFmtId="3" fontId="10" fillId="0" borderId="2" xfId="0" applyNumberFormat="1" applyFont="1" applyBorder="1" applyAlignment="1">
      <alignment horizontal="right" vertical="center"/>
    </xf>
    <xf numFmtId="0" fontId="6" fillId="0" borderId="2" xfId="0" applyFont="1" applyBorder="1" applyAlignment="1">
      <alignment horizontal="right" vertical="center" wrapText="1"/>
    </xf>
    <xf numFmtId="0" fontId="6" fillId="0" borderId="2" xfId="0" applyFont="1" applyBorder="1" applyAlignment="1">
      <alignment horizontal="left" vertical="center"/>
    </xf>
    <xf numFmtId="3" fontId="6" fillId="0" borderId="2" xfId="0" applyNumberFormat="1" applyFont="1" applyBorder="1" applyAlignment="1">
      <alignment horizontal="right" vertical="center"/>
    </xf>
    <xf numFmtId="3" fontId="10" fillId="0" borderId="2" xfId="0" applyNumberFormat="1" applyFont="1" applyBorder="1" applyAlignment="1">
      <alignment vertical="center" wrapText="1"/>
    </xf>
    <xf numFmtId="0" fontId="11" fillId="0" borderId="2" xfId="0" applyFont="1" applyBorder="1" applyAlignment="1">
      <alignment vertical="center"/>
    </xf>
    <xf numFmtId="3" fontId="11" fillId="0" borderId="2" xfId="1" applyNumberFormat="1" applyFont="1" applyBorder="1" applyAlignment="1">
      <alignment horizontal="right" vertical="center"/>
    </xf>
    <xf numFmtId="3" fontId="11" fillId="0" borderId="2" xfId="0" applyNumberFormat="1" applyFont="1" applyBorder="1" applyAlignment="1">
      <alignment horizontal="righ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3" xfId="0" applyNumberFormat="1" applyFont="1" applyBorder="1" applyAlignment="1">
      <alignment horizontal="right" vertical="center"/>
    </xf>
    <xf numFmtId="0" fontId="7" fillId="0" borderId="0" xfId="0" applyFont="1" applyBorder="1" applyAlignment="1">
      <alignment vertical="center"/>
    </xf>
    <xf numFmtId="0" fontId="7" fillId="0" borderId="3" xfId="0" applyFont="1" applyBorder="1" applyAlignment="1">
      <alignment vertical="center"/>
    </xf>
    <xf numFmtId="3" fontId="10" fillId="0" borderId="2" xfId="0" applyNumberFormat="1" applyFont="1" applyBorder="1" applyAlignment="1">
      <alignment vertical="center"/>
    </xf>
    <xf numFmtId="0" fontId="12" fillId="0" borderId="3" xfId="0" applyFont="1" applyBorder="1" applyAlignment="1">
      <alignment vertical="top" wrapText="1"/>
    </xf>
    <xf numFmtId="164" fontId="9" fillId="0" borderId="2" xfId="4" applyNumberFormat="1" applyFont="1" applyBorder="1" applyAlignment="1">
      <alignment vertical="center"/>
    </xf>
    <xf numFmtId="164" fontId="3" fillId="0" borderId="3" xfId="4" applyNumberFormat="1" applyFont="1" applyBorder="1" applyAlignment="1">
      <alignment vertical="center"/>
    </xf>
    <xf numFmtId="0" fontId="8" fillId="0" borderId="0" xfId="0" applyFont="1" applyAlignment="1">
      <alignment horizontal="center" vertical="center" wrapText="1"/>
    </xf>
    <xf numFmtId="0" fontId="3" fillId="0" borderId="0" xfId="9" applyFont="1" applyFill="1" applyAlignment="1">
      <alignment vertical="center"/>
    </xf>
    <xf numFmtId="0" fontId="8" fillId="0" borderId="0" xfId="9" applyFont="1" applyFill="1" applyAlignment="1">
      <alignment vertical="center" wrapText="1"/>
    </xf>
    <xf numFmtId="0" fontId="14" fillId="0" borderId="0" xfId="9" applyFill="1" applyAlignment="1">
      <alignment horizontal="center" vertical="center"/>
    </xf>
    <xf numFmtId="0" fontId="14" fillId="0" borderId="0" xfId="9" applyFill="1" applyAlignment="1">
      <alignment vertical="center"/>
    </xf>
    <xf numFmtId="0" fontId="3" fillId="0" borderId="0" xfId="9" applyFont="1" applyFill="1" applyAlignment="1">
      <alignment vertical="center" wrapText="1"/>
    </xf>
    <xf numFmtId="0" fontId="7" fillId="0" borderId="0" xfId="9" applyFont="1" applyFill="1" applyAlignment="1">
      <alignment vertical="center" wrapText="1"/>
    </xf>
    <xf numFmtId="0" fontId="7" fillId="0" borderId="0" xfId="9" applyFont="1" applyFill="1" applyAlignment="1">
      <alignment horizontal="center" vertical="center" wrapText="1"/>
    </xf>
    <xf numFmtId="164" fontId="7" fillId="0" borderId="0" xfId="10" applyNumberFormat="1" applyFont="1" applyFill="1" applyAlignment="1">
      <alignment vertical="center" wrapText="1"/>
    </xf>
    <xf numFmtId="3" fontId="16" fillId="0" borderId="0" xfId="9" applyNumberFormat="1" applyFont="1" applyFill="1" applyAlignment="1">
      <alignment vertical="center"/>
    </xf>
    <xf numFmtId="0" fontId="17" fillId="0" borderId="8" xfId="9" applyFont="1" applyFill="1" applyBorder="1" applyAlignment="1">
      <alignment horizontal="center" vertical="center" wrapText="1"/>
    </xf>
    <xf numFmtId="3" fontId="17" fillId="0" borderId="8" xfId="9" applyNumberFormat="1" applyFont="1" applyFill="1" applyBorder="1" applyAlignment="1">
      <alignment horizontal="center" vertical="center" wrapText="1"/>
    </xf>
    <xf numFmtId="0" fontId="17" fillId="0" borderId="1" xfId="9" applyFont="1" applyFill="1" applyBorder="1" applyAlignment="1">
      <alignment horizontal="center" vertical="center" wrapText="1"/>
    </xf>
    <xf numFmtId="0" fontId="17" fillId="0" borderId="1" xfId="9" applyFont="1" applyFill="1" applyBorder="1" applyAlignment="1">
      <alignment horizontal="left" vertical="center"/>
    </xf>
    <xf numFmtId="43" fontId="17" fillId="0" borderId="1" xfId="9" applyNumberFormat="1" applyFont="1" applyFill="1" applyBorder="1" applyAlignment="1">
      <alignment horizontal="center" vertical="center" wrapText="1"/>
    </xf>
    <xf numFmtId="164" fontId="17" fillId="0" borderId="1" xfId="9" applyNumberFormat="1" applyFont="1" applyFill="1" applyBorder="1" applyAlignment="1">
      <alignment horizontal="center" vertical="center" wrapText="1"/>
    </xf>
    <xf numFmtId="0" fontId="17" fillId="0" borderId="2" xfId="11" applyFont="1" applyFill="1" applyBorder="1" applyAlignment="1">
      <alignment horizontal="center" vertical="center" wrapText="1"/>
    </xf>
    <xf numFmtId="0" fontId="17" fillId="0" borderId="2" xfId="9" applyFont="1" applyFill="1" applyBorder="1" applyAlignment="1">
      <alignment vertical="center"/>
    </xf>
    <xf numFmtId="43" fontId="17" fillId="0" borderId="2" xfId="10" applyNumberFormat="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2" xfId="11" applyFont="1" applyFill="1" applyBorder="1" applyAlignment="1">
      <alignment vertical="center"/>
    </xf>
    <xf numFmtId="0" fontId="18" fillId="0" borderId="2" xfId="11" applyFont="1" applyFill="1" applyBorder="1" applyAlignment="1">
      <alignment horizontal="center" vertical="center"/>
    </xf>
    <xf numFmtId="166" fontId="18" fillId="0" borderId="2" xfId="11" applyNumberFormat="1" applyFont="1" applyFill="1" applyBorder="1" applyAlignment="1">
      <alignment horizontal="center" vertical="center"/>
    </xf>
    <xf numFmtId="167" fontId="18" fillId="0" borderId="2" xfId="12" applyNumberFormat="1" applyFont="1" applyFill="1" applyBorder="1" applyAlignment="1">
      <alignment horizontal="center" vertical="center"/>
    </xf>
    <xf numFmtId="168" fontId="18" fillId="0" borderId="2" xfId="10" applyNumberFormat="1" applyFont="1" applyFill="1" applyBorder="1" applyAlignment="1">
      <alignment horizontal="center" vertical="center" wrapText="1"/>
    </xf>
    <xf numFmtId="4" fontId="18" fillId="0" borderId="2" xfId="9" applyNumberFormat="1" applyFont="1" applyFill="1" applyBorder="1" applyAlignment="1">
      <alignment horizontal="center" vertical="center" wrapText="1"/>
    </xf>
    <xf numFmtId="164" fontId="18" fillId="0" borderId="2" xfId="10" applyNumberFormat="1" applyFont="1" applyFill="1" applyBorder="1" applyAlignment="1">
      <alignment horizontal="center" vertical="center" wrapText="1"/>
    </xf>
    <xf numFmtId="3" fontId="18" fillId="0" borderId="2" xfId="9" applyNumberFormat="1" applyFont="1" applyFill="1" applyBorder="1" applyAlignment="1">
      <alignment vertical="center"/>
    </xf>
    <xf numFmtId="0" fontId="18" fillId="0" borderId="9" xfId="11" applyFont="1" applyFill="1" applyBorder="1" applyAlignment="1">
      <alignment vertical="center"/>
    </xf>
    <xf numFmtId="0" fontId="18" fillId="0" borderId="9" xfId="11" applyFont="1" applyFill="1" applyBorder="1" applyAlignment="1">
      <alignment horizontal="center" vertical="center"/>
    </xf>
    <xf numFmtId="166" fontId="18" fillId="0" borderId="9" xfId="11" applyNumberFormat="1" applyFont="1" applyFill="1" applyBorder="1" applyAlignment="1">
      <alignment horizontal="center" vertical="center"/>
    </xf>
    <xf numFmtId="167" fontId="18" fillId="0" borderId="9" xfId="12" applyNumberFormat="1" applyFont="1" applyFill="1" applyBorder="1" applyAlignment="1">
      <alignment horizontal="center" vertical="center"/>
    </xf>
    <xf numFmtId="168" fontId="18" fillId="0" borderId="9" xfId="10" applyNumberFormat="1" applyFont="1" applyFill="1" applyBorder="1" applyAlignment="1">
      <alignment horizontal="center" vertical="center" wrapText="1"/>
    </xf>
    <xf numFmtId="0" fontId="17" fillId="0" borderId="5" xfId="11" applyFont="1" applyFill="1" applyBorder="1" applyAlignment="1">
      <alignment horizontal="center" vertical="center" wrapText="1"/>
    </xf>
    <xf numFmtId="0" fontId="17" fillId="0" borderId="5" xfId="9" applyFont="1" applyFill="1" applyBorder="1" applyAlignment="1">
      <alignment vertical="center"/>
    </xf>
    <xf numFmtId="43" fontId="17" fillId="0" borderId="5" xfId="10" applyNumberFormat="1" applyFont="1" applyFill="1" applyBorder="1" applyAlignment="1">
      <alignment horizontal="center" vertical="center" wrapText="1"/>
    </xf>
    <xf numFmtId="164" fontId="17" fillId="0" borderId="5" xfId="10" applyNumberFormat="1" applyFont="1" applyFill="1" applyBorder="1" applyAlignment="1">
      <alignment horizontal="center" vertical="center" wrapText="1"/>
    </xf>
    <xf numFmtId="3" fontId="17" fillId="0" borderId="5" xfId="9" applyNumberFormat="1" applyFont="1" applyFill="1" applyBorder="1" applyAlignment="1">
      <alignment vertical="center"/>
    </xf>
    <xf numFmtId="0" fontId="18" fillId="0" borderId="1" xfId="11" applyFont="1" applyFill="1" applyBorder="1" applyAlignment="1">
      <alignment horizontal="center" vertical="center" wrapText="1"/>
    </xf>
    <xf numFmtId="0" fontId="18" fillId="0" borderId="1" xfId="11" applyFont="1" applyFill="1" applyBorder="1" applyAlignment="1">
      <alignment vertical="center"/>
    </xf>
    <xf numFmtId="0" fontId="18" fillId="0" borderId="1" xfId="11" applyFont="1" applyFill="1" applyBorder="1" applyAlignment="1">
      <alignment horizontal="center" vertical="center"/>
    </xf>
    <xf numFmtId="166" fontId="18" fillId="0" borderId="1" xfId="11" applyNumberFormat="1" applyFont="1" applyFill="1" applyBorder="1" applyAlignment="1">
      <alignment horizontal="center" vertical="center"/>
    </xf>
    <xf numFmtId="167" fontId="18" fillId="0" borderId="1" xfId="12" applyNumberFormat="1" applyFont="1" applyFill="1" applyBorder="1" applyAlignment="1">
      <alignment horizontal="center" vertical="center"/>
    </xf>
    <xf numFmtId="168" fontId="18" fillId="0" borderId="1" xfId="12" applyNumberFormat="1" applyFont="1" applyFill="1" applyBorder="1" applyAlignment="1">
      <alignment horizontal="center" vertical="center"/>
    </xf>
    <xf numFmtId="4" fontId="18" fillId="0" borderId="1" xfId="9" applyNumberFormat="1" applyFont="1" applyFill="1" applyBorder="1" applyAlignment="1">
      <alignment horizontal="center" vertical="center" wrapText="1"/>
    </xf>
    <xf numFmtId="164" fontId="18" fillId="0" borderId="1" xfId="10" applyNumberFormat="1" applyFont="1" applyFill="1" applyBorder="1" applyAlignment="1">
      <alignment horizontal="center" vertical="center" wrapText="1"/>
    </xf>
    <xf numFmtId="3" fontId="18" fillId="0" borderId="1" xfId="9" applyNumberFormat="1" applyFont="1" applyFill="1" applyBorder="1" applyAlignment="1">
      <alignment vertical="center"/>
    </xf>
    <xf numFmtId="168" fontId="18" fillId="0" borderId="2" xfId="12" applyNumberFormat="1" applyFont="1" applyFill="1" applyBorder="1" applyAlignment="1">
      <alignment horizontal="center" vertical="center"/>
    </xf>
    <xf numFmtId="0" fontId="19" fillId="0" borderId="2" xfId="11" applyFont="1" applyFill="1" applyBorder="1" applyAlignment="1">
      <alignment vertical="center"/>
    </xf>
    <xf numFmtId="0" fontId="18" fillId="0" borderId="3" xfId="11" applyFont="1" applyFill="1" applyBorder="1" applyAlignment="1">
      <alignment vertical="center"/>
    </xf>
    <xf numFmtId="0" fontId="18" fillId="0" borderId="3" xfId="11" applyFont="1" applyFill="1" applyBorder="1" applyAlignment="1">
      <alignment horizontal="center" vertical="center"/>
    </xf>
    <xf numFmtId="167" fontId="18" fillId="0" borderId="3" xfId="12" applyNumberFormat="1" applyFont="1" applyFill="1" applyBorder="1" applyAlignment="1">
      <alignment horizontal="center" vertical="center"/>
    </xf>
    <xf numFmtId="168" fontId="18" fillId="0" borderId="3" xfId="12" applyNumberFormat="1" applyFont="1" applyFill="1" applyBorder="1" applyAlignment="1">
      <alignment horizontal="center" vertical="center"/>
    </xf>
    <xf numFmtId="4" fontId="18" fillId="0" borderId="3" xfId="9" applyNumberFormat="1" applyFont="1" applyFill="1" applyBorder="1" applyAlignment="1">
      <alignment horizontal="center" vertical="center" wrapText="1"/>
    </xf>
    <xf numFmtId="164" fontId="18" fillId="0" borderId="3" xfId="10" applyNumberFormat="1" applyFont="1" applyFill="1" applyBorder="1" applyAlignment="1">
      <alignment horizontal="center" vertical="center" wrapText="1"/>
    </xf>
    <xf numFmtId="3" fontId="18" fillId="0" borderId="3" xfId="9" applyNumberFormat="1" applyFont="1" applyFill="1" applyBorder="1" applyAlignment="1">
      <alignment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7" fillId="0" borderId="0" xfId="11" applyFont="1" applyAlignment="1">
      <alignment vertical="center"/>
    </xf>
    <xf numFmtId="0" fontId="15" fillId="0" borderId="0" xfId="11" applyFont="1" applyAlignment="1">
      <alignment horizontal="centerContinuous" vertical="center"/>
    </xf>
    <xf numFmtId="0" fontId="20" fillId="0" borderId="0" xfId="11" applyFont="1" applyAlignment="1">
      <alignment horizontal="centerContinuous" vertical="center"/>
    </xf>
    <xf numFmtId="164" fontId="7" fillId="0" borderId="0" xfId="13" applyNumberFormat="1" applyFont="1" applyAlignment="1">
      <alignment vertical="center"/>
    </xf>
    <xf numFmtId="0" fontId="20" fillId="0" borderId="5" xfId="11" applyFont="1" applyBorder="1" applyAlignment="1">
      <alignment horizontal="center" vertical="center"/>
    </xf>
    <xf numFmtId="0" fontId="20" fillId="0" borderId="5" xfId="11" applyFont="1" applyBorder="1" applyAlignment="1">
      <alignment horizontal="center" vertical="center" wrapText="1"/>
    </xf>
    <xf numFmtId="0" fontId="7" fillId="0" borderId="5" xfId="11" applyFont="1" applyBorder="1" applyAlignment="1">
      <alignment vertical="center"/>
    </xf>
    <xf numFmtId="0" fontId="20" fillId="2" borderId="5" xfId="11" applyFont="1" applyFill="1" applyBorder="1" applyAlignment="1">
      <alignment horizontal="left" vertical="center"/>
    </xf>
    <xf numFmtId="0" fontId="20" fillId="2" borderId="5" xfId="11" applyFont="1" applyFill="1" applyBorder="1" applyAlignment="1">
      <alignment horizontal="center" vertical="center"/>
    </xf>
    <xf numFmtId="0" fontId="20" fillId="2" borderId="5" xfId="11" applyFont="1" applyFill="1" applyBorder="1" applyAlignment="1">
      <alignment horizontal="center" vertical="center" wrapText="1"/>
    </xf>
    <xf numFmtId="164" fontId="20" fillId="2" borderId="5" xfId="11" applyNumberFormat="1" applyFont="1" applyFill="1" applyBorder="1" applyAlignment="1">
      <alignment horizontal="center" vertical="center" wrapText="1"/>
    </xf>
    <xf numFmtId="0" fontId="7" fillId="2" borderId="5" xfId="11" applyFont="1" applyFill="1" applyBorder="1" applyAlignment="1">
      <alignment vertical="center"/>
    </xf>
    <xf numFmtId="0" fontId="7" fillId="2" borderId="5" xfId="11" applyFont="1" applyFill="1" applyBorder="1" applyAlignment="1">
      <alignment horizontal="left" vertical="center"/>
    </xf>
    <xf numFmtId="0" fontId="20" fillId="2" borderId="5" xfId="11" applyFont="1" applyFill="1" applyBorder="1" applyAlignment="1">
      <alignment vertical="center"/>
    </xf>
    <xf numFmtId="164" fontId="20" fillId="2" borderId="5" xfId="11" applyNumberFormat="1" applyFont="1" applyFill="1" applyBorder="1" applyAlignment="1">
      <alignment vertical="center"/>
    </xf>
    <xf numFmtId="0" fontId="20" fillId="0" borderId="5" xfId="11" applyFont="1" applyFill="1" applyBorder="1" applyAlignment="1">
      <alignment vertical="center"/>
    </xf>
    <xf numFmtId="164" fontId="20" fillId="0" borderId="5" xfId="11" applyNumberFormat="1" applyFont="1" applyFill="1" applyBorder="1" applyAlignment="1">
      <alignment vertical="center"/>
    </xf>
    <xf numFmtId="0" fontId="7" fillId="0" borderId="5" xfId="11" applyFont="1" applyFill="1" applyBorder="1" applyAlignment="1">
      <alignment vertical="center"/>
    </xf>
    <xf numFmtId="164" fontId="7" fillId="0" borderId="5" xfId="11" applyNumberFormat="1" applyFont="1" applyFill="1" applyBorder="1" applyAlignment="1">
      <alignment vertical="center"/>
    </xf>
    <xf numFmtId="0" fontId="7" fillId="0" borderId="5" xfId="11" quotePrefix="1" applyFont="1" applyFill="1" applyBorder="1" applyAlignment="1">
      <alignment vertical="center"/>
    </xf>
    <xf numFmtId="0" fontId="21" fillId="0" borderId="5" xfId="11" applyFont="1" applyFill="1" applyBorder="1" applyAlignment="1">
      <alignment vertical="center"/>
    </xf>
    <xf numFmtId="0" fontId="22" fillId="0" borderId="5" xfId="11" applyFont="1" applyFill="1" applyBorder="1" applyAlignment="1">
      <alignment vertical="center"/>
    </xf>
    <xf numFmtId="164" fontId="21" fillId="0" borderId="5" xfId="11" applyNumberFormat="1" applyFont="1" applyFill="1" applyBorder="1" applyAlignment="1">
      <alignment vertical="center"/>
    </xf>
    <xf numFmtId="0" fontId="22" fillId="0" borderId="5" xfId="11" applyFont="1" applyBorder="1" applyAlignment="1">
      <alignment vertical="center"/>
    </xf>
    <xf numFmtId="164" fontId="23" fillId="0" borderId="5" xfId="11" applyNumberFormat="1" applyFont="1" applyFill="1" applyBorder="1" applyAlignment="1">
      <alignment vertical="center"/>
    </xf>
    <xf numFmtId="0" fontId="20" fillId="3" borderId="5" xfId="11" applyFont="1" applyFill="1" applyBorder="1" applyAlignment="1">
      <alignment vertical="center"/>
    </xf>
    <xf numFmtId="0" fontId="7" fillId="3" borderId="5" xfId="11" applyFont="1" applyFill="1" applyBorder="1" applyAlignment="1">
      <alignment vertical="center"/>
    </xf>
    <xf numFmtId="164" fontId="20" fillId="3" borderId="5" xfId="11" applyNumberFormat="1" applyFont="1" applyFill="1" applyBorder="1" applyAlignment="1">
      <alignment vertical="center"/>
    </xf>
    <xf numFmtId="0" fontId="7" fillId="0" borderId="0" xfId="11" applyFont="1" applyFill="1" applyAlignment="1">
      <alignment vertical="center"/>
    </xf>
    <xf numFmtId="0" fontId="24" fillId="0" borderId="5" xfId="11" applyFont="1" applyFill="1" applyBorder="1" applyAlignment="1">
      <alignment vertical="center"/>
    </xf>
    <xf numFmtId="0" fontId="23" fillId="0" borderId="5" xfId="11" applyFont="1" applyFill="1" applyBorder="1" applyAlignment="1">
      <alignment vertical="center"/>
    </xf>
    <xf numFmtId="164" fontId="24" fillId="0" borderId="5" xfId="11" applyNumberFormat="1" applyFont="1" applyFill="1" applyBorder="1" applyAlignment="1">
      <alignment vertical="center"/>
    </xf>
    <xf numFmtId="164" fontId="23" fillId="0" borderId="5" xfId="11" applyNumberFormat="1" applyFont="1" applyBorder="1" applyAlignment="1">
      <alignment vertical="center"/>
    </xf>
    <xf numFmtId="0" fontId="20" fillId="0" borderId="5" xfId="11" applyFont="1" applyBorder="1" applyAlignment="1">
      <alignment vertical="center"/>
    </xf>
    <xf numFmtId="164" fontId="20" fillId="0" borderId="5" xfId="11" applyNumberFormat="1" applyFont="1" applyBorder="1" applyAlignment="1">
      <alignment vertical="center"/>
    </xf>
    <xf numFmtId="0" fontId="25" fillId="0" borderId="5" xfId="11" applyFont="1" applyBorder="1" applyAlignment="1">
      <alignment vertical="center"/>
    </xf>
    <xf numFmtId="164" fontId="26" fillId="0" borderId="5" xfId="11" applyNumberFormat="1" applyFont="1" applyBorder="1" applyAlignment="1">
      <alignment vertical="center"/>
    </xf>
    <xf numFmtId="164" fontId="24" fillId="0" borderId="5" xfId="11" applyNumberFormat="1" applyFont="1" applyBorder="1" applyAlignment="1">
      <alignment vertical="center"/>
    </xf>
    <xf numFmtId="0" fontId="7" fillId="0" borderId="5" xfId="11" quotePrefix="1" applyFont="1" applyBorder="1" applyAlignment="1">
      <alignment vertical="center"/>
    </xf>
    <xf numFmtId="0" fontId="21" fillId="0" borderId="5" xfId="11" applyFont="1" applyBorder="1" applyAlignment="1">
      <alignment vertical="center"/>
    </xf>
    <xf numFmtId="164" fontId="21" fillId="0" borderId="5" xfId="11" applyNumberFormat="1" applyFont="1" applyBorder="1" applyAlignment="1">
      <alignment vertical="center"/>
    </xf>
    <xf numFmtId="0" fontId="7" fillId="0" borderId="5" xfId="11" applyFont="1" applyBorder="1" applyAlignment="1">
      <alignment vertical="center" wrapText="1"/>
    </xf>
    <xf numFmtId="0" fontId="7" fillId="0" borderId="5" xfId="11" applyFont="1" applyBorder="1" applyAlignment="1">
      <alignment horizontal="left" vertical="center"/>
    </xf>
    <xf numFmtId="0" fontId="20" fillId="4" borderId="5" xfId="11" applyFont="1" applyFill="1" applyBorder="1" applyAlignment="1">
      <alignment vertical="center"/>
    </xf>
    <xf numFmtId="0" fontId="7" fillId="4" borderId="5" xfId="11" applyFont="1" applyFill="1" applyBorder="1" applyAlignment="1">
      <alignment vertical="center"/>
    </xf>
    <xf numFmtId="164" fontId="20" fillId="4" borderId="5" xfId="11" applyNumberFormat="1" applyFont="1" applyFill="1" applyBorder="1" applyAlignment="1">
      <alignment vertical="center"/>
    </xf>
    <xf numFmtId="164" fontId="7" fillId="0" borderId="5" xfId="11" applyNumberFormat="1" applyFont="1" applyBorder="1" applyAlignment="1">
      <alignment vertical="center"/>
    </xf>
    <xf numFmtId="0" fontId="20" fillId="5" borderId="5" xfId="11" applyFont="1" applyFill="1" applyBorder="1" applyAlignment="1">
      <alignment vertical="center"/>
    </xf>
    <xf numFmtId="0" fontId="7" fillId="5" borderId="5" xfId="11" applyFont="1" applyFill="1" applyBorder="1" applyAlignment="1">
      <alignment vertical="center"/>
    </xf>
    <xf numFmtId="164" fontId="7" fillId="5" borderId="5" xfId="11" applyNumberFormat="1" applyFont="1" applyFill="1" applyBorder="1" applyAlignment="1">
      <alignment vertical="center"/>
    </xf>
    <xf numFmtId="164" fontId="20" fillId="5" borderId="5" xfId="11" applyNumberFormat="1" applyFont="1" applyFill="1" applyBorder="1" applyAlignment="1">
      <alignment vertical="center"/>
    </xf>
    <xf numFmtId="0" fontId="27" fillId="0" borderId="5" xfId="11" applyFont="1" applyBorder="1" applyAlignment="1">
      <alignment vertical="center"/>
    </xf>
    <xf numFmtId="0" fontId="20" fillId="0" borderId="0" xfId="11" applyFont="1" applyAlignment="1">
      <alignment horizontal="center" vertical="center"/>
    </xf>
    <xf numFmtId="0" fontId="20" fillId="0" borderId="0" xfId="0" applyFont="1" applyAlignment="1">
      <alignment vertical="center" wrapText="1"/>
    </xf>
    <xf numFmtId="0" fontId="20" fillId="0" borderId="0" xfId="0" applyFont="1" applyAlignment="1">
      <alignment vertical="center"/>
    </xf>
    <xf numFmtId="0" fontId="20" fillId="0" borderId="0" xfId="0" applyFont="1" applyAlignment="1">
      <alignment horizontal="center" vertical="center"/>
    </xf>
    <xf numFmtId="0" fontId="8" fillId="0" borderId="0" xfId="0" applyFont="1" applyAlignment="1">
      <alignment horizontal="center" vertical="center"/>
    </xf>
    <xf numFmtId="0" fontId="24" fillId="0" borderId="5" xfId="0" applyFont="1" applyBorder="1" applyAlignment="1">
      <alignment vertical="center" wrapText="1"/>
    </xf>
    <xf numFmtId="0" fontId="20" fillId="0" borderId="5" xfId="0" applyFont="1" applyBorder="1" applyAlignment="1">
      <alignment horizontal="center" vertical="center" wrapText="1"/>
    </xf>
    <xf numFmtId="0" fontId="20" fillId="0" borderId="14" xfId="0" applyFont="1" applyBorder="1" applyAlignment="1">
      <alignment vertical="center"/>
    </xf>
    <xf numFmtId="0" fontId="20" fillId="0" borderId="14" xfId="0" applyFont="1" applyBorder="1" applyAlignment="1">
      <alignment vertical="center" wrapText="1"/>
    </xf>
    <xf numFmtId="164" fontId="20" fillId="0" borderId="14" xfId="0" applyNumberFormat="1" applyFont="1" applyBorder="1" applyAlignment="1">
      <alignment horizontal="center" vertical="center" wrapText="1"/>
    </xf>
    <xf numFmtId="0" fontId="20" fillId="0" borderId="14" xfId="0" applyFont="1" applyBorder="1" applyAlignment="1">
      <alignment horizontal="center" vertical="center" wrapText="1"/>
    </xf>
    <xf numFmtId="0" fontId="20" fillId="0" borderId="2" xfId="0" applyFont="1" applyBorder="1" applyAlignment="1">
      <alignment horizontal="center" vertical="center"/>
    </xf>
    <xf numFmtId="0" fontId="20" fillId="0" borderId="2" xfId="0" applyFont="1" applyBorder="1" applyAlignment="1">
      <alignment vertical="center" wrapText="1"/>
    </xf>
    <xf numFmtId="164" fontId="20" fillId="0" borderId="2" xfId="0" applyNumberFormat="1" applyFont="1" applyBorder="1" applyAlignment="1">
      <alignment horizontal="center" vertical="center" wrapText="1"/>
    </xf>
    <xf numFmtId="9" fontId="23" fillId="0" borderId="2" xfId="7" applyFont="1" applyBorder="1" applyAlignment="1">
      <alignment horizontal="center" vertical="center"/>
    </xf>
    <xf numFmtId="9" fontId="7" fillId="0" borderId="2" xfId="7" applyFont="1" applyBorder="1" applyAlignment="1">
      <alignment horizontal="center" vertical="center"/>
    </xf>
    <xf numFmtId="164" fontId="7" fillId="0" borderId="2" xfId="4" applyNumberFormat="1" applyFont="1" applyBorder="1" applyAlignment="1">
      <alignment vertical="center"/>
    </xf>
    <xf numFmtId="0" fontId="23" fillId="0" borderId="2" xfId="3" applyFont="1" applyBorder="1" applyAlignment="1">
      <alignment horizontal="center" vertical="center"/>
    </xf>
    <xf numFmtId="0" fontId="23" fillId="0" borderId="2" xfId="3" applyFont="1" applyFill="1" applyBorder="1" applyAlignment="1">
      <alignment horizontal="left" vertical="center" wrapText="1"/>
    </xf>
    <xf numFmtId="164" fontId="23" fillId="0" borderId="2" xfId="4" applyNumberFormat="1" applyFont="1" applyBorder="1" applyAlignment="1">
      <alignment vertical="center"/>
    </xf>
    <xf numFmtId="164" fontId="23" fillId="0" borderId="2" xfId="4" applyNumberFormat="1" applyFont="1" applyBorder="1" applyAlignment="1">
      <alignment horizontal="center" vertical="center"/>
    </xf>
    <xf numFmtId="0" fontId="24" fillId="0" borderId="1" xfId="3" applyFont="1" applyBorder="1" applyAlignment="1">
      <alignment horizontal="center" vertical="center"/>
    </xf>
    <xf numFmtId="0" fontId="24" fillId="0" borderId="1" xfId="3" applyFont="1" applyFill="1" applyBorder="1" applyAlignment="1">
      <alignment horizontal="left" vertical="center" wrapText="1"/>
    </xf>
    <xf numFmtId="164" fontId="24" fillId="0" borderId="1" xfId="4" applyNumberFormat="1" applyFont="1" applyBorder="1" applyAlignment="1">
      <alignment vertical="center"/>
    </xf>
    <xf numFmtId="164" fontId="7" fillId="0" borderId="1" xfId="4" applyNumberFormat="1" applyFont="1" applyBorder="1" applyAlignment="1">
      <alignment horizontal="center" vertical="center"/>
    </xf>
    <xf numFmtId="9" fontId="23" fillId="0" borderId="1" xfId="7" applyFont="1" applyBorder="1" applyAlignment="1">
      <alignment horizontal="center" vertical="center"/>
    </xf>
    <xf numFmtId="9" fontId="7" fillId="0" borderId="1" xfId="7" applyFont="1" applyBorder="1" applyAlignment="1">
      <alignment horizontal="center" vertical="center"/>
    </xf>
    <xf numFmtId="164" fontId="7" fillId="0" borderId="1" xfId="4" applyNumberFormat="1" applyFont="1" applyBorder="1" applyAlignment="1">
      <alignment vertical="center"/>
    </xf>
    <xf numFmtId="164" fontId="7" fillId="0" borderId="2" xfId="4" applyNumberFormat="1" applyFont="1" applyBorder="1" applyAlignment="1">
      <alignment horizontal="center" vertical="center"/>
    </xf>
    <xf numFmtId="0" fontId="23" fillId="0" borderId="3" xfId="3" applyFont="1" applyBorder="1" applyAlignment="1">
      <alignment horizontal="center" vertical="center"/>
    </xf>
    <xf numFmtId="0" fontId="23" fillId="0" borderId="3" xfId="3" applyFont="1" applyBorder="1" applyAlignment="1">
      <alignment vertical="center"/>
    </xf>
    <xf numFmtId="164" fontId="23" fillId="0" borderId="3" xfId="4" applyNumberFormat="1" applyFont="1" applyBorder="1" applyAlignment="1">
      <alignment vertical="center"/>
    </xf>
    <xf numFmtId="164" fontId="7" fillId="0" borderId="3" xfId="4" applyNumberFormat="1" applyFont="1" applyBorder="1" applyAlignment="1">
      <alignment horizontal="center" vertical="center"/>
    </xf>
    <xf numFmtId="164" fontId="7" fillId="0" borderId="3" xfId="4" applyNumberFormat="1" applyFont="1" applyBorder="1" applyAlignment="1">
      <alignment vertical="center"/>
    </xf>
    <xf numFmtId="9" fontId="23" fillId="0" borderId="3" xfId="7" applyFont="1" applyBorder="1" applyAlignment="1">
      <alignment horizontal="center" vertical="center"/>
    </xf>
    <xf numFmtId="9" fontId="7" fillId="0" borderId="3" xfId="7" applyFont="1" applyBorder="1" applyAlignment="1">
      <alignment horizontal="center" vertical="center"/>
    </xf>
    <xf numFmtId="164" fontId="7" fillId="0" borderId="0" xfId="0" applyNumberFormat="1"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4" fillId="0" borderId="0" xfId="0" applyFont="1" applyFill="1" applyAlignment="1">
      <alignment horizontal="centerContinuous" vertical="center"/>
    </xf>
    <xf numFmtId="0" fontId="23" fillId="0" borderId="0" xfId="0" applyFont="1" applyFill="1" applyAlignment="1">
      <alignment horizontal="centerContinuous" vertical="center"/>
    </xf>
    <xf numFmtId="3" fontId="23" fillId="0" borderId="0" xfId="0" applyNumberFormat="1" applyFont="1" applyFill="1" applyAlignment="1">
      <alignment horizontal="centerContinuous" vertical="center"/>
    </xf>
    <xf numFmtId="0" fontId="23" fillId="0" borderId="0" xfId="0" applyFont="1" applyFill="1" applyAlignment="1">
      <alignment vertical="center"/>
    </xf>
    <xf numFmtId="0" fontId="24" fillId="0" borderId="5" xfId="0" applyFont="1" applyFill="1" applyBorder="1" applyAlignment="1">
      <alignment horizontal="center" vertical="center"/>
    </xf>
    <xf numFmtId="3" fontId="24" fillId="0" borderId="5" xfId="0" applyNumberFormat="1" applyFont="1" applyFill="1" applyBorder="1" applyAlignment="1">
      <alignment horizontal="center" vertical="center"/>
    </xf>
    <xf numFmtId="0" fontId="24" fillId="6" borderId="5" xfId="0" applyFont="1" applyFill="1" applyBorder="1" applyAlignment="1">
      <alignment horizontal="center" vertical="center" wrapText="1"/>
    </xf>
    <xf numFmtId="3" fontId="24" fillId="6" borderId="5" xfId="0" applyNumberFormat="1" applyFont="1" applyFill="1" applyBorder="1" applyAlignment="1">
      <alignment horizontal="right" vertical="center" wrapText="1"/>
    </xf>
    <xf numFmtId="0" fontId="24" fillId="0" borderId="5" xfId="0" applyFont="1" applyFill="1" applyBorder="1" applyAlignment="1">
      <alignment horizontal="center" vertical="center" wrapText="1"/>
    </xf>
    <xf numFmtId="0" fontId="24" fillId="0" borderId="5" xfId="0" applyFont="1" applyFill="1" applyBorder="1" applyAlignment="1">
      <alignment horizontal="left" vertical="center" wrapText="1"/>
    </xf>
    <xf numFmtId="3" fontId="24" fillId="0" borderId="5" xfId="0" applyNumberFormat="1" applyFont="1" applyFill="1" applyBorder="1" applyAlignment="1">
      <alignment horizontal="right" vertical="center" wrapText="1"/>
    </xf>
    <xf numFmtId="0" fontId="23" fillId="0" borderId="5" xfId="0" applyFont="1" applyFill="1" applyBorder="1" applyAlignment="1">
      <alignment horizontal="center" vertical="center" wrapText="1"/>
    </xf>
    <xf numFmtId="0" fontId="23" fillId="0" borderId="5" xfId="0" applyFont="1" applyFill="1" applyBorder="1" applyAlignment="1">
      <alignment horizontal="left" vertical="center" wrapText="1"/>
    </xf>
    <xf numFmtId="3" fontId="23" fillId="0" borderId="5" xfId="0" applyNumberFormat="1" applyFont="1" applyFill="1" applyBorder="1" applyAlignment="1">
      <alignment horizontal="right" vertical="center" wrapText="1"/>
    </xf>
    <xf numFmtId="0" fontId="24" fillId="6" borderId="5" xfId="0" applyFont="1" applyFill="1" applyBorder="1" applyAlignment="1">
      <alignment horizontal="center" vertical="center"/>
    </xf>
    <xf numFmtId="0" fontId="24" fillId="6" borderId="5" xfId="0" applyFont="1" applyFill="1" applyBorder="1" applyAlignment="1">
      <alignment vertical="center"/>
    </xf>
    <xf numFmtId="0" fontId="23" fillId="6" borderId="5" xfId="0" applyFont="1" applyFill="1" applyBorder="1" applyAlignment="1">
      <alignment vertical="center"/>
    </xf>
    <xf numFmtId="3" fontId="24" fillId="6" borderId="5" xfId="0" applyNumberFormat="1" applyFont="1" applyFill="1" applyBorder="1" applyAlignment="1">
      <alignment vertical="center"/>
    </xf>
    <xf numFmtId="0" fontId="24" fillId="0" borderId="5" xfId="0" applyFont="1" applyFill="1" applyBorder="1" applyAlignment="1">
      <alignment vertical="center" wrapText="1"/>
    </xf>
    <xf numFmtId="3" fontId="23" fillId="0" borderId="5" xfId="0" applyNumberFormat="1" applyFont="1" applyFill="1" applyBorder="1" applyAlignment="1">
      <alignment vertical="center"/>
    </xf>
    <xf numFmtId="3" fontId="24" fillId="0" borderId="5" xfId="0" applyNumberFormat="1" applyFont="1" applyFill="1" applyBorder="1" applyAlignment="1">
      <alignment vertical="center"/>
    </xf>
    <xf numFmtId="0" fontId="23" fillId="0" borderId="5" xfId="0" applyFont="1" applyFill="1" applyBorder="1" applyAlignment="1">
      <alignment horizontal="center" vertical="center"/>
    </xf>
    <xf numFmtId="0" fontId="23" fillId="0" borderId="5" xfId="0" applyFont="1" applyFill="1" applyBorder="1" applyAlignment="1">
      <alignment vertical="center" wrapText="1"/>
    </xf>
    <xf numFmtId="0" fontId="24" fillId="0" borderId="8" xfId="0" applyFont="1" applyFill="1" applyBorder="1" applyAlignment="1">
      <alignment horizontal="center" vertical="center"/>
    </xf>
    <xf numFmtId="0" fontId="23" fillId="0" borderId="8" xfId="0" applyFont="1" applyFill="1" applyBorder="1" applyAlignment="1">
      <alignment vertical="center" wrapText="1"/>
    </xf>
    <xf numFmtId="0" fontId="23" fillId="0" borderId="8" xfId="0" applyFont="1" applyFill="1" applyBorder="1" applyAlignment="1">
      <alignment horizontal="center" vertical="center"/>
    </xf>
    <xf numFmtId="3" fontId="23" fillId="0" borderId="8" xfId="0" applyNumberFormat="1" applyFont="1" applyFill="1" applyBorder="1" applyAlignment="1">
      <alignment vertical="center"/>
    </xf>
    <xf numFmtId="0" fontId="24" fillId="7" borderId="13" xfId="0" applyFont="1" applyFill="1" applyBorder="1" applyAlignment="1">
      <alignment horizontal="center" vertical="center" wrapText="1"/>
    </xf>
    <xf numFmtId="0" fontId="24" fillId="7" borderId="13" xfId="0" applyFont="1" applyFill="1" applyBorder="1" applyAlignment="1">
      <alignment horizontal="left" vertical="center" wrapText="1"/>
    </xf>
    <xf numFmtId="3" fontId="24" fillId="7" borderId="13" xfId="0" applyNumberFormat="1" applyFont="1" applyFill="1" applyBorder="1" applyAlignment="1">
      <alignment horizontal="center" vertical="center" wrapText="1"/>
    </xf>
    <xf numFmtId="3" fontId="24" fillId="7" borderId="13" xfId="0" applyNumberFormat="1" applyFont="1" applyFill="1" applyBorder="1" applyAlignment="1">
      <alignment horizontal="right" vertical="center" wrapText="1"/>
    </xf>
    <xf numFmtId="0" fontId="23" fillId="7" borderId="5" xfId="0" applyFont="1" applyFill="1" applyBorder="1" applyAlignment="1">
      <alignment horizontal="center" vertical="center" wrapText="1"/>
    </xf>
    <xf numFmtId="0" fontId="23" fillId="7" borderId="5" xfId="0" applyFont="1" applyFill="1" applyBorder="1" applyAlignment="1">
      <alignment horizontal="left" vertical="center" wrapText="1"/>
    </xf>
    <xf numFmtId="3" fontId="23" fillId="7" borderId="5" xfId="0" applyNumberFormat="1" applyFont="1" applyFill="1" applyBorder="1" applyAlignment="1">
      <alignment horizontal="center" vertical="center" wrapText="1"/>
    </xf>
    <xf numFmtId="3" fontId="23" fillId="7" borderId="5" xfId="0" applyNumberFormat="1" applyFont="1" applyFill="1" applyBorder="1" applyAlignment="1">
      <alignment horizontal="right" vertical="center" wrapText="1"/>
    </xf>
    <xf numFmtId="0" fontId="24" fillId="7" borderId="5" xfId="0" applyFont="1" applyFill="1" applyBorder="1" applyAlignment="1">
      <alignment horizontal="center" vertical="center" wrapText="1"/>
    </xf>
    <xf numFmtId="0" fontId="24" fillId="7" borderId="5" xfId="0" applyFont="1" applyFill="1" applyBorder="1" applyAlignment="1">
      <alignment horizontal="left" vertical="center" wrapText="1"/>
    </xf>
    <xf numFmtId="3" fontId="24" fillId="7" borderId="5" xfId="0" applyNumberFormat="1" applyFont="1" applyFill="1" applyBorder="1" applyAlignment="1">
      <alignment horizontal="right" vertical="center" wrapText="1"/>
    </xf>
    <xf numFmtId="3" fontId="24" fillId="7" borderId="5" xfId="0" applyNumberFormat="1" applyFont="1" applyFill="1" applyBorder="1" applyAlignment="1">
      <alignment horizontal="center" vertical="center" wrapText="1"/>
    </xf>
    <xf numFmtId="3" fontId="24" fillId="0" borderId="5" xfId="0" applyNumberFormat="1" applyFont="1" applyFill="1" applyBorder="1" applyAlignment="1">
      <alignment horizontal="center" vertical="center" wrapText="1"/>
    </xf>
    <xf numFmtId="0" fontId="23" fillId="0" borderId="5" xfId="11" applyFont="1" applyFill="1" applyBorder="1" applyAlignment="1">
      <alignment horizontal="center" vertical="center" wrapText="1"/>
    </xf>
    <xf numFmtId="0" fontId="23" fillId="0" borderId="5" xfId="14" applyFont="1" applyFill="1" applyBorder="1" applyAlignment="1">
      <alignment vertical="center" wrapText="1"/>
    </xf>
    <xf numFmtId="3" fontId="23" fillId="0" borderId="5" xfId="11" applyNumberFormat="1" applyFont="1" applyFill="1" applyBorder="1" applyAlignment="1">
      <alignment horizontal="center" vertical="center" wrapText="1"/>
    </xf>
    <xf numFmtId="169" fontId="23" fillId="0" borderId="5" xfId="11" applyNumberFormat="1" applyFont="1" applyFill="1" applyBorder="1" applyAlignment="1">
      <alignment vertical="center" wrapText="1"/>
    </xf>
    <xf numFmtId="164" fontId="23" fillId="0" borderId="5" xfId="1" applyNumberFormat="1" applyFont="1" applyFill="1" applyBorder="1" applyAlignment="1">
      <alignment horizontal="right" vertical="center" wrapText="1"/>
    </xf>
    <xf numFmtId="0" fontId="23" fillId="0" borderId="5" xfId="15" applyFont="1" applyFill="1" applyBorder="1" applyAlignment="1">
      <alignment horizontal="center" vertical="center" wrapText="1"/>
    </xf>
    <xf numFmtId="0" fontId="24" fillId="0" borderId="5" xfId="11" applyFont="1" applyFill="1" applyBorder="1" applyAlignment="1">
      <alignment horizontal="center" vertical="center" wrapText="1"/>
    </xf>
    <xf numFmtId="0" fontId="24" fillId="0" borderId="5" xfId="14" applyFont="1" applyFill="1" applyBorder="1" applyAlignment="1">
      <alignment vertical="center" wrapText="1"/>
    </xf>
    <xf numFmtId="3" fontId="24" fillId="0" borderId="5" xfId="11" applyNumberFormat="1" applyFont="1" applyFill="1" applyBorder="1" applyAlignment="1">
      <alignment horizontal="right" vertical="center" wrapText="1"/>
    </xf>
    <xf numFmtId="164" fontId="23" fillId="0" borderId="5" xfId="1" applyNumberFormat="1" applyFont="1" applyFill="1" applyBorder="1" applyAlignment="1">
      <alignment horizontal="center" vertical="center" wrapText="1"/>
    </xf>
    <xf numFmtId="0" fontId="23" fillId="0" borderId="5" xfId="15" applyFont="1" applyFill="1" applyBorder="1" applyAlignment="1">
      <alignment horizontal="left" vertical="center" wrapText="1"/>
    </xf>
    <xf numFmtId="4" fontId="23" fillId="0" borderId="5" xfId="15" applyNumberFormat="1" applyFont="1" applyFill="1" applyBorder="1" applyAlignment="1">
      <alignment horizontal="center" vertical="center" wrapText="1"/>
    </xf>
    <xf numFmtId="3" fontId="23" fillId="0" borderId="5" xfId="15" applyNumberFormat="1" applyFont="1" applyFill="1" applyBorder="1" applyAlignment="1">
      <alignment horizontal="right" vertical="center" wrapText="1"/>
    </xf>
    <xf numFmtId="3" fontId="24" fillId="0" borderId="5" xfId="11" applyNumberFormat="1" applyFont="1" applyFill="1" applyBorder="1" applyAlignment="1">
      <alignment horizontal="center" vertical="center" wrapText="1"/>
    </xf>
    <xf numFmtId="169" fontId="23" fillId="0" borderId="5" xfId="11" applyNumberFormat="1" applyFont="1" applyFill="1" applyBorder="1" applyAlignment="1">
      <alignment horizontal="right" vertical="center" wrapText="1"/>
    </xf>
    <xf numFmtId="0" fontId="24" fillId="6" borderId="5" xfId="11" applyFont="1" applyFill="1" applyBorder="1" applyAlignment="1">
      <alignment horizontal="center" vertical="center" wrapText="1"/>
    </xf>
    <xf numFmtId="0" fontId="24" fillId="6" borderId="5" xfId="14" applyFont="1" applyFill="1" applyBorder="1" applyAlignment="1">
      <alignment vertical="center" wrapText="1"/>
    </xf>
    <xf numFmtId="0" fontId="23" fillId="6" borderId="5" xfId="11" applyFont="1" applyFill="1" applyBorder="1" applyAlignment="1">
      <alignment horizontal="center" vertical="center" wrapText="1"/>
    </xf>
    <xf numFmtId="3" fontId="23" fillId="6" borderId="5" xfId="11" applyNumberFormat="1" applyFont="1" applyFill="1" applyBorder="1" applyAlignment="1">
      <alignment horizontal="center" vertical="center" wrapText="1"/>
    </xf>
    <xf numFmtId="3" fontId="20" fillId="6" borderId="8" xfId="0" applyNumberFormat="1" applyFont="1" applyFill="1" applyBorder="1" applyAlignment="1">
      <alignment horizontal="right" vertical="center" wrapText="1"/>
    </xf>
    <xf numFmtId="0" fontId="20" fillId="7" borderId="5" xfId="0" applyFont="1" applyFill="1" applyBorder="1" applyAlignment="1">
      <alignment horizontal="left" vertical="center" wrapText="1"/>
    </xf>
    <xf numFmtId="0" fontId="20" fillId="7" borderId="5" xfId="0" applyFont="1" applyFill="1" applyBorder="1" applyAlignment="1">
      <alignment horizontal="center" vertical="center" wrapText="1"/>
    </xf>
    <xf numFmtId="3" fontId="20" fillId="7" borderId="5" xfId="0" applyNumberFormat="1" applyFont="1" applyFill="1" applyBorder="1" applyAlignment="1">
      <alignment horizontal="center" vertical="center" wrapText="1"/>
    </xf>
    <xf numFmtId="3" fontId="20" fillId="7" borderId="5" xfId="0" applyNumberFormat="1" applyFont="1" applyFill="1" applyBorder="1" applyAlignment="1">
      <alignment horizontal="right" vertical="center" wrapText="1"/>
    </xf>
    <xf numFmtId="0" fontId="7" fillId="7" borderId="5" xfId="0" applyFont="1" applyFill="1" applyBorder="1" applyAlignment="1">
      <alignment horizontal="left" vertical="center" wrapText="1"/>
    </xf>
    <xf numFmtId="0" fontId="7" fillId="7" borderId="5" xfId="0" applyFont="1" applyFill="1" applyBorder="1" applyAlignment="1">
      <alignment horizontal="center" vertical="center" wrapText="1"/>
    </xf>
    <xf numFmtId="3" fontId="7" fillId="7" borderId="5" xfId="0" applyNumberFormat="1" applyFont="1" applyFill="1" applyBorder="1" applyAlignment="1">
      <alignment horizontal="center" vertical="center" wrapText="1"/>
    </xf>
    <xf numFmtId="3" fontId="7" fillId="7" borderId="5" xfId="0" applyNumberFormat="1" applyFont="1" applyFill="1" applyBorder="1" applyAlignment="1">
      <alignment horizontal="right" vertical="center" wrapText="1"/>
    </xf>
    <xf numFmtId="0" fontId="20" fillId="0" borderId="5" xfId="0" applyFont="1" applyFill="1" applyBorder="1" applyAlignment="1">
      <alignment horizontal="left" vertical="center" wrapText="1"/>
    </xf>
    <xf numFmtId="0" fontId="20" fillId="0" borderId="5" xfId="0" applyFont="1" applyFill="1" applyBorder="1" applyAlignment="1">
      <alignment horizontal="center" vertical="center" wrapText="1"/>
    </xf>
    <xf numFmtId="3" fontId="20" fillId="0" borderId="5" xfId="0" applyNumberFormat="1" applyFont="1" applyFill="1" applyBorder="1" applyAlignment="1">
      <alignment horizontal="center" vertical="center" wrapText="1"/>
    </xf>
    <xf numFmtId="3" fontId="20" fillId="0" borderId="5" xfId="0" applyNumberFormat="1" applyFont="1" applyFill="1" applyBorder="1" applyAlignment="1">
      <alignment horizontal="right" vertical="center" wrapText="1"/>
    </xf>
    <xf numFmtId="0" fontId="23" fillId="0" borderId="8" xfId="11" applyFont="1" applyFill="1" applyBorder="1" applyAlignment="1">
      <alignment horizontal="center" vertical="center" wrapText="1"/>
    </xf>
    <xf numFmtId="0" fontId="7" fillId="7" borderId="8" xfId="0" applyFont="1" applyFill="1" applyBorder="1" applyAlignment="1">
      <alignment horizontal="left" vertical="center" wrapText="1"/>
    </xf>
    <xf numFmtId="0" fontId="7" fillId="7" borderId="8" xfId="0" applyFont="1" applyFill="1" applyBorder="1" applyAlignment="1">
      <alignment horizontal="center" vertical="center" wrapText="1"/>
    </xf>
    <xf numFmtId="3" fontId="7" fillId="7" borderId="8" xfId="0" applyNumberFormat="1" applyFont="1" applyFill="1" applyBorder="1" applyAlignment="1">
      <alignment horizontal="center" vertical="center" wrapText="1"/>
    </xf>
    <xf numFmtId="3" fontId="7" fillId="7" borderId="8" xfId="0" applyNumberFormat="1" applyFont="1" applyFill="1" applyBorder="1" applyAlignment="1">
      <alignment horizontal="right" vertical="center" wrapText="1"/>
    </xf>
    <xf numFmtId="0" fontId="20" fillId="6" borderId="5" xfId="0" applyFont="1" applyFill="1" applyBorder="1" applyAlignment="1">
      <alignment horizontal="left" vertical="center" wrapText="1"/>
    </xf>
    <xf numFmtId="0" fontId="20" fillId="6" borderId="5" xfId="0" applyFont="1" applyFill="1" applyBorder="1" applyAlignment="1">
      <alignment horizontal="center" vertical="center" wrapText="1"/>
    </xf>
    <xf numFmtId="3" fontId="20" fillId="6" borderId="5" xfId="0" applyNumberFormat="1" applyFont="1" applyFill="1" applyBorder="1" applyAlignment="1">
      <alignment horizontal="center" vertical="center" wrapText="1"/>
    </xf>
    <xf numFmtId="3" fontId="20" fillId="6" borderId="5" xfId="0" applyNumberFormat="1" applyFont="1" applyFill="1" applyBorder="1" applyAlignment="1">
      <alignment horizontal="right" vertical="center" wrapText="1"/>
    </xf>
    <xf numFmtId="0" fontId="24" fillId="6" borderId="13" xfId="11" applyFont="1" applyFill="1" applyBorder="1" applyAlignment="1">
      <alignment horizontal="center" vertical="center" wrapText="1"/>
    </xf>
    <xf numFmtId="0" fontId="20" fillId="6" borderId="13" xfId="0" applyFont="1" applyFill="1" applyBorder="1" applyAlignment="1">
      <alignment horizontal="left" vertical="center" wrapText="1"/>
    </xf>
    <xf numFmtId="0" fontId="20" fillId="6" borderId="13" xfId="0" applyFont="1" applyFill="1" applyBorder="1" applyAlignment="1">
      <alignment horizontal="center" vertical="center" wrapText="1"/>
    </xf>
    <xf numFmtId="3" fontId="20" fillId="6" borderId="13" xfId="0" applyNumberFormat="1" applyFont="1" applyFill="1" applyBorder="1" applyAlignment="1">
      <alignment horizontal="center" vertical="center" wrapText="1"/>
    </xf>
    <xf numFmtId="3" fontId="24" fillId="6" borderId="5" xfId="11" applyNumberFormat="1" applyFont="1" applyFill="1" applyBorder="1" applyAlignment="1">
      <alignment horizontal="center" vertical="center" wrapText="1"/>
    </xf>
    <xf numFmtId="169" fontId="24" fillId="6" borderId="5" xfId="11" applyNumberFormat="1" applyFont="1" applyFill="1" applyBorder="1" applyAlignment="1">
      <alignment vertical="center" wrapText="1"/>
    </xf>
    <xf numFmtId="0" fontId="29" fillId="0" borderId="5" xfId="0" applyFont="1" applyFill="1" applyBorder="1" applyAlignment="1">
      <alignment vertical="center" wrapText="1"/>
    </xf>
    <xf numFmtId="170" fontId="29" fillId="0" borderId="5" xfId="0" applyNumberFormat="1" applyFont="1" applyFill="1" applyBorder="1" applyAlignment="1">
      <alignment horizontal="right" vertical="center" wrapText="1"/>
    </xf>
    <xf numFmtId="14" fontId="29" fillId="0" borderId="5" xfId="0" applyNumberFormat="1" applyFont="1" applyFill="1" applyBorder="1" applyAlignment="1">
      <alignment horizontal="left" vertical="center" wrapText="1"/>
    </xf>
    <xf numFmtId="0" fontId="24" fillId="0" borderId="5" xfId="0" applyFont="1" applyFill="1" applyBorder="1" applyAlignment="1">
      <alignment vertical="center"/>
    </xf>
    <xf numFmtId="3" fontId="23" fillId="0" borderId="0" xfId="0" applyNumberFormat="1" applyFont="1" applyFill="1" applyAlignment="1">
      <alignment vertical="center"/>
    </xf>
    <xf numFmtId="0" fontId="7" fillId="0" borderId="0" xfId="0" applyFont="1" applyAlignment="1">
      <alignment horizontal="left"/>
    </xf>
    <xf numFmtId="0" fontId="7" fillId="0" borderId="0" xfId="0" applyFont="1"/>
    <xf numFmtId="0" fontId="7" fillId="0" borderId="0" xfId="0" applyFont="1" applyAlignment="1">
      <alignment horizontal="center"/>
    </xf>
    <xf numFmtId="0" fontId="7" fillId="0" borderId="0" xfId="0" applyFont="1" applyBorder="1" applyAlignment="1">
      <alignment horizontal="center"/>
    </xf>
    <xf numFmtId="0" fontId="9" fillId="0" borderId="0" xfId="0" applyFont="1" applyBorder="1" applyAlignment="1">
      <alignment horizontal="right" wrapText="1"/>
    </xf>
    <xf numFmtId="0" fontId="12" fillId="0" borderId="0" xfId="0" applyFont="1" applyBorder="1" applyAlignment="1">
      <alignment horizontal="left" vertical="center" wrapText="1"/>
    </xf>
    <xf numFmtId="0" fontId="8" fillId="0" borderId="5" xfId="0" applyFont="1" applyBorder="1" applyAlignment="1">
      <alignment horizontal="center" vertical="top" wrapText="1"/>
    </xf>
    <xf numFmtId="0" fontId="8" fillId="0" borderId="5" xfId="0" applyFont="1" applyBorder="1" applyAlignment="1">
      <alignment horizontal="center" vertical="top"/>
    </xf>
    <xf numFmtId="4" fontId="8" fillId="0" borderId="5" xfId="0" applyNumberFormat="1" applyFont="1" applyBorder="1" applyAlignment="1">
      <alignment horizontal="center" vertical="top" wrapText="1"/>
    </xf>
    <xf numFmtId="4" fontId="6" fillId="0" borderId="5" xfId="0" applyNumberFormat="1" applyFont="1" applyBorder="1" applyAlignment="1">
      <alignment horizontal="center" vertical="top" wrapText="1"/>
    </xf>
    <xf numFmtId="1" fontId="3" fillId="0" borderId="5" xfId="0" applyNumberFormat="1" applyFont="1" applyBorder="1" applyAlignment="1">
      <alignment horizontal="center" vertical="top" wrapText="1"/>
    </xf>
    <xf numFmtId="1" fontId="3" fillId="0" borderId="5" xfId="0" applyNumberFormat="1" applyFont="1" applyBorder="1" applyAlignment="1">
      <alignment horizontal="center" vertical="top"/>
    </xf>
    <xf numFmtId="1" fontId="10" fillId="0" borderId="5" xfId="0" applyNumberFormat="1" applyFont="1" applyBorder="1" applyAlignment="1">
      <alignment horizontal="center" vertical="top" wrapText="1"/>
    </xf>
    <xf numFmtId="1" fontId="8" fillId="0" borderId="14" xfId="0" applyNumberFormat="1" applyFont="1" applyBorder="1" applyAlignment="1">
      <alignment horizontal="center" vertical="center" wrapText="1"/>
    </xf>
    <xf numFmtId="1" fontId="8" fillId="0" borderId="14" xfId="0" applyNumberFormat="1" applyFont="1" applyBorder="1" applyAlignment="1">
      <alignment horizontal="left" vertical="center" wrapText="1"/>
    </xf>
    <xf numFmtId="164" fontId="8" fillId="0" borderId="14" xfId="1" applyNumberFormat="1" applyFont="1" applyBorder="1" applyAlignment="1">
      <alignment horizontal="center" vertical="center" wrapText="1"/>
    </xf>
    <xf numFmtId="9" fontId="6" fillId="0" borderId="14" xfId="2" applyFont="1" applyBorder="1" applyAlignment="1">
      <alignment horizontal="center" vertical="center"/>
    </xf>
    <xf numFmtId="3" fontId="6" fillId="0" borderId="14"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2" xfId="0" applyFont="1" applyFill="1" applyBorder="1" applyAlignment="1">
      <alignment horizontal="left" vertical="center"/>
    </xf>
    <xf numFmtId="164" fontId="10" fillId="0" borderId="2" xfId="1" applyNumberFormat="1" applyFont="1" applyFill="1" applyBorder="1" applyAlignment="1">
      <alignment vertical="center"/>
    </xf>
    <xf numFmtId="9" fontId="10" fillId="0" borderId="2" xfId="2" applyFont="1" applyFill="1" applyBorder="1" applyAlignment="1">
      <alignment horizontal="center" vertical="center"/>
    </xf>
    <xf numFmtId="3" fontId="10" fillId="0" borderId="2" xfId="0" applyNumberFormat="1" applyFont="1" applyFill="1" applyBorder="1" applyAlignment="1">
      <alignment horizontal="right" vertical="center"/>
    </xf>
    <xf numFmtId="0" fontId="10" fillId="0" borderId="2" xfId="0" applyFont="1" applyFill="1" applyBorder="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3" fontId="8" fillId="0" borderId="2" xfId="0" applyNumberFormat="1" applyFont="1" applyBorder="1" applyAlignment="1">
      <alignment vertical="center"/>
    </xf>
    <xf numFmtId="9" fontId="6" fillId="0" borderId="2" xfId="2" applyFont="1" applyBorder="1" applyAlignment="1">
      <alignment horizontal="center" vertical="center"/>
    </xf>
    <xf numFmtId="164" fontId="8" fillId="0" borderId="2" xfId="0" applyNumberFormat="1" applyFont="1" applyBorder="1" applyAlignment="1">
      <alignment horizontal="right" vertical="center"/>
    </xf>
    <xf numFmtId="0" fontId="7" fillId="0" borderId="3" xfId="0" applyFont="1" applyBorder="1" applyAlignment="1">
      <alignment horizontal="center" vertical="center"/>
    </xf>
    <xf numFmtId="0" fontId="10" fillId="0" borderId="3" xfId="0" applyFont="1" applyFill="1" applyBorder="1" applyAlignment="1">
      <alignment vertical="center" wrapText="1"/>
    </xf>
    <xf numFmtId="3" fontId="10" fillId="0" borderId="3" xfId="0" applyNumberFormat="1" applyFont="1" applyBorder="1" applyAlignment="1">
      <alignment horizontal="right" vertical="center"/>
    </xf>
    <xf numFmtId="164" fontId="3" fillId="0" borderId="3" xfId="4" applyNumberFormat="1" applyFont="1" applyBorder="1" applyAlignment="1">
      <alignment horizontal="right" vertical="center"/>
    </xf>
    <xf numFmtId="3" fontId="10" fillId="0" borderId="3" xfId="0" applyNumberFormat="1" applyFont="1" applyBorder="1" applyAlignment="1">
      <alignment vertical="center"/>
    </xf>
    <xf numFmtId="0" fontId="17" fillId="0" borderId="0" xfId="0" applyFont="1" applyAlignment="1">
      <alignment vertical="center"/>
    </xf>
    <xf numFmtId="0" fontId="17"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horizontal="right" vertical="center" wrapText="1"/>
    </xf>
    <xf numFmtId="164" fontId="18" fillId="0" borderId="0" xfId="1" applyNumberFormat="1" applyFont="1" applyAlignment="1">
      <alignment vertical="center" wrapText="1"/>
    </xf>
    <xf numFmtId="3" fontId="18" fillId="0" borderId="0" xfId="0" applyNumberFormat="1" applyFont="1" applyAlignment="1">
      <alignment vertical="center"/>
    </xf>
    <xf numFmtId="0" fontId="17" fillId="0" borderId="5" xfId="0" applyFont="1" applyBorder="1" applyAlignment="1">
      <alignment horizontal="center" vertical="center" wrapText="1"/>
    </xf>
    <xf numFmtId="3" fontId="17" fillId="0" borderId="5" xfId="0" applyNumberFormat="1" applyFont="1" applyBorder="1" applyAlignment="1">
      <alignment horizontal="center" vertical="center" wrapText="1"/>
    </xf>
    <xf numFmtId="0" fontId="17" fillId="0" borderId="1" xfId="11" applyFont="1" applyBorder="1" applyAlignment="1">
      <alignment horizontal="center" vertical="center" wrapText="1"/>
    </xf>
    <xf numFmtId="0" fontId="17" fillId="0" borderId="1" xfId="0" applyFont="1" applyBorder="1" applyAlignment="1">
      <alignment vertical="center"/>
    </xf>
    <xf numFmtId="43" fontId="17" fillId="0" borderId="1" xfId="1" applyFont="1" applyBorder="1" applyAlignment="1">
      <alignment horizontal="center" vertical="center" wrapText="1"/>
    </xf>
    <xf numFmtId="43" fontId="17" fillId="0" borderId="1" xfId="1" applyFont="1" applyBorder="1" applyAlignment="1">
      <alignment horizontal="right" vertical="center" wrapText="1"/>
    </xf>
    <xf numFmtId="164" fontId="17" fillId="0" borderId="1" xfId="1" applyNumberFormat="1" applyFont="1" applyBorder="1" applyAlignment="1">
      <alignment horizontal="center" vertical="center" wrapText="1"/>
    </xf>
    <xf numFmtId="3" fontId="17" fillId="0" borderId="1" xfId="0" applyNumberFormat="1" applyFont="1" applyBorder="1" applyAlignment="1">
      <alignment vertical="center"/>
    </xf>
    <xf numFmtId="0" fontId="18" fillId="0" borderId="2" xfId="11" applyFont="1" applyBorder="1" applyAlignment="1">
      <alignment horizontal="center" vertical="center" wrapText="1"/>
    </xf>
    <xf numFmtId="0" fontId="18" fillId="0" borderId="2" xfId="11" applyFont="1" applyBorder="1" applyAlignment="1">
      <alignment horizontal="left" vertical="center" wrapText="1"/>
    </xf>
    <xf numFmtId="4" fontId="30" fillId="0" borderId="2" xfId="0" applyNumberFormat="1" applyFont="1" applyFill="1" applyBorder="1" applyAlignment="1">
      <alignment horizontal="right" vertical="center"/>
    </xf>
    <xf numFmtId="0" fontId="30" fillId="0" borderId="2" xfId="0" applyFont="1" applyFill="1" applyBorder="1" applyAlignment="1">
      <alignment horizontal="center" vertical="center"/>
    </xf>
    <xf numFmtId="164" fontId="18" fillId="0" borderId="2" xfId="1" applyNumberFormat="1" applyFont="1" applyBorder="1" applyAlignment="1">
      <alignment horizontal="center" vertical="center" wrapText="1"/>
    </xf>
    <xf numFmtId="3" fontId="18" fillId="0" borderId="2" xfId="0" applyNumberFormat="1" applyFont="1" applyBorder="1" applyAlignment="1">
      <alignment vertical="center"/>
    </xf>
    <xf numFmtId="0" fontId="18" fillId="0" borderId="2" xfId="11" applyFont="1" applyBorder="1" applyAlignment="1">
      <alignment vertical="center"/>
    </xf>
    <xf numFmtId="0" fontId="17" fillId="0" borderId="2" xfId="11" applyFont="1" applyBorder="1" applyAlignment="1">
      <alignment horizontal="center" vertical="center" wrapText="1"/>
    </xf>
    <xf numFmtId="0" fontId="17" fillId="0" borderId="2" xfId="0" applyFont="1" applyBorder="1" applyAlignment="1">
      <alignment vertical="center"/>
    </xf>
    <xf numFmtId="43" fontId="17" fillId="0" borderId="2" xfId="1" applyFont="1" applyBorder="1" applyAlignment="1">
      <alignment horizontal="center" vertical="center" wrapText="1"/>
    </xf>
    <xf numFmtId="43" fontId="17" fillId="0" borderId="2" xfId="1" applyFont="1" applyBorder="1" applyAlignment="1">
      <alignment horizontal="right" vertical="center" wrapText="1"/>
    </xf>
    <xf numFmtId="164" fontId="17" fillId="0" borderId="2" xfId="1" applyNumberFormat="1" applyFont="1" applyBorder="1" applyAlignment="1">
      <alignment horizontal="center" vertical="center" wrapText="1"/>
    </xf>
    <xf numFmtId="3" fontId="17" fillId="0" borderId="2" xfId="0" applyNumberFormat="1" applyFont="1" applyBorder="1" applyAlignment="1">
      <alignment vertical="center"/>
    </xf>
    <xf numFmtId="0" fontId="18" fillId="8" borderId="2" xfId="11" applyFont="1" applyFill="1" applyBorder="1" applyAlignment="1">
      <alignment vertical="center"/>
    </xf>
    <xf numFmtId="166" fontId="18" fillId="0" borderId="2" xfId="11" applyNumberFormat="1" applyFont="1" applyBorder="1" applyAlignment="1">
      <alignment vertical="center"/>
    </xf>
    <xf numFmtId="167" fontId="18" fillId="0" borderId="2" xfId="12" applyNumberFormat="1" applyFont="1" applyFill="1" applyBorder="1" applyAlignment="1">
      <alignment vertical="center"/>
    </xf>
    <xf numFmtId="164" fontId="18" fillId="0" borderId="2" xfId="12" applyNumberFormat="1" applyFont="1" applyFill="1" applyBorder="1" applyAlignment="1">
      <alignment vertical="center"/>
    </xf>
    <xf numFmtId="168" fontId="18" fillId="0" borderId="2" xfId="12" applyNumberFormat="1" applyFont="1" applyFill="1" applyBorder="1" applyAlignment="1">
      <alignment vertical="center"/>
    </xf>
    <xf numFmtId="4" fontId="18" fillId="0" borderId="2" xfId="0" applyNumberFormat="1" applyFont="1" applyBorder="1" applyAlignment="1">
      <alignment horizontal="right" vertical="center" wrapText="1"/>
    </xf>
    <xf numFmtId="0" fontId="18" fillId="8" borderId="2" xfId="11" applyFont="1" applyFill="1" applyBorder="1" applyAlignment="1">
      <alignment vertical="center" wrapText="1"/>
    </xf>
    <xf numFmtId="164" fontId="18" fillId="8" borderId="2" xfId="12" applyNumberFormat="1" applyFont="1" applyFill="1" applyBorder="1" applyAlignment="1">
      <alignment vertical="center"/>
    </xf>
    <xf numFmtId="0" fontId="17" fillId="0" borderId="9" xfId="11" applyFont="1" applyBorder="1" applyAlignment="1">
      <alignment horizontal="center" vertical="center" wrapText="1"/>
    </xf>
    <xf numFmtId="0" fontId="17" fillId="0" borderId="9" xfId="0" applyFont="1" applyBorder="1" applyAlignment="1">
      <alignment vertical="center"/>
    </xf>
    <xf numFmtId="43" fontId="17" fillId="0" borderId="9" xfId="1" applyFont="1" applyBorder="1" applyAlignment="1">
      <alignment horizontal="center" vertical="center" wrapText="1"/>
    </xf>
    <xf numFmtId="43" fontId="17" fillId="0" borderId="9" xfId="1" applyFont="1" applyBorder="1" applyAlignment="1">
      <alignment horizontal="right" vertical="center" wrapText="1"/>
    </xf>
    <xf numFmtId="164" fontId="17" fillId="0" borderId="9" xfId="1" applyNumberFormat="1" applyFont="1" applyBorder="1" applyAlignment="1">
      <alignment horizontal="center" vertical="center" wrapText="1"/>
    </xf>
    <xf numFmtId="3" fontId="17" fillId="0" borderId="9" xfId="0" applyNumberFormat="1" applyFont="1" applyBorder="1" applyAlignment="1">
      <alignment vertical="center"/>
    </xf>
    <xf numFmtId="0" fontId="18" fillId="8" borderId="2" xfId="0" applyFont="1" applyFill="1" applyBorder="1" applyAlignment="1">
      <alignment horizontal="left" vertical="center" wrapText="1"/>
    </xf>
    <xf numFmtId="171" fontId="30" fillId="0" borderId="2" xfId="0" applyNumberFormat="1" applyFont="1" applyFill="1" applyBorder="1" applyAlignment="1">
      <alignment horizontal="right" vertical="center"/>
    </xf>
    <xf numFmtId="4" fontId="18" fillId="0" borderId="2" xfId="0" applyNumberFormat="1" applyFont="1" applyFill="1" applyBorder="1" applyAlignment="1">
      <alignment vertical="center"/>
    </xf>
    <xf numFmtId="0" fontId="17" fillId="0" borderId="14" xfId="11" applyFont="1" applyFill="1" applyBorder="1" applyAlignment="1">
      <alignment horizontal="center" vertical="center" wrapText="1"/>
    </xf>
    <xf numFmtId="0" fontId="17" fillId="0" borderId="14" xfId="0" applyFont="1" applyFill="1" applyBorder="1" applyAlignment="1">
      <alignment vertical="center" wrapText="1"/>
    </xf>
    <xf numFmtId="43" fontId="17" fillId="0" borderId="15" xfId="1" applyFont="1" applyBorder="1" applyAlignment="1">
      <alignment horizontal="center" vertical="center" wrapText="1"/>
    </xf>
    <xf numFmtId="168" fontId="17" fillId="0" borderId="15" xfId="1" applyNumberFormat="1" applyFont="1" applyBorder="1" applyAlignment="1">
      <alignment horizontal="center" vertical="center" wrapText="1"/>
    </xf>
    <xf numFmtId="43" fontId="17" fillId="0" borderId="15" xfId="1" applyFont="1" applyBorder="1" applyAlignment="1">
      <alignment horizontal="right" vertical="center" wrapText="1"/>
    </xf>
    <xf numFmtId="164" fontId="17" fillId="0" borderId="15" xfId="1" applyNumberFormat="1" applyFont="1" applyBorder="1" applyAlignment="1">
      <alignment horizontal="center" vertical="center" wrapText="1"/>
    </xf>
    <xf numFmtId="164" fontId="17" fillId="0" borderId="14" xfId="1" applyNumberFormat="1" applyFont="1" applyBorder="1" applyAlignment="1">
      <alignment horizontal="center" vertical="center" wrapText="1"/>
    </xf>
    <xf numFmtId="43" fontId="30" fillId="0" borderId="2" xfId="1" applyNumberFormat="1" applyFont="1" applyFill="1" applyBorder="1" applyAlignment="1">
      <alignment horizontal="right" vertical="center"/>
    </xf>
    <xf numFmtId="43" fontId="18" fillId="0" borderId="2" xfId="1" applyNumberFormat="1" applyFont="1" applyFill="1" applyBorder="1" applyAlignment="1">
      <alignment vertical="center"/>
    </xf>
    <xf numFmtId="43" fontId="18" fillId="0" borderId="2" xfId="1" applyNumberFormat="1" applyFont="1" applyBorder="1" applyAlignment="1">
      <alignment horizontal="right" vertical="center" wrapText="1"/>
    </xf>
    <xf numFmtId="43" fontId="18" fillId="0" borderId="2" xfId="1" applyNumberFormat="1" applyFont="1" applyBorder="1" applyAlignment="1">
      <alignment vertical="center"/>
    </xf>
    <xf numFmtId="168" fontId="18" fillId="0" borderId="2" xfId="1" applyNumberFormat="1" applyFont="1" applyFill="1" applyBorder="1" applyAlignment="1">
      <alignment vertical="center"/>
    </xf>
    <xf numFmtId="0" fontId="18" fillId="0" borderId="2" xfId="0" applyFont="1" applyFill="1" applyBorder="1" applyAlignment="1">
      <alignment horizontal="left" vertical="center" wrapText="1"/>
    </xf>
    <xf numFmtId="43" fontId="18" fillId="0" borderId="2" xfId="1" applyNumberFormat="1" applyFont="1" applyFill="1" applyBorder="1" applyAlignment="1">
      <alignment horizontal="center" vertical="center"/>
    </xf>
    <xf numFmtId="0" fontId="17" fillId="0" borderId="2" xfId="0" applyFont="1" applyFill="1" applyBorder="1" applyAlignment="1">
      <alignment horizontal="left" vertical="center" wrapText="1"/>
    </xf>
    <xf numFmtId="43" fontId="17" fillId="0" borderId="2" xfId="1" applyFont="1" applyFill="1" applyBorder="1" applyAlignment="1">
      <alignment horizontal="center" vertical="center"/>
    </xf>
    <xf numFmtId="168" fontId="17" fillId="0" borderId="2" xfId="1" applyNumberFormat="1" applyFont="1" applyFill="1" applyBorder="1" applyAlignment="1">
      <alignment horizontal="center" vertical="center"/>
    </xf>
    <xf numFmtId="43" fontId="17" fillId="0" borderId="2" xfId="1" applyNumberFormat="1" applyFont="1" applyBorder="1" applyAlignment="1">
      <alignment horizontal="right" vertical="center" wrapText="1"/>
    </xf>
    <xf numFmtId="164" fontId="17" fillId="0" borderId="2" xfId="1" applyNumberFormat="1" applyFont="1" applyFill="1" applyBorder="1" applyAlignment="1">
      <alignment horizontal="center" vertical="center"/>
    </xf>
    <xf numFmtId="0" fontId="30" fillId="0" borderId="2" xfId="0" applyFont="1" applyFill="1" applyBorder="1" applyAlignment="1">
      <alignment horizontal="left" vertical="center"/>
    </xf>
    <xf numFmtId="168" fontId="17" fillId="0" borderId="2" xfId="12" applyNumberFormat="1" applyFont="1" applyFill="1" applyBorder="1" applyAlignment="1">
      <alignment vertical="center"/>
    </xf>
    <xf numFmtId="168" fontId="30" fillId="0" borderId="2" xfId="1" applyNumberFormat="1" applyFont="1" applyFill="1" applyBorder="1" applyAlignment="1">
      <alignment horizontal="right" vertical="center"/>
    </xf>
    <xf numFmtId="43" fontId="17" fillId="0" borderId="2" xfId="1" applyNumberFormat="1" applyFont="1" applyFill="1" applyBorder="1" applyAlignment="1">
      <alignment horizontal="center" vertical="center"/>
    </xf>
    <xf numFmtId="3" fontId="17" fillId="0" borderId="2" xfId="11" applyNumberFormat="1" applyFont="1" applyFill="1" applyBorder="1" applyAlignment="1">
      <alignment horizontal="right" vertical="center"/>
    </xf>
    <xf numFmtId="0" fontId="18" fillId="0" borderId="0" xfId="0" applyFont="1" applyFill="1" applyAlignment="1">
      <alignment vertical="center"/>
    </xf>
    <xf numFmtId="0" fontId="17" fillId="0" borderId="0" xfId="0" applyFont="1" applyFill="1" applyAlignment="1">
      <alignment vertical="center"/>
    </xf>
    <xf numFmtId="3" fontId="17" fillId="0" borderId="0" xfId="0" applyNumberFormat="1" applyFont="1" applyAlignment="1">
      <alignment vertical="center"/>
    </xf>
    <xf numFmtId="0" fontId="23" fillId="0" borderId="0" xfId="0" applyFont="1" applyAlignment="1">
      <alignment vertical="center"/>
    </xf>
    <xf numFmtId="0" fontId="31" fillId="0" borderId="0" xfId="0" applyFont="1" applyAlignment="1">
      <alignment vertical="center" wrapText="1"/>
    </xf>
    <xf numFmtId="0" fontId="32" fillId="0" borderId="0" xfId="0" applyFont="1" applyAlignment="1">
      <alignment vertical="center"/>
    </xf>
    <xf numFmtId="0" fontId="32" fillId="0" borderId="0" xfId="0" applyFont="1" applyAlignment="1">
      <alignment horizontal="center" vertical="center"/>
    </xf>
    <xf numFmtId="0" fontId="32" fillId="0" borderId="0" xfId="0" applyFont="1" applyAlignment="1">
      <alignment horizontal="right" vertical="center"/>
    </xf>
    <xf numFmtId="4" fontId="32" fillId="0" borderId="0" xfId="0" applyNumberFormat="1" applyFont="1" applyAlignment="1">
      <alignment vertical="center"/>
    </xf>
    <xf numFmtId="0" fontId="34" fillId="0" borderId="0" xfId="0" applyFont="1" applyAlignment="1">
      <alignment horizontal="right" vertical="center" wrapText="1"/>
    </xf>
    <xf numFmtId="0" fontId="34" fillId="0" borderId="0" xfId="0" applyFont="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4" fontId="31" fillId="0" borderId="1" xfId="0" applyNumberFormat="1" applyFont="1" applyBorder="1" applyAlignment="1">
      <alignment horizontal="center" vertical="center" wrapText="1"/>
    </xf>
    <xf numFmtId="1" fontId="35" fillId="0" borderId="2" xfId="0" applyNumberFormat="1" applyFont="1" applyBorder="1" applyAlignment="1">
      <alignment horizontal="center" vertical="center" wrapText="1"/>
    </xf>
    <xf numFmtId="1" fontId="35" fillId="0" borderId="2" xfId="0" applyNumberFormat="1" applyFont="1" applyBorder="1" applyAlignment="1">
      <alignment horizontal="center" vertical="center"/>
    </xf>
    <xf numFmtId="1" fontId="35" fillId="0" borderId="2" xfId="0" applyNumberFormat="1" applyFont="1" applyBorder="1" applyAlignment="1">
      <alignment horizontal="right" vertical="center" wrapText="1"/>
    </xf>
    <xf numFmtId="1" fontId="32" fillId="0" borderId="2" xfId="0" applyNumberFormat="1" applyFont="1" applyBorder="1" applyAlignment="1">
      <alignment vertical="center"/>
    </xf>
    <xf numFmtId="1" fontId="32" fillId="0" borderId="0" xfId="0" applyNumberFormat="1" applyFont="1" applyAlignment="1">
      <alignment vertical="center"/>
    </xf>
    <xf numFmtId="1" fontId="31" fillId="0" borderId="2" xfId="0" applyNumberFormat="1" applyFont="1" applyBorder="1" applyAlignment="1">
      <alignment horizontal="center" vertical="center" wrapText="1"/>
    </xf>
    <xf numFmtId="1" fontId="31" fillId="0" borderId="2" xfId="0" applyNumberFormat="1" applyFont="1" applyBorder="1" applyAlignment="1">
      <alignment horizontal="center" vertical="center"/>
    </xf>
    <xf numFmtId="3" fontId="31" fillId="0" borderId="2" xfId="0" applyNumberFormat="1" applyFont="1" applyBorder="1" applyAlignment="1">
      <alignment horizontal="right" vertical="center" wrapText="1"/>
    </xf>
    <xf numFmtId="164" fontId="6" fillId="0" borderId="2" xfId="1" applyNumberFormat="1" applyFont="1" applyBorder="1" applyAlignment="1">
      <alignment vertical="center"/>
    </xf>
    <xf numFmtId="3" fontId="6" fillId="0" borderId="2" xfId="11" applyNumberFormat="1" applyFont="1" applyBorder="1" applyAlignment="1">
      <alignment horizontal="center" vertical="center" wrapText="1"/>
    </xf>
    <xf numFmtId="4" fontId="36" fillId="0" borderId="0" xfId="0" applyNumberFormat="1" applyFont="1" applyAlignment="1">
      <alignment vertical="center"/>
    </xf>
    <xf numFmtId="1" fontId="36" fillId="0" borderId="0" xfId="0" applyNumberFormat="1" applyFont="1" applyAlignment="1">
      <alignment vertical="center"/>
    </xf>
    <xf numFmtId="0" fontId="6" fillId="0" borderId="2" xfId="0" applyFont="1" applyBorder="1" applyAlignment="1">
      <alignment horizontal="center" vertical="center"/>
    </xf>
    <xf numFmtId="4" fontId="35" fillId="0" borderId="2" xfId="0" applyNumberFormat="1" applyFont="1" applyBorder="1" applyAlignment="1">
      <alignment vertical="center"/>
    </xf>
    <xf numFmtId="4" fontId="37" fillId="0" borderId="2" xfId="0" applyNumberFormat="1" applyFont="1" applyBorder="1" applyAlignment="1">
      <alignment horizontal="right" vertical="center"/>
    </xf>
    <xf numFmtId="0" fontId="32" fillId="0" borderId="2" xfId="0" applyFont="1" applyBorder="1" applyAlignment="1">
      <alignment vertical="center"/>
    </xf>
    <xf numFmtId="164" fontId="10" fillId="0" borderId="2" xfId="1" applyNumberFormat="1" applyFont="1" applyBorder="1" applyAlignment="1">
      <alignment vertical="center"/>
    </xf>
    <xf numFmtId="3" fontId="10" fillId="0" borderId="2" xfId="11" applyNumberFormat="1" applyFont="1" applyBorder="1" applyAlignment="1">
      <alignment horizontal="center" vertical="center" wrapText="1"/>
    </xf>
    <xf numFmtId="3" fontId="10" fillId="0" borderId="2" xfId="0" applyNumberFormat="1" applyFont="1" applyBorder="1" applyAlignment="1">
      <alignment horizontal="right" vertical="center" wrapText="1"/>
    </xf>
    <xf numFmtId="164" fontId="38" fillId="0" borderId="2" xfId="1" applyNumberFormat="1" applyFont="1" applyBorder="1" applyAlignment="1">
      <alignment vertical="center"/>
    </xf>
    <xf numFmtId="0" fontId="38" fillId="0" borderId="2" xfId="0" applyFont="1" applyBorder="1" applyAlignment="1">
      <alignment vertical="center" wrapText="1"/>
    </xf>
    <xf numFmtId="164" fontId="35" fillId="0" borderId="2" xfId="1" applyNumberFormat="1" applyFont="1" applyBorder="1" applyAlignment="1">
      <alignment vertical="center"/>
    </xf>
    <xf numFmtId="0" fontId="18" fillId="0" borderId="2" xfId="0" applyFont="1" applyBorder="1" applyAlignment="1">
      <alignment wrapText="1"/>
    </xf>
    <xf numFmtId="0" fontId="18" fillId="0" borderId="2" xfId="0" applyFont="1" applyBorder="1" applyAlignment="1">
      <alignment vertical="center" wrapText="1"/>
    </xf>
    <xf numFmtId="0" fontId="39" fillId="0" borderId="2" xfId="0" applyFont="1" applyBorder="1" applyAlignment="1">
      <alignment vertical="center" wrapText="1"/>
    </xf>
    <xf numFmtId="164" fontId="39" fillId="0" borderId="2" xfId="1" applyNumberFormat="1" applyFont="1" applyBorder="1" applyAlignment="1">
      <alignment vertical="center"/>
    </xf>
    <xf numFmtId="0" fontId="19" fillId="0" borderId="2" xfId="0" applyFont="1" applyBorder="1" applyAlignment="1">
      <alignment vertical="center" wrapText="1"/>
    </xf>
    <xf numFmtId="0" fontId="40" fillId="0" borderId="2" xfId="9" applyFont="1" applyBorder="1" applyAlignment="1">
      <alignment horizontal="center" vertical="center" wrapText="1"/>
    </xf>
    <xf numFmtId="9" fontId="3" fillId="0" borderId="2" xfId="2" applyFont="1" applyBorder="1" applyAlignment="1">
      <alignment horizontal="center" vertical="center" wrapText="1"/>
    </xf>
    <xf numFmtId="3" fontId="3" fillId="0" borderId="2" xfId="9" applyNumberFormat="1" applyFont="1" applyBorder="1" applyAlignment="1">
      <alignment horizontal="right" vertical="center" wrapText="1"/>
    </xf>
    <xf numFmtId="0" fontId="35" fillId="0" borderId="2" xfId="0" applyFont="1" applyBorder="1" applyAlignment="1">
      <alignment vertical="center"/>
    </xf>
    <xf numFmtId="0" fontId="6" fillId="0" borderId="3" xfId="0" applyFont="1" applyBorder="1" applyAlignment="1">
      <alignment horizontal="center" vertical="center"/>
    </xf>
    <xf numFmtId="0" fontId="35" fillId="0" borderId="3" xfId="0" applyFont="1" applyBorder="1" applyAlignment="1">
      <alignment vertical="center"/>
    </xf>
    <xf numFmtId="164" fontId="10" fillId="0" borderId="3" xfId="1" applyNumberFormat="1" applyFont="1" applyBorder="1" applyAlignment="1">
      <alignment vertical="center"/>
    </xf>
    <xf numFmtId="9" fontId="3" fillId="0" borderId="3" xfId="2" applyFont="1" applyBorder="1" applyAlignment="1">
      <alignment horizontal="center" vertical="center" wrapText="1"/>
    </xf>
    <xf numFmtId="3" fontId="10" fillId="0" borderId="3" xfId="0" applyNumberFormat="1" applyFont="1" applyBorder="1" applyAlignment="1">
      <alignment horizontal="right" vertical="center" wrapText="1"/>
    </xf>
    <xf numFmtId="0" fontId="30" fillId="0" borderId="3" xfId="0" applyFont="1" applyBorder="1" applyAlignment="1">
      <alignment vertical="center" wrapText="1"/>
    </xf>
    <xf numFmtId="0" fontId="35" fillId="0" borderId="0" xfId="0" applyFont="1" applyAlignment="1">
      <alignment horizontal="center" vertical="center"/>
    </xf>
    <xf numFmtId="0" fontId="35" fillId="0" borderId="0" xfId="0" applyFont="1" applyAlignment="1">
      <alignment vertical="center"/>
    </xf>
    <xf numFmtId="4" fontId="35" fillId="0" borderId="0" xfId="0" applyNumberFormat="1" applyFont="1" applyAlignment="1">
      <alignment vertical="center"/>
    </xf>
    <xf numFmtId="4" fontId="35" fillId="0" borderId="0" xfId="0" applyNumberFormat="1" applyFont="1" applyAlignment="1">
      <alignment horizontal="center" vertical="center"/>
    </xf>
    <xf numFmtId="4" fontId="37" fillId="0" borderId="0" xfId="0" applyNumberFormat="1" applyFont="1" applyAlignment="1">
      <alignment horizontal="center" vertical="center"/>
    </xf>
    <xf numFmtId="4" fontId="37" fillId="0" borderId="0" xfId="0" applyNumberFormat="1" applyFont="1" applyAlignment="1">
      <alignment horizontal="right" vertical="center"/>
    </xf>
    <xf numFmtId="0" fontId="41" fillId="0" borderId="0" xfId="0" applyFont="1" applyAlignment="1">
      <alignment vertical="center"/>
    </xf>
    <xf numFmtId="0" fontId="41" fillId="0" borderId="0" xfId="0" applyFont="1" applyAlignment="1">
      <alignment vertical="center" wrapText="1"/>
    </xf>
    <xf numFmtId="0" fontId="0" fillId="0" borderId="0" xfId="0" applyAlignment="1">
      <alignment vertical="center"/>
    </xf>
    <xf numFmtId="0" fontId="0" fillId="0" borderId="0" xfId="0" applyAlignment="1">
      <alignment horizontal="center" vertical="center"/>
    </xf>
    <xf numFmtId="4" fontId="0" fillId="0" borderId="0" xfId="0" applyNumberFormat="1" applyAlignment="1">
      <alignment vertical="center"/>
    </xf>
    <xf numFmtId="0" fontId="43" fillId="0" borderId="0" xfId="0" applyFont="1" applyAlignment="1">
      <alignment horizontal="right" vertical="center" wrapText="1"/>
    </xf>
    <xf numFmtId="0" fontId="43" fillId="0" borderId="0" xfId="0" applyFont="1" applyAlignment="1">
      <alignment horizontal="center" vertical="center" wrapText="1"/>
    </xf>
    <xf numFmtId="0" fontId="41" fillId="0" borderId="5" xfId="0" applyFont="1" applyBorder="1" applyAlignment="1">
      <alignment horizontal="center" vertical="center" wrapText="1"/>
    </xf>
    <xf numFmtId="0" fontId="41" fillId="0" borderId="5" xfId="0" applyFont="1" applyBorder="1" applyAlignment="1">
      <alignment horizontal="center" vertical="center"/>
    </xf>
    <xf numFmtId="4" fontId="41" fillId="0" borderId="5" xfId="0" applyNumberFormat="1" applyFont="1" applyBorder="1" applyAlignment="1">
      <alignment horizontal="center" vertical="center" wrapText="1"/>
    </xf>
    <xf numFmtId="4" fontId="31" fillId="0" borderId="5" xfId="0" applyNumberFormat="1" applyFont="1" applyBorder="1" applyAlignment="1">
      <alignment horizontal="center" vertical="center" wrapText="1"/>
    </xf>
    <xf numFmtId="1" fontId="40" fillId="0" borderId="14" xfId="0" applyNumberFormat="1" applyFont="1" applyBorder="1" applyAlignment="1">
      <alignment horizontal="center" vertical="center" wrapText="1"/>
    </xf>
    <xf numFmtId="1" fontId="40" fillId="0" borderId="14" xfId="0" applyNumberFormat="1" applyFont="1" applyBorder="1" applyAlignment="1">
      <alignment horizontal="center" vertical="center"/>
    </xf>
    <xf numFmtId="1" fontId="35" fillId="0" borderId="14" xfId="0" applyNumberFormat="1" applyFont="1" applyBorder="1" applyAlignment="1">
      <alignment horizontal="center" vertical="center" wrapText="1"/>
    </xf>
    <xf numFmtId="1" fontId="0" fillId="0" borderId="0" xfId="0" applyNumberFormat="1" applyAlignment="1">
      <alignment vertical="center"/>
    </xf>
    <xf numFmtId="1" fontId="41" fillId="0" borderId="2" xfId="0" applyNumberFormat="1" applyFont="1" applyBorder="1" applyAlignment="1">
      <alignment horizontal="center" vertical="center" wrapText="1"/>
    </xf>
    <xf numFmtId="1" fontId="41" fillId="0" borderId="2" xfId="0" applyNumberFormat="1" applyFont="1" applyBorder="1" applyAlignment="1">
      <alignment horizontal="center" vertical="center"/>
    </xf>
    <xf numFmtId="4" fontId="41" fillId="0" borderId="2" xfId="0" applyNumberFormat="1" applyFont="1" applyBorder="1" applyAlignment="1">
      <alignment horizontal="right" vertical="center" wrapText="1"/>
    </xf>
    <xf numFmtId="4" fontId="41" fillId="0" borderId="2" xfId="0" applyNumberFormat="1" applyFont="1" applyBorder="1" applyAlignment="1">
      <alignment horizontal="center" vertical="center" wrapText="1"/>
    </xf>
    <xf numFmtId="3" fontId="6" fillId="0" borderId="2" xfId="11" applyNumberFormat="1" applyFont="1" applyBorder="1" applyAlignment="1">
      <alignment horizontal="right" vertical="center" wrapText="1"/>
    </xf>
    <xf numFmtId="43" fontId="6" fillId="0" borderId="2" xfId="1" applyNumberFormat="1" applyFont="1" applyBorder="1" applyAlignment="1">
      <alignment vertical="center"/>
    </xf>
    <xf numFmtId="1" fontId="44" fillId="0" borderId="0" xfId="0" applyNumberFormat="1" applyFont="1" applyAlignment="1">
      <alignment vertical="center"/>
    </xf>
    <xf numFmtId="4" fontId="44" fillId="0" borderId="0" xfId="0" applyNumberFormat="1" applyFont="1" applyAlignment="1">
      <alignment vertical="center"/>
    </xf>
    <xf numFmtId="0" fontId="41" fillId="0" borderId="2" xfId="9" applyFont="1" applyBorder="1" applyAlignment="1">
      <alignment horizontal="center" vertical="center" wrapText="1"/>
    </xf>
    <xf numFmtId="0" fontId="41" fillId="0" borderId="2" xfId="9" applyFont="1" applyBorder="1" applyAlignment="1">
      <alignment vertical="center"/>
    </xf>
    <xf numFmtId="3" fontId="3" fillId="0" borderId="2" xfId="0" applyNumberFormat="1" applyFont="1" applyBorder="1" applyAlignment="1">
      <alignment horizontal="right" vertical="center" wrapText="1"/>
    </xf>
    <xf numFmtId="3" fontId="10" fillId="0" borderId="2" xfId="11" applyNumberFormat="1" applyFont="1" applyBorder="1" applyAlignment="1">
      <alignment horizontal="right" vertical="center" wrapText="1"/>
    </xf>
    <xf numFmtId="43" fontId="10" fillId="0" borderId="2" xfId="1" applyNumberFormat="1" applyFont="1" applyBorder="1" applyAlignment="1">
      <alignment vertical="center"/>
    </xf>
    <xf numFmtId="1" fontId="41" fillId="0" borderId="3" xfId="0" applyNumberFormat="1" applyFont="1" applyBorder="1" applyAlignment="1">
      <alignment horizontal="center" vertical="center" wrapText="1"/>
    </xf>
    <xf numFmtId="1" fontId="41" fillId="0" borderId="3" xfId="0" applyNumberFormat="1" applyFont="1" applyBorder="1" applyAlignment="1">
      <alignment horizontal="left" vertical="center"/>
    </xf>
    <xf numFmtId="3" fontId="3" fillId="0" borderId="3" xfId="0" applyNumberFormat="1" applyFont="1" applyBorder="1" applyAlignment="1">
      <alignment horizontal="right" vertical="center" wrapText="1"/>
    </xf>
    <xf numFmtId="3" fontId="10" fillId="0" borderId="3" xfId="11" applyNumberFormat="1" applyFont="1" applyBorder="1" applyAlignment="1">
      <alignment horizontal="right" vertical="center" wrapText="1"/>
    </xf>
    <xf numFmtId="43" fontId="10" fillId="0" borderId="3" xfId="1" applyNumberFormat="1" applyFont="1" applyBorder="1" applyAlignment="1">
      <alignment vertical="center"/>
    </xf>
    <xf numFmtId="1" fontId="41" fillId="0" borderId="0" xfId="0" applyNumberFormat="1" applyFont="1" applyBorder="1" applyAlignment="1">
      <alignment horizontal="center" vertical="center" wrapText="1"/>
    </xf>
    <xf numFmtId="1" fontId="41" fillId="0" borderId="0" xfId="0" applyNumberFormat="1" applyFont="1" applyBorder="1" applyAlignment="1">
      <alignment horizontal="center" vertical="center"/>
    </xf>
    <xf numFmtId="4" fontId="41" fillId="0" borderId="0" xfId="0" applyNumberFormat="1" applyFont="1" applyBorder="1" applyAlignment="1">
      <alignment horizontal="right" vertical="center" wrapText="1"/>
    </xf>
    <xf numFmtId="4" fontId="41" fillId="0" borderId="0" xfId="0" applyNumberFormat="1" applyFont="1" applyBorder="1" applyAlignment="1">
      <alignment horizontal="center" vertical="center" wrapText="1"/>
    </xf>
    <xf numFmtId="164" fontId="6" fillId="0" borderId="0" xfId="1" applyNumberFormat="1" applyFont="1" applyBorder="1" applyAlignment="1">
      <alignment vertical="center"/>
    </xf>
    <xf numFmtId="3" fontId="6" fillId="0" borderId="0" xfId="11" applyNumberFormat="1" applyFont="1" applyBorder="1" applyAlignment="1">
      <alignment horizontal="right" vertical="center" wrapText="1"/>
    </xf>
    <xf numFmtId="0" fontId="40" fillId="0" borderId="0" xfId="0" applyFont="1" applyBorder="1" applyAlignment="1">
      <alignment horizontal="center" vertical="center"/>
    </xf>
    <xf numFmtId="0" fontId="40" fillId="0" borderId="0" xfId="0" applyFont="1" applyBorder="1" applyAlignment="1">
      <alignment vertical="center"/>
    </xf>
    <xf numFmtId="4" fontId="40" fillId="0" borderId="0" xfId="0" applyNumberFormat="1" applyFont="1" applyBorder="1" applyAlignment="1">
      <alignment vertical="center"/>
    </xf>
    <xf numFmtId="4" fontId="40" fillId="0" borderId="0" xfId="0" applyNumberFormat="1" applyFont="1" applyBorder="1" applyAlignment="1">
      <alignment horizontal="center" vertical="center"/>
    </xf>
    <xf numFmtId="4" fontId="37" fillId="0" borderId="0" xfId="0" applyNumberFormat="1" applyFont="1" applyBorder="1" applyAlignment="1">
      <alignment horizontal="center" vertical="center"/>
    </xf>
    <xf numFmtId="4" fontId="37" fillId="0" borderId="0" xfId="0" applyNumberFormat="1" applyFont="1" applyBorder="1" applyAlignment="1">
      <alignment horizontal="right" vertical="center"/>
    </xf>
    <xf numFmtId="0" fontId="40" fillId="0" borderId="0" xfId="0" applyFont="1" applyAlignment="1">
      <alignment horizontal="center" vertical="center"/>
    </xf>
    <xf numFmtId="0" fontId="40" fillId="0" borderId="0" xfId="0" applyFont="1" applyAlignment="1">
      <alignment vertical="center"/>
    </xf>
    <xf numFmtId="4" fontId="40" fillId="0" borderId="0" xfId="0" applyNumberFormat="1" applyFont="1" applyAlignment="1">
      <alignment vertical="center"/>
    </xf>
    <xf numFmtId="4" fontId="40" fillId="0" borderId="0" xfId="0" applyNumberFormat="1"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xf>
    <xf numFmtId="0" fontId="12" fillId="0" borderId="0" xfId="0" applyFont="1" applyAlignment="1">
      <alignment horizontal="center" vertical="center"/>
    </xf>
    <xf numFmtId="0" fontId="45" fillId="0" borderId="5"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3" xfId="0" applyFont="1" applyBorder="1" applyAlignment="1">
      <alignment horizontal="center" vertical="center"/>
    </xf>
    <xf numFmtId="164" fontId="46" fillId="0" borderId="3" xfId="0" applyNumberFormat="1" applyFont="1" applyBorder="1" applyAlignment="1">
      <alignment horizontal="center" vertical="center"/>
    </xf>
    <xf numFmtId="9" fontId="46" fillId="0" borderId="3" xfId="0" applyNumberFormat="1" applyFont="1" applyBorder="1" applyAlignment="1">
      <alignment horizontal="center" vertical="center"/>
    </xf>
    <xf numFmtId="164" fontId="46" fillId="0" borderId="3" xfId="1" applyNumberFormat="1" applyFont="1" applyBorder="1" applyAlignment="1">
      <alignment horizontal="center" vertical="center"/>
    </xf>
    <xf numFmtId="0" fontId="47" fillId="0" borderId="0" xfId="9" applyFont="1" applyBorder="1" applyAlignment="1">
      <alignment vertical="center"/>
    </xf>
    <xf numFmtId="0" fontId="3" fillId="0" borderId="0" xfId="9" applyFont="1"/>
    <xf numFmtId="0" fontId="18" fillId="0" borderId="0" xfId="9" applyFont="1"/>
    <xf numFmtId="0" fontId="18" fillId="0" borderId="0" xfId="9" applyFont="1" applyAlignment="1">
      <alignment horizontal="center" vertical="center"/>
    </xf>
    <xf numFmtId="0" fontId="48" fillId="0" borderId="14" xfId="11" applyFont="1" applyBorder="1" applyAlignment="1">
      <alignment horizontal="center" vertical="center" wrapText="1"/>
    </xf>
    <xf numFmtId="0" fontId="47" fillId="10" borderId="14" xfId="9" applyFont="1" applyFill="1" applyBorder="1" applyAlignment="1">
      <alignment vertical="top" wrapText="1"/>
    </xf>
    <xf numFmtId="172" fontId="3" fillId="0" borderId="14" xfId="11" applyNumberFormat="1" applyFont="1" applyBorder="1" applyAlignment="1">
      <alignment horizontal="center" vertical="center"/>
    </xf>
    <xf numFmtId="0" fontId="48" fillId="0" borderId="14" xfId="9" applyFont="1" applyBorder="1" applyAlignment="1">
      <alignment horizontal="center" vertical="top" wrapText="1"/>
    </xf>
    <xf numFmtId="3" fontId="48" fillId="0" borderId="14" xfId="11" applyNumberFormat="1" applyFont="1" applyBorder="1" applyAlignment="1">
      <alignment horizontal="center" vertical="center" wrapText="1"/>
    </xf>
    <xf numFmtId="164" fontId="10" fillId="0" borderId="14" xfId="11" applyNumberFormat="1" applyFont="1" applyBorder="1" applyAlignment="1">
      <alignment horizontal="center" vertical="center"/>
    </xf>
    <xf numFmtId="0" fontId="48" fillId="0" borderId="2" xfId="11" applyFont="1" applyBorder="1" applyAlignment="1">
      <alignment horizontal="center" vertical="center" wrapText="1"/>
    </xf>
    <xf numFmtId="0" fontId="48" fillId="0" borderId="2" xfId="9" applyFont="1" applyBorder="1" applyAlignment="1">
      <alignment vertical="top" wrapText="1"/>
    </xf>
    <xf numFmtId="172" fontId="3" fillId="0" borderId="2" xfId="11" applyNumberFormat="1" applyFont="1" applyBorder="1" applyAlignment="1">
      <alignment horizontal="center" vertical="center"/>
    </xf>
    <xf numFmtId="0" fontId="48" fillId="0" borderId="2" xfId="9" applyFont="1" applyBorder="1" applyAlignment="1">
      <alignment horizontal="center" vertical="top" wrapText="1"/>
    </xf>
    <xf numFmtId="3" fontId="48" fillId="0" borderId="2" xfId="11" applyNumberFormat="1" applyFont="1" applyBorder="1" applyAlignment="1">
      <alignment horizontal="center" vertical="center" wrapText="1"/>
    </xf>
    <xf numFmtId="164" fontId="10" fillId="0" borderId="2" xfId="11" applyNumberFormat="1" applyFont="1" applyBorder="1" applyAlignment="1">
      <alignment horizontal="center" vertical="center"/>
    </xf>
    <xf numFmtId="0" fontId="49" fillId="0" borderId="2" xfId="9" applyFont="1" applyBorder="1" applyAlignment="1">
      <alignment vertical="top" wrapText="1"/>
    </xf>
    <xf numFmtId="0" fontId="47" fillId="0" borderId="2" xfId="9" applyFont="1" applyBorder="1" applyAlignment="1">
      <alignment vertical="top" wrapText="1"/>
    </xf>
    <xf numFmtId="172" fontId="48" fillId="0" borderId="2" xfId="9" applyNumberFormat="1" applyFont="1" applyBorder="1" applyAlignment="1">
      <alignment horizontal="center" vertical="top" wrapText="1"/>
    </xf>
    <xf numFmtId="0" fontId="48" fillId="0" borderId="2" xfId="9" applyFont="1" applyBorder="1" applyAlignment="1">
      <alignment horizontal="center" vertical="top"/>
    </xf>
    <xf numFmtId="0" fontId="48" fillId="0" borderId="3" xfId="11" applyFont="1" applyBorder="1" applyAlignment="1">
      <alignment horizontal="center" vertical="center" wrapText="1"/>
    </xf>
    <xf numFmtId="0" fontId="48" fillId="0" borderId="3" xfId="9" applyFont="1" applyBorder="1" applyAlignment="1">
      <alignment vertical="top" wrapText="1"/>
    </xf>
    <xf numFmtId="172" fontId="48" fillId="0" borderId="3" xfId="9" applyNumberFormat="1" applyFont="1" applyBorder="1" applyAlignment="1">
      <alignment horizontal="center" vertical="top" wrapText="1"/>
    </xf>
    <xf numFmtId="0" fontId="48" fillId="0" borderId="3" xfId="9" applyFont="1" applyBorder="1" applyAlignment="1">
      <alignment horizontal="center" vertical="top" wrapText="1"/>
    </xf>
    <xf numFmtId="3" fontId="48" fillId="0" borderId="3" xfId="11" applyNumberFormat="1" applyFont="1" applyBorder="1" applyAlignment="1">
      <alignment horizontal="center" vertical="center" wrapText="1"/>
    </xf>
    <xf numFmtId="164" fontId="10" fillId="0" borderId="3" xfId="11" applyNumberFormat="1" applyFont="1" applyBorder="1" applyAlignment="1">
      <alignment horizontal="center" vertical="center"/>
    </xf>
    <xf numFmtId="0" fontId="18" fillId="0" borderId="0" xfId="9" applyFont="1" applyAlignment="1">
      <alignment horizontal="center"/>
    </xf>
    <xf numFmtId="172" fontId="18" fillId="0" borderId="0" xfId="9" applyNumberFormat="1" applyFont="1"/>
    <xf numFmtId="3" fontId="18" fillId="0" borderId="0" xfId="9" applyNumberFormat="1" applyFont="1"/>
    <xf numFmtId="0" fontId="30" fillId="0" borderId="0" xfId="9" applyFont="1" applyAlignment="1">
      <alignment horizontal="center"/>
    </xf>
    <xf numFmtId="0" fontId="50" fillId="0" borderId="0" xfId="0" applyFont="1" applyAlignment="1">
      <alignment horizontal="left" vertical="center"/>
    </xf>
    <xf numFmtId="0" fontId="51" fillId="0" borderId="0" xfId="0" applyFont="1" applyAlignment="1">
      <alignment vertical="center" wrapText="1"/>
    </xf>
    <xf numFmtId="0" fontId="51" fillId="0" borderId="0" xfId="0" applyFont="1" applyAlignment="1">
      <alignment vertical="center"/>
    </xf>
    <xf numFmtId="0" fontId="51" fillId="0" borderId="0" xfId="0" applyFont="1" applyAlignment="1">
      <alignment horizontal="center" vertical="center"/>
    </xf>
    <xf numFmtId="0" fontId="50" fillId="0" borderId="0" xfId="0" applyFont="1" applyAlignment="1">
      <alignment vertical="center"/>
    </xf>
    <xf numFmtId="0" fontId="52" fillId="0" borderId="13" xfId="0" applyFont="1" applyBorder="1" applyAlignment="1">
      <alignment vertical="center" wrapText="1"/>
    </xf>
    <xf numFmtId="0" fontId="50" fillId="0" borderId="5" xfId="0" applyFont="1" applyBorder="1" applyAlignment="1">
      <alignment vertical="center"/>
    </xf>
    <xf numFmtId="0" fontId="50" fillId="0" borderId="8" xfId="0" applyFont="1" applyBorder="1" applyAlignment="1">
      <alignment vertical="center" wrapText="1"/>
    </xf>
    <xf numFmtId="164" fontId="50" fillId="0" borderId="8" xfId="0" applyNumberFormat="1" applyFont="1" applyBorder="1" applyAlignment="1">
      <alignment horizontal="center" vertical="center" wrapText="1"/>
    </xf>
    <xf numFmtId="0" fontId="50" fillId="0" borderId="8" xfId="0" applyFont="1" applyBorder="1" applyAlignment="1">
      <alignment horizontal="center" vertical="center" wrapText="1"/>
    </xf>
    <xf numFmtId="164" fontId="50" fillId="0" borderId="0" xfId="0" applyNumberFormat="1" applyFont="1" applyAlignment="1">
      <alignment vertical="center"/>
    </xf>
    <xf numFmtId="0" fontId="50" fillId="0" borderId="14" xfId="0" applyFont="1" applyBorder="1" applyAlignment="1">
      <alignment horizontal="center" vertical="center"/>
    </xf>
    <xf numFmtId="0" fontId="50" fillId="0" borderId="1" xfId="0" applyFont="1" applyBorder="1" applyAlignment="1">
      <alignment horizontal="left" vertical="center" wrapText="1"/>
    </xf>
    <xf numFmtId="164" fontId="50" fillId="0" borderId="1" xfId="1" applyNumberFormat="1" applyFont="1" applyBorder="1" applyAlignment="1">
      <alignment vertical="center" wrapText="1"/>
    </xf>
    <xf numFmtId="164" fontId="50" fillId="0" borderId="1" xfId="1" applyNumberFormat="1" applyFont="1" applyBorder="1" applyAlignment="1">
      <alignment horizontal="center" vertical="center" wrapText="1"/>
    </xf>
    <xf numFmtId="0" fontId="50" fillId="0" borderId="1" xfId="0" applyFont="1" applyBorder="1" applyAlignment="1">
      <alignment vertical="center" wrapText="1"/>
    </xf>
    <xf numFmtId="164" fontId="50" fillId="0" borderId="1" xfId="0" applyNumberFormat="1" applyFont="1" applyBorder="1" applyAlignment="1">
      <alignment vertical="center" wrapText="1"/>
    </xf>
    <xf numFmtId="3" fontId="50" fillId="0" borderId="0" xfId="0" applyNumberFormat="1" applyFont="1" applyAlignment="1">
      <alignment vertical="center"/>
    </xf>
    <xf numFmtId="0" fontId="27" fillId="0" borderId="2" xfId="0" applyFont="1" applyBorder="1" applyAlignment="1">
      <alignment horizontal="center" vertical="center"/>
    </xf>
    <xf numFmtId="0" fontId="27" fillId="0" borderId="2" xfId="0" applyFont="1" applyBorder="1" applyAlignment="1">
      <alignment vertical="center"/>
    </xf>
    <xf numFmtId="164" fontId="27" fillId="0" borderId="2" xfId="1" applyNumberFormat="1" applyFont="1" applyBorder="1" applyAlignment="1">
      <alignment vertical="center"/>
    </xf>
    <xf numFmtId="9" fontId="27" fillId="0" borderId="2" xfId="2" applyFont="1" applyBorder="1" applyAlignment="1">
      <alignment horizontal="center" vertical="center"/>
    </xf>
    <xf numFmtId="3" fontId="27" fillId="0" borderId="0" xfId="0" applyNumberFormat="1" applyFont="1" applyAlignment="1">
      <alignment vertical="center"/>
    </xf>
    <xf numFmtId="0" fontId="53" fillId="0" borderId="0" xfId="0" applyFont="1" applyAlignment="1">
      <alignment vertical="center"/>
    </xf>
    <xf numFmtId="0" fontId="54" fillId="0" borderId="2" xfId="0" applyFont="1" applyBorder="1" applyAlignment="1">
      <alignment vertical="center" wrapText="1"/>
    </xf>
    <xf numFmtId="0" fontId="27" fillId="0" borderId="0" xfId="0" applyFont="1" applyAlignment="1">
      <alignment vertical="center"/>
    </xf>
    <xf numFmtId="0" fontId="27" fillId="0" borderId="2" xfId="0" applyFont="1" applyBorder="1" applyAlignment="1">
      <alignment vertical="center" wrapText="1"/>
    </xf>
    <xf numFmtId="43" fontId="53" fillId="0" borderId="0" xfId="1" applyFont="1" applyAlignment="1">
      <alignment vertical="center"/>
    </xf>
    <xf numFmtId="0" fontId="27" fillId="0" borderId="3" xfId="0" applyFont="1" applyBorder="1" applyAlignment="1">
      <alignment vertical="center"/>
    </xf>
    <xf numFmtId="164" fontId="27" fillId="0" borderId="3" xfId="1" applyNumberFormat="1" applyFont="1" applyBorder="1" applyAlignment="1">
      <alignment vertical="center"/>
    </xf>
    <xf numFmtId="9" fontId="27" fillId="0" borderId="3" xfId="2" applyFont="1" applyBorder="1" applyAlignment="1">
      <alignment horizontal="center" vertical="center"/>
    </xf>
    <xf numFmtId="0" fontId="50" fillId="0" borderId="1" xfId="0" applyFont="1" applyBorder="1" applyAlignment="1">
      <alignment horizontal="center" vertical="center"/>
    </xf>
    <xf numFmtId="164" fontId="50" fillId="0" borderId="1" xfId="1" applyNumberFormat="1" applyFont="1" applyBorder="1" applyAlignment="1">
      <alignment horizontal="center" vertical="center"/>
    </xf>
    <xf numFmtId="164" fontId="50" fillId="0" borderId="1" xfId="1" applyNumberFormat="1" applyFont="1" applyBorder="1" applyAlignment="1">
      <alignment vertical="center"/>
    </xf>
    <xf numFmtId="0" fontId="54" fillId="0" borderId="2" xfId="0" applyFont="1" applyBorder="1" applyAlignment="1">
      <alignment horizontal="left" vertical="center"/>
    </xf>
    <xf numFmtId="0" fontId="54" fillId="0" borderId="0" xfId="0" applyFont="1" applyAlignment="1">
      <alignment vertical="center"/>
    </xf>
    <xf numFmtId="0" fontId="55" fillId="0" borderId="0" xfId="0" applyFont="1" applyAlignment="1">
      <alignment vertical="center"/>
    </xf>
    <xf numFmtId="0" fontId="54" fillId="0" borderId="2" xfId="0" applyFont="1" applyBorder="1" applyAlignment="1">
      <alignment vertical="center"/>
    </xf>
    <xf numFmtId="0" fontId="27" fillId="0" borderId="3" xfId="0" applyFont="1" applyBorder="1" applyAlignment="1">
      <alignment horizontal="center" vertical="center"/>
    </xf>
    <xf numFmtId="0" fontId="54" fillId="0" borderId="3" xfId="0" applyFont="1" applyBorder="1" applyAlignment="1">
      <alignment vertical="center" wrapText="1"/>
    </xf>
    <xf numFmtId="0" fontId="53" fillId="0" borderId="0" xfId="0" applyFont="1" applyAlignment="1">
      <alignment horizontal="center" vertical="center"/>
    </xf>
    <xf numFmtId="0" fontId="53" fillId="0" borderId="0" xfId="0" applyFont="1" applyAlignment="1">
      <alignment vertical="center" wrapText="1"/>
    </xf>
    <xf numFmtId="164" fontId="53" fillId="0" borderId="0" xfId="0" applyNumberFormat="1" applyFont="1" applyAlignment="1">
      <alignment vertical="center"/>
    </xf>
    <xf numFmtId="164" fontId="53" fillId="0" borderId="0" xfId="1" applyNumberFormat="1" applyFont="1" applyBorder="1" applyAlignment="1">
      <alignment vertical="center"/>
    </xf>
    <xf numFmtId="0" fontId="53" fillId="0" borderId="0" xfId="0" applyFont="1" applyBorder="1" applyAlignment="1">
      <alignment vertical="center" wrapText="1"/>
    </xf>
    <xf numFmtId="0" fontId="53" fillId="0" borderId="0" xfId="0" applyFont="1" applyBorder="1" applyAlignment="1">
      <alignment vertical="center"/>
    </xf>
    <xf numFmtId="0" fontId="53" fillId="0" borderId="0" xfId="0" applyFont="1" applyBorder="1" applyAlignment="1">
      <alignment horizontal="center" vertical="center"/>
    </xf>
    <xf numFmtId="0" fontId="55" fillId="0" borderId="0" xfId="0" applyFont="1" applyBorder="1" applyAlignment="1">
      <alignment horizontal="left" vertical="center"/>
    </xf>
    <xf numFmtId="9" fontId="53" fillId="0" borderId="0" xfId="2" applyFont="1" applyBorder="1" applyAlignment="1">
      <alignment horizontal="center" vertical="center"/>
    </xf>
    <xf numFmtId="0" fontId="52" fillId="0" borderId="10" xfId="0" applyFont="1" applyBorder="1" applyAlignment="1">
      <alignment horizontal="center" vertical="center" wrapText="1"/>
    </xf>
    <xf numFmtId="3" fontId="24" fillId="6" borderId="5" xfId="0" applyNumberFormat="1"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wrapText="1"/>
    </xf>
    <xf numFmtId="0" fontId="8" fillId="0" borderId="0" xfId="0" applyFont="1" applyAlignment="1">
      <alignment vertical="center"/>
    </xf>
    <xf numFmtId="0" fontId="6" fillId="0" borderId="0" xfId="0" applyFont="1" applyBorder="1" applyAlignment="1">
      <alignment vertical="center" wrapText="1"/>
    </xf>
    <xf numFmtId="0" fontId="8" fillId="0" borderId="5" xfId="0" applyFont="1" applyBorder="1" applyAlignment="1">
      <alignment horizontal="center" vertical="center"/>
    </xf>
    <xf numFmtId="0" fontId="8" fillId="0" borderId="5" xfId="0" applyFont="1" applyBorder="1" applyAlignment="1">
      <alignment vertical="center" wrapText="1"/>
    </xf>
    <xf numFmtId="0" fontId="8" fillId="0" borderId="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vertical="center"/>
    </xf>
    <xf numFmtId="164" fontId="3" fillId="0" borderId="5" xfId="1" applyNumberFormat="1" applyFont="1" applyBorder="1" applyAlignment="1">
      <alignment vertical="center"/>
    </xf>
    <xf numFmtId="0" fontId="18" fillId="0" borderId="0" xfId="0" applyFont="1" applyAlignment="1">
      <alignment horizontal="left"/>
    </xf>
    <xf numFmtId="0" fontId="46" fillId="0" borderId="0" xfId="0" applyFont="1"/>
    <xf numFmtId="0" fontId="46" fillId="0" borderId="0" xfId="0" applyFont="1" applyAlignment="1">
      <alignment horizontal="center"/>
    </xf>
    <xf numFmtId="3" fontId="46" fillId="0" borderId="0" xfId="0" applyNumberFormat="1" applyFont="1" applyAlignment="1">
      <alignment horizontal="right"/>
    </xf>
    <xf numFmtId="0" fontId="45" fillId="0" borderId="0" xfId="0" applyFont="1" applyAlignment="1">
      <alignment horizontal="center"/>
    </xf>
    <xf numFmtId="0" fontId="45" fillId="0" borderId="5" xfId="0" applyFont="1" applyBorder="1" applyAlignment="1">
      <alignment horizontal="center"/>
    </xf>
    <xf numFmtId="0" fontId="45" fillId="0" borderId="5" xfId="0" applyFont="1" applyBorder="1"/>
    <xf numFmtId="3" fontId="45" fillId="0" borderId="5" xfId="0" applyNumberFormat="1" applyFont="1" applyBorder="1" applyAlignment="1">
      <alignment horizontal="right"/>
    </xf>
    <xf numFmtId="0" fontId="3" fillId="0" borderId="1" xfId="0" applyFont="1" applyBorder="1" applyAlignment="1">
      <alignment horizontal="center" vertical="center"/>
    </xf>
    <xf numFmtId="0" fontId="3" fillId="0" borderId="1" xfId="0" applyFont="1"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center" vertical="center"/>
    </xf>
    <xf numFmtId="0" fontId="3" fillId="0" borderId="2" xfId="0" applyFont="1" applyBorder="1" applyAlignment="1">
      <alignment vertical="center"/>
    </xf>
    <xf numFmtId="3" fontId="3" fillId="0" borderId="2" xfId="0" applyNumberFormat="1" applyFont="1" applyBorder="1" applyAlignment="1">
      <alignment horizontal="right" vertical="center"/>
    </xf>
    <xf numFmtId="0" fontId="53" fillId="0" borderId="2" xfId="0" applyFont="1" applyBorder="1" applyAlignment="1">
      <alignment horizontal="center" vertical="center" wrapText="1"/>
    </xf>
    <xf numFmtId="0" fontId="53" fillId="0" borderId="2" xfId="0" applyFont="1" applyBorder="1" applyAlignment="1">
      <alignment vertical="center" wrapText="1"/>
    </xf>
    <xf numFmtId="0" fontId="3" fillId="0" borderId="3" xfId="0" applyFont="1" applyBorder="1" applyAlignment="1">
      <alignment horizontal="center" vertical="center"/>
    </xf>
    <xf numFmtId="0" fontId="3" fillId="0" borderId="3" xfId="0" applyFont="1" applyBorder="1" applyAlignment="1">
      <alignment vertical="center"/>
    </xf>
    <xf numFmtId="3" fontId="3" fillId="0" borderId="3" xfId="0" applyNumberFormat="1" applyFont="1" applyBorder="1" applyAlignment="1">
      <alignment horizontal="right" vertical="center"/>
    </xf>
    <xf numFmtId="0" fontId="53" fillId="0" borderId="3" xfId="0" applyFont="1" applyBorder="1" applyAlignment="1">
      <alignment horizontal="center" vertical="center" wrapText="1"/>
    </xf>
    <xf numFmtId="0" fontId="3" fillId="0" borderId="0" xfId="9" applyFont="1" applyAlignment="1">
      <alignment vertical="center"/>
    </xf>
    <xf numFmtId="0" fontId="41" fillId="0" borderId="0" xfId="9" applyFont="1" applyAlignment="1">
      <alignment vertical="center" wrapText="1"/>
    </xf>
    <xf numFmtId="0" fontId="14" fillId="0" borderId="0" xfId="9" applyAlignment="1">
      <alignment vertical="center"/>
    </xf>
    <xf numFmtId="4" fontId="14" fillId="0" borderId="0" xfId="9" applyNumberFormat="1" applyAlignment="1">
      <alignment vertical="center"/>
    </xf>
    <xf numFmtId="0" fontId="41" fillId="0" borderId="0" xfId="9" applyFont="1" applyAlignment="1">
      <alignment vertical="center"/>
    </xf>
    <xf numFmtId="0" fontId="43" fillId="0" borderId="0" xfId="9" applyFont="1" applyAlignment="1">
      <alignment horizontal="right" vertical="center" wrapText="1"/>
    </xf>
    <xf numFmtId="0" fontId="41" fillId="0" borderId="1" xfId="9" applyFont="1" applyBorder="1" applyAlignment="1">
      <alignment horizontal="center" vertical="center" wrapText="1"/>
    </xf>
    <xf numFmtId="0" fontId="41" fillId="0" borderId="1" xfId="9" applyFont="1" applyBorder="1" applyAlignment="1">
      <alignment horizontal="center" vertical="center"/>
    </xf>
    <xf numFmtId="4" fontId="41" fillId="0" borderId="1" xfId="9" applyNumberFormat="1" applyFont="1" applyBorder="1" applyAlignment="1">
      <alignment horizontal="center" vertical="center" wrapText="1"/>
    </xf>
    <xf numFmtId="4" fontId="31" fillId="0" borderId="1" xfId="9" applyNumberFormat="1" applyFont="1" applyBorder="1" applyAlignment="1">
      <alignment horizontal="center" vertical="center" wrapText="1"/>
    </xf>
    <xf numFmtId="1" fontId="40" fillId="0" borderId="2" xfId="9" applyNumberFormat="1" applyFont="1" applyBorder="1" applyAlignment="1">
      <alignment horizontal="center" vertical="center" wrapText="1"/>
    </xf>
    <xf numFmtId="1" fontId="40" fillId="0" borderId="2" xfId="9" applyNumberFormat="1" applyFont="1" applyBorder="1" applyAlignment="1">
      <alignment horizontal="center" vertical="center"/>
    </xf>
    <xf numFmtId="1" fontId="35" fillId="0" borderId="2" xfId="9" applyNumberFormat="1" applyFont="1" applyBorder="1" applyAlignment="1">
      <alignment horizontal="center" vertical="center" wrapText="1"/>
    </xf>
    <xf numFmtId="1" fontId="14" fillId="0" borderId="0" xfId="9" applyNumberFormat="1" applyAlignment="1">
      <alignment vertical="center"/>
    </xf>
    <xf numFmtId="1" fontId="3" fillId="0" borderId="2" xfId="9" applyNumberFormat="1" applyFont="1" applyBorder="1" applyAlignment="1">
      <alignment horizontal="center" vertical="center" wrapText="1"/>
    </xf>
    <xf numFmtId="1" fontId="41" fillId="0" borderId="2" xfId="9" applyNumberFormat="1" applyFont="1" applyBorder="1" applyAlignment="1">
      <alignment horizontal="center" vertical="center"/>
    </xf>
    <xf numFmtId="3" fontId="41" fillId="0" borderId="2" xfId="9" applyNumberFormat="1" applyFont="1" applyBorder="1" applyAlignment="1">
      <alignment horizontal="right" vertical="center" wrapText="1"/>
    </xf>
    <xf numFmtId="9" fontId="41" fillId="0" borderId="2" xfId="2" applyFont="1" applyBorder="1" applyAlignment="1">
      <alignment horizontal="center" vertical="center" wrapText="1"/>
    </xf>
    <xf numFmtId="1" fontId="44" fillId="0" borderId="0" xfId="9" applyNumberFormat="1" applyFont="1" applyAlignment="1">
      <alignment vertical="center"/>
    </xf>
    <xf numFmtId="4" fontId="44" fillId="0" borderId="0" xfId="9" applyNumberFormat="1" applyFont="1" applyAlignment="1">
      <alignment vertical="center"/>
    </xf>
    <xf numFmtId="0" fontId="3" fillId="0" borderId="2" xfId="9" applyFont="1" applyBorder="1" applyAlignment="1">
      <alignment horizontal="center" vertical="center" wrapText="1"/>
    </xf>
    <xf numFmtId="0" fontId="3" fillId="0" borderId="2" xfId="9" applyFont="1" applyBorder="1" applyAlignment="1">
      <alignment vertical="center"/>
    </xf>
    <xf numFmtId="0" fontId="13" fillId="0" borderId="0" xfId="9" applyFont="1" applyAlignment="1">
      <alignment vertical="center"/>
    </xf>
    <xf numFmtId="4" fontId="13" fillId="0" borderId="0" xfId="9" applyNumberFormat="1" applyFont="1" applyAlignment="1">
      <alignment vertical="center"/>
    </xf>
    <xf numFmtId="0" fontId="35" fillId="0" borderId="2" xfId="9" applyFont="1" applyBorder="1" applyAlignment="1">
      <alignment vertical="center" wrapText="1"/>
    </xf>
    <xf numFmtId="0" fontId="39" fillId="0" borderId="3" xfId="9" applyFont="1" applyBorder="1" applyAlignment="1">
      <alignment vertical="center" wrapText="1"/>
    </xf>
    <xf numFmtId="0" fontId="22" fillId="0" borderId="0" xfId="9" applyFont="1" applyAlignment="1">
      <alignment vertical="center"/>
    </xf>
    <xf numFmtId="0" fontId="40" fillId="0" borderId="0" xfId="9" applyFont="1" applyAlignment="1">
      <alignment horizontal="center" vertical="center"/>
    </xf>
    <xf numFmtId="0" fontId="40" fillId="0" borderId="0" xfId="9" applyFont="1" applyAlignment="1">
      <alignment vertical="center" wrapText="1"/>
    </xf>
    <xf numFmtId="164" fontId="35" fillId="0" borderId="0" xfId="16" applyNumberFormat="1" applyFont="1" applyBorder="1" applyAlignment="1">
      <alignment vertical="center"/>
    </xf>
    <xf numFmtId="4" fontId="37" fillId="0" borderId="0" xfId="9" applyNumberFormat="1" applyFont="1" applyAlignment="1">
      <alignment horizontal="center" vertical="center"/>
    </xf>
    <xf numFmtId="4" fontId="37" fillId="0" borderId="0" xfId="9" applyNumberFormat="1" applyFont="1" applyAlignment="1">
      <alignment horizontal="right" vertical="center"/>
    </xf>
    <xf numFmtId="0" fontId="40" fillId="0" borderId="0" xfId="9" applyFont="1" applyAlignment="1">
      <alignment vertical="center"/>
    </xf>
    <xf numFmtId="4" fontId="40" fillId="0" borderId="0" xfId="9" applyNumberFormat="1" applyFont="1" applyAlignment="1">
      <alignment vertical="center"/>
    </xf>
    <xf numFmtId="1" fontId="3" fillId="0" borderId="2" xfId="9" applyNumberFormat="1" applyFont="1" applyBorder="1" applyAlignment="1">
      <alignment horizontal="left" vertical="center"/>
    </xf>
    <xf numFmtId="0" fontId="35" fillId="0" borderId="2" xfId="9" applyFont="1" applyBorder="1" applyAlignment="1">
      <alignment vertical="center"/>
    </xf>
    <xf numFmtId="0" fontId="39" fillId="0" borderId="3" xfId="9" applyFont="1" applyBorder="1" applyAlignment="1">
      <alignment vertical="center"/>
    </xf>
    <xf numFmtId="3" fontId="3" fillId="0" borderId="3" xfId="9" applyNumberFormat="1" applyFont="1" applyBorder="1" applyAlignment="1">
      <alignment horizontal="right" vertical="center" wrapText="1"/>
    </xf>
    <xf numFmtId="9" fontId="41" fillId="0" borderId="3" xfId="2" applyFont="1" applyBorder="1" applyAlignment="1">
      <alignment horizontal="center" vertical="center" wrapText="1"/>
    </xf>
    <xf numFmtId="3" fontId="6" fillId="0" borderId="3" xfId="11" applyNumberFormat="1" applyFont="1" applyBorder="1" applyAlignment="1">
      <alignment horizontal="right" vertical="center" wrapText="1"/>
    </xf>
    <xf numFmtId="1" fontId="3" fillId="0" borderId="3" xfId="9" applyNumberFormat="1" applyFont="1" applyBorder="1" applyAlignment="1">
      <alignment horizontal="center" vertical="center" wrapText="1"/>
    </xf>
    <xf numFmtId="0" fontId="53" fillId="0" borderId="0" xfId="9" applyFont="1" applyFill="1" applyAlignment="1">
      <alignment horizontal="center" vertical="center"/>
    </xf>
    <xf numFmtId="0" fontId="51" fillId="0" borderId="0" xfId="9" applyFont="1" applyFill="1" applyBorder="1" applyAlignment="1">
      <alignment vertical="center"/>
    </xf>
    <xf numFmtId="0" fontId="56" fillId="0" borderId="0" xfId="9" applyFont="1" applyFill="1" applyBorder="1" applyAlignment="1">
      <alignment horizontal="center" vertical="center"/>
    </xf>
    <xf numFmtId="164" fontId="53" fillId="0" borderId="0" xfId="16" applyNumberFormat="1" applyFont="1" applyBorder="1" applyAlignment="1">
      <alignment vertical="center"/>
    </xf>
    <xf numFmtId="164" fontId="53" fillId="0" borderId="0" xfId="16" applyNumberFormat="1" applyFont="1" applyBorder="1" applyAlignment="1">
      <alignment horizontal="center" vertical="center"/>
    </xf>
    <xf numFmtId="0" fontId="53" fillId="0" borderId="0" xfId="9" applyFont="1" applyAlignment="1">
      <alignment vertical="center"/>
    </xf>
    <xf numFmtId="9" fontId="53" fillId="0" borderId="0" xfId="17" applyFont="1" applyBorder="1" applyAlignment="1">
      <alignment horizontal="center" vertical="center"/>
    </xf>
    <xf numFmtId="10" fontId="53" fillId="0" borderId="0" xfId="17" applyNumberFormat="1" applyFont="1" applyBorder="1" applyAlignment="1">
      <alignment horizontal="center" vertical="center"/>
    </xf>
    <xf numFmtId="0" fontId="51" fillId="0" borderId="5" xfId="9" applyFont="1" applyBorder="1" applyAlignment="1">
      <alignment horizontal="center" vertical="center" wrapText="1"/>
    </xf>
    <xf numFmtId="164" fontId="51" fillId="0" borderId="13" xfId="16" applyNumberFormat="1" applyFont="1" applyBorder="1" applyAlignment="1">
      <alignment vertical="center" wrapText="1"/>
    </xf>
    <xf numFmtId="164" fontId="51" fillId="0" borderId="5" xfId="16" applyNumberFormat="1" applyFont="1" applyBorder="1" applyAlignment="1">
      <alignment horizontal="center" vertical="center" wrapText="1"/>
    </xf>
    <xf numFmtId="0" fontId="57" fillId="0" borderId="0" xfId="9" applyFont="1" applyFill="1" applyBorder="1" applyAlignment="1">
      <alignment horizontal="center" vertical="center" wrapText="1"/>
    </xf>
    <xf numFmtId="164" fontId="53" fillId="0" borderId="0" xfId="16" applyNumberFormat="1" applyFont="1" applyBorder="1" applyAlignment="1">
      <alignment horizontal="center" vertical="center" wrapText="1"/>
    </xf>
    <xf numFmtId="0" fontId="51" fillId="0" borderId="0" xfId="9" applyFont="1" applyBorder="1" applyAlignment="1">
      <alignment horizontal="center" vertical="center" wrapText="1"/>
    </xf>
    <xf numFmtId="172" fontId="51" fillId="0" borderId="0" xfId="9" applyNumberFormat="1" applyFont="1" applyBorder="1" applyAlignment="1">
      <alignment horizontal="center" vertical="center" wrapText="1"/>
    </xf>
    <xf numFmtId="3" fontId="51" fillId="0" borderId="0" xfId="9" applyNumberFormat="1" applyFont="1" applyFill="1" applyBorder="1" applyAlignment="1">
      <alignment horizontal="right" vertical="center" wrapText="1"/>
    </xf>
    <xf numFmtId="164" fontId="51" fillId="0" borderId="0" xfId="16" applyNumberFormat="1" applyFont="1" applyBorder="1" applyAlignment="1">
      <alignment horizontal="center" vertical="center" wrapText="1"/>
    </xf>
    <xf numFmtId="0" fontId="51" fillId="0" borderId="0" xfId="9" applyFont="1" applyBorder="1" applyAlignment="1">
      <alignment horizontal="left" vertical="center"/>
    </xf>
    <xf numFmtId="3" fontId="53" fillId="0" borderId="0" xfId="9" applyNumberFormat="1" applyFont="1" applyFill="1" applyAlignment="1">
      <alignment horizontal="right" vertical="center"/>
    </xf>
    <xf numFmtId="164" fontId="58" fillId="0" borderId="0" xfId="16" applyNumberFormat="1" applyFont="1" applyFill="1" applyAlignment="1">
      <alignment vertical="center"/>
    </xf>
    <xf numFmtId="0" fontId="53" fillId="0" borderId="0" xfId="9" applyFont="1" applyFill="1" applyBorder="1" applyAlignment="1">
      <alignment vertical="center"/>
    </xf>
    <xf numFmtId="0" fontId="51" fillId="0" borderId="0" xfId="9" applyFont="1" applyBorder="1" applyAlignment="1">
      <alignment vertical="center"/>
    </xf>
    <xf numFmtId="0" fontId="59" fillId="0" borderId="1" xfId="9" applyFont="1" applyBorder="1" applyAlignment="1">
      <alignment horizontal="center" vertical="center" wrapText="1"/>
    </xf>
    <xf numFmtId="3" fontId="53" fillId="0" borderId="1" xfId="9" applyNumberFormat="1" applyFont="1" applyFill="1" applyBorder="1" applyAlignment="1">
      <alignment horizontal="right" vertical="center"/>
    </xf>
    <xf numFmtId="164" fontId="58" fillId="0" borderId="1" xfId="16" applyNumberFormat="1" applyFont="1" applyFill="1" applyBorder="1" applyAlignment="1">
      <alignment horizontal="center" vertical="center"/>
    </xf>
    <xf numFmtId="0" fontId="59" fillId="0" borderId="0" xfId="9" applyFont="1" applyFill="1" applyBorder="1" applyAlignment="1">
      <alignment horizontal="center" vertical="center" wrapText="1"/>
    </xf>
    <xf numFmtId="0" fontId="60" fillId="0" borderId="2" xfId="9" applyFont="1" applyBorder="1" applyAlignment="1">
      <alignment horizontal="left" vertical="center" wrapText="1"/>
    </xf>
    <xf numFmtId="0" fontId="60" fillId="0" borderId="2" xfId="9" applyFont="1" applyBorder="1" applyAlignment="1">
      <alignment horizontal="center" vertical="center" wrapText="1"/>
    </xf>
    <xf numFmtId="0" fontId="51" fillId="0" borderId="2" xfId="9" applyFont="1" applyBorder="1" applyAlignment="1">
      <alignment horizontal="center" vertical="center" wrapText="1"/>
    </xf>
    <xf numFmtId="167" fontId="61" fillId="0" borderId="2" xfId="16" applyNumberFormat="1" applyFont="1" applyFill="1" applyBorder="1" applyAlignment="1">
      <alignment horizontal="center" vertical="center"/>
    </xf>
    <xf numFmtId="3" fontId="51" fillId="0" borderId="2" xfId="9" applyNumberFormat="1" applyFont="1" applyFill="1" applyBorder="1" applyAlignment="1">
      <alignment horizontal="right" vertical="center"/>
    </xf>
    <xf numFmtId="164" fontId="58" fillId="0" borderId="2" xfId="16" applyNumberFormat="1" applyFont="1" applyFill="1" applyBorder="1" applyAlignment="1">
      <alignment horizontal="center" vertical="center"/>
    </xf>
    <xf numFmtId="0" fontId="51" fillId="0" borderId="0" xfId="9" applyFont="1" applyFill="1" applyAlignment="1">
      <alignment horizontal="center" vertical="center"/>
    </xf>
    <xf numFmtId="167" fontId="61" fillId="0" borderId="0" xfId="16" applyNumberFormat="1" applyFont="1" applyFill="1" applyBorder="1" applyAlignment="1">
      <alignment horizontal="center" vertical="center"/>
    </xf>
    <xf numFmtId="0" fontId="57" fillId="0" borderId="0" xfId="9" applyFont="1" applyFill="1" applyBorder="1" applyAlignment="1">
      <alignment horizontal="center" vertical="center"/>
    </xf>
    <xf numFmtId="0" fontId="51" fillId="0" borderId="0" xfId="9" applyFont="1" applyAlignment="1">
      <alignment horizontal="center" vertical="center"/>
    </xf>
    <xf numFmtId="0" fontId="53" fillId="0" borderId="2" xfId="9" applyFont="1" applyBorder="1" applyAlignment="1">
      <alignment vertical="center" wrapText="1"/>
    </xf>
    <xf numFmtId="172" fontId="53" fillId="0" borderId="2" xfId="9" applyNumberFormat="1" applyFont="1" applyBorder="1" applyAlignment="1">
      <alignment horizontal="center" vertical="center" wrapText="1"/>
    </xf>
    <xf numFmtId="0" fontId="53" fillId="0" borderId="2" xfId="9" applyFont="1" applyBorder="1" applyAlignment="1">
      <alignment horizontal="center" vertical="center" wrapText="1"/>
    </xf>
    <xf numFmtId="3" fontId="53" fillId="0" borderId="2" xfId="9" applyNumberFormat="1" applyFont="1" applyBorder="1" applyAlignment="1">
      <alignment horizontal="right" vertical="center"/>
    </xf>
    <xf numFmtId="164" fontId="55" fillId="0" borderId="2" xfId="16" applyNumberFormat="1" applyFont="1" applyFill="1" applyBorder="1" applyAlignment="1">
      <alignment vertical="center"/>
    </xf>
    <xf numFmtId="0" fontId="53" fillId="0" borderId="0" xfId="9" applyFont="1" applyFill="1" applyBorder="1" applyAlignment="1">
      <alignment horizontal="center" vertical="center" wrapText="1"/>
    </xf>
    <xf numFmtId="164" fontId="53" fillId="0" borderId="0" xfId="16" applyNumberFormat="1" applyFont="1" applyAlignment="1">
      <alignment horizontal="center" vertical="center"/>
    </xf>
    <xf numFmtId="0" fontId="53" fillId="0" borderId="2" xfId="9" applyFont="1" applyBorder="1" applyAlignment="1">
      <alignment horizontal="left" vertical="center" wrapText="1"/>
    </xf>
    <xf numFmtId="164" fontId="53" fillId="0" borderId="0" xfId="16" applyNumberFormat="1" applyFont="1" applyAlignment="1">
      <alignment vertical="center"/>
    </xf>
    <xf numFmtId="164" fontId="55" fillId="0" borderId="2" xfId="16" applyNumberFormat="1" applyFont="1" applyBorder="1" applyAlignment="1">
      <alignment vertical="center"/>
    </xf>
    <xf numFmtId="0" fontId="53" fillId="0" borderId="0" xfId="9" applyFont="1" applyBorder="1" applyAlignment="1">
      <alignment horizontal="center" vertical="center" wrapText="1"/>
    </xf>
    <xf numFmtId="0" fontId="56" fillId="0" borderId="0" xfId="9" applyFont="1" applyBorder="1" applyAlignment="1">
      <alignment horizontal="center" vertical="center"/>
    </xf>
    <xf numFmtId="0" fontId="60" fillId="0" borderId="2" xfId="9" applyFont="1" applyBorder="1" applyAlignment="1">
      <alignment vertical="center" wrapText="1"/>
    </xf>
    <xf numFmtId="3" fontId="53" fillId="0" borderId="2" xfId="16" applyNumberFormat="1" applyFont="1" applyFill="1" applyBorder="1" applyAlignment="1">
      <alignment horizontal="right" vertical="center"/>
    </xf>
    <xf numFmtId="164" fontId="58" fillId="0" borderId="2" xfId="16" applyNumberFormat="1" applyFont="1" applyBorder="1" applyAlignment="1">
      <alignment horizontal="center" vertical="center"/>
    </xf>
    <xf numFmtId="0" fontId="53" fillId="0" borderId="0" xfId="9" applyFont="1" applyAlignment="1">
      <alignment horizontal="center" vertical="center"/>
    </xf>
    <xf numFmtId="0" fontId="53" fillId="0" borderId="16" xfId="9" applyFont="1" applyBorder="1" applyAlignment="1">
      <alignment vertical="center" wrapText="1"/>
    </xf>
    <xf numFmtId="0" fontId="60" fillId="0" borderId="17" xfId="9" applyFont="1" applyBorder="1" applyAlignment="1">
      <alignment vertical="center" wrapText="1"/>
    </xf>
    <xf numFmtId="172" fontId="51" fillId="0" borderId="2" xfId="9" applyNumberFormat="1" applyFont="1" applyBorder="1" applyAlignment="1">
      <alignment vertical="center" wrapText="1"/>
    </xf>
    <xf numFmtId="3" fontId="51" fillId="0" borderId="2" xfId="16" applyNumberFormat="1" applyFont="1" applyFill="1" applyBorder="1" applyAlignment="1">
      <alignment horizontal="right" vertical="center"/>
    </xf>
    <xf numFmtId="164" fontId="51" fillId="0" borderId="2" xfId="16" applyNumberFormat="1" applyFont="1" applyFill="1" applyBorder="1" applyAlignment="1">
      <alignment horizontal="right" vertical="center"/>
    </xf>
    <xf numFmtId="0" fontId="56" fillId="0" borderId="0" xfId="9" applyFont="1" applyAlignment="1">
      <alignment horizontal="center" vertical="center"/>
    </xf>
    <xf numFmtId="0" fontId="51" fillId="0" borderId="14" xfId="9" applyFont="1" applyBorder="1" applyAlignment="1">
      <alignment vertical="center" wrapText="1"/>
    </xf>
    <xf numFmtId="164" fontId="55" fillId="0" borderId="2" xfId="16" applyNumberFormat="1" applyFont="1" applyFill="1" applyBorder="1" applyAlignment="1">
      <alignment horizontal="right" vertical="center"/>
    </xf>
    <xf numFmtId="0" fontId="57" fillId="0" borderId="0" xfId="9" applyFont="1" applyAlignment="1">
      <alignment vertical="center"/>
    </xf>
    <xf numFmtId="0" fontId="51" fillId="0" borderId="0" xfId="9" applyFont="1" applyAlignment="1">
      <alignment vertical="center"/>
    </xf>
    <xf numFmtId="0" fontId="51" fillId="0" borderId="2" xfId="9" applyFont="1" applyBorder="1" applyAlignment="1">
      <alignment vertical="center" wrapText="1"/>
    </xf>
    <xf numFmtId="0" fontId="51" fillId="0" borderId="2" xfId="9" applyFont="1" applyBorder="1" applyAlignment="1">
      <alignment horizontal="left" vertical="center" wrapText="1"/>
    </xf>
    <xf numFmtId="0" fontId="59" fillId="0" borderId="2" xfId="9" applyFont="1" applyBorder="1" applyAlignment="1">
      <alignment vertical="center" wrapText="1"/>
    </xf>
    <xf numFmtId="0" fontId="63" fillId="0" borderId="2" xfId="8" applyFont="1" applyBorder="1" applyAlignment="1">
      <alignment vertical="center" wrapText="1"/>
    </xf>
    <xf numFmtId="0" fontId="51" fillId="0" borderId="9" xfId="9" applyFont="1" applyBorder="1" applyAlignment="1">
      <alignment vertical="center" wrapText="1"/>
    </xf>
    <xf numFmtId="0" fontId="53" fillId="0" borderId="9" xfId="9" applyFont="1" applyBorder="1" applyAlignment="1">
      <alignment horizontal="center" vertical="center" wrapText="1"/>
    </xf>
    <xf numFmtId="164" fontId="55" fillId="0" borderId="9" xfId="16" applyNumberFormat="1" applyFont="1" applyFill="1" applyBorder="1" applyAlignment="1">
      <alignment horizontal="right" vertical="center"/>
    </xf>
    <xf numFmtId="49" fontId="63" fillId="0" borderId="9" xfId="8" applyNumberFormat="1" applyFont="1" applyBorder="1" applyAlignment="1">
      <alignment vertical="center" wrapText="1"/>
    </xf>
    <xf numFmtId="0" fontId="51" fillId="0" borderId="3" xfId="9" applyFont="1" applyBorder="1" applyAlignment="1">
      <alignment vertical="center" wrapText="1"/>
    </xf>
    <xf numFmtId="0" fontId="53" fillId="0" borderId="3" xfId="9" applyFont="1" applyBorder="1" applyAlignment="1">
      <alignment horizontal="center" vertical="center" wrapText="1"/>
    </xf>
    <xf numFmtId="164" fontId="55" fillId="0" borderId="3" xfId="16" applyNumberFormat="1" applyFont="1" applyFill="1" applyBorder="1" applyAlignment="1">
      <alignment horizontal="right" vertical="center"/>
    </xf>
    <xf numFmtId="0" fontId="53" fillId="0" borderId="0" xfId="9" applyFont="1" applyBorder="1" applyAlignment="1">
      <alignment vertical="center"/>
    </xf>
    <xf numFmtId="172" fontId="53" fillId="0" borderId="0" xfId="9" applyNumberFormat="1" applyFont="1" applyBorder="1" applyAlignment="1">
      <alignment horizontal="center" vertical="center"/>
    </xf>
    <xf numFmtId="0" fontId="53" fillId="0" borderId="0" xfId="9" applyFont="1" applyBorder="1" applyAlignment="1">
      <alignment horizontal="center" vertical="center"/>
    </xf>
    <xf numFmtId="3" fontId="53" fillId="0" borderId="0" xfId="9" applyNumberFormat="1" applyFont="1" applyBorder="1" applyAlignment="1">
      <alignment horizontal="right" vertical="center"/>
    </xf>
    <xf numFmtId="164" fontId="58" fillId="0" borderId="0" xfId="16" applyNumberFormat="1" applyFont="1" applyBorder="1" applyAlignment="1">
      <alignment vertical="center"/>
    </xf>
    <xf numFmtId="0" fontId="53" fillId="0" borderId="1" xfId="9" applyFont="1" applyBorder="1" applyAlignment="1">
      <alignment vertical="center" wrapText="1"/>
    </xf>
    <xf numFmtId="3" fontId="53" fillId="0" borderId="1" xfId="9" applyNumberFormat="1" applyFont="1" applyBorder="1" applyAlignment="1">
      <alignment horizontal="right" vertical="center"/>
    </xf>
    <xf numFmtId="164" fontId="58" fillId="0" borderId="1" xfId="16" applyNumberFormat="1" applyFont="1" applyBorder="1" applyAlignment="1">
      <alignment vertical="center"/>
    </xf>
    <xf numFmtId="43" fontId="61" fillId="0" borderId="2" xfId="16" applyFont="1" applyFill="1" applyBorder="1" applyAlignment="1">
      <alignment horizontal="center" vertical="center"/>
    </xf>
    <xf numFmtId="43" fontId="61" fillId="0" borderId="0" xfId="16" applyFont="1" applyFill="1" applyBorder="1" applyAlignment="1">
      <alignment horizontal="center" vertical="center"/>
    </xf>
    <xf numFmtId="0" fontId="56" fillId="0" borderId="2" xfId="9" applyFont="1" applyBorder="1" applyAlignment="1">
      <alignment horizontal="center" vertical="center" wrapText="1"/>
    </xf>
    <xf numFmtId="2" fontId="56" fillId="0" borderId="2" xfId="9" applyNumberFormat="1" applyFont="1" applyBorder="1" applyAlignment="1">
      <alignment horizontal="center" vertical="center" wrapText="1"/>
    </xf>
    <xf numFmtId="0" fontId="56" fillId="0" borderId="0" xfId="9" applyFont="1" applyFill="1" applyAlignment="1">
      <alignment horizontal="center" vertical="center"/>
    </xf>
    <xf numFmtId="10" fontId="56" fillId="0" borderId="0" xfId="17" applyNumberFormat="1" applyFont="1" applyBorder="1" applyAlignment="1">
      <alignment horizontal="center" vertical="center"/>
    </xf>
    <xf numFmtId="0" fontId="57" fillId="0" borderId="0" xfId="9" applyFont="1" applyBorder="1" applyAlignment="1">
      <alignment horizontal="center" vertical="center"/>
    </xf>
    <xf numFmtId="164" fontId="56" fillId="11" borderId="2" xfId="16" applyNumberFormat="1" applyFont="1" applyFill="1" applyBorder="1" applyAlignment="1">
      <alignment horizontal="right" vertical="center"/>
    </xf>
    <xf numFmtId="0" fontId="51" fillId="0" borderId="0" xfId="9" applyFont="1" applyBorder="1" applyAlignment="1">
      <alignment vertical="center" wrapText="1"/>
    </xf>
    <xf numFmtId="0" fontId="53" fillId="0" borderId="0" xfId="9" applyFont="1" applyBorder="1" applyAlignment="1">
      <alignment vertical="center" wrapText="1"/>
    </xf>
    <xf numFmtId="3" fontId="53" fillId="0" borderId="0" xfId="16" applyNumberFormat="1" applyFont="1" applyFill="1" applyBorder="1" applyAlignment="1">
      <alignment horizontal="right" vertical="center"/>
    </xf>
    <xf numFmtId="164" fontId="55" fillId="0" borderId="0" xfId="16" applyNumberFormat="1" applyFont="1" applyFill="1" applyBorder="1" applyAlignment="1">
      <alignment horizontal="right" vertical="center"/>
    </xf>
    <xf numFmtId="0" fontId="53" fillId="0" borderId="2" xfId="9" applyFont="1" applyFill="1" applyBorder="1" applyAlignment="1">
      <alignment horizontal="left" vertical="center" wrapText="1"/>
    </xf>
    <xf numFmtId="0" fontId="53" fillId="0" borderId="2" xfId="9" applyFont="1" applyFill="1" applyBorder="1" applyAlignment="1">
      <alignment vertical="center" wrapText="1"/>
    </xf>
    <xf numFmtId="172" fontId="53" fillId="0" borderId="2" xfId="9" applyNumberFormat="1" applyFont="1" applyFill="1" applyBorder="1" applyAlignment="1">
      <alignment horizontal="center" vertical="center" wrapText="1"/>
    </xf>
    <xf numFmtId="0" fontId="53" fillId="0" borderId="2" xfId="9" applyFont="1" applyFill="1" applyBorder="1" applyAlignment="1">
      <alignment horizontal="center" vertical="center" wrapText="1"/>
    </xf>
    <xf numFmtId="0" fontId="56" fillId="0" borderId="2" xfId="9" applyFont="1" applyFill="1" applyBorder="1" applyAlignment="1">
      <alignment horizontal="center" vertical="center" wrapText="1"/>
    </xf>
    <xf numFmtId="164" fontId="53" fillId="0" borderId="2" xfId="16" applyNumberFormat="1" applyFont="1" applyFill="1" applyBorder="1" applyAlignment="1">
      <alignment vertical="center"/>
    </xf>
    <xf numFmtId="10" fontId="53" fillId="0" borderId="0" xfId="17" applyNumberFormat="1" applyFont="1" applyFill="1" applyBorder="1" applyAlignment="1">
      <alignment horizontal="center" vertical="center"/>
    </xf>
    <xf numFmtId="164" fontId="53" fillId="0" borderId="0" xfId="16" applyNumberFormat="1" applyFont="1" applyFill="1" applyAlignment="1">
      <alignment vertical="center"/>
    </xf>
    <xf numFmtId="164" fontId="53" fillId="0" borderId="0" xfId="16" applyNumberFormat="1" applyFont="1" applyFill="1" applyAlignment="1">
      <alignment horizontal="center" vertical="center"/>
    </xf>
    <xf numFmtId="0" fontId="53" fillId="0" borderId="0" xfId="9" applyFont="1" applyFill="1" applyAlignment="1">
      <alignment vertical="center"/>
    </xf>
    <xf numFmtId="0" fontId="53" fillId="0" borderId="0" xfId="9" applyFont="1" applyBorder="1" applyAlignment="1">
      <alignment horizontal="left" vertical="center" wrapText="1"/>
    </xf>
    <xf numFmtId="0" fontId="60" fillId="0" borderId="0" xfId="9" applyFont="1" applyBorder="1" applyAlignment="1">
      <alignment vertical="center" wrapText="1"/>
    </xf>
    <xf numFmtId="0" fontId="60" fillId="0" borderId="2" xfId="9" applyFont="1" applyBorder="1" applyAlignment="1">
      <alignment vertical="center" wrapText="1"/>
    </xf>
    <xf numFmtId="164" fontId="58" fillId="0" borderId="2" xfId="16" applyNumberFormat="1" applyFont="1" applyBorder="1" applyAlignment="1">
      <alignment vertical="center"/>
    </xf>
    <xf numFmtId="172" fontId="53" fillId="0" borderId="0" xfId="9" applyNumberFormat="1" applyFont="1" applyBorder="1" applyAlignment="1">
      <alignment horizontal="center" vertical="center" wrapText="1"/>
    </xf>
    <xf numFmtId="172" fontId="60" fillId="0" borderId="2" xfId="9" applyNumberFormat="1" applyFont="1" applyBorder="1" applyAlignment="1">
      <alignment horizontal="center" vertical="center" wrapText="1"/>
    </xf>
    <xf numFmtId="164" fontId="55" fillId="0" borderId="0" xfId="16" applyNumberFormat="1" applyFont="1" applyAlignment="1">
      <alignment horizontal="center" vertical="center"/>
    </xf>
    <xf numFmtId="0" fontId="55" fillId="0" borderId="2" xfId="9" applyFont="1" applyBorder="1" applyAlignment="1">
      <alignment horizontal="left" vertical="center" wrapText="1"/>
    </xf>
    <xf numFmtId="172" fontId="55" fillId="0" borderId="2" xfId="9" applyNumberFormat="1" applyFont="1" applyBorder="1" applyAlignment="1">
      <alignment horizontal="center" vertical="center" wrapText="1"/>
    </xf>
    <xf numFmtId="0" fontId="55" fillId="0" borderId="2" xfId="9" applyFont="1" applyBorder="1" applyAlignment="1">
      <alignment horizontal="center" vertical="center" wrapText="1"/>
    </xf>
    <xf numFmtId="10" fontId="55" fillId="0" borderId="0" xfId="17" applyNumberFormat="1" applyFont="1" applyBorder="1" applyAlignment="1">
      <alignment horizontal="center" vertical="center"/>
    </xf>
    <xf numFmtId="0" fontId="55" fillId="0" borderId="0" xfId="9" applyFont="1" applyAlignment="1">
      <alignment vertical="center"/>
    </xf>
    <xf numFmtId="2" fontId="53" fillId="0" borderId="2" xfId="9" applyNumberFormat="1" applyFont="1" applyBorder="1" applyAlignment="1">
      <alignment horizontal="center" vertical="center" wrapText="1"/>
    </xf>
    <xf numFmtId="164" fontId="55" fillId="0" borderId="0" xfId="16" applyNumberFormat="1" applyFont="1" applyAlignment="1">
      <alignment vertical="center"/>
    </xf>
    <xf numFmtId="3" fontId="53" fillId="0" borderId="2" xfId="16" applyNumberFormat="1" applyFont="1" applyFill="1" applyBorder="1" applyAlignment="1">
      <alignment horizontal="right" vertical="center" wrapText="1"/>
    </xf>
    <xf numFmtId="3" fontId="53" fillId="0" borderId="2" xfId="9" applyNumberFormat="1" applyFont="1" applyBorder="1" applyAlignment="1">
      <alignment horizontal="right" vertical="center" wrapText="1"/>
    </xf>
    <xf numFmtId="0" fontId="59" fillId="0" borderId="0" xfId="9" applyFont="1" applyBorder="1" applyAlignment="1">
      <alignment vertical="center" wrapText="1"/>
    </xf>
    <xf numFmtId="172" fontId="59" fillId="0" borderId="0" xfId="9" applyNumberFormat="1" applyFont="1" applyBorder="1" applyAlignment="1">
      <alignment horizontal="center" vertical="center" wrapText="1"/>
    </xf>
    <xf numFmtId="0" fontId="59" fillId="0" borderId="0" xfId="9" applyFont="1" applyBorder="1" applyAlignment="1">
      <alignment horizontal="center" vertical="center" wrapText="1"/>
    </xf>
    <xf numFmtId="3" fontId="59" fillId="0" borderId="0" xfId="9" applyNumberFormat="1" applyFont="1" applyBorder="1" applyAlignment="1">
      <alignment horizontal="right" vertical="center" wrapText="1"/>
    </xf>
    <xf numFmtId="0" fontId="53" fillId="0" borderId="1" xfId="9" applyFont="1" applyBorder="1" applyAlignment="1">
      <alignment horizontal="left" vertical="center" wrapText="1"/>
    </xf>
    <xf numFmtId="3" fontId="59" fillId="0" borderId="1" xfId="9" applyNumberFormat="1" applyFont="1" applyBorder="1" applyAlignment="1">
      <alignment horizontal="right" vertical="center" wrapText="1"/>
    </xf>
    <xf numFmtId="3" fontId="53" fillId="0" borderId="1" xfId="9" applyNumberFormat="1" applyFont="1" applyBorder="1" applyAlignment="1">
      <alignment horizontal="right" vertical="center" wrapText="1"/>
    </xf>
    <xf numFmtId="172" fontId="53" fillId="0" borderId="2" xfId="9" applyNumberFormat="1" applyFont="1" applyBorder="1" applyAlignment="1">
      <alignment horizontal="center" vertical="center"/>
    </xf>
    <xf numFmtId="164" fontId="55" fillId="0" borderId="0" xfId="16" applyNumberFormat="1" applyFont="1" applyFill="1" applyBorder="1" applyAlignment="1">
      <alignment horizontal="center" vertical="center"/>
    </xf>
    <xf numFmtId="0" fontId="53" fillId="0" borderId="16" xfId="9" applyFont="1" applyBorder="1" applyAlignment="1">
      <alignment vertical="center" wrapText="1"/>
    </xf>
    <xf numFmtId="0" fontId="53" fillId="0" borderId="0" xfId="9" applyFont="1" applyBorder="1" applyAlignment="1">
      <alignment horizontal="left" vertical="center"/>
    </xf>
    <xf numFmtId="43" fontId="51" fillId="0" borderId="2" xfId="16" applyFont="1" applyFill="1" applyBorder="1" applyAlignment="1">
      <alignment horizontal="center" vertical="center" wrapText="1"/>
    </xf>
    <xf numFmtId="43" fontId="51" fillId="0" borderId="0" xfId="16" applyFont="1" applyFill="1" applyBorder="1" applyAlignment="1">
      <alignment horizontal="center" vertical="center" wrapText="1"/>
    </xf>
    <xf numFmtId="167" fontId="51" fillId="0" borderId="2" xfId="16" applyNumberFormat="1" applyFont="1" applyFill="1" applyBorder="1" applyAlignment="1">
      <alignment horizontal="center" vertical="center" wrapText="1"/>
    </xf>
    <xf numFmtId="167" fontId="51" fillId="0" borderId="0" xfId="16" applyNumberFormat="1" applyFont="1" applyFill="1" applyBorder="1" applyAlignment="1">
      <alignment horizontal="center" vertical="center" wrapText="1"/>
    </xf>
    <xf numFmtId="0" fontId="56" fillId="0" borderId="2" xfId="9" applyFont="1" applyFill="1" applyBorder="1" applyAlignment="1">
      <alignment horizontal="left" vertical="center" wrapText="1"/>
    </xf>
    <xf numFmtId="0" fontId="55" fillId="0" borderId="2" xfId="9" applyFont="1" applyFill="1" applyBorder="1" applyAlignment="1">
      <alignment vertical="center" wrapText="1"/>
    </xf>
    <xf numFmtId="172" fontId="56" fillId="0" borderId="2" xfId="9" applyNumberFormat="1" applyFont="1" applyFill="1" applyBorder="1" applyAlignment="1">
      <alignment horizontal="center" vertical="center" wrapText="1"/>
    </xf>
    <xf numFmtId="0" fontId="55" fillId="0" borderId="2" xfId="9" applyFont="1" applyFill="1" applyBorder="1" applyAlignment="1">
      <alignment horizontal="center" vertical="center" wrapText="1"/>
    </xf>
    <xf numFmtId="164" fontId="56" fillId="0" borderId="2" xfId="16" applyNumberFormat="1" applyFont="1" applyFill="1" applyBorder="1" applyAlignment="1">
      <alignment vertical="center"/>
    </xf>
    <xf numFmtId="0" fontId="56" fillId="0" borderId="0" xfId="9" applyFont="1" applyFill="1" applyBorder="1" applyAlignment="1">
      <alignment horizontal="center" vertical="center" wrapText="1"/>
    </xf>
    <xf numFmtId="10" fontId="56" fillId="0" borderId="0" xfId="17" applyNumberFormat="1" applyFont="1" applyFill="1" applyBorder="1" applyAlignment="1">
      <alignment horizontal="center" vertical="center"/>
    </xf>
    <xf numFmtId="164" fontId="56" fillId="0" borderId="0" xfId="16" applyNumberFormat="1" applyFont="1" applyFill="1" applyAlignment="1">
      <alignment vertical="center"/>
    </xf>
    <xf numFmtId="164" fontId="56" fillId="0" borderId="0" xfId="16" applyNumberFormat="1" applyFont="1" applyFill="1" applyAlignment="1">
      <alignment horizontal="center" vertical="center"/>
    </xf>
    <xf numFmtId="0" fontId="56" fillId="0" borderId="0" xfId="9" applyFont="1" applyFill="1" applyAlignment="1">
      <alignment vertical="center"/>
    </xf>
    <xf numFmtId="172" fontId="51" fillId="0" borderId="2" xfId="9" applyNumberFormat="1" applyFont="1" applyBorder="1" applyAlignment="1">
      <alignment horizontal="center" vertical="center" wrapText="1"/>
    </xf>
    <xf numFmtId="3" fontId="51" fillId="0" borderId="2" xfId="9" applyNumberFormat="1" applyFont="1" applyBorder="1" applyAlignment="1">
      <alignment horizontal="right" vertical="center"/>
    </xf>
    <xf numFmtId="172" fontId="51" fillId="0" borderId="0" xfId="9" applyNumberFormat="1" applyFont="1" applyBorder="1" applyAlignment="1">
      <alignment horizontal="center" vertical="center"/>
    </xf>
    <xf numFmtId="0" fontId="51" fillId="0" borderId="0" xfId="9" applyFont="1" applyBorder="1" applyAlignment="1">
      <alignment horizontal="center" vertical="center"/>
    </xf>
    <xf numFmtId="0" fontId="51" fillId="0" borderId="1" xfId="9" applyFont="1" applyBorder="1" applyAlignment="1">
      <alignment vertical="center" wrapText="1"/>
    </xf>
    <xf numFmtId="164" fontId="58" fillId="0" borderId="0" xfId="16" applyNumberFormat="1" applyFont="1" applyBorder="1" applyAlignment="1">
      <alignment horizontal="center" vertical="center"/>
    </xf>
    <xf numFmtId="172" fontId="53" fillId="0" borderId="1" xfId="9" applyNumberFormat="1" applyFont="1" applyBorder="1" applyAlignment="1">
      <alignment horizontal="center" vertical="center" wrapText="1"/>
    </xf>
    <xf numFmtId="0" fontId="53" fillId="0" borderId="1" xfId="9" applyFont="1" applyBorder="1" applyAlignment="1">
      <alignment horizontal="center" vertical="center" wrapText="1"/>
    </xf>
    <xf numFmtId="0" fontId="56" fillId="0" borderId="0" xfId="9" applyFont="1" applyBorder="1" applyAlignment="1">
      <alignment horizontal="center" vertical="center" wrapText="1"/>
    </xf>
    <xf numFmtId="172" fontId="55" fillId="0" borderId="2" xfId="9" applyNumberFormat="1" applyFont="1" applyFill="1" applyBorder="1" applyAlignment="1">
      <alignment horizontal="center" vertical="center" wrapText="1"/>
    </xf>
    <xf numFmtId="0" fontId="53" fillId="0" borderId="2" xfId="9" applyFont="1" applyBorder="1" applyAlignment="1">
      <alignment horizontal="center" vertical="center"/>
    </xf>
    <xf numFmtId="3" fontId="56" fillId="0" borderId="2" xfId="17" applyNumberFormat="1" applyFont="1" applyFill="1" applyBorder="1" applyAlignment="1">
      <alignment horizontal="right" vertical="center"/>
    </xf>
    <xf numFmtId="0" fontId="53" fillId="0" borderId="1" xfId="9" applyFont="1" applyBorder="1" applyAlignment="1">
      <alignment horizontal="center" vertical="center"/>
    </xf>
    <xf numFmtId="3" fontId="60" fillId="0" borderId="2" xfId="9" applyNumberFormat="1" applyFont="1" applyBorder="1" applyAlignment="1">
      <alignment horizontal="right" vertical="center" wrapText="1"/>
    </xf>
    <xf numFmtId="172" fontId="59" fillId="0" borderId="1" xfId="9" applyNumberFormat="1" applyFont="1" applyBorder="1" applyAlignment="1">
      <alignment horizontal="center" vertical="center" wrapText="1"/>
    </xf>
    <xf numFmtId="3" fontId="53" fillId="0" borderId="0" xfId="9" applyNumberFormat="1" applyFont="1" applyBorder="1" applyAlignment="1">
      <alignment horizontal="right" vertical="center" wrapText="1"/>
    </xf>
    <xf numFmtId="168" fontId="51" fillId="0" borderId="2" xfId="16" applyNumberFormat="1" applyFont="1" applyFill="1" applyBorder="1" applyAlignment="1">
      <alignment horizontal="center" vertical="center"/>
    </xf>
    <xf numFmtId="168" fontId="51" fillId="0" borderId="0" xfId="16" applyNumberFormat="1" applyFont="1" applyFill="1" applyBorder="1" applyAlignment="1">
      <alignment horizontal="center" vertical="center"/>
    </xf>
    <xf numFmtId="43" fontId="51" fillId="0" borderId="2" xfId="16" applyFont="1" applyFill="1" applyBorder="1" applyAlignment="1">
      <alignment horizontal="center" vertical="center"/>
    </xf>
    <xf numFmtId="43" fontId="51" fillId="0" borderId="0" xfId="16" applyFont="1" applyFill="1" applyBorder="1" applyAlignment="1">
      <alignment horizontal="center" vertical="center"/>
    </xf>
    <xf numFmtId="172" fontId="53" fillId="0" borderId="1" xfId="9" applyNumberFormat="1" applyFont="1" applyBorder="1" applyAlignment="1">
      <alignment horizontal="center" vertical="center"/>
    </xf>
    <xf numFmtId="0" fontId="51" fillId="0" borderId="1" xfId="9" applyFont="1" applyBorder="1" applyAlignment="1">
      <alignment horizontal="center" vertical="center" wrapText="1"/>
    </xf>
    <xf numFmtId="2" fontId="51" fillId="0" borderId="2" xfId="9" applyNumberFormat="1" applyFont="1" applyBorder="1" applyAlignment="1">
      <alignment horizontal="center" vertical="center" wrapText="1"/>
    </xf>
    <xf numFmtId="0" fontId="58" fillId="0" borderId="2" xfId="9" applyFont="1" applyBorder="1" applyAlignment="1">
      <alignment vertical="center" wrapText="1"/>
    </xf>
    <xf numFmtId="0" fontId="55" fillId="0" borderId="2" xfId="9" applyFont="1" applyBorder="1" applyAlignment="1">
      <alignment vertical="center" wrapText="1"/>
    </xf>
    <xf numFmtId="164" fontId="55" fillId="0" borderId="0" xfId="16" applyNumberFormat="1" applyFont="1" applyBorder="1" applyAlignment="1">
      <alignment vertical="center"/>
    </xf>
    <xf numFmtId="164" fontId="55" fillId="0" borderId="0" xfId="16" applyNumberFormat="1" applyFont="1" applyBorder="1" applyAlignment="1">
      <alignment horizontal="center" vertical="center"/>
    </xf>
    <xf numFmtId="0" fontId="58" fillId="0" borderId="0" xfId="9" applyFont="1" applyAlignment="1">
      <alignment vertical="center"/>
    </xf>
    <xf numFmtId="0" fontId="53" fillId="0" borderId="2" xfId="9" applyFont="1" applyBorder="1" applyAlignment="1">
      <alignment vertical="center" wrapText="1"/>
    </xf>
    <xf numFmtId="0" fontId="64" fillId="0" borderId="2" xfId="9" applyFont="1" applyBorder="1" applyAlignment="1">
      <alignment vertical="center" wrapText="1"/>
    </xf>
    <xf numFmtId="164" fontId="51" fillId="0" borderId="0" xfId="16" applyNumberFormat="1" applyFont="1" applyBorder="1" applyAlignment="1">
      <alignment vertical="center"/>
    </xf>
    <xf numFmtId="164" fontId="58" fillId="0" borderId="14" xfId="16" applyNumberFormat="1" applyFont="1" applyBorder="1" applyAlignment="1">
      <alignment horizontal="center" vertical="center"/>
    </xf>
    <xf numFmtId="164" fontId="51" fillId="0" borderId="0" xfId="16" applyNumberFormat="1" applyFont="1" applyBorder="1" applyAlignment="1">
      <alignment horizontal="center" vertical="center"/>
    </xf>
    <xf numFmtId="0" fontId="65" fillId="0" borderId="0" xfId="9" applyFont="1" applyBorder="1" applyAlignment="1">
      <alignment horizontal="left" vertical="center"/>
    </xf>
    <xf numFmtId="164" fontId="59" fillId="0" borderId="0" xfId="16" applyNumberFormat="1" applyFont="1" applyBorder="1" applyAlignment="1">
      <alignment horizontal="center" vertical="center" wrapText="1"/>
    </xf>
    <xf numFmtId="0" fontId="65" fillId="0" borderId="2" xfId="9" applyFont="1" applyBorder="1" applyAlignment="1">
      <alignment horizontal="left" vertical="center" wrapText="1"/>
    </xf>
    <xf numFmtId="0" fontId="65" fillId="0" borderId="2" xfId="9" applyFont="1" applyBorder="1" applyAlignment="1">
      <alignment horizontal="center" vertical="center" wrapText="1"/>
    </xf>
    <xf numFmtId="0" fontId="56" fillId="0" borderId="9" xfId="11" applyFont="1" applyBorder="1" applyAlignment="1">
      <alignment vertical="center" wrapText="1"/>
    </xf>
    <xf numFmtId="0" fontId="64" fillId="0" borderId="9" xfId="11" applyFont="1" applyBorder="1" applyAlignment="1">
      <alignment vertical="center" wrapText="1"/>
    </xf>
    <xf numFmtId="0" fontId="56" fillId="0" borderId="9" xfId="9" applyFont="1" applyBorder="1" applyAlignment="1">
      <alignment horizontal="center" vertical="center" wrapText="1"/>
    </xf>
    <xf numFmtId="3" fontId="51" fillId="0" borderId="2" xfId="16" applyNumberFormat="1" applyFont="1" applyFill="1" applyBorder="1" applyAlignment="1">
      <alignment horizontal="right" vertical="center" wrapText="1"/>
    </xf>
    <xf numFmtId="0" fontId="65" fillId="0" borderId="2" xfId="9" applyFont="1" applyBorder="1" applyAlignment="1">
      <alignment vertical="center" wrapText="1"/>
    </xf>
    <xf numFmtId="0" fontId="55" fillId="0" borderId="2" xfId="9" applyFont="1" applyFill="1" applyBorder="1" applyAlignment="1">
      <alignment horizontal="left" vertical="center" wrapText="1"/>
    </xf>
    <xf numFmtId="0" fontId="55" fillId="0" borderId="0" xfId="9" applyFont="1" applyFill="1" applyBorder="1" applyAlignment="1">
      <alignment horizontal="center" vertical="center" wrapText="1"/>
    </xf>
    <xf numFmtId="10" fontId="55" fillId="0" borderId="0" xfId="17" applyNumberFormat="1" applyFont="1" applyFill="1" applyBorder="1" applyAlignment="1">
      <alignment horizontal="center" vertical="center"/>
    </xf>
    <xf numFmtId="164" fontId="55" fillId="0" borderId="0" xfId="16" applyNumberFormat="1" applyFont="1" applyFill="1" applyAlignment="1">
      <alignment vertical="center"/>
    </xf>
    <xf numFmtId="164" fontId="55" fillId="0" borderId="0" xfId="16" applyNumberFormat="1" applyFont="1" applyFill="1" applyAlignment="1">
      <alignment horizontal="center" vertical="center"/>
    </xf>
    <xf numFmtId="0" fontId="55" fillId="0" borderId="0" xfId="9" applyFont="1" applyFill="1" applyAlignment="1">
      <alignment vertical="center"/>
    </xf>
    <xf numFmtId="3" fontId="56" fillId="0" borderId="2" xfId="9" applyNumberFormat="1" applyFont="1" applyBorder="1" applyAlignment="1">
      <alignment horizontal="right" vertical="center"/>
    </xf>
    <xf numFmtId="164" fontId="55" fillId="0" borderId="14" xfId="16" applyNumberFormat="1" applyFont="1" applyBorder="1" applyAlignment="1">
      <alignment vertical="center"/>
    </xf>
    <xf numFmtId="4" fontId="53" fillId="0" borderId="2" xfId="9" applyNumberFormat="1" applyFont="1" applyBorder="1" applyAlignment="1">
      <alignment horizontal="center" vertical="center" wrapText="1"/>
    </xf>
    <xf numFmtId="4" fontId="53" fillId="0" borderId="0" xfId="9" applyNumberFormat="1" applyFont="1" applyBorder="1" applyAlignment="1">
      <alignment horizontal="center" vertical="center" wrapText="1"/>
    </xf>
    <xf numFmtId="0" fontId="53" fillId="0" borderId="2" xfId="18" applyFont="1" applyBorder="1" applyAlignment="1">
      <alignment vertical="center"/>
    </xf>
    <xf numFmtId="1" fontId="53" fillId="0" borderId="2" xfId="9" applyNumberFormat="1" applyFont="1" applyBorder="1" applyAlignment="1">
      <alignment horizontal="center" vertical="center" wrapText="1"/>
    </xf>
    <xf numFmtId="0" fontId="53" fillId="0" borderId="2" xfId="9" applyFont="1" applyBorder="1" applyAlignment="1">
      <alignment horizontal="center" vertical="center" wrapText="1"/>
    </xf>
    <xf numFmtId="0" fontId="53" fillId="0" borderId="2" xfId="9" applyFont="1" applyBorder="1" applyAlignment="1">
      <alignment horizontal="left" vertical="center"/>
    </xf>
    <xf numFmtId="0" fontId="53" fillId="0" borderId="2" xfId="9" applyFont="1" applyBorder="1" applyAlignment="1">
      <alignment vertical="center"/>
    </xf>
    <xf numFmtId="0" fontId="51" fillId="0" borderId="0" xfId="9" applyFont="1" applyBorder="1" applyAlignment="1">
      <alignment horizontal="left" vertical="center" wrapText="1"/>
    </xf>
    <xf numFmtId="164" fontId="58" fillId="0" borderId="8" xfId="16" applyNumberFormat="1" applyFont="1" applyBorder="1" applyAlignment="1">
      <alignment vertical="center"/>
    </xf>
    <xf numFmtId="172" fontId="67" fillId="0" borderId="2" xfId="9" applyNumberFormat="1" applyFont="1" applyBorder="1" applyAlignment="1">
      <alignment horizontal="center" vertical="center" wrapText="1"/>
    </xf>
    <xf numFmtId="164" fontId="51" fillId="0" borderId="0" xfId="16" applyNumberFormat="1" applyFont="1" applyAlignment="1">
      <alignment vertical="center"/>
    </xf>
    <xf numFmtId="164" fontId="58" fillId="0" borderId="0" xfId="16" applyNumberFormat="1" applyFont="1" applyAlignment="1">
      <alignment vertical="center"/>
    </xf>
    <xf numFmtId="164" fontId="51" fillId="11" borderId="2" xfId="16" applyNumberFormat="1" applyFont="1" applyFill="1" applyBorder="1" applyAlignment="1">
      <alignment horizontal="right" vertical="center"/>
    </xf>
    <xf numFmtId="164" fontId="55" fillId="11" borderId="2" xfId="16" applyNumberFormat="1" applyFont="1" applyFill="1" applyBorder="1" applyAlignment="1">
      <alignment horizontal="right" vertical="center"/>
    </xf>
    <xf numFmtId="4" fontId="53" fillId="0" borderId="2" xfId="11" applyNumberFormat="1" applyFont="1" applyBorder="1" applyAlignment="1">
      <alignment horizontal="center" vertical="center" wrapText="1"/>
    </xf>
    <xf numFmtId="4" fontId="53" fillId="0" borderId="0" xfId="11" applyNumberFormat="1" applyFont="1" applyBorder="1" applyAlignment="1">
      <alignment horizontal="center" vertical="center" wrapText="1"/>
    </xf>
    <xf numFmtId="4" fontId="56" fillId="0" borderId="2" xfId="11" applyNumberFormat="1" applyFont="1" applyBorder="1" applyAlignment="1">
      <alignment horizontal="center" vertical="center" wrapText="1"/>
    </xf>
    <xf numFmtId="164" fontId="51" fillId="0" borderId="2" xfId="16" applyNumberFormat="1" applyFont="1" applyBorder="1" applyAlignment="1">
      <alignment vertical="center"/>
    </xf>
    <xf numFmtId="167" fontId="51" fillId="0" borderId="2" xfId="16" applyNumberFormat="1" applyFont="1" applyFill="1" applyBorder="1" applyAlignment="1">
      <alignment horizontal="center" vertical="center"/>
    </xf>
    <xf numFmtId="167" fontId="51" fillId="0" borderId="0" xfId="16" applyNumberFormat="1" applyFont="1" applyFill="1" applyBorder="1" applyAlignment="1">
      <alignment horizontal="center" vertical="center"/>
    </xf>
    <xf numFmtId="0" fontId="53" fillId="0" borderId="0" xfId="9" applyFont="1" applyAlignment="1">
      <alignment horizontal="left" vertical="center"/>
    </xf>
    <xf numFmtId="172" fontId="53" fillId="0" borderId="0" xfId="9" applyNumberFormat="1" applyFont="1" applyAlignment="1">
      <alignment horizontal="center" vertical="center"/>
    </xf>
    <xf numFmtId="3" fontId="53" fillId="0" borderId="0" xfId="9" applyNumberFormat="1" applyFont="1" applyAlignment="1">
      <alignment horizontal="right" vertical="center"/>
    </xf>
    <xf numFmtId="0" fontId="53" fillId="0" borderId="2" xfId="9" applyFont="1" applyBorder="1" applyAlignment="1">
      <alignment vertical="center" wrapText="1"/>
    </xf>
    <xf numFmtId="0" fontId="59" fillId="0" borderId="1" xfId="9" applyFont="1" applyBorder="1" applyAlignment="1">
      <alignment horizontal="center" vertical="center" wrapText="1"/>
    </xf>
    <xf numFmtId="0" fontId="53" fillId="0" borderId="2" xfId="9" applyFont="1" applyBorder="1" applyAlignment="1">
      <alignment horizontal="left" vertical="center" wrapText="1"/>
    </xf>
    <xf numFmtId="0" fontId="53" fillId="0" borderId="2" xfId="9" applyFont="1" applyBorder="1" applyAlignment="1">
      <alignment horizontal="center" vertical="center" wrapText="1"/>
    </xf>
    <xf numFmtId="0" fontId="59" fillId="0" borderId="0" xfId="9" applyFont="1" applyBorder="1" applyAlignment="1">
      <alignment vertical="center" wrapText="1"/>
    </xf>
    <xf numFmtId="0" fontId="60" fillId="0" borderId="2" xfId="9" applyFont="1" applyBorder="1" applyAlignment="1">
      <alignment vertical="center" wrapText="1"/>
    </xf>
    <xf numFmtId="0" fontId="51" fillId="0" borderId="1" xfId="9" applyFont="1" applyBorder="1" applyAlignment="1">
      <alignment horizontal="left" vertical="center" wrapText="1"/>
    </xf>
    <xf numFmtId="0" fontId="53" fillId="0" borderId="16" xfId="9" applyFont="1" applyBorder="1" applyAlignment="1">
      <alignment vertical="center" wrapText="1"/>
    </xf>
    <xf numFmtId="0" fontId="53" fillId="0" borderId="20" xfId="9" applyFont="1" applyBorder="1" applyAlignment="1">
      <alignment horizontal="center" vertical="center" wrapText="1"/>
    </xf>
    <xf numFmtId="3" fontId="53" fillId="0" borderId="17" xfId="9" applyNumberFormat="1" applyFont="1" applyBorder="1" applyAlignment="1">
      <alignment horizontal="right" vertical="center"/>
    </xf>
    <xf numFmtId="0" fontId="53" fillId="0" borderId="14" xfId="9" applyFont="1" applyBorder="1" applyAlignment="1">
      <alignment horizontal="center" vertical="center" wrapText="1"/>
    </xf>
    <xf numFmtId="0" fontId="68" fillId="7" borderId="2" xfId="0" applyFont="1" applyFill="1" applyBorder="1" applyAlignment="1">
      <alignment horizontal="center" vertical="center" wrapText="1"/>
    </xf>
    <xf numFmtId="0" fontId="53" fillId="0" borderId="15" xfId="9" applyFont="1" applyBorder="1" applyAlignment="1">
      <alignment horizontal="center" vertical="center" wrapText="1"/>
    </xf>
    <xf numFmtId="43" fontId="68" fillId="7" borderId="2" xfId="1" applyFont="1" applyFill="1" applyBorder="1" applyAlignment="1">
      <alignment vertical="center" wrapText="1"/>
    </xf>
    <xf numFmtId="0" fontId="3" fillId="0" borderId="0" xfId="0" applyFont="1" applyAlignment="1">
      <alignment vertical="center"/>
    </xf>
    <xf numFmtId="164" fontId="3" fillId="0" borderId="0" xfId="1" applyNumberFormat="1" applyFont="1" applyAlignment="1">
      <alignment vertical="center"/>
    </xf>
    <xf numFmtId="0" fontId="38" fillId="0" borderId="2" xfId="8" applyFont="1" applyBorder="1" applyAlignment="1">
      <alignment vertical="center" wrapText="1"/>
    </xf>
    <xf numFmtId="0" fontId="8" fillId="0" borderId="5" xfId="0" applyFont="1" applyBorder="1" applyAlignment="1">
      <alignment vertical="center"/>
    </xf>
    <xf numFmtId="164" fontId="8" fillId="0" borderId="5" xfId="1" applyNumberFormat="1" applyFont="1" applyBorder="1" applyAlignment="1">
      <alignment vertical="center"/>
    </xf>
    <xf numFmtId="0" fontId="69" fillId="0" borderId="5" xfId="0" applyFont="1" applyBorder="1" applyAlignment="1">
      <alignment vertical="center"/>
    </xf>
    <xf numFmtId="0" fontId="48" fillId="10" borderId="5" xfId="9" applyFont="1" applyFill="1" applyBorder="1" applyAlignment="1">
      <alignment vertical="center"/>
    </xf>
    <xf numFmtId="172" fontId="3" fillId="0" borderId="5" xfId="11" applyNumberFormat="1" applyFont="1" applyBorder="1" applyAlignment="1">
      <alignment horizontal="center" vertical="center"/>
    </xf>
    <xf numFmtId="172" fontId="48" fillId="0" borderId="5" xfId="9" applyNumberFormat="1" applyFont="1" applyBorder="1" applyAlignment="1">
      <alignment horizontal="center" vertical="center" wrapText="1"/>
    </xf>
    <xf numFmtId="0" fontId="8" fillId="0" borderId="5" xfId="0" applyFont="1" applyBorder="1" applyAlignment="1">
      <alignment horizontal="left" vertical="center" wrapText="1"/>
    </xf>
    <xf numFmtId="0" fontId="10" fillId="0" borderId="5" xfId="0" applyFont="1" applyBorder="1" applyAlignment="1">
      <alignment vertical="center" wrapText="1"/>
    </xf>
    <xf numFmtId="0" fontId="3" fillId="0" borderId="5" xfId="0" applyFont="1" applyBorder="1" applyAlignment="1">
      <alignment vertical="center" wrapText="1"/>
    </xf>
    <xf numFmtId="0" fontId="10" fillId="0" borderId="5" xfId="0" applyFont="1" applyBorder="1" applyAlignment="1">
      <alignment horizontal="left" vertical="center"/>
    </xf>
    <xf numFmtId="0" fontId="10" fillId="0" borderId="5" xfId="0" applyFont="1" applyBorder="1" applyAlignment="1">
      <alignment vertical="center"/>
    </xf>
    <xf numFmtId="0" fontId="3" fillId="0" borderId="5" xfId="9" applyFont="1" applyBorder="1" applyAlignment="1">
      <alignment vertical="center" wrapText="1"/>
    </xf>
    <xf numFmtId="0" fontId="9" fillId="0" borderId="5" xfId="9" applyFont="1" applyBorder="1" applyAlignment="1">
      <alignment vertical="center" wrapText="1"/>
    </xf>
    <xf numFmtId="0" fontId="38" fillId="0" borderId="5" xfId="8" applyFont="1" applyBorder="1" applyAlignment="1">
      <alignment vertical="center" wrapText="1"/>
    </xf>
    <xf numFmtId="49" fontId="38" fillId="0" borderId="5" xfId="8" applyNumberFormat="1" applyFont="1" applyBorder="1" applyAlignment="1">
      <alignment vertical="center" wrapText="1"/>
    </xf>
    <xf numFmtId="164" fontId="8" fillId="0" borderId="5" xfId="1" applyNumberFormat="1" applyFont="1" applyBorder="1" applyAlignment="1">
      <alignment horizontal="center" vertical="center"/>
    </xf>
    <xf numFmtId="0" fontId="8" fillId="0" borderId="0" xfId="0" applyFont="1" applyAlignment="1">
      <alignment horizontal="centerContinuous" vertical="center"/>
    </xf>
    <xf numFmtId="0" fontId="3" fillId="0" borderId="0" xfId="0" applyFont="1" applyAlignment="1">
      <alignment horizontal="centerContinuous" vertical="center"/>
    </xf>
    <xf numFmtId="164" fontId="3" fillId="0" borderId="0" xfId="1" applyNumberFormat="1" applyFont="1" applyAlignment="1">
      <alignment horizontal="centerContinuous" vertical="center"/>
    </xf>
    <xf numFmtId="0" fontId="51" fillId="0" borderId="20" xfId="9" applyFont="1" applyBorder="1" applyAlignment="1">
      <alignment horizontal="center" vertical="center" wrapText="1"/>
    </xf>
    <xf numFmtId="0" fontId="51" fillId="0" borderId="14" xfId="9" applyFont="1" applyBorder="1" applyAlignment="1">
      <alignment horizontal="center" vertical="center" wrapText="1"/>
    </xf>
    <xf numFmtId="0" fontId="53" fillId="7" borderId="2" xfId="0" applyFont="1" applyFill="1" applyBorder="1" applyAlignment="1">
      <alignment horizontal="center" vertical="center" wrapText="1"/>
    </xf>
    <xf numFmtId="0" fontId="70" fillId="7" borderId="2" xfId="0" applyFont="1" applyFill="1" applyBorder="1" applyAlignment="1">
      <alignment vertical="center" wrapText="1"/>
    </xf>
    <xf numFmtId="0" fontId="53" fillId="0" borderId="0" xfId="0" applyFont="1" applyFill="1" applyBorder="1" applyAlignment="1">
      <alignment horizontal="center" vertical="center" wrapText="1"/>
    </xf>
    <xf numFmtId="0" fontId="53" fillId="0" borderId="2" xfId="9" applyFont="1" applyBorder="1" applyAlignment="1">
      <alignment vertical="center" wrapText="1"/>
    </xf>
    <xf numFmtId="0" fontId="53" fillId="0" borderId="1" xfId="9" applyFont="1" applyBorder="1" applyAlignment="1">
      <alignment vertical="center" wrapText="1"/>
    </xf>
    <xf numFmtId="0" fontId="53" fillId="0" borderId="3" xfId="9" applyFont="1" applyBorder="1" applyAlignment="1">
      <alignment vertical="center" wrapText="1"/>
    </xf>
    <xf numFmtId="0" fontId="53" fillId="0" borderId="2" xfId="9" applyFont="1" applyBorder="1" applyAlignment="1">
      <alignment horizontal="center" vertical="center" wrapText="1"/>
    </xf>
    <xf numFmtId="0" fontId="53" fillId="0" borderId="2" xfId="9" applyFont="1" applyFill="1" applyBorder="1" applyAlignment="1">
      <alignment vertical="center" wrapText="1"/>
    </xf>
    <xf numFmtId="0" fontId="53" fillId="0" borderId="0" xfId="9" applyFont="1" applyBorder="1" applyAlignment="1">
      <alignment vertical="center" wrapText="1"/>
    </xf>
    <xf numFmtId="0" fontId="53" fillId="0" borderId="11" xfId="9" applyFont="1" applyBorder="1" applyAlignment="1">
      <alignment vertical="center" wrapText="1"/>
    </xf>
    <xf numFmtId="0" fontId="57" fillId="0" borderId="0" xfId="9" applyFont="1" applyFill="1" applyBorder="1" applyAlignment="1">
      <alignment horizontal="center" vertical="center" wrapText="1"/>
    </xf>
    <xf numFmtId="0" fontId="58" fillId="0" borderId="0" xfId="9" applyFont="1" applyFill="1" applyBorder="1" applyAlignment="1">
      <alignment horizontal="center" vertical="center"/>
    </xf>
    <xf numFmtId="0" fontId="56" fillId="0" borderId="0" xfId="9" applyFont="1" applyFill="1" applyBorder="1" applyAlignment="1">
      <alignment vertical="center"/>
    </xf>
    <xf numFmtId="9" fontId="53" fillId="0" borderId="0" xfId="17" applyFont="1" applyFill="1" applyAlignment="1">
      <alignment horizontal="center" vertical="center"/>
    </xf>
    <xf numFmtId="10" fontId="53" fillId="0" borderId="0" xfId="17" applyNumberFormat="1" applyFont="1" applyAlignment="1">
      <alignment horizontal="center" vertical="center"/>
    </xf>
    <xf numFmtId="0" fontId="58" fillId="0" borderId="0" xfId="9" applyFont="1" applyFill="1" applyBorder="1" applyAlignment="1">
      <alignment horizontal="center" vertical="center" wrapText="1"/>
    </xf>
    <xf numFmtId="164" fontId="51" fillId="0" borderId="8" xfId="16" applyNumberFormat="1" applyFont="1" applyBorder="1" applyAlignment="1">
      <alignment horizontal="center" vertical="center" wrapText="1"/>
    </xf>
    <xf numFmtId="164" fontId="53" fillId="0" borderId="0" xfId="16" applyNumberFormat="1" applyFont="1" applyFill="1" applyAlignment="1">
      <alignment horizontal="center" vertical="center" wrapText="1"/>
    </xf>
    <xf numFmtId="0" fontId="51" fillId="0" borderId="1" xfId="9" applyFont="1" applyFill="1" applyBorder="1" applyAlignment="1">
      <alignment vertical="center"/>
    </xf>
    <xf numFmtId="0" fontId="51" fillId="0" borderId="24" xfId="9" applyFont="1" applyFill="1" applyBorder="1" applyAlignment="1">
      <alignment vertical="center"/>
    </xf>
    <xf numFmtId="0" fontId="51" fillId="0" borderId="14" xfId="9" applyFont="1" applyFill="1" applyBorder="1" applyAlignment="1">
      <alignment vertical="center"/>
    </xf>
    <xf numFmtId="0" fontId="51" fillId="0" borderId="14" xfId="9" applyFont="1" applyFill="1" applyBorder="1" applyAlignment="1">
      <alignment horizontal="left" vertical="center"/>
    </xf>
    <xf numFmtId="164" fontId="51" fillId="0" borderId="14" xfId="16" applyNumberFormat="1" applyFont="1" applyFill="1" applyBorder="1" applyAlignment="1">
      <alignment horizontal="right" vertical="center"/>
    </xf>
    <xf numFmtId="164" fontId="55" fillId="0" borderId="1" xfId="16" applyNumberFormat="1" applyFont="1" applyFill="1" applyBorder="1" applyAlignment="1">
      <alignment horizontal="right" vertical="center"/>
    </xf>
    <xf numFmtId="164" fontId="53" fillId="0" borderId="1" xfId="16" applyNumberFormat="1" applyFont="1" applyFill="1" applyBorder="1" applyAlignment="1">
      <alignment horizontal="right" vertical="center"/>
    </xf>
    <xf numFmtId="164" fontId="53" fillId="0" borderId="1" xfId="16" applyNumberFormat="1" applyFont="1" applyFill="1" applyBorder="1"/>
    <xf numFmtId="164" fontId="53" fillId="0" borderId="1" xfId="16" applyNumberFormat="1" applyFont="1" applyFill="1" applyBorder="1" applyAlignment="1">
      <alignment vertical="center"/>
    </xf>
    <xf numFmtId="4" fontId="55" fillId="0" borderId="0" xfId="9" applyNumberFormat="1" applyFont="1" applyFill="1" applyBorder="1" applyAlignment="1">
      <alignment horizontal="right" vertical="center"/>
    </xf>
    <xf numFmtId="0" fontId="51" fillId="0" borderId="9" xfId="9" applyFont="1" applyFill="1" applyBorder="1" applyAlignment="1">
      <alignment vertical="center"/>
    </xf>
    <xf numFmtId="0" fontId="51" fillId="0" borderId="25" xfId="9" applyFont="1" applyFill="1" applyBorder="1" applyAlignment="1">
      <alignment vertical="center"/>
    </xf>
    <xf numFmtId="0" fontId="51" fillId="0" borderId="9" xfId="9" applyFont="1" applyFill="1" applyBorder="1" applyAlignment="1">
      <alignment horizontal="left" vertical="center"/>
    </xf>
    <xf numFmtId="164" fontId="51" fillId="0" borderId="9" xfId="16" applyNumberFormat="1" applyFont="1" applyFill="1" applyBorder="1" applyAlignment="1">
      <alignment horizontal="right" vertical="center"/>
    </xf>
    <xf numFmtId="164" fontId="53" fillId="0" borderId="3" xfId="16" applyNumberFormat="1" applyFont="1" applyFill="1" applyBorder="1" applyAlignment="1">
      <alignment horizontal="right" vertical="center"/>
    </xf>
    <xf numFmtId="164" fontId="53" fillId="0" borderId="3" xfId="16" applyNumberFormat="1" applyFont="1" applyFill="1" applyBorder="1"/>
    <xf numFmtId="164" fontId="53" fillId="0" borderId="3" xfId="16" applyNumberFormat="1" applyFont="1" applyFill="1" applyBorder="1" applyAlignment="1">
      <alignment vertical="center"/>
    </xf>
    <xf numFmtId="0" fontId="53" fillId="0" borderId="1" xfId="9" applyFont="1" applyFill="1" applyBorder="1" applyAlignment="1">
      <alignment vertical="center" wrapText="1"/>
    </xf>
    <xf numFmtId="0" fontId="51" fillId="0" borderId="1" xfId="9" applyFont="1" applyFill="1" applyBorder="1" applyAlignment="1">
      <alignment vertical="center" wrapText="1"/>
    </xf>
    <xf numFmtId="0" fontId="59" fillId="0" borderId="1" xfId="9" applyFont="1" applyFill="1" applyBorder="1" applyAlignment="1">
      <alignment horizontal="center" vertical="center" wrapText="1"/>
    </xf>
    <xf numFmtId="164" fontId="59" fillId="0" borderId="1" xfId="16" applyNumberFormat="1" applyFont="1" applyFill="1" applyBorder="1" applyAlignment="1">
      <alignment horizontal="right" vertical="center"/>
    </xf>
    <xf numFmtId="164" fontId="58" fillId="0" borderId="14" xfId="16" applyNumberFormat="1" applyFont="1" applyFill="1" applyBorder="1" applyAlignment="1">
      <alignment horizontal="right" vertical="center"/>
    </xf>
    <xf numFmtId="0" fontId="63" fillId="0" borderId="0" xfId="9" applyFont="1" applyFill="1" applyBorder="1" applyAlignment="1">
      <alignment horizontal="center" vertical="center" wrapText="1"/>
    </xf>
    <xf numFmtId="0" fontId="60" fillId="0" borderId="2" xfId="9" applyFont="1" applyFill="1" applyBorder="1" applyAlignment="1">
      <alignment horizontal="left" vertical="center" wrapText="1"/>
    </xf>
    <xf numFmtId="172" fontId="60" fillId="0" borderId="2" xfId="9" applyNumberFormat="1" applyFont="1" applyFill="1" applyBorder="1" applyAlignment="1">
      <alignment horizontal="center" vertical="center" wrapText="1"/>
    </xf>
    <xf numFmtId="0" fontId="51" fillId="0" borderId="2" xfId="9" applyFont="1" applyFill="1" applyBorder="1" applyAlignment="1">
      <alignment horizontal="center" vertical="center" wrapText="1"/>
    </xf>
    <xf numFmtId="4" fontId="51" fillId="0" borderId="2" xfId="9" applyNumberFormat="1" applyFont="1" applyFill="1" applyBorder="1" applyAlignment="1">
      <alignment horizontal="center" vertical="center"/>
    </xf>
    <xf numFmtId="164" fontId="58" fillId="0" borderId="2" xfId="16" applyNumberFormat="1" applyFont="1" applyFill="1" applyBorder="1" applyAlignment="1">
      <alignment horizontal="right" vertical="center"/>
    </xf>
    <xf numFmtId="4" fontId="58" fillId="0" borderId="0" xfId="9" applyNumberFormat="1" applyFont="1" applyFill="1" applyBorder="1" applyAlignment="1">
      <alignment horizontal="center" vertical="center"/>
    </xf>
    <xf numFmtId="0" fontId="53" fillId="0" borderId="2" xfId="11" applyFont="1" applyFill="1" applyBorder="1" applyAlignment="1">
      <alignment vertical="center"/>
    </xf>
    <xf numFmtId="172" fontId="53" fillId="0" borderId="2" xfId="11" applyNumberFormat="1" applyFont="1" applyFill="1" applyBorder="1" applyAlignment="1">
      <alignment horizontal="center" vertical="center"/>
    </xf>
    <xf numFmtId="0" fontId="56" fillId="0" borderId="2" xfId="9" applyFont="1" applyFill="1" applyBorder="1" applyAlignment="1">
      <alignment horizontal="center" vertical="center"/>
    </xf>
    <xf numFmtId="164" fontId="53" fillId="0" borderId="2" xfId="16" applyNumberFormat="1" applyFont="1" applyFill="1" applyBorder="1" applyAlignment="1">
      <alignment horizontal="right" vertical="center"/>
    </xf>
    <xf numFmtId="0" fontId="55" fillId="0" borderId="0" xfId="9" applyFont="1" applyFill="1" applyBorder="1" applyAlignment="1">
      <alignment horizontal="center" vertical="center"/>
    </xf>
    <xf numFmtId="0" fontId="60" fillId="0" borderId="2" xfId="9" applyFont="1" applyFill="1" applyBorder="1" applyAlignment="1">
      <alignment vertical="center" wrapText="1"/>
    </xf>
    <xf numFmtId="172" fontId="60" fillId="0" borderId="2" xfId="9" applyNumberFormat="1" applyFont="1" applyFill="1" applyBorder="1" applyAlignment="1">
      <alignment vertical="center" wrapText="1"/>
    </xf>
    <xf numFmtId="172" fontId="53" fillId="0" borderId="2" xfId="11" applyNumberFormat="1" applyFont="1" applyFill="1" applyBorder="1" applyAlignment="1">
      <alignment vertical="center"/>
    </xf>
    <xf numFmtId="0" fontId="56" fillId="11" borderId="2" xfId="11" applyFont="1" applyFill="1" applyBorder="1" applyAlignment="1">
      <alignment vertical="center" wrapText="1"/>
    </xf>
    <xf numFmtId="172" fontId="53" fillId="0" borderId="2" xfId="9" applyNumberFormat="1" applyFont="1" applyFill="1" applyBorder="1" applyAlignment="1">
      <alignment vertical="center" wrapText="1"/>
    </xf>
    <xf numFmtId="0" fontId="51" fillId="0" borderId="2" xfId="9" applyFont="1" applyFill="1" applyBorder="1" applyAlignment="1">
      <alignment vertical="center" wrapText="1"/>
    </xf>
    <xf numFmtId="172" fontId="51" fillId="0" borderId="2" xfId="9" applyNumberFormat="1" applyFont="1" applyFill="1" applyBorder="1" applyAlignment="1">
      <alignment vertical="center" wrapText="1"/>
    </xf>
    <xf numFmtId="0" fontId="57" fillId="0" borderId="0" xfId="9" applyFont="1" applyFill="1" applyBorder="1" applyAlignment="1">
      <alignment vertical="center"/>
    </xf>
    <xf numFmtId="164" fontId="51" fillId="0" borderId="0" xfId="16" applyNumberFormat="1" applyFont="1" applyFill="1" applyAlignment="1">
      <alignment vertical="center"/>
    </xf>
    <xf numFmtId="0" fontId="51" fillId="0" borderId="0" xfId="9" applyFont="1" applyFill="1" applyAlignment="1">
      <alignment vertical="center"/>
    </xf>
    <xf numFmtId="0" fontId="51" fillId="0" borderId="2" xfId="9" applyFont="1" applyFill="1" applyBorder="1" applyAlignment="1">
      <alignment horizontal="left" vertical="center" wrapText="1"/>
    </xf>
    <xf numFmtId="0" fontId="58" fillId="0" borderId="0" xfId="9" applyFont="1" applyBorder="1" applyAlignment="1">
      <alignment horizontal="center" vertical="center" wrapText="1"/>
    </xf>
    <xf numFmtId="0" fontId="57" fillId="0" borderId="0" xfId="9" applyFont="1" applyBorder="1" applyAlignment="1">
      <alignment vertical="center"/>
    </xf>
    <xf numFmtId="0" fontId="51" fillId="0" borderId="3" xfId="9" applyFont="1" applyFill="1" applyBorder="1" applyAlignment="1">
      <alignment horizontal="left" vertical="center" wrapText="1"/>
    </xf>
    <xf numFmtId="0" fontId="53" fillId="0" borderId="3" xfId="9" applyFont="1" applyFill="1" applyBorder="1" applyAlignment="1">
      <alignment horizontal="center" vertical="center" wrapText="1"/>
    </xf>
    <xf numFmtId="0" fontId="51" fillId="0" borderId="0" xfId="9" applyFont="1" applyFill="1" applyBorder="1" applyAlignment="1">
      <alignment vertical="center" wrapText="1"/>
    </xf>
    <xf numFmtId="164" fontId="53" fillId="0" borderId="0" xfId="16" applyNumberFormat="1" applyFont="1" applyFill="1" applyBorder="1" applyAlignment="1">
      <alignment horizontal="right" vertical="center"/>
    </xf>
    <xf numFmtId="172" fontId="51" fillId="0" borderId="1" xfId="9" applyNumberFormat="1" applyFont="1" applyFill="1" applyBorder="1" applyAlignment="1">
      <alignment vertical="center" wrapText="1"/>
    </xf>
    <xf numFmtId="0" fontId="53" fillId="0" borderId="1" xfId="9" applyFont="1" applyFill="1" applyBorder="1" applyAlignment="1">
      <alignment horizontal="center" vertical="center"/>
    </xf>
    <xf numFmtId="164" fontId="58" fillId="0" borderId="1" xfId="16" applyNumberFormat="1" applyFont="1" applyFill="1" applyBorder="1" applyAlignment="1">
      <alignment horizontal="right" vertical="center"/>
    </xf>
    <xf numFmtId="164" fontId="61" fillId="0" borderId="2" xfId="16" applyNumberFormat="1" applyFont="1" applyFill="1" applyBorder="1" applyAlignment="1">
      <alignment horizontal="right" vertical="center"/>
    </xf>
    <xf numFmtId="167" fontId="71" fillId="0" borderId="0" xfId="16" applyNumberFormat="1" applyFont="1" applyFill="1" applyBorder="1" applyAlignment="1">
      <alignment horizontal="center" vertical="center"/>
    </xf>
    <xf numFmtId="0" fontId="53" fillId="0" borderId="2" xfId="9" applyFont="1" applyFill="1" applyBorder="1" applyAlignment="1">
      <alignment horizontal="center" vertical="center"/>
    </xf>
    <xf numFmtId="0" fontId="53" fillId="0" borderId="20" xfId="9" applyFont="1" applyFill="1" applyBorder="1" applyAlignment="1">
      <alignment horizontal="center" vertical="center"/>
    </xf>
    <xf numFmtId="0" fontId="53" fillId="0" borderId="17" xfId="9" applyFont="1" applyFill="1" applyBorder="1" applyAlignment="1">
      <alignment horizontal="center" vertical="center"/>
    </xf>
    <xf numFmtId="164" fontId="51" fillId="0" borderId="0" xfId="16" applyNumberFormat="1" applyFont="1" applyFill="1" applyBorder="1" applyAlignment="1">
      <alignment horizontal="right" vertical="center"/>
    </xf>
    <xf numFmtId="0" fontId="53" fillId="0" borderId="2" xfId="11" applyFont="1" applyFill="1" applyBorder="1" applyAlignment="1">
      <alignment vertical="center" wrapText="1"/>
    </xf>
    <xf numFmtId="0" fontId="57" fillId="0" borderId="2" xfId="9" applyFont="1" applyFill="1" applyBorder="1" applyAlignment="1">
      <alignment horizontal="center" vertical="center"/>
    </xf>
    <xf numFmtId="172" fontId="53" fillId="0" borderId="0" xfId="9" applyNumberFormat="1" applyFont="1" applyFill="1" applyBorder="1" applyAlignment="1">
      <alignment vertical="center"/>
    </xf>
    <xf numFmtId="0" fontId="53" fillId="0" borderId="0" xfId="9" applyFont="1" applyFill="1" applyBorder="1" applyAlignment="1">
      <alignment horizontal="center" vertical="center"/>
    </xf>
    <xf numFmtId="0" fontId="53" fillId="0" borderId="19" xfId="9" applyFont="1" applyFill="1" applyBorder="1" applyAlignment="1">
      <alignment vertical="center" wrapText="1"/>
    </xf>
    <xf numFmtId="0" fontId="51" fillId="0" borderId="8" xfId="9" applyFont="1" applyFill="1" applyBorder="1" applyAlignment="1">
      <alignment vertical="center" wrapText="1"/>
    </xf>
    <xf numFmtId="172" fontId="51" fillId="0" borderId="8" xfId="9" applyNumberFormat="1" applyFont="1" applyFill="1" applyBorder="1" applyAlignment="1">
      <alignment vertical="center" wrapText="1"/>
    </xf>
    <xf numFmtId="0" fontId="53" fillId="0" borderId="8" xfId="9" applyFont="1" applyFill="1" applyBorder="1" applyAlignment="1">
      <alignment horizontal="center" vertical="center"/>
    </xf>
    <xf numFmtId="164" fontId="53" fillId="0" borderId="8" xfId="16" applyNumberFormat="1" applyFont="1" applyFill="1" applyBorder="1" applyAlignment="1">
      <alignment horizontal="right" vertical="center"/>
    </xf>
    <xf numFmtId="164" fontId="58" fillId="0" borderId="19" xfId="16" applyNumberFormat="1" applyFont="1" applyFill="1" applyBorder="1" applyAlignment="1">
      <alignment horizontal="right" vertical="center"/>
    </xf>
    <xf numFmtId="0" fontId="53" fillId="0" borderId="14" xfId="9" applyFont="1" applyFill="1" applyBorder="1" applyAlignment="1">
      <alignment vertical="center" wrapText="1"/>
    </xf>
    <xf numFmtId="0" fontId="60" fillId="0" borderId="14" xfId="9" applyFont="1" applyFill="1" applyBorder="1" applyAlignment="1">
      <alignment horizontal="left" vertical="center" wrapText="1"/>
    </xf>
    <xf numFmtId="172" fontId="60" fillId="0" borderId="14" xfId="9" applyNumberFormat="1" applyFont="1" applyFill="1" applyBorder="1" applyAlignment="1">
      <alignment horizontal="center" vertical="center" wrapText="1"/>
    </xf>
    <xf numFmtId="0" fontId="51" fillId="0" borderId="14" xfId="9" applyFont="1" applyFill="1" applyBorder="1" applyAlignment="1">
      <alignment horizontal="center" vertical="center" wrapText="1"/>
    </xf>
    <xf numFmtId="167" fontId="61" fillId="0" borderId="14" xfId="16" applyNumberFormat="1" applyFont="1" applyFill="1" applyBorder="1" applyAlignment="1">
      <alignment horizontal="center" vertical="center"/>
    </xf>
    <xf numFmtId="164" fontId="61" fillId="0" borderId="14" xfId="16" applyNumberFormat="1" applyFont="1" applyFill="1" applyBorder="1" applyAlignment="1">
      <alignment horizontal="right" vertical="center"/>
    </xf>
    <xf numFmtId="164" fontId="58" fillId="0" borderId="8" xfId="16" applyNumberFormat="1" applyFont="1" applyFill="1" applyBorder="1" applyAlignment="1">
      <alignment horizontal="right" vertical="center"/>
    </xf>
    <xf numFmtId="2" fontId="56" fillId="0" borderId="2" xfId="9" applyNumberFormat="1" applyFont="1" applyFill="1" applyBorder="1" applyAlignment="1">
      <alignment horizontal="center" vertical="center"/>
    </xf>
    <xf numFmtId="9" fontId="56" fillId="0" borderId="0" xfId="17" applyFont="1" applyFill="1" applyBorder="1" applyAlignment="1">
      <alignment horizontal="center" vertical="center"/>
    </xf>
    <xf numFmtId="2" fontId="53" fillId="0" borderId="2" xfId="9" applyNumberFormat="1" applyFont="1" applyFill="1" applyBorder="1" applyAlignment="1">
      <alignment horizontal="center" vertical="center"/>
    </xf>
    <xf numFmtId="0" fontId="51" fillId="0" borderId="0" xfId="9" applyFont="1" applyFill="1" applyBorder="1" applyAlignment="1">
      <alignment horizontal="left" vertical="center" wrapText="1"/>
    </xf>
    <xf numFmtId="4" fontId="58" fillId="0" borderId="2" xfId="9" applyNumberFormat="1" applyFont="1" applyFill="1" applyBorder="1" applyAlignment="1">
      <alignment horizontal="center" vertical="center"/>
    </xf>
    <xf numFmtId="4" fontId="57" fillId="0" borderId="2" xfId="9" applyNumberFormat="1" applyFont="1" applyFill="1" applyBorder="1" applyAlignment="1">
      <alignment horizontal="center" vertical="center"/>
    </xf>
    <xf numFmtId="0" fontId="51" fillId="0" borderId="0" xfId="9" applyFont="1" applyFill="1" applyBorder="1" applyAlignment="1">
      <alignment horizontal="left" vertical="center"/>
    </xf>
    <xf numFmtId="0" fontId="53" fillId="0" borderId="9" xfId="9" applyFont="1" applyFill="1" applyBorder="1" applyAlignment="1">
      <alignment vertical="center" wrapText="1"/>
    </xf>
    <xf numFmtId="0" fontId="53" fillId="0" borderId="16" xfId="9" applyFont="1" applyFill="1" applyBorder="1" applyAlignment="1">
      <alignment vertical="center" wrapText="1"/>
    </xf>
    <xf numFmtId="0" fontId="60" fillId="0" borderId="17" xfId="9" applyFont="1" applyFill="1" applyBorder="1" applyAlignment="1">
      <alignment vertical="center" wrapText="1"/>
    </xf>
    <xf numFmtId="0" fontId="51" fillId="0" borderId="14" xfId="9" applyFont="1" applyFill="1" applyBorder="1" applyAlignment="1">
      <alignment vertical="center" wrapText="1"/>
    </xf>
    <xf numFmtId="0" fontId="51" fillId="0" borderId="3" xfId="9" applyFont="1" applyFill="1" applyBorder="1" applyAlignment="1">
      <alignment vertical="center" wrapText="1"/>
    </xf>
    <xf numFmtId="0" fontId="55" fillId="0" borderId="2" xfId="11" applyFont="1" applyFill="1" applyBorder="1" applyAlignment="1">
      <alignment vertical="center"/>
    </xf>
    <xf numFmtId="172" fontId="55" fillId="0" borderId="2" xfId="11" applyNumberFormat="1" applyFont="1" applyFill="1" applyBorder="1" applyAlignment="1">
      <alignment vertical="center"/>
    </xf>
    <xf numFmtId="0" fontId="55" fillId="0" borderId="2" xfId="9" applyFont="1" applyFill="1" applyBorder="1" applyAlignment="1">
      <alignment horizontal="center" vertical="center"/>
    </xf>
    <xf numFmtId="9" fontId="55" fillId="0" borderId="0" xfId="17" applyFont="1" applyFill="1" applyBorder="1" applyAlignment="1">
      <alignment horizontal="center" vertical="center"/>
    </xf>
    <xf numFmtId="0" fontId="72" fillId="0" borderId="0" xfId="9" applyFont="1" applyFill="1" applyBorder="1" applyAlignment="1">
      <alignment vertical="center"/>
    </xf>
    <xf numFmtId="172" fontId="55" fillId="0" borderId="2" xfId="11" applyNumberFormat="1" applyFont="1" applyFill="1" applyBorder="1" applyAlignment="1">
      <alignment horizontal="center" vertical="center"/>
    </xf>
    <xf numFmtId="0" fontId="53" fillId="0" borderId="0" xfId="9" applyFont="1" applyFill="1" applyBorder="1" applyAlignment="1">
      <alignment vertical="center" wrapText="1"/>
    </xf>
    <xf numFmtId="0" fontId="60" fillId="0" borderId="0" xfId="9" applyFont="1" applyFill="1" applyBorder="1" applyAlignment="1">
      <alignment vertical="center" wrapText="1"/>
    </xf>
    <xf numFmtId="172" fontId="53" fillId="0" borderId="0" xfId="9" applyNumberFormat="1" applyFont="1" applyFill="1" applyBorder="1" applyAlignment="1">
      <alignment vertical="center" wrapText="1"/>
    </xf>
    <xf numFmtId="0" fontId="51" fillId="0" borderId="0" xfId="9" applyFont="1" applyFill="1" applyBorder="1" applyAlignment="1">
      <alignment horizontal="center" vertical="center" wrapText="1"/>
    </xf>
    <xf numFmtId="164" fontId="58" fillId="0" borderId="0" xfId="16" applyNumberFormat="1" applyFont="1" applyFill="1" applyBorder="1" applyAlignment="1">
      <alignment horizontal="right" vertical="center"/>
    </xf>
    <xf numFmtId="172" fontId="53" fillId="0" borderId="1" xfId="9" applyNumberFormat="1" applyFont="1" applyFill="1" applyBorder="1" applyAlignment="1">
      <alignment vertical="center"/>
    </xf>
    <xf numFmtId="164" fontId="58" fillId="11" borderId="1" xfId="16" applyNumberFormat="1" applyFont="1" applyFill="1" applyBorder="1" applyAlignment="1">
      <alignment horizontal="right" vertical="center"/>
    </xf>
    <xf numFmtId="164" fontId="58" fillId="11" borderId="2" xfId="16" applyNumberFormat="1" applyFont="1" applyFill="1" applyBorder="1" applyAlignment="1">
      <alignment horizontal="right" vertical="center"/>
    </xf>
    <xf numFmtId="0" fontId="56" fillId="0" borderId="2" xfId="11" applyFont="1" applyFill="1" applyBorder="1" applyAlignment="1">
      <alignment vertical="center"/>
    </xf>
    <xf numFmtId="0" fontId="64" fillId="0" borderId="2" xfId="11" applyFont="1" applyFill="1" applyBorder="1" applyAlignment="1">
      <alignment vertical="center" wrapText="1"/>
    </xf>
    <xf numFmtId="0" fontId="59" fillId="0" borderId="2" xfId="9" applyFont="1" applyFill="1" applyBorder="1" applyAlignment="1">
      <alignment horizontal="center" vertical="center" wrapText="1"/>
    </xf>
    <xf numFmtId="0" fontId="53" fillId="0" borderId="2" xfId="9" applyFont="1" applyFill="1" applyBorder="1" applyAlignment="1">
      <alignment vertical="center"/>
    </xf>
    <xf numFmtId="172" fontId="53" fillId="0" borderId="2" xfId="9" applyNumberFormat="1" applyFont="1" applyFill="1" applyBorder="1" applyAlignment="1">
      <alignment vertical="center"/>
    </xf>
    <xf numFmtId="0" fontId="55" fillId="0" borderId="1" xfId="9" applyFont="1" applyFill="1" applyBorder="1" applyAlignment="1">
      <alignment vertical="center" wrapText="1"/>
    </xf>
    <xf numFmtId="0" fontId="51" fillId="0" borderId="11" xfId="9" applyFont="1" applyFill="1" applyBorder="1" applyAlignment="1">
      <alignment vertical="center" wrapText="1"/>
    </xf>
    <xf numFmtId="0" fontId="53" fillId="0" borderId="11" xfId="9" applyFont="1" applyBorder="1" applyAlignment="1">
      <alignment horizontal="center" vertical="center" wrapText="1"/>
    </xf>
    <xf numFmtId="0" fontId="53" fillId="0" borderId="11" xfId="9" applyFont="1" applyFill="1" applyBorder="1" applyAlignment="1">
      <alignment horizontal="center" vertical="center" wrapText="1"/>
    </xf>
    <xf numFmtId="164" fontId="53" fillId="0" borderId="11" xfId="16" applyNumberFormat="1" applyFont="1" applyFill="1" applyBorder="1" applyAlignment="1">
      <alignment horizontal="right" vertical="center"/>
    </xf>
    <xf numFmtId="164" fontId="55" fillId="0" borderId="11" xfId="16" applyNumberFormat="1" applyFont="1" applyFill="1" applyBorder="1" applyAlignment="1">
      <alignment horizontal="right" vertical="center"/>
    </xf>
    <xf numFmtId="0" fontId="56" fillId="0" borderId="2" xfId="9" applyFont="1" applyBorder="1" applyAlignment="1">
      <alignment vertical="center" wrapText="1"/>
    </xf>
    <xf numFmtId="0" fontId="51" fillId="0" borderId="9" xfId="9" applyFont="1" applyFill="1" applyBorder="1" applyAlignment="1">
      <alignment vertical="center" wrapText="1"/>
    </xf>
    <xf numFmtId="0" fontId="53" fillId="0" borderId="9" xfId="9" applyFont="1" applyFill="1" applyBorder="1" applyAlignment="1">
      <alignment horizontal="center" vertical="center" wrapText="1"/>
    </xf>
    <xf numFmtId="164" fontId="53" fillId="0" borderId="9" xfId="16" applyNumberFormat="1" applyFont="1" applyFill="1" applyBorder="1" applyAlignment="1">
      <alignment horizontal="right" vertical="center"/>
    </xf>
    <xf numFmtId="0" fontId="59" fillId="0" borderId="1" xfId="9" applyFont="1" applyFill="1" applyBorder="1" applyAlignment="1">
      <alignment vertical="center"/>
    </xf>
    <xf numFmtId="0" fontId="53" fillId="0" borderId="1" xfId="9" applyFont="1" applyFill="1" applyBorder="1" applyAlignment="1">
      <alignment vertical="center"/>
    </xf>
    <xf numFmtId="0" fontId="64" fillId="0" borderId="9" xfId="19" applyFont="1" applyBorder="1" applyAlignment="1">
      <alignment vertical="center" wrapText="1"/>
    </xf>
    <xf numFmtId="172" fontId="53" fillId="0" borderId="0" xfId="9" applyNumberFormat="1" applyFont="1" applyFill="1" applyAlignment="1">
      <alignment vertical="center"/>
    </xf>
    <xf numFmtId="164" fontId="53" fillId="0" borderId="0" xfId="16" applyNumberFormat="1" applyFont="1" applyFill="1" applyAlignment="1">
      <alignment horizontal="right" vertical="center"/>
    </xf>
    <xf numFmtId="164" fontId="58" fillId="0" borderId="0" xfId="16" applyNumberFormat="1" applyFont="1" applyFill="1" applyAlignment="1">
      <alignment horizontal="right" vertical="center"/>
    </xf>
    <xf numFmtId="164" fontId="53" fillId="0" borderId="0" xfId="16" applyNumberFormat="1" applyFont="1" applyFill="1"/>
    <xf numFmtId="0" fontId="6" fillId="0" borderId="5" xfId="8" applyFont="1" applyBorder="1" applyAlignment="1">
      <alignment vertical="center" wrapText="1"/>
    </xf>
    <xf numFmtId="0" fontId="11" fillId="0" borderId="5" xfId="0" applyFont="1" applyBorder="1" applyAlignment="1">
      <alignment vertical="center"/>
    </xf>
    <xf numFmtId="0" fontId="64" fillId="0" borderId="2" xfId="11" applyFont="1" applyFill="1" applyBorder="1" applyAlignment="1">
      <alignment vertical="center"/>
    </xf>
    <xf numFmtId="164" fontId="56" fillId="14" borderId="2" xfId="16" applyNumberFormat="1" applyFont="1" applyFill="1" applyBorder="1" applyAlignment="1">
      <alignment horizontal="right" vertical="center"/>
    </xf>
    <xf numFmtId="0" fontId="53" fillId="0" borderId="0" xfId="16" applyNumberFormat="1" applyFont="1" applyFill="1" applyAlignment="1">
      <alignment vertical="center"/>
    </xf>
    <xf numFmtId="0" fontId="53" fillId="0" borderId="2" xfId="9" applyFont="1" applyBorder="1" applyAlignment="1">
      <alignment horizontal="left" vertical="center" wrapText="1"/>
    </xf>
    <xf numFmtId="0" fontId="53" fillId="0" borderId="2" xfId="9" applyFont="1" applyBorder="1" applyAlignment="1">
      <alignment vertical="center" wrapText="1"/>
    </xf>
    <xf numFmtId="0" fontId="53" fillId="0" borderId="2" xfId="9" applyFont="1" applyBorder="1" applyAlignment="1">
      <alignment horizontal="center" vertical="center" wrapText="1"/>
    </xf>
    <xf numFmtId="0" fontId="59" fillId="0" borderId="0" xfId="9" applyFont="1" applyBorder="1" applyAlignment="1">
      <alignment vertical="center" wrapText="1"/>
    </xf>
    <xf numFmtId="0" fontId="60" fillId="0" borderId="2" xfId="9" applyFont="1" applyBorder="1" applyAlignment="1">
      <alignment vertical="center" wrapText="1"/>
    </xf>
    <xf numFmtId="164" fontId="51" fillId="0" borderId="8" xfId="16" applyNumberFormat="1" applyFont="1" applyBorder="1" applyAlignment="1">
      <alignment horizontal="center" vertical="center" wrapText="1"/>
    </xf>
    <xf numFmtId="0" fontId="53" fillId="0" borderId="2" xfId="0" applyFont="1" applyBorder="1" applyAlignment="1">
      <alignment horizontal="center" vertical="center" wrapText="1"/>
    </xf>
    <xf numFmtId="3" fontId="53" fillId="0" borderId="17" xfId="16" applyNumberFormat="1" applyFont="1" applyFill="1" applyBorder="1" applyAlignment="1">
      <alignment horizontal="right" vertical="center" wrapText="1"/>
    </xf>
    <xf numFmtId="3" fontId="60" fillId="0" borderId="17" xfId="9" applyNumberFormat="1" applyFont="1" applyBorder="1" applyAlignment="1">
      <alignment horizontal="right" vertical="center" wrapText="1"/>
    </xf>
    <xf numFmtId="0" fontId="70" fillId="0" borderId="2" xfId="0" applyFont="1" applyBorder="1" applyAlignment="1">
      <alignment vertical="center" wrapText="1"/>
    </xf>
    <xf numFmtId="0" fontId="53" fillId="0" borderId="2" xfId="9" applyFont="1" applyBorder="1" applyAlignment="1">
      <alignment horizontal="left" vertical="center" wrapText="1"/>
    </xf>
    <xf numFmtId="0" fontId="51" fillId="0" borderId="0" xfId="9" applyFont="1" applyBorder="1" applyAlignment="1">
      <alignment horizontal="left" vertical="center"/>
    </xf>
    <xf numFmtId="0" fontId="59" fillId="0" borderId="0" xfId="9" applyFont="1" applyBorder="1" applyAlignment="1">
      <alignment vertical="center" wrapText="1"/>
    </xf>
    <xf numFmtId="0" fontId="53" fillId="0" borderId="1" xfId="9" applyFont="1" applyBorder="1" applyAlignment="1">
      <alignment vertical="center" wrapText="1"/>
    </xf>
    <xf numFmtId="0" fontId="53" fillId="0" borderId="1" xfId="9" applyFont="1" applyBorder="1" applyAlignment="1">
      <alignment horizontal="left" vertical="center" wrapText="1"/>
    </xf>
    <xf numFmtId="0" fontId="60" fillId="0" borderId="2" xfId="9" applyFont="1" applyBorder="1" applyAlignment="1">
      <alignment vertical="center" wrapText="1"/>
    </xf>
    <xf numFmtId="0" fontId="53" fillId="0" borderId="0" xfId="9" applyFont="1" applyBorder="1" applyAlignment="1">
      <alignment vertical="center" wrapText="1"/>
    </xf>
    <xf numFmtId="0" fontId="59" fillId="0" borderId="1" xfId="9" applyFont="1" applyBorder="1" applyAlignment="1">
      <alignment horizontal="center" vertical="center" wrapText="1"/>
    </xf>
    <xf numFmtId="0" fontId="53" fillId="0" borderId="2" xfId="9" applyFont="1" applyBorder="1" applyAlignment="1">
      <alignment vertical="center" wrapText="1"/>
    </xf>
    <xf numFmtId="0" fontId="53" fillId="0" borderId="11" xfId="9" applyFont="1" applyBorder="1" applyAlignment="1">
      <alignment vertical="center" wrapText="1"/>
    </xf>
    <xf numFmtId="0" fontId="51" fillId="0" borderId="0" xfId="9" applyFont="1" applyBorder="1" applyAlignment="1">
      <alignment vertical="center" wrapText="1"/>
    </xf>
    <xf numFmtId="0" fontId="59" fillId="0" borderId="2" xfId="9" applyFont="1" applyBorder="1" applyAlignment="1">
      <alignment horizontal="center" vertical="center" wrapText="1"/>
    </xf>
    <xf numFmtId="0" fontId="53" fillId="0" borderId="2" xfId="9" applyFont="1" applyBorder="1" applyAlignment="1">
      <alignment horizontal="center" vertical="center" wrapText="1"/>
    </xf>
    <xf numFmtId="0" fontId="67" fillId="0" borderId="2" xfId="9" applyFont="1" applyBorder="1" applyAlignment="1">
      <alignment vertical="center" wrapText="1"/>
    </xf>
    <xf numFmtId="0" fontId="53" fillId="0" borderId="2" xfId="9" applyFont="1" applyBorder="1" applyAlignment="1">
      <alignment horizontal="center" vertical="center" wrapText="1"/>
    </xf>
    <xf numFmtId="0" fontId="53" fillId="0" borderId="0" xfId="9" applyFont="1" applyBorder="1" applyAlignment="1">
      <alignment vertical="center" wrapText="1"/>
    </xf>
    <xf numFmtId="0" fontId="51" fillId="0" borderId="0" xfId="9" applyFont="1" applyBorder="1" applyAlignment="1">
      <alignment vertical="center" wrapText="1"/>
    </xf>
    <xf numFmtId="0" fontId="24" fillId="6" borderId="5" xfId="0" applyFont="1" applyFill="1" applyBorder="1" applyAlignment="1">
      <alignment horizontal="left" vertical="center" wrapText="1"/>
    </xf>
    <xf numFmtId="0" fontId="53" fillId="13" borderId="1" xfId="9" applyFont="1" applyFill="1" applyBorder="1" applyAlignment="1">
      <alignment horizontal="left" vertical="center"/>
    </xf>
    <xf numFmtId="0" fontId="53" fillId="13" borderId="1" xfId="9" applyFont="1" applyFill="1" applyBorder="1" applyAlignment="1">
      <alignment vertical="center" wrapText="1"/>
    </xf>
    <xf numFmtId="0" fontId="53" fillId="13" borderId="1" xfId="9" applyFont="1" applyFill="1" applyBorder="1" applyAlignment="1">
      <alignment vertical="center" wrapText="1"/>
    </xf>
    <xf numFmtId="164" fontId="55" fillId="13" borderId="2" xfId="16" applyNumberFormat="1" applyFont="1" applyFill="1" applyBorder="1" applyAlignment="1">
      <alignment horizontal="right" vertical="center"/>
    </xf>
    <xf numFmtId="0" fontId="51" fillId="0" borderId="11" xfId="9" applyFont="1" applyBorder="1" applyAlignment="1">
      <alignment vertical="center" wrapText="1"/>
    </xf>
    <xf numFmtId="0" fontId="51" fillId="13" borderId="1" xfId="9" applyFont="1" applyFill="1" applyBorder="1" applyAlignment="1">
      <alignment horizontal="left" vertical="center"/>
    </xf>
    <xf numFmtId="0" fontId="53" fillId="13" borderId="1" xfId="9" applyFont="1" applyFill="1" applyBorder="1" applyAlignment="1">
      <alignment vertical="center"/>
    </xf>
    <xf numFmtId="2" fontId="56" fillId="0" borderId="0" xfId="9" applyNumberFormat="1" applyFont="1" applyBorder="1" applyAlignment="1">
      <alignment horizontal="center" vertical="center" wrapText="1"/>
    </xf>
    <xf numFmtId="171" fontId="56" fillId="0" borderId="2" xfId="11" applyNumberFormat="1" applyFont="1" applyBorder="1" applyAlignment="1">
      <alignment horizontal="center" vertical="center" wrapText="1"/>
    </xf>
    <xf numFmtId="0" fontId="53" fillId="0" borderId="1" xfId="0" applyFont="1" applyBorder="1" applyAlignment="1">
      <alignment horizontal="center" vertical="center" wrapText="1"/>
    </xf>
    <xf numFmtId="0" fontId="53" fillId="0" borderId="2" xfId="0" applyFont="1" applyBorder="1" applyAlignment="1">
      <alignment horizontal="center" vertical="center" wrapText="1"/>
    </xf>
    <xf numFmtId="164" fontId="27" fillId="0" borderId="9" xfId="1" applyNumberFormat="1" applyFont="1" applyBorder="1" applyAlignment="1">
      <alignment vertical="center"/>
    </xf>
    <xf numFmtId="3" fontId="53" fillId="0" borderId="24" xfId="9" applyNumberFormat="1" applyFont="1" applyBorder="1" applyAlignment="1">
      <alignment horizontal="right" vertical="center"/>
    </xf>
    <xf numFmtId="3" fontId="53" fillId="0" borderId="4" xfId="9" applyNumberFormat="1" applyFont="1" applyBorder="1" applyAlignment="1">
      <alignment horizontal="right" vertical="center"/>
    </xf>
    <xf numFmtId="3" fontId="53" fillId="0" borderId="12" xfId="9" applyNumberFormat="1" applyFont="1" applyBorder="1" applyAlignment="1">
      <alignment horizontal="right" vertical="center"/>
    </xf>
    <xf numFmtId="173" fontId="56" fillId="0" borderId="2" xfId="9" applyNumberFormat="1" applyFont="1" applyBorder="1" applyAlignment="1">
      <alignment horizontal="center" vertical="center" wrapText="1"/>
    </xf>
    <xf numFmtId="3" fontId="53" fillId="0" borderId="11" xfId="9" applyNumberFormat="1" applyFont="1" applyBorder="1" applyAlignment="1">
      <alignment horizontal="right" vertical="center"/>
    </xf>
    <xf numFmtId="3" fontId="53" fillId="0" borderId="16" xfId="9" applyNumberFormat="1" applyFont="1" applyBorder="1" applyAlignment="1">
      <alignment horizontal="right" vertical="center"/>
    </xf>
    <xf numFmtId="1" fontId="56" fillId="0" borderId="2" xfId="9" applyNumberFormat="1" applyFont="1" applyBorder="1" applyAlignment="1">
      <alignment horizontal="center" vertical="center" wrapText="1"/>
    </xf>
    <xf numFmtId="3" fontId="53" fillId="0" borderId="26" xfId="9" applyNumberFormat="1" applyFont="1" applyBorder="1" applyAlignment="1">
      <alignment horizontal="right" vertical="center"/>
    </xf>
    <xf numFmtId="0" fontId="51" fillId="0" borderId="15" xfId="9" applyFont="1" applyBorder="1" applyAlignment="1">
      <alignment vertical="center" wrapText="1"/>
    </xf>
    <xf numFmtId="164" fontId="55" fillId="0" borderId="15" xfId="16" applyNumberFormat="1" applyFont="1" applyFill="1" applyBorder="1" applyAlignment="1">
      <alignment horizontal="right" vertical="center"/>
    </xf>
    <xf numFmtId="3" fontId="24" fillId="6" borderId="5" xfId="0" applyNumberFormat="1" applyFont="1" applyFill="1" applyBorder="1" applyAlignment="1">
      <alignment horizontal="left" vertical="center" wrapText="1"/>
    </xf>
    <xf numFmtId="0" fontId="23" fillId="11" borderId="5" xfId="0" applyFont="1" applyFill="1" applyBorder="1" applyAlignment="1">
      <alignment horizontal="center" vertical="center" wrapText="1"/>
    </xf>
    <xf numFmtId="0" fontId="24" fillId="7" borderId="5" xfId="0" applyFont="1" applyFill="1" applyBorder="1" applyAlignment="1">
      <alignment horizontal="right" vertical="center" wrapText="1"/>
    </xf>
    <xf numFmtId="0" fontId="53" fillId="0" borderId="2" xfId="9" applyFont="1" applyBorder="1" applyAlignment="1">
      <alignment vertical="center" wrapText="1"/>
    </xf>
    <xf numFmtId="0" fontId="53" fillId="0" borderId="2" xfId="9" applyFont="1" applyBorder="1" applyAlignment="1">
      <alignment horizontal="center" vertical="center" wrapText="1"/>
    </xf>
    <xf numFmtId="0" fontId="67" fillId="0" borderId="2" xfId="9" applyFont="1" applyBorder="1" applyAlignment="1">
      <alignment vertical="center" wrapText="1"/>
    </xf>
    <xf numFmtId="0" fontId="53" fillId="0" borderId="2" xfId="0" applyFont="1" applyBorder="1" applyAlignment="1">
      <alignment horizontal="center" vertical="center" wrapText="1"/>
    </xf>
    <xf numFmtId="0" fontId="53" fillId="0" borderId="0" xfId="0" applyFont="1" applyAlignment="1">
      <alignment horizontal="center" vertical="center" wrapText="1"/>
    </xf>
    <xf numFmtId="0" fontId="80" fillId="15" borderId="5" xfId="20" applyFont="1" applyBorder="1" applyAlignment="1">
      <alignment horizontal="center" vertical="center" wrapText="1"/>
    </xf>
    <xf numFmtId="164" fontId="81" fillId="26" borderId="5" xfId="1" applyNumberFormat="1" applyFont="1" applyFill="1" applyBorder="1" applyAlignment="1">
      <alignment horizontal="center" vertical="center" wrapText="1"/>
    </xf>
    <xf numFmtId="164" fontId="81" fillId="27" borderId="5" xfId="1" applyNumberFormat="1" applyFont="1" applyFill="1" applyBorder="1" applyAlignment="1">
      <alignment horizontal="center" vertical="center" wrapText="1"/>
    </xf>
    <xf numFmtId="164" fontId="82" fillId="18" borderId="5" xfId="22" applyNumberFormat="1" applyFont="1" applyBorder="1" applyAlignment="1">
      <alignment horizontal="center" vertical="center" wrapText="1"/>
    </xf>
    <xf numFmtId="0" fontId="82" fillId="20" borderId="5" xfId="24" applyFont="1" applyBorder="1" applyAlignment="1">
      <alignment horizontal="center" vertical="center" wrapText="1"/>
    </xf>
    <xf numFmtId="0" fontId="83" fillId="28" borderId="5" xfId="21" applyFont="1" applyFill="1" applyBorder="1" applyAlignment="1">
      <alignment horizontal="center" vertical="center" wrapText="1"/>
    </xf>
    <xf numFmtId="49" fontId="83" fillId="28" borderId="5" xfId="21" applyNumberFormat="1" applyFont="1" applyFill="1" applyBorder="1" applyAlignment="1">
      <alignment horizontal="center" vertical="center" wrapText="1"/>
    </xf>
    <xf numFmtId="164" fontId="82" fillId="21" borderId="5" xfId="25" applyNumberFormat="1" applyFont="1" applyBorder="1" applyAlignment="1">
      <alignment horizontal="center" vertical="center" wrapText="1"/>
    </xf>
    <xf numFmtId="0" fontId="51" fillId="0" borderId="14" xfId="0" applyFont="1" applyBorder="1" applyAlignment="1">
      <alignment horizontal="center" vertical="center" wrapText="1"/>
    </xf>
    <xf numFmtId="0" fontId="53" fillId="0" borderId="14" xfId="0" applyFont="1" applyBorder="1" applyAlignment="1">
      <alignment horizontal="center" vertical="center" wrapText="1"/>
    </xf>
    <xf numFmtId="0" fontId="58" fillId="8" borderId="14" xfId="0" applyFont="1" applyFill="1" applyBorder="1" applyAlignment="1">
      <alignment vertical="center" wrapText="1"/>
    </xf>
    <xf numFmtId="0" fontId="55" fillId="13" borderId="14" xfId="0" applyFont="1" applyFill="1" applyBorder="1" applyAlignment="1">
      <alignment horizontal="center" vertical="center" wrapText="1"/>
    </xf>
    <xf numFmtId="164" fontId="84" fillId="0" borderId="14" xfId="1" applyNumberFormat="1" applyFont="1" applyBorder="1" applyAlignment="1">
      <alignment horizontal="center" vertical="center" wrapText="1"/>
    </xf>
    <xf numFmtId="164" fontId="82" fillId="0" borderId="14" xfId="1" applyNumberFormat="1" applyFont="1" applyBorder="1" applyAlignment="1">
      <alignment horizontal="center" vertical="center" wrapText="1"/>
    </xf>
    <xf numFmtId="0" fontId="51" fillId="0" borderId="2" xfId="0" applyFont="1" applyBorder="1" applyAlignment="1">
      <alignment horizontal="center" vertical="center" wrapText="1"/>
    </xf>
    <xf numFmtId="0" fontId="51" fillId="0" borderId="2" xfId="0" applyFont="1" applyBorder="1" applyAlignment="1">
      <alignment vertical="center" wrapText="1"/>
    </xf>
    <xf numFmtId="0" fontId="53" fillId="13" borderId="2" xfId="0" applyFont="1" applyFill="1" applyBorder="1" applyAlignment="1">
      <alignment horizontal="center" vertical="center" wrapText="1"/>
    </xf>
    <xf numFmtId="164" fontId="84" fillId="0" borderId="2" xfId="1" applyNumberFormat="1" applyFont="1" applyBorder="1" applyAlignment="1">
      <alignment horizontal="center" vertical="center" wrapText="1"/>
    </xf>
    <xf numFmtId="164" fontId="82" fillId="0" borderId="2" xfId="1" applyNumberFormat="1" applyFont="1" applyBorder="1" applyAlignment="1">
      <alignment horizontal="center" vertical="center" wrapText="1"/>
    </xf>
    <xf numFmtId="164" fontId="53" fillId="0" borderId="0" xfId="0" applyNumberFormat="1" applyFont="1" applyAlignment="1">
      <alignment horizontal="center" vertical="center" wrapText="1"/>
    </xf>
    <xf numFmtId="0" fontId="58"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58" fillId="0" borderId="2" xfId="0" applyFont="1" applyBorder="1" applyAlignment="1">
      <alignment vertical="center" wrapText="1"/>
    </xf>
    <xf numFmtId="0" fontId="55" fillId="13" borderId="2" xfId="0" applyFont="1" applyFill="1" applyBorder="1" applyAlignment="1">
      <alignment horizontal="center" vertical="center" wrapText="1"/>
    </xf>
    <xf numFmtId="164" fontId="85" fillId="0" borderId="2" xfId="1" applyNumberFormat="1" applyFont="1" applyBorder="1" applyAlignment="1">
      <alignment horizontal="center" vertical="center" wrapText="1"/>
    </xf>
    <xf numFmtId="164" fontId="81" fillId="0" borderId="2" xfId="1" applyNumberFormat="1" applyFont="1" applyBorder="1" applyAlignment="1">
      <alignment horizontal="center" vertical="center" wrapText="1"/>
    </xf>
    <xf numFmtId="0" fontId="56" fillId="0" borderId="0" xfId="0" applyFont="1" applyAlignment="1">
      <alignment horizontal="center" vertical="center" wrapText="1"/>
    </xf>
    <xf numFmtId="0" fontId="55" fillId="0" borderId="2" xfId="0" applyFont="1" applyBorder="1" applyAlignment="1">
      <alignment vertical="center" wrapText="1"/>
    </xf>
    <xf numFmtId="20" fontId="53" fillId="13" borderId="2" xfId="0" applyNumberFormat="1" applyFont="1" applyFill="1" applyBorder="1" applyAlignment="1">
      <alignment horizontal="center" vertical="center" wrapText="1"/>
    </xf>
    <xf numFmtId="0" fontId="51" fillId="0" borderId="3" xfId="0" applyFont="1" applyBorder="1" applyAlignment="1">
      <alignment horizontal="center" vertical="center" wrapText="1"/>
    </xf>
    <xf numFmtId="0" fontId="53" fillId="13" borderId="3" xfId="0" applyFont="1" applyFill="1" applyBorder="1" applyAlignment="1">
      <alignment horizontal="center" vertical="center" wrapText="1"/>
    </xf>
    <xf numFmtId="164" fontId="84" fillId="0" borderId="3" xfId="1" applyNumberFormat="1" applyFont="1" applyBorder="1" applyAlignment="1">
      <alignment horizontal="center" vertical="center" wrapText="1"/>
    </xf>
    <xf numFmtId="164" fontId="81" fillId="0" borderId="3" xfId="1" applyNumberFormat="1" applyFont="1" applyBorder="1" applyAlignment="1">
      <alignment horizontal="center" vertical="center" wrapText="1"/>
    </xf>
    <xf numFmtId="0" fontId="53" fillId="0" borderId="0" xfId="0" applyFont="1" applyBorder="1" applyAlignment="1">
      <alignment horizontal="center" vertical="center" wrapText="1"/>
    </xf>
    <xf numFmtId="0" fontId="51" fillId="0" borderId="0" xfId="0" applyFont="1" applyBorder="1" applyAlignment="1">
      <alignment horizontal="center" vertical="center" wrapText="1"/>
    </xf>
    <xf numFmtId="164" fontId="84" fillId="0" borderId="0" xfId="1" applyNumberFormat="1" applyFont="1" applyBorder="1" applyAlignment="1">
      <alignment horizontal="center" vertical="center" wrapText="1"/>
    </xf>
    <xf numFmtId="164" fontId="82" fillId="0" borderId="0" xfId="1" applyNumberFormat="1" applyFont="1" applyBorder="1" applyAlignment="1">
      <alignment horizontal="center" vertical="center" wrapText="1"/>
    </xf>
    <xf numFmtId="0" fontId="82" fillId="0" borderId="0" xfId="0" applyFont="1" applyBorder="1" applyAlignment="1">
      <alignment horizontal="center" vertical="center" wrapText="1"/>
    </xf>
    <xf numFmtId="0" fontId="65" fillId="0" borderId="0" xfId="0" applyFont="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horizontal="left" vertical="center"/>
    </xf>
    <xf numFmtId="0" fontId="51" fillId="0" borderId="1" xfId="0" applyFont="1" applyBorder="1" applyAlignment="1">
      <alignment vertical="center" wrapText="1"/>
    </xf>
    <xf numFmtId="0" fontId="82" fillId="0" borderId="1" xfId="0" applyFont="1" applyBorder="1" applyAlignment="1">
      <alignment horizontal="center" vertical="center" wrapText="1"/>
    </xf>
    <xf numFmtId="164" fontId="82" fillId="0" borderId="1" xfId="1" applyNumberFormat="1" applyFont="1" applyBorder="1" applyAlignment="1">
      <alignment horizontal="center" vertical="center" wrapText="1"/>
    </xf>
    <xf numFmtId="0" fontId="51" fillId="0" borderId="2" xfId="0" applyFont="1" applyBorder="1" applyAlignment="1">
      <alignment horizontal="left" vertical="center" wrapText="1"/>
    </xf>
    <xf numFmtId="0" fontId="51" fillId="0" borderId="2" xfId="0" applyFont="1" applyBorder="1" applyAlignment="1">
      <alignment horizontal="left" vertical="center"/>
    </xf>
    <xf numFmtId="0" fontId="51" fillId="0" borderId="2" xfId="0" applyFont="1" applyBorder="1" applyAlignment="1">
      <alignment vertical="center"/>
    </xf>
    <xf numFmtId="0" fontId="65" fillId="0" borderId="2" xfId="0" applyFont="1" applyBorder="1" applyAlignment="1">
      <alignment vertical="center"/>
    </xf>
    <xf numFmtId="0" fontId="86" fillId="0" borderId="2" xfId="0" applyFont="1" applyBorder="1" applyAlignment="1">
      <alignment vertical="center"/>
    </xf>
    <xf numFmtId="0" fontId="82" fillId="0" borderId="2" xfId="0" applyFont="1" applyBorder="1" applyAlignment="1">
      <alignment horizontal="center" vertical="center" wrapText="1"/>
    </xf>
    <xf numFmtId="0" fontId="84" fillId="0" borderId="0" xfId="0" applyFont="1" applyAlignment="1">
      <alignment horizontal="center" vertical="center" wrapText="1"/>
    </xf>
    <xf numFmtId="164" fontId="51" fillId="0" borderId="0" xfId="1" applyNumberFormat="1" applyFont="1" applyAlignment="1">
      <alignment horizontal="center" vertical="center" wrapText="1"/>
    </xf>
    <xf numFmtId="164" fontId="53" fillId="0" borderId="0" xfId="1" applyNumberFormat="1" applyFont="1" applyAlignment="1">
      <alignment horizontal="center" vertical="center" wrapText="1"/>
    </xf>
    <xf numFmtId="49" fontId="63" fillId="0" borderId="3" xfId="8" applyNumberFormat="1" applyFont="1" applyBorder="1" applyAlignment="1">
      <alignment vertical="center" wrapText="1"/>
    </xf>
    <xf numFmtId="3" fontId="53" fillId="0" borderId="27" xfId="9" applyNumberFormat="1" applyFont="1" applyBorder="1" applyAlignment="1">
      <alignment horizontal="right" vertical="center"/>
    </xf>
    <xf numFmtId="0" fontId="53" fillId="0" borderId="2" xfId="0" applyFont="1" applyBorder="1" applyAlignment="1">
      <alignment horizontal="center" vertical="center" wrapText="1"/>
    </xf>
    <xf numFmtId="3" fontId="53" fillId="0" borderId="3" xfId="16" applyNumberFormat="1" applyFont="1" applyFill="1" applyBorder="1" applyAlignment="1">
      <alignment horizontal="right" vertical="center"/>
    </xf>
    <xf numFmtId="0" fontId="55" fillId="0" borderId="2" xfId="8" applyFont="1" applyBorder="1" applyAlignment="1">
      <alignment vertical="center" wrapText="1"/>
    </xf>
    <xf numFmtId="0" fontId="53" fillId="0" borderId="2" xfId="0" applyFont="1" applyBorder="1" applyAlignment="1">
      <alignment horizontal="center" vertical="center" wrapText="1"/>
    </xf>
    <xf numFmtId="164" fontId="58" fillId="0" borderId="1" xfId="16" applyNumberFormat="1" applyFont="1" applyFill="1" applyBorder="1" applyAlignment="1">
      <alignment vertical="center"/>
    </xf>
    <xf numFmtId="0" fontId="82" fillId="0" borderId="0" xfId="0" applyFont="1" applyAlignment="1">
      <alignment horizontal="center" vertical="center" wrapText="1"/>
    </xf>
    <xf numFmtId="164" fontId="87" fillId="20" borderId="5" xfId="24" applyNumberFormat="1" applyFont="1" applyBorder="1" applyAlignment="1">
      <alignment horizontal="center" vertical="center" wrapText="1"/>
    </xf>
    <xf numFmtId="0" fontId="84" fillId="0" borderId="15" xfId="0" applyFont="1" applyBorder="1" applyAlignment="1">
      <alignment horizontal="center" vertical="center" wrapText="1"/>
    </xf>
    <xf numFmtId="0" fontId="82" fillId="0" borderId="15" xfId="0" applyFont="1" applyBorder="1" applyAlignment="1">
      <alignment horizontal="center" vertical="center" wrapText="1"/>
    </xf>
    <xf numFmtId="0" fontId="85" fillId="8" borderId="15" xfId="0" applyFont="1" applyFill="1" applyBorder="1" applyAlignment="1">
      <alignment vertical="center" wrapText="1"/>
    </xf>
    <xf numFmtId="0" fontId="81" fillId="8" borderId="15" xfId="0" applyFont="1" applyFill="1" applyBorder="1" applyAlignment="1">
      <alignment horizontal="center" vertical="center" wrapText="1"/>
    </xf>
    <xf numFmtId="164" fontId="84" fillId="0" borderId="15" xfId="1" applyNumberFormat="1" applyFont="1" applyBorder="1" applyAlignment="1">
      <alignment horizontal="center" vertical="center" wrapText="1"/>
    </xf>
    <xf numFmtId="164" fontId="82" fillId="0" borderId="15" xfId="1" applyNumberFormat="1" applyFont="1" applyBorder="1" applyAlignment="1">
      <alignment horizontal="center" vertical="center" wrapText="1"/>
    </xf>
    <xf numFmtId="0" fontId="82" fillId="0" borderId="1" xfId="0" applyFont="1" applyBorder="1" applyAlignment="1">
      <alignment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82" fillId="13" borderId="1" xfId="0" applyFont="1" applyFill="1" applyBorder="1" applyAlignment="1">
      <alignment horizontal="center" vertical="center" wrapText="1"/>
    </xf>
    <xf numFmtId="164" fontId="84" fillId="0" borderId="1" xfId="1" applyNumberFormat="1" applyFont="1" applyBorder="1" applyAlignment="1">
      <alignment horizontal="center" vertical="center" wrapText="1"/>
    </xf>
    <xf numFmtId="0" fontId="84" fillId="0" borderId="2" xfId="0" applyFont="1" applyBorder="1" applyAlignment="1">
      <alignment horizontal="center" vertical="center" wrapText="1"/>
    </xf>
    <xf numFmtId="0" fontId="82" fillId="0" borderId="2" xfId="0" applyFont="1" applyBorder="1" applyAlignment="1">
      <alignment vertical="center" wrapText="1"/>
    </xf>
    <xf numFmtId="0" fontId="84" fillId="0" borderId="2" xfId="0" applyFont="1" applyBorder="1" applyAlignment="1">
      <alignment vertical="center" wrapText="1"/>
    </xf>
    <xf numFmtId="0" fontId="82" fillId="13" borderId="2" xfId="0" applyFont="1" applyFill="1" applyBorder="1" applyAlignment="1">
      <alignment horizontal="center" vertical="center" wrapText="1"/>
    </xf>
    <xf numFmtId="164" fontId="84" fillId="0" borderId="2" xfId="0" applyNumberFormat="1" applyFont="1" applyBorder="1" applyAlignment="1">
      <alignment horizontal="center" vertical="center" wrapText="1"/>
    </xf>
    <xf numFmtId="0" fontId="87" fillId="0" borderId="2" xfId="0" applyFont="1" applyBorder="1" applyAlignment="1">
      <alignment vertical="center" wrapText="1"/>
    </xf>
    <xf numFmtId="0" fontId="82" fillId="0" borderId="2" xfId="0" applyFont="1" applyBorder="1" applyAlignment="1">
      <alignment vertical="center"/>
    </xf>
    <xf numFmtId="0" fontId="82" fillId="0" borderId="0" xfId="0" applyFont="1" applyAlignment="1">
      <alignment vertical="center" wrapText="1"/>
    </xf>
    <xf numFmtId="164" fontId="84" fillId="0" borderId="0" xfId="1" applyNumberFormat="1" applyFont="1" applyAlignment="1">
      <alignment horizontal="center" vertical="center" wrapText="1"/>
    </xf>
    <xf numFmtId="164" fontId="82" fillId="0" borderId="0" xfId="1" applyNumberFormat="1" applyFont="1" applyAlignment="1">
      <alignment horizontal="center" vertical="center" wrapText="1"/>
    </xf>
    <xf numFmtId="0" fontId="53" fillId="0" borderId="2" xfId="9" applyFont="1" applyBorder="1" applyAlignment="1">
      <alignment vertical="center" wrapText="1"/>
    </xf>
    <xf numFmtId="0" fontId="53" fillId="0" borderId="2" xfId="9" applyFont="1" applyBorder="1" applyAlignment="1">
      <alignment horizontal="center" vertical="center" wrapText="1"/>
    </xf>
    <xf numFmtId="0" fontId="84" fillId="0" borderId="3" xfId="0" applyFont="1" applyBorder="1" applyAlignment="1">
      <alignment horizontal="center" vertical="center" wrapText="1"/>
    </xf>
    <xf numFmtId="0" fontId="82" fillId="0" borderId="3" xfId="0" applyFont="1" applyBorder="1" applyAlignment="1">
      <alignment vertical="center" wrapText="1"/>
    </xf>
    <xf numFmtId="0" fontId="82" fillId="0" borderId="3" xfId="0" applyFont="1" applyBorder="1" applyAlignment="1">
      <alignment horizontal="center" vertical="center" wrapText="1"/>
    </xf>
    <xf numFmtId="164" fontId="82" fillId="0" borderId="3" xfId="1" applyNumberFormat="1" applyFont="1" applyBorder="1" applyAlignment="1">
      <alignment horizontal="center" vertical="center" wrapText="1"/>
    </xf>
    <xf numFmtId="0" fontId="53" fillId="0" borderId="2" xfId="9" applyFont="1" applyBorder="1" applyAlignment="1">
      <alignment horizontal="center" vertical="center" wrapText="1"/>
    </xf>
    <xf numFmtId="0" fontId="53" fillId="0" borderId="2" xfId="9" applyFont="1" applyBorder="1" applyAlignment="1">
      <alignment horizontal="left" vertical="center" wrapText="1"/>
    </xf>
    <xf numFmtId="0" fontId="53" fillId="0" borderId="2" xfId="9" applyFont="1" applyBorder="1" applyAlignment="1">
      <alignment vertical="center" wrapText="1"/>
    </xf>
    <xf numFmtId="0" fontId="59" fillId="0" borderId="1" xfId="9" applyFont="1" applyBorder="1" applyAlignment="1">
      <alignment horizontal="center" vertical="center" wrapText="1"/>
    </xf>
    <xf numFmtId="0" fontId="53" fillId="0" borderId="2" xfId="9" applyFont="1" applyBorder="1" applyAlignment="1">
      <alignment horizontal="center" vertical="center" wrapText="1"/>
    </xf>
    <xf numFmtId="0" fontId="53" fillId="0" borderId="0" xfId="9" applyFont="1" applyBorder="1" applyAlignment="1">
      <alignment vertical="center" wrapText="1"/>
    </xf>
    <xf numFmtId="0" fontId="60" fillId="0" borderId="2" xfId="9" applyFont="1" applyBorder="1" applyAlignment="1">
      <alignment vertical="center" wrapText="1"/>
    </xf>
    <xf numFmtId="0" fontId="51" fillId="0" borderId="1" xfId="9" applyFont="1" applyBorder="1" applyAlignment="1">
      <alignment horizontal="left" vertical="center" wrapText="1"/>
    </xf>
    <xf numFmtId="0" fontId="67" fillId="0" borderId="2" xfId="9" applyFont="1" applyBorder="1" applyAlignment="1">
      <alignment vertical="center" wrapText="1"/>
    </xf>
    <xf numFmtId="49" fontId="63" fillId="0" borderId="11" xfId="8" applyNumberFormat="1" applyFont="1" applyBorder="1" applyAlignment="1">
      <alignment vertical="center" wrapText="1"/>
    </xf>
    <xf numFmtId="164" fontId="55" fillId="0" borderId="3" xfId="16" applyNumberFormat="1" applyFont="1" applyBorder="1" applyAlignment="1">
      <alignment vertical="center"/>
    </xf>
    <xf numFmtId="49" fontId="55" fillId="0" borderId="3" xfId="8" applyNumberFormat="1" applyFont="1" applyBorder="1" applyAlignment="1">
      <alignment vertical="center" wrapText="1"/>
    </xf>
    <xf numFmtId="0" fontId="53" fillId="0" borderId="19" xfId="9" applyFont="1" applyBorder="1" applyAlignment="1">
      <alignment horizontal="center" vertical="center" wrapText="1"/>
    </xf>
    <xf numFmtId="3" fontId="53" fillId="0" borderId="19" xfId="9" applyNumberFormat="1" applyFont="1" applyBorder="1" applyAlignment="1">
      <alignment horizontal="right" vertical="center"/>
    </xf>
    <xf numFmtId="164" fontId="58" fillId="0" borderId="19" xfId="16" applyNumberFormat="1" applyFont="1" applyBorder="1" applyAlignment="1">
      <alignment vertical="center"/>
    </xf>
    <xf numFmtId="0" fontId="53" fillId="0" borderId="4" xfId="9" applyFont="1" applyBorder="1" applyAlignment="1">
      <alignment horizontal="center" vertical="center"/>
    </xf>
    <xf numFmtId="164" fontId="58" fillId="0" borderId="4" xfId="16" applyNumberFormat="1" applyFont="1" applyBorder="1" applyAlignment="1">
      <alignment vertical="center"/>
    </xf>
    <xf numFmtId="164" fontId="58" fillId="0" borderId="11" xfId="16" applyNumberFormat="1" applyFont="1" applyBorder="1" applyAlignment="1">
      <alignment vertical="center"/>
    </xf>
    <xf numFmtId="164" fontId="55" fillId="0" borderId="11" xfId="16" applyNumberFormat="1" applyFont="1" applyBorder="1" applyAlignment="1">
      <alignment vertical="center"/>
    </xf>
    <xf numFmtId="2" fontId="53" fillId="0" borderId="3" xfId="9" applyNumberFormat="1" applyFont="1" applyBorder="1" applyAlignment="1">
      <alignment horizontal="center" vertical="center" wrapText="1"/>
    </xf>
    <xf numFmtId="0" fontId="53" fillId="0" borderId="3" xfId="9" applyFont="1" applyBorder="1" applyAlignment="1">
      <alignment horizontal="left" vertical="center" wrapText="1"/>
    </xf>
    <xf numFmtId="2" fontId="56" fillId="0" borderId="3" xfId="9" applyNumberFormat="1" applyFont="1" applyBorder="1" applyAlignment="1">
      <alignment horizontal="center" vertical="center" wrapText="1"/>
    </xf>
    <xf numFmtId="3" fontId="53" fillId="0" borderId="22" xfId="9" applyNumberFormat="1" applyFont="1" applyBorder="1" applyAlignment="1">
      <alignment horizontal="right" vertical="center"/>
    </xf>
    <xf numFmtId="3" fontId="53" fillId="0" borderId="3" xfId="9" applyNumberFormat="1" applyFont="1" applyBorder="1" applyAlignment="1">
      <alignment horizontal="right" vertical="center"/>
    </xf>
    <xf numFmtId="0" fontId="53" fillId="0" borderId="8" xfId="9" applyFont="1" applyBorder="1" applyAlignment="1">
      <alignment horizontal="center" vertical="center" wrapText="1"/>
    </xf>
    <xf numFmtId="164" fontId="55" fillId="0" borderId="8" xfId="16" applyNumberFormat="1" applyFont="1" applyBorder="1" applyAlignment="1">
      <alignment vertical="center"/>
    </xf>
    <xf numFmtId="164" fontId="55" fillId="0" borderId="6" xfId="16" applyNumberFormat="1" applyFont="1" applyBorder="1" applyAlignment="1">
      <alignment vertical="center"/>
    </xf>
    <xf numFmtId="0" fontId="60" fillId="13" borderId="1" xfId="9" applyFont="1" applyFill="1" applyBorder="1" applyAlignment="1">
      <alignment vertical="center" wrapText="1"/>
    </xf>
    <xf numFmtId="164" fontId="55" fillId="0" borderId="1" xfId="16" applyNumberFormat="1" applyFont="1" applyBorder="1" applyAlignment="1">
      <alignment vertical="center"/>
    </xf>
    <xf numFmtId="0" fontId="53" fillId="0" borderId="11" xfId="9" applyFont="1" applyBorder="1" applyAlignment="1">
      <alignment horizontal="left" vertical="center" wrapText="1"/>
    </xf>
    <xf numFmtId="0" fontId="60" fillId="0" borderId="11" xfId="9" applyFont="1" applyBorder="1" applyAlignment="1">
      <alignment vertical="center" wrapText="1"/>
    </xf>
    <xf numFmtId="1" fontId="3" fillId="0" borderId="14" xfId="0" applyNumberFormat="1" applyFont="1" applyBorder="1" applyAlignment="1">
      <alignment horizontal="center" vertical="center" wrapText="1"/>
    </xf>
    <xf numFmtId="1" fontId="3" fillId="0" borderId="14" xfId="0" applyNumberFormat="1" applyFont="1" applyBorder="1" applyAlignment="1">
      <alignment horizontal="center" vertical="center"/>
    </xf>
    <xf numFmtId="1" fontId="10" fillId="0" borderId="14"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9" fontId="10" fillId="0" borderId="3" xfId="2" applyFont="1" applyBorder="1" applyAlignment="1">
      <alignment horizontal="center" vertical="center"/>
    </xf>
    <xf numFmtId="0" fontId="6" fillId="11" borderId="2" xfId="0" applyFont="1" applyFill="1" applyBorder="1" applyAlignment="1">
      <alignment vertical="center" wrapText="1"/>
    </xf>
    <xf numFmtId="0" fontId="53" fillId="0" borderId="2" xfId="0" applyFont="1" applyBorder="1" applyAlignment="1">
      <alignment horizontal="center" vertical="center" wrapText="1"/>
    </xf>
    <xf numFmtId="0" fontId="53" fillId="0" borderId="2" xfId="9" applyFont="1" applyBorder="1" applyAlignment="1">
      <alignment horizontal="left" vertical="center" wrapText="1"/>
    </xf>
    <xf numFmtId="0" fontId="53" fillId="0" borderId="2" xfId="9" applyFont="1" applyBorder="1" applyAlignment="1">
      <alignment vertical="center" wrapText="1"/>
    </xf>
    <xf numFmtId="0" fontId="60" fillId="0" borderId="2" xfId="9" applyFont="1" applyBorder="1" applyAlignment="1">
      <alignment vertical="center" wrapText="1"/>
    </xf>
    <xf numFmtId="0" fontId="53" fillId="0" borderId="2" xfId="0" applyFont="1" applyBorder="1" applyAlignment="1">
      <alignment horizontal="center" vertical="center" wrapText="1"/>
    </xf>
    <xf numFmtId="0" fontId="84" fillId="0" borderId="5" xfId="0" applyFont="1" applyBorder="1" applyAlignment="1">
      <alignment horizontal="center" vertical="center" wrapText="1"/>
    </xf>
    <xf numFmtId="0" fontId="82" fillId="0" borderId="5" xfId="0" applyFont="1" applyBorder="1" applyAlignment="1">
      <alignment vertical="center" wrapText="1"/>
    </xf>
    <xf numFmtId="0" fontId="85" fillId="8" borderId="5" xfId="0" applyFont="1" applyFill="1" applyBorder="1" applyAlignment="1">
      <alignment vertical="center" wrapText="1"/>
    </xf>
    <xf numFmtId="0" fontId="81" fillId="8" borderId="5" xfId="0" applyFont="1" applyFill="1" applyBorder="1" applyAlignment="1">
      <alignment horizontal="center" vertical="center" wrapText="1"/>
    </xf>
    <xf numFmtId="164" fontId="84" fillId="0" borderId="5" xfId="1" applyNumberFormat="1" applyFont="1" applyBorder="1" applyAlignment="1">
      <alignment horizontal="center" vertical="center" wrapText="1"/>
    </xf>
    <xf numFmtId="164" fontId="82" fillId="0" borderId="5" xfId="1" applyNumberFormat="1" applyFont="1" applyBorder="1" applyAlignment="1">
      <alignment horizontal="center" vertical="center" wrapText="1"/>
    </xf>
    <xf numFmtId="0" fontId="81" fillId="0" borderId="2" xfId="0" applyFont="1" applyBorder="1" applyAlignment="1">
      <alignment vertical="center" wrapText="1"/>
    </xf>
    <xf numFmtId="0" fontId="77" fillId="0" borderId="15" xfId="27" applyFont="1" applyFill="1" applyBorder="1" applyAlignment="1">
      <alignment horizontal="center" vertical="center" wrapText="1"/>
    </xf>
    <xf numFmtId="0" fontId="80" fillId="0" borderId="15" xfId="20" applyFont="1" applyFill="1" applyBorder="1" applyAlignment="1">
      <alignment horizontal="center" vertical="center" wrapText="1"/>
    </xf>
    <xf numFmtId="164" fontId="79" fillId="0" borderId="15" xfId="1" applyNumberFormat="1" applyFont="1" applyFill="1" applyBorder="1" applyAlignment="1">
      <alignment horizontal="center" vertical="center" wrapText="1"/>
    </xf>
    <xf numFmtId="164" fontId="81" fillId="0" borderId="15" xfId="1" applyNumberFormat="1" applyFont="1" applyFill="1" applyBorder="1" applyAlignment="1">
      <alignment horizontal="center" vertical="center" wrapText="1"/>
    </xf>
    <xf numFmtId="164" fontId="82" fillId="0" borderId="15" xfId="22" applyNumberFormat="1" applyFont="1" applyFill="1" applyBorder="1" applyAlignment="1">
      <alignment horizontal="center" vertical="center" wrapText="1"/>
    </xf>
    <xf numFmtId="0" fontId="82" fillId="0" borderId="15" xfId="24" applyFont="1" applyFill="1" applyBorder="1" applyAlignment="1">
      <alignment horizontal="center" vertical="center" wrapText="1"/>
    </xf>
    <xf numFmtId="0" fontId="83" fillId="0" borderId="15" xfId="21" applyFont="1" applyFill="1" applyBorder="1" applyAlignment="1">
      <alignment horizontal="center" vertical="center" wrapText="1"/>
    </xf>
    <xf numFmtId="49" fontId="83" fillId="0" borderId="15" xfId="21" applyNumberFormat="1" applyFont="1" applyFill="1" applyBorder="1" applyAlignment="1">
      <alignment horizontal="center" vertical="center" wrapText="1"/>
    </xf>
    <xf numFmtId="164" fontId="82" fillId="0" borderId="15" xfId="25" applyNumberFormat="1" applyFont="1" applyFill="1" applyBorder="1" applyAlignment="1">
      <alignment horizontal="center" vertical="center" wrapText="1"/>
    </xf>
    <xf numFmtId="0" fontId="85" fillId="0" borderId="15" xfId="20" applyFont="1" applyFill="1" applyBorder="1" applyAlignment="1">
      <alignment horizontal="center" vertical="center" wrapText="1"/>
    </xf>
    <xf numFmtId="0" fontId="51" fillId="29" borderId="2" xfId="0" applyFont="1" applyFill="1" applyBorder="1" applyAlignment="1">
      <alignment horizontal="center" vertical="center" wrapText="1"/>
    </xf>
    <xf numFmtId="0" fontId="53" fillId="29" borderId="2" xfId="0" applyFont="1" applyFill="1" applyBorder="1" applyAlignment="1">
      <alignment horizontal="center" vertical="center" wrapText="1"/>
    </xf>
    <xf numFmtId="0" fontId="51" fillId="29" borderId="2" xfId="0" applyFont="1" applyFill="1" applyBorder="1" applyAlignment="1">
      <alignment vertical="center" wrapText="1"/>
    </xf>
    <xf numFmtId="0" fontId="53" fillId="0" borderId="2" xfId="0" applyFont="1" applyFill="1" applyBorder="1" applyAlignment="1">
      <alignment horizontal="center" vertical="center" wrapText="1"/>
    </xf>
    <xf numFmtId="0" fontId="51" fillId="0" borderId="2" xfId="0" applyFont="1" applyFill="1" applyBorder="1" applyAlignment="1">
      <alignment vertical="center" wrapText="1"/>
    </xf>
    <xf numFmtId="0" fontId="51" fillId="0" borderId="2" xfId="0" applyFont="1" applyFill="1" applyBorder="1" applyAlignment="1">
      <alignment horizontal="center" vertical="center" wrapText="1"/>
    </xf>
    <xf numFmtId="0" fontId="53" fillId="13" borderId="2" xfId="0" quotePrefix="1" applyFont="1" applyFill="1" applyBorder="1" applyAlignment="1">
      <alignment horizontal="center" vertical="center" wrapText="1"/>
    </xf>
    <xf numFmtId="0" fontId="55" fillId="0" borderId="14" xfId="0" applyFont="1" applyFill="1" applyBorder="1" applyAlignment="1">
      <alignment horizontal="center" vertical="center" wrapText="1"/>
    </xf>
    <xf numFmtId="0" fontId="7" fillId="11" borderId="5" xfId="11" applyFont="1" applyFill="1" applyBorder="1" applyAlignment="1">
      <alignment vertical="center"/>
    </xf>
    <xf numFmtId="0" fontId="7" fillId="11" borderId="5" xfId="11" applyFont="1" applyFill="1" applyBorder="1" applyAlignment="1">
      <alignment vertical="center" wrapText="1"/>
    </xf>
    <xf numFmtId="0" fontId="82" fillId="0" borderId="2" xfId="0" applyFont="1" applyFill="1" applyBorder="1" applyAlignment="1">
      <alignment horizontal="center" vertical="center" wrapText="1"/>
    </xf>
    <xf numFmtId="164" fontId="84" fillId="0" borderId="2" xfId="1" applyNumberFormat="1" applyFont="1" applyFill="1" applyBorder="1" applyAlignment="1">
      <alignment horizontal="center" vertical="center" wrapText="1"/>
    </xf>
    <xf numFmtId="0" fontId="53" fillId="0" borderId="2" xfId="0" applyFont="1" applyBorder="1" applyAlignment="1">
      <alignment horizontal="center" vertical="center" wrapText="1"/>
    </xf>
    <xf numFmtId="164" fontId="81" fillId="0" borderId="2" xfId="1" applyNumberFormat="1" applyFont="1" applyFill="1" applyBorder="1" applyAlignment="1">
      <alignment horizontal="center" vertical="center" wrapText="1"/>
    </xf>
    <xf numFmtId="0" fontId="51" fillId="0" borderId="19" xfId="9" applyFont="1" applyBorder="1" applyAlignment="1">
      <alignment vertical="center" wrapText="1"/>
    </xf>
    <xf numFmtId="49" fontId="63" fillId="0" borderId="19" xfId="8" applyNumberFormat="1" applyFont="1" applyBorder="1" applyAlignment="1">
      <alignment vertical="center" wrapText="1"/>
    </xf>
    <xf numFmtId="164" fontId="55" fillId="0" borderId="19" xfId="16" applyNumberFormat="1" applyFont="1" applyFill="1" applyBorder="1" applyAlignment="1">
      <alignment horizontal="right" vertical="center"/>
    </xf>
    <xf numFmtId="3" fontId="53" fillId="0" borderId="5" xfId="9" applyNumberFormat="1" applyFont="1" applyBorder="1" applyAlignment="1">
      <alignment horizontal="right" vertical="center"/>
    </xf>
    <xf numFmtId="43" fontId="53" fillId="0" borderId="2" xfId="1" applyFont="1" applyBorder="1" applyAlignment="1">
      <alignment horizontal="center" vertical="center" wrapText="1"/>
    </xf>
    <xf numFmtId="0" fontId="46" fillId="0" borderId="0" xfId="0" quotePrefix="1" applyFont="1"/>
    <xf numFmtId="0" fontId="69" fillId="0" borderId="2" xfId="0" applyFont="1" applyBorder="1" applyAlignment="1">
      <alignment horizontal="center" vertical="center"/>
    </xf>
    <xf numFmtId="9" fontId="39" fillId="0" borderId="2" xfId="2" applyFont="1" applyBorder="1" applyAlignment="1">
      <alignment horizontal="center" vertical="center"/>
    </xf>
    <xf numFmtId="3" fontId="39" fillId="0" borderId="2" xfId="11" applyNumberFormat="1" applyFont="1" applyBorder="1" applyAlignment="1">
      <alignment horizontal="center" vertical="center" wrapText="1"/>
    </xf>
    <xf numFmtId="3" fontId="39" fillId="0" borderId="2" xfId="0" applyNumberFormat="1" applyFont="1" applyBorder="1" applyAlignment="1">
      <alignment horizontal="right" vertical="center" wrapText="1"/>
    </xf>
    <xf numFmtId="164" fontId="7" fillId="0" borderId="0" xfId="1" applyNumberFormat="1" applyFont="1"/>
    <xf numFmtId="164" fontId="90" fillId="30" borderId="29" xfId="29" applyNumberFormat="1" applyFont="1" applyFill="1" applyBorder="1" applyAlignment="1" applyProtection="1">
      <alignment horizontal="right" vertical="center" wrapText="1" shrinkToFit="1"/>
      <protection locked="0"/>
    </xf>
    <xf numFmtId="164" fontId="91" fillId="30" borderId="29" xfId="29" applyNumberFormat="1" applyFont="1" applyFill="1" applyBorder="1" applyAlignment="1" applyProtection="1">
      <alignment horizontal="right" vertical="center" wrapText="1" shrinkToFit="1"/>
      <protection locked="0"/>
    </xf>
    <xf numFmtId="0" fontId="3" fillId="0" borderId="29" xfId="30" applyFont="1" applyBorder="1" applyAlignment="1" applyProtection="1">
      <alignment horizontal="left" vertical="center" wrapText="1"/>
    </xf>
    <xf numFmtId="0" fontId="35" fillId="0" borderId="0" xfId="0" quotePrefix="1" applyFont="1" applyAlignment="1">
      <alignment vertical="center"/>
    </xf>
    <xf numFmtId="0" fontId="90" fillId="30" borderId="29" xfId="30" applyFont="1" applyFill="1" applyBorder="1" applyAlignment="1">
      <alignment horizontal="left" vertical="center" wrapText="1" shrinkToFit="1"/>
      <protection locked="0"/>
    </xf>
    <xf numFmtId="0" fontId="92" fillId="30" borderId="29" xfId="30" applyFont="1" applyFill="1" applyBorder="1" applyAlignment="1">
      <alignment horizontal="center" vertical="center" wrapText="1" shrinkToFit="1"/>
      <protection locked="0"/>
    </xf>
    <xf numFmtId="0" fontId="7" fillId="0" borderId="5" xfId="0" applyFont="1" applyBorder="1"/>
    <xf numFmtId="164" fontId="7" fillId="0" borderId="5" xfId="1" applyNumberFormat="1" applyFont="1" applyBorder="1"/>
    <xf numFmtId="0" fontId="7" fillId="0" borderId="5" xfId="0" applyFont="1" applyBorder="1" applyAlignment="1">
      <alignment horizontal="right"/>
    </xf>
    <xf numFmtId="0" fontId="39" fillId="0" borderId="5" xfId="0" applyFont="1" applyBorder="1" applyAlignment="1">
      <alignment vertical="center" wrapText="1"/>
    </xf>
    <xf numFmtId="0" fontId="35" fillId="0" borderId="5" xfId="0" applyFont="1" applyBorder="1" applyAlignment="1">
      <alignment vertical="center"/>
    </xf>
    <xf numFmtId="0" fontId="38" fillId="0" borderId="5" xfId="0" quotePrefix="1" applyFont="1" applyBorder="1" applyAlignment="1">
      <alignment vertical="center"/>
    </xf>
    <xf numFmtId="164" fontId="12" fillId="0" borderId="5" xfId="1" applyNumberFormat="1" applyFont="1" applyBorder="1"/>
    <xf numFmtId="0" fontId="12" fillId="0" borderId="5" xfId="0" applyFont="1" applyBorder="1"/>
    <xf numFmtId="0" fontId="93" fillId="30" borderId="5" xfId="30" quotePrefix="1" applyFont="1" applyFill="1" applyBorder="1" applyAlignment="1">
      <alignment horizontal="left" vertical="center" wrapText="1" shrinkToFit="1"/>
      <protection locked="0"/>
    </xf>
    <xf numFmtId="0" fontId="94" fillId="30" borderId="5" xfId="30" applyFont="1" applyFill="1" applyBorder="1" applyAlignment="1">
      <alignment horizontal="center" vertical="center" wrapText="1" shrinkToFit="1"/>
      <protection locked="0"/>
    </xf>
    <xf numFmtId="0" fontId="93" fillId="30" borderId="5" xfId="0" quotePrefix="1" applyFont="1" applyFill="1" applyBorder="1" applyAlignment="1" applyProtection="1">
      <alignment horizontal="left" vertical="center" wrapText="1" shrinkToFit="1"/>
      <protection locked="0"/>
    </xf>
    <xf numFmtId="0" fontId="20" fillId="0" borderId="5" xfId="0" applyFont="1" applyBorder="1"/>
    <xf numFmtId="164" fontId="20" fillId="0" borderId="5" xfId="1" applyNumberFormat="1" applyFont="1" applyBorder="1"/>
    <xf numFmtId="0" fontId="20" fillId="0" borderId="5" xfId="0" applyFont="1" applyBorder="1" applyAlignment="1">
      <alignment horizontal="center"/>
    </xf>
    <xf numFmtId="164" fontId="20" fillId="0" borderId="5" xfId="1" applyNumberFormat="1" applyFont="1" applyBorder="1" applyAlignment="1">
      <alignment horizontal="center"/>
    </xf>
    <xf numFmtId="164" fontId="36" fillId="0" borderId="2" xfId="1" applyNumberFormat="1" applyFont="1" applyBorder="1" applyAlignment="1">
      <alignment vertical="center"/>
    </xf>
    <xf numFmtId="3" fontId="10" fillId="0" borderId="3" xfId="11" applyNumberFormat="1" applyFont="1" applyBorder="1" applyAlignment="1">
      <alignment horizontal="center" vertical="center" wrapText="1"/>
    </xf>
    <xf numFmtId="0" fontId="90" fillId="0" borderId="0" xfId="30" applyFont="1" applyAlignment="1">
      <alignment horizontal="left" vertical="center"/>
      <protection locked="0"/>
    </xf>
    <xf numFmtId="0" fontId="39" fillId="0" borderId="0" xfId="30" applyFont="1" applyAlignment="1">
      <alignment horizontal="left" vertical="center"/>
      <protection locked="0"/>
    </xf>
    <xf numFmtId="3" fontId="69" fillId="30" borderId="5" xfId="30" applyNumberFormat="1" applyFont="1" applyFill="1" applyBorder="1" applyAlignment="1">
      <alignment horizontal="center" vertical="center" wrapText="1" shrinkToFit="1"/>
      <protection locked="0"/>
    </xf>
    <xf numFmtId="164" fontId="39" fillId="0" borderId="0" xfId="1" applyNumberFormat="1" applyFont="1" applyAlignment="1" applyProtection="1">
      <alignment horizontal="left" vertical="center"/>
      <protection locked="0"/>
    </xf>
    <xf numFmtId="164" fontId="39" fillId="0" borderId="0" xfId="30" applyNumberFormat="1" applyFont="1" applyAlignment="1">
      <alignment horizontal="left" vertical="center"/>
      <protection locked="0"/>
    </xf>
    <xf numFmtId="0" fontId="90" fillId="30" borderId="33" xfId="30" applyFont="1" applyFill="1" applyBorder="1" applyAlignment="1">
      <alignment horizontal="center" vertical="center" wrapText="1" shrinkToFit="1"/>
      <protection locked="0"/>
    </xf>
    <xf numFmtId="0" fontId="92" fillId="30" borderId="33" xfId="30" applyFont="1" applyFill="1" applyBorder="1" applyAlignment="1">
      <alignment horizontal="center" vertical="center" wrapText="1" shrinkToFit="1"/>
      <protection locked="0"/>
    </xf>
    <xf numFmtId="3" fontId="90" fillId="30" borderId="33" xfId="30" applyNumberFormat="1" applyFont="1" applyFill="1" applyBorder="1" applyAlignment="1">
      <alignment horizontal="center" vertical="center" wrapText="1" shrinkToFit="1"/>
      <protection locked="0"/>
    </xf>
    <xf numFmtId="3" fontId="90" fillId="30" borderId="37" xfId="30" applyNumberFormat="1" applyFont="1" applyFill="1" applyBorder="1" applyAlignment="1">
      <alignment horizontal="center" vertical="center" wrapText="1" shrinkToFit="1"/>
      <protection locked="0"/>
    </xf>
    <xf numFmtId="3" fontId="90" fillId="30" borderId="38" xfId="30" applyNumberFormat="1" applyFont="1" applyFill="1" applyBorder="1" applyAlignment="1">
      <alignment horizontal="center" vertical="center" wrapText="1" shrinkToFit="1"/>
      <protection locked="0"/>
    </xf>
    <xf numFmtId="0" fontId="96" fillId="30" borderId="39" xfId="30" applyFont="1" applyFill="1" applyBorder="1" applyAlignment="1">
      <alignment horizontal="center" vertical="center" wrapText="1" shrinkToFit="1"/>
      <protection locked="0"/>
    </xf>
    <xf numFmtId="0" fontId="97" fillId="30" borderId="39" xfId="30" applyFont="1" applyFill="1" applyBorder="1" applyAlignment="1">
      <alignment horizontal="center" vertical="center" wrapText="1" shrinkToFit="1"/>
      <protection locked="0"/>
    </xf>
    <xf numFmtId="0" fontId="96" fillId="30" borderId="39" xfId="30" applyFont="1" applyFill="1" applyBorder="1" applyAlignment="1">
      <alignment horizontal="left" vertical="center" wrapText="1" shrinkToFit="1"/>
      <protection locked="0"/>
    </xf>
    <xf numFmtId="164" fontId="96" fillId="30" borderId="39" xfId="29" applyNumberFormat="1" applyFont="1" applyFill="1" applyBorder="1" applyAlignment="1" applyProtection="1">
      <alignment horizontal="right" vertical="center" wrapText="1" shrinkToFit="1"/>
      <protection locked="0"/>
    </xf>
    <xf numFmtId="164" fontId="98" fillId="0" borderId="0" xfId="30" applyNumberFormat="1" applyFont="1" applyAlignment="1">
      <alignment horizontal="left" vertical="center"/>
      <protection locked="0"/>
    </xf>
    <xf numFmtId="0" fontId="98" fillId="0" borderId="0" xfId="30" applyFont="1" applyAlignment="1">
      <alignment horizontal="left" vertical="center"/>
      <protection locked="0"/>
    </xf>
    <xf numFmtId="0" fontId="91" fillId="30" borderId="29" xfId="30" applyFont="1" applyFill="1" applyBorder="1" applyAlignment="1">
      <alignment horizontal="center" vertical="center" wrapText="1" shrinkToFit="1"/>
      <protection locked="0"/>
    </xf>
    <xf numFmtId="0" fontId="99" fillId="30" borderId="29" xfId="30" applyFont="1" applyFill="1" applyBorder="1" applyAlignment="1">
      <alignment horizontal="center" vertical="center" wrapText="1" shrinkToFit="1"/>
      <protection locked="0"/>
    </xf>
    <xf numFmtId="0" fontId="91" fillId="30" borderId="29" xfId="30" applyFont="1" applyFill="1" applyBorder="1" applyAlignment="1">
      <alignment horizontal="left" vertical="center" wrapText="1" shrinkToFit="1"/>
      <protection locked="0"/>
    </xf>
    <xf numFmtId="164" fontId="90" fillId="0" borderId="0" xfId="30" applyNumberFormat="1" applyFont="1" applyAlignment="1">
      <alignment horizontal="left" vertical="center"/>
      <protection locked="0"/>
    </xf>
    <xf numFmtId="0" fontId="90" fillId="30" borderId="29" xfId="30" applyFont="1" applyFill="1" applyBorder="1" applyAlignment="1">
      <alignment horizontal="center" vertical="center" wrapText="1" shrinkToFit="1"/>
      <protection locked="0"/>
    </xf>
    <xf numFmtId="3" fontId="90" fillId="30" borderId="29" xfId="30" applyNumberFormat="1" applyFont="1" applyFill="1" applyBorder="1" applyAlignment="1">
      <alignment horizontal="right" vertical="center" wrapText="1" shrinkToFit="1"/>
      <protection locked="0"/>
    </xf>
    <xf numFmtId="0" fontId="90" fillId="0" borderId="29" xfId="30" applyFont="1" applyBorder="1" applyAlignment="1">
      <alignment horizontal="left" vertical="center"/>
      <protection locked="0"/>
    </xf>
    <xf numFmtId="164" fontId="39" fillId="30" borderId="29" xfId="29" applyNumberFormat="1" applyFont="1" applyFill="1" applyBorder="1" applyAlignment="1" applyProtection="1">
      <alignment horizontal="right" vertical="center" wrapText="1" shrinkToFit="1"/>
      <protection locked="0"/>
    </xf>
    <xf numFmtId="164" fontId="90" fillId="31" borderId="29" xfId="31" applyNumberFormat="1" applyFont="1" applyFill="1" applyBorder="1" applyAlignment="1" applyProtection="1">
      <alignment horizontal="right" vertical="center" wrapText="1" shrinkToFit="1"/>
      <protection locked="0"/>
    </xf>
    <xf numFmtId="0" fontId="99" fillId="30" borderId="40" xfId="30" applyFont="1" applyFill="1" applyBorder="1" applyAlignment="1">
      <alignment horizontal="center" vertical="center" wrapText="1" shrinkToFit="1"/>
      <protection locked="0"/>
    </xf>
    <xf numFmtId="0" fontId="91" fillId="30" borderId="40" xfId="30" applyFont="1" applyFill="1" applyBorder="1" applyAlignment="1">
      <alignment horizontal="left" vertical="center" wrapText="1" shrinkToFit="1"/>
      <protection locked="0"/>
    </xf>
    <xf numFmtId="164" fontId="91" fillId="30" borderId="29" xfId="31" applyNumberFormat="1" applyFont="1" applyFill="1" applyBorder="1" applyAlignment="1" applyProtection="1">
      <alignment horizontal="right" vertical="center" wrapText="1" shrinkToFit="1"/>
      <protection locked="0"/>
    </xf>
    <xf numFmtId="0" fontId="92" fillId="30" borderId="40" xfId="30" applyFont="1" applyFill="1" applyBorder="1" applyAlignment="1">
      <alignment horizontal="center" vertical="center" wrapText="1" shrinkToFit="1"/>
      <protection locked="0"/>
    </xf>
    <xf numFmtId="0" fontId="90" fillId="30" borderId="40" xfId="30" applyFont="1" applyFill="1" applyBorder="1" applyAlignment="1">
      <alignment horizontal="left" vertical="center" wrapText="1" shrinkToFit="1"/>
      <protection locked="0"/>
    </xf>
    <xf numFmtId="164" fontId="90" fillId="32" borderId="29" xfId="29" applyNumberFormat="1" applyFont="1" applyFill="1" applyBorder="1" applyAlignment="1" applyProtection="1">
      <alignment horizontal="right" vertical="center" wrapText="1" shrinkToFit="1"/>
      <protection locked="0"/>
    </xf>
    <xf numFmtId="3" fontId="91" fillId="30" borderId="29" xfId="30" applyNumberFormat="1" applyFont="1" applyFill="1" applyBorder="1" applyAlignment="1">
      <alignment horizontal="right" vertical="center" wrapText="1" shrinkToFit="1"/>
      <protection locked="0"/>
    </xf>
    <xf numFmtId="0" fontId="90" fillId="30" borderId="41" xfId="30" applyFont="1" applyFill="1" applyBorder="1" applyAlignment="1">
      <alignment horizontal="left" vertical="center" wrapText="1" shrinkToFit="1"/>
      <protection locked="0"/>
    </xf>
    <xf numFmtId="0" fontId="19" fillId="30" borderId="29" xfId="30" applyFont="1" applyFill="1" applyBorder="1" applyAlignment="1">
      <alignment horizontal="center" vertical="center" wrapText="1" shrinkToFit="1"/>
      <protection locked="0"/>
    </xf>
    <xf numFmtId="164" fontId="91" fillId="32" borderId="29" xfId="29" applyNumberFormat="1" applyFont="1" applyFill="1" applyBorder="1" applyAlignment="1" applyProtection="1">
      <alignment horizontal="right" vertical="center" wrapText="1" shrinkToFit="1"/>
      <protection locked="0"/>
    </xf>
    <xf numFmtId="0" fontId="90" fillId="30" borderId="29" xfId="32" applyFont="1" applyFill="1" applyBorder="1" applyAlignment="1" applyProtection="1">
      <alignment horizontal="left" vertical="center" wrapText="1" shrinkToFit="1"/>
      <protection locked="0"/>
    </xf>
    <xf numFmtId="164" fontId="39" fillId="32" borderId="29" xfId="29" applyNumberFormat="1" applyFont="1" applyFill="1" applyBorder="1" applyAlignment="1" applyProtection="1">
      <alignment horizontal="right" vertical="center" wrapText="1" shrinkToFit="1"/>
      <protection locked="0"/>
    </xf>
    <xf numFmtId="0" fontId="8" fillId="0" borderId="29" xfId="30" applyFont="1" applyBorder="1" applyAlignment="1" applyProtection="1">
      <alignment horizontal="left" vertical="center" wrapText="1"/>
    </xf>
    <xf numFmtId="0" fontId="90" fillId="30" borderId="43" xfId="30" applyFont="1" applyFill="1" applyBorder="1" applyAlignment="1">
      <alignment horizontal="center" vertical="center" wrapText="1" shrinkToFit="1"/>
      <protection locked="0"/>
    </xf>
    <xf numFmtId="0" fontId="6" fillId="30" borderId="29" xfId="30" applyFont="1" applyFill="1" applyBorder="1" applyAlignment="1">
      <alignment horizontal="left" vertical="center" wrapText="1" shrinkToFit="1"/>
      <protection locked="0"/>
    </xf>
    <xf numFmtId="0" fontId="90" fillId="30" borderId="30" xfId="32" applyFont="1" applyFill="1" applyBorder="1" applyAlignment="1" applyProtection="1">
      <alignment horizontal="left" vertical="center" wrapText="1" shrinkToFit="1"/>
      <protection locked="0"/>
    </xf>
    <xf numFmtId="0" fontId="99" fillId="0" borderId="29" xfId="30" applyFont="1" applyBorder="1" applyAlignment="1">
      <alignment horizontal="left" vertical="center"/>
      <protection locked="0"/>
    </xf>
    <xf numFmtId="0" fontId="92" fillId="0" borderId="29" xfId="30" applyFont="1" applyBorder="1" applyAlignment="1">
      <alignment horizontal="left" vertical="center"/>
      <protection locked="0"/>
    </xf>
    <xf numFmtId="3" fontId="90" fillId="0" borderId="29" xfId="30" applyNumberFormat="1" applyFont="1" applyBorder="1" applyAlignment="1">
      <alignment horizontal="left" vertical="center"/>
      <protection locked="0"/>
    </xf>
    <xf numFmtId="3" fontId="91" fillId="0" borderId="29" xfId="30" applyNumberFormat="1" applyFont="1" applyBorder="1" applyAlignment="1">
      <alignment horizontal="right" vertical="center"/>
      <protection locked="0"/>
    </xf>
    <xf numFmtId="0" fontId="90" fillId="0" borderId="44" xfId="30" applyFont="1" applyBorder="1" applyAlignment="1">
      <alignment horizontal="left" vertical="center"/>
      <protection locked="0"/>
    </xf>
    <xf numFmtId="0" fontId="99" fillId="0" borderId="44" xfId="30" applyFont="1" applyBorder="1" applyAlignment="1">
      <alignment horizontal="left" vertical="center"/>
      <protection locked="0"/>
    </xf>
    <xf numFmtId="0" fontId="90" fillId="0" borderId="43" xfId="30" applyFont="1" applyBorder="1" applyAlignment="1">
      <alignment horizontal="left" vertical="center"/>
      <protection locked="0"/>
    </xf>
    <xf numFmtId="3" fontId="90" fillId="0" borderId="44" xfId="30" applyNumberFormat="1" applyFont="1" applyBorder="1" applyAlignment="1">
      <alignment horizontal="left" vertical="center"/>
      <protection locked="0"/>
    </xf>
    <xf numFmtId="3" fontId="90" fillId="0" borderId="44" xfId="30" applyNumberFormat="1" applyFont="1" applyBorder="1" applyAlignment="1">
      <alignment horizontal="right" vertical="center"/>
      <protection locked="0"/>
    </xf>
    <xf numFmtId="0" fontId="90" fillId="0" borderId="45" xfId="30" applyFont="1" applyBorder="1" applyAlignment="1">
      <alignment horizontal="left" vertical="center"/>
      <protection locked="0"/>
    </xf>
    <xf numFmtId="0" fontId="90" fillId="0" borderId="46" xfId="30" applyFont="1" applyBorder="1" applyAlignment="1">
      <alignment horizontal="left" vertical="center"/>
      <protection locked="0"/>
    </xf>
    <xf numFmtId="0" fontId="92" fillId="0" borderId="46" xfId="30" applyFont="1" applyBorder="1" applyAlignment="1">
      <alignment horizontal="left" vertical="center"/>
      <protection locked="0"/>
    </xf>
    <xf numFmtId="0" fontId="92" fillId="30" borderId="46" xfId="30" applyFont="1" applyFill="1" applyBorder="1" applyAlignment="1">
      <alignment horizontal="center" vertical="center" wrapText="1" shrinkToFit="1"/>
      <protection locked="0"/>
    </xf>
    <xf numFmtId="0" fontId="90" fillId="30" borderId="46" xfId="30" applyFont="1" applyFill="1" applyBorder="1" applyAlignment="1">
      <alignment horizontal="left" vertical="center" wrapText="1" shrinkToFit="1"/>
      <protection locked="0"/>
    </xf>
    <xf numFmtId="164" fontId="90" fillId="30" borderId="46" xfId="29" applyNumberFormat="1" applyFont="1" applyFill="1" applyBorder="1" applyAlignment="1" applyProtection="1">
      <alignment horizontal="right" vertical="center" wrapText="1" shrinkToFit="1"/>
      <protection locked="0"/>
    </xf>
    <xf numFmtId="3" fontId="90" fillId="0" borderId="46" xfId="30" applyNumberFormat="1" applyFont="1" applyBorder="1" applyAlignment="1">
      <alignment horizontal="left" vertical="center"/>
      <protection locked="0"/>
    </xf>
    <xf numFmtId="3" fontId="90" fillId="0" borderId="46" xfId="30" applyNumberFormat="1" applyFont="1" applyBorder="1" applyAlignment="1">
      <alignment horizontal="right" vertical="center"/>
      <protection locked="0"/>
    </xf>
    <xf numFmtId="0" fontId="92" fillId="0" borderId="0" xfId="30" applyFont="1" applyAlignment="1">
      <alignment horizontal="left" vertical="center"/>
      <protection locked="0"/>
    </xf>
    <xf numFmtId="3" fontId="90" fillId="0" borderId="0" xfId="30" applyNumberFormat="1" applyFont="1" applyAlignment="1">
      <alignment horizontal="left" vertical="center"/>
      <protection locked="0"/>
    </xf>
    <xf numFmtId="0" fontId="18" fillId="0" borderId="9" xfId="0" applyFont="1" applyBorder="1" applyAlignment="1">
      <alignment vertical="center" wrapText="1"/>
    </xf>
    <xf numFmtId="0" fontId="18" fillId="0" borderId="14" xfId="0" applyFont="1" applyBorder="1" applyAlignment="1">
      <alignment vertical="center" wrapText="1"/>
    </xf>
    <xf numFmtId="0" fontId="17" fillId="0" borderId="4" xfId="0" applyFont="1" applyBorder="1" applyAlignment="1">
      <alignment horizontal="center" vertical="center" wrapText="1"/>
    </xf>
    <xf numFmtId="0" fontId="77" fillId="17" borderId="8" xfId="27" applyFont="1" applyBorder="1" applyAlignment="1">
      <alignment horizontal="center" vertical="center" wrapText="1"/>
    </xf>
    <xf numFmtId="0" fontId="77" fillId="17" borderId="15" xfId="27" applyFont="1" applyBorder="1" applyAlignment="1">
      <alignment horizontal="center" vertical="center" wrapText="1"/>
    </xf>
    <xf numFmtId="0" fontId="77" fillId="17" borderId="13" xfId="27" applyFont="1" applyBorder="1" applyAlignment="1">
      <alignment horizontal="center" vertical="center" wrapText="1"/>
    </xf>
    <xf numFmtId="0" fontId="78" fillId="15" borderId="6" xfId="20" applyFont="1" applyBorder="1" applyAlignment="1">
      <alignment horizontal="center" vertical="center" wrapText="1"/>
    </xf>
    <xf numFmtId="0" fontId="78" fillId="15" borderId="28" xfId="20" applyFont="1" applyBorder="1" applyAlignment="1">
      <alignment horizontal="center" vertical="center" wrapText="1"/>
    </xf>
    <xf numFmtId="0" fontId="78" fillId="15" borderId="7" xfId="20" applyFont="1" applyBorder="1" applyAlignment="1">
      <alignment horizontal="center" vertical="center" wrapText="1"/>
    </xf>
    <xf numFmtId="0" fontId="78" fillId="15" borderId="26" xfId="20" applyFont="1" applyBorder="1" applyAlignment="1">
      <alignment horizontal="center" vertical="center" wrapText="1"/>
    </xf>
    <xf numFmtId="164" fontId="79" fillId="16" borderId="5" xfId="1" applyNumberFormat="1" applyFont="1" applyFill="1" applyBorder="1" applyAlignment="1">
      <alignment horizontal="center" vertical="center" wrapText="1"/>
    </xf>
    <xf numFmtId="164" fontId="51" fillId="23" borderId="5" xfId="1" applyNumberFormat="1" applyFont="1" applyFill="1" applyBorder="1" applyAlignment="1">
      <alignment horizontal="center" vertical="center" wrapText="1"/>
    </xf>
    <xf numFmtId="164" fontId="78" fillId="15" borderId="5" xfId="20" applyNumberFormat="1" applyFont="1" applyBorder="1" applyAlignment="1">
      <alignment horizontal="center" vertical="center" wrapText="1"/>
    </xf>
    <xf numFmtId="164" fontId="51" fillId="24" borderId="5" xfId="23" applyNumberFormat="1" applyFont="1" applyFill="1" applyBorder="1" applyAlignment="1">
      <alignment horizontal="center" vertical="center" wrapText="1"/>
    </xf>
    <xf numFmtId="0" fontId="79" fillId="25" borderId="10" xfId="21" applyFont="1" applyFill="1" applyBorder="1" applyAlignment="1">
      <alignment horizontal="center" vertical="center" wrapText="1"/>
    </xf>
    <xf numFmtId="0" fontId="79" fillId="25" borderId="11" xfId="21" applyFont="1" applyFill="1" applyBorder="1" applyAlignment="1">
      <alignment horizontal="center" vertical="center" wrapText="1"/>
    </xf>
    <xf numFmtId="0" fontId="51" fillId="22" borderId="10" xfId="26" applyFont="1" applyBorder="1" applyAlignment="1">
      <alignment horizontal="center" vertical="center" wrapText="1"/>
    </xf>
    <xf numFmtId="0" fontId="51" fillId="22" borderId="11" xfId="26" applyFont="1" applyBorder="1" applyAlignment="1">
      <alignment horizontal="center" vertical="center" wrapText="1"/>
    </xf>
    <xf numFmtId="0" fontId="51" fillId="0" borderId="0" xfId="0" applyFont="1" applyBorder="1" applyAlignment="1">
      <alignment horizontal="center" vertical="center"/>
    </xf>
    <xf numFmtId="0" fontId="51" fillId="0" borderId="0" xfId="0" applyFont="1" applyBorder="1" applyAlignment="1">
      <alignment horizontal="left" vertical="center"/>
    </xf>
    <xf numFmtId="0" fontId="77" fillId="17" borderId="5" xfId="27" applyFont="1" applyBorder="1" applyAlignment="1">
      <alignment horizontal="center" vertical="center" wrapText="1"/>
    </xf>
    <xf numFmtId="0" fontId="78" fillId="15" borderId="5" xfId="20" applyFont="1" applyBorder="1" applyAlignment="1">
      <alignment horizontal="center" vertical="center" wrapText="1"/>
    </xf>
    <xf numFmtId="0" fontId="79" fillId="25" borderId="5" xfId="21" applyFont="1" applyFill="1" applyBorder="1" applyAlignment="1">
      <alignment horizontal="center" vertical="center" wrapText="1"/>
    </xf>
    <xf numFmtId="0" fontId="51" fillId="22" borderId="5" xfId="26" applyFont="1" applyBorder="1" applyAlignment="1">
      <alignment horizontal="center" vertical="center" wrapText="1"/>
    </xf>
    <xf numFmtId="164" fontId="51" fillId="0" borderId="5" xfId="16" applyNumberFormat="1" applyFont="1" applyBorder="1" applyAlignment="1">
      <alignment horizontal="center" vertical="center" wrapText="1"/>
    </xf>
    <xf numFmtId="164" fontId="51" fillId="0" borderId="8" xfId="16" applyNumberFormat="1" applyFont="1" applyBorder="1" applyAlignment="1">
      <alignment horizontal="center" vertical="center" wrapText="1"/>
    </xf>
    <xf numFmtId="164" fontId="51" fillId="0" borderId="5" xfId="16" applyNumberFormat="1" applyFont="1" applyBorder="1" applyAlignment="1">
      <alignment horizontal="center" vertical="center"/>
    </xf>
    <xf numFmtId="164" fontId="53" fillId="0" borderId="0" xfId="16" applyNumberFormat="1" applyFont="1" applyFill="1" applyAlignment="1">
      <alignment horizontal="center" vertical="center" wrapText="1"/>
    </xf>
    <xf numFmtId="0" fontId="17" fillId="0" borderId="4" xfId="9" applyFont="1" applyFill="1" applyBorder="1" applyAlignment="1">
      <alignment horizontal="center" vertical="center"/>
    </xf>
    <xf numFmtId="0" fontId="51" fillId="0" borderId="8" xfId="9" applyFont="1" applyBorder="1" applyAlignment="1">
      <alignment horizontal="center" vertical="center" wrapText="1"/>
    </xf>
    <xf numFmtId="0" fontId="51" fillId="0" borderId="15" xfId="9" applyFont="1" applyBorder="1" applyAlignment="1">
      <alignment horizontal="center" vertical="center" wrapText="1"/>
    </xf>
    <xf numFmtId="0" fontId="51" fillId="0" borderId="13" xfId="9" applyFont="1" applyBorder="1" applyAlignment="1">
      <alignment horizontal="center" vertical="center" wrapText="1"/>
    </xf>
    <xf numFmtId="172" fontId="51" fillId="0" borderId="8" xfId="9" applyNumberFormat="1" applyFont="1" applyBorder="1" applyAlignment="1">
      <alignment horizontal="center" vertical="center" wrapText="1"/>
    </xf>
    <xf numFmtId="172" fontId="51" fillId="0" borderId="15" xfId="9" applyNumberFormat="1" applyFont="1" applyBorder="1" applyAlignment="1">
      <alignment horizontal="center" vertical="center" wrapText="1"/>
    </xf>
    <xf numFmtId="172" fontId="51" fillId="0" borderId="13" xfId="9" applyNumberFormat="1" applyFont="1" applyBorder="1" applyAlignment="1">
      <alignment horizontal="center" vertical="center" wrapText="1"/>
    </xf>
    <xf numFmtId="0" fontId="51" fillId="3" borderId="5" xfId="9" applyFont="1" applyFill="1" applyBorder="1" applyAlignment="1">
      <alignment horizontal="center" vertical="center" wrapText="1"/>
    </xf>
    <xf numFmtId="164" fontId="51" fillId="0" borderId="15" xfId="16" applyNumberFormat="1" applyFont="1" applyBorder="1" applyAlignment="1">
      <alignment horizontal="center" vertical="center" wrapText="1"/>
    </xf>
    <xf numFmtId="164" fontId="51" fillId="0" borderId="13" xfId="16" applyNumberFormat="1" applyFont="1" applyBorder="1" applyAlignment="1">
      <alignment horizontal="center" vertical="center" wrapText="1"/>
    </xf>
    <xf numFmtId="164" fontId="51" fillId="6" borderId="5" xfId="16" applyNumberFormat="1" applyFont="1" applyFill="1" applyBorder="1" applyAlignment="1">
      <alignment horizontal="center" vertical="center"/>
    </xf>
    <xf numFmtId="0" fontId="51" fillId="0" borderId="10" xfId="9" applyFont="1" applyBorder="1" applyAlignment="1">
      <alignment horizontal="center" vertical="center" wrapText="1"/>
    </xf>
    <xf numFmtId="0" fontId="51" fillId="0" borderId="11" xfId="9" applyFont="1" applyBorder="1" applyAlignment="1">
      <alignment horizontal="center" vertical="center" wrapText="1"/>
    </xf>
    <xf numFmtId="0" fontId="51" fillId="0" borderId="12" xfId="9" applyFont="1" applyBorder="1" applyAlignment="1">
      <alignment horizontal="center" vertical="center" wrapText="1"/>
    </xf>
    <xf numFmtId="0" fontId="53" fillId="0" borderId="1" xfId="9" applyFont="1" applyBorder="1" applyAlignment="1">
      <alignment horizontal="left" vertical="center" wrapText="1"/>
    </xf>
    <xf numFmtId="0" fontId="53" fillId="0" borderId="2" xfId="9" applyFont="1" applyBorder="1" applyAlignment="1">
      <alignment horizontal="left" vertical="center" wrapText="1"/>
    </xf>
    <xf numFmtId="0" fontId="53" fillId="0" borderId="2" xfId="9" applyFont="1" applyBorder="1" applyAlignment="1">
      <alignment vertical="center" wrapText="1"/>
    </xf>
    <xf numFmtId="0" fontId="53" fillId="13" borderId="1" xfId="9" applyFont="1" applyFill="1" applyBorder="1" applyAlignment="1">
      <alignment vertical="center" wrapText="1"/>
    </xf>
    <xf numFmtId="0" fontId="53" fillId="0" borderId="3" xfId="9" applyFont="1" applyBorder="1" applyAlignment="1">
      <alignment vertical="center" wrapText="1"/>
    </xf>
    <xf numFmtId="0" fontId="53" fillId="13" borderId="1" xfId="9" applyFont="1" applyFill="1" applyBorder="1" applyAlignment="1">
      <alignment horizontal="left" vertical="center" wrapText="1"/>
    </xf>
    <xf numFmtId="0" fontId="59" fillId="0" borderId="1" xfId="9" applyFont="1" applyBorder="1" applyAlignment="1">
      <alignment horizontal="center" vertical="center" wrapText="1"/>
    </xf>
    <xf numFmtId="0" fontId="59" fillId="0" borderId="2" xfId="9" applyFont="1" applyBorder="1" applyAlignment="1">
      <alignment horizontal="center" vertical="center" wrapText="1"/>
    </xf>
    <xf numFmtId="0" fontId="53" fillId="0" borderId="2" xfId="9" applyFont="1" applyFill="1" applyBorder="1" applyAlignment="1">
      <alignment vertical="center" wrapText="1"/>
    </xf>
    <xf numFmtId="0" fontId="53" fillId="0" borderId="0" xfId="9" applyFont="1" applyBorder="1" applyAlignment="1">
      <alignment vertical="center" wrapText="1"/>
    </xf>
    <xf numFmtId="0" fontId="51" fillId="0" borderId="0" xfId="9" applyFont="1" applyBorder="1" applyAlignment="1">
      <alignment vertical="center" wrapText="1"/>
    </xf>
    <xf numFmtId="0" fontId="53" fillId="0" borderId="1" xfId="9" applyFont="1" applyBorder="1" applyAlignment="1">
      <alignment vertical="center" wrapText="1"/>
    </xf>
    <xf numFmtId="0" fontId="59" fillId="0" borderId="4" xfId="9" applyFont="1" applyBorder="1" applyAlignment="1">
      <alignment vertical="center" wrapText="1"/>
    </xf>
    <xf numFmtId="0" fontId="53" fillId="0" borderId="21" xfId="9" applyFont="1" applyBorder="1" applyAlignment="1">
      <alignment horizontal="left" vertical="center" wrapText="1"/>
    </xf>
    <xf numFmtId="0" fontId="53" fillId="0" borderId="23" xfId="9" applyFont="1" applyBorder="1" applyAlignment="1">
      <alignment horizontal="left" vertical="center" wrapText="1"/>
    </xf>
    <xf numFmtId="0" fontId="53" fillId="0" borderId="22" xfId="9" applyFont="1" applyBorder="1" applyAlignment="1">
      <alignment horizontal="left" vertical="center" wrapText="1"/>
    </xf>
    <xf numFmtId="0" fontId="53" fillId="0" borderId="9" xfId="9" applyFont="1" applyBorder="1" applyAlignment="1">
      <alignment horizontal="left" vertical="center" wrapText="1"/>
    </xf>
    <xf numFmtId="0" fontId="53" fillId="0" borderId="14" xfId="9" applyFont="1" applyBorder="1" applyAlignment="1">
      <alignment horizontal="left" vertical="center" wrapText="1"/>
    </xf>
    <xf numFmtId="0" fontId="53" fillId="13" borderId="21" xfId="9" applyFont="1" applyFill="1" applyBorder="1" applyAlignment="1">
      <alignment horizontal="left" vertical="center" wrapText="1"/>
    </xf>
    <xf numFmtId="0" fontId="53" fillId="13" borderId="22" xfId="9" applyFont="1" applyFill="1" applyBorder="1" applyAlignment="1">
      <alignment horizontal="left" vertical="center" wrapText="1"/>
    </xf>
    <xf numFmtId="0" fontId="60" fillId="0" borderId="2" xfId="9" applyFont="1" applyBorder="1" applyAlignment="1">
      <alignment vertical="center" wrapText="1"/>
    </xf>
    <xf numFmtId="0" fontId="59" fillId="0" borderId="0" xfId="9" applyFont="1" applyBorder="1" applyAlignment="1">
      <alignment vertical="center" wrapText="1"/>
    </xf>
    <xf numFmtId="0" fontId="51" fillId="0" borderId="1" xfId="9" applyFont="1" applyBorder="1" applyAlignment="1">
      <alignment vertical="center" wrapText="1"/>
    </xf>
    <xf numFmtId="0" fontId="51" fillId="0" borderId="1" xfId="9" applyFont="1" applyBorder="1" applyAlignment="1">
      <alignment horizontal="left" vertical="center" wrapText="1"/>
    </xf>
    <xf numFmtId="0" fontId="53" fillId="0" borderId="16" xfId="9" applyFont="1" applyBorder="1" applyAlignment="1">
      <alignment vertical="center" wrapText="1"/>
    </xf>
    <xf numFmtId="0" fontId="59" fillId="0" borderId="18" xfId="9" applyFont="1" applyBorder="1" applyAlignment="1">
      <alignment vertical="center" wrapText="1"/>
    </xf>
    <xf numFmtId="0" fontId="53" fillId="12" borderId="1" xfId="9" applyFont="1" applyFill="1" applyBorder="1" applyAlignment="1">
      <alignment vertical="center" wrapText="1"/>
    </xf>
    <xf numFmtId="0" fontId="57" fillId="0" borderId="0" xfId="9" applyFont="1" applyFill="1" applyBorder="1" applyAlignment="1">
      <alignment horizontal="center" vertical="center" wrapText="1"/>
    </xf>
    <xf numFmtId="164" fontId="51" fillId="0" borderId="5" xfId="16" applyNumberFormat="1" applyFont="1" applyFill="1" applyBorder="1" applyAlignment="1">
      <alignment horizontal="center" vertical="center"/>
    </xf>
    <xf numFmtId="0" fontId="51" fillId="0" borderId="0" xfId="9" applyFont="1" applyBorder="1" applyAlignment="1">
      <alignment horizontal="left" vertical="center"/>
    </xf>
    <xf numFmtId="0" fontId="17" fillId="0" borderId="4" xfId="9" applyFont="1" applyBorder="1" applyAlignment="1">
      <alignment horizontal="center" vertical="center"/>
    </xf>
    <xf numFmtId="0" fontId="51" fillId="4" borderId="5" xfId="9" applyFont="1" applyFill="1" applyBorder="1" applyAlignment="1">
      <alignment horizontal="center" vertical="center" wrapText="1"/>
    </xf>
    <xf numFmtId="3" fontId="51" fillId="0" borderId="8" xfId="9" applyNumberFormat="1" applyFont="1" applyFill="1" applyBorder="1" applyAlignment="1">
      <alignment horizontal="center" vertical="center" wrapText="1"/>
    </xf>
    <xf numFmtId="3" fontId="51" fillId="0" borderId="15" xfId="9" applyNumberFormat="1" applyFont="1" applyFill="1" applyBorder="1" applyAlignment="1">
      <alignment horizontal="center" vertical="center" wrapText="1"/>
    </xf>
    <xf numFmtId="3" fontId="51" fillId="0" borderId="13" xfId="9" applyNumberFormat="1" applyFont="1" applyFill="1" applyBorder="1" applyAlignment="1">
      <alignment horizontal="center" vertical="center" wrapText="1"/>
    </xf>
    <xf numFmtId="0" fontId="51" fillId="12" borderId="1" xfId="9" applyFont="1" applyFill="1" applyBorder="1" applyAlignment="1">
      <alignment vertical="center" wrapText="1"/>
    </xf>
    <xf numFmtId="0" fontId="53" fillId="0" borderId="4" xfId="9" applyFont="1" applyBorder="1" applyAlignment="1">
      <alignment vertical="center" wrapText="1"/>
    </xf>
    <xf numFmtId="0" fontId="67" fillId="0" borderId="2" xfId="9" applyFont="1" applyBorder="1" applyAlignment="1">
      <alignment vertical="center" wrapText="1"/>
    </xf>
    <xf numFmtId="0" fontId="6" fillId="0" borderId="8" xfId="9" applyFont="1" applyBorder="1" applyAlignment="1">
      <alignment horizontal="center" vertical="center" wrapText="1"/>
    </xf>
    <xf numFmtId="0" fontId="6" fillId="0" borderId="13" xfId="9" applyFont="1" applyBorder="1" applyAlignment="1">
      <alignment horizontal="center" vertical="center" wrapText="1"/>
    </xf>
    <xf numFmtId="0" fontId="47" fillId="0" borderId="4" xfId="9" applyFont="1" applyBorder="1" applyAlignment="1">
      <alignment horizontal="center" vertical="center"/>
    </xf>
    <xf numFmtId="0" fontId="47" fillId="0" borderId="5" xfId="9" applyFont="1" applyBorder="1" applyAlignment="1">
      <alignment horizontal="center" vertical="center" wrapText="1"/>
    </xf>
    <xf numFmtId="172" fontId="47" fillId="0" borderId="5" xfId="9" applyNumberFormat="1" applyFont="1" applyBorder="1" applyAlignment="1">
      <alignment horizontal="center" vertical="center" wrapText="1"/>
    </xf>
    <xf numFmtId="0" fontId="47" fillId="0" borderId="8" xfId="9" applyFont="1" applyBorder="1" applyAlignment="1">
      <alignment horizontal="center" vertical="center" wrapText="1"/>
    </xf>
    <xf numFmtId="0" fontId="47" fillId="0" borderId="13" xfId="9" applyFont="1" applyBorder="1" applyAlignment="1">
      <alignment horizontal="center" vertical="center" wrapText="1"/>
    </xf>
    <xf numFmtId="0" fontId="47" fillId="9" borderId="8" xfId="9" applyFont="1" applyFill="1" applyBorder="1" applyAlignment="1">
      <alignment horizontal="center" vertical="center" wrapText="1"/>
    </xf>
    <xf numFmtId="0" fontId="47" fillId="9" borderId="13" xfId="9" applyFont="1" applyFill="1" applyBorder="1" applyAlignment="1">
      <alignment horizontal="center" vertical="center" wrapText="1"/>
    </xf>
    <xf numFmtId="0" fontId="50" fillId="0" borderId="8" xfId="0" applyFont="1" applyBorder="1" applyAlignment="1">
      <alignment horizontal="center" vertical="center" wrapText="1"/>
    </xf>
    <xf numFmtId="0" fontId="50" fillId="0" borderId="13" xfId="0" applyFont="1" applyBorder="1" applyAlignment="1">
      <alignment horizontal="center" vertical="center" wrapText="1"/>
    </xf>
    <xf numFmtId="0" fontId="8" fillId="0" borderId="0" xfId="0" applyFont="1" applyAlignment="1">
      <alignment horizontal="center" vertical="center"/>
    </xf>
    <xf numFmtId="0" fontId="50" fillId="0" borderId="8" xfId="0" applyFont="1" applyBorder="1" applyAlignment="1">
      <alignment horizontal="center" vertical="center"/>
    </xf>
    <xf numFmtId="0" fontId="50" fillId="0" borderId="13" xfId="0" applyFont="1" applyBorder="1" applyAlignment="1">
      <alignment horizontal="center" vertical="center"/>
    </xf>
    <xf numFmtId="0" fontId="15" fillId="0" borderId="0" xfId="0" applyFont="1" applyAlignment="1">
      <alignment horizontal="center" vertical="center"/>
    </xf>
    <xf numFmtId="0" fontId="7" fillId="0" borderId="0" xfId="11" applyFont="1" applyAlignment="1">
      <alignment horizontal="center" vertical="center" wrapText="1"/>
    </xf>
    <xf numFmtId="0" fontId="0" fillId="0" borderId="0" xfId="0" applyAlignment="1">
      <alignment horizontal="center" vertical="center" wrapText="1"/>
    </xf>
    <xf numFmtId="0" fontId="20" fillId="0" borderId="0" xfId="11" applyFont="1" applyAlignment="1">
      <alignment horizontal="center" vertical="center" wrapText="1"/>
    </xf>
    <xf numFmtId="0" fontId="13" fillId="0" borderId="0" xfId="0" applyFont="1" applyAlignment="1">
      <alignment horizontal="center" vertical="center" wrapText="1"/>
    </xf>
    <xf numFmtId="0" fontId="45" fillId="0" borderId="0" xfId="0" applyFont="1" applyAlignment="1">
      <alignment horizontal="center"/>
    </xf>
    <xf numFmtId="0" fontId="53" fillId="0" borderId="1" xfId="0" applyFont="1" applyBorder="1" applyAlignment="1">
      <alignment horizontal="center" vertical="center" wrapText="1"/>
    </xf>
    <xf numFmtId="0" fontId="53" fillId="0" borderId="2" xfId="0" applyFont="1" applyBorder="1" applyAlignment="1">
      <alignment horizontal="center" vertical="center" wrapText="1"/>
    </xf>
    <xf numFmtId="0" fontId="42" fillId="0" borderId="0" xfId="9" applyFont="1" applyAlignment="1">
      <alignment horizontal="center" vertical="center" wrapText="1"/>
    </xf>
    <xf numFmtId="0" fontId="43" fillId="0" borderId="0" xfId="9" applyFont="1" applyAlignment="1">
      <alignment horizontal="right" vertical="center" wrapText="1"/>
    </xf>
    <xf numFmtId="0" fontId="8" fillId="0" borderId="0" xfId="0" applyFont="1" applyAlignment="1">
      <alignment horizontal="center" vertical="center" wrapText="1"/>
    </xf>
    <xf numFmtId="0" fontId="9" fillId="0" borderId="4" xfId="0" applyFont="1" applyBorder="1" applyAlignment="1">
      <alignment horizontal="right" vertical="center"/>
    </xf>
    <xf numFmtId="164" fontId="17" fillId="0" borderId="6" xfId="10" applyNumberFormat="1" applyFont="1" applyFill="1" applyBorder="1" applyAlignment="1">
      <alignment horizontal="center" vertical="center" wrapText="1"/>
    </xf>
    <xf numFmtId="164" fontId="17" fillId="0" borderId="7" xfId="10" applyNumberFormat="1" applyFont="1" applyFill="1" applyBorder="1" applyAlignment="1">
      <alignment horizontal="center" vertical="center" wrapText="1"/>
    </xf>
    <xf numFmtId="0" fontId="17" fillId="0" borderId="5" xfId="9" applyFont="1" applyFill="1" applyBorder="1" applyAlignment="1">
      <alignment horizontal="center" vertical="center" wrapText="1"/>
    </xf>
    <xf numFmtId="3" fontId="17" fillId="0" borderId="5" xfId="9" applyNumberFormat="1" applyFont="1" applyFill="1" applyBorder="1" applyAlignment="1">
      <alignment horizontal="center" vertical="center" wrapText="1"/>
    </xf>
    <xf numFmtId="0" fontId="15" fillId="0" borderId="0" xfId="9" applyFont="1" applyFill="1" applyAlignment="1">
      <alignment horizontal="center" vertical="center" wrapText="1"/>
    </xf>
    <xf numFmtId="0" fontId="20" fillId="0" borderId="8" xfId="0" applyFont="1" applyBorder="1" applyAlignment="1">
      <alignment horizontal="center" vertical="center"/>
    </xf>
    <xf numFmtId="0" fontId="20" fillId="0" borderId="13" xfId="0" applyFont="1" applyBorder="1" applyAlignment="1">
      <alignment horizontal="center" vertical="center"/>
    </xf>
    <xf numFmtId="0" fontId="20" fillId="0" borderId="8" xfId="0" applyFont="1" applyBorder="1" applyAlignment="1">
      <alignment horizontal="center" vertical="center" wrapText="1"/>
    </xf>
    <xf numFmtId="0" fontId="20" fillId="0" borderId="13"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right" vertical="center" wrapText="1"/>
    </xf>
    <xf numFmtId="164" fontId="17" fillId="0" borderId="5" xfId="1" applyNumberFormat="1" applyFont="1" applyBorder="1" applyAlignment="1">
      <alignment horizontal="center" vertical="center" wrapText="1"/>
    </xf>
    <xf numFmtId="0" fontId="17" fillId="0" borderId="5" xfId="0" applyFont="1" applyBorder="1" applyAlignment="1">
      <alignment horizontal="center" vertical="center" wrapText="1"/>
    </xf>
    <xf numFmtId="3" fontId="17" fillId="0" borderId="5" xfId="0" applyNumberFormat="1" applyFont="1" applyBorder="1" applyAlignment="1">
      <alignment horizontal="center" vertical="center" wrapText="1"/>
    </xf>
    <xf numFmtId="0" fontId="17"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right" vertical="center" wrapText="1"/>
    </xf>
    <xf numFmtId="0" fontId="101" fillId="0" borderId="42" xfId="32" applyFont="1" applyFill="1" applyBorder="1" applyAlignment="1" applyProtection="1">
      <alignment horizontal="left" vertical="center" wrapText="1" shrinkToFit="1"/>
      <protection locked="0"/>
    </xf>
    <xf numFmtId="0" fontId="101" fillId="0" borderId="43" xfId="32" applyFont="1" applyFill="1" applyBorder="1" applyAlignment="1" applyProtection="1">
      <alignment horizontal="left" vertical="center" wrapText="1" shrinkToFit="1"/>
      <protection locked="0"/>
    </xf>
    <xf numFmtId="0" fontId="101" fillId="0" borderId="29" xfId="32" applyFont="1" applyFill="1" applyBorder="1" applyAlignment="1" applyProtection="1">
      <alignment horizontal="left" vertical="center" wrapText="1" shrinkToFit="1"/>
      <protection locked="0"/>
    </xf>
    <xf numFmtId="0" fontId="95" fillId="30" borderId="0" xfId="30" applyFont="1" applyFill="1" applyAlignment="1">
      <alignment horizontal="left" vertical="center" wrapText="1" shrinkToFit="1"/>
      <protection locked="0"/>
    </xf>
    <xf numFmtId="0" fontId="90" fillId="0" borderId="0" xfId="30" applyFont="1" applyAlignment="1">
      <alignment horizontal="left" vertical="center"/>
      <protection locked="0"/>
    </xf>
    <xf numFmtId="0" fontId="21" fillId="30" borderId="31" xfId="30" applyFont="1" applyFill="1" applyBorder="1" applyAlignment="1">
      <alignment horizontal="center" vertical="center" wrapText="1" shrinkToFit="1"/>
      <protection locked="0"/>
    </xf>
    <xf numFmtId="0" fontId="21" fillId="30" borderId="32" xfId="30" applyFont="1" applyFill="1" applyBorder="1" applyAlignment="1">
      <alignment horizontal="center" vertical="center" wrapText="1" shrinkToFit="1"/>
      <protection locked="0"/>
    </xf>
    <xf numFmtId="0" fontId="21" fillId="30" borderId="34" xfId="30" applyFont="1" applyFill="1" applyBorder="1" applyAlignment="1">
      <alignment horizontal="center" vertical="center" wrapText="1" shrinkToFit="1"/>
      <protection locked="0"/>
    </xf>
    <xf numFmtId="0" fontId="21" fillId="30" borderId="35" xfId="30" applyFont="1" applyFill="1" applyBorder="1" applyAlignment="1">
      <alignment horizontal="center" vertical="center" wrapText="1" shrinkToFit="1"/>
      <protection locked="0"/>
    </xf>
    <xf numFmtId="0" fontId="69" fillId="30" borderId="31" xfId="30" applyFont="1" applyFill="1" applyBorder="1" applyAlignment="1">
      <alignment horizontal="center" vertical="center" wrapText="1" shrinkToFit="1"/>
      <protection locked="0"/>
    </xf>
    <xf numFmtId="0" fontId="69" fillId="30" borderId="32" xfId="30" applyFont="1" applyFill="1" applyBorder="1" applyAlignment="1">
      <alignment horizontal="center" vertical="center" wrapText="1" shrinkToFit="1"/>
      <protection locked="0"/>
    </xf>
    <xf numFmtId="0" fontId="69" fillId="30" borderId="34" xfId="30" applyFont="1" applyFill="1" applyBorder="1" applyAlignment="1">
      <alignment horizontal="center" vertical="center" wrapText="1" shrinkToFit="1"/>
      <protection locked="0"/>
    </xf>
    <xf numFmtId="0" fontId="69" fillId="30" borderId="35" xfId="30" applyFont="1" applyFill="1" applyBorder="1" applyAlignment="1">
      <alignment horizontal="center" vertical="center" wrapText="1" shrinkToFit="1"/>
      <protection locked="0"/>
    </xf>
    <xf numFmtId="0" fontId="69" fillId="30" borderId="33" xfId="30" applyFont="1" applyFill="1" applyBorder="1" applyAlignment="1">
      <alignment horizontal="center" vertical="center" wrapText="1" shrinkToFit="1"/>
      <protection locked="0"/>
    </xf>
    <xf numFmtId="0" fontId="69" fillId="30" borderId="36" xfId="30" applyFont="1" applyFill="1" applyBorder="1" applyAlignment="1">
      <alignment horizontal="center" vertical="center" wrapText="1" shrinkToFit="1"/>
      <protection locked="0"/>
    </xf>
    <xf numFmtId="3" fontId="69" fillId="30" borderId="33" xfId="30" applyNumberFormat="1" applyFont="1" applyFill="1" applyBorder="1" applyAlignment="1">
      <alignment horizontal="center" vertical="center" wrapText="1" shrinkToFit="1"/>
      <protection locked="0"/>
    </xf>
    <xf numFmtId="3" fontId="69" fillId="30" borderId="36" xfId="30" applyNumberFormat="1" applyFont="1" applyFill="1" applyBorder="1" applyAlignment="1">
      <alignment horizontal="center" vertical="center" wrapText="1" shrinkToFit="1"/>
      <protection locked="0"/>
    </xf>
    <xf numFmtId="3" fontId="69" fillId="30" borderId="31" xfId="30" applyNumberFormat="1" applyFont="1" applyFill="1" applyBorder="1" applyAlignment="1">
      <alignment horizontal="center" vertical="center" wrapText="1" shrinkToFit="1"/>
      <protection locked="0"/>
    </xf>
    <xf numFmtId="3" fontId="69" fillId="30" borderId="34" xfId="30" applyNumberFormat="1" applyFont="1" applyFill="1" applyBorder="1" applyAlignment="1">
      <alignment horizontal="center" vertical="center" wrapText="1" shrinkToFit="1"/>
      <protection locked="0"/>
    </xf>
    <xf numFmtId="3" fontId="69" fillId="30" borderId="5" xfId="30" applyNumberFormat="1" applyFont="1" applyFill="1" applyBorder="1" applyAlignment="1">
      <alignment horizontal="center" vertical="center" wrapText="1" shrinkToFit="1"/>
      <protection locked="0"/>
    </xf>
  </cellXfs>
  <cellStyles count="33">
    <cellStyle name="20% - Accent2" xfId="22" builtinId="34"/>
    <cellStyle name="20% - Accent4" xfId="24" builtinId="42"/>
    <cellStyle name="20% - Accent5" xfId="25" builtinId="46"/>
    <cellStyle name="40% - Accent3" xfId="23" builtinId="39"/>
    <cellStyle name="40% - Accent5" xfId="26" builtinId="47"/>
    <cellStyle name="Bad" xfId="21" builtinId="27"/>
    <cellStyle name="Comma" xfId="1" builtinId="3"/>
    <cellStyle name="Comma 2" xfId="5"/>
    <cellStyle name="Comma 2 2" xfId="12"/>
    <cellStyle name="Comma 2 3" xfId="13"/>
    <cellStyle name="Comma 2 4" xfId="16"/>
    <cellStyle name="Comma 2 8" xfId="29"/>
    <cellStyle name="Comma 3" xfId="4"/>
    <cellStyle name="Comma 3 2" xfId="31"/>
    <cellStyle name="Comma 4" xfId="10"/>
    <cellStyle name="Comma 5" xfId="28"/>
    <cellStyle name="Good" xfId="20" builtinId="26"/>
    <cellStyle name="Neutral 2" xfId="27"/>
    <cellStyle name="Normal" xfId="0" builtinId="0"/>
    <cellStyle name="Normal 2" xfId="6"/>
    <cellStyle name="Normal 2 2" xfId="11"/>
    <cellStyle name="Normal 2 2 2" xfId="30"/>
    <cellStyle name="Normal 2 2 3" xfId="32"/>
    <cellStyle name="Normal 2 4" xfId="19"/>
    <cellStyle name="Normal 3" xfId="3"/>
    <cellStyle name="Normal 3 2" xfId="14"/>
    <cellStyle name="Normal 4" xfId="9"/>
    <cellStyle name="Normal 5" xfId="8"/>
    <cellStyle name="Normal 6" xfId="18"/>
    <cellStyle name="Normal 9" xfId="15"/>
    <cellStyle name="Percent" xfId="2" builtinId="5"/>
    <cellStyle name="Percent 2" xfId="7"/>
    <cellStyle name="Percent 3" xfId="17"/>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172720</xdr:colOff>
      <xdr:row>2</xdr:row>
      <xdr:rowOff>0</xdr:rowOff>
    </xdr:from>
    <xdr:to>
      <xdr:col>3</xdr:col>
      <xdr:colOff>3601</xdr:colOff>
      <xdr:row>2</xdr:row>
      <xdr:rowOff>1588</xdr:rowOff>
    </xdr:to>
    <xdr:cxnSp macro="">
      <xdr:nvCxnSpPr>
        <xdr:cNvPr id="2" name="Straight Connector 1"/>
        <xdr:cNvCxnSpPr/>
      </xdr:nvCxnSpPr>
      <xdr:spPr>
        <a:xfrm>
          <a:off x="378460" y="480060"/>
          <a:ext cx="493821"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172720</xdr:colOff>
      <xdr:row>2</xdr:row>
      <xdr:rowOff>0</xdr:rowOff>
    </xdr:from>
    <xdr:to>
      <xdr:col>3</xdr:col>
      <xdr:colOff>3601</xdr:colOff>
      <xdr:row>2</xdr:row>
      <xdr:rowOff>1588</xdr:rowOff>
    </xdr:to>
    <xdr:cxnSp macro="">
      <xdr:nvCxnSpPr>
        <xdr:cNvPr id="3" name="Straight Connector 2"/>
        <xdr:cNvCxnSpPr/>
      </xdr:nvCxnSpPr>
      <xdr:spPr>
        <a:xfrm>
          <a:off x="378460" y="480060"/>
          <a:ext cx="493821"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GTGT11-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021\Khac\DM%20KTKT\Don%20gia%20DM%20-%20Lao%20Cai\Ph&#7909;%20l&#7909;c%206a.%20PH&#194;N%20B&#7892;%20CHI%20PH&#205;%20QU&#7842;N%20L&#221;%20CHUNG%20V&#192;O%20&#272;&#416;N%20GI&#19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021\Khac\DM%20KTKT\Don%20gia%20DM%20-%20Lao%20Cai\Ph&#7909;%20l&#7909;c%205a.%20PH&#194;N%20B&#7892;%20CHI%20PH&#205;%20TRUY&#7872;N%20D&#7850;N%20PH&#193;T%20S&#211;NG%20V&#192;O%20&#272;&#416;N%20GI&#19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P\Documents\Zalo%20Received%20Files\TH%20don%20gia%20theo%20DM%20KTKT27-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021\Khac\DM%20KTKT\Don%20gia%20DM%20-%20Lao%20Cai\Ph&#7909;%20l&#7909;c%201a.%20Chi%20ph&#237;%20nh&#226;n%20c&#244;ng%20SXCT%20ph&#226;n%20b&#7893;%20v&#224;o%20&#273;&#417;n%20gi&#22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HP\Documents\Zalo%20Received%20Files\Ty%20le%20khau%20hao%20t&#224;i%20s&#7843;n-20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021\Khac\DM%20KTKT\Don%20gia%20DM%20-%20Lao%20Cai\Ph&#7909;%20bi&#7875;u\Ph&#7909;%20bi&#7875;u%202a.%20Danh%20m&#7909;c%20r&#224;%20so&#225;t%20thi&#7871;t%20b&#7883;%20s&#7843;n%20xu&#7845;t%20ch&#432;&#417;ng%20tr&#236;nh%20ph&#226;n%20b&#7893;%20v&#224;o%20&#273;&#417;n%20gi&#22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021\Khac\DM%20KTKT\Don%20gia%20DM%20-%20PTTN\Thoi%20luong%20dat%20han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021\Luong\09\Luong%209-21%20hoan%20chinh.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020\Khac\BC%20nam\BC%20nam%20-%20STC\Bieu%20Qtoan%20Dai%20PTTH%2020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O"/>
      <sheetName val="RA"/>
      <sheetName val="Sheet3"/>
      <sheetName val="XL4Poppy"/>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a"/>
      <sheetName val="Sheet1"/>
    </sheetNames>
    <sheetDataSet>
      <sheetData sheetId="0">
        <row r="5">
          <cell r="B5" t="str">
            <v>Nội dung</v>
          </cell>
          <cell r="C5" t="str">
            <v>Giá trị hao phí</v>
          </cell>
          <cell r="D5" t="str">
            <v>Tỷ lệ phân bổ</v>
          </cell>
          <cell r="E5" t="str">
            <v>Giá trị phân bổ</v>
          </cell>
          <cell r="F5" t="str">
            <v>Thời lượng đặt hàng (phút)</v>
          </cell>
          <cell r="G5" t="str">
            <v>Chi phí bình quân (đồng/phút)</v>
          </cell>
        </row>
        <row r="6">
          <cell r="B6">
            <v>2</v>
          </cell>
          <cell r="C6">
            <v>3</v>
          </cell>
          <cell r="D6">
            <v>4</v>
          </cell>
          <cell r="E6">
            <v>5</v>
          </cell>
          <cell r="F6">
            <v>6</v>
          </cell>
          <cell r="G6">
            <v>7</v>
          </cell>
        </row>
        <row r="7">
          <cell r="B7" t="str">
            <v>TỔNG</v>
          </cell>
          <cell r="C7"/>
          <cell r="D7"/>
          <cell r="E7"/>
          <cell r="F7"/>
          <cell r="G7">
            <v>61733.541110130805</v>
          </cell>
        </row>
        <row r="8">
          <cell r="B8" t="str">
            <v>Nhân công gián tiếp</v>
          </cell>
          <cell r="C8">
            <v>3703093552.1399999</v>
          </cell>
          <cell r="D8">
            <v>0.8</v>
          </cell>
          <cell r="E8">
            <v>2962474841.7119999</v>
          </cell>
          <cell r="F8">
            <v>136700</v>
          </cell>
          <cell r="G8">
            <v>21671.35948582297</v>
          </cell>
        </row>
        <row r="9">
          <cell r="B9" t="str">
            <v>Chi phí chung</v>
          </cell>
          <cell r="C9">
            <v>6845625285.0536003</v>
          </cell>
          <cell r="D9">
            <v>0.8</v>
          </cell>
          <cell r="E9">
            <v>5476500228.042881</v>
          </cell>
          <cell r="F9">
            <v>136700</v>
          </cell>
          <cell r="G9">
            <v>40062.181624307836</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a"/>
      <sheetName val="Phụ lục 5a"/>
      <sheetName val="6a"/>
    </sheetNames>
    <sheetDataSet>
      <sheetData sheetId="0">
        <row r="4">
          <cell r="B4" t="str">
            <v>Nội dung</v>
          </cell>
          <cell r="C4" t="str">
            <v>Tổng giá trị</v>
          </cell>
          <cell r="D4" t="str">
            <v>Tỷ lệ phân bổ</v>
          </cell>
          <cell r="E4" t="str">
            <v>Giá trị phân bổ</v>
          </cell>
          <cell r="F4" t="str">
            <v>Thời lượng đặt hàng (phút)</v>
          </cell>
          <cell r="G4" t="str">
            <v>Đơn giá (đồng/phút)</v>
          </cell>
        </row>
        <row r="5">
          <cell r="B5">
            <v>2</v>
          </cell>
          <cell r="C5">
            <v>3</v>
          </cell>
          <cell r="D5"/>
          <cell r="E5"/>
          <cell r="F5">
            <v>4</v>
          </cell>
          <cell r="G5" t="str">
            <v>5=3/4</v>
          </cell>
        </row>
        <row r="6">
          <cell r="B6"/>
          <cell r="C6"/>
          <cell r="D6"/>
          <cell r="E6"/>
          <cell r="F6"/>
          <cell r="G6"/>
        </row>
        <row r="7">
          <cell r="B7" t="str">
            <v>PHÁT THANH</v>
          </cell>
          <cell r="C7">
            <v>11613650635.92</v>
          </cell>
          <cell r="D7"/>
          <cell r="E7">
            <v>9290920508.7360001</v>
          </cell>
          <cell r="F7"/>
          <cell r="G7">
            <v>72922.720034069949</v>
          </cell>
        </row>
        <row r="8">
          <cell r="B8" t="str">
            <v>Nhân công TDPSPT</v>
          </cell>
          <cell r="C8">
            <v>1158844978.9199998</v>
          </cell>
          <cell r="D8">
            <v>0.8</v>
          </cell>
          <cell r="E8">
            <v>927075983.13599992</v>
          </cell>
          <cell r="F8">
            <v>90500</v>
          </cell>
          <cell r="G8">
            <v>10243.933515314917</v>
          </cell>
        </row>
        <row r="9">
          <cell r="B9" t="str">
            <v>Các chi phí khác TDPSPT</v>
          </cell>
          <cell r="C9">
            <v>10454805657</v>
          </cell>
          <cell r="D9">
            <v>0.8</v>
          </cell>
          <cell r="E9">
            <v>8363844525.6000004</v>
          </cell>
          <cell r="F9"/>
          <cell r="G9">
            <v>62678.786518755027</v>
          </cell>
        </row>
        <row r="10">
          <cell r="B10" t="str">
            <v>Khấu hao thiết bị, máy móc TDPSPT</v>
          </cell>
          <cell r="C10">
            <v>500359200</v>
          </cell>
          <cell r="D10">
            <v>0.8</v>
          </cell>
          <cell r="E10">
            <v>400287360</v>
          </cell>
          <cell r="F10">
            <v>90500</v>
          </cell>
          <cell r="G10">
            <v>4423.0647513812155</v>
          </cell>
        </row>
        <row r="11">
          <cell r="B11" t="str">
            <v>Chi phí thuê vệ tinh, OTT, tiền điện TDPS</v>
          </cell>
          <cell r="C11">
            <v>9954446457</v>
          </cell>
          <cell r="D11">
            <v>0.8</v>
          </cell>
          <cell r="E11">
            <v>7963557165.6000004</v>
          </cell>
          <cell r="F11">
            <v>136700</v>
          </cell>
          <cell r="G11">
            <v>58255.721767373812</v>
          </cell>
        </row>
        <row r="12">
          <cell r="B12" t="str">
            <v>TRUYỀN HÌNH</v>
          </cell>
          <cell r="C12">
            <v>13530698497</v>
          </cell>
          <cell r="D12"/>
          <cell r="E12">
            <v>10824558797.6</v>
          </cell>
          <cell r="F12"/>
          <cell r="G12">
            <v>120182.16401845607</v>
          </cell>
        </row>
        <row r="13">
          <cell r="B13" t="str">
            <v>Nhân công TDTH</v>
          </cell>
          <cell r="C13">
            <v>564569940</v>
          </cell>
          <cell r="D13">
            <v>0.8</v>
          </cell>
          <cell r="E13">
            <v>451655952</v>
          </cell>
          <cell r="F13">
            <v>46200</v>
          </cell>
          <cell r="G13">
            <v>9776.1028571428578</v>
          </cell>
        </row>
        <row r="14">
          <cell r="B14" t="str">
            <v>Các chi phí khác TDTH</v>
          </cell>
          <cell r="C14">
            <v>12966128557</v>
          </cell>
          <cell r="D14">
            <v>0.8</v>
          </cell>
          <cell r="E14">
            <v>10372902845.6</v>
          </cell>
          <cell r="F14"/>
          <cell r="G14">
            <v>110406.06116131321</v>
          </cell>
        </row>
        <row r="15">
          <cell r="B15" t="str">
            <v>Khấu hao thiết bị, máy móc TDTH</v>
          </cell>
          <cell r="C15">
            <v>2131682100</v>
          </cell>
          <cell r="D15">
            <v>0.8</v>
          </cell>
          <cell r="E15">
            <v>1705345680</v>
          </cell>
          <cell r="F15">
            <v>46200</v>
          </cell>
          <cell r="G15">
            <v>36912.244155844157</v>
          </cell>
        </row>
        <row r="16">
          <cell r="B16" t="str">
            <v>Chi phí thuê vệ tinh, OTT, tiền điện TDPS</v>
          </cell>
          <cell r="C16">
            <v>9954446457</v>
          </cell>
          <cell r="D16">
            <v>0.8</v>
          </cell>
          <cell r="E16">
            <v>7963557165.6000004</v>
          </cell>
          <cell r="F16">
            <v>136700</v>
          </cell>
          <cell r="G16">
            <v>58255.721767373812</v>
          </cell>
        </row>
        <row r="17">
          <cell r="B17" t="str">
            <v>Chi phí phát sóng số mặt đất truyền hình</v>
          </cell>
          <cell r="C17">
            <v>880000000</v>
          </cell>
          <cell r="D17">
            <v>0.8</v>
          </cell>
          <cell r="E17">
            <v>704000000</v>
          </cell>
          <cell r="F17">
            <v>46200</v>
          </cell>
          <cell r="G17">
            <v>15238.095238095239</v>
          </cell>
        </row>
      </sheetData>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PH"/>
      <sheetName val="TH chi phi"/>
      <sheetName val="1a-NCSX"/>
      <sheetName val="1b-Hao mon TBSX"/>
      <sheetName val="1c-CPVL"/>
      <sheetName val="2a - CT phi"/>
      <sheetName val="2b-Thoi luong dat hang"/>
      <sheetName val="3a"/>
      <sheetName val="4-CPTS dung chung"/>
      <sheetName val="5a-CP truyen dan"/>
      <sheetName val="5b - NC truyen dan"/>
      <sheetName val="5c-KH TS su dung truyen dan"/>
      <sheetName val="5d-CP thue TD"/>
      <sheetName val="6a- PB CPQL"/>
      <sheetName val="6b-NC gian tiep"/>
      <sheetName val="6c - CP chung"/>
      <sheetName val="Danh muc TS"/>
    </sheetNames>
    <sheetDataSet>
      <sheetData sheetId="0"/>
      <sheetData sheetId="1">
        <row r="5">
          <cell r="B5">
            <v>43109</v>
          </cell>
          <cell r="C5">
            <v>216043.22727272726</v>
          </cell>
        </row>
        <row r="6">
          <cell r="B6">
            <v>43140</v>
          </cell>
          <cell r="C6">
            <v>243645.47727272726</v>
          </cell>
        </row>
        <row r="7">
          <cell r="B7">
            <v>43168</v>
          </cell>
          <cell r="C7">
            <v>271247.72727272729</v>
          </cell>
        </row>
        <row r="8">
          <cell r="B8">
            <v>43199</v>
          </cell>
          <cell r="C8">
            <v>296340.68181818177</v>
          </cell>
        </row>
        <row r="9">
          <cell r="B9">
            <v>43229</v>
          </cell>
          <cell r="C9">
            <v>326452.22727272729</v>
          </cell>
        </row>
        <row r="10">
          <cell r="B10">
            <v>43260</v>
          </cell>
          <cell r="C10">
            <v>354054.47727272729</v>
          </cell>
        </row>
        <row r="11">
          <cell r="B11">
            <v>43290</v>
          </cell>
          <cell r="C11">
            <v>381656.72727272729</v>
          </cell>
        </row>
        <row r="12">
          <cell r="B12">
            <v>43321</v>
          </cell>
          <cell r="C12">
            <v>409258.97727272729</v>
          </cell>
        </row>
        <row r="13">
          <cell r="B13">
            <v>43352</v>
          </cell>
          <cell r="C13">
            <v>436861.22727272729</v>
          </cell>
        </row>
        <row r="14">
          <cell r="B14">
            <v>43112</v>
          </cell>
          <cell r="C14">
            <v>175894.49999999997</v>
          </cell>
        </row>
        <row r="15">
          <cell r="B15">
            <v>43143</v>
          </cell>
          <cell r="C15">
            <v>192623.13636363632</v>
          </cell>
        </row>
        <row r="16">
          <cell r="B16">
            <v>43171</v>
          </cell>
          <cell r="C16">
            <v>209351.77272727268</v>
          </cell>
        </row>
        <row r="17">
          <cell r="B17">
            <v>43202</v>
          </cell>
          <cell r="C17">
            <v>226080.40909090909</v>
          </cell>
        </row>
        <row r="18">
          <cell r="B18">
            <v>43232</v>
          </cell>
          <cell r="C18">
            <v>242809.04545454544</v>
          </cell>
        </row>
        <row r="19">
          <cell r="B19">
            <v>43263</v>
          </cell>
          <cell r="C19">
            <v>259537.68181818182</v>
          </cell>
        </row>
        <row r="20">
          <cell r="B20">
            <v>43293</v>
          </cell>
          <cell r="C20">
            <v>276266.31818181823</v>
          </cell>
        </row>
        <row r="21">
          <cell r="B21">
            <v>43324</v>
          </cell>
          <cell r="C21">
            <v>292994.95454545459</v>
          </cell>
        </row>
        <row r="22">
          <cell r="B22">
            <v>43355</v>
          </cell>
          <cell r="C22">
            <v>309723.59090909094</v>
          </cell>
        </row>
        <row r="23">
          <cell r="B23">
            <v>43385</v>
          </cell>
          <cell r="C23">
            <v>326452.22727272735</v>
          </cell>
        </row>
        <row r="24">
          <cell r="B24">
            <v>43416</v>
          </cell>
          <cell r="C24">
            <v>343180.86363636371</v>
          </cell>
        </row>
        <row r="25">
          <cell r="B25">
            <v>43446</v>
          </cell>
          <cell r="C25">
            <v>359909.50000000006</v>
          </cell>
        </row>
        <row r="26">
          <cell r="B26">
            <v>43110</v>
          </cell>
          <cell r="C26">
            <v>195968.86363636365</v>
          </cell>
        </row>
        <row r="27">
          <cell r="B27">
            <v>43141</v>
          </cell>
          <cell r="C27">
            <v>221898.25</v>
          </cell>
        </row>
        <row r="28">
          <cell r="B28">
            <v>43169</v>
          </cell>
          <cell r="C28">
            <v>247827.63636363635</v>
          </cell>
        </row>
        <row r="29">
          <cell r="B29">
            <v>43200</v>
          </cell>
          <cell r="C29">
            <v>273757.02272727271</v>
          </cell>
        </row>
        <row r="30">
          <cell r="B30">
            <v>43230</v>
          </cell>
          <cell r="C30">
            <v>299686.40909090912</v>
          </cell>
        </row>
        <row r="31">
          <cell r="B31">
            <v>43261</v>
          </cell>
          <cell r="C31">
            <v>325615.79545454547</v>
          </cell>
        </row>
        <row r="32">
          <cell r="B32">
            <v>43291</v>
          </cell>
          <cell r="C32">
            <v>351545.18181818188</v>
          </cell>
        </row>
        <row r="33">
          <cell r="B33">
            <v>43322</v>
          </cell>
          <cell r="C33">
            <v>377474.56818181818</v>
          </cell>
        </row>
        <row r="34">
          <cell r="B34">
            <v>43353</v>
          </cell>
          <cell r="C34">
            <v>403403.95454545453</v>
          </cell>
        </row>
        <row r="35">
          <cell r="B35">
            <v>43383</v>
          </cell>
          <cell r="C35">
            <v>429333.34090909082</v>
          </cell>
        </row>
        <row r="36">
          <cell r="B36">
            <v>43108</v>
          </cell>
          <cell r="C36">
            <v>354890.90909090912</v>
          </cell>
        </row>
        <row r="37">
          <cell r="B37">
            <v>43139</v>
          </cell>
          <cell r="C37">
            <v>383329.59090909088</v>
          </cell>
        </row>
        <row r="38">
          <cell r="B38">
            <v>43167</v>
          </cell>
          <cell r="C38">
            <v>411768.27272727271</v>
          </cell>
        </row>
        <row r="39">
          <cell r="B39">
            <v>43198</v>
          </cell>
          <cell r="C39">
            <v>440206.95454545447</v>
          </cell>
        </row>
        <row r="40">
          <cell r="B40">
            <v>43228</v>
          </cell>
          <cell r="C40">
            <v>468645.63636363629</v>
          </cell>
        </row>
        <row r="41">
          <cell r="B41">
            <v>43259</v>
          </cell>
          <cell r="C41">
            <v>497084.31818181812</v>
          </cell>
        </row>
        <row r="42">
          <cell r="B42">
            <v>43289</v>
          </cell>
          <cell r="C42">
            <v>525522.99999999988</v>
          </cell>
        </row>
        <row r="43">
          <cell r="B43">
            <v>43320</v>
          </cell>
          <cell r="C43">
            <v>553961.68181818177</v>
          </cell>
        </row>
        <row r="44">
          <cell r="B44"/>
          <cell r="C44"/>
        </row>
        <row r="45">
          <cell r="B45" t="str">
            <v>Truyền hình</v>
          </cell>
          <cell r="C45"/>
        </row>
        <row r="46">
          <cell r="B46" t="str">
            <v>Hệ thống dựng phi tuyến</v>
          </cell>
          <cell r="C46">
            <v>1874757.96812749</v>
          </cell>
        </row>
        <row r="47">
          <cell r="B47" t="str">
            <v>Hệ thống phòng đọc</v>
          </cell>
          <cell r="C47">
            <v>351908.96414342627</v>
          </cell>
        </row>
        <row r="48">
          <cell r="B48" t="str">
            <v>Hệ thống trường quay thời sự, chuyên đề</v>
          </cell>
          <cell r="C48">
            <v>4448689.3625498004</v>
          </cell>
        </row>
        <row r="49">
          <cell r="B49" t="str">
            <v>Hệ thống trường quay tọa đàm</v>
          </cell>
          <cell r="C49">
            <v>2933085.0199203189</v>
          </cell>
        </row>
        <row r="50">
          <cell r="B50" t="str">
            <v>Hệ thống dựng đồ họa</v>
          </cell>
          <cell r="C50">
            <v>41240.764591633473</v>
          </cell>
        </row>
        <row r="51">
          <cell r="B51" t="str">
            <v>Máy quay phim</v>
          </cell>
          <cell r="C51">
            <v>1041171.3147410358</v>
          </cell>
        </row>
        <row r="52">
          <cell r="B52" t="str">
            <v>Máy tính</v>
          </cell>
          <cell r="C52">
            <v>36689.908167330679</v>
          </cell>
        </row>
        <row r="53">
          <cell r="B53" t="str">
            <v>Máy in</v>
          </cell>
          <cell r="C53">
            <v>996.01593625498003</v>
          </cell>
        </row>
        <row r="54">
          <cell r="B54" t="str">
            <v>Phát thanh</v>
          </cell>
          <cell r="C54"/>
        </row>
        <row r="55">
          <cell r="B55" t="str">
            <v>Hệ thống dựng</v>
          </cell>
          <cell r="C55">
            <v>257665.53784860557</v>
          </cell>
        </row>
        <row r="56">
          <cell r="B56" t="str">
            <v>Hệ thống phòng thu dựng</v>
          </cell>
          <cell r="C56">
            <v>351908.96414342627</v>
          </cell>
        </row>
        <row r="57">
          <cell r="B57" t="str">
            <v>Máy ghi âm</v>
          </cell>
          <cell r="C57">
            <v>12053.784860557769</v>
          </cell>
        </row>
        <row r="58">
          <cell r="B58" t="str">
            <v>Máy tính</v>
          </cell>
          <cell r="C58">
            <v>36689.908167330679</v>
          </cell>
        </row>
        <row r="59">
          <cell r="B59" t="str">
            <v>Máy in</v>
          </cell>
          <cell r="C59">
            <v>996.01593625498003</v>
          </cell>
        </row>
        <row r="60">
          <cell r="B60" t="str">
            <v>Truyền thông đa nền tảng</v>
          </cell>
          <cell r="C60"/>
        </row>
        <row r="61">
          <cell r="B61" t="str">
            <v>Máy ảnh</v>
          </cell>
          <cell r="C61">
            <v>0</v>
          </cell>
        </row>
        <row r="62">
          <cell r="B62" t="str">
            <v>Máy tính sản xuất tin bài dạng text và phát thanh trên internet</v>
          </cell>
          <cell r="C62">
            <v>36689.908167330679</v>
          </cell>
        </row>
        <row r="63">
          <cell r="B63" t="str">
            <v>Hệ thống dựng phi tuyến</v>
          </cell>
          <cell r="C63">
            <v>1874757.96812749</v>
          </cell>
        </row>
        <row r="64">
          <cell r="B64"/>
          <cell r="C64"/>
        </row>
        <row r="65">
          <cell r="B65" t="str">
            <v>Giấy</v>
          </cell>
          <cell r="C65">
            <v>80000</v>
          </cell>
        </row>
        <row r="66">
          <cell r="B66" t="str">
            <v>Mực in</v>
          </cell>
          <cell r="C66">
            <v>450000</v>
          </cell>
        </row>
        <row r="67">
          <cell r="B67"/>
          <cell r="C67"/>
        </row>
        <row r="68">
          <cell r="B68" t="str">
            <v>Chi phí công tác phí</v>
          </cell>
          <cell r="C68">
            <v>667.16085989621945</v>
          </cell>
        </row>
        <row r="69">
          <cell r="B69" t="str">
            <v>Chi phí tài sản dùng chung</v>
          </cell>
          <cell r="C69">
            <v>38838.710730170496</v>
          </cell>
        </row>
        <row r="70">
          <cell r="B70" t="str">
            <v>Chi phí quản lý chung</v>
          </cell>
          <cell r="C70"/>
        </row>
        <row r="71">
          <cell r="B71" t="str">
            <v>Nhân công gián tiếp</v>
          </cell>
          <cell r="C71">
            <v>18126.882507042254</v>
          </cell>
        </row>
        <row r="72">
          <cell r="B72" t="str">
            <v>Chi phí chung</v>
          </cell>
          <cell r="C72">
            <v>147421.9229727434</v>
          </cell>
        </row>
        <row r="73">
          <cell r="B73" t="str">
            <v>Chi phí truyền dẫn phát sóng</v>
          </cell>
          <cell r="C73"/>
        </row>
        <row r="74">
          <cell r="B74" t="str">
            <v>Nhân công TDTH</v>
          </cell>
          <cell r="C74">
            <v>6056.184028605483</v>
          </cell>
        </row>
        <row r="75">
          <cell r="B75" t="str">
            <v>Khấu hao thiết bị, máy móc TDTH</v>
          </cell>
          <cell r="C75">
            <v>17555.295987286452</v>
          </cell>
        </row>
        <row r="76">
          <cell r="B76" t="str">
            <v>Chi phí thuê vệ tinh, OTT, tiền điện TDPS</v>
          </cell>
          <cell r="C76">
            <v>47510.906898937486</v>
          </cell>
        </row>
        <row r="77">
          <cell r="B77" t="str">
            <v>Chi phí phát sóng số mặt đất truyền hình</v>
          </cell>
          <cell r="C77">
            <v>26817.640047675806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
      <sheetName val="Phụ lục 1a"/>
    </sheetNames>
    <sheetDataSet>
      <sheetData sheetId="0">
        <row r="3">
          <cell r="C3" t="str">
            <v>Bậc nhân công</v>
          </cell>
          <cell r="D3" t="str">
            <v>Hệ số lương nhân công</v>
          </cell>
          <cell r="E3" t="str">
            <v>Hệ số khu vực</v>
          </cell>
          <cell r="F3" t="str">
            <v>Lương cơ bản</v>
          </cell>
          <cell r="G3" t="str">
            <v>Tổng lương theo ngạch bậc</v>
          </cell>
          <cell r="H3" t="str">
            <v xml:space="preserve">Các khoản trích theo lương người SDLĐ phải đóng </v>
          </cell>
          <cell r="I3" t="str">
            <v>Chi phí nhân công tháng</v>
          </cell>
          <cell r="J3" t="str">
            <v>Chi phí nhân công theo ngày công</v>
          </cell>
        </row>
        <row r="4">
          <cell r="C4"/>
          <cell r="D4"/>
          <cell r="E4"/>
          <cell r="F4"/>
          <cell r="G4"/>
          <cell r="H4"/>
          <cell r="I4"/>
          <cell r="J4"/>
        </row>
        <row r="5">
          <cell r="C5">
            <v>43109</v>
          </cell>
          <cell r="D5">
            <v>2.34</v>
          </cell>
          <cell r="E5">
            <v>0.3</v>
          </cell>
          <cell r="F5">
            <v>1490000</v>
          </cell>
          <cell r="G5">
            <v>3933599.9999999995</v>
          </cell>
          <cell r="H5">
            <v>819351</v>
          </cell>
          <cell r="I5">
            <v>4752951</v>
          </cell>
          <cell r="J5">
            <v>216043.22727272726</v>
          </cell>
        </row>
        <row r="6">
          <cell r="C6">
            <v>43140</v>
          </cell>
          <cell r="D6">
            <v>2.67</v>
          </cell>
          <cell r="E6">
            <v>0.3</v>
          </cell>
          <cell r="F6">
            <v>1490000</v>
          </cell>
          <cell r="G6">
            <v>4425300</v>
          </cell>
          <cell r="H6">
            <v>934900.5</v>
          </cell>
          <cell r="I6">
            <v>5360200.5</v>
          </cell>
          <cell r="J6">
            <v>243645.47727272726</v>
          </cell>
        </row>
        <row r="7">
          <cell r="C7">
            <v>43168</v>
          </cell>
          <cell r="D7">
            <v>3</v>
          </cell>
          <cell r="E7">
            <v>0.3</v>
          </cell>
          <cell r="F7">
            <v>1490000</v>
          </cell>
          <cell r="G7">
            <v>4917000</v>
          </cell>
          <cell r="H7">
            <v>1050450</v>
          </cell>
          <cell r="I7">
            <v>5967450</v>
          </cell>
          <cell r="J7">
            <v>271247.72727272729</v>
          </cell>
        </row>
        <row r="8">
          <cell r="C8">
            <v>43199</v>
          </cell>
          <cell r="D8">
            <v>3.3</v>
          </cell>
          <cell r="E8">
            <v>0.3</v>
          </cell>
          <cell r="F8">
            <v>1490000</v>
          </cell>
          <cell r="G8">
            <v>5363999.9999999991</v>
          </cell>
          <cell r="H8">
            <v>1155495</v>
          </cell>
          <cell r="I8">
            <v>6519494.9999999991</v>
          </cell>
          <cell r="J8">
            <v>296340.68181818177</v>
          </cell>
        </row>
        <row r="9">
          <cell r="C9">
            <v>43229</v>
          </cell>
          <cell r="D9">
            <v>3.66</v>
          </cell>
          <cell r="E9">
            <v>0.3</v>
          </cell>
          <cell r="F9">
            <v>1490000</v>
          </cell>
          <cell r="G9">
            <v>5900400</v>
          </cell>
          <cell r="H9">
            <v>1281549</v>
          </cell>
          <cell r="I9">
            <v>7181949</v>
          </cell>
          <cell r="J9">
            <v>326452.22727272729</v>
          </cell>
        </row>
        <row r="10">
          <cell r="C10">
            <v>43260</v>
          </cell>
          <cell r="D10">
            <v>3.99</v>
          </cell>
          <cell r="E10">
            <v>0.3</v>
          </cell>
          <cell r="F10">
            <v>1490000</v>
          </cell>
          <cell r="G10">
            <v>6392100</v>
          </cell>
          <cell r="H10">
            <v>1397098.5</v>
          </cell>
          <cell r="I10">
            <v>7789198.5</v>
          </cell>
          <cell r="J10">
            <v>354054.47727272729</v>
          </cell>
        </row>
        <row r="11">
          <cell r="C11">
            <v>43290</v>
          </cell>
          <cell r="D11">
            <v>4.32</v>
          </cell>
          <cell r="E11">
            <v>0.3</v>
          </cell>
          <cell r="F11">
            <v>1490000</v>
          </cell>
          <cell r="G11">
            <v>6883800</v>
          </cell>
          <cell r="H11">
            <v>1512648</v>
          </cell>
          <cell r="I11">
            <v>8396448</v>
          </cell>
          <cell r="J11">
            <v>381656.72727272729</v>
          </cell>
        </row>
        <row r="12">
          <cell r="C12">
            <v>43321</v>
          </cell>
          <cell r="D12">
            <v>4.6500000000000004</v>
          </cell>
          <cell r="E12">
            <v>0.3</v>
          </cell>
          <cell r="F12">
            <v>1490000</v>
          </cell>
          <cell r="G12">
            <v>7375500</v>
          </cell>
          <cell r="H12">
            <v>1628197.5000000002</v>
          </cell>
          <cell r="I12">
            <v>9003697.5</v>
          </cell>
          <cell r="J12">
            <v>409258.97727272729</v>
          </cell>
        </row>
        <row r="13">
          <cell r="C13">
            <v>43352</v>
          </cell>
          <cell r="D13">
            <v>4.9800000000000004</v>
          </cell>
          <cell r="E13">
            <v>0.3</v>
          </cell>
          <cell r="F13">
            <v>1490000</v>
          </cell>
          <cell r="G13">
            <v>7867200</v>
          </cell>
          <cell r="H13">
            <v>1743747.0000000002</v>
          </cell>
          <cell r="I13">
            <v>9610947</v>
          </cell>
          <cell r="J13">
            <v>436861.22727272729</v>
          </cell>
        </row>
        <row r="14">
          <cell r="C14">
            <v>43112</v>
          </cell>
          <cell r="D14">
            <v>1.8599999999999997</v>
          </cell>
          <cell r="E14">
            <v>0.3</v>
          </cell>
          <cell r="F14">
            <v>1490000</v>
          </cell>
          <cell r="G14">
            <v>3218399.9999999995</v>
          </cell>
          <cell r="H14">
            <v>651278.99999999988</v>
          </cell>
          <cell r="I14">
            <v>3869678.9999999995</v>
          </cell>
          <cell r="J14">
            <v>175894.49999999997</v>
          </cell>
        </row>
        <row r="15">
          <cell r="C15">
            <v>43143</v>
          </cell>
          <cell r="D15">
            <v>2.0599999999999996</v>
          </cell>
          <cell r="E15">
            <v>0.3</v>
          </cell>
          <cell r="F15">
            <v>1490000</v>
          </cell>
          <cell r="G15">
            <v>3516399.9999999991</v>
          </cell>
          <cell r="H15">
            <v>721308.99999999988</v>
          </cell>
          <cell r="I15">
            <v>4237708.9999999991</v>
          </cell>
          <cell r="J15">
            <v>192623.13636363632</v>
          </cell>
        </row>
        <row r="16">
          <cell r="C16">
            <v>43171</v>
          </cell>
          <cell r="D16">
            <v>2.2599999999999998</v>
          </cell>
          <cell r="E16">
            <v>0.3</v>
          </cell>
          <cell r="F16">
            <v>1490000</v>
          </cell>
          <cell r="G16">
            <v>3814399.9999999995</v>
          </cell>
          <cell r="H16">
            <v>791338.99999999988</v>
          </cell>
          <cell r="I16">
            <v>4605738.9999999991</v>
          </cell>
          <cell r="J16">
            <v>209351.77272727268</v>
          </cell>
        </row>
        <row r="17">
          <cell r="C17">
            <v>43202</v>
          </cell>
          <cell r="D17">
            <v>2.46</v>
          </cell>
          <cell r="E17">
            <v>0.3</v>
          </cell>
          <cell r="F17">
            <v>1490000</v>
          </cell>
          <cell r="G17">
            <v>4112399.9999999995</v>
          </cell>
          <cell r="H17">
            <v>861369</v>
          </cell>
          <cell r="I17">
            <v>4973769</v>
          </cell>
          <cell r="J17">
            <v>226080.40909090909</v>
          </cell>
        </row>
        <row r="18">
          <cell r="C18">
            <v>43232</v>
          </cell>
          <cell r="D18">
            <v>2.66</v>
          </cell>
          <cell r="E18">
            <v>0.3</v>
          </cell>
          <cell r="F18">
            <v>1490000</v>
          </cell>
          <cell r="G18">
            <v>4410400</v>
          </cell>
          <cell r="H18">
            <v>931399</v>
          </cell>
          <cell r="I18">
            <v>5341799</v>
          </cell>
          <cell r="J18">
            <v>242809.04545454544</v>
          </cell>
        </row>
        <row r="19">
          <cell r="C19">
            <v>43263</v>
          </cell>
          <cell r="D19">
            <v>2.8600000000000003</v>
          </cell>
          <cell r="E19">
            <v>0.3</v>
          </cell>
          <cell r="F19">
            <v>1490000</v>
          </cell>
          <cell r="G19">
            <v>4708400</v>
          </cell>
          <cell r="H19">
            <v>1001429.0000000001</v>
          </cell>
          <cell r="I19">
            <v>5709829</v>
          </cell>
          <cell r="J19">
            <v>259537.68181818182</v>
          </cell>
        </row>
        <row r="20">
          <cell r="C20">
            <v>43293</v>
          </cell>
          <cell r="D20">
            <v>3.0600000000000005</v>
          </cell>
          <cell r="E20">
            <v>0.3</v>
          </cell>
          <cell r="F20">
            <v>1490000</v>
          </cell>
          <cell r="G20">
            <v>5006400.0000000009</v>
          </cell>
          <cell r="H20">
            <v>1071459.0000000002</v>
          </cell>
          <cell r="I20">
            <v>6077859.0000000009</v>
          </cell>
          <cell r="J20">
            <v>276266.31818181823</v>
          </cell>
        </row>
        <row r="21">
          <cell r="C21">
            <v>43324</v>
          </cell>
          <cell r="D21">
            <v>3.2600000000000007</v>
          </cell>
          <cell r="E21">
            <v>0.3</v>
          </cell>
          <cell r="F21">
            <v>1490000</v>
          </cell>
          <cell r="G21">
            <v>5304400.0000000009</v>
          </cell>
          <cell r="H21">
            <v>1141489.0000000002</v>
          </cell>
          <cell r="I21">
            <v>6445889.0000000009</v>
          </cell>
          <cell r="J21">
            <v>292994.95454545459</v>
          </cell>
        </row>
        <row r="22">
          <cell r="C22">
            <v>43355</v>
          </cell>
          <cell r="D22">
            <v>3.4600000000000009</v>
          </cell>
          <cell r="E22">
            <v>0.3</v>
          </cell>
          <cell r="F22">
            <v>1490000</v>
          </cell>
          <cell r="G22">
            <v>5602400.0000000009</v>
          </cell>
          <cell r="H22">
            <v>1211519.0000000002</v>
          </cell>
          <cell r="I22">
            <v>6813919.0000000009</v>
          </cell>
          <cell r="J22">
            <v>309723.59090909094</v>
          </cell>
        </row>
        <row r="23">
          <cell r="C23">
            <v>43385</v>
          </cell>
          <cell r="D23">
            <v>3.660000000000001</v>
          </cell>
          <cell r="E23">
            <v>0.3</v>
          </cell>
          <cell r="F23">
            <v>1490000</v>
          </cell>
          <cell r="G23">
            <v>5900400.0000000009</v>
          </cell>
          <cell r="H23">
            <v>1281549.0000000005</v>
          </cell>
          <cell r="I23">
            <v>7181949.0000000019</v>
          </cell>
          <cell r="J23">
            <v>326452.22727272735</v>
          </cell>
        </row>
        <row r="24">
          <cell r="C24">
            <v>43416</v>
          </cell>
          <cell r="D24">
            <v>3.8600000000000012</v>
          </cell>
          <cell r="E24">
            <v>0.3</v>
          </cell>
          <cell r="F24">
            <v>1490000</v>
          </cell>
          <cell r="G24">
            <v>6198400.0000000019</v>
          </cell>
          <cell r="H24">
            <v>1351579.0000000005</v>
          </cell>
          <cell r="I24">
            <v>7549979.0000000019</v>
          </cell>
          <cell r="J24">
            <v>343180.86363636371</v>
          </cell>
        </row>
        <row r="25">
          <cell r="C25">
            <v>43446</v>
          </cell>
          <cell r="D25">
            <v>4.0600000000000014</v>
          </cell>
          <cell r="E25">
            <v>0.3</v>
          </cell>
          <cell r="F25">
            <v>1490000</v>
          </cell>
          <cell r="G25">
            <v>6496400.0000000019</v>
          </cell>
          <cell r="H25">
            <v>1421609.0000000005</v>
          </cell>
          <cell r="I25">
            <v>7918009.0000000019</v>
          </cell>
          <cell r="J25">
            <v>359909.50000000006</v>
          </cell>
        </row>
        <row r="26">
          <cell r="C26">
            <v>43110</v>
          </cell>
          <cell r="D26">
            <v>2.1</v>
          </cell>
          <cell r="E26">
            <v>0.3</v>
          </cell>
          <cell r="F26">
            <v>1490000</v>
          </cell>
          <cell r="G26">
            <v>3576000</v>
          </cell>
          <cell r="H26">
            <v>735315</v>
          </cell>
          <cell r="I26">
            <v>4311315</v>
          </cell>
          <cell r="J26">
            <v>195968.86363636365</v>
          </cell>
        </row>
        <row r="27">
          <cell r="C27">
            <v>43141</v>
          </cell>
          <cell r="D27">
            <v>2.41</v>
          </cell>
          <cell r="E27">
            <v>0.3</v>
          </cell>
          <cell r="F27">
            <v>1490000</v>
          </cell>
          <cell r="G27">
            <v>4037900</v>
          </cell>
          <cell r="H27">
            <v>843861.5</v>
          </cell>
          <cell r="I27">
            <v>4881761.5</v>
          </cell>
          <cell r="J27">
            <v>221898.25</v>
          </cell>
        </row>
        <row r="28">
          <cell r="C28">
            <v>43169</v>
          </cell>
          <cell r="D28">
            <v>2.72</v>
          </cell>
          <cell r="E28">
            <v>0.3</v>
          </cell>
          <cell r="F28">
            <v>1490000</v>
          </cell>
          <cell r="G28">
            <v>4499800</v>
          </cell>
          <cell r="H28">
            <v>952408</v>
          </cell>
          <cell r="I28">
            <v>5452208</v>
          </cell>
          <cell r="J28">
            <v>247827.63636363635</v>
          </cell>
        </row>
        <row r="29">
          <cell r="C29">
            <v>43200</v>
          </cell>
          <cell r="D29">
            <v>3.0300000000000002</v>
          </cell>
          <cell r="E29">
            <v>0.3</v>
          </cell>
          <cell r="F29">
            <v>1490000</v>
          </cell>
          <cell r="G29">
            <v>4961700</v>
          </cell>
          <cell r="H29">
            <v>1060954.5</v>
          </cell>
          <cell r="I29">
            <v>6022654.5</v>
          </cell>
          <cell r="J29">
            <v>273757.02272727271</v>
          </cell>
        </row>
        <row r="30">
          <cell r="C30">
            <v>43230</v>
          </cell>
          <cell r="D30">
            <v>3.3400000000000003</v>
          </cell>
          <cell r="E30">
            <v>0.3</v>
          </cell>
          <cell r="F30">
            <v>1490000</v>
          </cell>
          <cell r="G30">
            <v>5423600</v>
          </cell>
          <cell r="H30">
            <v>1169501</v>
          </cell>
          <cell r="I30">
            <v>6593101</v>
          </cell>
          <cell r="J30">
            <v>299686.40909090912</v>
          </cell>
        </row>
        <row r="31">
          <cell r="C31">
            <v>43261</v>
          </cell>
          <cell r="D31">
            <v>3.6500000000000004</v>
          </cell>
          <cell r="E31">
            <v>0.3</v>
          </cell>
          <cell r="F31">
            <v>1490000</v>
          </cell>
          <cell r="G31">
            <v>5885500</v>
          </cell>
          <cell r="H31">
            <v>1278047.5000000002</v>
          </cell>
          <cell r="I31">
            <v>7163547.5</v>
          </cell>
          <cell r="J31">
            <v>325615.79545454547</v>
          </cell>
        </row>
        <row r="32">
          <cell r="C32">
            <v>43291</v>
          </cell>
          <cell r="D32">
            <v>3.9600000000000004</v>
          </cell>
          <cell r="E32">
            <v>0.3</v>
          </cell>
          <cell r="F32">
            <v>1490000</v>
          </cell>
          <cell r="G32">
            <v>6347400.0000000009</v>
          </cell>
          <cell r="H32">
            <v>1386594.0000000002</v>
          </cell>
          <cell r="I32">
            <v>7733994.0000000009</v>
          </cell>
          <cell r="J32">
            <v>351545.18181818188</v>
          </cell>
        </row>
        <row r="33">
          <cell r="C33">
            <v>43322</v>
          </cell>
          <cell r="D33">
            <v>4.2700000000000005</v>
          </cell>
          <cell r="E33">
            <v>0.3</v>
          </cell>
          <cell r="F33">
            <v>1490000</v>
          </cell>
          <cell r="G33">
            <v>6809300</v>
          </cell>
          <cell r="H33">
            <v>1495140.5000000002</v>
          </cell>
          <cell r="I33">
            <v>8304440.5</v>
          </cell>
          <cell r="J33">
            <v>377474.56818181818</v>
          </cell>
        </row>
        <row r="34">
          <cell r="C34">
            <v>43353</v>
          </cell>
          <cell r="D34">
            <v>4.58</v>
          </cell>
          <cell r="E34">
            <v>0.3</v>
          </cell>
          <cell r="F34">
            <v>1490000</v>
          </cell>
          <cell r="G34">
            <v>7271200</v>
          </cell>
          <cell r="H34">
            <v>1603687</v>
          </cell>
          <cell r="I34">
            <v>8874887</v>
          </cell>
          <cell r="J34">
            <v>403403.95454545453</v>
          </cell>
        </row>
        <row r="35">
          <cell r="C35">
            <v>43383</v>
          </cell>
          <cell r="D35">
            <v>4.8899999999999997</v>
          </cell>
          <cell r="E35">
            <v>0.3</v>
          </cell>
          <cell r="F35">
            <v>1490000</v>
          </cell>
          <cell r="G35">
            <v>7733099.9999999991</v>
          </cell>
          <cell r="H35">
            <v>1712233.4999999998</v>
          </cell>
          <cell r="I35">
            <v>9445333.4999999981</v>
          </cell>
          <cell r="J35">
            <v>429333.34090909082</v>
          </cell>
        </row>
        <row r="36">
          <cell r="C36">
            <v>43108</v>
          </cell>
          <cell r="D36">
            <v>4</v>
          </cell>
          <cell r="E36">
            <v>0.3</v>
          </cell>
          <cell r="F36">
            <v>1490000</v>
          </cell>
          <cell r="G36">
            <v>6407000</v>
          </cell>
          <cell r="H36">
            <v>1400600</v>
          </cell>
          <cell r="I36">
            <v>7807600</v>
          </cell>
          <cell r="J36">
            <v>354890.90909090912</v>
          </cell>
        </row>
        <row r="37">
          <cell r="C37">
            <v>43139</v>
          </cell>
          <cell r="D37">
            <v>4.34</v>
          </cell>
          <cell r="E37">
            <v>0.3</v>
          </cell>
          <cell r="F37">
            <v>1490000</v>
          </cell>
          <cell r="G37">
            <v>6913599.9999999991</v>
          </cell>
          <cell r="H37">
            <v>1519651</v>
          </cell>
          <cell r="I37">
            <v>8433251</v>
          </cell>
          <cell r="J37">
            <v>383329.59090909088</v>
          </cell>
        </row>
        <row r="38">
          <cell r="C38">
            <v>43167</v>
          </cell>
          <cell r="D38">
            <v>4.68</v>
          </cell>
          <cell r="E38">
            <v>0.3</v>
          </cell>
          <cell r="F38">
            <v>1490000</v>
          </cell>
          <cell r="G38">
            <v>7420199.9999999991</v>
          </cell>
          <cell r="H38">
            <v>1638702</v>
          </cell>
          <cell r="I38">
            <v>9058902</v>
          </cell>
          <cell r="J38">
            <v>411768.27272727271</v>
          </cell>
        </row>
        <row r="39">
          <cell r="C39">
            <v>43198</v>
          </cell>
          <cell r="D39">
            <v>5.0199999999999996</v>
          </cell>
          <cell r="E39">
            <v>0.3</v>
          </cell>
          <cell r="F39">
            <v>1490000</v>
          </cell>
          <cell r="G39">
            <v>7926799.9999999991</v>
          </cell>
          <cell r="H39">
            <v>1757752.9999999998</v>
          </cell>
          <cell r="I39">
            <v>9684552.9999999981</v>
          </cell>
          <cell r="J39">
            <v>440206.95454545447</v>
          </cell>
        </row>
        <row r="40">
          <cell r="C40">
            <v>43228</v>
          </cell>
          <cell r="D40">
            <v>5.3599999999999994</v>
          </cell>
          <cell r="E40">
            <v>0.3</v>
          </cell>
          <cell r="F40">
            <v>1490000</v>
          </cell>
          <cell r="G40">
            <v>8433399.9999999981</v>
          </cell>
          <cell r="H40">
            <v>1876803.9999999998</v>
          </cell>
          <cell r="I40">
            <v>10310203.999999998</v>
          </cell>
          <cell r="J40">
            <v>468645.63636363629</v>
          </cell>
        </row>
        <row r="41">
          <cell r="C41">
            <v>43259</v>
          </cell>
          <cell r="D41">
            <v>5.6999999999999993</v>
          </cell>
          <cell r="E41">
            <v>0.3</v>
          </cell>
          <cell r="F41">
            <v>1490000</v>
          </cell>
          <cell r="G41">
            <v>8939999.9999999981</v>
          </cell>
          <cell r="H41">
            <v>1995854.9999999995</v>
          </cell>
          <cell r="I41">
            <v>10935854.999999998</v>
          </cell>
          <cell r="J41">
            <v>497084.31818181812</v>
          </cell>
        </row>
        <row r="42">
          <cell r="C42">
            <v>43289</v>
          </cell>
          <cell r="D42">
            <v>6.0399999999999991</v>
          </cell>
          <cell r="E42">
            <v>0.3</v>
          </cell>
          <cell r="F42">
            <v>1490000</v>
          </cell>
          <cell r="G42">
            <v>9446599.9999999981</v>
          </cell>
          <cell r="H42">
            <v>2114905.9999999995</v>
          </cell>
          <cell r="I42">
            <v>11561505.999999998</v>
          </cell>
          <cell r="J42">
            <v>525522.99999999988</v>
          </cell>
        </row>
        <row r="43">
          <cell r="C43">
            <v>43320</v>
          </cell>
          <cell r="D43">
            <v>6.379999999999999</v>
          </cell>
          <cell r="E43">
            <v>0.3</v>
          </cell>
          <cell r="F43">
            <v>1490000</v>
          </cell>
          <cell r="G43">
            <v>9953199.9999999981</v>
          </cell>
          <cell r="H43">
            <v>2233956.9999999995</v>
          </cell>
          <cell r="I43">
            <v>12187156.999999998</v>
          </cell>
          <cell r="J43">
            <v>553961.68181818177</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b-Hao mon TBSX"/>
      <sheetName val="Danh muc TS"/>
    </sheetNames>
    <sheetDataSet>
      <sheetData sheetId="0"/>
      <sheetData sheetId="1">
        <row r="6">
          <cell r="D6">
            <v>30</v>
          </cell>
        </row>
        <row r="240">
          <cell r="D240">
            <v>4</v>
          </cell>
        </row>
        <row r="284">
          <cell r="D284">
            <v>20</v>
          </cell>
        </row>
        <row r="347">
          <cell r="D347">
            <v>32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SXCT"/>
    </sheetNames>
    <sheetDataSet>
      <sheetData sheetId="0">
        <row r="5">
          <cell r="B5" t="str">
            <v>Hệ thống dựng phi tuyến</v>
          </cell>
          <cell r="C5">
            <v>0</v>
          </cell>
          <cell r="D5">
            <v>0</v>
          </cell>
          <cell r="E5">
            <v>9882572000</v>
          </cell>
        </row>
        <row r="6">
          <cell r="B6" t="str">
            <v>Phần cứng cơ sở Velocity ESX trong vỏ 1RU. Hỗ trợ vào ra SD/HD-SDI và analog cũng như AES, Genlock và RS-422. Kết nối mạng Ethernet với bộ lưu trữ SAN. Kết hợp phần mềm Velocity và bàn phím của người dùng</v>
          </cell>
          <cell r="C6" t="str">
            <v>Chiếc</v>
          </cell>
          <cell r="D6">
            <v>1</v>
          </cell>
          <cell r="E6">
            <v>414137000</v>
          </cell>
        </row>
        <row r="7">
          <cell r="B7" t="str">
            <v>Bộ mã hóa VELOCITY GLOBAL dùng cho dựng phân giải thấp và bản quyền phần mềm dùng cho Velocity ESX</v>
          </cell>
          <cell r="C7" t="str">
            <v>Chiếc</v>
          </cell>
          <cell r="D7">
            <v>1</v>
          </cell>
          <cell r="E7">
            <v>20608000</v>
          </cell>
        </row>
        <row r="8">
          <cell r="B8" t="str">
            <v>Điều khiển dựng với jog/shuttle, có thể chương trình hóa hoàn toàn</v>
          </cell>
          <cell r="C8" t="str">
            <v>Chiếc</v>
          </cell>
          <cell r="D8">
            <v>1</v>
          </cell>
          <cell r="E8">
            <v>20608000</v>
          </cell>
        </row>
        <row r="9">
          <cell r="B9" t="str">
            <v>Màn hình kiểm tra - Monitor 17", LCD, HD/SD</v>
          </cell>
          <cell r="C9" t="str">
            <v>Chiếc</v>
          </cell>
          <cell r="D9">
            <v>2</v>
          </cell>
          <cell r="E9">
            <v>179300000</v>
          </cell>
        </row>
        <row r="10">
          <cell r="B10" t="str">
            <v>Màn hình chính - Broadcast monitor 2D, SD/HD, dùng cho sản xuất hậu kỳ</v>
          </cell>
          <cell r="C10" t="str">
            <v>Chiếc</v>
          </cell>
          <cell r="D10">
            <v>1</v>
          </cell>
          <cell r="E10">
            <v>150433000</v>
          </cell>
        </row>
        <row r="11">
          <cell r="B11" t="str">
            <v>Ổ đọc thẻ nhớ cho thẻ nhớ loại được cung cấp</v>
          </cell>
          <cell r="C11" t="str">
            <v>Chiếc</v>
          </cell>
          <cell r="D11">
            <v>1</v>
          </cell>
          <cell r="E11">
            <v>10490000</v>
          </cell>
        </row>
        <row r="12">
          <cell r="B12" t="str">
            <v>Loa kiểm thính Tích hợp khuếch đại bên trong</v>
          </cell>
          <cell r="C12" t="str">
            <v>Chiếc</v>
          </cell>
          <cell r="D12">
            <v>2</v>
          </cell>
          <cell r="E12">
            <v>23064000</v>
          </cell>
        </row>
        <row r="13">
          <cell r="B13" t="str">
            <v>Máy hiển thị sóng/vectorscope</v>
          </cell>
          <cell r="C13" t="str">
            <v>Chiếc</v>
          </cell>
          <cell r="D13">
            <v>1</v>
          </cell>
          <cell r="E13">
            <v>187520000</v>
          </cell>
        </row>
        <row r="14">
          <cell r="B14" t="str">
            <v>Bộ trộn tín hiệu Audio kỹ thuật số</v>
          </cell>
          <cell r="C14" t="str">
            <v>Chiếc</v>
          </cell>
          <cell r="D14">
            <v>1</v>
          </cell>
          <cell r="E14">
            <v>88087000</v>
          </cell>
        </row>
        <row r="15">
          <cell r="B15" t="str">
            <v>Micro điện động dùng cho lồng tiếng</v>
          </cell>
          <cell r="C15" t="str">
            <v>Chiếc</v>
          </cell>
          <cell r="D15">
            <v>1</v>
          </cell>
          <cell r="E15">
            <v>13726000</v>
          </cell>
        </row>
        <row r="16">
          <cell r="B16" t="str">
            <v>Đồng hồ kỹ thuật số treo tường</v>
          </cell>
          <cell r="C16" t="str">
            <v>Chiếc</v>
          </cell>
          <cell r="D16">
            <v>1</v>
          </cell>
          <cell r="E16">
            <v>23920000</v>
          </cell>
        </row>
        <row r="17">
          <cell r="B17" t="str">
            <v>Màn hình dữ liệu 19" cho NLE</v>
          </cell>
          <cell r="C17" t="str">
            <v>Chiếc</v>
          </cell>
          <cell r="D17">
            <v>2</v>
          </cell>
          <cell r="E17">
            <v>13170000</v>
          </cell>
        </row>
        <row r="18">
          <cell r="B18" t="str">
            <v>Panel với tối thiểu 8 phím</v>
          </cell>
          <cell r="C18" t="str">
            <v>Chiếc</v>
          </cell>
          <cell r="D18">
            <v>1</v>
          </cell>
          <cell r="E18">
            <v>28532000</v>
          </cell>
        </row>
        <row r="19">
          <cell r="B19" t="str">
            <v>Bảng điều khiển loại 8 phím</v>
          </cell>
          <cell r="C19" t="str">
            <v>Chiếc</v>
          </cell>
          <cell r="D19">
            <v>1</v>
          </cell>
          <cell r="E19">
            <v>41142000</v>
          </cell>
        </row>
        <row r="20">
          <cell r="B20" t="str">
            <v>Phần cứng cơ sở Velocity ESX trong vỏ 1RU. Hỗ trợ vào ra SD/HD-SDI và analog cũng như AES, Genlock và RS-422. Kết nối mạng Ethernet với bộ lưu trữ SAN. Kết hợp phần mềm Velocity và bàn phím của người dùng</v>
          </cell>
          <cell r="C20" t="str">
            <v>Chiếc</v>
          </cell>
          <cell r="D20">
            <v>1</v>
          </cell>
          <cell r="E20">
            <v>414137000</v>
          </cell>
        </row>
        <row r="21">
          <cell r="B21" t="str">
            <v>Bộ mã hóa VELOCITY GLOBAL dùng cho dựng phân giải thấp và bản quyền phần mềm dùng cho Velocity ESX</v>
          </cell>
          <cell r="C21" t="str">
            <v>Chiếc</v>
          </cell>
          <cell r="D21">
            <v>1</v>
          </cell>
          <cell r="E21">
            <v>20608000</v>
          </cell>
        </row>
        <row r="22">
          <cell r="B22" t="str">
            <v>Điều khiển dựng với jog/shuttle, có thể chương trình hóa hoàn toàn</v>
          </cell>
          <cell r="C22" t="str">
            <v>Chiếc</v>
          </cell>
          <cell r="D22">
            <v>1</v>
          </cell>
          <cell r="E22">
            <v>20608000</v>
          </cell>
        </row>
        <row r="23">
          <cell r="B23" t="str">
            <v>Màn hình kiểm tra - Monitor 17", LCD, HD/SD</v>
          </cell>
          <cell r="C23" t="str">
            <v>Chiếc</v>
          </cell>
          <cell r="D23">
            <v>2</v>
          </cell>
          <cell r="E23">
            <v>179300000</v>
          </cell>
        </row>
        <row r="24">
          <cell r="B24" t="str">
            <v>Màn hình chính - Broadcast monitor 2D, SD/HD, dùng cho sản xuất hậu kỳ</v>
          </cell>
          <cell r="C24" t="str">
            <v>Chiếc</v>
          </cell>
          <cell r="D24">
            <v>1</v>
          </cell>
          <cell r="E24">
            <v>150433000</v>
          </cell>
        </row>
        <row r="25">
          <cell r="B25" t="str">
            <v>Ổ đọc thẻ nhớ cho thẻ nhớ loại được cung cấp</v>
          </cell>
          <cell r="C25" t="str">
            <v>Chiếc</v>
          </cell>
          <cell r="D25">
            <v>1</v>
          </cell>
          <cell r="E25">
            <v>10490000</v>
          </cell>
        </row>
        <row r="26">
          <cell r="B26" t="str">
            <v>Loa kiểm thính Tích hợp khuếch đại bên trong</v>
          </cell>
          <cell r="C26" t="str">
            <v>Chiếc</v>
          </cell>
          <cell r="D26">
            <v>2</v>
          </cell>
          <cell r="E26">
            <v>23064000</v>
          </cell>
        </row>
        <row r="27">
          <cell r="B27" t="str">
            <v>Máy hiển thị sóng/vectorscope</v>
          </cell>
          <cell r="C27" t="str">
            <v>Chiếc</v>
          </cell>
          <cell r="D27">
            <v>1</v>
          </cell>
          <cell r="E27">
            <v>187520000</v>
          </cell>
        </row>
        <row r="28">
          <cell r="B28" t="str">
            <v>Bộ trộn tín hiệu Audio kỹ thuật số</v>
          </cell>
          <cell r="C28" t="str">
            <v>Chiếc</v>
          </cell>
          <cell r="D28">
            <v>1</v>
          </cell>
          <cell r="E28">
            <v>88087000</v>
          </cell>
        </row>
        <row r="29">
          <cell r="B29" t="str">
            <v>Micro điện động dùng cho lồng tiếng</v>
          </cell>
          <cell r="C29" t="str">
            <v>Chiếc</v>
          </cell>
          <cell r="D29">
            <v>1</v>
          </cell>
          <cell r="E29">
            <v>13726000</v>
          </cell>
        </row>
        <row r="30">
          <cell r="B30" t="str">
            <v>Màn hình dữ liệu 19" cho NLE</v>
          </cell>
          <cell r="C30" t="str">
            <v>Chiếc</v>
          </cell>
          <cell r="D30">
            <v>2</v>
          </cell>
          <cell r="E30">
            <v>13170000</v>
          </cell>
        </row>
        <row r="31">
          <cell r="B31" t="str">
            <v>Panel với tối thiểu 8 phím</v>
          </cell>
          <cell r="C31" t="str">
            <v>Chiếc</v>
          </cell>
          <cell r="D31">
            <v>1</v>
          </cell>
          <cell r="E31">
            <v>28532000</v>
          </cell>
        </row>
        <row r="32">
          <cell r="B32" t="str">
            <v>Bảng điều khiển loại 8 phím</v>
          </cell>
          <cell r="C32" t="str">
            <v>Chiếc</v>
          </cell>
          <cell r="D32">
            <v>1</v>
          </cell>
          <cell r="E32">
            <v>41142000</v>
          </cell>
        </row>
        <row r="33">
          <cell r="B33" t="str">
            <v>Phần cứng cơ sở Velocity ESX trong vỏ 1RU. Hỗ trợ vào ra SD/HD-SDI và analog cũng như AES, Genlock và RS-422. Kết nối mạng Ethernet với bộ lưu trữ SAN. Kết hợp phần mềm Velocity và bàn phím của người dùng</v>
          </cell>
          <cell r="C33" t="str">
            <v>Chiếc</v>
          </cell>
          <cell r="D33">
            <v>1</v>
          </cell>
          <cell r="E33">
            <v>414137000</v>
          </cell>
        </row>
        <row r="34">
          <cell r="B34" t="str">
            <v>Bộ mã hóa VELOCITY GLOBAL dùng cho dựng phân giải thấp và bản quyền phần mềm dùng cho Velocity ESX</v>
          </cell>
          <cell r="C34" t="str">
            <v>Chiếc</v>
          </cell>
          <cell r="D34">
            <v>1</v>
          </cell>
          <cell r="E34">
            <v>20608000</v>
          </cell>
        </row>
        <row r="35">
          <cell r="B35" t="str">
            <v>Điều khiển dựng với jog/shuttle, có thể chương trình hóa hoàn toàn</v>
          </cell>
          <cell r="C35" t="str">
            <v>Chiếc</v>
          </cell>
          <cell r="D35">
            <v>1</v>
          </cell>
          <cell r="E35">
            <v>20608000</v>
          </cell>
        </row>
        <row r="36">
          <cell r="B36" t="str">
            <v>Màn hình kiểm tra - Monitor 17", LCD, HD/SD</v>
          </cell>
          <cell r="C36" t="str">
            <v>Chiếc</v>
          </cell>
          <cell r="D36">
            <v>2</v>
          </cell>
          <cell r="E36">
            <v>179300000</v>
          </cell>
        </row>
        <row r="37">
          <cell r="B37" t="str">
            <v>Màn hình chính - Broadcast monitor 2D, SD/HD, dùng cho sản xuất hậu kỳ</v>
          </cell>
          <cell r="C37" t="str">
            <v>Chiếc</v>
          </cell>
          <cell r="D37">
            <v>1</v>
          </cell>
          <cell r="E37">
            <v>150433000</v>
          </cell>
        </row>
        <row r="38">
          <cell r="B38" t="str">
            <v>Ổ đọc thẻ nhớ cho thẻ nhớ loại được cung cấp</v>
          </cell>
          <cell r="C38" t="str">
            <v>Chiếc</v>
          </cell>
          <cell r="D38">
            <v>1</v>
          </cell>
          <cell r="E38">
            <v>10490000</v>
          </cell>
        </row>
        <row r="39">
          <cell r="B39" t="str">
            <v>Loa kiểm thính Tích hợp khuếch đại bên trong</v>
          </cell>
          <cell r="C39" t="str">
            <v>Chiếc</v>
          </cell>
          <cell r="D39">
            <v>2</v>
          </cell>
          <cell r="E39">
            <v>23064000</v>
          </cell>
        </row>
        <row r="40">
          <cell r="B40" t="str">
            <v>Máy hiển thị sóng/vectorscope</v>
          </cell>
          <cell r="C40" t="str">
            <v>Chiếc</v>
          </cell>
          <cell r="D40">
            <v>1</v>
          </cell>
          <cell r="E40">
            <v>187520000</v>
          </cell>
        </row>
        <row r="41">
          <cell r="B41" t="str">
            <v>Bộ trộn tín hiệu Audio kỹ thuật số</v>
          </cell>
          <cell r="C41" t="str">
            <v>Chiếc</v>
          </cell>
          <cell r="D41">
            <v>1</v>
          </cell>
          <cell r="E41">
            <v>88087000</v>
          </cell>
        </row>
        <row r="42">
          <cell r="B42" t="str">
            <v>Micro điện động dùng cho lồng tiếng</v>
          </cell>
          <cell r="C42" t="str">
            <v>Chiếc</v>
          </cell>
          <cell r="D42">
            <v>1</v>
          </cell>
          <cell r="E42">
            <v>13726000</v>
          </cell>
        </row>
        <row r="43">
          <cell r="B43" t="str">
            <v>Bảng cắm cho tín hiệu Audio và dây cắm</v>
          </cell>
          <cell r="C43" t="str">
            <v>Chiếc</v>
          </cell>
          <cell r="D43">
            <v>1</v>
          </cell>
          <cell r="E43">
            <v>50480000</v>
          </cell>
        </row>
        <row r="44">
          <cell r="B44" t="str">
            <v>Đồng hồ kỹ thuật số treo tường</v>
          </cell>
          <cell r="C44" t="str">
            <v>Chiếc</v>
          </cell>
          <cell r="D44">
            <v>1</v>
          </cell>
          <cell r="E44">
            <v>23920000</v>
          </cell>
        </row>
        <row r="45">
          <cell r="B45" t="str">
            <v>Màn hình dữ liệu 19" cho NLE</v>
          </cell>
          <cell r="C45" t="str">
            <v>Chiếc</v>
          </cell>
          <cell r="D45">
            <v>2</v>
          </cell>
          <cell r="E45">
            <v>13170000</v>
          </cell>
        </row>
        <row r="46">
          <cell r="B46" t="str">
            <v>Panel với tối thiểu 8 phím</v>
          </cell>
          <cell r="C46" t="str">
            <v>Chiếc</v>
          </cell>
          <cell r="D46">
            <v>1</v>
          </cell>
          <cell r="E46">
            <v>28532000</v>
          </cell>
        </row>
        <row r="47">
          <cell r="B47" t="str">
            <v>Bảng điều khiển loại 8 phím</v>
          </cell>
          <cell r="C47" t="str">
            <v>Chiếc</v>
          </cell>
          <cell r="D47">
            <v>1</v>
          </cell>
          <cell r="E47">
            <v>41142000</v>
          </cell>
        </row>
        <row r="48">
          <cell r="B48" t="str">
            <v>Phần cứng cơ sở Velocity ESX trong vỏ 1RU. Hỗ trợ vào ra SD/HD-SDI và analog cũng như AES, Genlock và RS-422. Kết nối mạng Ethernet với bộ lưu trữ SAN. Kết hợp phần mềm Velocity và bàn phím của người dùng</v>
          </cell>
          <cell r="C48" t="str">
            <v>Chiếc</v>
          </cell>
          <cell r="D48">
            <v>1</v>
          </cell>
          <cell r="E48">
            <v>414137000</v>
          </cell>
        </row>
        <row r="49">
          <cell r="B49" t="str">
            <v>Bộ mã hóa VELOCITY GLOBAL dùng cho dựng phân giải thấp và bản quyền phần mềm dùng cho Velocity ESX</v>
          </cell>
          <cell r="C49" t="str">
            <v>Chiếc</v>
          </cell>
          <cell r="D49">
            <v>1</v>
          </cell>
          <cell r="E49">
            <v>20608000</v>
          </cell>
        </row>
        <row r="50">
          <cell r="B50" t="str">
            <v>Điều khiển dựng với jog/shuttle, có thể chương trình hóa hoàn toàn</v>
          </cell>
          <cell r="C50" t="str">
            <v>Chiếc</v>
          </cell>
          <cell r="D50">
            <v>1</v>
          </cell>
          <cell r="E50">
            <v>20608000</v>
          </cell>
        </row>
        <row r="51">
          <cell r="B51" t="str">
            <v>Màn hình kiểm tra - Monitor 17", LCD, HD/SD</v>
          </cell>
          <cell r="C51" t="str">
            <v>Chiếc</v>
          </cell>
          <cell r="D51">
            <v>2</v>
          </cell>
          <cell r="E51">
            <v>179300000</v>
          </cell>
        </row>
        <row r="52">
          <cell r="B52" t="str">
            <v>Màn hình chính - Broadcast monitor 2D, SD/HD, dùng cho sản xuất hậu kỳ</v>
          </cell>
          <cell r="C52" t="str">
            <v>Chiếc</v>
          </cell>
          <cell r="D52">
            <v>1</v>
          </cell>
          <cell r="E52">
            <v>150433000</v>
          </cell>
        </row>
        <row r="53">
          <cell r="B53" t="str">
            <v>Ổ đọc thẻ nhớ cho thẻ nhớ loại được cung cấp</v>
          </cell>
          <cell r="C53" t="str">
            <v>Chiếc</v>
          </cell>
          <cell r="D53">
            <v>1</v>
          </cell>
          <cell r="E53">
            <v>10490000</v>
          </cell>
        </row>
        <row r="54">
          <cell r="B54" t="str">
            <v>Loa kiểm thính Tích hợp khuếch đại bên trong</v>
          </cell>
          <cell r="C54" t="str">
            <v>Chiếc</v>
          </cell>
          <cell r="D54">
            <v>2</v>
          </cell>
          <cell r="E54">
            <v>23064000</v>
          </cell>
        </row>
        <row r="55">
          <cell r="B55" t="str">
            <v>Máy hiển thị sóng/vectorscope</v>
          </cell>
          <cell r="C55" t="str">
            <v>Chiếc</v>
          </cell>
          <cell r="D55">
            <v>1</v>
          </cell>
          <cell r="E55">
            <v>187520000</v>
          </cell>
        </row>
        <row r="56">
          <cell r="B56" t="str">
            <v>Bộ trộn tín hiệu Audio kỹ thuật số</v>
          </cell>
          <cell r="C56" t="str">
            <v>Chiếc</v>
          </cell>
          <cell r="D56">
            <v>1</v>
          </cell>
          <cell r="E56">
            <v>88087000</v>
          </cell>
        </row>
        <row r="57">
          <cell r="B57" t="str">
            <v>Micro điện động dùng cho lồng tiếng</v>
          </cell>
          <cell r="C57" t="str">
            <v>Chiếc</v>
          </cell>
          <cell r="D57">
            <v>1</v>
          </cell>
          <cell r="E57">
            <v>13726000</v>
          </cell>
        </row>
        <row r="58">
          <cell r="B58" t="str">
            <v>Màn hình dữ liệu 19" cho NLE</v>
          </cell>
          <cell r="C58" t="str">
            <v>Chiếc</v>
          </cell>
          <cell r="D58">
            <v>2</v>
          </cell>
          <cell r="E58">
            <v>13170000</v>
          </cell>
        </row>
        <row r="59">
          <cell r="B59" t="str">
            <v>Panel với tối thiểu 8 phím</v>
          </cell>
          <cell r="C59" t="str">
            <v>Chiếc</v>
          </cell>
          <cell r="D59">
            <v>1</v>
          </cell>
          <cell r="E59">
            <v>28532000</v>
          </cell>
        </row>
        <row r="60">
          <cell r="B60" t="str">
            <v>Bảng điều khiển loại 8 phím</v>
          </cell>
          <cell r="C60" t="str">
            <v>Chiếc</v>
          </cell>
          <cell r="D60">
            <v>1</v>
          </cell>
          <cell r="E60">
            <v>41142000</v>
          </cell>
        </row>
        <row r="61">
          <cell r="B61" t="str">
            <v>Phần cứng cơ sở Velocity ESX trong vỏ 1RU. Hỗ trợ vào ra SD/HD-SDI và analog cũng như AES, Genlock và RS-422. Kết nối mạng Ethernet với bộ lưu trữ SAN. Kết hợp phần mềm Velocity và bàn phím của người dùng</v>
          </cell>
          <cell r="C61" t="str">
            <v>Chiếc</v>
          </cell>
          <cell r="D61">
            <v>1</v>
          </cell>
          <cell r="E61">
            <v>414137000</v>
          </cell>
        </row>
        <row r="62">
          <cell r="B62" t="str">
            <v>Bộ mã hóa VELOCITY GLOBAL dùng cho dựng phân giải thấp và bản quyền phần mềm dùng cho Velocity ESX</v>
          </cell>
          <cell r="C62" t="str">
            <v>Chiếc</v>
          </cell>
          <cell r="D62">
            <v>1</v>
          </cell>
          <cell r="E62">
            <v>20608000</v>
          </cell>
        </row>
        <row r="63">
          <cell r="B63" t="str">
            <v>Điều khiển dựng với jog/shuttle, có thể chương trình hóa hoàn toàn</v>
          </cell>
          <cell r="C63" t="str">
            <v>Chiếc</v>
          </cell>
          <cell r="D63">
            <v>1</v>
          </cell>
          <cell r="E63">
            <v>20608000</v>
          </cell>
        </row>
        <row r="64">
          <cell r="B64" t="str">
            <v>Màn hình kiểm tra - Monitor 17", LCD, HD/SD</v>
          </cell>
          <cell r="C64" t="str">
            <v>Chiếc</v>
          </cell>
          <cell r="D64">
            <v>2</v>
          </cell>
          <cell r="E64">
            <v>179300000</v>
          </cell>
        </row>
        <row r="65">
          <cell r="B65" t="str">
            <v>Màn hình chính - Broadcast monitor 2D, SD/HD, dùng cho sản xuất hậu kỳ</v>
          </cell>
          <cell r="C65" t="str">
            <v>Chiếc</v>
          </cell>
          <cell r="D65">
            <v>1</v>
          </cell>
          <cell r="E65">
            <v>150433000</v>
          </cell>
        </row>
        <row r="66">
          <cell r="B66" t="str">
            <v>Ổ đọc thẻ nhớ cho thẻ nhớ loại được cung cấp</v>
          </cell>
          <cell r="C66" t="str">
            <v>Chiếc</v>
          </cell>
          <cell r="D66">
            <v>1</v>
          </cell>
          <cell r="E66">
            <v>10490000</v>
          </cell>
        </row>
        <row r="67">
          <cell r="B67" t="str">
            <v>Loa kiểm thính Tích hợp khuếch đại bên trong</v>
          </cell>
          <cell r="C67" t="str">
            <v>Chiếc</v>
          </cell>
          <cell r="D67">
            <v>2</v>
          </cell>
          <cell r="E67">
            <v>23064000</v>
          </cell>
        </row>
        <row r="68">
          <cell r="B68" t="str">
            <v>Máy hiển thị sóng/vectorscope</v>
          </cell>
          <cell r="C68" t="str">
            <v>Chiếc</v>
          </cell>
          <cell r="D68">
            <v>1</v>
          </cell>
          <cell r="E68">
            <v>187520000</v>
          </cell>
        </row>
        <row r="69">
          <cell r="B69" t="str">
            <v>Bộ trộn tín hiệu Audio kỹ thuật số</v>
          </cell>
          <cell r="C69" t="str">
            <v>Chiếc</v>
          </cell>
          <cell r="D69">
            <v>1</v>
          </cell>
          <cell r="E69">
            <v>88087000</v>
          </cell>
        </row>
        <row r="70">
          <cell r="B70" t="str">
            <v>Micro điện động dùng cho lồng tiếng</v>
          </cell>
          <cell r="C70" t="str">
            <v>Chiếc</v>
          </cell>
          <cell r="D70">
            <v>1</v>
          </cell>
          <cell r="E70">
            <v>13726000</v>
          </cell>
        </row>
        <row r="71">
          <cell r="B71" t="str">
            <v>Bảng cắm cho tín hiệu Audio và dây cắm</v>
          </cell>
          <cell r="C71" t="str">
            <v>Chiếc</v>
          </cell>
          <cell r="D71">
            <v>1</v>
          </cell>
          <cell r="E71">
            <v>50480000</v>
          </cell>
        </row>
        <row r="72">
          <cell r="B72" t="str">
            <v>Đồng hồ kỹ thuật số treo tường</v>
          </cell>
          <cell r="C72" t="str">
            <v>Chiếc</v>
          </cell>
          <cell r="D72">
            <v>1</v>
          </cell>
          <cell r="E72">
            <v>23920000</v>
          </cell>
        </row>
        <row r="73">
          <cell r="B73" t="str">
            <v>Màn hình dữ liệu 19" cho NLE</v>
          </cell>
          <cell r="C73" t="str">
            <v>Chiếc</v>
          </cell>
          <cell r="D73">
            <v>2</v>
          </cell>
          <cell r="E73">
            <v>13170000</v>
          </cell>
        </row>
        <row r="74">
          <cell r="B74" t="str">
            <v>Panel với tối thiểu 8 phím</v>
          </cell>
          <cell r="C74" t="str">
            <v>Chiếc</v>
          </cell>
          <cell r="D74">
            <v>1</v>
          </cell>
          <cell r="E74">
            <v>28532000</v>
          </cell>
        </row>
        <row r="75">
          <cell r="B75" t="str">
            <v>Bảng điều khiển loại 8 phím</v>
          </cell>
          <cell r="C75" t="str">
            <v>Chiếc</v>
          </cell>
          <cell r="D75">
            <v>1</v>
          </cell>
          <cell r="E75">
            <v>41142000</v>
          </cell>
        </row>
        <row r="76">
          <cell r="B76" t="str">
            <v>Phần cứng cơ sở Velocity ESX trong vỏ 1RU. Hỗ trợ vào ra SD/HD-SDI và analog cũng như AES, Genlock và RS-422. Kết nối mạng Ethernet với bộ lưu trữ SAN. Kết hợp phần mềm Velocity và bàn phím của người dùng</v>
          </cell>
          <cell r="C76" t="str">
            <v>Chiếc</v>
          </cell>
          <cell r="D76">
            <v>1</v>
          </cell>
          <cell r="E76">
            <v>414137000</v>
          </cell>
        </row>
        <row r="77">
          <cell r="B77" t="str">
            <v>Bộ mã hóa VELOCITY GLOBAL dùng cho dựng phân giải thấp và bản quyền phần mềm dùng cho Velocity ESX</v>
          </cell>
          <cell r="C77" t="str">
            <v>Chiếc</v>
          </cell>
          <cell r="D77">
            <v>1</v>
          </cell>
          <cell r="E77">
            <v>20608000</v>
          </cell>
        </row>
        <row r="78">
          <cell r="B78" t="str">
            <v>Điều khiển dựng với jog/shuttle, có thể chương trình hóa hoàn toàn</v>
          </cell>
          <cell r="C78" t="str">
            <v>Chiếc</v>
          </cell>
          <cell r="D78">
            <v>1</v>
          </cell>
          <cell r="E78">
            <v>20608000</v>
          </cell>
        </row>
        <row r="79">
          <cell r="B79" t="str">
            <v>Màn hình kiểm tra - Monitor 17", LCD, HD/SD</v>
          </cell>
          <cell r="C79" t="str">
            <v>Chiếc</v>
          </cell>
          <cell r="D79">
            <v>2</v>
          </cell>
          <cell r="E79">
            <v>179300000</v>
          </cell>
        </row>
        <row r="80">
          <cell r="B80" t="str">
            <v>Màn hình chính - Broadcast monitor 2D, SD/HD, dùng cho sản xuất hậu kỳ</v>
          </cell>
          <cell r="C80" t="str">
            <v>Chiếc</v>
          </cell>
          <cell r="D80">
            <v>1</v>
          </cell>
          <cell r="E80">
            <v>150433000</v>
          </cell>
        </row>
        <row r="81">
          <cell r="B81" t="str">
            <v>Ổ đọc thẻ nhớ cho thẻ nhớ loại được cung cấp</v>
          </cell>
          <cell r="C81" t="str">
            <v>Chiếc</v>
          </cell>
          <cell r="D81">
            <v>1</v>
          </cell>
          <cell r="E81">
            <v>10490000</v>
          </cell>
        </row>
        <row r="82">
          <cell r="B82" t="str">
            <v>Loa kiểm thính Tích hợp khuếch đại bên trong</v>
          </cell>
          <cell r="C82" t="str">
            <v>Chiếc</v>
          </cell>
          <cell r="D82">
            <v>2</v>
          </cell>
          <cell r="E82">
            <v>23064000</v>
          </cell>
        </row>
        <row r="83">
          <cell r="B83" t="str">
            <v>Máy hiển thị sóng/vectorscope</v>
          </cell>
          <cell r="C83" t="str">
            <v>Chiếc</v>
          </cell>
          <cell r="D83">
            <v>1</v>
          </cell>
          <cell r="E83">
            <v>187520000</v>
          </cell>
        </row>
        <row r="84">
          <cell r="B84" t="str">
            <v>Bộ trộn tín hiệu Audio kỹ thuật số</v>
          </cell>
          <cell r="C84" t="str">
            <v>Chiếc</v>
          </cell>
          <cell r="D84">
            <v>1</v>
          </cell>
          <cell r="E84">
            <v>88087000</v>
          </cell>
        </row>
        <row r="85">
          <cell r="B85" t="str">
            <v>Micro điện động dùng cho lồng tiếng</v>
          </cell>
          <cell r="C85" t="str">
            <v>Chiếc</v>
          </cell>
          <cell r="D85">
            <v>1</v>
          </cell>
          <cell r="E85">
            <v>13726000</v>
          </cell>
        </row>
        <row r="86">
          <cell r="B86" t="str">
            <v>Bảng cắm cho tín hiệu Audio và dây cắm</v>
          </cell>
          <cell r="C86" t="str">
            <v>Chiếc</v>
          </cell>
          <cell r="D86">
            <v>1</v>
          </cell>
          <cell r="E86">
            <v>50480000</v>
          </cell>
        </row>
        <row r="87">
          <cell r="B87" t="str">
            <v>Màn hình dữ liệu 19" cho NLE</v>
          </cell>
          <cell r="C87" t="str">
            <v>Chiếc</v>
          </cell>
          <cell r="D87">
            <v>2</v>
          </cell>
          <cell r="E87">
            <v>13170000</v>
          </cell>
        </row>
        <row r="88">
          <cell r="B88" t="str">
            <v>Panel với tối thiểu 8 phím</v>
          </cell>
          <cell r="C88" t="str">
            <v>Chiếc</v>
          </cell>
          <cell r="D88">
            <v>1</v>
          </cell>
          <cell r="E88">
            <v>28532000</v>
          </cell>
        </row>
        <row r="89">
          <cell r="B89" t="str">
            <v>Bảng điều khiển loại 8 phím</v>
          </cell>
          <cell r="C89" t="str">
            <v>Chiếc</v>
          </cell>
          <cell r="D89">
            <v>1</v>
          </cell>
          <cell r="E89">
            <v>41142000</v>
          </cell>
        </row>
        <row r="90">
          <cell r="B90" t="str">
            <v>Máy tính dựng độ phân giải thấp , gồm:</v>
          </cell>
          <cell r="C90">
            <v>0</v>
          </cell>
          <cell r="D90">
            <v>0</v>
          </cell>
          <cell r="E90">
            <v>83995000</v>
          </cell>
        </row>
        <row r="91">
          <cell r="B91" t="str">
            <v>Loa kiểm thính Tích hợp khuếch đại bên trong</v>
          </cell>
          <cell r="C91" t="str">
            <v>Cái</v>
          </cell>
          <cell r="D91">
            <v>2</v>
          </cell>
          <cell r="E91">
            <v>23064000</v>
          </cell>
        </row>
        <row r="92">
          <cell r="B92" t="str">
            <v>Bộ trộn tín hiệu Audio kỹ thuật số</v>
          </cell>
          <cell r="C92" t="str">
            <v>Cái</v>
          </cell>
          <cell r="D92">
            <v>1</v>
          </cell>
          <cell r="E92">
            <v>88087000</v>
          </cell>
        </row>
        <row r="93">
          <cell r="B93" t="str">
            <v>Micro điện động dành cho lồng tiếng</v>
          </cell>
          <cell r="C93" t="str">
            <v>Cái</v>
          </cell>
          <cell r="D93">
            <v>1</v>
          </cell>
          <cell r="E93">
            <v>13726000</v>
          </cell>
        </row>
        <row r="94">
          <cell r="B94" t="str">
            <v>Màn hình hiển thị 19" cho bộ dựng khách</v>
          </cell>
          <cell r="C94" t="str">
            <v>Cái</v>
          </cell>
          <cell r="D94">
            <v>1</v>
          </cell>
          <cell r="E94">
            <v>6585000</v>
          </cell>
        </row>
        <row r="95">
          <cell r="B95" t="str">
            <v>Máy tính dựng độ phân giải thấp , gồm:</v>
          </cell>
          <cell r="C95">
            <v>0</v>
          </cell>
          <cell r="D95">
            <v>0</v>
          </cell>
          <cell r="E95">
            <v>83995000</v>
          </cell>
        </row>
        <row r="96">
          <cell r="B96" t="str">
            <v>Loa kiểm thính Tích hợp khuếch đại bên trong</v>
          </cell>
          <cell r="C96" t="str">
            <v>Cái</v>
          </cell>
          <cell r="D96">
            <v>2</v>
          </cell>
          <cell r="E96">
            <v>23064000</v>
          </cell>
        </row>
        <row r="97">
          <cell r="B97" t="str">
            <v>Bộ trộn tín hiệu Audio kỹ thuật số</v>
          </cell>
          <cell r="C97" t="str">
            <v>Cái</v>
          </cell>
          <cell r="D97">
            <v>1</v>
          </cell>
          <cell r="E97">
            <v>88087000</v>
          </cell>
        </row>
        <row r="98">
          <cell r="B98" t="str">
            <v>Micro điện động dành cho lồng tiếng</v>
          </cell>
          <cell r="C98" t="str">
            <v>Cái</v>
          </cell>
          <cell r="D98">
            <v>1</v>
          </cell>
          <cell r="E98">
            <v>13726000</v>
          </cell>
        </row>
        <row r="99">
          <cell r="B99" t="str">
            <v>Màn hình hiển thị 19" cho bộ dựng khách</v>
          </cell>
          <cell r="C99" t="str">
            <v>Cái</v>
          </cell>
          <cell r="D99">
            <v>1</v>
          </cell>
          <cell r="E99">
            <v>6585000</v>
          </cell>
        </row>
        <row r="100">
          <cell r="B100" t="str">
            <v>Máy tính dựng độ phân giải thấp , gồm:</v>
          </cell>
          <cell r="C100">
            <v>0</v>
          </cell>
          <cell r="D100">
            <v>0</v>
          </cell>
          <cell r="E100">
            <v>83995000</v>
          </cell>
        </row>
        <row r="101">
          <cell r="B101" t="str">
            <v>Loa kiểm thính Tích hợp khuếch đại bên trong</v>
          </cell>
          <cell r="C101" t="str">
            <v>Cái</v>
          </cell>
          <cell r="D101">
            <v>2</v>
          </cell>
          <cell r="E101">
            <v>23064000</v>
          </cell>
        </row>
        <row r="102">
          <cell r="B102" t="str">
            <v>Bộ trộn tín hiệu Audio kỹ thuật số</v>
          </cell>
          <cell r="C102" t="str">
            <v>Cái</v>
          </cell>
          <cell r="D102">
            <v>1</v>
          </cell>
          <cell r="E102">
            <v>88087000</v>
          </cell>
        </row>
        <row r="103">
          <cell r="B103" t="str">
            <v>Micro điện động dành cho lồng tiếng</v>
          </cell>
          <cell r="C103" t="str">
            <v>Cái</v>
          </cell>
          <cell r="D103">
            <v>1</v>
          </cell>
          <cell r="E103">
            <v>13726000</v>
          </cell>
        </row>
        <row r="104">
          <cell r="B104" t="str">
            <v>Màn hình hiển thị 19" cho bộ dựng khách</v>
          </cell>
          <cell r="C104" t="str">
            <v>Cái</v>
          </cell>
          <cell r="D104">
            <v>1</v>
          </cell>
          <cell r="E104">
            <v>6585000</v>
          </cell>
        </row>
        <row r="105">
          <cell r="B105" t="str">
            <v>Máy tính dựng độ phân giải thấp , gồm:</v>
          </cell>
          <cell r="C105">
            <v>0</v>
          </cell>
          <cell r="D105">
            <v>0</v>
          </cell>
          <cell r="E105">
            <v>83995000</v>
          </cell>
        </row>
        <row r="106">
          <cell r="B106" t="str">
            <v>Loa kiểm thính Tích hợp khuếch đại bên trong</v>
          </cell>
          <cell r="C106" t="str">
            <v>Cái</v>
          </cell>
          <cell r="D106">
            <v>2</v>
          </cell>
          <cell r="E106">
            <v>23064000</v>
          </cell>
        </row>
        <row r="107">
          <cell r="B107" t="str">
            <v>Bộ trộn tín hiệu Audio kỹ thuật số</v>
          </cell>
          <cell r="C107" t="str">
            <v>Cái</v>
          </cell>
          <cell r="D107">
            <v>1</v>
          </cell>
          <cell r="E107">
            <v>88087000</v>
          </cell>
        </row>
        <row r="108">
          <cell r="B108" t="str">
            <v>Micro điện động dành cho lồng tiếng</v>
          </cell>
          <cell r="C108" t="str">
            <v>Cái</v>
          </cell>
          <cell r="D108">
            <v>1</v>
          </cell>
          <cell r="E108">
            <v>13726000</v>
          </cell>
        </row>
        <row r="109">
          <cell r="B109" t="str">
            <v>Màn hình hiển thị 19" cho bộ dựng khách</v>
          </cell>
          <cell r="C109" t="str">
            <v>Cái</v>
          </cell>
          <cell r="D109">
            <v>1</v>
          </cell>
          <cell r="E109">
            <v>6585000</v>
          </cell>
        </row>
        <row r="110">
          <cell r="B110" t="str">
            <v>Máy tính dựng độ phân giải thấp , gồm:</v>
          </cell>
          <cell r="C110">
            <v>0</v>
          </cell>
          <cell r="D110">
            <v>0</v>
          </cell>
          <cell r="E110">
            <v>83995000</v>
          </cell>
        </row>
        <row r="111">
          <cell r="B111" t="str">
            <v>Loa kiểm thính Tích hợp khuếch đại bên trong</v>
          </cell>
          <cell r="C111" t="str">
            <v>Cái</v>
          </cell>
          <cell r="D111">
            <v>2</v>
          </cell>
          <cell r="E111">
            <v>23064000</v>
          </cell>
        </row>
        <row r="112">
          <cell r="B112" t="str">
            <v>Bộ trộn tín hiệu Audio kỹ thuật số</v>
          </cell>
          <cell r="C112" t="str">
            <v>Cái</v>
          </cell>
          <cell r="D112">
            <v>1</v>
          </cell>
          <cell r="E112">
            <v>88087000</v>
          </cell>
        </row>
        <row r="113">
          <cell r="B113" t="str">
            <v>Micro điện động dành cho lồng tiếng</v>
          </cell>
          <cell r="C113" t="str">
            <v>Cái</v>
          </cell>
          <cell r="D113">
            <v>1</v>
          </cell>
          <cell r="E113">
            <v>13726000</v>
          </cell>
        </row>
        <row r="114">
          <cell r="B114" t="str">
            <v>Màn hình hiển thị 19" cho bộ dựng khách</v>
          </cell>
          <cell r="C114" t="str">
            <v>Cái</v>
          </cell>
          <cell r="D114">
            <v>1</v>
          </cell>
          <cell r="E114">
            <v>6585000</v>
          </cell>
        </row>
        <row r="115">
          <cell r="B115" t="str">
            <v>Máy tính dựng độ phân giải thấp , gồm:</v>
          </cell>
          <cell r="C115">
            <v>0</v>
          </cell>
          <cell r="D115">
            <v>0</v>
          </cell>
          <cell r="E115">
            <v>83995000</v>
          </cell>
        </row>
        <row r="116">
          <cell r="B116" t="str">
            <v>Loa kiểm thính Tích hợp khuếch đại bên trong</v>
          </cell>
          <cell r="C116" t="str">
            <v>Cái</v>
          </cell>
          <cell r="D116">
            <v>2</v>
          </cell>
          <cell r="E116">
            <v>23064000</v>
          </cell>
        </row>
        <row r="117">
          <cell r="B117" t="str">
            <v>Bộ trộn tín hiệu Audio kỹ thuật số</v>
          </cell>
          <cell r="C117" t="str">
            <v>Cái</v>
          </cell>
          <cell r="D117">
            <v>1</v>
          </cell>
          <cell r="E117">
            <v>88087000</v>
          </cell>
        </row>
        <row r="118">
          <cell r="B118" t="str">
            <v>Micro điện động dành cho lồng tiếng</v>
          </cell>
          <cell r="C118" t="str">
            <v>Cái</v>
          </cell>
          <cell r="D118">
            <v>1</v>
          </cell>
          <cell r="E118">
            <v>13726000</v>
          </cell>
        </row>
        <row r="119">
          <cell r="B119" t="str">
            <v>Màn hình hiển thị 19" cho bộ dựng khách</v>
          </cell>
          <cell r="C119" t="str">
            <v>Cái</v>
          </cell>
          <cell r="D119">
            <v>1</v>
          </cell>
          <cell r="E119">
            <v>6585000</v>
          </cell>
        </row>
        <row r="120">
          <cell r="B120" t="str">
            <v>Máy tính dựng độ phân giải thấp , gồm:</v>
          </cell>
          <cell r="C120">
            <v>0</v>
          </cell>
          <cell r="D120">
            <v>0</v>
          </cell>
          <cell r="E120">
            <v>83995000</v>
          </cell>
        </row>
        <row r="121">
          <cell r="B121" t="str">
            <v>Loa kiểm thính Tích hợp khuếch đại bên trong</v>
          </cell>
          <cell r="C121" t="str">
            <v>Cái</v>
          </cell>
          <cell r="D121">
            <v>2</v>
          </cell>
          <cell r="E121">
            <v>23064000</v>
          </cell>
        </row>
        <row r="122">
          <cell r="B122" t="str">
            <v>Bộ trộn tín hiệu Audio kỹ thuật số</v>
          </cell>
          <cell r="C122" t="str">
            <v>Cái</v>
          </cell>
          <cell r="D122">
            <v>1</v>
          </cell>
          <cell r="E122">
            <v>88087000</v>
          </cell>
        </row>
        <row r="123">
          <cell r="B123" t="str">
            <v>Micro điện động dành cho lồng tiếng</v>
          </cell>
          <cell r="C123" t="str">
            <v>Cái</v>
          </cell>
          <cell r="D123">
            <v>1</v>
          </cell>
          <cell r="E123">
            <v>13726000</v>
          </cell>
        </row>
        <row r="124">
          <cell r="B124" t="str">
            <v>Màn hình hiển thị 19" cho bộ dựng khách</v>
          </cell>
          <cell r="C124" t="str">
            <v>Cái</v>
          </cell>
          <cell r="D124">
            <v>1</v>
          </cell>
          <cell r="E124">
            <v>6585000</v>
          </cell>
        </row>
        <row r="125">
          <cell r="B125" t="str">
            <v>Máy tính dựng độ phân giải thấp , gồm:</v>
          </cell>
          <cell r="C125">
            <v>0</v>
          </cell>
          <cell r="D125">
            <v>0</v>
          </cell>
          <cell r="E125">
            <v>83995000</v>
          </cell>
        </row>
        <row r="126">
          <cell r="B126" t="str">
            <v>Loa kiểm thính Tích hợp khuếch đại bên trong</v>
          </cell>
          <cell r="C126" t="str">
            <v>Cái</v>
          </cell>
          <cell r="D126">
            <v>2</v>
          </cell>
          <cell r="E126">
            <v>23064000</v>
          </cell>
        </row>
        <row r="127">
          <cell r="B127" t="str">
            <v>Bộ trộn tín hiệu Audio kỹ thuật số</v>
          </cell>
          <cell r="C127" t="str">
            <v>Cái</v>
          </cell>
          <cell r="D127">
            <v>1</v>
          </cell>
          <cell r="E127">
            <v>88087000</v>
          </cell>
        </row>
        <row r="128">
          <cell r="B128" t="str">
            <v>Micro điện động dành cho lồng tiếng</v>
          </cell>
          <cell r="C128" t="str">
            <v>Cái</v>
          </cell>
          <cell r="D128">
            <v>1</v>
          </cell>
          <cell r="E128">
            <v>13726000</v>
          </cell>
        </row>
        <row r="129">
          <cell r="B129" t="str">
            <v>Màn hình hiển thị 19" cho bộ dựng khách</v>
          </cell>
          <cell r="C129" t="str">
            <v>Cái</v>
          </cell>
          <cell r="D129">
            <v>1</v>
          </cell>
          <cell r="E129">
            <v>6585000</v>
          </cell>
        </row>
        <row r="130">
          <cell r="B130" t="str">
            <v>Máy tính dựng độ phân giải thấp , gồm:</v>
          </cell>
          <cell r="C130">
            <v>0</v>
          </cell>
          <cell r="D130">
            <v>0</v>
          </cell>
          <cell r="E130">
            <v>83995000</v>
          </cell>
        </row>
        <row r="131">
          <cell r="B131" t="str">
            <v>Loa kiểm thính Tích hợp khuếch đại bên trong</v>
          </cell>
          <cell r="C131" t="str">
            <v>Cái</v>
          </cell>
          <cell r="D131">
            <v>2</v>
          </cell>
          <cell r="E131">
            <v>23064000</v>
          </cell>
        </row>
        <row r="132">
          <cell r="B132" t="str">
            <v>Bộ trộn tín hiệu Audio kỹ thuật số</v>
          </cell>
          <cell r="C132" t="str">
            <v>Cái</v>
          </cell>
          <cell r="D132">
            <v>1</v>
          </cell>
          <cell r="E132">
            <v>88087000</v>
          </cell>
        </row>
        <row r="133">
          <cell r="B133" t="str">
            <v>Micro điện động dành cho lồng tiếng</v>
          </cell>
          <cell r="C133" t="str">
            <v>Cái</v>
          </cell>
          <cell r="D133">
            <v>1</v>
          </cell>
          <cell r="E133">
            <v>13726000</v>
          </cell>
        </row>
        <row r="134">
          <cell r="B134" t="str">
            <v>Màn hình hiển thị 19" cho bộ dựng khách</v>
          </cell>
          <cell r="C134" t="str">
            <v>Cái</v>
          </cell>
          <cell r="D134">
            <v>1</v>
          </cell>
          <cell r="E134">
            <v>6585000</v>
          </cell>
        </row>
        <row r="135">
          <cell r="B135" t="str">
            <v>Máy tính dựng độ phân giải thấp , gồm:</v>
          </cell>
          <cell r="C135">
            <v>0</v>
          </cell>
          <cell r="D135">
            <v>0</v>
          </cell>
          <cell r="E135">
            <v>83995000</v>
          </cell>
        </row>
        <row r="136">
          <cell r="B136" t="str">
            <v>Loa kiểm thính Tích hợp khuếch đại bên trong</v>
          </cell>
          <cell r="C136" t="str">
            <v>Cái</v>
          </cell>
          <cell r="D136">
            <v>2</v>
          </cell>
          <cell r="E136">
            <v>23064000</v>
          </cell>
        </row>
        <row r="137">
          <cell r="B137" t="str">
            <v>Bộ trộn tín hiệu Audio kỹ thuật số</v>
          </cell>
          <cell r="C137" t="str">
            <v>Cái</v>
          </cell>
          <cell r="D137">
            <v>1</v>
          </cell>
          <cell r="E137">
            <v>88087000</v>
          </cell>
        </row>
        <row r="138">
          <cell r="B138" t="str">
            <v>Micro điện động dành cho lồng tiếng</v>
          </cell>
          <cell r="C138" t="str">
            <v>Cái</v>
          </cell>
          <cell r="D138">
            <v>1</v>
          </cell>
          <cell r="E138">
            <v>13726000</v>
          </cell>
        </row>
        <row r="139">
          <cell r="B139" t="str">
            <v>Màn hình hiển thị 19" cho bộ dựng khách</v>
          </cell>
          <cell r="C139" t="str">
            <v>Cái</v>
          </cell>
          <cell r="D139">
            <v>1</v>
          </cell>
          <cell r="E139">
            <v>6585000</v>
          </cell>
        </row>
        <row r="140">
          <cell r="B140" t="str">
            <v>Hộp cắm thẻ nhớ nối với Laptop/PV</v>
          </cell>
          <cell r="C140" t="str">
            <v>Chiếc</v>
          </cell>
          <cell r="D140">
            <v>5</v>
          </cell>
          <cell r="E140">
            <v>359900000</v>
          </cell>
        </row>
        <row r="141">
          <cell r="B141" t="str">
            <v>Hệ thống phòng đọc</v>
          </cell>
          <cell r="C141">
            <v>0</v>
          </cell>
          <cell r="D141">
            <v>0</v>
          </cell>
          <cell r="E141">
            <v>1775778000</v>
          </cell>
        </row>
        <row r="142">
          <cell r="B142" t="str">
            <v>Micro cho PTV</v>
          </cell>
          <cell r="C142" t="str">
            <v>Bộ</v>
          </cell>
          <cell r="D142">
            <v>1</v>
          </cell>
          <cell r="E142">
            <v>23000000</v>
          </cell>
        </row>
        <row r="143">
          <cell r="B143" t="str">
            <v>Micro cho PTV</v>
          </cell>
          <cell r="C143" t="str">
            <v>Bộ</v>
          </cell>
          <cell r="D143">
            <v>1</v>
          </cell>
          <cell r="E143">
            <v>23000000</v>
          </cell>
        </row>
        <row r="144">
          <cell r="B144" t="str">
            <v xml:space="preserve">Bộ nhắc chữ cho phát thanh viên </v>
          </cell>
          <cell r="C144" t="str">
            <v>bộ</v>
          </cell>
          <cell r="D144">
            <v>1</v>
          </cell>
          <cell r="E144">
            <v>95710000</v>
          </cell>
        </row>
        <row r="145">
          <cell r="B145" t="str">
            <v>Đèn ánh sáng chiếu chủ (QC)</v>
          </cell>
          <cell r="C145" t="str">
            <v>chiếc</v>
          </cell>
          <cell r="D145">
            <v>1</v>
          </cell>
          <cell r="E145">
            <v>18200000</v>
          </cell>
        </row>
        <row r="146">
          <cell r="B146" t="str">
            <v>Đèn ánh sáng chiếu mặt (Q/C)</v>
          </cell>
          <cell r="C146" t="str">
            <v>chiếc</v>
          </cell>
          <cell r="D146">
            <v>2</v>
          </cell>
          <cell r="E146">
            <v>26400000</v>
          </cell>
        </row>
        <row r="147">
          <cell r="B147" t="str">
            <v>Trạm chủ không dây</v>
          </cell>
          <cell r="C147" t="str">
            <v>Chiếc</v>
          </cell>
          <cell r="D147">
            <v>1</v>
          </cell>
          <cell r="E147">
            <v>33660000</v>
          </cell>
        </row>
        <row r="148">
          <cell r="B148" t="str">
            <v>Máy liên lạc nội bộ không dây gồm có micro và tai nghe</v>
          </cell>
          <cell r="C148" t="str">
            <v>Chiếc</v>
          </cell>
          <cell r="D148">
            <v>3</v>
          </cell>
          <cell r="E148">
            <v>67851000</v>
          </cell>
        </row>
        <row r="149">
          <cell r="B149" t="str">
            <v>Bộ nhắc lời cho phát thanh viên, gồm:</v>
          </cell>
          <cell r="C149" t="str">
            <v>Bộ</v>
          </cell>
          <cell r="D149">
            <v>1</v>
          </cell>
          <cell r="E149">
            <v>313216000</v>
          </cell>
        </row>
        <row r="150">
          <cell r="B150" t="str">
            <v>Phụ kiện Micro</v>
          </cell>
          <cell r="C150" t="str">
            <v>Chiếc</v>
          </cell>
          <cell r="D150">
            <v>2</v>
          </cell>
          <cell r="E150">
            <v>7886000</v>
          </cell>
        </row>
        <row r="151">
          <cell r="B151" t="str">
            <v>Phụ kiện Micro</v>
          </cell>
          <cell r="C151" t="str">
            <v>Chiếc</v>
          </cell>
          <cell r="D151">
            <v>2</v>
          </cell>
          <cell r="E151">
            <v>33330000</v>
          </cell>
        </row>
        <row r="152">
          <cell r="B152" t="str">
            <v xml:space="preserve">Microphone </v>
          </cell>
          <cell r="C152" t="str">
            <v>Chiếc</v>
          </cell>
          <cell r="D152">
            <v>2</v>
          </cell>
          <cell r="E152">
            <v>4186000</v>
          </cell>
        </row>
        <row r="153">
          <cell r="B153" t="str">
            <v>Phụ kiện Micro</v>
          </cell>
          <cell r="C153" t="str">
            <v>Chiếc</v>
          </cell>
          <cell r="D153">
            <v>2</v>
          </cell>
          <cell r="E153">
            <v>596000</v>
          </cell>
        </row>
        <row r="154">
          <cell r="B154" t="str">
            <v>Phụ kiện Micro</v>
          </cell>
          <cell r="C154" t="str">
            <v>Chiếc</v>
          </cell>
          <cell r="D154">
            <v>2</v>
          </cell>
          <cell r="E154">
            <v>1116000</v>
          </cell>
        </row>
        <row r="155">
          <cell r="B155" t="str">
            <v>Bộ Micro không dây</v>
          </cell>
          <cell r="C155" t="str">
            <v>Chiếc</v>
          </cell>
          <cell r="D155">
            <v>2</v>
          </cell>
          <cell r="E155">
            <v>54980000</v>
          </cell>
        </row>
        <row r="156">
          <cell r="B156" t="str">
            <v>Bộ Micro không dây</v>
          </cell>
          <cell r="C156" t="str">
            <v>Chiếc</v>
          </cell>
          <cell r="D156">
            <v>2</v>
          </cell>
          <cell r="E156">
            <v>53044000</v>
          </cell>
        </row>
        <row r="157">
          <cell r="B157" t="str">
            <v xml:space="preserve">Micro có dây </v>
          </cell>
          <cell r="C157">
            <v>0</v>
          </cell>
          <cell r="D157">
            <v>2</v>
          </cell>
          <cell r="E157">
            <v>29240000</v>
          </cell>
        </row>
        <row r="158">
          <cell r="B158" t="str">
            <v>Bộ máy bắn chữ</v>
          </cell>
          <cell r="C158" t="str">
            <v>Chiếc</v>
          </cell>
          <cell r="D158">
            <v>1</v>
          </cell>
          <cell r="E158">
            <v>627622000</v>
          </cell>
        </row>
        <row r="159">
          <cell r="B159" t="str">
            <v>Bộ phát không dây cho micro ENGENG microphone transmitter (for existing microphone)</v>
          </cell>
          <cell r="C159">
            <v>0</v>
          </cell>
          <cell r="D159">
            <v>1</v>
          </cell>
          <cell r="E159">
            <v>80015000</v>
          </cell>
        </row>
        <row r="160">
          <cell r="B160" t="str">
            <v>Bộ thu micro ENGENG microphone camera receiver (for use with Panasonic ENG camera)</v>
          </cell>
          <cell r="C160">
            <v>0</v>
          </cell>
          <cell r="D160">
            <v>1</v>
          </cell>
          <cell r="E160">
            <v>127720000</v>
          </cell>
        </row>
        <row r="161">
          <cell r="B161" t="str">
            <v>Tai nghe không dâyWireless in ear communication for presenter</v>
          </cell>
          <cell r="C161">
            <v>0</v>
          </cell>
          <cell r="D161">
            <v>1</v>
          </cell>
          <cell r="E161">
            <v>72432000</v>
          </cell>
        </row>
        <row r="162">
          <cell r="B162" t="str">
            <v>Anten phân cực trònCirkular Polarized antenna for use with presenter set</v>
          </cell>
          <cell r="C162">
            <v>0</v>
          </cell>
          <cell r="D162">
            <v>1</v>
          </cell>
          <cell r="E162">
            <v>64278000</v>
          </cell>
        </row>
        <row r="163">
          <cell r="B163" t="str">
            <v>Lắp đặt và chạy thử thiết bị SennheiserInstallation and commissioning for Sennheiser</v>
          </cell>
          <cell r="C163">
            <v>0</v>
          </cell>
          <cell r="D163">
            <v>1</v>
          </cell>
          <cell r="E163">
            <v>18296000</v>
          </cell>
        </row>
        <row r="164">
          <cell r="B164" t="str">
            <v>Hệ thống trường quay thời sự, chuyên đề</v>
          </cell>
          <cell r="C164">
            <v>0</v>
          </cell>
          <cell r="D164">
            <v>0</v>
          </cell>
          <cell r="E164">
            <v>22131962000</v>
          </cell>
        </row>
        <row r="165">
          <cell r="B165" t="str">
            <v xml:space="preserve">Panel chủ điều khiển </v>
          </cell>
          <cell r="C165" t="str">
            <v>Chiếc</v>
          </cell>
          <cell r="D165">
            <v>1</v>
          </cell>
          <cell r="E165">
            <v>45495000</v>
          </cell>
        </row>
        <row r="166">
          <cell r="B166" t="str">
            <v>Panel với tối thiểu 8 phím</v>
          </cell>
          <cell r="C166" t="str">
            <v>Chiếc</v>
          </cell>
          <cell r="D166">
            <v>2</v>
          </cell>
          <cell r="E166">
            <v>57064000</v>
          </cell>
        </row>
        <row r="167">
          <cell r="B167" t="str">
            <v>Bảng điều khiển 16 phím</v>
          </cell>
          <cell r="C167" t="str">
            <v>Chiếc</v>
          </cell>
          <cell r="D167">
            <v>1</v>
          </cell>
          <cell r="E167">
            <v>53864000</v>
          </cell>
        </row>
        <row r="168">
          <cell r="B168" t="str">
            <v>Bảng điều khiển loại 8 phím</v>
          </cell>
          <cell r="C168" t="str">
            <v>Chiếc</v>
          </cell>
          <cell r="D168">
            <v>1</v>
          </cell>
          <cell r="E168">
            <v>41142000</v>
          </cell>
        </row>
        <row r="169">
          <cell r="B169" t="str">
            <v>Studio Camera. IT-3CCD, phân giải 1080i, dùng cho Studio và hiện trường, Chuyển đổi A/D 14 bit, Xử lý tín hiệu Audio 38 bit</v>
          </cell>
          <cell r="C169" t="str">
            <v>Chiếc</v>
          </cell>
          <cell r="D169">
            <v>1</v>
          </cell>
          <cell r="E169">
            <v>820983000</v>
          </cell>
        </row>
        <row r="170">
          <cell r="B170" t="str">
            <v>Bảng gắn giữa chân và Camera Panasonic</v>
          </cell>
          <cell r="C170" t="str">
            <v>Chiếc</v>
          </cell>
          <cell r="D170">
            <v>1</v>
          </cell>
          <cell r="E170">
            <v>0</v>
          </cell>
        </row>
        <row r="171">
          <cell r="B171" t="str">
            <v>Ống ngắm AK-HVF931AE, LCD, màu</v>
          </cell>
          <cell r="C171" t="str">
            <v>Chiếc</v>
          </cell>
          <cell r="D171">
            <v>1</v>
          </cell>
          <cell r="E171">
            <v>199610000</v>
          </cell>
        </row>
        <row r="172">
          <cell r="B172" t="str">
            <v>Khối điều khiển Camera AK-HCU3550E</v>
          </cell>
          <cell r="C172" t="str">
            <v>Chiếc</v>
          </cell>
          <cell r="D172">
            <v>1</v>
          </cell>
          <cell r="E172">
            <v>433220000</v>
          </cell>
        </row>
        <row r="173">
          <cell r="B173" t="str">
            <v>Khối điều khiển Camera từ xa AK-HRP935E</v>
          </cell>
          <cell r="C173" t="str">
            <v>Chiếc</v>
          </cell>
          <cell r="D173">
            <v>1</v>
          </cell>
          <cell r="E173">
            <v>140724000</v>
          </cell>
        </row>
        <row r="174">
          <cell r="B174" t="str">
            <v>Tai nghe dùng cho intercom</v>
          </cell>
          <cell r="C174" t="str">
            <v>Chiếc</v>
          </cell>
          <cell r="D174">
            <v>1</v>
          </cell>
          <cell r="E174">
            <v>8295000</v>
          </cell>
        </row>
        <row r="175">
          <cell r="B175" t="str">
            <v>Cáp Triax 100m</v>
          </cell>
          <cell r="C175" t="str">
            <v>m</v>
          </cell>
          <cell r="D175">
            <v>100</v>
          </cell>
          <cell r="E175">
            <v>45755000</v>
          </cell>
        </row>
        <row r="176">
          <cell r="B176" t="str">
            <v>Chân cho Camera sử dụng ống kính loại ENG</v>
          </cell>
          <cell r="C176" t="str">
            <v>Chiếc</v>
          </cell>
          <cell r="D176">
            <v>1</v>
          </cell>
          <cell r="E176">
            <v>227658000</v>
          </cell>
        </row>
        <row r="177">
          <cell r="B177" t="str">
            <v>Ống kính</v>
          </cell>
          <cell r="C177" t="str">
            <v>Chiếc</v>
          </cell>
          <cell r="D177">
            <v>1</v>
          </cell>
          <cell r="E177">
            <v>691382000</v>
          </cell>
        </row>
        <row r="178">
          <cell r="B178" t="str">
            <v>Bộ điều khiển đằng sau</v>
          </cell>
          <cell r="C178" t="str">
            <v>Chiếc</v>
          </cell>
          <cell r="D178">
            <v>1</v>
          </cell>
          <cell r="E178">
            <v>154153000</v>
          </cell>
        </row>
        <row r="179">
          <cell r="B179" t="str">
            <v>Studio Camera. IT-3CCD, phân giải 1080i, dùng cho Studio và hiện trường, Chuyển đổi A/D 14 bit, Xử lý tín hiệu Audio 38 bit</v>
          </cell>
          <cell r="C179" t="str">
            <v>Chiếc</v>
          </cell>
          <cell r="D179">
            <v>1</v>
          </cell>
          <cell r="E179">
            <v>820983000</v>
          </cell>
        </row>
        <row r="180">
          <cell r="B180" t="str">
            <v>Bảng gắn giữa chân và Camera Panasonic</v>
          </cell>
          <cell r="C180" t="str">
            <v>Chiếc</v>
          </cell>
          <cell r="D180">
            <v>1</v>
          </cell>
          <cell r="E180">
            <v>0</v>
          </cell>
        </row>
        <row r="181">
          <cell r="B181" t="str">
            <v>Ống ngắm AK-HVF931AE, LCD, màu</v>
          </cell>
          <cell r="C181" t="str">
            <v>Chiếc</v>
          </cell>
          <cell r="D181">
            <v>1</v>
          </cell>
          <cell r="E181">
            <v>199610000</v>
          </cell>
        </row>
        <row r="182">
          <cell r="B182" t="str">
            <v>Khối điều khiển Camera AK-HCU3550E</v>
          </cell>
          <cell r="C182" t="str">
            <v>Chiếc</v>
          </cell>
          <cell r="D182">
            <v>1</v>
          </cell>
          <cell r="E182">
            <v>433220000</v>
          </cell>
        </row>
        <row r="183">
          <cell r="B183" t="str">
            <v>Khối điều khiển Camera từ xa AK-HRP935E</v>
          </cell>
          <cell r="C183" t="str">
            <v>Chiếc</v>
          </cell>
          <cell r="D183">
            <v>1</v>
          </cell>
          <cell r="E183">
            <v>140724000</v>
          </cell>
        </row>
        <row r="184">
          <cell r="B184" t="str">
            <v>Tai nghe dùng cho intercom</v>
          </cell>
          <cell r="C184" t="str">
            <v>Chiếc</v>
          </cell>
          <cell r="D184">
            <v>1</v>
          </cell>
          <cell r="E184">
            <v>8295000</v>
          </cell>
        </row>
        <row r="185">
          <cell r="B185" t="str">
            <v>Cáp Triax 100m</v>
          </cell>
          <cell r="C185" t="str">
            <v>m</v>
          </cell>
          <cell r="D185">
            <v>100</v>
          </cell>
          <cell r="E185">
            <v>45755000</v>
          </cell>
        </row>
        <row r="186">
          <cell r="B186" t="str">
            <v>Chân cho Camera sử dụng ống kính loại ENG</v>
          </cell>
          <cell r="C186" t="str">
            <v>Chiếc</v>
          </cell>
          <cell r="D186">
            <v>1</v>
          </cell>
          <cell r="E186">
            <v>227658000</v>
          </cell>
        </row>
        <row r="187">
          <cell r="B187" t="str">
            <v>Ống kính</v>
          </cell>
          <cell r="C187" t="str">
            <v>Chiếc</v>
          </cell>
          <cell r="D187">
            <v>1</v>
          </cell>
          <cell r="E187">
            <v>691382000</v>
          </cell>
        </row>
        <row r="188">
          <cell r="B188" t="str">
            <v>Bộ điều khiển đằng sau</v>
          </cell>
          <cell r="C188" t="str">
            <v>Chiếc</v>
          </cell>
          <cell r="D188">
            <v>1</v>
          </cell>
          <cell r="E188">
            <v>154153000</v>
          </cell>
        </row>
        <row r="189">
          <cell r="B189" t="str">
            <v>Bảng điều khiển cho 5 Camera</v>
          </cell>
          <cell r="C189" t="str">
            <v>Chiếc</v>
          </cell>
          <cell r="D189">
            <v>1</v>
          </cell>
          <cell r="E189">
            <v>366522000</v>
          </cell>
        </row>
        <row r="190">
          <cell r="B190" t="str">
            <v>Bàn trộn tín hiệu video kỹ thuật số, gồm</v>
          </cell>
          <cell r="C190" t="str">
            <v>Bộ</v>
          </cell>
          <cell r="D190">
            <v>1</v>
          </cell>
          <cell r="E190">
            <v>1407203000</v>
          </cell>
        </row>
        <row r="191">
          <cell r="B191" t="str">
            <v>Màn hình kiểm tra - Monitor</v>
          </cell>
          <cell r="C191" t="str">
            <v>Chiếc</v>
          </cell>
          <cell r="D191">
            <v>2</v>
          </cell>
          <cell r="E191">
            <v>218804000</v>
          </cell>
        </row>
        <row r="192">
          <cell r="B192" t="str">
            <v>Bộ xử lý (SD/HD) 16 đầu vào</v>
          </cell>
          <cell r="C192" t="str">
            <v>Chiếc</v>
          </cell>
          <cell r="D192">
            <v>1</v>
          </cell>
          <cell r="E192">
            <v>376677000</v>
          </cell>
        </row>
        <row r="193">
          <cell r="B193" t="str">
            <v>Bản quyền nhúng audio HD/SD-SDI</v>
          </cell>
          <cell r="C193">
            <v>0</v>
          </cell>
          <cell r="D193">
            <v>1</v>
          </cell>
          <cell r="E193">
            <v>43970000</v>
          </cell>
        </row>
        <row r="194">
          <cell r="B194" t="str">
            <v xml:space="preserve">Panel điều khiển Ethernet và KM Gateway </v>
          </cell>
          <cell r="C194" t="str">
            <v>Chiếc</v>
          </cell>
          <cell r="D194">
            <v>1</v>
          </cell>
          <cell r="E194">
            <v>26485000</v>
          </cell>
        </row>
        <row r="195">
          <cell r="B195" t="str">
            <v>Khối nguồn dự phòng</v>
          </cell>
          <cell r="C195">
            <v>0</v>
          </cell>
          <cell r="D195">
            <v>1</v>
          </cell>
          <cell r="E195">
            <v>19008000</v>
          </cell>
        </row>
        <row r="196">
          <cell r="B196" t="str">
            <v>Hệ thống mở rộng quang và cáp L</v>
          </cell>
          <cell r="C196">
            <v>0</v>
          </cell>
          <cell r="D196">
            <v>4</v>
          </cell>
          <cell r="E196">
            <v>66364000</v>
          </cell>
        </row>
        <row r="197">
          <cell r="B197" t="str">
            <v xml:space="preserve">Nguồn cung cấp </v>
          </cell>
          <cell r="C197">
            <v>0</v>
          </cell>
          <cell r="D197">
            <v>2</v>
          </cell>
          <cell r="E197">
            <v>2620000</v>
          </cell>
        </row>
        <row r="198">
          <cell r="B198" t="str">
            <v>Loa kiểm thính + chân</v>
          </cell>
          <cell r="C198" t="str">
            <v>Chiếc</v>
          </cell>
          <cell r="D198">
            <v>2</v>
          </cell>
          <cell r="E198">
            <v>53270000</v>
          </cell>
        </row>
        <row r="199">
          <cell r="B199" t="str">
            <v>Bàn điều khiển Bộ trộn tín hiệu Audio kỹ thuật số dùng cho sản xuất chương trình và tăng cường âm thanh</v>
          </cell>
          <cell r="C199" t="str">
            <v>Chiếc</v>
          </cell>
          <cell r="D199">
            <v>1</v>
          </cell>
          <cell r="E199">
            <v>176920000</v>
          </cell>
        </row>
        <row r="200">
          <cell r="B200" t="str">
            <v>Cầu đo bộ trộn âm thanh kỹ thuật số gồm cáp nối và gá đỡ</v>
          </cell>
          <cell r="C200" t="str">
            <v>Chiếc</v>
          </cell>
          <cell r="D200">
            <v>1</v>
          </cell>
          <cell r="E200">
            <v>32177000</v>
          </cell>
        </row>
        <row r="201">
          <cell r="B201" t="str">
            <v>Vào/ra đường line analog 8 kênh, 24 bit/96kHz</v>
          </cell>
          <cell r="C201" t="str">
            <v>Chiếc</v>
          </cell>
          <cell r="D201">
            <v>1</v>
          </cell>
          <cell r="E201">
            <v>22022000</v>
          </cell>
        </row>
        <row r="202">
          <cell r="B202" t="str">
            <v>Tai nghe MDR-7509/1 cho bộ trộn âm thanh</v>
          </cell>
          <cell r="C202" t="str">
            <v>Chiếc</v>
          </cell>
          <cell r="D202">
            <v>1</v>
          </cell>
          <cell r="E202">
            <v>6212000</v>
          </cell>
        </row>
        <row r="203">
          <cell r="B203" t="str">
            <v>Đầu đọc Bluray</v>
          </cell>
          <cell r="C203" t="str">
            <v>Chiếc</v>
          </cell>
          <cell r="D203">
            <v>1</v>
          </cell>
          <cell r="E203">
            <v>161220000</v>
          </cell>
        </row>
        <row r="204">
          <cell r="B204" t="str">
            <v xml:space="preserve">Màn hình lớn </v>
          </cell>
          <cell r="C204" t="str">
            <v>Chiếc</v>
          </cell>
          <cell r="D204">
            <v>2</v>
          </cell>
          <cell r="E204">
            <v>218804000</v>
          </cell>
        </row>
        <row r="205">
          <cell r="B205" t="str">
            <v>Phần cứng cơ sở Velocity ESX trong vỏ 1RU. Hỗ trợ vào ra SD/HD-SDI và analog cũng như AES, Genlock và RS-422. Kết nối mạng Ethernet với bộ lưu trữ SAN. Kết hợp phần mềm Velocity và bàn phím của người dùng</v>
          </cell>
          <cell r="C205" t="str">
            <v>Chiếc</v>
          </cell>
          <cell r="D205">
            <v>1</v>
          </cell>
          <cell r="E205">
            <v>414137000</v>
          </cell>
        </row>
        <row r="206">
          <cell r="B206" t="str">
            <v>Bộ mã hóa VELOCITY GLOBAL dùng cho dựng phân giải thấp và bản quyền phần mềm dùng cho Velocity ESX</v>
          </cell>
          <cell r="C206">
            <v>0</v>
          </cell>
          <cell r="D206">
            <v>1</v>
          </cell>
          <cell r="E206">
            <v>20608000</v>
          </cell>
        </row>
        <row r="207">
          <cell r="B207" t="str">
            <v>Điều khiển dựng với jog/shuttle, có thể chương trình hóa hoàn toàn</v>
          </cell>
          <cell r="C207" t="str">
            <v>Chiếc</v>
          </cell>
          <cell r="D207">
            <v>1</v>
          </cell>
          <cell r="E207">
            <v>20608000</v>
          </cell>
        </row>
        <row r="208">
          <cell r="B208" t="str">
            <v>Màn hình kiểm tra - Monitor 17", LCD, HD/SD</v>
          </cell>
          <cell r="C208" t="str">
            <v>Chiếc</v>
          </cell>
          <cell r="D208">
            <v>2</v>
          </cell>
          <cell r="E208">
            <v>179300000</v>
          </cell>
        </row>
        <row r="209">
          <cell r="B209" t="str">
            <v>Loa kiểm thính Tích hợp khuếch đại bên trong</v>
          </cell>
          <cell r="C209" t="str">
            <v>Chiếc</v>
          </cell>
          <cell r="D209">
            <v>2</v>
          </cell>
          <cell r="E209">
            <v>23064000</v>
          </cell>
        </row>
        <row r="210">
          <cell r="B210" t="str">
            <v>Bộ trộn tín hiệu Audio kỹ thuật số</v>
          </cell>
          <cell r="C210" t="str">
            <v>Chiếc</v>
          </cell>
          <cell r="D210">
            <v>1</v>
          </cell>
          <cell r="E210">
            <v>88087000</v>
          </cell>
        </row>
        <row r="211">
          <cell r="B211" t="str">
            <v>Micro điện động dùng cho lồng tiếng</v>
          </cell>
          <cell r="C211" t="str">
            <v>Chiếc</v>
          </cell>
          <cell r="D211">
            <v>1</v>
          </cell>
          <cell r="E211">
            <v>14620000</v>
          </cell>
        </row>
        <row r="212">
          <cell r="B212" t="str">
            <v>Đồng hồ kỹ thuật số treo tường</v>
          </cell>
          <cell r="C212" t="str">
            <v>Chiếc</v>
          </cell>
          <cell r="D212">
            <v>1</v>
          </cell>
          <cell r="E212">
            <v>33665000</v>
          </cell>
        </row>
        <row r="213">
          <cell r="B213" t="str">
            <v>Màn hình dữ liệu 19" cho NLE</v>
          </cell>
          <cell r="C213" t="str">
            <v>Chiếc</v>
          </cell>
          <cell r="D213">
            <v>2</v>
          </cell>
          <cell r="E213">
            <v>13170000</v>
          </cell>
        </row>
        <row r="214">
          <cell r="B214" t="str">
            <v>Hệ thống ánh sáng trong trường quay</v>
          </cell>
          <cell r="C214" t="str">
            <v>HT</v>
          </cell>
          <cell r="D214">
            <v>1</v>
          </cell>
          <cell r="E214">
            <v>7243820000</v>
          </cell>
        </row>
        <row r="215">
          <cell r="B215" t="str">
            <v>Máy hiển thị sóng cho tín hiệu số</v>
          </cell>
          <cell r="C215" t="str">
            <v>Chiếc</v>
          </cell>
          <cell r="D215">
            <v>1</v>
          </cell>
          <cell r="E215">
            <v>188153000</v>
          </cell>
        </row>
        <row r="216">
          <cell r="B216" t="str">
            <v>Bộ chuyển đổi tín hiệu PAL sang SDI</v>
          </cell>
          <cell r="C216" t="str">
            <v>Chiếc</v>
          </cell>
          <cell r="D216">
            <v>1</v>
          </cell>
          <cell r="E216">
            <v>81764000</v>
          </cell>
        </row>
        <row r="217">
          <cell r="B217" t="str">
            <v>Bộ tạo xung đồng bộ kỹ thuật số</v>
          </cell>
          <cell r="C217">
            <v>0</v>
          </cell>
          <cell r="D217">
            <v>1</v>
          </cell>
          <cell r="E217">
            <v>329844000</v>
          </cell>
        </row>
        <row r="218">
          <cell r="B218" t="str">
            <v>Đồng hồ kỹ thuật số treo tường</v>
          </cell>
          <cell r="C218" t="str">
            <v>Chiếc</v>
          </cell>
          <cell r="D218">
            <v>1</v>
          </cell>
          <cell r="E218">
            <v>35897000</v>
          </cell>
        </row>
        <row r="219">
          <cell r="B219" t="str">
            <v>Máy ghi đọc thẻ nhớ</v>
          </cell>
          <cell r="C219" t="str">
            <v>Chiếc</v>
          </cell>
          <cell r="D219">
            <v>0</v>
          </cell>
          <cell r="E219">
            <v>159212000</v>
          </cell>
        </row>
        <row r="220">
          <cell r="B220" t="str">
            <v>Hệ thống phân phối tín hiệu âm thanh và hình ảnh</v>
          </cell>
          <cell r="C220" t="str">
            <v>Bộ</v>
          </cell>
          <cell r="D220">
            <v>1</v>
          </cell>
          <cell r="E220">
            <v>607832000</v>
          </cell>
        </row>
        <row r="221">
          <cell r="B221" t="str">
            <v>Bảng cắm cho tín hiệu Audio và dây cắm</v>
          </cell>
          <cell r="C221" t="str">
            <v>Chiếc</v>
          </cell>
          <cell r="D221">
            <v>1</v>
          </cell>
          <cell r="E221">
            <v>50480000</v>
          </cell>
        </row>
        <row r="222">
          <cell r="B222" t="str">
            <v>Phông trường quay</v>
          </cell>
          <cell r="C222" t="str">
            <v>Bộ</v>
          </cell>
          <cell r="D222">
            <v>1</v>
          </cell>
          <cell r="E222">
            <v>15028000</v>
          </cell>
        </row>
        <row r="223">
          <cell r="B223" t="str">
            <v>Hệ thống màn hình LED phòng CĐ( trao đổi QC)</v>
          </cell>
          <cell r="C223" t="str">
            <v>HT</v>
          </cell>
          <cell r="D223">
            <v>1</v>
          </cell>
          <cell r="E223">
            <v>568320000</v>
          </cell>
        </row>
        <row r="224">
          <cell r="B224" t="str">
            <v>Hạng mục 3: Nâng cấp cải tạo hệ thống trường quay thời sự</v>
          </cell>
          <cell r="C224" t="str">
            <v>HT</v>
          </cell>
          <cell r="D224">
            <v>1</v>
          </cell>
          <cell r="E224">
            <v>2177900000</v>
          </cell>
        </row>
        <row r="225">
          <cell r="B225" t="str">
            <v>Trang âm Studio</v>
          </cell>
          <cell r="C225" t="str">
            <v>HT</v>
          </cell>
          <cell r="D225">
            <v>2</v>
          </cell>
          <cell r="E225">
            <v>1027050000</v>
          </cell>
        </row>
        <row r="226">
          <cell r="B226" t="str">
            <v>Hệ thống trường quay tọa đàm</v>
          </cell>
          <cell r="C226">
            <v>0</v>
          </cell>
          <cell r="D226">
            <v>0</v>
          </cell>
          <cell r="E226">
            <v>25576389200</v>
          </cell>
        </row>
        <row r="227">
          <cell r="B227" t="str">
            <v>Bộ phát không dây cho micro ENGENG microphone transmitter (for existing microphone)</v>
          </cell>
          <cell r="C227">
            <v>0</v>
          </cell>
          <cell r="D227">
            <v>1</v>
          </cell>
          <cell r="E227">
            <v>80015000</v>
          </cell>
        </row>
        <row r="228">
          <cell r="B228" t="str">
            <v>Bộ thu micro ENG microphone camera receiver (for use with Panasonic ENG camera)</v>
          </cell>
          <cell r="C228">
            <v>0</v>
          </cell>
          <cell r="D228">
            <v>1</v>
          </cell>
          <cell r="E228">
            <v>127720000</v>
          </cell>
        </row>
        <row r="229">
          <cell r="B229" t="str">
            <v>Tai nghe không dâyWireless in ear communication for presenter</v>
          </cell>
          <cell r="C229">
            <v>0</v>
          </cell>
          <cell r="D229">
            <v>1</v>
          </cell>
          <cell r="E229">
            <v>72432000</v>
          </cell>
        </row>
        <row r="230">
          <cell r="B230" t="str">
            <v>Anten phân cực trònCirkular Polarized antenna for use with presenter set</v>
          </cell>
          <cell r="C230">
            <v>0</v>
          </cell>
          <cell r="D230">
            <v>1</v>
          </cell>
          <cell r="E230">
            <v>64278000</v>
          </cell>
        </row>
        <row r="231">
          <cell r="B231" t="str">
            <v>Lắp đặt và chạy thử thiết bị SennheiserInstallation and commissioning for Sennheiser</v>
          </cell>
          <cell r="C231">
            <v>0</v>
          </cell>
          <cell r="D231">
            <v>1</v>
          </cell>
          <cell r="E231">
            <v>18296000</v>
          </cell>
        </row>
        <row r="232">
          <cell r="B232" t="str">
            <v xml:space="preserve">Panel chủ điều khiển </v>
          </cell>
          <cell r="C232">
            <v>0</v>
          </cell>
          <cell r="D232">
            <v>1</v>
          </cell>
          <cell r="E232">
            <v>45495000</v>
          </cell>
        </row>
        <row r="233">
          <cell r="B233" t="str">
            <v>Panel với tối thiểu 8 phím</v>
          </cell>
          <cell r="C233">
            <v>0</v>
          </cell>
          <cell r="D233">
            <v>1</v>
          </cell>
          <cell r="E233">
            <v>28532000</v>
          </cell>
        </row>
        <row r="234">
          <cell r="B234" t="str">
            <v>Bảng điều khiển 16 phím</v>
          </cell>
          <cell r="C234">
            <v>0</v>
          </cell>
          <cell r="D234">
            <v>4</v>
          </cell>
          <cell r="E234">
            <v>53864000</v>
          </cell>
        </row>
        <row r="235">
          <cell r="B235" t="str">
            <v>Trạm chủ không dây</v>
          </cell>
          <cell r="C235">
            <v>0</v>
          </cell>
          <cell r="D235">
            <v>1</v>
          </cell>
          <cell r="E235">
            <v>33660000</v>
          </cell>
        </row>
        <row r="236">
          <cell r="B236" t="str">
            <v>Máy liên lạc nội bộ không dây gồm có micro và tai nghe</v>
          </cell>
          <cell r="C236">
            <v>0</v>
          </cell>
          <cell r="D236">
            <v>3</v>
          </cell>
          <cell r="E236">
            <v>67851000</v>
          </cell>
        </row>
        <row r="237">
          <cell r="B237" t="str">
            <v>Studio Camera. IT-3CCD, phân giải 1080i, dùng cho Studio và hiện trường, Chuyển đổi A/D 14 bit, Xử lý tín hiệu Audio 38 bit</v>
          </cell>
          <cell r="C237">
            <v>0</v>
          </cell>
          <cell r="D237">
            <v>1</v>
          </cell>
          <cell r="E237">
            <v>820984000</v>
          </cell>
        </row>
        <row r="238">
          <cell r="B238" t="str">
            <v>Ống ngắm AK-HVF931AE, LCD, màu</v>
          </cell>
          <cell r="C238">
            <v>0</v>
          </cell>
          <cell r="D238">
            <v>1</v>
          </cell>
          <cell r="E238">
            <v>199610000</v>
          </cell>
        </row>
        <row r="239">
          <cell r="B239" t="str">
            <v>Khối điều khiển Camera AK-HCU3550E</v>
          </cell>
          <cell r="C239">
            <v>0</v>
          </cell>
          <cell r="D239">
            <v>1</v>
          </cell>
          <cell r="E239">
            <v>433220000</v>
          </cell>
        </row>
        <row r="240">
          <cell r="B240" t="str">
            <v>Khối điều khiển Camera từ xa AK-HRP935E</v>
          </cell>
          <cell r="C240">
            <v>0</v>
          </cell>
          <cell r="D240">
            <v>1</v>
          </cell>
          <cell r="E240">
            <v>140724000</v>
          </cell>
        </row>
        <row r="241">
          <cell r="B241" t="str">
            <v>Tai nghe dùng cho intercom</v>
          </cell>
          <cell r="C241">
            <v>0</v>
          </cell>
          <cell r="D241">
            <v>1</v>
          </cell>
          <cell r="E241">
            <v>8295000</v>
          </cell>
        </row>
        <row r="242">
          <cell r="B242" t="str">
            <v>Cáp Triax 100m</v>
          </cell>
          <cell r="C242">
            <v>0</v>
          </cell>
          <cell r="D242">
            <v>100</v>
          </cell>
          <cell r="E242">
            <v>45755000</v>
          </cell>
        </row>
        <row r="243">
          <cell r="B243" t="str">
            <v>Chân cho Camera sử dụng ống kính loại ENG</v>
          </cell>
          <cell r="C243">
            <v>0</v>
          </cell>
          <cell r="D243">
            <v>1</v>
          </cell>
          <cell r="E243">
            <v>227658000</v>
          </cell>
        </row>
        <row r="244">
          <cell r="B244" t="str">
            <v>Ống kính</v>
          </cell>
          <cell r="C244">
            <v>0</v>
          </cell>
          <cell r="D244">
            <v>1</v>
          </cell>
          <cell r="E244">
            <v>485485000</v>
          </cell>
        </row>
        <row r="245">
          <cell r="B245" t="str">
            <v>Bộ điều khiển đằng sau</v>
          </cell>
          <cell r="C245">
            <v>0</v>
          </cell>
          <cell r="D245">
            <v>1</v>
          </cell>
          <cell r="E245">
            <v>154153000</v>
          </cell>
        </row>
        <row r="246">
          <cell r="B246" t="str">
            <v>Studio Camera. IT-3CCD, phân giải 1080i, dùng cho Studio và hiện trường, Chuyển đổi A/D 14 bit, Xử lý tín hiệu Audio 38 bit</v>
          </cell>
          <cell r="C246">
            <v>0</v>
          </cell>
          <cell r="D246">
            <v>1</v>
          </cell>
          <cell r="E246">
            <v>820983000</v>
          </cell>
        </row>
        <row r="247">
          <cell r="B247" t="str">
            <v>Ống ngắm AK-HVF931AE, LCD, màu</v>
          </cell>
          <cell r="C247">
            <v>0</v>
          </cell>
          <cell r="D247">
            <v>1</v>
          </cell>
          <cell r="E247">
            <v>199610000</v>
          </cell>
        </row>
        <row r="248">
          <cell r="B248" t="str">
            <v>Khối điều khiển Camera AK-HCU3550E</v>
          </cell>
          <cell r="C248">
            <v>0</v>
          </cell>
          <cell r="D248">
            <v>1</v>
          </cell>
          <cell r="E248">
            <v>433220000</v>
          </cell>
        </row>
        <row r="249">
          <cell r="B249" t="str">
            <v>Khối điều khiển Camera từ xa AK-HRP935E</v>
          </cell>
          <cell r="C249">
            <v>0</v>
          </cell>
          <cell r="D249">
            <v>1</v>
          </cell>
          <cell r="E249">
            <v>140724000</v>
          </cell>
        </row>
        <row r="250">
          <cell r="B250" t="str">
            <v>Tai nghe dùng cho intercom</v>
          </cell>
          <cell r="C250">
            <v>0</v>
          </cell>
          <cell r="D250">
            <v>1</v>
          </cell>
          <cell r="E250">
            <v>8295000</v>
          </cell>
        </row>
        <row r="251">
          <cell r="B251" t="str">
            <v>Cáp Triax 100m</v>
          </cell>
          <cell r="C251">
            <v>0</v>
          </cell>
          <cell r="D251">
            <v>100</v>
          </cell>
          <cell r="E251">
            <v>45755000</v>
          </cell>
        </row>
        <row r="252">
          <cell r="B252" t="str">
            <v>Chân cho Camera sử dụng ống kính loại ENG</v>
          </cell>
          <cell r="C252">
            <v>0</v>
          </cell>
          <cell r="D252">
            <v>1</v>
          </cell>
          <cell r="E252">
            <v>227658000</v>
          </cell>
        </row>
        <row r="253">
          <cell r="B253" t="str">
            <v>Ống kính</v>
          </cell>
          <cell r="C253">
            <v>0</v>
          </cell>
          <cell r="D253">
            <v>1</v>
          </cell>
          <cell r="E253">
            <v>485485000</v>
          </cell>
        </row>
        <row r="254">
          <cell r="B254" t="str">
            <v>Bộ điều khiển đằng sau</v>
          </cell>
          <cell r="C254">
            <v>0</v>
          </cell>
          <cell r="D254">
            <v>1</v>
          </cell>
          <cell r="E254">
            <v>154153000</v>
          </cell>
        </row>
        <row r="255">
          <cell r="B255" t="str">
            <v>Studio Camera. IT-3CCD, phân giải 1080i, dùng cho Studio và hiện trường, Chuyển đổi A/D 14 bit, Xử lý tín hiệu Audio 38 bit</v>
          </cell>
          <cell r="C255">
            <v>0</v>
          </cell>
          <cell r="D255">
            <v>1</v>
          </cell>
          <cell r="E255">
            <v>820984000</v>
          </cell>
        </row>
        <row r="256">
          <cell r="B256" t="str">
            <v>Ống ngắm AK-HVF931AE, LCD, màu</v>
          </cell>
          <cell r="C256">
            <v>0</v>
          </cell>
          <cell r="D256">
            <v>1</v>
          </cell>
          <cell r="E256">
            <v>199610000</v>
          </cell>
        </row>
        <row r="257">
          <cell r="B257" t="str">
            <v>Khối điều khiển Camera AK-HCU3550E</v>
          </cell>
          <cell r="C257">
            <v>0</v>
          </cell>
          <cell r="D257">
            <v>1</v>
          </cell>
          <cell r="E257">
            <v>433220000</v>
          </cell>
        </row>
        <row r="258">
          <cell r="B258" t="str">
            <v>Khối điều khiển Camera từ xa AK-HRP935E</v>
          </cell>
          <cell r="C258">
            <v>0</v>
          </cell>
          <cell r="D258">
            <v>1</v>
          </cell>
          <cell r="E258">
            <v>140724000</v>
          </cell>
        </row>
        <row r="259">
          <cell r="B259" t="str">
            <v>Tai nghe dùng cho intercom</v>
          </cell>
          <cell r="C259">
            <v>0</v>
          </cell>
          <cell r="D259">
            <v>1</v>
          </cell>
          <cell r="E259">
            <v>8295000</v>
          </cell>
        </row>
        <row r="260">
          <cell r="B260" t="str">
            <v>Cáp Triax 100m</v>
          </cell>
          <cell r="C260">
            <v>0</v>
          </cell>
          <cell r="D260">
            <v>100</v>
          </cell>
          <cell r="E260">
            <v>45755000</v>
          </cell>
        </row>
        <row r="261">
          <cell r="B261" t="str">
            <v>Chân cho Camera sử dụng ống kính loại ENG</v>
          </cell>
          <cell r="C261">
            <v>0</v>
          </cell>
          <cell r="D261">
            <v>1</v>
          </cell>
          <cell r="E261">
            <v>227658000</v>
          </cell>
        </row>
        <row r="262">
          <cell r="B262" t="str">
            <v>Ống kính</v>
          </cell>
          <cell r="C262">
            <v>0</v>
          </cell>
          <cell r="D262">
            <v>1</v>
          </cell>
          <cell r="E262">
            <v>912604000</v>
          </cell>
        </row>
        <row r="263">
          <cell r="B263" t="str">
            <v>Bộ điều khiển đằng sau</v>
          </cell>
          <cell r="C263">
            <v>0</v>
          </cell>
          <cell r="D263">
            <v>1</v>
          </cell>
          <cell r="E263">
            <v>154153000</v>
          </cell>
        </row>
        <row r="264">
          <cell r="B264" t="str">
            <v>Studio Camera. IT-3CCD, phân giải 1080i, dùng cho Studio và hiện trường, Chuyển đổi A/D 14 bit, Xử lý tín hiệu Audio 38 bit</v>
          </cell>
          <cell r="C264">
            <v>0</v>
          </cell>
          <cell r="D264">
            <v>1</v>
          </cell>
          <cell r="E264">
            <v>820984000</v>
          </cell>
        </row>
        <row r="265">
          <cell r="B265" t="str">
            <v>Ống ngắm AK-HVF931AE, LCD, màu</v>
          </cell>
          <cell r="C265">
            <v>0</v>
          </cell>
          <cell r="D265">
            <v>1</v>
          </cell>
          <cell r="E265">
            <v>199610000</v>
          </cell>
        </row>
        <row r="266">
          <cell r="B266" t="str">
            <v>Khối điều khiển Camera AK-HCU3550E</v>
          </cell>
          <cell r="C266">
            <v>0</v>
          </cell>
          <cell r="D266">
            <v>1</v>
          </cell>
          <cell r="E266">
            <v>433220000</v>
          </cell>
        </row>
        <row r="267">
          <cell r="B267" t="str">
            <v>Khối điều khiển Camera từ xa AK-HRP935E</v>
          </cell>
          <cell r="C267">
            <v>0</v>
          </cell>
          <cell r="D267">
            <v>1</v>
          </cell>
          <cell r="E267">
            <v>140724000</v>
          </cell>
        </row>
        <row r="268">
          <cell r="B268" t="str">
            <v>Tai nghe dùng cho intercom</v>
          </cell>
          <cell r="C268">
            <v>0</v>
          </cell>
          <cell r="D268">
            <v>1</v>
          </cell>
          <cell r="E268">
            <v>8295000</v>
          </cell>
        </row>
        <row r="269">
          <cell r="B269" t="str">
            <v>Cáp Triax 100m</v>
          </cell>
          <cell r="C269">
            <v>0</v>
          </cell>
          <cell r="D269">
            <v>100</v>
          </cell>
          <cell r="E269">
            <v>45755000</v>
          </cell>
        </row>
        <row r="270">
          <cell r="B270" t="str">
            <v>Chân đặc biệt cho Camera sử dụng ống kính loại box</v>
          </cell>
          <cell r="C270">
            <v>0</v>
          </cell>
          <cell r="D270">
            <v>1</v>
          </cell>
          <cell r="E270">
            <v>330327000</v>
          </cell>
        </row>
        <row r="271">
          <cell r="B271" t="str">
            <v>Ống kính loại box</v>
          </cell>
          <cell r="C271">
            <v>0</v>
          </cell>
          <cell r="D271">
            <v>1</v>
          </cell>
          <cell r="E271">
            <v>1660305000</v>
          </cell>
        </row>
        <row r="272">
          <cell r="B272" t="str">
            <v>Bộ điều khiển đằng sau</v>
          </cell>
          <cell r="C272">
            <v>0</v>
          </cell>
          <cell r="D272">
            <v>1</v>
          </cell>
          <cell r="E272">
            <v>418266000</v>
          </cell>
        </row>
        <row r="273">
          <cell r="B273" t="str">
            <v>Bảng điều khiển Master cho 5 Camera</v>
          </cell>
          <cell r="C273">
            <v>0</v>
          </cell>
          <cell r="D273">
            <v>0</v>
          </cell>
          <cell r="E273">
            <v>366522000</v>
          </cell>
        </row>
        <row r="274">
          <cell r="B274" t="str">
            <v>Bộ nhắc lời cho phát thanh viên</v>
          </cell>
          <cell r="C274">
            <v>0</v>
          </cell>
          <cell r="D274">
            <v>1</v>
          </cell>
          <cell r="E274">
            <v>313216000</v>
          </cell>
        </row>
        <row r="275">
          <cell r="B275" t="str">
            <v>Phụ kiện Micro</v>
          </cell>
          <cell r="C275">
            <v>0</v>
          </cell>
          <cell r="D275">
            <v>2</v>
          </cell>
          <cell r="E275">
            <v>7886000</v>
          </cell>
        </row>
        <row r="276">
          <cell r="B276" t="str">
            <v>Phụ kiện Micro</v>
          </cell>
          <cell r="C276">
            <v>0</v>
          </cell>
          <cell r="D276">
            <v>2</v>
          </cell>
          <cell r="E276">
            <v>33330000</v>
          </cell>
        </row>
        <row r="277">
          <cell r="B277" t="str">
            <v xml:space="preserve">Microphone </v>
          </cell>
          <cell r="C277">
            <v>0</v>
          </cell>
          <cell r="D277">
            <v>2</v>
          </cell>
          <cell r="E277">
            <v>4166000</v>
          </cell>
        </row>
        <row r="278">
          <cell r="B278" t="str">
            <v>Phụ kiện Micro</v>
          </cell>
          <cell r="C278">
            <v>0</v>
          </cell>
          <cell r="D278">
            <v>2</v>
          </cell>
          <cell r="E278">
            <v>596000</v>
          </cell>
        </row>
        <row r="279">
          <cell r="B279" t="str">
            <v>Phụ kiện Micro</v>
          </cell>
          <cell r="C279">
            <v>0</v>
          </cell>
          <cell r="D279">
            <v>2</v>
          </cell>
          <cell r="E279">
            <v>1116000</v>
          </cell>
        </row>
        <row r="280">
          <cell r="B280" t="str">
            <v>Bộ Micro không dây</v>
          </cell>
          <cell r="C280">
            <v>0</v>
          </cell>
          <cell r="D280">
            <v>2</v>
          </cell>
          <cell r="E280">
            <v>54980000</v>
          </cell>
        </row>
        <row r="281">
          <cell r="B281" t="str">
            <v>Bộ Micro không dây</v>
          </cell>
          <cell r="C281">
            <v>0</v>
          </cell>
          <cell r="D281">
            <v>2</v>
          </cell>
          <cell r="E281">
            <v>53044000</v>
          </cell>
        </row>
        <row r="282">
          <cell r="B282" t="str">
            <v xml:space="preserve">Micro có dây </v>
          </cell>
          <cell r="C282">
            <v>0</v>
          </cell>
          <cell r="D282">
            <v>2</v>
          </cell>
          <cell r="E282">
            <v>29238000</v>
          </cell>
        </row>
        <row r="283">
          <cell r="B283" t="str">
            <v>Bàn trộn tín hiệu video kỹ thuật số, gồm:</v>
          </cell>
          <cell r="C283">
            <v>0</v>
          </cell>
          <cell r="D283">
            <v>1</v>
          </cell>
          <cell r="E283">
            <v>1744600000</v>
          </cell>
        </row>
        <row r="284">
          <cell r="B284" t="str">
            <v>Bộ máy bắn chữ; Character Generator Single Channel VertigoXG, 3U, Embedded O/S, 1TB RAID1 d l PSU</v>
          </cell>
          <cell r="C284">
            <v>0</v>
          </cell>
          <cell r="D284">
            <v>1</v>
          </cell>
          <cell r="E284">
            <v>627622000</v>
          </cell>
        </row>
        <row r="285">
          <cell r="B285" t="str">
            <v xml:space="preserve">Màn hình kiểm tra - Monitor  </v>
          </cell>
          <cell r="C285">
            <v>0</v>
          </cell>
          <cell r="D285">
            <v>2</v>
          </cell>
          <cell r="E285">
            <v>218804000</v>
          </cell>
        </row>
        <row r="286">
          <cell r="B286" t="str">
            <v>Bộ xử lý (SD/HD) 16 đầu vào</v>
          </cell>
          <cell r="C286">
            <v>0</v>
          </cell>
          <cell r="D286">
            <v>1</v>
          </cell>
          <cell r="E286">
            <v>376677000</v>
          </cell>
        </row>
        <row r="287">
          <cell r="B287" t="str">
            <v>Bản quyền nhúng audio HD/SD-SDI</v>
          </cell>
          <cell r="C287">
            <v>0</v>
          </cell>
          <cell r="D287">
            <v>1</v>
          </cell>
          <cell r="E287">
            <v>43970000</v>
          </cell>
        </row>
        <row r="288">
          <cell r="B288" t="str">
            <v xml:space="preserve">Panel điều khiển Ethernet và KM Gateway </v>
          </cell>
          <cell r="C288">
            <v>0</v>
          </cell>
          <cell r="D288">
            <v>1</v>
          </cell>
          <cell r="E288">
            <v>26485000</v>
          </cell>
        </row>
        <row r="289">
          <cell r="B289" t="str">
            <v>Khối nguồn dự phòng</v>
          </cell>
          <cell r="C289">
            <v>0</v>
          </cell>
          <cell r="D289">
            <v>1</v>
          </cell>
          <cell r="E289">
            <v>19008000</v>
          </cell>
        </row>
        <row r="290">
          <cell r="B290" t="str">
            <v>Hệ thống mở rộng quang và cáp L</v>
          </cell>
          <cell r="C290">
            <v>0</v>
          </cell>
          <cell r="D290">
            <v>4</v>
          </cell>
          <cell r="E290">
            <v>132728000</v>
          </cell>
        </row>
        <row r="291">
          <cell r="B291" t="str">
            <v xml:space="preserve">Nguồn cung cấp </v>
          </cell>
          <cell r="C291">
            <v>0</v>
          </cell>
          <cell r="D291">
            <v>2</v>
          </cell>
          <cell r="E291">
            <v>2600200</v>
          </cell>
        </row>
        <row r="292">
          <cell r="B292" t="str">
            <v>Loa kiểm thính + chân loa</v>
          </cell>
          <cell r="C292">
            <v>0</v>
          </cell>
          <cell r="D292">
            <v>2</v>
          </cell>
          <cell r="E292">
            <v>53270000</v>
          </cell>
        </row>
        <row r="293">
          <cell r="B293" t="str">
            <v>Bàn điều khiển Bộ trộn tín hiệu Audio kỹ thuật số dùng cho sản xuất chương trình và tăng cường âm thanh</v>
          </cell>
          <cell r="C293">
            <v>0</v>
          </cell>
          <cell r="D293">
            <v>1</v>
          </cell>
          <cell r="E293">
            <v>176920000</v>
          </cell>
        </row>
        <row r="294">
          <cell r="B294" t="str">
            <v>Cầu đo bộ trộn âm thanh kỹ thuật số gồm cáp nối và gá đỡ</v>
          </cell>
          <cell r="C294">
            <v>0</v>
          </cell>
          <cell r="D294">
            <v>1</v>
          </cell>
          <cell r="E294">
            <v>32177000</v>
          </cell>
        </row>
        <row r="295">
          <cell r="B295" t="str">
            <v>Vào/ra đường line analog 8 kênh, 24 bit/96kHz</v>
          </cell>
          <cell r="C295">
            <v>0</v>
          </cell>
          <cell r="D295">
            <v>1</v>
          </cell>
          <cell r="E295">
            <v>22022000</v>
          </cell>
        </row>
        <row r="296">
          <cell r="B296" t="str">
            <v>Tai nghe MDR-7510/1 cho bộ trộn âm thanh</v>
          </cell>
          <cell r="C296">
            <v>0</v>
          </cell>
          <cell r="D296">
            <v>1</v>
          </cell>
          <cell r="E296">
            <v>6212000</v>
          </cell>
        </row>
        <row r="297">
          <cell r="B297" t="str">
            <v>Đầu đọc Bluray</v>
          </cell>
          <cell r="C297">
            <v>0</v>
          </cell>
          <cell r="D297">
            <v>1</v>
          </cell>
          <cell r="E297">
            <v>161220000</v>
          </cell>
        </row>
        <row r="298">
          <cell r="B298" t="str">
            <v>Hệ thống làm chậm nhiều kênh</v>
          </cell>
          <cell r="C298">
            <v>0</v>
          </cell>
          <cell r="D298">
            <v>1</v>
          </cell>
          <cell r="E298">
            <v>2769878000</v>
          </cell>
        </row>
        <row r="299">
          <cell r="B299" t="str">
            <v>Phần cứng cơ sở Velocity ESX trong vỏ 1RU. Hỗ trợ vào ra SD/HD-SDI và analog cũng như AES, Genlock và RS-422. Kết nối mạng Ethernet với bộ lưu trữ SAN. Kết hợp phần mềm Velocity và bàn phím của người dùng</v>
          </cell>
          <cell r="C299">
            <v>0</v>
          </cell>
          <cell r="D299">
            <v>1</v>
          </cell>
          <cell r="E299">
            <v>414137000</v>
          </cell>
        </row>
        <row r="300">
          <cell r="B300" t="str">
            <v>Bộ mã hóa VELOCITY GLOBAL dùng cho dựng phân giải thấp và bản quyền phần mềm dùng cho Velocity ESX</v>
          </cell>
          <cell r="C300">
            <v>0</v>
          </cell>
          <cell r="D300">
            <v>1</v>
          </cell>
          <cell r="E300">
            <v>20608000</v>
          </cell>
        </row>
        <row r="301">
          <cell r="B301" t="str">
            <v>Điều khiển dựng với jog/shuttle, có thể chương trình hóa hoàn toàn</v>
          </cell>
          <cell r="C301">
            <v>0</v>
          </cell>
          <cell r="D301">
            <v>1</v>
          </cell>
          <cell r="E301">
            <v>20608000</v>
          </cell>
        </row>
        <row r="302">
          <cell r="B302" t="str">
            <v>Màn hình kiểm tra - Monitor 17", LCD, HD/SD</v>
          </cell>
          <cell r="C302">
            <v>0</v>
          </cell>
          <cell r="D302">
            <v>2</v>
          </cell>
          <cell r="E302">
            <v>179300000</v>
          </cell>
        </row>
        <row r="303">
          <cell r="B303" t="str">
            <v>Loa kiểm thính Tích hợp khuếch đại bên trong</v>
          </cell>
          <cell r="C303">
            <v>0</v>
          </cell>
          <cell r="D303">
            <v>2</v>
          </cell>
          <cell r="E303">
            <v>23064000</v>
          </cell>
        </row>
        <row r="304">
          <cell r="B304" t="str">
            <v>Bộ trộn tín hiệu Audio kỹ thuật số</v>
          </cell>
          <cell r="C304">
            <v>0</v>
          </cell>
          <cell r="D304">
            <v>1</v>
          </cell>
          <cell r="E304">
            <v>88087000</v>
          </cell>
        </row>
        <row r="305">
          <cell r="B305" t="str">
            <v>Micro điện động dùng cho lồng tiếng</v>
          </cell>
          <cell r="C305">
            <v>0</v>
          </cell>
          <cell r="D305">
            <v>1</v>
          </cell>
          <cell r="E305">
            <v>14620000</v>
          </cell>
        </row>
        <row r="306">
          <cell r="B306" t="str">
            <v>Đồng hồ kỹ thuật số treo tường</v>
          </cell>
          <cell r="C306">
            <v>0</v>
          </cell>
          <cell r="D306">
            <v>1</v>
          </cell>
          <cell r="E306">
            <v>33665000</v>
          </cell>
        </row>
        <row r="307">
          <cell r="B307" t="str">
            <v>Màn hình dữ liệu 19" cho NLE</v>
          </cell>
          <cell r="C307">
            <v>0</v>
          </cell>
          <cell r="D307">
            <v>2</v>
          </cell>
          <cell r="E307">
            <v>13168000</v>
          </cell>
        </row>
        <row r="308">
          <cell r="B308" t="str">
            <v>Máy hiển thị sóng cho tín hiệu SDI</v>
          </cell>
          <cell r="C308">
            <v>0</v>
          </cell>
          <cell r="D308">
            <v>1</v>
          </cell>
          <cell r="E308">
            <v>188153000</v>
          </cell>
        </row>
        <row r="309">
          <cell r="B309" t="str">
            <v>Bộ chuyển đổi tín hiệu PAL sang SDI</v>
          </cell>
          <cell r="C309">
            <v>0</v>
          </cell>
          <cell r="D309">
            <v>1</v>
          </cell>
          <cell r="E309">
            <v>81763000</v>
          </cell>
        </row>
        <row r="310">
          <cell r="B310" t="str">
            <v>Bộ tạo xung đồng bộ kỹ thuật số</v>
          </cell>
          <cell r="C310">
            <v>0</v>
          </cell>
          <cell r="D310">
            <v>1</v>
          </cell>
          <cell r="E310">
            <v>288627000</v>
          </cell>
        </row>
        <row r="311">
          <cell r="B311" t="str">
            <v>Đồng hồ kỹ thuật số treo tường</v>
          </cell>
          <cell r="C311">
            <v>0</v>
          </cell>
          <cell r="D311">
            <v>1</v>
          </cell>
          <cell r="E311">
            <v>22431000</v>
          </cell>
        </row>
        <row r="312">
          <cell r="B312" t="str">
            <v>Máy ghi đọc thẻ nhớ</v>
          </cell>
          <cell r="C312">
            <v>0</v>
          </cell>
          <cell r="D312">
            <v>0</v>
          </cell>
          <cell r="E312">
            <v>146936000</v>
          </cell>
        </row>
        <row r="313">
          <cell r="B313" t="str">
            <v>Hệ thống phân phối tín hiệu âm thanh và hình ảnh</v>
          </cell>
          <cell r="C313">
            <v>0</v>
          </cell>
          <cell r="D313">
            <v>1</v>
          </cell>
          <cell r="E313">
            <v>573126000</v>
          </cell>
        </row>
        <row r="314">
          <cell r="B314" t="str">
            <v>Bảng cắm cho tín hiệu Audio và dây cắm</v>
          </cell>
          <cell r="C314">
            <v>0</v>
          </cell>
          <cell r="D314">
            <v>1</v>
          </cell>
          <cell r="E314">
            <v>50480000</v>
          </cell>
        </row>
        <row r="315">
          <cell r="B315" t="str">
            <v>Bộ phát không dây cho micro ENGENG microphone transmitter (for existing microphone)</v>
          </cell>
          <cell r="C315">
            <v>0</v>
          </cell>
          <cell r="D315">
            <v>1</v>
          </cell>
          <cell r="E315">
            <v>80015000</v>
          </cell>
        </row>
        <row r="316">
          <cell r="B316" t="str">
            <v>Bộ thu micro ENGENG microphone camera receiver (for use with Panasonic ENG camera)</v>
          </cell>
          <cell r="C316">
            <v>0</v>
          </cell>
          <cell r="D316">
            <v>1</v>
          </cell>
          <cell r="E316">
            <v>127720000</v>
          </cell>
        </row>
        <row r="317">
          <cell r="B317" t="str">
            <v>Tai nghe không dâyWireless in ear communication for presenter</v>
          </cell>
          <cell r="C317">
            <v>0</v>
          </cell>
          <cell r="D317">
            <v>1</v>
          </cell>
          <cell r="E317">
            <v>72432000</v>
          </cell>
        </row>
        <row r="318">
          <cell r="B318" t="str">
            <v>Anten phân cực trònCirkular Polarized antenna for use with presenter set</v>
          </cell>
          <cell r="C318">
            <v>0</v>
          </cell>
          <cell r="D318">
            <v>1</v>
          </cell>
          <cell r="E318">
            <v>64278000</v>
          </cell>
        </row>
        <row r="319">
          <cell r="B319" t="str">
            <v>Lắp đặt và chạy thử thiết bị SennheiserInstallation and commissioning for Sennheiser</v>
          </cell>
          <cell r="C319">
            <v>0</v>
          </cell>
          <cell r="D319">
            <v>1</v>
          </cell>
          <cell r="E319">
            <v>18000000</v>
          </cell>
        </row>
        <row r="320">
          <cell r="B320" t="str">
            <v>Hạng mục 5: Nâng cấp hệ thống âm thanh, ánh sáng trường quay chuyên đề</v>
          </cell>
          <cell r="C320">
            <v>0</v>
          </cell>
          <cell r="D320">
            <v>1</v>
          </cell>
          <cell r="E320">
            <v>1328685000</v>
          </cell>
        </row>
        <row r="321">
          <cell r="B321" t="str">
            <v>Trang âm Studio</v>
          </cell>
          <cell r="C321">
            <v>0</v>
          </cell>
          <cell r="D321">
            <v>0</v>
          </cell>
          <cell r="E321">
            <v>1823800000</v>
          </cell>
        </row>
        <row r="322">
          <cell r="B322" t="str">
            <v>Máy quay phim</v>
          </cell>
          <cell r="C322">
            <v>0</v>
          </cell>
          <cell r="D322">
            <v>0</v>
          </cell>
          <cell r="E322">
            <v>16790268200</v>
          </cell>
        </row>
        <row r="323">
          <cell r="B323" t="str">
            <v>Thẻ nhớ cho máy quay 16GB</v>
          </cell>
          <cell r="C323" t="str">
            <v>Chiếc</v>
          </cell>
          <cell r="D323">
            <v>1</v>
          </cell>
          <cell r="E323">
            <v>23230000</v>
          </cell>
        </row>
        <row r="324">
          <cell r="B324" t="str">
            <v>Thẻ nhớ cho máy quay 16GB</v>
          </cell>
          <cell r="C324" t="str">
            <v>Chiếc</v>
          </cell>
          <cell r="D324">
            <v>1</v>
          </cell>
          <cell r="E324">
            <v>23230000</v>
          </cell>
        </row>
        <row r="325">
          <cell r="B325" t="str">
            <v>Thẻ nhớ cho máy quay 16GB</v>
          </cell>
          <cell r="C325" t="str">
            <v>Chiếc</v>
          </cell>
          <cell r="D325">
            <v>1</v>
          </cell>
          <cell r="E325">
            <v>23230000</v>
          </cell>
        </row>
        <row r="326">
          <cell r="B326" t="str">
            <v>Thẻ nhớ cho máy quay 16GB</v>
          </cell>
          <cell r="C326" t="str">
            <v>Chiếc</v>
          </cell>
          <cell r="D326">
            <v>1</v>
          </cell>
          <cell r="E326">
            <v>23230000</v>
          </cell>
        </row>
        <row r="327">
          <cell r="B327" t="str">
            <v>Thẻ nhớ cho máy quay 16GB</v>
          </cell>
          <cell r="C327" t="str">
            <v>Chiếc</v>
          </cell>
          <cell r="D327">
            <v>1</v>
          </cell>
          <cell r="E327">
            <v>23230000</v>
          </cell>
        </row>
        <row r="328">
          <cell r="B328" t="str">
            <v>Thẻ nhớ cho máy quay 16GB</v>
          </cell>
          <cell r="C328" t="str">
            <v>Chiếc</v>
          </cell>
          <cell r="D328">
            <v>1</v>
          </cell>
          <cell r="E328">
            <v>23230000</v>
          </cell>
        </row>
        <row r="329">
          <cell r="B329" t="str">
            <v>Thẻ nhớ cho máy quay 16GB</v>
          </cell>
          <cell r="C329" t="str">
            <v>Chiếc</v>
          </cell>
          <cell r="D329">
            <v>1</v>
          </cell>
          <cell r="E329">
            <v>25950000</v>
          </cell>
        </row>
        <row r="330">
          <cell r="B330" t="str">
            <v>Thẻ nhớ cho máy quay 16GB</v>
          </cell>
          <cell r="C330" t="str">
            <v>Chiếc</v>
          </cell>
          <cell r="D330">
            <v>1</v>
          </cell>
          <cell r="E330">
            <v>25950000</v>
          </cell>
        </row>
        <row r="331">
          <cell r="B331" t="str">
            <v>Thẻ nhớ cho máy quay 16GB</v>
          </cell>
          <cell r="C331" t="str">
            <v>Chiếc</v>
          </cell>
          <cell r="D331">
            <v>1</v>
          </cell>
          <cell r="E331">
            <v>25950000</v>
          </cell>
        </row>
        <row r="332">
          <cell r="B332" t="str">
            <v>Thẻ nhớ cho máy quay 16GB</v>
          </cell>
          <cell r="C332" t="str">
            <v>Chiếc</v>
          </cell>
          <cell r="D332">
            <v>1</v>
          </cell>
          <cell r="E332">
            <v>25950000</v>
          </cell>
        </row>
        <row r="333">
          <cell r="B333" t="str">
            <v>Camera ghi hình thẻ nhớ SD/HD loại vác vai bao gồm ống kính, viewfinder và tripod adapter</v>
          </cell>
          <cell r="C333" t="str">
            <v>bộ</v>
          </cell>
          <cell r="D333">
            <v>1</v>
          </cell>
          <cell r="E333">
            <v>414000000</v>
          </cell>
        </row>
        <row r="334">
          <cell r="B334" t="str">
            <v>Camera ghi hình thẻ nhớ SD/HD loại vác vai bao gồm ống kính, viewfinder và tripod adapter</v>
          </cell>
          <cell r="C334" t="str">
            <v>bộ</v>
          </cell>
          <cell r="D334">
            <v>1</v>
          </cell>
          <cell r="E334">
            <v>414000000</v>
          </cell>
        </row>
        <row r="335">
          <cell r="B335" t="str">
            <v>Thẻ nhớ 16GB giao tiếp PCMCIA</v>
          </cell>
          <cell r="C335" t="str">
            <v>Chiếc</v>
          </cell>
          <cell r="D335">
            <v>1</v>
          </cell>
          <cell r="E335">
            <v>14650000</v>
          </cell>
        </row>
        <row r="336">
          <cell r="B336" t="str">
            <v>Thẻ nhớ 16GB giao tiếp PCMCIA</v>
          </cell>
          <cell r="C336" t="str">
            <v>Chiếc</v>
          </cell>
          <cell r="D336">
            <v>1</v>
          </cell>
          <cell r="E336">
            <v>14650000</v>
          </cell>
        </row>
        <row r="337">
          <cell r="B337" t="str">
            <v>Thẻ nhớ 16GB giao tiếp PCMCIA</v>
          </cell>
          <cell r="C337" t="str">
            <v>Chiếc</v>
          </cell>
          <cell r="D337">
            <v>1</v>
          </cell>
          <cell r="E337">
            <v>14650000</v>
          </cell>
        </row>
        <row r="338">
          <cell r="B338" t="str">
            <v>Thẻ nhớ 16GB giao tiếp PCMCIA</v>
          </cell>
          <cell r="C338" t="str">
            <v>Chiếc</v>
          </cell>
          <cell r="D338">
            <v>1</v>
          </cell>
          <cell r="E338">
            <v>14650000</v>
          </cell>
        </row>
        <row r="339">
          <cell r="B339" t="str">
            <v>Máy Quay SD/HD Ghi Hình Trên Thẻ Nhớ P2</v>
          </cell>
          <cell r="C339" t="str">
            <v>bộ</v>
          </cell>
          <cell r="D339">
            <v>1</v>
          </cell>
          <cell r="E339">
            <v>412640000</v>
          </cell>
        </row>
        <row r="340">
          <cell r="B340" t="str">
            <v>Máy Quay SD/HD Ghi Hình Trên Thẻ Nhớ P2</v>
          </cell>
          <cell r="C340" t="str">
            <v>bộ</v>
          </cell>
          <cell r="D340">
            <v>1</v>
          </cell>
          <cell r="E340">
            <v>412640000</v>
          </cell>
        </row>
        <row r="341">
          <cell r="B341" t="str">
            <v>Máy Quay SD/HD Ghi Hình Trên Thẻ Nhớ P2</v>
          </cell>
          <cell r="C341" t="str">
            <v>bộ</v>
          </cell>
          <cell r="D341">
            <v>1</v>
          </cell>
          <cell r="E341">
            <v>412640000</v>
          </cell>
        </row>
        <row r="342">
          <cell r="B342" t="str">
            <v xml:space="preserve"> Chân Camera+giá chân</v>
          </cell>
          <cell r="C342" t="str">
            <v>bộ</v>
          </cell>
          <cell r="D342">
            <v>1</v>
          </cell>
          <cell r="E342">
            <v>28660000</v>
          </cell>
        </row>
        <row r="343">
          <cell r="B343" t="str">
            <v xml:space="preserve"> Chân Camera+giá chân</v>
          </cell>
          <cell r="C343" t="str">
            <v>bộ</v>
          </cell>
          <cell r="D343">
            <v>1</v>
          </cell>
          <cell r="E343">
            <v>28660000</v>
          </cell>
        </row>
        <row r="344">
          <cell r="B344" t="str">
            <v xml:space="preserve"> Chân Camera+giá chân</v>
          </cell>
          <cell r="C344" t="str">
            <v>bộ</v>
          </cell>
          <cell r="D344">
            <v>1</v>
          </cell>
          <cell r="E344">
            <v>28660000</v>
          </cell>
        </row>
        <row r="345">
          <cell r="B345" t="str">
            <v xml:space="preserve"> Chân Camera+giá chân</v>
          </cell>
          <cell r="C345" t="str">
            <v>bộ</v>
          </cell>
          <cell r="D345">
            <v>1</v>
          </cell>
          <cell r="E345">
            <v>28660000</v>
          </cell>
        </row>
        <row r="346">
          <cell r="B346" t="str">
            <v xml:space="preserve"> Chân Camera+giá chân</v>
          </cell>
          <cell r="C346" t="str">
            <v>bộ</v>
          </cell>
          <cell r="D346">
            <v>1</v>
          </cell>
          <cell r="E346">
            <v>28660000</v>
          </cell>
        </row>
        <row r="347">
          <cell r="B347" t="str">
            <v xml:space="preserve">Máy ghi hình chuyển nghiệp Panasonic P2HD </v>
          </cell>
          <cell r="C347" t="str">
            <v>Chiếc</v>
          </cell>
          <cell r="D347">
            <v>1</v>
          </cell>
          <cell r="E347">
            <v>440399600</v>
          </cell>
        </row>
        <row r="348">
          <cell r="B348" t="str">
            <v>Bảng gắn giữa chân và Camera Panasonic</v>
          </cell>
          <cell r="C348" t="str">
            <v>Chiếc</v>
          </cell>
          <cell r="D348">
            <v>1</v>
          </cell>
          <cell r="E348">
            <v>10490000</v>
          </cell>
        </row>
        <row r="349">
          <cell r="B349" t="str">
            <v>Chân cho camera lưu động, hợp kim, tay điều khiển Pan, vỏ mềm, tải 5 - 10kg</v>
          </cell>
          <cell r="C349" t="str">
            <v>Chiếc</v>
          </cell>
          <cell r="D349">
            <v>1</v>
          </cell>
          <cell r="E349">
            <v>40399000</v>
          </cell>
        </row>
        <row r="350">
          <cell r="B350" t="str">
            <v>Hộp cứng Polyethylene M-2144</v>
          </cell>
          <cell r="C350" t="str">
            <v>Chiếc</v>
          </cell>
          <cell r="D350">
            <v>1</v>
          </cell>
          <cell r="E350">
            <v>12165000</v>
          </cell>
        </row>
        <row r="351">
          <cell r="B351" t="str">
            <v>Sạc pin 2 ổ đồng thời với đầu ra 75W một chiều</v>
          </cell>
          <cell r="C351" t="str">
            <v>Chiếc</v>
          </cell>
          <cell r="D351">
            <v>1</v>
          </cell>
          <cell r="E351">
            <v>9930000</v>
          </cell>
        </row>
        <row r="352">
          <cell r="B352" t="str">
            <v>Pin 14.8V/9.2Ah</v>
          </cell>
          <cell r="C352">
            <v>0</v>
          </cell>
          <cell r="D352">
            <v>4</v>
          </cell>
          <cell r="E352">
            <v>47168000</v>
          </cell>
        </row>
        <row r="353">
          <cell r="B353" t="str">
            <v>Bộ đèn LED lưu động (công nghệ Led)</v>
          </cell>
          <cell r="C353">
            <v>0</v>
          </cell>
          <cell r="D353">
            <v>1</v>
          </cell>
          <cell r="E353">
            <v>12760000</v>
          </cell>
        </row>
        <row r="354">
          <cell r="B354" t="str">
            <v>Ống kính HA23x7,6BDERM, bao gồm crossover</v>
          </cell>
          <cell r="C354">
            <v>0</v>
          </cell>
          <cell r="D354">
            <v>1</v>
          </cell>
          <cell r="E354">
            <v>1133010000</v>
          </cell>
        </row>
        <row r="355">
          <cell r="B355" t="str">
            <v>Bộ lọc tia cực tím (chống xước)</v>
          </cell>
          <cell r="C355" t="str">
            <v>Chiếc</v>
          </cell>
          <cell r="D355">
            <v>1</v>
          </cell>
          <cell r="E355">
            <v>20610000</v>
          </cell>
        </row>
        <row r="356">
          <cell r="B356" t="str">
            <v>Micro điện động EVS 635A + 314E, bao gồm chống nhiễu gió</v>
          </cell>
          <cell r="C356" t="str">
            <v>Chiếc</v>
          </cell>
          <cell r="D356">
            <v>1</v>
          </cell>
          <cell r="E356">
            <v>5655000</v>
          </cell>
        </row>
        <row r="357">
          <cell r="B357" t="str">
            <v xml:space="preserve">Máy ghi hình chuyển nghiệp Panasonic P2HD </v>
          </cell>
          <cell r="C357" t="str">
            <v>Chiếc</v>
          </cell>
          <cell r="D357">
            <v>1</v>
          </cell>
          <cell r="E357">
            <v>440399600</v>
          </cell>
        </row>
        <row r="358">
          <cell r="B358" t="str">
            <v>Bảng gắn giữa chân và Camera Panasonic</v>
          </cell>
          <cell r="C358" t="str">
            <v>Chiếc</v>
          </cell>
          <cell r="D358">
            <v>1</v>
          </cell>
          <cell r="E358">
            <v>10490000</v>
          </cell>
        </row>
        <row r="359">
          <cell r="B359" t="str">
            <v>Chân cho camera lưu động, hợp kim, tay điều khiển Pan, vỏ mềm, tải 5 - 10kg</v>
          </cell>
          <cell r="C359" t="str">
            <v>Chiếc</v>
          </cell>
          <cell r="D359">
            <v>1</v>
          </cell>
          <cell r="E359">
            <v>40399000</v>
          </cell>
        </row>
        <row r="360">
          <cell r="B360" t="str">
            <v>Hộp cứng Polyethylene M-2144</v>
          </cell>
          <cell r="C360" t="str">
            <v>Chiếc</v>
          </cell>
          <cell r="D360">
            <v>1</v>
          </cell>
          <cell r="E360">
            <v>12165000</v>
          </cell>
        </row>
        <row r="361">
          <cell r="B361" t="str">
            <v>Sạc pin 2 ổ đồng thời với đầu ra 75W một chiều</v>
          </cell>
          <cell r="C361" t="str">
            <v>Chiếc</v>
          </cell>
          <cell r="D361">
            <v>1</v>
          </cell>
          <cell r="E361">
            <v>9930000</v>
          </cell>
        </row>
        <row r="362">
          <cell r="B362" t="str">
            <v>Pin 14.8V/9.2Ah</v>
          </cell>
          <cell r="C362" t="str">
            <v>Chiếc</v>
          </cell>
          <cell r="D362">
            <v>4</v>
          </cell>
          <cell r="E362">
            <v>47168000</v>
          </cell>
        </row>
        <row r="363">
          <cell r="B363" t="str">
            <v>Bộ đèn LED lưu động (công nghệ Led)</v>
          </cell>
          <cell r="C363" t="str">
            <v>Chiếc</v>
          </cell>
          <cell r="D363">
            <v>1</v>
          </cell>
          <cell r="E363">
            <v>12760000</v>
          </cell>
        </row>
        <row r="364">
          <cell r="B364" t="str">
            <v>Ống kính HA23x7,6BDERM, bao gồm crossover</v>
          </cell>
          <cell r="C364" t="str">
            <v>Chiếc</v>
          </cell>
          <cell r="D364">
            <v>1</v>
          </cell>
          <cell r="E364">
            <v>1133010000</v>
          </cell>
        </row>
        <row r="365">
          <cell r="B365" t="str">
            <v>Bộ lọc tia cực tím (chống xước)</v>
          </cell>
          <cell r="C365" t="str">
            <v>Chiếc</v>
          </cell>
          <cell r="D365">
            <v>1</v>
          </cell>
          <cell r="E365">
            <v>20610000</v>
          </cell>
        </row>
        <row r="366">
          <cell r="B366" t="str">
            <v>Micro điện động EVS 635A + 314E, bao gồm chống nhiễu gió</v>
          </cell>
          <cell r="C366" t="str">
            <v>Chiếc</v>
          </cell>
          <cell r="D366">
            <v>1</v>
          </cell>
          <cell r="E366">
            <v>5655000</v>
          </cell>
        </row>
        <row r="367">
          <cell r="B367" t="str">
            <v xml:space="preserve">Máy ghi hình chuyển nghiệp Panasonic P2HD </v>
          </cell>
          <cell r="C367" t="str">
            <v>Chiếc</v>
          </cell>
          <cell r="D367">
            <v>1</v>
          </cell>
          <cell r="E367">
            <v>440399600</v>
          </cell>
        </row>
        <row r="368">
          <cell r="B368" t="str">
            <v>Bảng gắn giữa chân và Camera Panasonic</v>
          </cell>
          <cell r="C368" t="str">
            <v>Chiếc</v>
          </cell>
          <cell r="D368">
            <v>1</v>
          </cell>
          <cell r="E368">
            <v>10490000</v>
          </cell>
        </row>
        <row r="369">
          <cell r="B369" t="str">
            <v>Chân cho camera lưu động, hợp kim, tay điều khiển Pan, vỏ mềm, tải 5 - 10kg</v>
          </cell>
          <cell r="C369" t="str">
            <v>Chiếc</v>
          </cell>
          <cell r="D369">
            <v>1</v>
          </cell>
          <cell r="E369">
            <v>40399000</v>
          </cell>
        </row>
        <row r="370">
          <cell r="B370" t="str">
            <v>Hộp cứng Polyethylene M-2144</v>
          </cell>
          <cell r="C370" t="str">
            <v>Chiếc</v>
          </cell>
          <cell r="D370">
            <v>1</v>
          </cell>
          <cell r="E370">
            <v>12165000</v>
          </cell>
        </row>
        <row r="371">
          <cell r="B371" t="str">
            <v>Sạc pin 2 ổ đồng thời với đầu ra 75W một chiều</v>
          </cell>
          <cell r="C371" t="str">
            <v>Chiếc</v>
          </cell>
          <cell r="D371">
            <v>1</v>
          </cell>
          <cell r="E371">
            <v>9930000</v>
          </cell>
        </row>
        <row r="372">
          <cell r="B372" t="str">
            <v>Pin 14.8V/9.2Ah</v>
          </cell>
          <cell r="C372" t="str">
            <v>Chiếc</v>
          </cell>
          <cell r="D372">
            <v>4</v>
          </cell>
          <cell r="E372">
            <v>47168000</v>
          </cell>
        </row>
        <row r="373">
          <cell r="B373" t="str">
            <v>Bộ đèn LED lưu động (công nghệ Led)</v>
          </cell>
          <cell r="C373">
            <v>0</v>
          </cell>
          <cell r="D373">
            <v>1</v>
          </cell>
          <cell r="E373">
            <v>12760000</v>
          </cell>
        </row>
        <row r="374">
          <cell r="B374" t="str">
            <v>Ống kính HA23x7,6BDERM, bao gồm crossover</v>
          </cell>
          <cell r="C374">
            <v>0</v>
          </cell>
          <cell r="D374">
            <v>1</v>
          </cell>
          <cell r="E374">
            <v>1133010000</v>
          </cell>
        </row>
        <row r="375">
          <cell r="B375" t="str">
            <v>Bộ lọc tia cực tím (chống xước)</v>
          </cell>
          <cell r="C375" t="str">
            <v>Chiếc</v>
          </cell>
          <cell r="D375">
            <v>1</v>
          </cell>
          <cell r="E375">
            <v>20610000</v>
          </cell>
        </row>
        <row r="376">
          <cell r="B376" t="str">
            <v>Micro điện động EVS 635A + 314E, bao gồm chống nhiễu gió</v>
          </cell>
          <cell r="C376" t="str">
            <v>Chiếc</v>
          </cell>
          <cell r="D376">
            <v>1</v>
          </cell>
          <cell r="E376">
            <v>5655000</v>
          </cell>
        </row>
        <row r="377">
          <cell r="B377" t="str">
            <v xml:space="preserve">Máy ghi hình chuyển nghiệp Panasonic P2HD </v>
          </cell>
          <cell r="C377" t="str">
            <v>Chiếc</v>
          </cell>
          <cell r="D377">
            <v>1</v>
          </cell>
          <cell r="E377">
            <v>440399600</v>
          </cell>
        </row>
        <row r="378">
          <cell r="B378" t="str">
            <v>Bảng gắn giữa chân và Camera Panasonic</v>
          </cell>
          <cell r="C378" t="str">
            <v>Chiếc</v>
          </cell>
          <cell r="D378">
            <v>1</v>
          </cell>
          <cell r="E378">
            <v>10490000</v>
          </cell>
        </row>
        <row r="379">
          <cell r="B379" t="str">
            <v>Chân cho camera lưu động, hợp kim, tay điều khiển Pan, vỏ mềm, tải 5 - 10kg</v>
          </cell>
          <cell r="C379" t="str">
            <v>Chiếc</v>
          </cell>
          <cell r="D379">
            <v>1</v>
          </cell>
          <cell r="E379">
            <v>40399000</v>
          </cell>
        </row>
        <row r="380">
          <cell r="B380" t="str">
            <v>Hộp cứng Polyethylene M-2144</v>
          </cell>
          <cell r="C380" t="str">
            <v>Chiếc</v>
          </cell>
          <cell r="D380">
            <v>1</v>
          </cell>
          <cell r="E380">
            <v>12165000</v>
          </cell>
        </row>
        <row r="381">
          <cell r="B381" t="str">
            <v>Sạc pin 2 ổ đồng thời với đầu ra 75W một chiều</v>
          </cell>
          <cell r="C381" t="str">
            <v>Chiếc</v>
          </cell>
          <cell r="D381">
            <v>1</v>
          </cell>
          <cell r="E381">
            <v>9930000</v>
          </cell>
        </row>
        <row r="382">
          <cell r="B382" t="str">
            <v>Pin 14.8V/9.2Ah</v>
          </cell>
          <cell r="C382" t="str">
            <v>Chiếc</v>
          </cell>
          <cell r="D382">
            <v>4</v>
          </cell>
          <cell r="E382">
            <v>47168000</v>
          </cell>
        </row>
        <row r="383">
          <cell r="B383" t="str">
            <v>Bộ đèn LED lưu động (công nghệ Led)</v>
          </cell>
          <cell r="C383">
            <v>0</v>
          </cell>
          <cell r="D383">
            <v>1</v>
          </cell>
          <cell r="E383">
            <v>12760000</v>
          </cell>
        </row>
        <row r="384">
          <cell r="B384" t="str">
            <v>Ống kính HA23x7,6BDERM, bao gồm crossover</v>
          </cell>
          <cell r="C384">
            <v>0</v>
          </cell>
          <cell r="D384">
            <v>1</v>
          </cell>
          <cell r="E384">
            <v>1133010000</v>
          </cell>
        </row>
        <row r="385">
          <cell r="B385" t="str">
            <v>Bộ lọc tia cực tím (chống xước)</v>
          </cell>
          <cell r="C385" t="str">
            <v>Chiếc</v>
          </cell>
          <cell r="D385">
            <v>1</v>
          </cell>
          <cell r="E385">
            <v>20610000</v>
          </cell>
        </row>
        <row r="386">
          <cell r="B386" t="str">
            <v>Micro điện động EVS 635A + 314E, bao gồm chống nhiễu gió</v>
          </cell>
          <cell r="C386" t="str">
            <v>Chiếc</v>
          </cell>
          <cell r="D386">
            <v>1</v>
          </cell>
          <cell r="E386">
            <v>5655000</v>
          </cell>
        </row>
        <row r="387">
          <cell r="B387" t="str">
            <v xml:space="preserve">Máy ghi hình chuyển nghiệp Panasonic P2HD </v>
          </cell>
          <cell r="C387" t="str">
            <v>Chiếc</v>
          </cell>
          <cell r="D387">
            <v>1</v>
          </cell>
          <cell r="E387">
            <v>440399600</v>
          </cell>
        </row>
        <row r="388">
          <cell r="B388" t="str">
            <v>Bảng gắn giữa chân và Camera Panasonic</v>
          </cell>
          <cell r="C388" t="str">
            <v>Chiếc</v>
          </cell>
          <cell r="D388">
            <v>1</v>
          </cell>
          <cell r="E388">
            <v>10490000</v>
          </cell>
        </row>
        <row r="389">
          <cell r="B389" t="str">
            <v>Chân cho camera lưu động, hợp kim, tay điều khiển Pan, vỏ mềm, tải 5 - 10kg</v>
          </cell>
          <cell r="C389" t="str">
            <v>Chiếc</v>
          </cell>
          <cell r="D389">
            <v>1</v>
          </cell>
          <cell r="E389">
            <v>40399000</v>
          </cell>
        </row>
        <row r="390">
          <cell r="B390" t="str">
            <v>Hộp cứng Polyethylene M-2144</v>
          </cell>
          <cell r="C390" t="str">
            <v>Chiếc</v>
          </cell>
          <cell r="D390">
            <v>1</v>
          </cell>
          <cell r="E390">
            <v>12165000</v>
          </cell>
        </row>
        <row r="391">
          <cell r="B391" t="str">
            <v>Sạc pin 2 ổ đồng thời với đầu ra 75W một chiều</v>
          </cell>
          <cell r="C391" t="str">
            <v>Chiếc</v>
          </cell>
          <cell r="D391">
            <v>1</v>
          </cell>
          <cell r="E391">
            <v>9930000</v>
          </cell>
        </row>
        <row r="392">
          <cell r="B392" t="str">
            <v>Pin 14.8V/9.2Ah</v>
          </cell>
          <cell r="C392" t="str">
            <v>Chiếc</v>
          </cell>
          <cell r="D392">
            <v>4</v>
          </cell>
          <cell r="E392">
            <v>47168000</v>
          </cell>
        </row>
        <row r="393">
          <cell r="B393" t="str">
            <v>Bộ đèn LED lưu động (công nghệ Led)</v>
          </cell>
          <cell r="C393">
            <v>0</v>
          </cell>
          <cell r="D393">
            <v>1</v>
          </cell>
          <cell r="E393">
            <v>12760000</v>
          </cell>
        </row>
        <row r="394">
          <cell r="B394" t="str">
            <v>Ống kính HA23x7,6BDERM, bao gồm crossover</v>
          </cell>
          <cell r="C394">
            <v>0</v>
          </cell>
          <cell r="D394">
            <v>1</v>
          </cell>
          <cell r="E394">
            <v>1133010000</v>
          </cell>
        </row>
        <row r="395">
          <cell r="B395" t="str">
            <v>Bộ lọc tia cực tím (chống xước)</v>
          </cell>
          <cell r="C395" t="str">
            <v>Chiếc</v>
          </cell>
          <cell r="D395">
            <v>1</v>
          </cell>
          <cell r="E395">
            <v>20610000</v>
          </cell>
        </row>
        <row r="396">
          <cell r="B396" t="str">
            <v>Micro điện động EVS 635A + 314E, bao gồm chống nhiễu gió</v>
          </cell>
          <cell r="C396" t="str">
            <v>Chiếc</v>
          </cell>
          <cell r="D396">
            <v>1</v>
          </cell>
          <cell r="E396">
            <v>5655000</v>
          </cell>
        </row>
        <row r="397">
          <cell r="B397" t="str">
            <v xml:space="preserve">Máy ghi hình chuyển nghiệp Panasonic P2HD </v>
          </cell>
          <cell r="C397" t="str">
            <v>Chiếc</v>
          </cell>
          <cell r="D397">
            <v>1</v>
          </cell>
          <cell r="E397">
            <v>440399600</v>
          </cell>
        </row>
        <row r="398">
          <cell r="B398" t="str">
            <v>Bảng gắn giữa chân và Camera Panasonic</v>
          </cell>
          <cell r="C398" t="str">
            <v>Chiếc</v>
          </cell>
          <cell r="D398">
            <v>1</v>
          </cell>
          <cell r="E398">
            <v>10490000</v>
          </cell>
        </row>
        <row r="399">
          <cell r="B399" t="str">
            <v>Chân cho camera lưu động, hợp kim, tay điều khiển Pan, vỏ mềm, tải 5 - 10kg</v>
          </cell>
          <cell r="C399" t="str">
            <v>Chiếc</v>
          </cell>
          <cell r="D399">
            <v>1</v>
          </cell>
          <cell r="E399">
            <v>40399000</v>
          </cell>
        </row>
        <row r="400">
          <cell r="B400" t="str">
            <v>Hộp cứng Polyethylene M-2144</v>
          </cell>
          <cell r="C400" t="str">
            <v>Chiếc</v>
          </cell>
          <cell r="D400">
            <v>1</v>
          </cell>
          <cell r="E400">
            <v>12165000</v>
          </cell>
        </row>
        <row r="401">
          <cell r="B401" t="str">
            <v>Sạc pin 2 ổ đồng thời với đầu ra 75W một chiều</v>
          </cell>
          <cell r="C401" t="str">
            <v>Chiếc</v>
          </cell>
          <cell r="D401">
            <v>1</v>
          </cell>
          <cell r="E401">
            <v>9930000</v>
          </cell>
        </row>
        <row r="402">
          <cell r="B402" t="str">
            <v>Pin 14.8V/9.2Ah</v>
          </cell>
          <cell r="C402" t="str">
            <v>Chiếc</v>
          </cell>
          <cell r="D402">
            <v>4</v>
          </cell>
          <cell r="E402">
            <v>47168000</v>
          </cell>
        </row>
        <row r="403">
          <cell r="B403" t="str">
            <v>Bộ đèn LED lưu động (công nghệ Led)</v>
          </cell>
          <cell r="C403">
            <v>0</v>
          </cell>
          <cell r="D403">
            <v>1</v>
          </cell>
          <cell r="E403">
            <v>12760000</v>
          </cell>
        </row>
        <row r="404">
          <cell r="B404" t="str">
            <v>Ống kính HA23x7,6BDERM, bao gồm crossover</v>
          </cell>
          <cell r="C404">
            <v>0</v>
          </cell>
          <cell r="D404">
            <v>1</v>
          </cell>
          <cell r="E404">
            <v>1133010000</v>
          </cell>
        </row>
        <row r="405">
          <cell r="B405" t="str">
            <v>Bộ lọc tia cực tím (chống xước)</v>
          </cell>
          <cell r="C405" t="str">
            <v>Chiếc</v>
          </cell>
          <cell r="D405">
            <v>1</v>
          </cell>
          <cell r="E405">
            <v>20610000</v>
          </cell>
        </row>
        <row r="406">
          <cell r="B406" t="str">
            <v>Micro điện động EVS 635A + 314E, bao gồm chống nhiễu gió</v>
          </cell>
          <cell r="C406" t="str">
            <v>Chiếc</v>
          </cell>
          <cell r="D406">
            <v>1</v>
          </cell>
          <cell r="E406">
            <v>5655000</v>
          </cell>
        </row>
        <row r="407">
          <cell r="B407" t="str">
            <v xml:space="preserve">Máy ghi hình chuyển nghiệp Panasonic P2HD </v>
          </cell>
          <cell r="C407" t="str">
            <v>Chiếc</v>
          </cell>
          <cell r="D407">
            <v>1</v>
          </cell>
          <cell r="E407">
            <v>440399600</v>
          </cell>
        </row>
        <row r="408">
          <cell r="B408" t="str">
            <v>Bảng gắn giữa chân và Camera Panasonic</v>
          </cell>
          <cell r="C408" t="str">
            <v>Chiếc</v>
          </cell>
          <cell r="D408">
            <v>1</v>
          </cell>
          <cell r="E408">
            <v>10490000</v>
          </cell>
        </row>
        <row r="409">
          <cell r="B409" t="str">
            <v>Chân cho camera lưu động, hợp kim, tay điều khiển Pan, vỏ mềm, tải 5 - 10kg</v>
          </cell>
          <cell r="C409" t="str">
            <v>Chiếc</v>
          </cell>
          <cell r="D409">
            <v>1</v>
          </cell>
          <cell r="E409">
            <v>40399000</v>
          </cell>
        </row>
        <row r="410">
          <cell r="B410" t="str">
            <v>Hộp cứng Polyethylene M-2144</v>
          </cell>
          <cell r="C410" t="str">
            <v>Chiếc</v>
          </cell>
          <cell r="D410">
            <v>1</v>
          </cell>
          <cell r="E410">
            <v>12165000</v>
          </cell>
        </row>
        <row r="411">
          <cell r="B411" t="str">
            <v>Sạc pin 2 ổ đồng thời với đầu ra 75W một chiều</v>
          </cell>
          <cell r="C411" t="str">
            <v>Chiếc</v>
          </cell>
          <cell r="D411">
            <v>1</v>
          </cell>
          <cell r="E411">
            <v>9930000</v>
          </cell>
        </row>
        <row r="412">
          <cell r="B412" t="str">
            <v>Pin 14.8V/9.2Ah</v>
          </cell>
          <cell r="C412" t="str">
            <v>Chiếc</v>
          </cell>
          <cell r="D412">
            <v>4</v>
          </cell>
          <cell r="E412">
            <v>47168000</v>
          </cell>
        </row>
        <row r="413">
          <cell r="B413" t="str">
            <v>Bộ đèn LED lưu động (công nghệ Led)</v>
          </cell>
          <cell r="C413">
            <v>0</v>
          </cell>
          <cell r="D413">
            <v>1</v>
          </cell>
          <cell r="E413">
            <v>12760000</v>
          </cell>
        </row>
        <row r="414">
          <cell r="B414" t="str">
            <v>Ống kính HA23x7,6BDERM, bao gồm crossover</v>
          </cell>
          <cell r="C414">
            <v>0</v>
          </cell>
          <cell r="D414">
            <v>1</v>
          </cell>
          <cell r="E414">
            <v>1133010000</v>
          </cell>
        </row>
        <row r="415">
          <cell r="B415" t="str">
            <v>Bộ lọc tia cực tím (chống xước)</v>
          </cell>
          <cell r="C415" t="str">
            <v>Chiếc</v>
          </cell>
          <cell r="D415">
            <v>1</v>
          </cell>
          <cell r="E415">
            <v>20610000</v>
          </cell>
        </row>
        <row r="416">
          <cell r="B416" t="str">
            <v>Micro điện động EVS 635A + 314E, bao gồm chống nhiễu gió</v>
          </cell>
          <cell r="C416" t="str">
            <v>Chiếc</v>
          </cell>
          <cell r="D416">
            <v>1</v>
          </cell>
          <cell r="E416">
            <v>5655000</v>
          </cell>
        </row>
        <row r="417">
          <cell r="B417" t="str">
            <v>Thẻ ghi và phụ kiện - Mỗi camera trang bị tối thiểu 5 thẻ, mỗi thẻ có dung lượng ít nhất 60GB</v>
          </cell>
          <cell r="C417" t="str">
            <v>Chiếc</v>
          </cell>
          <cell r="D417">
            <v>35</v>
          </cell>
          <cell r="E417">
            <v>18897000</v>
          </cell>
        </row>
        <row r="418">
          <cell r="B418" t="str">
            <v>Máy ghi hình Panasonic, Bộ cảm biến phân giải cao, Full HD, 10 bit 4:2:2 loại vác vai, P2</v>
          </cell>
          <cell r="C418" t="str">
            <v>Chiếc</v>
          </cell>
          <cell r="D418">
            <v>1</v>
          </cell>
          <cell r="E418">
            <v>151586000</v>
          </cell>
        </row>
        <row r="419">
          <cell r="B419" t="str">
            <v>Bảng gắn giữa chân và Camera</v>
          </cell>
          <cell r="C419" t="str">
            <v>Chiếc</v>
          </cell>
          <cell r="D419">
            <v>1</v>
          </cell>
          <cell r="E419">
            <v>10490000</v>
          </cell>
        </row>
        <row r="420">
          <cell r="B420" t="str">
            <v>Chân cho Camera lưu động tay điều khiển Pan, Chịu tải 5 - 10 kg</v>
          </cell>
          <cell r="C420" t="str">
            <v>Chiếc</v>
          </cell>
          <cell r="D420">
            <v>1</v>
          </cell>
          <cell r="E420">
            <v>40399000</v>
          </cell>
        </row>
        <row r="421">
          <cell r="B421" t="str">
            <v>Hộp cứng đựng Camera</v>
          </cell>
          <cell r="C421" t="str">
            <v>Chiếc</v>
          </cell>
          <cell r="D421">
            <v>1</v>
          </cell>
          <cell r="E421">
            <v>12165000</v>
          </cell>
        </row>
        <row r="422">
          <cell r="B422" t="str">
            <v xml:space="preserve">Pin </v>
          </cell>
          <cell r="C422" t="str">
            <v>Chiếc</v>
          </cell>
          <cell r="D422">
            <v>3</v>
          </cell>
          <cell r="E422">
            <v>4836000</v>
          </cell>
        </row>
        <row r="423">
          <cell r="B423" t="str">
            <v>Đèn LED lưu động</v>
          </cell>
          <cell r="C423" t="str">
            <v>Chiếc</v>
          </cell>
          <cell r="D423">
            <v>1</v>
          </cell>
          <cell r="E423">
            <v>12760000</v>
          </cell>
        </row>
        <row r="424">
          <cell r="B424" t="str">
            <v>Micro điện động EVS 635A + 314E, bao gồm chống nhiễu gió</v>
          </cell>
          <cell r="C424" t="str">
            <v>Chiếc</v>
          </cell>
          <cell r="D424">
            <v>1</v>
          </cell>
          <cell r="E424">
            <v>5655000</v>
          </cell>
        </row>
        <row r="425">
          <cell r="B425" t="str">
            <v>Máy ghi hình Panasonic, Bộ cảm biến phân giải cao, Full HD, 10 bit 4:2:2 loại vác vai, P2</v>
          </cell>
          <cell r="C425" t="str">
            <v>Chiếc</v>
          </cell>
          <cell r="D425">
            <v>1</v>
          </cell>
          <cell r="E425">
            <v>151586000</v>
          </cell>
        </row>
        <row r="426">
          <cell r="B426" t="str">
            <v>Bảng gắn giữa chân và Camera</v>
          </cell>
          <cell r="C426" t="str">
            <v>Chiếc</v>
          </cell>
          <cell r="D426">
            <v>1</v>
          </cell>
          <cell r="E426">
            <v>10490000</v>
          </cell>
        </row>
        <row r="427">
          <cell r="B427" t="str">
            <v>Chân cho Camera lưu động tay điều khiển Pan, Chịu tải 5 - 10 kg</v>
          </cell>
          <cell r="C427" t="str">
            <v>Chiếc</v>
          </cell>
          <cell r="D427">
            <v>1</v>
          </cell>
          <cell r="E427">
            <v>40399000</v>
          </cell>
        </row>
        <row r="428">
          <cell r="B428" t="str">
            <v>Hộp cứng đựng Camera</v>
          </cell>
          <cell r="C428" t="str">
            <v>Chiếc</v>
          </cell>
          <cell r="D428">
            <v>1</v>
          </cell>
          <cell r="E428">
            <v>12165000</v>
          </cell>
        </row>
        <row r="429">
          <cell r="B429" t="str">
            <v xml:space="preserve">Pin </v>
          </cell>
          <cell r="C429" t="str">
            <v>Chiếc</v>
          </cell>
          <cell r="D429">
            <v>3</v>
          </cell>
          <cell r="E429">
            <v>4836000</v>
          </cell>
        </row>
        <row r="430">
          <cell r="B430" t="str">
            <v>Đèn LED lưu động</v>
          </cell>
          <cell r="C430" t="str">
            <v>Chiếc</v>
          </cell>
          <cell r="D430">
            <v>1</v>
          </cell>
          <cell r="E430">
            <v>12760000</v>
          </cell>
        </row>
        <row r="431">
          <cell r="B431" t="str">
            <v>Micro điện động EVS 635A + 314E, bao gồm chống nhiễu gió</v>
          </cell>
          <cell r="C431" t="str">
            <v>Chiếc</v>
          </cell>
          <cell r="D431">
            <v>1</v>
          </cell>
          <cell r="E431">
            <v>5655000</v>
          </cell>
        </row>
        <row r="432">
          <cell r="B432" t="str">
            <v>Máy ghi hình Panasonic, Bộ cảm biến phân giải cao, Full HD, 10 bit 4:2:2 loại vác vai, P2</v>
          </cell>
          <cell r="C432" t="str">
            <v>Chiếc</v>
          </cell>
          <cell r="D432">
            <v>1</v>
          </cell>
          <cell r="E432">
            <v>151586000</v>
          </cell>
        </row>
        <row r="433">
          <cell r="B433" t="str">
            <v>Bảng gắn giữa chân và Camera</v>
          </cell>
          <cell r="C433" t="str">
            <v>Chiếc</v>
          </cell>
          <cell r="D433">
            <v>1</v>
          </cell>
          <cell r="E433">
            <v>10490000</v>
          </cell>
        </row>
        <row r="434">
          <cell r="B434" t="str">
            <v>Chân cho Camera lưu động tay điều khiển Pan, Chịu tải 5 - 10 kg</v>
          </cell>
          <cell r="C434" t="str">
            <v>Chiếc</v>
          </cell>
          <cell r="D434">
            <v>1</v>
          </cell>
          <cell r="E434">
            <v>40399000</v>
          </cell>
        </row>
        <row r="435">
          <cell r="B435" t="str">
            <v>Hộp cứng đựng Camera</v>
          </cell>
          <cell r="C435" t="str">
            <v>Chiếc</v>
          </cell>
          <cell r="D435">
            <v>1</v>
          </cell>
          <cell r="E435">
            <v>12165000</v>
          </cell>
        </row>
        <row r="436">
          <cell r="B436" t="str">
            <v xml:space="preserve">Pin </v>
          </cell>
          <cell r="C436" t="str">
            <v>Chiếc</v>
          </cell>
          <cell r="D436">
            <v>3</v>
          </cell>
          <cell r="E436">
            <v>4836000</v>
          </cell>
        </row>
        <row r="437">
          <cell r="B437" t="str">
            <v>Đèn LED lưu động</v>
          </cell>
          <cell r="C437" t="str">
            <v>Chiếc</v>
          </cell>
          <cell r="D437">
            <v>1</v>
          </cell>
          <cell r="E437">
            <v>12760000</v>
          </cell>
        </row>
        <row r="438">
          <cell r="B438" t="str">
            <v>Micro điện động EVS 635A + 314E, bao gồm chống nhiễu gió</v>
          </cell>
          <cell r="C438" t="str">
            <v>Chiếc</v>
          </cell>
          <cell r="D438">
            <v>1</v>
          </cell>
          <cell r="E438">
            <v>5655000</v>
          </cell>
        </row>
        <row r="439">
          <cell r="B439" t="str">
            <v>Thẻ ghi và phụ kiện - mỗi camera trang bị tối thiểu 2 thẻ, mỗi thẻ có dung lượng ít nhất 60GB</v>
          </cell>
          <cell r="C439" t="str">
            <v>Chiếc</v>
          </cell>
          <cell r="D439">
            <v>6</v>
          </cell>
          <cell r="E439">
            <v>113382000</v>
          </cell>
        </row>
        <row r="440">
          <cell r="B440" t="str">
            <v>Thẻ ghi và phụ kiện dự phòng - mỗi thẻ dung lượng ít nhất 60GB</v>
          </cell>
          <cell r="C440" t="str">
            <v>Chiếc</v>
          </cell>
          <cell r="D440">
            <v>10</v>
          </cell>
          <cell r="E440">
            <v>188970000</v>
          </cell>
        </row>
        <row r="441">
          <cell r="B441" t="str">
            <v>Ca mê tra sonny mua 2019</v>
          </cell>
          <cell r="C441">
            <v>0</v>
          </cell>
          <cell r="D441">
            <v>3</v>
          </cell>
          <cell r="E441">
            <v>597900000</v>
          </cell>
        </row>
        <row r="442">
          <cell r="B442" t="str">
            <v>Thẻ nhớ cho máy quay</v>
          </cell>
          <cell r="C442" t="str">
            <v>chiếc</v>
          </cell>
          <cell r="D442">
            <v>3</v>
          </cell>
          <cell r="E442">
            <v>20340000</v>
          </cell>
        </row>
        <row r="443">
          <cell r="B443" t="str">
            <v>Hệ thống máy quay loại 1 gồm</v>
          </cell>
          <cell r="C443" t="str">
            <v>Bộ</v>
          </cell>
          <cell r="D443">
            <v>1</v>
          </cell>
          <cell r="E443">
            <v>498000000</v>
          </cell>
        </row>
        <row r="444">
          <cell r="B444" t="str">
            <v>Máy tính</v>
          </cell>
          <cell r="C444">
            <v>0</v>
          </cell>
          <cell r="D444">
            <v>0</v>
          </cell>
          <cell r="E444">
            <v>1591621584</v>
          </cell>
        </row>
        <row r="445">
          <cell r="B445" t="str">
            <v>Máy tính xách tay Dell</v>
          </cell>
          <cell r="C445" t="str">
            <v>Chiếc</v>
          </cell>
          <cell r="D445">
            <v>1</v>
          </cell>
          <cell r="E445">
            <v>28137000</v>
          </cell>
        </row>
        <row r="446">
          <cell r="B446" t="str">
            <v>Máy tính xách tay</v>
          </cell>
          <cell r="C446" t="str">
            <v>bộ</v>
          </cell>
          <cell r="D446">
            <v>1</v>
          </cell>
          <cell r="E446">
            <v>25552292</v>
          </cell>
        </row>
        <row r="447">
          <cell r="B447" t="str">
            <v>Máy tính xách tay</v>
          </cell>
          <cell r="C447" t="str">
            <v>bộ</v>
          </cell>
          <cell r="D447">
            <v>1</v>
          </cell>
          <cell r="E447">
            <v>25552292</v>
          </cell>
        </row>
        <row r="448">
          <cell r="B448" t="str">
            <v>Máy tính biên tập</v>
          </cell>
          <cell r="C448" t="str">
            <v>bộ</v>
          </cell>
          <cell r="D448">
            <v>6</v>
          </cell>
          <cell r="E448">
            <v>80790000</v>
          </cell>
        </row>
        <row r="449">
          <cell r="B449" t="str">
            <v>Máy tính dựng độ phân giải thấp - số 1, gồm:</v>
          </cell>
          <cell r="C449" t="str">
            <v>Bộ</v>
          </cell>
          <cell r="D449">
            <v>1</v>
          </cell>
          <cell r="E449">
            <v>85000000</v>
          </cell>
        </row>
        <row r="450">
          <cell r="B450" t="str">
            <v>Máy tính dựng độ phân giải thấp - số 2, gồm:</v>
          </cell>
          <cell r="C450" t="str">
            <v>Bộ</v>
          </cell>
          <cell r="D450">
            <v>1</v>
          </cell>
          <cell r="E450">
            <v>85000000</v>
          </cell>
        </row>
        <row r="451">
          <cell r="B451" t="str">
            <v>Máy tính dựng độ phân giải thấp - số 3, gồm:</v>
          </cell>
          <cell r="C451" t="str">
            <v>Bộ</v>
          </cell>
          <cell r="D451">
            <v>1</v>
          </cell>
          <cell r="E451">
            <v>85000000</v>
          </cell>
        </row>
        <row r="452">
          <cell r="B452" t="str">
            <v>Máy tính dựng độ phân giải thấp - số 4, gồm:</v>
          </cell>
          <cell r="C452" t="str">
            <v>Bộ</v>
          </cell>
          <cell r="D452">
            <v>1</v>
          </cell>
          <cell r="E452">
            <v>85000000</v>
          </cell>
        </row>
        <row r="453">
          <cell r="B453" t="str">
            <v>Máy tính dựng độ phân giải thấp - số 5, gồm:</v>
          </cell>
          <cell r="C453" t="str">
            <v>Bộ</v>
          </cell>
          <cell r="D453">
            <v>1</v>
          </cell>
          <cell r="E453">
            <v>85000000</v>
          </cell>
        </row>
        <row r="454">
          <cell r="B454" t="str">
            <v>Máy tính dựng độ phân giải thấp - số 6, gồm:</v>
          </cell>
          <cell r="C454" t="str">
            <v>Bộ</v>
          </cell>
          <cell r="D454">
            <v>1</v>
          </cell>
          <cell r="E454">
            <v>85000000</v>
          </cell>
        </row>
        <row r="455">
          <cell r="B455" t="str">
            <v>Máy tính dựng độ phân giải thấp - số 7, gồm:</v>
          </cell>
          <cell r="C455" t="str">
            <v>Bộ</v>
          </cell>
          <cell r="D455">
            <v>1</v>
          </cell>
          <cell r="E455">
            <v>85000000</v>
          </cell>
        </row>
        <row r="456">
          <cell r="B456" t="str">
            <v>Máy tính dựng độ phân giải thấp - số 8, gồm:</v>
          </cell>
          <cell r="C456" t="str">
            <v>Bộ</v>
          </cell>
          <cell r="D456">
            <v>1</v>
          </cell>
          <cell r="E456">
            <v>85000000</v>
          </cell>
        </row>
        <row r="457">
          <cell r="B457" t="str">
            <v>Máy tính dựng độ phân giải thấp - số 9, gồm:</v>
          </cell>
          <cell r="C457" t="str">
            <v>Bộ</v>
          </cell>
          <cell r="D457">
            <v>1</v>
          </cell>
          <cell r="E457">
            <v>85000000</v>
          </cell>
        </row>
        <row r="458">
          <cell r="B458" t="str">
            <v>Máy tính dựng độ phân giải thấp - số 10, gồm:</v>
          </cell>
          <cell r="C458" t="str">
            <v>Bộ</v>
          </cell>
          <cell r="D458">
            <v>1</v>
          </cell>
          <cell r="E458">
            <v>85000000</v>
          </cell>
        </row>
        <row r="459">
          <cell r="B459" t="str">
            <v>Máy tính dựng độ phân giải thấp - số 11, gồm:</v>
          </cell>
          <cell r="C459" t="str">
            <v>Bộ</v>
          </cell>
          <cell r="D459">
            <v>1</v>
          </cell>
          <cell r="E459">
            <v>85000000</v>
          </cell>
        </row>
        <row r="460">
          <cell r="B460" t="str">
            <v>Máy tính dựng độ phân giải thấp - số 12, gồm:</v>
          </cell>
          <cell r="C460" t="str">
            <v>Bộ</v>
          </cell>
          <cell r="D460">
            <v>1</v>
          </cell>
          <cell r="E460">
            <v>85000000</v>
          </cell>
        </row>
        <row r="461">
          <cell r="B461" t="str">
            <v>Máy tính dựng độ phân giải thấp - số 13, gồm:</v>
          </cell>
          <cell r="C461" t="str">
            <v>Bộ</v>
          </cell>
          <cell r="D461">
            <v>1</v>
          </cell>
          <cell r="E461">
            <v>85000000</v>
          </cell>
        </row>
        <row r="462">
          <cell r="B462" t="str">
            <v>Máy tính dựng độ phân giải thấp - số 14, gồm:</v>
          </cell>
          <cell r="C462" t="str">
            <v>Bộ</v>
          </cell>
          <cell r="D462">
            <v>1</v>
          </cell>
          <cell r="E462">
            <v>85000000</v>
          </cell>
        </row>
        <row r="463">
          <cell r="B463" t="str">
            <v>Máy tính dựng độ phân giải thấp - số 15, gồm:</v>
          </cell>
          <cell r="C463" t="str">
            <v>Bộ</v>
          </cell>
          <cell r="D463">
            <v>1</v>
          </cell>
          <cell r="E463">
            <v>85000000</v>
          </cell>
        </row>
        <row r="464">
          <cell r="B464" t="str">
            <v>Máy tính sách tay</v>
          </cell>
          <cell r="C464" t="str">
            <v>C¸i</v>
          </cell>
          <cell r="D464">
            <v>9</v>
          </cell>
          <cell r="E464">
            <v>141600000</v>
          </cell>
        </row>
        <row r="465">
          <cell r="B465" t="str">
            <v>Máy tính sách tay (cường TH)</v>
          </cell>
          <cell r="C465" t="str">
            <v>cái</v>
          </cell>
          <cell r="D465">
            <v>1</v>
          </cell>
          <cell r="E465">
            <v>14990000</v>
          </cell>
        </row>
        <row r="466">
          <cell r="B466" t="str">
            <v>Máy in</v>
          </cell>
          <cell r="C466">
            <v>0</v>
          </cell>
          <cell r="D466">
            <v>0</v>
          </cell>
          <cell r="E466">
            <v>23800000</v>
          </cell>
        </row>
        <row r="467">
          <cell r="B467" t="str">
            <v>Tiền Mua máy in CANON</v>
          </cell>
          <cell r="C467" t="str">
            <v>cái</v>
          </cell>
          <cell r="D467">
            <v>1</v>
          </cell>
          <cell r="E467">
            <v>5800000</v>
          </cell>
        </row>
        <row r="468">
          <cell r="B468" t="str">
            <v xml:space="preserve">Máy in </v>
          </cell>
          <cell r="C468" t="str">
            <v>cái</v>
          </cell>
          <cell r="D468">
            <v>3</v>
          </cell>
          <cell r="E468">
            <v>18000000</v>
          </cell>
        </row>
        <row r="469">
          <cell r="B469" t="str">
            <v>PHÁT THANH</v>
          </cell>
          <cell r="C469">
            <v>0</v>
          </cell>
          <cell r="D469">
            <v>0</v>
          </cell>
          <cell r="E469">
            <v>0</v>
          </cell>
        </row>
        <row r="470">
          <cell r="B470" t="str">
            <v>Hệ thống dựng</v>
          </cell>
          <cell r="C470">
            <v>0</v>
          </cell>
          <cell r="D470">
            <v>0</v>
          </cell>
          <cell r="E470">
            <v>5957421000</v>
          </cell>
        </row>
        <row r="471">
          <cell r="B471" t="str">
            <v>Bàn trộn âm thanh On-Air hãng AXEL</v>
          </cell>
          <cell r="C471" t="str">
            <v>bộ</v>
          </cell>
          <cell r="D471">
            <v>1</v>
          </cell>
          <cell r="E471">
            <v>345671000</v>
          </cell>
        </row>
        <row r="472">
          <cell r="B472" t="str">
            <v>Khuếch đại tai nghe hãng DOD</v>
          </cell>
          <cell r="C472" t="str">
            <v>bộ</v>
          </cell>
          <cell r="D472">
            <v>1</v>
          </cell>
          <cell r="E472">
            <v>13060000</v>
          </cell>
        </row>
        <row r="473">
          <cell r="B473" t="str">
            <v>Khuếch đại phân đường hãng AXEL</v>
          </cell>
          <cell r="C473" t="str">
            <v>bộ</v>
          </cell>
          <cell r="D473">
            <v>1</v>
          </cell>
          <cell r="E473">
            <v>21654000</v>
          </cell>
        </row>
        <row r="474">
          <cell r="B474" t="str">
            <v>PanchPanel Balance I/O hãng DBX</v>
          </cell>
          <cell r="C474" t="str">
            <v>Chiếc</v>
          </cell>
          <cell r="D474">
            <v>2</v>
          </cell>
          <cell r="E474">
            <v>24240000</v>
          </cell>
        </row>
        <row r="475">
          <cell r="B475" t="str">
            <v>Bàn trộn âm thanh On-Air hãng AXEL</v>
          </cell>
          <cell r="C475" t="str">
            <v>bộ</v>
          </cell>
          <cell r="D475">
            <v>1</v>
          </cell>
          <cell r="E475">
            <v>345671000</v>
          </cell>
        </row>
        <row r="476">
          <cell r="B476" t="str">
            <v>Loa kiểm tra Genelec</v>
          </cell>
          <cell r="C476" t="str">
            <v>Chiếc</v>
          </cell>
          <cell r="D476">
            <v>4</v>
          </cell>
          <cell r="E476">
            <v>60798000</v>
          </cell>
        </row>
        <row r="477">
          <cell r="B477" t="str">
            <v>Micro không dây cài ve áo</v>
          </cell>
          <cell r="C477">
            <v>0</v>
          </cell>
          <cell r="D477">
            <v>4</v>
          </cell>
          <cell r="E477">
            <v>82496000</v>
          </cell>
        </row>
        <row r="478">
          <cell r="B478" t="str">
            <v>Thiết bị, vật tư, bàn, phụ kiện lắp đặt</v>
          </cell>
          <cell r="C478">
            <v>0</v>
          </cell>
          <cell r="D478">
            <v>1</v>
          </cell>
          <cell r="E478">
            <v>49666000</v>
          </cell>
        </row>
        <row r="479">
          <cell r="B479" t="str">
            <v xml:space="preserve">Micro định hướng chuyên nghiệp </v>
          </cell>
          <cell r="C479" t="str">
            <v>Chiếc</v>
          </cell>
          <cell r="D479">
            <v>12</v>
          </cell>
          <cell r="E479">
            <v>96225000</v>
          </cell>
        </row>
        <row r="480">
          <cell r="B480" t="str">
            <v>Máy tính Sever trạm cao cấp</v>
          </cell>
          <cell r="C480" t="str">
            <v>bộ</v>
          </cell>
          <cell r="D480">
            <v>1</v>
          </cell>
          <cell r="E480">
            <v>58873000</v>
          </cell>
        </row>
        <row r="481">
          <cell r="B481" t="str">
            <v xml:space="preserve">Bàn chuyển mạch </v>
          </cell>
          <cell r="C481" t="str">
            <v>bộ</v>
          </cell>
          <cell r="D481">
            <v>1</v>
          </cell>
          <cell r="E481">
            <v>41500000</v>
          </cell>
        </row>
        <row r="482">
          <cell r="B482" t="str">
            <v>Bộ tạo xung đồng bộ số Master sync generator setDK-Technologies dual redundant PT 5300 set.consissting of: 2 pcs PT 5330 SPG base unit, 2 pcs PT 8612 HD - SD Test Signal Generator., 2 pcs 8635 AES Audio generator, 2 pcs PT 8616 GPS/LTC units including antennas 1 pcs PT 5211 Change over unit, 1 pcs.PT 86162 BNC Changeover channels  1 pcs PT 8618XLR change over module</v>
          </cell>
          <cell r="C482" t="str">
            <v>Bộ</v>
          </cell>
          <cell r="D482">
            <v>2</v>
          </cell>
          <cell r="E482">
            <v>1903920000</v>
          </cell>
        </row>
        <row r="483">
          <cell r="B483" t="str">
            <v>Bộ hạn chế tín hiệu Video/Audio                                    Audio/video limiter The X50 is compact and cost-effective, offering an array of analog and digital baseband video and audio processing capabilities. This 1RU frame synchronizer/converter effectively and reliably supports standard-definition and high-defin</v>
          </cell>
          <cell r="C483" t="str">
            <v>Chiếc</v>
          </cell>
          <cell r="D483">
            <v>1</v>
          </cell>
          <cell r="E483">
            <v>74324000</v>
          </cell>
        </row>
        <row r="484">
          <cell r="B484" t="str">
            <v>Bộ chuyển đổi khẩn cấp bằng tay</v>
          </cell>
          <cell r="C484" t="str">
            <v>Bộ</v>
          </cell>
          <cell r="D484">
            <v>1</v>
          </cell>
          <cell r="E484">
            <v>249420000</v>
          </cell>
        </row>
        <row r="485">
          <cell r="B485" t="str">
            <v>Bộ giải mã CF/ đồng bộ, chuyển đổi tín hiệu PAL sang SDI (CF decoder/synchronizer)</v>
          </cell>
          <cell r="C485" t="str">
            <v>Chiếc</v>
          </cell>
          <cell r="D485">
            <v>3</v>
          </cell>
          <cell r="E485">
            <v>222972000</v>
          </cell>
        </row>
        <row r="486">
          <cell r="B486" t="str">
            <v>Đầu đọc Bluray</v>
          </cell>
          <cell r="C486" t="str">
            <v>Chiếc</v>
          </cell>
          <cell r="D486">
            <v>1</v>
          </cell>
          <cell r="E486">
            <v>161220000</v>
          </cell>
        </row>
        <row r="487">
          <cell r="B487" t="str">
            <v xml:space="preserve">Server Dell - HP Compact, automated and easy-to-use tape library (LTO-4) and PE 2950 III Quad Core Xeon E5420 server with dual processor 500GB Near-Line SAS 7.2k 3.5" HD Hot Plug 2 S 3TB Near-Line SAS 7.2k 3.5" Additional HD Hot Plug 3 S </v>
          </cell>
          <cell r="C487">
            <v>0</v>
          </cell>
          <cell r="D487">
            <v>1</v>
          </cell>
          <cell r="E487">
            <v>453940000</v>
          </cell>
        </row>
        <row r="488">
          <cell r="B488" t="str">
            <v>Bàn điều khiển Bộ trộn tín hiệu Audio kỹ thuật số dùng cho sản xuất chương trình và tăng cường âm thanh</v>
          </cell>
          <cell r="C488" t="str">
            <v>Chiếc</v>
          </cell>
          <cell r="D488">
            <v>1</v>
          </cell>
          <cell r="E488">
            <v>176920000</v>
          </cell>
        </row>
        <row r="489">
          <cell r="B489" t="str">
            <v>Cầu đo bộ trộn âm thanh kỹ thuật số gồm cáp nối và gá đỡ</v>
          </cell>
          <cell r="C489" t="str">
            <v>Chiếc</v>
          </cell>
          <cell r="D489">
            <v>1</v>
          </cell>
          <cell r="E489">
            <v>32177000</v>
          </cell>
        </row>
        <row r="490">
          <cell r="B490" t="str">
            <v>Vào/ra đường line analog 8 kênh, 24 bit/96kHz</v>
          </cell>
          <cell r="C490" t="str">
            <v>Chiếc</v>
          </cell>
          <cell r="D490">
            <v>1</v>
          </cell>
          <cell r="E490">
            <v>22022000</v>
          </cell>
        </row>
        <row r="491">
          <cell r="B491" t="str">
            <v>Tai nghe MDR-7510/1 cho bộ trộn âm thanh</v>
          </cell>
          <cell r="C491" t="str">
            <v>Chiếc</v>
          </cell>
          <cell r="D491">
            <v>1</v>
          </cell>
          <cell r="E491">
            <v>6212000</v>
          </cell>
        </row>
        <row r="492">
          <cell r="B492" t="str">
            <v>Bàn trộn âm thanh kỹ thuật số</v>
          </cell>
          <cell r="C492">
            <v>0</v>
          </cell>
          <cell r="D492">
            <v>1</v>
          </cell>
          <cell r="E492">
            <v>75105000</v>
          </cell>
        </row>
        <row r="493">
          <cell r="B493" t="str">
            <v>Bộ dựng phi tuyến</v>
          </cell>
          <cell r="C493" t="str">
            <v>Bộ</v>
          </cell>
          <cell r="D493">
            <v>1</v>
          </cell>
          <cell r="E493">
            <v>395920000</v>
          </cell>
        </row>
        <row r="494">
          <cell r="B494" t="str">
            <v>Hạng mục 4: Nâng cấp cải tạo hệ thống phát thanh</v>
          </cell>
          <cell r="C494" t="str">
            <v>HT</v>
          </cell>
          <cell r="D494">
            <v>1</v>
          </cell>
          <cell r="E494">
            <v>1043415000</v>
          </cell>
        </row>
        <row r="495">
          <cell r="B495" t="str">
            <v>Hệ thống phòng thu dựng</v>
          </cell>
          <cell r="C495">
            <v>0</v>
          </cell>
          <cell r="D495">
            <v>0</v>
          </cell>
          <cell r="E495">
            <v>7297632000</v>
          </cell>
        </row>
        <row r="496">
          <cell r="B496" t="str">
            <v>Loa kiểm tra Genelec</v>
          </cell>
          <cell r="C496" t="str">
            <v>Chiếc</v>
          </cell>
          <cell r="D496">
            <v>4</v>
          </cell>
          <cell r="E496">
            <v>60798000</v>
          </cell>
        </row>
        <row r="497">
          <cell r="B497" t="str">
            <v>Hệ thống báo hiệu phòng thu gồm:</v>
          </cell>
          <cell r="C497">
            <v>0</v>
          </cell>
          <cell r="D497">
            <v>1</v>
          </cell>
          <cell r="E497">
            <v>8978000</v>
          </cell>
        </row>
        <row r="498">
          <cell r="B498" t="str">
            <v>Thiết bị, vật tư, bàn, phụ kiện lắp đặt</v>
          </cell>
          <cell r="C498">
            <v>0</v>
          </cell>
          <cell r="D498">
            <v>1</v>
          </cell>
          <cell r="E498">
            <v>43296000</v>
          </cell>
        </row>
        <row r="499">
          <cell r="B499" t="str">
            <v>PanchPanel Balance I/O hãng DBX</v>
          </cell>
          <cell r="C499" t="str">
            <v>Chiếc</v>
          </cell>
          <cell r="D499">
            <v>2</v>
          </cell>
          <cell r="E499">
            <v>24241000</v>
          </cell>
        </row>
        <row r="500">
          <cell r="B500" t="str">
            <v>Hệ thống báo hiệu phòng thu gồm:</v>
          </cell>
          <cell r="C500" t="str">
            <v>bộ</v>
          </cell>
          <cell r="D500">
            <v>1</v>
          </cell>
          <cell r="E500">
            <v>8978000</v>
          </cell>
        </row>
        <row r="501">
          <cell r="B501" t="str">
            <v>Thiết bị, vật tư, bàn, phụ kiện lắp đặt</v>
          </cell>
          <cell r="C501">
            <v>0</v>
          </cell>
          <cell r="D501">
            <v>1</v>
          </cell>
          <cell r="E501">
            <v>40606000</v>
          </cell>
        </row>
        <row r="502">
          <cell r="B502" t="str">
            <v>PanchPanel Balance I/O hãng DBX</v>
          </cell>
          <cell r="C502" t="str">
            <v>Chiếc</v>
          </cell>
          <cell r="D502">
            <v>3</v>
          </cell>
          <cell r="E502">
            <v>36360000</v>
          </cell>
        </row>
        <row r="503">
          <cell r="B503" t="str">
            <v>Hệ thống loa kiểm tra phòng thu</v>
          </cell>
          <cell r="C503" t="str">
            <v>bộ</v>
          </cell>
          <cell r="D503">
            <v>1</v>
          </cell>
          <cell r="E503">
            <v>87056000</v>
          </cell>
        </row>
        <row r="504">
          <cell r="B504" t="str">
            <v>Hệ thống tai nghe, loa kiểm tra,gồm:</v>
          </cell>
          <cell r="C504" t="str">
            <v>Chiếc</v>
          </cell>
          <cell r="D504">
            <v>2</v>
          </cell>
          <cell r="E504">
            <v>31820000</v>
          </cell>
        </row>
        <row r="505">
          <cell r="B505" t="str">
            <v>Micro định hướng cho máy ghi âm</v>
          </cell>
          <cell r="C505" t="str">
            <v>Chiếc</v>
          </cell>
          <cell r="D505">
            <v>6</v>
          </cell>
          <cell r="E505">
            <v>117929000</v>
          </cell>
        </row>
        <row r="506">
          <cell r="B506" t="str">
            <v>Bộ xử lý (SD/HD) 16 đầu vào</v>
          </cell>
          <cell r="C506">
            <v>0</v>
          </cell>
          <cell r="D506">
            <v>1</v>
          </cell>
          <cell r="E506">
            <v>376677000</v>
          </cell>
        </row>
        <row r="507">
          <cell r="B507" t="str">
            <v>Bản quyền nhúng audio HD/SD-SDI</v>
          </cell>
          <cell r="C507">
            <v>0</v>
          </cell>
          <cell r="D507">
            <v>1</v>
          </cell>
          <cell r="E507">
            <v>43970000</v>
          </cell>
        </row>
        <row r="508">
          <cell r="B508" t="str">
            <v>Panel điều khiển Ethernet và KM Gateway</v>
          </cell>
          <cell r="C508">
            <v>0</v>
          </cell>
          <cell r="D508">
            <v>1</v>
          </cell>
          <cell r="E508">
            <v>26468000</v>
          </cell>
        </row>
        <row r="509">
          <cell r="B509" t="str">
            <v>Khối nguồn dự phòng</v>
          </cell>
          <cell r="C509">
            <v>0</v>
          </cell>
          <cell r="D509">
            <v>1</v>
          </cell>
          <cell r="E509">
            <v>19008000</v>
          </cell>
        </row>
        <row r="510">
          <cell r="B510" t="str">
            <v>Hệ thống mở rộng quang và cáp L</v>
          </cell>
          <cell r="C510">
            <v>0</v>
          </cell>
          <cell r="D510">
            <v>2</v>
          </cell>
          <cell r="E510">
            <v>66364000</v>
          </cell>
        </row>
        <row r="511">
          <cell r="B511" t="str">
            <v xml:space="preserve">Panel chủ điều khiển </v>
          </cell>
          <cell r="C511">
            <v>0</v>
          </cell>
          <cell r="D511">
            <v>1</v>
          </cell>
          <cell r="E511">
            <v>45495000</v>
          </cell>
        </row>
        <row r="512">
          <cell r="B512" t="str">
            <v>Chuyển mạch quang 16 cổng</v>
          </cell>
          <cell r="C512">
            <v>0</v>
          </cell>
          <cell r="D512">
            <v>2</v>
          </cell>
          <cell r="E512">
            <v>633054000</v>
          </cell>
        </row>
        <row r="513">
          <cell r="B513" t="str">
            <v>Chuyển mạch</v>
          </cell>
          <cell r="C513">
            <v>0</v>
          </cell>
          <cell r="D513">
            <v>3</v>
          </cell>
          <cell r="E513">
            <v>688329000</v>
          </cell>
        </row>
        <row r="514">
          <cell r="B514" t="str">
            <v xml:space="preserve">Panel chủ điều khiển </v>
          </cell>
          <cell r="C514" t="str">
            <v>Chiếc</v>
          </cell>
          <cell r="D514">
            <v>1</v>
          </cell>
          <cell r="E514">
            <v>45495000</v>
          </cell>
        </row>
        <row r="515">
          <cell r="B515" t="str">
            <v>Panel với tối thiểu 8 phím</v>
          </cell>
          <cell r="C515" t="str">
            <v>Chiếc</v>
          </cell>
          <cell r="D515">
            <v>2</v>
          </cell>
          <cell r="E515">
            <v>28532000</v>
          </cell>
        </row>
        <row r="516">
          <cell r="B516" t="str">
            <v>Bảng điều khiển 16 phím</v>
          </cell>
          <cell r="C516" t="str">
            <v>Chiếc</v>
          </cell>
          <cell r="D516">
            <v>1</v>
          </cell>
          <cell r="E516">
            <v>53864000</v>
          </cell>
        </row>
        <row r="517">
          <cell r="B517" t="str">
            <v>Bảng điều khiển loại 8 phím</v>
          </cell>
          <cell r="C517" t="str">
            <v>Chiếc</v>
          </cell>
          <cell r="D517">
            <v>1</v>
          </cell>
          <cell r="E517">
            <v>41142000</v>
          </cell>
        </row>
        <row r="518">
          <cell r="B518" t="str">
            <v>Phụ kiện Micro</v>
          </cell>
          <cell r="C518" t="str">
            <v>Chiếc</v>
          </cell>
          <cell r="D518">
            <v>4</v>
          </cell>
          <cell r="E518">
            <v>15772000</v>
          </cell>
        </row>
        <row r="519">
          <cell r="B519" t="str">
            <v>Phụ kiện Micro</v>
          </cell>
          <cell r="C519" t="str">
            <v>Chiếc</v>
          </cell>
          <cell r="D519">
            <v>3</v>
          </cell>
          <cell r="E519">
            <v>49995000</v>
          </cell>
        </row>
        <row r="520">
          <cell r="B520" t="str">
            <v xml:space="preserve">Microphone </v>
          </cell>
          <cell r="C520" t="str">
            <v>Chiếc</v>
          </cell>
          <cell r="D520">
            <v>3</v>
          </cell>
          <cell r="E520">
            <v>6249000</v>
          </cell>
        </row>
        <row r="521">
          <cell r="B521" t="str">
            <v>Phụ kiện Micro</v>
          </cell>
          <cell r="C521" t="str">
            <v>Chiếc</v>
          </cell>
          <cell r="D521">
            <v>21</v>
          </cell>
          <cell r="E521">
            <v>6258000</v>
          </cell>
        </row>
        <row r="522">
          <cell r="B522" t="str">
            <v>Phụ kiện Micro</v>
          </cell>
          <cell r="C522" t="str">
            <v>Chiếc</v>
          </cell>
          <cell r="D522">
            <v>8</v>
          </cell>
          <cell r="E522">
            <v>4464000</v>
          </cell>
        </row>
        <row r="523">
          <cell r="B523" t="str">
            <v>Bộ Micro không dây</v>
          </cell>
          <cell r="C523" t="str">
            <v>Chiếc</v>
          </cell>
          <cell r="D523">
            <v>8</v>
          </cell>
          <cell r="E523">
            <v>219920000</v>
          </cell>
        </row>
        <row r="524">
          <cell r="B524" t="str">
            <v>Bộ Micro không dây</v>
          </cell>
          <cell r="C524" t="str">
            <v>Chiếc</v>
          </cell>
          <cell r="D524">
            <v>2</v>
          </cell>
          <cell r="E524">
            <v>53046000</v>
          </cell>
        </row>
        <row r="525">
          <cell r="B525" t="str">
            <v>Micro có dây</v>
          </cell>
          <cell r="C525">
            <v>0</v>
          </cell>
          <cell r="D525">
            <v>2</v>
          </cell>
          <cell r="E525">
            <v>29238000</v>
          </cell>
        </row>
        <row r="526">
          <cell r="B526" t="str">
            <v xml:space="preserve">Hệ thống loa nhỏ hội trường  </v>
          </cell>
          <cell r="C526" t="str">
            <v>Chiếc</v>
          </cell>
          <cell r="D526">
            <v>8</v>
          </cell>
          <cell r="E526">
            <v>594288000</v>
          </cell>
        </row>
        <row r="527">
          <cell r="B527" t="str">
            <v>Hệ thống loa lớn hội trường + chân loa</v>
          </cell>
          <cell r="C527" t="str">
            <v>Chiếc</v>
          </cell>
          <cell r="D527">
            <v>2</v>
          </cell>
          <cell r="E527">
            <v>247968000</v>
          </cell>
        </row>
        <row r="528">
          <cell r="B528" t="str">
            <v>Bàn điều kiển âm thanh hội trường</v>
          </cell>
          <cell r="C528" t="str">
            <v>Chiếc</v>
          </cell>
          <cell r="D528">
            <v>1</v>
          </cell>
          <cell r="E528">
            <v>313402000</v>
          </cell>
        </row>
        <row r="529">
          <cell r="B529" t="str">
            <v xml:space="preserve">Hệ thống âm thanh hội trường </v>
          </cell>
          <cell r="C529" t="str">
            <v>Chiếc</v>
          </cell>
          <cell r="D529">
            <v>1</v>
          </cell>
          <cell r="E529">
            <v>106972000</v>
          </cell>
        </row>
        <row r="530">
          <cell r="B530" t="str">
            <v>Bộ máy ghi dựng phát thanh tại phòng thu, gồm:</v>
          </cell>
          <cell r="C530">
            <v>0</v>
          </cell>
          <cell r="D530">
            <v>0</v>
          </cell>
          <cell r="E530">
            <v>245490000</v>
          </cell>
        </row>
        <row r="531">
          <cell r="B531" t="str">
            <v>Bộ máy ghi dựng phát thanh phòng phát trực tiếp, gồm:</v>
          </cell>
          <cell r="C531">
            <v>0</v>
          </cell>
          <cell r="D531">
            <v>0</v>
          </cell>
          <cell r="E531">
            <v>403790000</v>
          </cell>
        </row>
        <row r="532">
          <cell r="B532" t="str">
            <v xml:space="preserve">Bộ máy dùng cho biên tập, gồm: </v>
          </cell>
          <cell r="C532">
            <v>0</v>
          </cell>
          <cell r="D532">
            <v>0</v>
          </cell>
          <cell r="E532">
            <v>307935000</v>
          </cell>
        </row>
        <row r="533">
          <cell r="B533" t="str">
            <v>Thiết bị tại phòng phát sóng</v>
          </cell>
          <cell r="C533">
            <v>0</v>
          </cell>
          <cell r="D533">
            <v>0</v>
          </cell>
          <cell r="E533">
            <v>305685000</v>
          </cell>
        </row>
        <row r="534">
          <cell r="B534" t="str">
            <v>Micro không dây loại cái ve áo</v>
          </cell>
          <cell r="C534" t="str">
            <v>Chiếc</v>
          </cell>
          <cell r="D534">
            <v>3</v>
          </cell>
          <cell r="E534">
            <v>59700000</v>
          </cell>
        </row>
        <row r="535">
          <cell r="B535" t="str">
            <v>Hệ thông trang âm phát thanh</v>
          </cell>
          <cell r="C535">
            <v>0</v>
          </cell>
          <cell r="D535">
            <v>0</v>
          </cell>
          <cell r="E535">
            <v>1799000000</v>
          </cell>
        </row>
        <row r="536">
          <cell r="B536" t="str">
            <v>Hệ thống phòng truyền âm</v>
          </cell>
          <cell r="C536">
            <v>0</v>
          </cell>
          <cell r="D536">
            <v>0</v>
          </cell>
          <cell r="E536">
            <v>1924640000</v>
          </cell>
        </row>
        <row r="537">
          <cell r="B537" t="str">
            <v>Bàn trộn âm thanh YAMAHA</v>
          </cell>
          <cell r="C537" t="str">
            <v>bộ</v>
          </cell>
          <cell r="D537">
            <v>1</v>
          </cell>
          <cell r="E537">
            <v>162324000</v>
          </cell>
        </row>
        <row r="538">
          <cell r="B538" t="str">
            <v>Hệ thống tai nghe, loa kiểm tra,gồm:</v>
          </cell>
          <cell r="C538" t="str">
            <v>HT</v>
          </cell>
          <cell r="D538">
            <v>1</v>
          </cell>
          <cell r="E538">
            <v>31821000</v>
          </cell>
        </row>
        <row r="539">
          <cell r="B539" t="str">
            <v>PanchPanel Balance I/O hãng DBX</v>
          </cell>
          <cell r="C539" t="str">
            <v>Chiếc</v>
          </cell>
          <cell r="D539">
            <v>3</v>
          </cell>
          <cell r="E539">
            <v>36360000</v>
          </cell>
        </row>
        <row r="540">
          <cell r="B540" t="str">
            <v>Chuyển mạch mạng 24 cổng 3COM</v>
          </cell>
          <cell r="C540" t="str">
            <v>bộ</v>
          </cell>
          <cell r="D540">
            <v>1</v>
          </cell>
          <cell r="E540">
            <v>29427000</v>
          </cell>
        </row>
        <row r="541">
          <cell r="B541" t="str">
            <v>Thiết bị, vật tư, bàn, phụ kiện lắp đặt</v>
          </cell>
          <cell r="C541">
            <v>0</v>
          </cell>
          <cell r="D541">
            <v>1</v>
          </cell>
          <cell r="E541">
            <v>167935000</v>
          </cell>
        </row>
        <row r="542">
          <cell r="B542" t="str">
            <v>Ma trận liên lạc nội bộ kỹ thuật số</v>
          </cell>
          <cell r="C542">
            <v>0</v>
          </cell>
          <cell r="D542">
            <v>1</v>
          </cell>
          <cell r="E542">
            <v>351568000</v>
          </cell>
        </row>
        <row r="543">
          <cell r="B543" t="str">
            <v>Bảng điều khiển 16 phím</v>
          </cell>
          <cell r="C543">
            <v>0</v>
          </cell>
          <cell r="D543">
            <v>1</v>
          </cell>
          <cell r="E543">
            <v>53864000</v>
          </cell>
        </row>
        <row r="544">
          <cell r="B544" t="str">
            <v>Chuyển mạch ethernet 24 cổng dùng cho NLE1</v>
          </cell>
          <cell r="C544">
            <v>0</v>
          </cell>
          <cell r="D544">
            <v>2</v>
          </cell>
          <cell r="E544">
            <v>226392000</v>
          </cell>
        </row>
        <row r="545">
          <cell r="B545" t="str">
            <v>Nguồn cung cấp dự phòng</v>
          </cell>
          <cell r="C545">
            <v>0</v>
          </cell>
          <cell r="D545">
            <v>2</v>
          </cell>
          <cell r="E545">
            <v>31100000</v>
          </cell>
        </row>
        <row r="546">
          <cell r="B546" t="str">
            <v>Ethernet 10 Gb + module</v>
          </cell>
          <cell r="C546">
            <v>0</v>
          </cell>
          <cell r="D546">
            <v>1</v>
          </cell>
          <cell r="E546">
            <v>61304000</v>
          </cell>
        </row>
        <row r="547">
          <cell r="B547" t="str">
            <v xml:space="preserve">Khối quang 10G đơn </v>
          </cell>
          <cell r="C547">
            <v>0</v>
          </cell>
          <cell r="D547">
            <v>5</v>
          </cell>
          <cell r="E547">
            <v>56725000</v>
          </cell>
        </row>
        <row r="548">
          <cell r="B548" t="str">
            <v>Sử dụng cho 6 bộ dựng phi tuyến, nhúng và giải nhúng, bao gồm:</v>
          </cell>
          <cell r="C548">
            <v>0</v>
          </cell>
          <cell r="D548">
            <v>0</v>
          </cell>
          <cell r="E548">
            <v>715820000</v>
          </cell>
        </row>
        <row r="549">
          <cell r="B549" t="str">
            <v>Máy ghi âm</v>
          </cell>
          <cell r="C549">
            <v>0</v>
          </cell>
          <cell r="D549">
            <v>0</v>
          </cell>
          <cell r="E549">
            <v>242040000</v>
          </cell>
        </row>
        <row r="550">
          <cell r="B550" t="str">
            <v xml:space="preserve">Máy ghi âm cho phóng viên </v>
          </cell>
          <cell r="C550" t="str">
            <v>Chiếc</v>
          </cell>
          <cell r="D550">
            <v>1</v>
          </cell>
          <cell r="E550">
            <v>29110000</v>
          </cell>
        </row>
        <row r="551">
          <cell r="B551" t="str">
            <v xml:space="preserve">Máy ghi âm cho phóng viên </v>
          </cell>
          <cell r="C551" t="str">
            <v>Chiếc</v>
          </cell>
          <cell r="D551">
            <v>1</v>
          </cell>
          <cell r="E551">
            <v>29110000</v>
          </cell>
        </row>
        <row r="552">
          <cell r="B552" t="str">
            <v xml:space="preserve">Máy ghi âm cho phóng viên </v>
          </cell>
          <cell r="C552" t="str">
            <v>Chiếc</v>
          </cell>
          <cell r="D552">
            <v>1</v>
          </cell>
          <cell r="E552">
            <v>29110000</v>
          </cell>
        </row>
        <row r="553">
          <cell r="B553" t="str">
            <v xml:space="preserve">Máy ghi âm cho phóng viên </v>
          </cell>
          <cell r="C553" t="str">
            <v>Chiếc</v>
          </cell>
          <cell r="D553">
            <v>1</v>
          </cell>
          <cell r="E553">
            <v>29110000</v>
          </cell>
        </row>
        <row r="554">
          <cell r="B554" t="str">
            <v xml:space="preserve">Máy ghi âm cho phóng viên </v>
          </cell>
          <cell r="C554" t="str">
            <v>Chiếc</v>
          </cell>
          <cell r="D554">
            <v>1</v>
          </cell>
          <cell r="E554">
            <v>29110000</v>
          </cell>
        </row>
        <row r="555">
          <cell r="B555" t="str">
            <v xml:space="preserve">Máy ghi âm cho phóng viên </v>
          </cell>
          <cell r="C555" t="str">
            <v>Chiếc</v>
          </cell>
          <cell r="D555">
            <v>1</v>
          </cell>
          <cell r="E555">
            <v>29110000</v>
          </cell>
        </row>
        <row r="556">
          <cell r="B556" t="str">
            <v xml:space="preserve">Máy ghi âm chuyên dụng </v>
          </cell>
          <cell r="C556" t="str">
            <v>Chiếc</v>
          </cell>
          <cell r="D556">
            <v>1</v>
          </cell>
          <cell r="E556">
            <v>10990000</v>
          </cell>
        </row>
        <row r="557">
          <cell r="B557" t="str">
            <v>Máy ghi âm kỹ thuật số Sony</v>
          </cell>
          <cell r="C557" t="str">
            <v>Chiếc</v>
          </cell>
          <cell r="D557">
            <v>3</v>
          </cell>
          <cell r="E557">
            <v>15870000</v>
          </cell>
        </row>
        <row r="558">
          <cell r="B558" t="str">
            <v>Micro phỏng thu âm hiện trường</v>
          </cell>
          <cell r="C558" t="str">
            <v>Chiếc</v>
          </cell>
          <cell r="D558">
            <v>1</v>
          </cell>
          <cell r="E558">
            <v>7670000</v>
          </cell>
        </row>
        <row r="559">
          <cell r="B559" t="str">
            <v>Micro phỏng vấn truyền hình</v>
          </cell>
          <cell r="C559" t="str">
            <v>Chiếc</v>
          </cell>
          <cell r="D559">
            <v>3</v>
          </cell>
          <cell r="E559">
            <v>32850000</v>
          </cell>
        </row>
        <row r="560">
          <cell r="B560" t="str">
            <v>TRUYỀN THÔNG ĐA NỀN TẢNG</v>
          </cell>
          <cell r="C560">
            <v>0</v>
          </cell>
          <cell r="D560">
            <v>0</v>
          </cell>
          <cell r="E560">
            <v>126000000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ết NB"/>
      <sheetName val="Sheet1"/>
    </sheetNames>
    <sheetDataSet>
      <sheetData sheetId="0">
        <row r="12">
          <cell r="F12">
            <v>161880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K 1"/>
      <sheetName val="THTT"/>
      <sheetName val="ktra luong"/>
      <sheetName val="CP HTSP"/>
      <sheetName val="NB"/>
      <sheetName val="Thu viec"/>
      <sheetName val="bienche"/>
      <sheetName val="HD"/>
      <sheetName val="TruTU"/>
      <sheetName val="Khoan viec"/>
      <sheetName val="Tinh thue"/>
      <sheetName val="GTGC"/>
      <sheetName val="TK"/>
      <sheetName val="Sheet1"/>
      <sheetName val="24h CD"/>
    </sheetNames>
    <sheetDataSet>
      <sheetData sheetId="0"/>
      <sheetData sheetId="1"/>
      <sheetData sheetId="2"/>
      <sheetData sheetId="3"/>
      <sheetData sheetId="4"/>
      <sheetData sheetId="5"/>
      <sheetData sheetId="6">
        <row r="11">
          <cell r="B11" t="str">
            <v>Vũ Xuân Trường</v>
          </cell>
          <cell r="C11" t="str">
            <v>01.002</v>
          </cell>
          <cell r="D11">
            <v>5.08</v>
          </cell>
        </row>
        <row r="12">
          <cell r="B12" t="str">
            <v>Võ Văn Quý</v>
          </cell>
          <cell r="C12" t="str">
            <v>01.003</v>
          </cell>
          <cell r="D12">
            <v>5.42</v>
          </cell>
        </row>
        <row r="13">
          <cell r="B13" t="str">
            <v>Hồ Minh Nguyệt</v>
          </cell>
          <cell r="C13" t="str">
            <v>01.003</v>
          </cell>
          <cell r="D13">
            <v>4.32</v>
          </cell>
        </row>
        <row r="14">
          <cell r="B14" t="str">
            <v>Ngô Thị Minh Khai</v>
          </cell>
          <cell r="C14" t="str">
            <v>01.003</v>
          </cell>
          <cell r="D14">
            <v>4.32</v>
          </cell>
        </row>
        <row r="15">
          <cell r="B15" t="str">
            <v>Trần Hoài Dũng</v>
          </cell>
          <cell r="C15" t="str">
            <v>01.003</v>
          </cell>
          <cell r="D15">
            <v>3.99</v>
          </cell>
        </row>
        <row r="16">
          <cell r="B16" t="str">
            <v>Vũ Đức Hải</v>
          </cell>
          <cell r="C16" t="str">
            <v>01.003</v>
          </cell>
          <cell r="D16">
            <v>3.99</v>
          </cell>
        </row>
        <row r="17">
          <cell r="B17" t="str">
            <v>Lê Văn Sĩ</v>
          </cell>
          <cell r="C17" t="str">
            <v>01.003</v>
          </cell>
          <cell r="D17">
            <v>3.99</v>
          </cell>
        </row>
        <row r="18">
          <cell r="B18" t="str">
            <v>Nguyễn Thị Ngân</v>
          </cell>
          <cell r="C18" t="str">
            <v>01.003</v>
          </cell>
          <cell r="D18">
            <v>3.66</v>
          </cell>
        </row>
        <row r="19">
          <cell r="B19" t="str">
            <v>Nguyễn Dân Hùng</v>
          </cell>
          <cell r="C19" t="str">
            <v>01.004</v>
          </cell>
          <cell r="D19">
            <v>3.66</v>
          </cell>
        </row>
        <row r="20">
          <cell r="B20" t="str">
            <v>Vương Ngọc Nghĩa</v>
          </cell>
          <cell r="C20">
            <v>17144</v>
          </cell>
          <cell r="D20">
            <v>4.9800000000000004</v>
          </cell>
        </row>
        <row r="21">
          <cell r="B21" t="str">
            <v>Phan Công Luận</v>
          </cell>
          <cell r="C21">
            <v>17144</v>
          </cell>
          <cell r="D21">
            <v>4.9800000000000004</v>
          </cell>
        </row>
        <row r="22">
          <cell r="B22" t="str">
            <v>Đỗ Thành Phương</v>
          </cell>
          <cell r="C22">
            <v>17144</v>
          </cell>
          <cell r="D22">
            <v>4.9800000000000004</v>
          </cell>
        </row>
        <row r="23">
          <cell r="B23" t="str">
            <v>Phạm Văn Thảo</v>
          </cell>
          <cell r="C23">
            <v>17144</v>
          </cell>
          <cell r="D23">
            <v>4.9800000000000004</v>
          </cell>
        </row>
        <row r="24">
          <cell r="B24" t="str">
            <v>Nguyễn Thị Phương Nguyệt</v>
          </cell>
          <cell r="C24">
            <v>17144</v>
          </cell>
          <cell r="D24">
            <v>4.9800000000000004</v>
          </cell>
        </row>
        <row r="25">
          <cell r="B25" t="str">
            <v>Nguyễn Thị Thanh Thảo</v>
          </cell>
          <cell r="C25">
            <v>17144</v>
          </cell>
          <cell r="D25">
            <v>4.6500000000000004</v>
          </cell>
        </row>
        <row r="26">
          <cell r="B26" t="str">
            <v>Lâm Hữu Tri</v>
          </cell>
          <cell r="C26">
            <v>17144</v>
          </cell>
          <cell r="D26">
            <v>4.9800000000000004</v>
          </cell>
        </row>
        <row r="27">
          <cell r="B27" t="str">
            <v>Phan Yến Duyên</v>
          </cell>
          <cell r="C27" t="str">
            <v>06.031</v>
          </cell>
          <cell r="D27">
            <v>4.9800000000000004</v>
          </cell>
        </row>
        <row r="28">
          <cell r="B28" t="str">
            <v>Nguyễn Bình Yên</v>
          </cell>
          <cell r="C28">
            <v>13096</v>
          </cell>
          <cell r="D28">
            <v>4.32</v>
          </cell>
        </row>
        <row r="29">
          <cell r="B29" t="str">
            <v>Đỗ Văn Hiền</v>
          </cell>
          <cell r="C29">
            <v>13096</v>
          </cell>
          <cell r="D29">
            <v>4.0599999999999996</v>
          </cell>
        </row>
        <row r="30">
          <cell r="B30" t="str">
            <v>Nguyễn Thị Kim Chi</v>
          </cell>
          <cell r="C30">
            <v>13096</v>
          </cell>
          <cell r="D30">
            <v>4.0599999999999996</v>
          </cell>
        </row>
        <row r="31">
          <cell r="B31" t="str">
            <v>Trần Hồng Thạnh</v>
          </cell>
          <cell r="C31">
            <v>13096</v>
          </cell>
          <cell r="D31">
            <v>4.0599999999999996</v>
          </cell>
        </row>
        <row r="32">
          <cell r="B32" t="str">
            <v>Lâm Minh Hưng</v>
          </cell>
          <cell r="C32">
            <v>13096</v>
          </cell>
          <cell r="D32">
            <v>4.0599999999999996</v>
          </cell>
        </row>
        <row r="33">
          <cell r="B33" t="str">
            <v>Trần Bảo Hoàng</v>
          </cell>
          <cell r="C33">
            <v>13096</v>
          </cell>
          <cell r="D33">
            <v>4.0599999999999996</v>
          </cell>
        </row>
        <row r="34">
          <cell r="B34" t="str">
            <v>Trần Quang Điện</v>
          </cell>
          <cell r="C34">
            <v>13096</v>
          </cell>
          <cell r="D34">
            <v>4.32</v>
          </cell>
        </row>
        <row r="35">
          <cell r="B35" t="str">
            <v>Đặng Long Biển</v>
          </cell>
          <cell r="C35">
            <v>13096</v>
          </cell>
          <cell r="D35">
            <v>4.0599999999999996</v>
          </cell>
        </row>
        <row r="36">
          <cell r="B36" t="str">
            <v>Lê Văn Chất</v>
          </cell>
          <cell r="C36">
            <v>13096</v>
          </cell>
          <cell r="D36">
            <v>3.99</v>
          </cell>
        </row>
        <row r="37">
          <cell r="B37" t="str">
            <v>Mai Xuân Thủy</v>
          </cell>
          <cell r="C37" t="str">
            <v>01.003</v>
          </cell>
          <cell r="D37">
            <v>3.99</v>
          </cell>
        </row>
        <row r="38">
          <cell r="B38" t="str">
            <v>Dương Văn Nhân</v>
          </cell>
          <cell r="C38">
            <v>13096</v>
          </cell>
          <cell r="D38">
            <v>3.86</v>
          </cell>
        </row>
        <row r="39">
          <cell r="B39" t="str">
            <v>Lâm Đức Thanh</v>
          </cell>
          <cell r="C39">
            <v>13096</v>
          </cell>
          <cell r="D39">
            <v>3.86</v>
          </cell>
        </row>
        <row r="40">
          <cell r="B40" t="str">
            <v>Hồ Minh Châu</v>
          </cell>
          <cell r="C40">
            <v>13096</v>
          </cell>
          <cell r="D40">
            <v>3.86</v>
          </cell>
        </row>
        <row r="41">
          <cell r="B41" t="str">
            <v>Đặng Hồng Điệp</v>
          </cell>
          <cell r="C41">
            <v>13096</v>
          </cell>
          <cell r="D41">
            <v>3.86</v>
          </cell>
        </row>
        <row r="42">
          <cell r="B42" t="str">
            <v>Phan Thị Thùy Trang</v>
          </cell>
          <cell r="C42">
            <v>13096</v>
          </cell>
          <cell r="D42">
            <v>3.86</v>
          </cell>
        </row>
        <row r="43">
          <cell r="B43" t="str">
            <v>Trần Thành Vũ</v>
          </cell>
          <cell r="C43">
            <v>13096</v>
          </cell>
          <cell r="D43">
            <v>4.0599999999999996</v>
          </cell>
        </row>
        <row r="44">
          <cell r="B44" t="str">
            <v>Trần Cao Phong</v>
          </cell>
          <cell r="C44">
            <v>13096</v>
          </cell>
          <cell r="D44">
            <v>3.96</v>
          </cell>
        </row>
        <row r="45">
          <cell r="B45" t="str">
            <v>Mai Quang Hiền</v>
          </cell>
          <cell r="C45" t="str">
            <v>17.144</v>
          </cell>
          <cell r="D45">
            <v>4.6500000000000004</v>
          </cell>
        </row>
        <row r="46">
          <cell r="B46" t="str">
            <v>Phan Thanh Quân</v>
          </cell>
          <cell r="C46" t="str">
            <v>17.150</v>
          </cell>
          <cell r="D46">
            <v>4.0599999999999996</v>
          </cell>
        </row>
        <row r="47">
          <cell r="B47" t="str">
            <v>Đỗ Thanh Bình</v>
          </cell>
          <cell r="C47" t="str">
            <v>17.150</v>
          </cell>
          <cell r="D47">
            <v>3.66</v>
          </cell>
        </row>
        <row r="48">
          <cell r="B48" t="str">
            <v>Lê Vũ Đông</v>
          </cell>
          <cell r="C48" t="str">
            <v>17.150</v>
          </cell>
          <cell r="D48">
            <v>3.46</v>
          </cell>
        </row>
        <row r="49">
          <cell r="B49" t="str">
            <v>Bùi Văn Dũng</v>
          </cell>
          <cell r="C49" t="str">
            <v>17c.214</v>
          </cell>
          <cell r="D49">
            <v>4.0599999999999996</v>
          </cell>
        </row>
        <row r="50">
          <cell r="B50" t="str">
            <v>Bùi Công Trinh</v>
          </cell>
          <cell r="C50" t="str">
            <v>17.147</v>
          </cell>
          <cell r="D50">
            <v>4.0599999999999996</v>
          </cell>
        </row>
        <row r="51">
          <cell r="B51" t="str">
            <v>Nguyễn Cẩm Nam</v>
          </cell>
          <cell r="C51">
            <v>17147</v>
          </cell>
          <cell r="D51">
            <v>3.99</v>
          </cell>
        </row>
        <row r="52">
          <cell r="B52" t="str">
            <v>Nguyễn Thị Mỹ Trang</v>
          </cell>
          <cell r="C52">
            <v>17144</v>
          </cell>
          <cell r="D52">
            <v>4.32</v>
          </cell>
        </row>
        <row r="53">
          <cell r="B53" t="str">
            <v>Dương Nguyễn Vũ Hải</v>
          </cell>
          <cell r="C53">
            <v>17144</v>
          </cell>
          <cell r="D53">
            <v>3.33</v>
          </cell>
        </row>
        <row r="54">
          <cell r="B54" t="str">
            <v>Mai Nhật Phương Lâm</v>
          </cell>
          <cell r="D54">
            <v>3.34</v>
          </cell>
        </row>
        <row r="55">
          <cell r="B55" t="str">
            <v>Nguyễn Hoàng Sơn</v>
          </cell>
          <cell r="C55">
            <v>17144</v>
          </cell>
          <cell r="D55">
            <v>3.33</v>
          </cell>
        </row>
        <row r="56">
          <cell r="B56" t="str">
            <v>Lưu Thị Thanh Thảo</v>
          </cell>
          <cell r="C56">
            <v>17144</v>
          </cell>
        </row>
        <row r="57">
          <cell r="B57" t="str">
            <v>Vũ Đình Liệu</v>
          </cell>
          <cell r="C57">
            <v>17144</v>
          </cell>
          <cell r="D57">
            <v>3.33</v>
          </cell>
        </row>
        <row r="58">
          <cell r="B58" t="str">
            <v>Lê Bá Thành</v>
          </cell>
          <cell r="C58">
            <v>17147</v>
          </cell>
          <cell r="D58">
            <v>3.33</v>
          </cell>
        </row>
        <row r="59">
          <cell r="B59" t="str">
            <v>Đào Thị Thu Thảo</v>
          </cell>
          <cell r="C59">
            <v>17141</v>
          </cell>
          <cell r="D59">
            <v>3.33</v>
          </cell>
        </row>
        <row r="60">
          <cell r="B60" t="str">
            <v>Đoàn Thị Tươi</v>
          </cell>
          <cell r="C60" t="str">
            <v>01.003</v>
          </cell>
          <cell r="D60">
            <v>3.33</v>
          </cell>
        </row>
        <row r="61">
          <cell r="B61" t="str">
            <v>Trần Phù Du</v>
          </cell>
          <cell r="C61" t="str">
            <v>01.003</v>
          </cell>
          <cell r="D61">
            <v>3.33</v>
          </cell>
        </row>
        <row r="62">
          <cell r="B62" t="str">
            <v>Nguyễn Ngọc Minh</v>
          </cell>
          <cell r="C62" t="str">
            <v>01a.003</v>
          </cell>
          <cell r="D62">
            <v>3.34</v>
          </cell>
        </row>
        <row r="63">
          <cell r="B63" t="str">
            <v>Ngô Kim Hải</v>
          </cell>
          <cell r="C63" t="str">
            <v>01.003</v>
          </cell>
        </row>
        <row r="64">
          <cell r="B64" t="str">
            <v>Vũ Thành Luân</v>
          </cell>
          <cell r="C64" t="str">
            <v>13.095</v>
          </cell>
          <cell r="D64">
            <v>3.33</v>
          </cell>
        </row>
        <row r="65">
          <cell r="B65" t="str">
            <v>Phạm Hoàng Ân</v>
          </cell>
          <cell r="C65" t="str">
            <v>01a.003</v>
          </cell>
          <cell r="D65">
            <v>3.03</v>
          </cell>
        </row>
        <row r="66">
          <cell r="B66" t="str">
            <v>Nguyễn Tuyết Vân</v>
          </cell>
          <cell r="C66">
            <v>17178</v>
          </cell>
          <cell r="D66">
            <v>3.06</v>
          </cell>
        </row>
        <row r="67">
          <cell r="B67" t="str">
            <v>Bùi Công Điều</v>
          </cell>
          <cell r="D67">
            <v>3</v>
          </cell>
        </row>
        <row r="68">
          <cell r="B68" t="str">
            <v>Nach Chan Nên</v>
          </cell>
          <cell r="D68">
            <v>2.72</v>
          </cell>
        </row>
      </sheetData>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1b"/>
      <sheetName val="Bieu 1c1"/>
      <sheetName val="Bieu 1c2"/>
      <sheetName val="Bieu2b"/>
      <sheetName val="Bieu 2c1"/>
      <sheetName val="Bieu 2c2"/>
      <sheetName val="Cong no 131"/>
      <sheetName val="Thuc hien Quy"/>
      <sheetName val="Chi phí 642-632"/>
      <sheetName val="Bang ke KP NB"/>
      <sheetName val="Ctu thue xe"/>
      <sheetName val="HachToanTM(NguonThu)"/>
    </sheetNames>
    <sheetDataSet>
      <sheetData sheetId="0"/>
      <sheetData sheetId="1"/>
      <sheetData sheetId="2">
        <row r="8">
          <cell r="K8">
            <v>38605769523</v>
          </cell>
        </row>
        <row r="11">
          <cell r="K11">
            <v>3605572797</v>
          </cell>
        </row>
        <row r="12">
          <cell r="D12">
            <v>6001</v>
          </cell>
          <cell r="K12">
            <v>3605572797</v>
          </cell>
        </row>
        <row r="13">
          <cell r="K13">
            <v>455202229</v>
          </cell>
        </row>
        <row r="14">
          <cell r="D14">
            <v>6101</v>
          </cell>
          <cell r="K14">
            <v>81433000</v>
          </cell>
        </row>
        <row r="15">
          <cell r="D15">
            <v>6105</v>
          </cell>
          <cell r="K15">
            <v>206271030</v>
          </cell>
        </row>
        <row r="16">
          <cell r="D16">
            <v>6107</v>
          </cell>
          <cell r="K16">
            <v>51482670</v>
          </cell>
        </row>
        <row r="17">
          <cell r="D17">
            <v>6113</v>
          </cell>
          <cell r="K17">
            <v>3455813</v>
          </cell>
        </row>
        <row r="18">
          <cell r="D18">
            <v>6115</v>
          </cell>
          <cell r="K18">
            <v>108941816</v>
          </cell>
        </row>
        <row r="19">
          <cell r="D19">
            <v>6149</v>
          </cell>
          <cell r="K19">
            <v>3617900</v>
          </cell>
        </row>
        <row r="20">
          <cell r="K20">
            <v>891953914</v>
          </cell>
        </row>
        <row r="21">
          <cell r="D21">
            <v>6301</v>
          </cell>
          <cell r="K21">
            <v>664867602</v>
          </cell>
        </row>
        <row r="22">
          <cell r="D22">
            <v>6302</v>
          </cell>
          <cell r="K22">
            <v>113977304</v>
          </cell>
        </row>
        <row r="23">
          <cell r="D23">
            <v>6303</v>
          </cell>
          <cell r="K23">
            <v>75984870</v>
          </cell>
        </row>
        <row r="24">
          <cell r="D24">
            <v>6304</v>
          </cell>
          <cell r="K24">
            <v>37124138</v>
          </cell>
        </row>
        <row r="25">
          <cell r="K25">
            <v>315585027</v>
          </cell>
        </row>
        <row r="26">
          <cell r="D26">
            <v>6501</v>
          </cell>
          <cell r="K26">
            <v>188659951</v>
          </cell>
        </row>
        <row r="27">
          <cell r="D27">
            <v>6502</v>
          </cell>
          <cell r="K27">
            <v>30186646</v>
          </cell>
        </row>
        <row r="28">
          <cell r="D28">
            <v>6503</v>
          </cell>
          <cell r="K28">
            <v>94508430</v>
          </cell>
        </row>
        <row r="29">
          <cell r="D29">
            <v>6504</v>
          </cell>
          <cell r="K29">
            <v>1600000</v>
          </cell>
        </row>
        <row r="30">
          <cell r="D30">
            <v>6549</v>
          </cell>
          <cell r="K30">
            <v>630000</v>
          </cell>
        </row>
        <row r="31">
          <cell r="K31">
            <v>117576584</v>
          </cell>
        </row>
        <row r="32">
          <cell r="D32">
            <v>6551</v>
          </cell>
          <cell r="K32">
            <v>19062784</v>
          </cell>
        </row>
        <row r="33">
          <cell r="D33">
            <v>6552</v>
          </cell>
          <cell r="K33">
            <v>37263800</v>
          </cell>
        </row>
        <row r="34">
          <cell r="D34">
            <v>6553</v>
          </cell>
          <cell r="K34">
            <v>60000000</v>
          </cell>
        </row>
        <row r="35">
          <cell r="D35">
            <v>6599</v>
          </cell>
          <cell r="K35">
            <v>1250000</v>
          </cell>
        </row>
        <row r="36">
          <cell r="K36">
            <v>138994027</v>
          </cell>
        </row>
        <row r="37">
          <cell r="D37">
            <v>6601</v>
          </cell>
          <cell r="K37">
            <v>19619621</v>
          </cell>
        </row>
        <row r="38">
          <cell r="D38">
            <v>6603</v>
          </cell>
          <cell r="K38">
            <v>57477574</v>
          </cell>
        </row>
        <row r="39">
          <cell r="D39">
            <v>6605</v>
          </cell>
          <cell r="K39">
            <v>47396832</v>
          </cell>
        </row>
        <row r="40">
          <cell r="D40">
            <v>6618</v>
          </cell>
          <cell r="K40">
            <v>14500000</v>
          </cell>
        </row>
        <row r="41">
          <cell r="K41">
            <v>11830000</v>
          </cell>
        </row>
        <row r="42">
          <cell r="D42">
            <v>6651</v>
          </cell>
          <cell r="K42">
            <v>3600000</v>
          </cell>
        </row>
        <row r="43">
          <cell r="D43">
            <v>6652</v>
          </cell>
          <cell r="K43">
            <v>1090000</v>
          </cell>
        </row>
        <row r="44">
          <cell r="D44">
            <v>6657</v>
          </cell>
          <cell r="K44">
            <v>350000</v>
          </cell>
        </row>
        <row r="45">
          <cell r="D45">
            <v>6699</v>
          </cell>
          <cell r="K45">
            <v>6790000</v>
          </cell>
        </row>
        <row r="46">
          <cell r="K46">
            <v>121530000</v>
          </cell>
        </row>
        <row r="47">
          <cell r="D47">
            <v>6701</v>
          </cell>
          <cell r="K47">
            <v>17000000</v>
          </cell>
        </row>
        <row r="48">
          <cell r="D48">
            <v>6702</v>
          </cell>
          <cell r="K48">
            <v>18670000</v>
          </cell>
        </row>
        <row r="49">
          <cell r="D49">
            <v>6703</v>
          </cell>
          <cell r="K49">
            <v>27150000</v>
          </cell>
        </row>
        <row r="50">
          <cell r="D50">
            <v>6704</v>
          </cell>
          <cell r="K50">
            <v>58710000</v>
          </cell>
        </row>
        <row r="51">
          <cell r="K51">
            <v>91997772</v>
          </cell>
        </row>
        <row r="52">
          <cell r="D52">
            <v>6751</v>
          </cell>
          <cell r="K52">
            <v>0</v>
          </cell>
        </row>
        <row r="53">
          <cell r="D53">
            <v>6756</v>
          </cell>
          <cell r="K53">
            <v>48900000</v>
          </cell>
        </row>
        <row r="54">
          <cell r="D54">
            <v>6757</v>
          </cell>
          <cell r="K54">
            <v>12000000</v>
          </cell>
        </row>
        <row r="55">
          <cell r="D55">
            <v>6799</v>
          </cell>
          <cell r="K55">
            <v>31097772</v>
          </cell>
        </row>
        <row r="56">
          <cell r="K56">
            <v>113210000</v>
          </cell>
        </row>
        <row r="57">
          <cell r="D57">
            <v>6901</v>
          </cell>
          <cell r="K57">
            <v>34350000</v>
          </cell>
        </row>
        <row r="58">
          <cell r="D58">
            <v>6903</v>
          </cell>
          <cell r="K58">
            <v>63500000</v>
          </cell>
        </row>
        <row r="59">
          <cell r="D59">
            <v>6913</v>
          </cell>
          <cell r="K59">
            <v>15360000</v>
          </cell>
        </row>
        <row r="60">
          <cell r="K60">
            <v>129692500</v>
          </cell>
        </row>
        <row r="61">
          <cell r="D61">
            <v>7001</v>
          </cell>
          <cell r="K61">
            <v>32305000</v>
          </cell>
        </row>
        <row r="62">
          <cell r="D62">
            <v>7004</v>
          </cell>
          <cell r="K62">
            <v>97387500</v>
          </cell>
        </row>
        <row r="63">
          <cell r="K63">
            <v>3000000</v>
          </cell>
        </row>
        <row r="64">
          <cell r="D64">
            <v>7053</v>
          </cell>
          <cell r="K64">
            <v>3000000</v>
          </cell>
        </row>
        <row r="65">
          <cell r="K65">
            <v>5872000</v>
          </cell>
        </row>
        <row r="66">
          <cell r="D66">
            <v>7756</v>
          </cell>
          <cell r="K66">
            <v>3022000</v>
          </cell>
        </row>
        <row r="67">
          <cell r="D67">
            <v>7799</v>
          </cell>
          <cell r="K67">
            <v>2850000</v>
          </cell>
        </row>
        <row r="68">
          <cell r="K68">
            <v>38643150</v>
          </cell>
        </row>
        <row r="69">
          <cell r="D69">
            <v>8049</v>
          </cell>
          <cell r="K69">
            <v>38643150</v>
          </cell>
        </row>
        <row r="70">
          <cell r="K70">
            <v>32565109523</v>
          </cell>
        </row>
        <row r="71">
          <cell r="K71">
            <v>32565109523</v>
          </cell>
        </row>
        <row r="72">
          <cell r="K72">
            <v>834870399</v>
          </cell>
        </row>
        <row r="73">
          <cell r="D73">
            <v>6001</v>
          </cell>
          <cell r="K73">
            <v>834870399</v>
          </cell>
        </row>
        <row r="74">
          <cell r="K74">
            <v>54158164</v>
          </cell>
        </row>
        <row r="75">
          <cell r="D75">
            <v>6101</v>
          </cell>
          <cell r="K75">
            <v>18844000</v>
          </cell>
        </row>
        <row r="76">
          <cell r="D76">
            <v>6113</v>
          </cell>
          <cell r="K76">
            <v>1022255</v>
          </cell>
        </row>
        <row r="77">
          <cell r="D77">
            <v>6115</v>
          </cell>
          <cell r="K77">
            <v>25043114</v>
          </cell>
        </row>
        <row r="78">
          <cell r="D78">
            <v>6149</v>
          </cell>
          <cell r="K78">
            <v>9248795</v>
          </cell>
        </row>
        <row r="79">
          <cell r="K79">
            <v>76300000</v>
          </cell>
        </row>
        <row r="80">
          <cell r="D80">
            <v>6299</v>
          </cell>
          <cell r="K80">
            <v>76300000</v>
          </cell>
        </row>
        <row r="81">
          <cell r="K81">
            <v>206402555</v>
          </cell>
        </row>
        <row r="82">
          <cell r="D82">
            <v>6301</v>
          </cell>
          <cell r="K82">
            <v>153853658</v>
          </cell>
        </row>
        <row r="83">
          <cell r="D83">
            <v>6302</v>
          </cell>
          <cell r="K83">
            <v>26374913</v>
          </cell>
        </row>
        <row r="84">
          <cell r="D84">
            <v>6303</v>
          </cell>
          <cell r="K84">
            <v>17583276</v>
          </cell>
        </row>
        <row r="85">
          <cell r="D85">
            <v>6304</v>
          </cell>
          <cell r="K85">
            <v>8590708</v>
          </cell>
        </row>
        <row r="86">
          <cell r="K86">
            <v>3600000</v>
          </cell>
        </row>
        <row r="87">
          <cell r="D87">
            <v>6503</v>
          </cell>
          <cell r="K87">
            <v>3600000</v>
          </cell>
        </row>
        <row r="88">
          <cell r="K88">
            <v>2395161</v>
          </cell>
        </row>
        <row r="89">
          <cell r="D89">
            <v>6551</v>
          </cell>
          <cell r="K89">
            <v>2395161</v>
          </cell>
        </row>
        <row r="90">
          <cell r="K90">
            <v>0</v>
          </cell>
        </row>
        <row r="91">
          <cell r="D91">
            <v>6905</v>
          </cell>
        </row>
        <row r="92">
          <cell r="K92">
            <v>10859640000</v>
          </cell>
        </row>
        <row r="93">
          <cell r="D93">
            <v>6954</v>
          </cell>
          <cell r="K93">
            <v>10859640000</v>
          </cell>
        </row>
        <row r="94">
          <cell r="K94">
            <v>20384913044</v>
          </cell>
        </row>
        <row r="95">
          <cell r="D95">
            <v>7012</v>
          </cell>
          <cell r="K95">
            <v>20384913044</v>
          </cell>
        </row>
        <row r="96">
          <cell r="K96">
            <v>142830200</v>
          </cell>
        </row>
        <row r="97">
          <cell r="D97">
            <v>7851</v>
          </cell>
          <cell r="K97">
            <v>10075300</v>
          </cell>
        </row>
        <row r="98">
          <cell r="D98">
            <v>7852</v>
          </cell>
          <cell r="K98">
            <v>48150000</v>
          </cell>
        </row>
        <row r="99">
          <cell r="D99">
            <v>7854</v>
          </cell>
          <cell r="K99">
            <v>79365900</v>
          </cell>
        </row>
        <row r="100">
          <cell r="D100">
            <v>7899</v>
          </cell>
          <cell r="K100">
            <v>5239000</v>
          </cell>
        </row>
      </sheetData>
      <sheetData sheetId="3">
        <row r="21">
          <cell r="E21">
            <v>22924329739</v>
          </cell>
        </row>
      </sheetData>
      <sheetData sheetId="4"/>
      <sheetData sheetId="5"/>
      <sheetData sheetId="6"/>
      <sheetData sheetId="7">
        <row r="9">
          <cell r="F9">
            <v>194736374</v>
          </cell>
        </row>
        <row r="10">
          <cell r="F10">
            <v>192235000</v>
          </cell>
        </row>
        <row r="11">
          <cell r="F11">
            <v>1110395025</v>
          </cell>
        </row>
        <row r="12">
          <cell r="F12">
            <v>1517000000</v>
          </cell>
        </row>
        <row r="13">
          <cell r="F13">
            <v>251638091</v>
          </cell>
        </row>
      </sheetData>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4"/>
  <sheetViews>
    <sheetView tabSelected="1" topLeftCell="A80" zoomScale="145" zoomScaleNormal="145" workbookViewId="0">
      <selection activeCell="C85" sqref="C85"/>
    </sheetView>
  </sheetViews>
  <sheetFormatPr defaultColWidth="8.81640625" defaultRowHeight="20.5" customHeight="1"/>
  <cols>
    <col min="1" max="1" width="3.1796875" style="1156" customWidth="1"/>
    <col min="2" max="2" width="11.1796875" style="1156" customWidth="1"/>
    <col min="3" max="3" width="16.1796875" style="1186" customWidth="1"/>
    <col min="4" max="4" width="4.1796875" style="1166" customWidth="1"/>
    <col min="5" max="5" width="9" style="1187" customWidth="1"/>
    <col min="6" max="6" width="7.54296875" style="1188" customWidth="1"/>
    <col min="7" max="7" width="6.81640625" style="1188" customWidth="1"/>
    <col min="8" max="8" width="5.81640625" style="1188" bestFit="1" customWidth="1"/>
    <col min="9" max="9" width="7" style="1188" bestFit="1" customWidth="1"/>
    <col min="10" max="10" width="7.453125" style="1188" customWidth="1"/>
    <col min="11" max="11" width="7.1796875" style="1166" customWidth="1"/>
    <col min="12" max="12" width="6.453125" style="1166" customWidth="1"/>
    <col min="13" max="13" width="7.81640625" style="1166" bestFit="1" customWidth="1"/>
    <col min="14" max="14" width="6.453125" style="1166" customWidth="1"/>
    <col min="15" max="15" width="7.1796875" style="1166" customWidth="1"/>
    <col min="16" max="16" width="7" style="1166" bestFit="1" customWidth="1"/>
    <col min="17" max="18" width="0" style="1166" hidden="1" customWidth="1"/>
    <col min="19" max="16384" width="8.81640625" style="1166"/>
  </cols>
  <sheetData>
    <row r="1" spans="1:18" ht="20.5" customHeight="1">
      <c r="A1" s="492"/>
      <c r="B1" s="492" t="s">
        <v>1511</v>
      </c>
    </row>
    <row r="2" spans="1:18" ht="20.5" customHeight="1">
      <c r="A2" s="492"/>
    </row>
    <row r="3" spans="1:18" ht="26.15" customHeight="1">
      <c r="A3" s="1365" t="s">
        <v>1464</v>
      </c>
      <c r="B3" s="1365"/>
      <c r="C3" s="1365"/>
      <c r="D3" s="1365"/>
      <c r="E3" s="1365"/>
      <c r="F3" s="1365"/>
      <c r="G3" s="1365"/>
      <c r="H3" s="1365"/>
      <c r="I3" s="1365"/>
      <c r="J3" s="1365"/>
      <c r="K3" s="1365"/>
      <c r="L3" s="1365"/>
      <c r="M3" s="1365"/>
      <c r="N3" s="1365"/>
      <c r="O3" s="1365"/>
      <c r="P3" s="1365"/>
    </row>
    <row r="4" spans="1:18" ht="24.65" customHeight="1">
      <c r="A4" s="1366" t="s">
        <v>26</v>
      </c>
      <c r="B4" s="1366" t="s">
        <v>1389</v>
      </c>
      <c r="C4" s="1369" t="s">
        <v>1390</v>
      </c>
      <c r="D4" s="1370"/>
      <c r="E4" s="1373" t="s">
        <v>1391</v>
      </c>
      <c r="F4" s="1374" t="s">
        <v>1392</v>
      </c>
      <c r="G4" s="1374"/>
      <c r="H4" s="1374"/>
      <c r="I4" s="1375" t="s">
        <v>1393</v>
      </c>
      <c r="J4" s="1375"/>
      <c r="K4" s="1375"/>
      <c r="L4" s="1375"/>
      <c r="M4" s="1375"/>
      <c r="N4" s="1375"/>
      <c r="O4" s="1375"/>
      <c r="P4" s="1375"/>
    </row>
    <row r="5" spans="1:18" ht="27" customHeight="1">
      <c r="A5" s="1367"/>
      <c r="B5" s="1367"/>
      <c r="C5" s="1371"/>
      <c r="D5" s="1372"/>
      <c r="E5" s="1373"/>
      <c r="F5" s="1374"/>
      <c r="G5" s="1374"/>
      <c r="H5" s="1374"/>
      <c r="I5" s="1376" t="s">
        <v>802</v>
      </c>
      <c r="J5" s="1376"/>
      <c r="K5" s="1377" t="s">
        <v>803</v>
      </c>
      <c r="L5" s="1378"/>
      <c r="M5" s="1378"/>
      <c r="N5" s="1379" t="s">
        <v>1394</v>
      </c>
      <c r="O5" s="1380"/>
      <c r="P5" s="1380"/>
    </row>
    <row r="6" spans="1:18" ht="47.5" customHeight="1">
      <c r="A6" s="1368"/>
      <c r="B6" s="1368"/>
      <c r="C6" s="1106" t="s">
        <v>1395</v>
      </c>
      <c r="D6" s="1106" t="s">
        <v>1396</v>
      </c>
      <c r="E6" s="1373"/>
      <c r="F6" s="1107" t="s">
        <v>784</v>
      </c>
      <c r="G6" s="1108" t="s">
        <v>1149</v>
      </c>
      <c r="H6" s="1109" t="s">
        <v>796</v>
      </c>
      <c r="I6" s="1110" t="s">
        <v>605</v>
      </c>
      <c r="J6" s="1110" t="s">
        <v>646</v>
      </c>
      <c r="K6" s="1111" t="s">
        <v>15</v>
      </c>
      <c r="L6" s="1111" t="s">
        <v>17</v>
      </c>
      <c r="M6" s="1111" t="s">
        <v>804</v>
      </c>
      <c r="N6" s="1113" t="s">
        <v>657</v>
      </c>
      <c r="O6" s="1167" t="s">
        <v>908</v>
      </c>
      <c r="P6" s="1113" t="s">
        <v>801</v>
      </c>
    </row>
    <row r="7" spans="1:18" ht="23.5" hidden="1" customHeight="1">
      <c r="A7" s="1168"/>
      <c r="B7" s="1169"/>
      <c r="C7" s="1170"/>
      <c r="D7" s="1171"/>
      <c r="E7" s="1172"/>
      <c r="F7" s="1173"/>
      <c r="G7" s="1173"/>
      <c r="H7" s="1173"/>
      <c r="I7" s="1173"/>
      <c r="J7" s="1173"/>
      <c r="K7" s="1173"/>
      <c r="L7" s="1173"/>
      <c r="M7" s="1173"/>
      <c r="N7" s="1173"/>
      <c r="O7" s="1173"/>
      <c r="P7" s="1173"/>
    </row>
    <row r="8" spans="1:18" ht="23.5" customHeight="1">
      <c r="A8" s="1238"/>
      <c r="B8" s="1239" t="s">
        <v>1465</v>
      </c>
      <c r="C8" s="1240" t="s">
        <v>1531</v>
      </c>
      <c r="D8" s="1241"/>
      <c r="E8" s="1242"/>
      <c r="F8" s="1243"/>
      <c r="G8" s="1243"/>
      <c r="H8" s="1243"/>
      <c r="I8" s="1243"/>
      <c r="J8" s="1243"/>
      <c r="K8" s="1243"/>
      <c r="L8" s="1243"/>
      <c r="M8" s="1243"/>
      <c r="N8" s="1243"/>
      <c r="O8" s="1243"/>
      <c r="P8" s="1243"/>
    </row>
    <row r="9" spans="1:18" ht="23.5" customHeight="1">
      <c r="A9" s="1238"/>
      <c r="B9" s="1239" t="s">
        <v>1529</v>
      </c>
      <c r="C9" s="1240" t="s">
        <v>1466</v>
      </c>
      <c r="D9" s="1241"/>
      <c r="E9" s="1242"/>
      <c r="F9" s="1243"/>
      <c r="G9" s="1243"/>
      <c r="H9" s="1243"/>
      <c r="I9" s="1243"/>
      <c r="J9" s="1243"/>
      <c r="K9" s="1243"/>
      <c r="L9" s="1243"/>
      <c r="M9" s="1243"/>
      <c r="N9" s="1243"/>
      <c r="O9" s="1243"/>
      <c r="P9" s="1243"/>
    </row>
    <row r="10" spans="1:18" ht="20.5" customHeight="1">
      <c r="A10" s="1175">
        <v>1</v>
      </c>
      <c r="B10" s="1174" t="s">
        <v>1144</v>
      </c>
      <c r="C10" s="1176" t="s">
        <v>1466</v>
      </c>
      <c r="D10" s="1177">
        <v>5</v>
      </c>
      <c r="E10" s="1178">
        <f t="shared" ref="E10:E77" si="0">SUM(F10:P10)</f>
        <v>2462215.3123973063</v>
      </c>
      <c r="F10" s="1149">
        <f>VLOOKUP(F6,'Bieu3 Chi tiet -PT'!$B$10:$O$41,10,0)</f>
        <v>583168.62795454543</v>
      </c>
      <c r="G10" s="1149">
        <f>VLOOKUP(G6,'Bieu3 Chi tiet -PT'!$B$10:$O$41,10,0)</f>
        <v>266707.0995075946</v>
      </c>
      <c r="H10" s="1149">
        <f>VLOOKUP(H6,'Bieu3 Chi tiet -PT'!$B$10:$O$41,10,0)</f>
        <v>6900</v>
      </c>
      <c r="I10" s="1149">
        <f>VLOOKUP(I6,'Bieu3 Chi tiet -PT'!$B$10:$O$41,10,0)</f>
        <v>93826.37028169015</v>
      </c>
      <c r="J10" s="1149">
        <f>VLOOKUP(J6,'Bieu3 Chi tiet -PT'!$B$10:$O$41,10,0)</f>
        <v>869009.39691746968</v>
      </c>
      <c r="K10" s="1149">
        <f>VLOOKUP(K6,'Bieu3 Chi tiet -PT'!$B$10:$O$41,10,0)</f>
        <v>32933.585401960787</v>
      </c>
      <c r="L10" s="1149">
        <f>VLOOKUP(L6,'Bieu3 Chi tiet -PT'!$B$10:$O$41,10,0)</f>
        <v>177194.70588235295</v>
      </c>
      <c r="M10" s="1149">
        <f>VLOOKUP(M6,'Bieu3 Chi tiet -PT'!$B$10:$O$41,10,0)</f>
        <v>234946.16850135903</v>
      </c>
      <c r="N10" s="1149">
        <f>VLOOKUP(N6,'Bieu3 Chi tiet -PT'!$B$10:$O$41,10,0)</f>
        <v>3335.8042994810971</v>
      </c>
      <c r="O10" s="1149"/>
      <c r="P10" s="1149">
        <f>VLOOKUP(P6,'Bieu3 Chi tiet -PT'!$B$10:$O$41,10,0)</f>
        <v>194193.55365085247</v>
      </c>
      <c r="Q10" s="1149">
        <f>'Bieu3 Chi tiet -PT'!K9</f>
        <v>2462215.3123973063</v>
      </c>
      <c r="R10" s="1149">
        <f>E10-Q10</f>
        <v>0</v>
      </c>
    </row>
    <row r="11" spans="1:18" ht="20.5" customHeight="1">
      <c r="A11" s="1179"/>
      <c r="B11" s="1179"/>
      <c r="C11" s="1180" t="s">
        <v>1400</v>
      </c>
      <c r="D11" s="1155"/>
      <c r="E11" s="1123">
        <f t="shared" si="0"/>
        <v>2316163.8033172083</v>
      </c>
      <c r="F11" s="1124">
        <f>VLOOKUP(F6,'Bieu3 Chi tiet -PT'!$B$10:$O$41,11,0)</f>
        <v>487664.8429545454</v>
      </c>
      <c r="G11" s="1124">
        <f>VLOOKUP(G6,'Bieu3 Chi tiet -PT'!$B$10:$O$41,11,0)</f>
        <v>216492.95585744522</v>
      </c>
      <c r="H11" s="1124">
        <f>VLOOKUP(H6,'Bieu3 Chi tiet -PT'!$B$10:$O$41,11,0)</f>
        <v>6900</v>
      </c>
      <c r="I11" s="1124">
        <f>VLOOKUP(I6,'Bieu3 Chi tiet -PT'!$B$10:$O$41,11,0)</f>
        <v>93826.37028169015</v>
      </c>
      <c r="J11" s="1124">
        <f>VLOOKUP(J6,'Bieu3 Chi tiet -PT'!$B$10:$O$41,11,0)</f>
        <v>869009.39691746968</v>
      </c>
      <c r="K11" s="1124">
        <f>VLOOKUP(K6,'Bieu3 Chi tiet -PT'!$B$10:$O$41,11,0)</f>
        <v>32933.585401960787</v>
      </c>
      <c r="L11" s="1124">
        <f>VLOOKUP(L6,'Bieu3 Chi tiet -PT'!$B$10:$O$41,11,0)</f>
        <v>177194.70588235295</v>
      </c>
      <c r="M11" s="1124">
        <f>VLOOKUP(M6,'Bieu3 Chi tiet -PT'!$B$10:$O$41,11,0)</f>
        <v>234946.16850135903</v>
      </c>
      <c r="N11" s="1124">
        <f>VLOOKUP(N6,'Bieu3 Chi tiet -PT'!$B$10:$O$41,11,0)</f>
        <v>3002.2238695329875</v>
      </c>
      <c r="O11" s="1124"/>
      <c r="P11" s="1124">
        <f>VLOOKUP(P6,'Bieu3 Chi tiet -PT'!$B$10:$O$41,11,0)</f>
        <v>194193.55365085247</v>
      </c>
      <c r="Q11" s="1149">
        <f>'Bieu3 Chi tiet -PT'!L9</f>
        <v>2316163.8033172088</v>
      </c>
      <c r="R11" s="1149">
        <f t="shared" ref="R11:R74" si="1">E11-Q11</f>
        <v>0</v>
      </c>
    </row>
    <row r="12" spans="1:18" ht="20.5" customHeight="1">
      <c r="A12" s="1179"/>
      <c r="B12" s="1179"/>
      <c r="C12" s="1180" t="s">
        <v>1467</v>
      </c>
      <c r="D12" s="1155"/>
      <c r="E12" s="1123">
        <f t="shared" si="0"/>
        <v>2158726.7344005671</v>
      </c>
      <c r="F12" s="1124">
        <f>VLOOKUP(F6,'Bieu3 Chi tiet -PT'!$B$10:$O$41,12,0)</f>
        <v>380748.78222727275</v>
      </c>
      <c r="G12" s="1124">
        <f>VLOOKUP(G6,'Bieu3 Chi tiet -PT'!$B$10:$O$41,12,0)</f>
        <v>166422.28124850598</v>
      </c>
      <c r="H12" s="1124">
        <f>VLOOKUP(H6,'Bieu3 Chi tiet -PT'!$B$10:$O$41,12,0)</f>
        <v>6900</v>
      </c>
      <c r="I12" s="1124">
        <f>VLOOKUP(I6,'Bieu3 Chi tiet -PT'!$B$10:$O$41,12,0)</f>
        <v>93826.37028169015</v>
      </c>
      <c r="J12" s="1124">
        <f>VLOOKUP(J6,'Bieu3 Chi tiet -PT'!$B$10:$O$41,12,0)</f>
        <v>869009.39691746968</v>
      </c>
      <c r="K12" s="1124">
        <f>VLOOKUP(K6,'Bieu3 Chi tiet -PT'!$B$10:$O$41,12,0)</f>
        <v>32933.585401960787</v>
      </c>
      <c r="L12" s="1124">
        <f>VLOOKUP(L6,'Bieu3 Chi tiet -PT'!$B$10:$O$41,12,0)</f>
        <v>177194.70588235295</v>
      </c>
      <c r="M12" s="1124">
        <f>VLOOKUP(M6,'Bieu3 Chi tiet -PT'!$B$10:$O$41,12,0)</f>
        <v>234946.16850135903</v>
      </c>
      <c r="N12" s="1124">
        <f>VLOOKUP(N6,'Bieu3 Chi tiet -PT'!$B$10:$O$41,12,0)</f>
        <v>2551.8902891030393</v>
      </c>
      <c r="O12" s="1124"/>
      <c r="P12" s="1124">
        <f>VLOOKUP(P6,'Bieu3 Chi tiet -PT'!$B$10:$O$41,12,0)</f>
        <v>194193.55365085247</v>
      </c>
      <c r="Q12" s="1149">
        <f>'Bieu3 Chi tiet -PT'!M9</f>
        <v>2158726.7344005667</v>
      </c>
      <c r="R12" s="1149">
        <f t="shared" si="1"/>
        <v>0</v>
      </c>
    </row>
    <row r="13" spans="1:18" ht="20.5" customHeight="1">
      <c r="A13" s="1179"/>
      <c r="B13" s="1179"/>
      <c r="C13" s="1180" t="s">
        <v>1468</v>
      </c>
      <c r="D13" s="1155"/>
      <c r="E13" s="1123">
        <f t="shared" si="0"/>
        <v>2005684.9842797031</v>
      </c>
      <c r="F13" s="1124">
        <f>VLOOKUP(F6,'Bieu3 Chi tiet -PT'!$B$10:$O$41,13,0)</f>
        <v>278315.99604545452</v>
      </c>
      <c r="G13" s="1124">
        <f>VLOOKUP(G6,'Bieu3 Chi tiet -PT'!$B$10:$O$41,13,0)</f>
        <v>116323.69536728087</v>
      </c>
      <c r="H13" s="1124">
        <f>VLOOKUP(H6,'Bieu3 Chi tiet -PT'!$B$10:$O$41,13,0)</f>
        <v>6900</v>
      </c>
      <c r="I13" s="1124">
        <f>VLOOKUP(I6,'Bieu3 Chi tiet -PT'!$B$10:$O$41,13,0)</f>
        <v>93826.37028169015</v>
      </c>
      <c r="J13" s="1124">
        <f>VLOOKUP(J6,'Bieu3 Chi tiet -PT'!$B$10:$O$41,13,0)</f>
        <v>869009.39691746968</v>
      </c>
      <c r="K13" s="1124">
        <f>VLOOKUP(K6,'Bieu3 Chi tiet -PT'!$B$10:$O$41,13,0)</f>
        <v>32933.585401960787</v>
      </c>
      <c r="L13" s="1124">
        <f>VLOOKUP(L6,'Bieu3 Chi tiet -PT'!$B$10:$O$41,13,0)</f>
        <v>177194.70588235295</v>
      </c>
      <c r="M13" s="1124">
        <f>VLOOKUP(M6,'Bieu3 Chi tiet -PT'!$B$10:$O$41,13,0)</f>
        <v>234946.16850135903</v>
      </c>
      <c r="N13" s="1124">
        <f>VLOOKUP(N6,'Bieu3 Chi tiet -PT'!$B$10:$O$41,13,0)</f>
        <v>2041.5122312824315</v>
      </c>
      <c r="O13" s="1124"/>
      <c r="P13" s="1124">
        <f>VLOOKUP(P6,'Bieu3 Chi tiet -PT'!$B$10:$O$41,13,0)</f>
        <v>194193.55365085247</v>
      </c>
      <c r="Q13" s="1149">
        <f>'Bieu3 Chi tiet -PT'!N9</f>
        <v>2005684.9842797029</v>
      </c>
      <c r="R13" s="1149">
        <f t="shared" si="1"/>
        <v>0</v>
      </c>
    </row>
    <row r="14" spans="1:18" ht="20.5" customHeight="1">
      <c r="A14" s="1179"/>
      <c r="B14" s="1179"/>
      <c r="C14" s="1180" t="s">
        <v>1401</v>
      </c>
      <c r="D14" s="1155"/>
      <c r="E14" s="1123">
        <f t="shared" si="0"/>
        <v>1826178.0237283339</v>
      </c>
      <c r="F14" s="1124">
        <f>VLOOKUP(F6,'Bieu3 Chi tiet -PT'!$B$10:$O$41,14,0)</f>
        <v>161811.08095454547</v>
      </c>
      <c r="G14" s="1124">
        <f>VLOOKUP(G6,'Bieu3 Chi tiet -PT'!$B$10:$O$41,14,0)</f>
        <v>53832.027964641435</v>
      </c>
      <c r="H14" s="1124">
        <f>VLOOKUP(H6,'Bieu3 Chi tiet -PT'!$B$10:$O$41,14,0)</f>
        <v>6900</v>
      </c>
      <c r="I14" s="1124">
        <f>VLOOKUP(I6,'Bieu3 Chi tiet -PT'!$B$10:$O$41,14,0)</f>
        <v>93826.37028169015</v>
      </c>
      <c r="J14" s="1124">
        <f>VLOOKUP(J6,'Bieu3 Chi tiet -PT'!$B$10:$O$41,14,0)</f>
        <v>869009.39691746968</v>
      </c>
      <c r="K14" s="1124">
        <f>VLOOKUP(K6,'Bieu3 Chi tiet -PT'!$B$10:$O$41,14,0)</f>
        <v>32933.585401960787</v>
      </c>
      <c r="L14" s="1124">
        <f>VLOOKUP(L6,'Bieu3 Chi tiet -PT'!$B$10:$O$41,14,0)</f>
        <v>177194.70588235295</v>
      </c>
      <c r="M14" s="1124">
        <f>VLOOKUP(M6,'Bieu3 Chi tiet -PT'!$B$10:$O$41,14,0)</f>
        <v>234946.16850135903</v>
      </c>
      <c r="N14" s="1124">
        <f>VLOOKUP(N6,'Bieu3 Chi tiet -PT'!$B$10:$O$41,14,0)</f>
        <v>1531.1341734618236</v>
      </c>
      <c r="O14" s="1124"/>
      <c r="P14" s="1124">
        <f>VLOOKUP(P6,'Bieu3 Chi tiet -PT'!$B$10:$O$41,14,0)</f>
        <v>194193.55365085247</v>
      </c>
      <c r="Q14" s="1149">
        <f>'Bieu3 Chi tiet -PT'!O9</f>
        <v>1826178.0237283339</v>
      </c>
      <c r="R14" s="1149">
        <f t="shared" si="1"/>
        <v>0</v>
      </c>
    </row>
    <row r="15" spans="1:18" ht="20.5" customHeight="1">
      <c r="A15" s="1179">
        <v>2</v>
      </c>
      <c r="B15" s="1180" t="s">
        <v>1152</v>
      </c>
      <c r="C15" s="1181" t="s">
        <v>1466</v>
      </c>
      <c r="D15" s="1182">
        <v>10</v>
      </c>
      <c r="E15" s="1123">
        <f t="shared" si="0"/>
        <v>4993822.7498392519</v>
      </c>
      <c r="F15" s="1124">
        <f>VLOOKUP(F6,'Bieu3 Chi tiet -PT'!$B$44:$O$75,10,0)</f>
        <v>1110706.1756818183</v>
      </c>
      <c r="G15" s="1124">
        <f>VLOOKUP(G6,'Bieu3 Chi tiet -PT'!$B$44:$O$75,10,0)</f>
        <v>658437.40428710147</v>
      </c>
      <c r="H15" s="1124">
        <f>VLOOKUP(H6,'Bieu3 Chi tiet -PT'!$B$44:$O$75,10,0)</f>
        <v>13800</v>
      </c>
      <c r="I15" s="1124">
        <f>VLOOKUP(I6,'Bieu3 Chi tiet -PT'!$B$44:$O$75,10,0)</f>
        <v>187652.7405633803</v>
      </c>
      <c r="J15" s="1124">
        <f>VLOOKUP(J6,'Bieu3 Chi tiet -PT'!$B$44:$O$75,10,0)</f>
        <v>1738018.7938349394</v>
      </c>
      <c r="K15" s="1124">
        <f>VLOOKUP(K6,'Bieu3 Chi tiet -PT'!$B$44:$O$75,10,0)</f>
        <v>65867.170803921574</v>
      </c>
      <c r="L15" s="1124">
        <f>VLOOKUP(L6,'Bieu3 Chi tiet -PT'!$B$44:$O$75,10,0)</f>
        <v>354389.4117647059</v>
      </c>
      <c r="M15" s="1124">
        <f>VLOOKUP(M6,'Bieu3 Chi tiet -PT'!$B$44:$O$75,10,0)</f>
        <v>469892.33700271806</v>
      </c>
      <c r="N15" s="1124">
        <f>VLOOKUP(N6,'Bieu3 Chi tiet -PT'!$B$44:$O$75,10,0)</f>
        <v>6671.6085989621943</v>
      </c>
      <c r="O15" s="1124"/>
      <c r="P15" s="1124">
        <f>VLOOKUP(P6,'Bieu3 Chi tiet -PT'!$B$44:$O$75,10,0)</f>
        <v>388387.10730170493</v>
      </c>
      <c r="Q15" s="1149">
        <f>'Bieu3 Chi tiet -PT'!K43</f>
        <v>4993822.7498392519</v>
      </c>
      <c r="R15" s="1149">
        <f t="shared" si="1"/>
        <v>0</v>
      </c>
    </row>
    <row r="16" spans="1:18" ht="20.5" customHeight="1">
      <c r="A16" s="1179"/>
      <c r="B16" s="1179"/>
      <c r="C16" s="1180" t="s">
        <v>1400</v>
      </c>
      <c r="D16" s="1155"/>
      <c r="E16" s="1123">
        <f t="shared" si="0"/>
        <v>4674090.5517511098</v>
      </c>
      <c r="F16" s="1124">
        <f>VLOOKUP(F6,'Bieu3 Chi tiet -PT'!$B$44:$O$75,11,0)</f>
        <v>915265.51704545459</v>
      </c>
      <c r="G16" s="1124">
        <f>VLOOKUP(G6,'Bieu3 Chi tiet -PT'!$B$44:$O$75,11,0)</f>
        <v>534813.02569521917</v>
      </c>
      <c r="H16" s="1124">
        <f>VLOOKUP(H6,'Bieu3 Chi tiet -PT'!$B$44:$O$75,11,0)</f>
        <v>13800</v>
      </c>
      <c r="I16" s="1124">
        <f>VLOOKUP(I6,'Bieu3 Chi tiet -PT'!$B$44:$O$75,11,0)</f>
        <v>187652.7405633803</v>
      </c>
      <c r="J16" s="1124">
        <f>VLOOKUP(J6,'Bieu3 Chi tiet -PT'!$B$44:$O$75,11,0)</f>
        <v>1738018.7938349394</v>
      </c>
      <c r="K16" s="1124">
        <f>VLOOKUP(K6,'Bieu3 Chi tiet -PT'!$B$44:$O$75,11,0)</f>
        <v>65867.170803921574</v>
      </c>
      <c r="L16" s="1124">
        <f>VLOOKUP(L6,'Bieu3 Chi tiet -PT'!$B$44:$O$75,11,0)</f>
        <v>354389.4117647059</v>
      </c>
      <c r="M16" s="1124">
        <f>VLOOKUP(M6,'Bieu3 Chi tiet -PT'!$B$44:$O$75,11,0)</f>
        <v>469892.33700271806</v>
      </c>
      <c r="N16" s="1124">
        <f>VLOOKUP(N6,'Bieu3 Chi tiet -PT'!$B$44:$O$75,11,0)</f>
        <v>6004.4477390659749</v>
      </c>
      <c r="O16" s="1124"/>
      <c r="P16" s="1124">
        <f>VLOOKUP(P6,'Bieu3 Chi tiet -PT'!$B$44:$O$75,11,0)</f>
        <v>388387.10730170493</v>
      </c>
      <c r="Q16" s="1149">
        <f>'Bieu3 Chi tiet -PT'!L43</f>
        <v>4674090.5517511098</v>
      </c>
      <c r="R16" s="1149">
        <f t="shared" si="1"/>
        <v>0</v>
      </c>
    </row>
    <row r="17" spans="1:18" ht="20.5" customHeight="1">
      <c r="A17" s="1179"/>
      <c r="B17" s="1179"/>
      <c r="C17" s="1180" t="s">
        <v>1467</v>
      </c>
      <c r="D17" s="1155"/>
      <c r="E17" s="1123">
        <f t="shared" si="0"/>
        <v>4346415.4999832353</v>
      </c>
      <c r="F17" s="1124">
        <f>VLOOKUP(F6,'Bieu3 Chi tiet -PT'!$B$44:$O$75,12,0)</f>
        <v>709687.30477272719</v>
      </c>
      <c r="G17" s="1124">
        <f>VLOOKUP(G6,'Bieu3 Chi tiet -PT'!$B$44:$O$75,12,0)</f>
        <v>413616.85336093127</v>
      </c>
      <c r="H17" s="1124">
        <f>VLOOKUP(H6,'Bieu3 Chi tiet -PT'!$B$44:$O$75,12,0)</f>
        <v>13800</v>
      </c>
      <c r="I17" s="1124">
        <f>VLOOKUP(I6,'Bieu3 Chi tiet -PT'!$B$44:$O$75,12,0)</f>
        <v>187652.7405633803</v>
      </c>
      <c r="J17" s="1124">
        <f>VLOOKUP(J6,'Bieu3 Chi tiet -PT'!$B$44:$O$75,12,0)</f>
        <v>1738018.7938349394</v>
      </c>
      <c r="K17" s="1124">
        <f>VLOOKUP(K6,'Bieu3 Chi tiet -PT'!$B$44:$O$75,12,0)</f>
        <v>65867.170803921574</v>
      </c>
      <c r="L17" s="1124">
        <f>VLOOKUP(L6,'Bieu3 Chi tiet -PT'!$B$44:$O$75,12,0)</f>
        <v>354389.4117647059</v>
      </c>
      <c r="M17" s="1124">
        <f>VLOOKUP(M6,'Bieu3 Chi tiet -PT'!$B$44:$O$75,12,0)</f>
        <v>469892.33700271806</v>
      </c>
      <c r="N17" s="1124">
        <f>VLOOKUP(N6,'Bieu3 Chi tiet -PT'!$B$44:$O$75,12,0)</f>
        <v>5103.7805782060786</v>
      </c>
      <c r="O17" s="1124"/>
      <c r="P17" s="1124">
        <f>VLOOKUP(P6,'Bieu3 Chi tiet -PT'!$B$44:$O$75,12,0)</f>
        <v>388387.10730170493</v>
      </c>
      <c r="Q17" s="1149">
        <f>'Bieu3 Chi tiet -PT'!M43</f>
        <v>4346415.4999832343</v>
      </c>
      <c r="R17" s="1149">
        <f t="shared" si="1"/>
        <v>0</v>
      </c>
    </row>
    <row r="18" spans="1:18" ht="20.5" customHeight="1">
      <c r="A18" s="1179"/>
      <c r="B18" s="1179"/>
      <c r="C18" s="1180" t="s">
        <v>1468</v>
      </c>
      <c r="D18" s="1155"/>
      <c r="E18" s="1123">
        <f t="shared" si="0"/>
        <v>4022330.2869163193</v>
      </c>
      <c r="F18" s="1124">
        <f>VLOOKUP(F6,'Bieu3 Chi tiet -PT'!$B$44:$O$75,13,0)</f>
        <v>510390.69545454544</v>
      </c>
      <c r="G18" s="1124">
        <f>VLOOKUP(G6,'Bieu3 Chi tiet -PT'!$B$44:$O$75,13,0)</f>
        <v>289849.00572783872</v>
      </c>
      <c r="H18" s="1124">
        <f>VLOOKUP(H6,'Bieu3 Chi tiet -PT'!$B$44:$O$75,13,0)</f>
        <v>13800</v>
      </c>
      <c r="I18" s="1124">
        <f>VLOOKUP(I6,'Bieu3 Chi tiet -PT'!$B$44:$O$75,13,0)</f>
        <v>187652.7405633803</v>
      </c>
      <c r="J18" s="1124">
        <f>VLOOKUP(J6,'Bieu3 Chi tiet -PT'!$B$44:$O$75,13,0)</f>
        <v>1738018.7938349394</v>
      </c>
      <c r="K18" s="1124">
        <f>VLOOKUP(K6,'Bieu3 Chi tiet -PT'!$B$44:$O$75,13,0)</f>
        <v>65867.170803921574</v>
      </c>
      <c r="L18" s="1124">
        <f>VLOOKUP(L6,'Bieu3 Chi tiet -PT'!$B$44:$O$75,13,0)</f>
        <v>354389.4117647059</v>
      </c>
      <c r="M18" s="1124">
        <f>VLOOKUP(M6,'Bieu3 Chi tiet -PT'!$B$44:$O$75,13,0)</f>
        <v>469892.33700271806</v>
      </c>
      <c r="N18" s="1124">
        <f>VLOOKUP(N6,'Bieu3 Chi tiet -PT'!$B$44:$O$75,13,0)</f>
        <v>4083.0244625648629</v>
      </c>
      <c r="O18" s="1124"/>
      <c r="P18" s="1124">
        <f>VLOOKUP(P6,'Bieu3 Chi tiet -PT'!$B$44:$O$75,13,0)</f>
        <v>388387.10730170493</v>
      </c>
      <c r="Q18" s="1149">
        <f>'Bieu3 Chi tiet -PT'!N43</f>
        <v>4022330.2869163193</v>
      </c>
      <c r="R18" s="1149">
        <f t="shared" si="1"/>
        <v>0</v>
      </c>
    </row>
    <row r="19" spans="1:18" ht="20.5" customHeight="1">
      <c r="A19" s="1179"/>
      <c r="B19" s="1179"/>
      <c r="C19" s="1180" t="s">
        <v>1401</v>
      </c>
      <c r="D19" s="1155"/>
      <c r="E19" s="1123">
        <f t="shared" si="0"/>
        <v>3621192.2389829038</v>
      </c>
      <c r="F19" s="1124">
        <f>VLOOKUP(F6,'Bieu3 Chi tiet -PT'!$B$44:$O$75,14,0)</f>
        <v>263837.36127272726</v>
      </c>
      <c r="G19" s="1124">
        <f>VLOOKUP(G6,'Bieu3 Chi tiet -PT'!$B$44:$O$75,14,0)</f>
        <v>136285.04809188246</v>
      </c>
      <c r="H19" s="1124">
        <f>VLOOKUP(H6,'Bieu3 Chi tiet -PT'!$B$44:$O$75,14,0)</f>
        <v>13800</v>
      </c>
      <c r="I19" s="1124">
        <f>VLOOKUP(I6,'Bieu3 Chi tiet -PT'!$B$44:$O$75,14,0)</f>
        <v>187652.7405633803</v>
      </c>
      <c r="J19" s="1124">
        <f>VLOOKUP(J6,'Bieu3 Chi tiet -PT'!$B$44:$O$75,14,0)</f>
        <v>1738018.7938349394</v>
      </c>
      <c r="K19" s="1124">
        <f>VLOOKUP(K6,'Bieu3 Chi tiet -PT'!$B$44:$O$75,14,0)</f>
        <v>65867.170803921574</v>
      </c>
      <c r="L19" s="1124">
        <f>VLOOKUP(L6,'Bieu3 Chi tiet -PT'!$B$44:$O$75,14,0)</f>
        <v>354389.4117647059</v>
      </c>
      <c r="M19" s="1124">
        <f>VLOOKUP(M6,'Bieu3 Chi tiet -PT'!$B$44:$O$75,14,0)</f>
        <v>469892.33700271806</v>
      </c>
      <c r="N19" s="1124">
        <f>VLOOKUP(N6,'Bieu3 Chi tiet -PT'!$B$44:$O$75,14,0)</f>
        <v>3062.2683469236472</v>
      </c>
      <c r="O19" s="1124"/>
      <c r="P19" s="1124">
        <f>VLOOKUP(P6,'Bieu3 Chi tiet -PT'!$B$44:$O$75,14,0)</f>
        <v>388387.10730170493</v>
      </c>
      <c r="Q19" s="1149">
        <f>'Bieu3 Chi tiet -PT'!O43</f>
        <v>3621192.2389829038</v>
      </c>
      <c r="R19" s="1149">
        <f t="shared" si="1"/>
        <v>0</v>
      </c>
    </row>
    <row r="20" spans="1:18" ht="20.5" customHeight="1">
      <c r="A20" s="1179">
        <v>3</v>
      </c>
      <c r="B20" s="1180" t="s">
        <v>1153</v>
      </c>
      <c r="C20" s="1181" t="s">
        <v>1466</v>
      </c>
      <c r="D20" s="1182">
        <v>15</v>
      </c>
      <c r="E20" s="1123">
        <f t="shared" si="0"/>
        <v>7688689.7405013284</v>
      </c>
      <c r="F20" s="1124">
        <f>VLOOKUP(F6,'Bieu3 Chi tiet -PT'!$B$78:$O$109,10,0)</f>
        <v>1750559.7879545456</v>
      </c>
      <c r="G20" s="1124">
        <f>VLOOKUP(G6,'Bieu3 Chi tiet -PT'!$B$78:$O$109,10,0)</f>
        <v>1101111.1977412847</v>
      </c>
      <c r="H20" s="1124">
        <f>VLOOKUP(H6,'Bieu3 Chi tiet -PT'!$B$78:$O$109,10,0)</f>
        <v>20700</v>
      </c>
      <c r="I20" s="1124">
        <f>VLOOKUP(I6,'Bieu3 Chi tiet -PT'!$B$78:$O$109,10,0)</f>
        <v>281479.11084507045</v>
      </c>
      <c r="J20" s="1124">
        <f>VLOOKUP(J6,'Bieu3 Chi tiet -PT'!$B$78:$O$109,10,0)</f>
        <v>2607028.1907524089</v>
      </c>
      <c r="K20" s="1124">
        <f>VLOOKUP(K6,'Bieu3 Chi tiet -PT'!$B$78:$O$109,10,0)</f>
        <v>98800.756205882353</v>
      </c>
      <c r="L20" s="1124">
        <f>VLOOKUP(L6,'Bieu3 Chi tiet -PT'!$B$78:$O$109,10,0)</f>
        <v>531584.1176470588</v>
      </c>
      <c r="M20" s="1124">
        <f>VLOOKUP(M6,'Bieu3 Chi tiet -PT'!$B$78:$O$109,10,0)</f>
        <v>704838.50550407707</v>
      </c>
      <c r="N20" s="1124">
        <f>VLOOKUP(N6,'Bieu3 Chi tiet -PT'!$B$78:$O$109,10,0)</f>
        <v>10007.412898443292</v>
      </c>
      <c r="O20" s="1124"/>
      <c r="P20" s="1124">
        <f>VLOOKUP(P6,'Bieu3 Chi tiet -PT'!$B$78:$O$109,10,0)</f>
        <v>582580.66095255746</v>
      </c>
      <c r="Q20" s="1149">
        <f>'Bieu3 Chi tiet -PT'!K77</f>
        <v>7688689.7405013293</v>
      </c>
      <c r="R20" s="1149">
        <f t="shared" si="1"/>
        <v>0</v>
      </c>
    </row>
    <row r="21" spans="1:18" ht="20.5" customHeight="1">
      <c r="A21" s="1179"/>
      <c r="B21" s="1179"/>
      <c r="C21" s="1180" t="s">
        <v>1400</v>
      </c>
      <c r="D21" s="1155"/>
      <c r="E21" s="1123">
        <f t="shared" si="0"/>
        <v>7203023.0875839936</v>
      </c>
      <c r="F21" s="1124">
        <f>VLOOKUP(F6,'Bieu3 Chi tiet -PT'!$B$78:$O$109,11,0)</f>
        <v>1457791.9229545456</v>
      </c>
      <c r="G21" s="1124">
        <f>VLOOKUP(G6,'Bieu3 Chi tiet -PT'!$B$78:$O$109,11,0)</f>
        <v>909213.15111379465</v>
      </c>
      <c r="H21" s="1124">
        <f>VLOOKUP(H6,'Bieu3 Chi tiet -PT'!$B$78:$O$109,11,0)</f>
        <v>20700</v>
      </c>
      <c r="I21" s="1124">
        <f>VLOOKUP(I6,'Bieu3 Chi tiet -PT'!$B$78:$O$109,11,0)</f>
        <v>281479.11084507045</v>
      </c>
      <c r="J21" s="1124">
        <f>VLOOKUP(J6,'Bieu3 Chi tiet -PT'!$B$78:$O$109,11,0)</f>
        <v>2607028.1907524089</v>
      </c>
      <c r="K21" s="1124">
        <f>VLOOKUP(K6,'Bieu3 Chi tiet -PT'!$B$78:$O$109,11,0)</f>
        <v>98800.756205882353</v>
      </c>
      <c r="L21" s="1124">
        <f>VLOOKUP(L6,'Bieu3 Chi tiet -PT'!$B$78:$O$109,11,0)</f>
        <v>531584.1176470588</v>
      </c>
      <c r="M21" s="1124">
        <f>VLOOKUP(M6,'Bieu3 Chi tiet -PT'!$B$78:$O$109,11,0)</f>
        <v>704838.50550407707</v>
      </c>
      <c r="N21" s="1124">
        <f>VLOOKUP(N6,'Bieu3 Chi tiet -PT'!$B$78:$O$109,11,0)</f>
        <v>9006.6716085989628</v>
      </c>
      <c r="O21" s="1124"/>
      <c r="P21" s="1124">
        <f>VLOOKUP(P6,'Bieu3 Chi tiet -PT'!$B$78:$O$109,11,0)</f>
        <v>582580.66095255746</v>
      </c>
      <c r="Q21" s="1149">
        <f>'Bieu3 Chi tiet -PT'!L77</f>
        <v>7203023.0875839945</v>
      </c>
      <c r="R21" s="1149">
        <f t="shared" si="1"/>
        <v>0</v>
      </c>
    </row>
    <row r="22" spans="1:18" ht="20.5" customHeight="1">
      <c r="A22" s="1179"/>
      <c r="B22" s="1179"/>
      <c r="C22" s="1180" t="s">
        <v>1467</v>
      </c>
      <c r="D22" s="1155"/>
      <c r="E22" s="1123">
        <f t="shared" si="0"/>
        <v>6712068.0406316286</v>
      </c>
      <c r="F22" s="1124">
        <f>VLOOKUP(F6,'Bieu3 Chi tiet -PT'!$B$78:$O$109,12,0)</f>
        <v>1163560.3022727272</v>
      </c>
      <c r="G22" s="1124">
        <f>VLOOKUP(G6,'Bieu3 Chi tiet -PT'!$B$78:$O$109,12,0)</f>
        <v>713840.72558453679</v>
      </c>
      <c r="H22" s="1124">
        <f>VLOOKUP(H6,'Bieu3 Chi tiet -PT'!$B$78:$O$109,12,0)</f>
        <v>20700</v>
      </c>
      <c r="I22" s="1124">
        <f>VLOOKUP(I6,'Bieu3 Chi tiet -PT'!$B$78:$O$109,12,0)</f>
        <v>281479.11084507045</v>
      </c>
      <c r="J22" s="1124">
        <f>VLOOKUP(J6,'Bieu3 Chi tiet -PT'!$B$78:$O$109,12,0)</f>
        <v>2607028.1907524089</v>
      </c>
      <c r="K22" s="1124">
        <f>VLOOKUP(K6,'Bieu3 Chi tiet -PT'!$B$78:$O$109,12,0)</f>
        <v>98800.756205882353</v>
      </c>
      <c r="L22" s="1124">
        <f>VLOOKUP(L6,'Bieu3 Chi tiet -PT'!$B$78:$O$109,12,0)</f>
        <v>531584.1176470588</v>
      </c>
      <c r="M22" s="1124">
        <f>VLOOKUP(M6,'Bieu3 Chi tiet -PT'!$B$78:$O$109,12,0)</f>
        <v>704838.50550407707</v>
      </c>
      <c r="N22" s="1124">
        <f>VLOOKUP(N6,'Bieu3 Chi tiet -PT'!$B$78:$O$109,12,0)</f>
        <v>7655.670867309118</v>
      </c>
      <c r="O22" s="1124"/>
      <c r="P22" s="1124">
        <f>VLOOKUP(P6,'Bieu3 Chi tiet -PT'!$B$78:$O$109,12,0)</f>
        <v>582580.66095255746</v>
      </c>
      <c r="Q22" s="1149">
        <f>'Bieu3 Chi tiet -PT'!M77</f>
        <v>6712068.0406316277</v>
      </c>
      <c r="R22" s="1149">
        <f t="shared" si="1"/>
        <v>0</v>
      </c>
    </row>
    <row r="23" spans="1:18" ht="20.5" customHeight="1">
      <c r="A23" s="1179"/>
      <c r="B23" s="1179"/>
      <c r="C23" s="1180" t="s">
        <v>1468</v>
      </c>
      <c r="D23" s="1155"/>
      <c r="E23" s="1123">
        <f t="shared" si="0"/>
        <v>6215821.6190773267</v>
      </c>
      <c r="F23" s="1124">
        <f>VLOOKUP(F6,'Bieu3 Chi tiet -PT'!$B$78:$O$109,13,0)</f>
        <v>863314.73681818182</v>
      </c>
      <c r="G23" s="1124">
        <f>VLOOKUP(G6,'Bieu3 Chi tiet -PT'!$B$78:$O$109,13,0)</f>
        <v>519371.003658242</v>
      </c>
      <c r="H23" s="1124">
        <f>VLOOKUP(H6,'Bieu3 Chi tiet -PT'!$B$78:$O$109,13,0)</f>
        <v>20700</v>
      </c>
      <c r="I23" s="1124">
        <f>VLOOKUP(I6,'Bieu3 Chi tiet -PT'!$B$78:$O$109,13,0)</f>
        <v>281479.11084507045</v>
      </c>
      <c r="J23" s="1124">
        <f>VLOOKUP(J6,'Bieu3 Chi tiet -PT'!$B$78:$O$109,13,0)</f>
        <v>2607028.1907524089</v>
      </c>
      <c r="K23" s="1124">
        <f>VLOOKUP(K6,'Bieu3 Chi tiet -PT'!$B$78:$O$109,13,0)</f>
        <v>98800.756205882353</v>
      </c>
      <c r="L23" s="1124">
        <f>VLOOKUP(L6,'Bieu3 Chi tiet -PT'!$B$78:$O$109,13,0)</f>
        <v>531584.1176470588</v>
      </c>
      <c r="M23" s="1124">
        <f>VLOOKUP(M6,'Bieu3 Chi tiet -PT'!$B$78:$O$109,13,0)</f>
        <v>704838.50550407707</v>
      </c>
      <c r="N23" s="1124">
        <f>VLOOKUP(N6,'Bieu3 Chi tiet -PT'!$B$78:$O$109,13,0)</f>
        <v>6124.5366938472944</v>
      </c>
      <c r="O23" s="1124"/>
      <c r="P23" s="1124">
        <f>VLOOKUP(P6,'Bieu3 Chi tiet -PT'!$B$78:$O$109,13,0)</f>
        <v>582580.66095255746</v>
      </c>
      <c r="Q23" s="1149">
        <f>'Bieu3 Chi tiet -PT'!N77</f>
        <v>6215821.6190773267</v>
      </c>
      <c r="R23" s="1149">
        <f t="shared" si="1"/>
        <v>0</v>
      </c>
    </row>
    <row r="24" spans="1:18" ht="20.5" customHeight="1">
      <c r="A24" s="1179"/>
      <c r="B24" s="1179"/>
      <c r="C24" s="1180" t="s">
        <v>1401</v>
      </c>
      <c r="D24" s="1155"/>
      <c r="E24" s="1123">
        <f t="shared" si="0"/>
        <v>5609562.7946554385</v>
      </c>
      <c r="F24" s="1124">
        <f>VLOOKUP(F6,'Bieu3 Chi tiet -PT'!$B$78:$O$109,14,0)</f>
        <v>500353.51363636367</v>
      </c>
      <c r="G24" s="1124">
        <f>VLOOKUP(G6,'Bieu3 Chi tiet -PT'!$B$78:$O$109,14,0)</f>
        <v>277604.53659163351</v>
      </c>
      <c r="H24" s="1124">
        <f>VLOOKUP(H6,'Bieu3 Chi tiet -PT'!$B$78:$O$109,14,0)</f>
        <v>20700</v>
      </c>
      <c r="I24" s="1124">
        <f>VLOOKUP(I6,'Bieu3 Chi tiet -PT'!$B$78:$O$109,14,0)</f>
        <v>281479.11084507045</v>
      </c>
      <c r="J24" s="1124">
        <f>VLOOKUP(J6,'Bieu3 Chi tiet -PT'!$B$78:$O$109,14,0)</f>
        <v>2607028.1907524089</v>
      </c>
      <c r="K24" s="1124">
        <f>VLOOKUP(K6,'Bieu3 Chi tiet -PT'!$B$78:$O$109,14,0)</f>
        <v>98800.756205882353</v>
      </c>
      <c r="L24" s="1124">
        <f>VLOOKUP(L6,'Bieu3 Chi tiet -PT'!$B$78:$O$109,14,0)</f>
        <v>531584.1176470588</v>
      </c>
      <c r="M24" s="1124">
        <f>VLOOKUP(M6,'Bieu3 Chi tiet -PT'!$B$78:$O$109,14,0)</f>
        <v>704838.50550407707</v>
      </c>
      <c r="N24" s="1124">
        <f>VLOOKUP(N6,'Bieu3 Chi tiet -PT'!$B$78:$O$109,14,0)</f>
        <v>4593.4025203854708</v>
      </c>
      <c r="O24" s="1124"/>
      <c r="P24" s="1124">
        <f>VLOOKUP(P6,'Bieu3 Chi tiet -PT'!$B$78:$O$109,14,0)</f>
        <v>582580.66095255746</v>
      </c>
      <c r="Q24" s="1149">
        <f>'Bieu3 Chi tiet -PT'!O77</f>
        <v>5609562.7946554376</v>
      </c>
      <c r="R24" s="1149">
        <f t="shared" si="1"/>
        <v>0</v>
      </c>
    </row>
    <row r="25" spans="1:18" ht="20.5" customHeight="1">
      <c r="A25" s="1179"/>
      <c r="B25" s="1180" t="s">
        <v>1530</v>
      </c>
      <c r="C25" s="1181" t="s">
        <v>1469</v>
      </c>
      <c r="D25" s="1155"/>
      <c r="E25" s="1123"/>
      <c r="F25" s="1124"/>
      <c r="G25" s="1124"/>
      <c r="H25" s="1124"/>
      <c r="I25" s="1124"/>
      <c r="J25" s="1124"/>
      <c r="K25" s="1124"/>
      <c r="L25" s="1124"/>
      <c r="M25" s="1124"/>
      <c r="N25" s="1124"/>
      <c r="O25" s="1124"/>
      <c r="P25" s="1124"/>
      <c r="Q25" s="1149"/>
      <c r="R25" s="1149">
        <f t="shared" si="1"/>
        <v>0</v>
      </c>
    </row>
    <row r="26" spans="1:18" ht="20.5" customHeight="1">
      <c r="A26" s="1179">
        <v>4</v>
      </c>
      <c r="B26" s="1180" t="s">
        <v>1155</v>
      </c>
      <c r="C26" s="1181" t="s">
        <v>1469</v>
      </c>
      <c r="D26" s="1182">
        <v>5</v>
      </c>
      <c r="E26" s="1123">
        <f t="shared" si="0"/>
        <v>2426907.4415633692</v>
      </c>
      <c r="F26" s="1124">
        <f>VLOOKUP(F6,'Bieu3 Chi tiet -PT'!$B$113:$O$140,10,0)</f>
        <v>541907.44636363629</v>
      </c>
      <c r="G26" s="1124">
        <f>VLOOKUP(G6,'Bieu3 Chi tiet -PT'!$B$113:$O$140,10,0)</f>
        <v>271860.41026456672</v>
      </c>
      <c r="H26" s="1124">
        <f>VLOOKUP(H6,'Bieu3 Chi tiet -PT'!$B$113:$O$140,10,0)</f>
        <v>7700</v>
      </c>
      <c r="I26" s="1124">
        <f>VLOOKUP(I6,'Bieu3 Chi tiet -PT'!$B$113:$O$140,10,0)</f>
        <v>93826.37028169015</v>
      </c>
      <c r="J26" s="1124">
        <f>VLOOKUP(J6,'Bieu3 Chi tiet -PT'!$B$113:$O$140,10,0)</f>
        <v>869009.39691746968</v>
      </c>
      <c r="K26" s="1124">
        <f>VLOOKUP(K6,'Bieu3 Chi tiet -PT'!$B$113:$O$140,10,0)</f>
        <v>32933.585401960787</v>
      </c>
      <c r="L26" s="1124">
        <f>VLOOKUP(L6,'Bieu3 Chi tiet -PT'!$B$113:$O$140,10,0)</f>
        <v>177194.70588235295</v>
      </c>
      <c r="M26" s="1124">
        <f>VLOOKUP(M6,'Bieu3 Chi tiet -PT'!$B$113:$O$140,10,0)</f>
        <v>234946.16850135903</v>
      </c>
      <c r="N26" s="1124">
        <f>VLOOKUP(N6,'Bieu3 Chi tiet -PT'!$B$113:$O$140,10,0)</f>
        <v>3335.8042994810971</v>
      </c>
      <c r="O26" s="1124"/>
      <c r="P26" s="1124">
        <f>VLOOKUP(P6,'Bieu3 Chi tiet -PT'!$B$113:$O$140,10,0)</f>
        <v>194193.55365085247</v>
      </c>
      <c r="Q26" s="1149">
        <f>'Bieu3 Chi tiet -PT'!K112</f>
        <v>2426907.4415633692</v>
      </c>
      <c r="R26" s="1149">
        <f t="shared" si="1"/>
        <v>0</v>
      </c>
    </row>
    <row r="27" spans="1:18" ht="20.5" customHeight="1">
      <c r="A27" s="1179"/>
      <c r="B27" s="1179"/>
      <c r="C27" s="1180" t="s">
        <v>1400</v>
      </c>
      <c r="D27" s="1155"/>
      <c r="E27" s="1123">
        <f t="shared" si="0"/>
        <v>2274257.5590605987</v>
      </c>
      <c r="F27" s="1124">
        <f>VLOOKUP(F6,'Bieu3 Chi tiet -PT'!$B$113:$O$140,11,0)</f>
        <v>441502.1709090909</v>
      </c>
      <c r="G27" s="1124">
        <f>VLOOKUP(G6,'Bieu3 Chi tiet -PT'!$B$113:$O$140,11,0)</f>
        <v>219949.38364628988</v>
      </c>
      <c r="H27" s="1124">
        <f>VLOOKUP(H6,'Bieu3 Chi tiet -PT'!$B$113:$O$140,11,0)</f>
        <v>7700</v>
      </c>
      <c r="I27" s="1124">
        <f>VLOOKUP(I6,'Bieu3 Chi tiet -PT'!$B$113:$O$140,11,0)</f>
        <v>93826.37028169015</v>
      </c>
      <c r="J27" s="1124">
        <f>VLOOKUP(J6,'Bieu3 Chi tiet -PT'!$B$113:$O$140,11,0)</f>
        <v>869009.39691746968</v>
      </c>
      <c r="K27" s="1124">
        <f>VLOOKUP(K6,'Bieu3 Chi tiet -PT'!$B$113:$O$140,11,0)</f>
        <v>32933.585401960787</v>
      </c>
      <c r="L27" s="1124">
        <f>VLOOKUP(L6,'Bieu3 Chi tiet -PT'!$B$113:$O$140,11,0)</f>
        <v>177194.70588235295</v>
      </c>
      <c r="M27" s="1124">
        <f>VLOOKUP(M6,'Bieu3 Chi tiet -PT'!$B$113:$O$140,11,0)</f>
        <v>234946.16850135903</v>
      </c>
      <c r="N27" s="1124">
        <f>VLOOKUP(N6,'Bieu3 Chi tiet -PT'!$B$113:$O$140,11,0)</f>
        <v>3002.2238695329875</v>
      </c>
      <c r="O27" s="1124"/>
      <c r="P27" s="1124">
        <f>VLOOKUP(P6,'Bieu3 Chi tiet -PT'!$B$113:$O$140,11,0)</f>
        <v>194193.55365085247</v>
      </c>
      <c r="Q27" s="1149">
        <f>'Bieu3 Chi tiet -PT'!L112</f>
        <v>2274257.5590605987</v>
      </c>
      <c r="R27" s="1149">
        <f t="shared" si="1"/>
        <v>0</v>
      </c>
    </row>
    <row r="28" spans="1:18" ht="20.5" customHeight="1">
      <c r="A28" s="1179"/>
      <c r="B28" s="1179"/>
      <c r="C28" s="1180" t="s">
        <v>1467</v>
      </c>
      <c r="D28" s="1155"/>
      <c r="E28" s="1123">
        <f t="shared" si="0"/>
        <v>2122765.5397828561</v>
      </c>
      <c r="F28" s="1124">
        <f>VLOOKUP(F6,'Bieu3 Chi tiet -PT'!$B$113:$O$140,12,0)</f>
        <v>338771.61499999999</v>
      </c>
      <c r="G28" s="1124">
        <f>VLOOKUP(G6,'Bieu3 Chi tiet -PT'!$B$113:$O$140,12,0)</f>
        <v>171638.25385806776</v>
      </c>
      <c r="H28" s="1124">
        <f>VLOOKUP(H6,'Bieu3 Chi tiet -PT'!$B$113:$O$140,12,0)</f>
        <v>7700</v>
      </c>
      <c r="I28" s="1124">
        <f>VLOOKUP(I6,'Bieu3 Chi tiet -PT'!$B$113:$O$140,12,0)</f>
        <v>93826.37028169015</v>
      </c>
      <c r="J28" s="1124">
        <f>VLOOKUP(J6,'Bieu3 Chi tiet -PT'!$B$113:$O$140,12,0)</f>
        <v>869009.39691746968</v>
      </c>
      <c r="K28" s="1124">
        <f>VLOOKUP(K6,'Bieu3 Chi tiet -PT'!$B$113:$O$140,12,0)</f>
        <v>32933.585401960787</v>
      </c>
      <c r="L28" s="1124">
        <f>VLOOKUP(L6,'Bieu3 Chi tiet -PT'!$B$113:$O$140,12,0)</f>
        <v>177194.70588235295</v>
      </c>
      <c r="M28" s="1124">
        <f>VLOOKUP(M6,'Bieu3 Chi tiet -PT'!$B$113:$O$140,12,0)</f>
        <v>234946.16850135903</v>
      </c>
      <c r="N28" s="1124">
        <f>VLOOKUP(N6,'Bieu3 Chi tiet -PT'!$B$113:$O$140,12,0)</f>
        <v>2551.8902891030393</v>
      </c>
      <c r="O28" s="1124"/>
      <c r="P28" s="1124">
        <f>VLOOKUP(P6,'Bieu3 Chi tiet -PT'!$B$113:$O$140,12,0)</f>
        <v>194193.55365085247</v>
      </c>
      <c r="Q28" s="1149">
        <f>'Bieu3 Chi tiet -PT'!M112</f>
        <v>2122765.5397828557</v>
      </c>
      <c r="R28" s="1149">
        <f t="shared" si="1"/>
        <v>0</v>
      </c>
    </row>
    <row r="29" spans="1:18" ht="20.5" customHeight="1">
      <c r="A29" s="1179"/>
      <c r="B29" s="1179"/>
      <c r="C29" s="1180" t="s">
        <v>1468</v>
      </c>
      <c r="D29" s="1155"/>
      <c r="E29" s="1123">
        <f t="shared" si="0"/>
        <v>1971767.6827896631</v>
      </c>
      <c r="F29" s="1124">
        <f>VLOOKUP(F6,'Bieu3 Chi tiet -PT'!$B$113:$O$140,13,0)</f>
        <v>236618.19704545452</v>
      </c>
      <c r="G29" s="1124">
        <f>VLOOKUP(G6,'Bieu3 Chi tiet -PT'!$B$113:$O$140,13,0)</f>
        <v>123304.19287724106</v>
      </c>
      <c r="H29" s="1124">
        <f>VLOOKUP(H6,'Bieu3 Chi tiet -PT'!$B$113:$O$140,13,0)</f>
        <v>7700</v>
      </c>
      <c r="I29" s="1124">
        <f>VLOOKUP(I6,'Bieu3 Chi tiet -PT'!$B$113:$O$140,13,0)</f>
        <v>93826.37028169015</v>
      </c>
      <c r="J29" s="1124">
        <f>VLOOKUP(J6,'Bieu3 Chi tiet -PT'!$B$113:$O$140,13,0)</f>
        <v>869009.39691746968</v>
      </c>
      <c r="K29" s="1124">
        <f>VLOOKUP(K6,'Bieu3 Chi tiet -PT'!$B$113:$O$140,13,0)</f>
        <v>32933.585401960787</v>
      </c>
      <c r="L29" s="1124">
        <f>VLOOKUP(L6,'Bieu3 Chi tiet -PT'!$B$113:$O$140,13,0)</f>
        <v>177194.70588235295</v>
      </c>
      <c r="M29" s="1124">
        <f>VLOOKUP(M6,'Bieu3 Chi tiet -PT'!$B$113:$O$140,13,0)</f>
        <v>234946.16850135903</v>
      </c>
      <c r="N29" s="1124">
        <f>VLOOKUP(N6,'Bieu3 Chi tiet -PT'!$B$113:$O$140,13,0)</f>
        <v>2041.5122312824315</v>
      </c>
      <c r="O29" s="1124"/>
      <c r="P29" s="1124">
        <f>VLOOKUP(P6,'Bieu3 Chi tiet -PT'!$B$113:$O$140,13,0)</f>
        <v>194193.55365085247</v>
      </c>
      <c r="Q29" s="1149">
        <f>'Bieu3 Chi tiet -PT'!N112</f>
        <v>1971767.6827896633</v>
      </c>
      <c r="R29" s="1149">
        <f t="shared" si="1"/>
        <v>0</v>
      </c>
    </row>
    <row r="30" spans="1:18" ht="20.5" customHeight="1">
      <c r="A30" s="1179"/>
      <c r="B30" s="1179"/>
      <c r="C30" s="1180" t="s">
        <v>1401</v>
      </c>
      <c r="D30" s="1155"/>
      <c r="E30" s="1123">
        <f t="shared" si="0"/>
        <v>1787095.877600844</v>
      </c>
      <c r="F30" s="1124">
        <f>VLOOKUP(F6,'Bieu3 Chi tiet -PT'!$B$113:$O$140,14,0)</f>
        <v>115770.52795454545</v>
      </c>
      <c r="G30" s="1124">
        <f>VLOOKUP(G6,'Bieu3 Chi tiet -PT'!$B$113:$O$140,14,0)</f>
        <v>59990.434837151399</v>
      </c>
      <c r="H30" s="1124">
        <f>VLOOKUP(H6,'Bieu3 Chi tiet -PT'!$B$113:$O$140,14,0)</f>
        <v>7700</v>
      </c>
      <c r="I30" s="1124">
        <f>VLOOKUP(I6,'Bieu3 Chi tiet -PT'!$B$113:$O$140,14,0)</f>
        <v>93826.37028169015</v>
      </c>
      <c r="J30" s="1124">
        <f>VLOOKUP(J6,'Bieu3 Chi tiet -PT'!$B$113:$O$140,14,0)</f>
        <v>869009.39691746968</v>
      </c>
      <c r="K30" s="1124">
        <f>VLOOKUP(K6,'Bieu3 Chi tiet -PT'!$B$113:$O$140,14,0)</f>
        <v>32933.585401960787</v>
      </c>
      <c r="L30" s="1124">
        <f>VLOOKUP(L6,'Bieu3 Chi tiet -PT'!$B$113:$O$140,14,0)</f>
        <v>177194.70588235295</v>
      </c>
      <c r="M30" s="1124">
        <f>VLOOKUP(M6,'Bieu3 Chi tiet -PT'!$B$113:$O$140,14,0)</f>
        <v>234946.16850135903</v>
      </c>
      <c r="N30" s="1124">
        <f>VLOOKUP(N6,'Bieu3 Chi tiet -PT'!$B$113:$O$140,14,0)</f>
        <v>1531.1341734618236</v>
      </c>
      <c r="O30" s="1124"/>
      <c r="P30" s="1124">
        <f>VLOOKUP(P6,'Bieu3 Chi tiet -PT'!$B$113:$O$140,14,0)</f>
        <v>194193.55365085247</v>
      </c>
      <c r="Q30" s="1149">
        <f>'Bieu3 Chi tiet -PT'!O112</f>
        <v>1787095.8776008438</v>
      </c>
      <c r="R30" s="1149">
        <f t="shared" si="1"/>
        <v>0</v>
      </c>
    </row>
    <row r="31" spans="1:18" ht="20.5" customHeight="1">
      <c r="A31" s="1179">
        <v>5</v>
      </c>
      <c r="B31" s="1180" t="s">
        <v>1156</v>
      </c>
      <c r="C31" s="1181" t="s">
        <v>1469</v>
      </c>
      <c r="D31" s="1182">
        <v>10</v>
      </c>
      <c r="E31" s="1123">
        <f t="shared" si="0"/>
        <v>4932510.8843376227</v>
      </c>
      <c r="F31" s="1124">
        <f>VLOOKUP(F6,'Bieu3 Chi tiet -PT'!$B$143:$O$170,10,0)</f>
        <v>1060771.1961363635</v>
      </c>
      <c r="G31" s="1124">
        <f>VLOOKUP(G6,'Bieu3 Chi tiet -PT'!$B$143:$O$170,10,0)</f>
        <v>647060.51833092619</v>
      </c>
      <c r="H31" s="1124">
        <f>VLOOKUP(H6,'Bieu3 Chi tiet -PT'!$B$143:$O$170,10,0)</f>
        <v>13800</v>
      </c>
      <c r="I31" s="1124">
        <f>VLOOKUP(I6,'Bieu3 Chi tiet -PT'!$B$143:$O$170,10,0)</f>
        <v>187652.7405633803</v>
      </c>
      <c r="J31" s="1124">
        <f>VLOOKUP(J6,'Bieu3 Chi tiet -PT'!$B$143:$O$170,10,0)</f>
        <v>1738018.7938349394</v>
      </c>
      <c r="K31" s="1124">
        <f>VLOOKUP(K6,'Bieu3 Chi tiet -PT'!$B$143:$O$170,10,0)</f>
        <v>65867.170803921574</v>
      </c>
      <c r="L31" s="1124">
        <f>VLOOKUP(L6,'Bieu3 Chi tiet -PT'!$B$143:$O$170,10,0)</f>
        <v>354389.4117647059</v>
      </c>
      <c r="M31" s="1124">
        <f>VLOOKUP(M6,'Bieu3 Chi tiet -PT'!$B$143:$O$170,10,0)</f>
        <v>469892.33700271806</v>
      </c>
      <c r="N31" s="1124">
        <f>VLOOKUP(N6,'Bieu3 Chi tiet -PT'!$B$143:$O$170,10,0)</f>
        <v>6671.6085989621943</v>
      </c>
      <c r="O31" s="1124"/>
      <c r="P31" s="1124">
        <f>VLOOKUP(P6,'Bieu3 Chi tiet -PT'!$B$143:$O$170,10,0)</f>
        <v>388387.10730170493</v>
      </c>
      <c r="Q31" s="1149">
        <f>'Bieu3 Chi tiet -PT'!K142</f>
        <v>4932510.8843376227</v>
      </c>
      <c r="R31" s="1149">
        <f t="shared" si="1"/>
        <v>0</v>
      </c>
    </row>
    <row r="32" spans="1:18" ht="20.5" customHeight="1">
      <c r="A32" s="1179"/>
      <c r="B32" s="1179"/>
      <c r="C32" s="1180" t="s">
        <v>1400</v>
      </c>
      <c r="D32" s="1155"/>
      <c r="E32" s="1123">
        <f t="shared" si="0"/>
        <v>4613442.5053883782</v>
      </c>
      <c r="F32" s="1124">
        <f>VLOOKUP(F6,'Bieu3 Chi tiet -PT'!$B$143:$O$170,11,0)</f>
        <v>864234.81181818177</v>
      </c>
      <c r="G32" s="1124">
        <f>VLOOKUP(G6,'Bieu3 Chi tiet -PT'!$B$143:$O$170,11,0)</f>
        <v>525195.68455976096</v>
      </c>
      <c r="H32" s="1124">
        <f>VLOOKUP(H6,'Bieu3 Chi tiet -PT'!$B$143:$O$170,11,0)</f>
        <v>13800</v>
      </c>
      <c r="I32" s="1124">
        <f>VLOOKUP(I6,'Bieu3 Chi tiet -PT'!$B$143:$O$170,11,0)</f>
        <v>187652.7405633803</v>
      </c>
      <c r="J32" s="1124">
        <f>VLOOKUP(J6,'Bieu3 Chi tiet -PT'!$B$143:$O$170,11,0)</f>
        <v>1738018.7938349394</v>
      </c>
      <c r="K32" s="1124">
        <f>VLOOKUP(K6,'Bieu3 Chi tiet -PT'!$B$143:$O$170,11,0)</f>
        <v>65867.170803921574</v>
      </c>
      <c r="L32" s="1124">
        <f>VLOOKUP(L6,'Bieu3 Chi tiet -PT'!$B$143:$O$170,11,0)</f>
        <v>354389.4117647059</v>
      </c>
      <c r="M32" s="1124">
        <f>VLOOKUP(M6,'Bieu3 Chi tiet -PT'!$B$143:$O$170,11,0)</f>
        <v>469892.33700271806</v>
      </c>
      <c r="N32" s="1124">
        <f>VLOOKUP(N6,'Bieu3 Chi tiet -PT'!$B$143:$O$170,11,0)</f>
        <v>6004.4477390659749</v>
      </c>
      <c r="O32" s="1124"/>
      <c r="P32" s="1124">
        <f>VLOOKUP(P6,'Bieu3 Chi tiet -PT'!$B$143:$O$170,11,0)</f>
        <v>388387.10730170493</v>
      </c>
      <c r="Q32" s="1149">
        <f>'Bieu3 Chi tiet -PT'!L142</f>
        <v>4613442.5053883791</v>
      </c>
      <c r="R32" s="1149">
        <f t="shared" si="1"/>
        <v>0</v>
      </c>
    </row>
    <row r="33" spans="1:18" ht="20.5" customHeight="1">
      <c r="A33" s="1179"/>
      <c r="B33" s="1179"/>
      <c r="C33" s="1180" t="s">
        <v>1467</v>
      </c>
      <c r="D33" s="1155"/>
      <c r="E33" s="1123">
        <f t="shared" si="0"/>
        <v>4285433.6082800478</v>
      </c>
      <c r="F33" s="1124">
        <f>VLOOKUP(F6,'Bieu3 Chi tiet -PT'!$B$143:$O$170,12,0)</f>
        <v>658255.1122727273</v>
      </c>
      <c r="G33" s="1124">
        <f>VLOOKUP(G6,'Bieu3 Chi tiet -PT'!$B$143:$O$170,12,0)</f>
        <v>404067.15415774402</v>
      </c>
      <c r="H33" s="1124">
        <f>VLOOKUP(H6,'Bieu3 Chi tiet -PT'!$B$143:$O$170,12,0)</f>
        <v>13800</v>
      </c>
      <c r="I33" s="1124">
        <f>VLOOKUP(I6,'Bieu3 Chi tiet -PT'!$B$143:$O$170,12,0)</f>
        <v>187652.7405633803</v>
      </c>
      <c r="J33" s="1124">
        <f>VLOOKUP(J6,'Bieu3 Chi tiet -PT'!$B$143:$O$170,12,0)</f>
        <v>1738018.7938349394</v>
      </c>
      <c r="K33" s="1124">
        <f>VLOOKUP(K6,'Bieu3 Chi tiet -PT'!$B$143:$O$170,12,0)</f>
        <v>65867.170803921574</v>
      </c>
      <c r="L33" s="1124">
        <f>VLOOKUP(L6,'Bieu3 Chi tiet -PT'!$B$143:$O$170,12,0)</f>
        <v>354389.4117647059</v>
      </c>
      <c r="M33" s="1124">
        <f>VLOOKUP(M6,'Bieu3 Chi tiet -PT'!$B$143:$O$170,12,0)</f>
        <v>469892.33700271806</v>
      </c>
      <c r="N33" s="1124">
        <f>VLOOKUP(N6,'Bieu3 Chi tiet -PT'!$B$143:$O$170,12,0)</f>
        <v>5103.7805782060786</v>
      </c>
      <c r="O33" s="1124"/>
      <c r="P33" s="1124">
        <f>VLOOKUP(P6,'Bieu3 Chi tiet -PT'!$B$143:$O$170,12,0)</f>
        <v>388387.10730170493</v>
      </c>
      <c r="Q33" s="1149">
        <f>'Bieu3 Chi tiet -PT'!M142</f>
        <v>4285433.6082800478</v>
      </c>
      <c r="R33" s="1149">
        <f t="shared" si="1"/>
        <v>0</v>
      </c>
    </row>
    <row r="34" spans="1:18" ht="20.5" customHeight="1">
      <c r="A34" s="1179"/>
      <c r="B34" s="1179"/>
      <c r="C34" s="1180" t="s">
        <v>1468</v>
      </c>
      <c r="D34" s="1155"/>
      <c r="E34" s="1123">
        <f t="shared" si="0"/>
        <v>3963102.9599541682</v>
      </c>
      <c r="F34" s="1124">
        <f>VLOOKUP(F6,'Bieu3 Chi tiet -PT'!$B$143:$O$170,13,0)</f>
        <v>458958.50295454543</v>
      </c>
      <c r="G34" s="1124">
        <f>VLOOKUP(G6,'Bieu3 Chi tiet -PT'!$B$143:$O$170,13,0)</f>
        <v>282053.87126568728</v>
      </c>
      <c r="H34" s="1124">
        <f>VLOOKUP(H6,'Bieu3 Chi tiet -PT'!$B$143:$O$170,13,0)</f>
        <v>13800</v>
      </c>
      <c r="I34" s="1124">
        <f>VLOOKUP(I6,'Bieu3 Chi tiet -PT'!$B$143:$O$170,13,0)</f>
        <v>187652.7405633803</v>
      </c>
      <c r="J34" s="1124">
        <f>VLOOKUP(J6,'Bieu3 Chi tiet -PT'!$B$143:$O$170,13,0)</f>
        <v>1738018.7938349394</v>
      </c>
      <c r="K34" s="1124">
        <f>VLOOKUP(K6,'Bieu3 Chi tiet -PT'!$B$143:$O$170,13,0)</f>
        <v>65867.170803921574</v>
      </c>
      <c r="L34" s="1124">
        <f>VLOOKUP(L6,'Bieu3 Chi tiet -PT'!$B$143:$O$170,13,0)</f>
        <v>354389.4117647059</v>
      </c>
      <c r="M34" s="1124">
        <f>VLOOKUP(M6,'Bieu3 Chi tiet -PT'!$B$143:$O$170,13,0)</f>
        <v>469892.33700271806</v>
      </c>
      <c r="N34" s="1124">
        <f>VLOOKUP(N6,'Bieu3 Chi tiet -PT'!$B$143:$O$170,13,0)</f>
        <v>4083.0244625648629</v>
      </c>
      <c r="O34" s="1124"/>
      <c r="P34" s="1124">
        <f>VLOOKUP(P6,'Bieu3 Chi tiet -PT'!$B$143:$O$170,13,0)</f>
        <v>388387.10730170493</v>
      </c>
      <c r="Q34" s="1149">
        <f>'Bieu3 Chi tiet -PT'!N142</f>
        <v>3963102.9599541677</v>
      </c>
      <c r="R34" s="1149">
        <f t="shared" si="1"/>
        <v>0</v>
      </c>
    </row>
    <row r="35" spans="1:18" ht="20.5" customHeight="1">
      <c r="A35" s="1179"/>
      <c r="B35" s="1179"/>
      <c r="C35" s="1180" t="s">
        <v>1401</v>
      </c>
      <c r="D35" s="1155"/>
      <c r="E35" s="1123">
        <f t="shared" si="0"/>
        <v>3563983.1514642513</v>
      </c>
      <c r="F35" s="1124">
        <f>VLOOKUP(F6,'Bieu3 Chi tiet -PT'!$B$143:$O$170,14,0)</f>
        <v>214360.74636363634</v>
      </c>
      <c r="G35" s="1124">
        <f>VLOOKUP(G6,'Bieu3 Chi tiet -PT'!$B$143:$O$170,14,0)</f>
        <v>128552.57548232071</v>
      </c>
      <c r="H35" s="1124">
        <f>VLOOKUP(H6,'Bieu3 Chi tiet -PT'!$B$143:$O$170,14,0)</f>
        <v>13800</v>
      </c>
      <c r="I35" s="1124">
        <f>VLOOKUP(I6,'Bieu3 Chi tiet -PT'!$B$143:$O$170,14,0)</f>
        <v>187652.7405633803</v>
      </c>
      <c r="J35" s="1124">
        <f>VLOOKUP(J6,'Bieu3 Chi tiet -PT'!$B$143:$O$170,14,0)</f>
        <v>1738018.7938349394</v>
      </c>
      <c r="K35" s="1124">
        <f>VLOOKUP(K6,'Bieu3 Chi tiet -PT'!$B$143:$O$170,14,0)</f>
        <v>65867.170803921574</v>
      </c>
      <c r="L35" s="1124">
        <f>VLOOKUP(L6,'Bieu3 Chi tiet -PT'!$B$143:$O$170,14,0)</f>
        <v>354389.4117647059</v>
      </c>
      <c r="M35" s="1124">
        <f>VLOOKUP(M6,'Bieu3 Chi tiet -PT'!$B$143:$O$170,14,0)</f>
        <v>469892.33700271806</v>
      </c>
      <c r="N35" s="1124">
        <f>VLOOKUP(N6,'Bieu3 Chi tiet -PT'!$B$143:$O$170,14,0)</f>
        <v>3062.2683469236472</v>
      </c>
      <c r="O35" s="1124"/>
      <c r="P35" s="1124">
        <f>VLOOKUP(P6,'Bieu3 Chi tiet -PT'!$B$143:$O$170,14,0)</f>
        <v>388387.10730170493</v>
      </c>
      <c r="Q35" s="1149">
        <f>'Bieu3 Chi tiet -PT'!O142</f>
        <v>3563983.1514642509</v>
      </c>
      <c r="R35" s="1149">
        <f t="shared" si="1"/>
        <v>0</v>
      </c>
    </row>
    <row r="36" spans="1:18" ht="20.5" customHeight="1">
      <c r="A36" s="1179">
        <v>6</v>
      </c>
      <c r="B36" s="1180" t="s">
        <v>1470</v>
      </c>
      <c r="C36" s="1181" t="s">
        <v>1469</v>
      </c>
      <c r="D36" s="1182">
        <v>15</v>
      </c>
      <c r="E36" s="1123">
        <f t="shared" si="0"/>
        <v>7431228.4204406505</v>
      </c>
      <c r="F36" s="1124">
        <f>VLOOKUP(F6,'Bieu3 Chi tiet -PT'!$B$173:$O$200,10,0)</f>
        <v>1571245.5347727272</v>
      </c>
      <c r="G36" s="1124">
        <f>VLOOKUP(G6,'Bieu3 Chi tiet -PT'!$B$173:$O$200,10,0)</f>
        <v>1029864.1308624252</v>
      </c>
      <c r="H36" s="1124">
        <f>VLOOKUP(H6,'Bieu3 Chi tiet -PT'!$B$173:$O$200,10,0)</f>
        <v>13800</v>
      </c>
      <c r="I36" s="1124">
        <f>VLOOKUP(I6,'Bieu3 Chi tiet -PT'!$B$173:$O$200,10,0)</f>
        <v>281479.11084507045</v>
      </c>
      <c r="J36" s="1124">
        <f>VLOOKUP(J6,'Bieu3 Chi tiet -PT'!$B$173:$O$200,10,0)</f>
        <v>2607028.1907524089</v>
      </c>
      <c r="K36" s="1124">
        <f>VLOOKUP(K6,'Bieu3 Chi tiet -PT'!$B$173:$O$200,10,0)</f>
        <v>98800.756205882353</v>
      </c>
      <c r="L36" s="1124">
        <f>VLOOKUP(L6,'Bieu3 Chi tiet -PT'!$B$173:$O$200,10,0)</f>
        <v>531584.1176470588</v>
      </c>
      <c r="M36" s="1124">
        <f>VLOOKUP(M6,'Bieu3 Chi tiet -PT'!$B$173:$O$200,10,0)</f>
        <v>704838.50550407707</v>
      </c>
      <c r="N36" s="1124">
        <f>VLOOKUP(N6,'Bieu3 Chi tiet -PT'!$B$173:$O$200,10,0)</f>
        <v>10007.412898443292</v>
      </c>
      <c r="O36" s="1124"/>
      <c r="P36" s="1124">
        <f>VLOOKUP(P6,'Bieu3 Chi tiet -PT'!$B$173:$O$200,10,0)</f>
        <v>582580.66095255746</v>
      </c>
      <c r="Q36" s="1149">
        <f>'Bieu3 Chi tiet -PT'!K172</f>
        <v>7431228.4204406515</v>
      </c>
      <c r="R36" s="1149">
        <f t="shared" si="1"/>
        <v>0</v>
      </c>
    </row>
    <row r="37" spans="1:18" ht="20.5" customHeight="1">
      <c r="A37" s="1179"/>
      <c r="B37" s="1183"/>
      <c r="C37" s="1180" t="s">
        <v>1400</v>
      </c>
      <c r="D37" s="1155"/>
      <c r="E37" s="1123">
        <f t="shared" si="0"/>
        <v>6944127.2164213611</v>
      </c>
      <c r="F37" s="1124">
        <f>VLOOKUP(F6,'Bieu3 Chi tiet -PT'!$B$173:$O$200,11,0)</f>
        <v>1276980.4568181818</v>
      </c>
      <c r="G37" s="1124">
        <f>VLOOKUP(G6,'Bieu3 Chi tiet -PT'!$B$173:$O$200,11,0)</f>
        <v>838028.74608752481</v>
      </c>
      <c r="H37" s="1124">
        <f>VLOOKUP(H6,'Bieu3 Chi tiet -PT'!$B$173:$O$200,11,0)</f>
        <v>13800</v>
      </c>
      <c r="I37" s="1124">
        <f>VLOOKUP(I6,'Bieu3 Chi tiet -PT'!$B$173:$O$200,11,0)</f>
        <v>281479.11084507045</v>
      </c>
      <c r="J37" s="1124">
        <f>VLOOKUP(J6,'Bieu3 Chi tiet -PT'!$B$173:$O$200,11,0)</f>
        <v>2607028.1907524089</v>
      </c>
      <c r="K37" s="1124">
        <f>VLOOKUP(K6,'Bieu3 Chi tiet -PT'!$B$173:$O$200,11,0)</f>
        <v>98800.756205882353</v>
      </c>
      <c r="L37" s="1124">
        <f>VLOOKUP(L6,'Bieu3 Chi tiet -PT'!$B$173:$O$200,11,0)</f>
        <v>531584.1176470588</v>
      </c>
      <c r="M37" s="1124">
        <f>VLOOKUP(M6,'Bieu3 Chi tiet -PT'!$B$173:$O$200,11,0)</f>
        <v>704838.50550407707</v>
      </c>
      <c r="N37" s="1124">
        <f>VLOOKUP(N6,'Bieu3 Chi tiet -PT'!$B$173:$O$200,11,0)</f>
        <v>9006.6716085989628</v>
      </c>
      <c r="O37" s="1124"/>
      <c r="P37" s="1124">
        <f>VLOOKUP(P6,'Bieu3 Chi tiet -PT'!$B$173:$O$200,11,0)</f>
        <v>582580.66095255746</v>
      </c>
      <c r="Q37" s="1149">
        <f>'Bieu3 Chi tiet -PT'!L172</f>
        <v>6944127.2164213601</v>
      </c>
      <c r="R37" s="1149">
        <f t="shared" si="1"/>
        <v>0</v>
      </c>
    </row>
    <row r="38" spans="1:18" ht="20.5" customHeight="1">
      <c r="A38" s="1179"/>
      <c r="B38" s="1179"/>
      <c r="C38" s="1180" t="s">
        <v>1467</v>
      </c>
      <c r="D38" s="1155"/>
      <c r="E38" s="1123">
        <f t="shared" si="0"/>
        <v>6459775.530757579</v>
      </c>
      <c r="F38" s="1124">
        <f>VLOOKUP(F6,'Bieu3 Chi tiet -PT'!$B$173:$O$200,12,0)</f>
        <v>985810.17659090902</v>
      </c>
      <c r="G38" s="1124">
        <f>VLOOKUP(G6,'Bieu3 Chi tiet -PT'!$B$173:$O$200,12,0)</f>
        <v>646198.3413923058</v>
      </c>
      <c r="H38" s="1124">
        <f>VLOOKUP(H6,'Bieu3 Chi tiet -PT'!$B$173:$O$200,12,0)</f>
        <v>13800</v>
      </c>
      <c r="I38" s="1124">
        <f>VLOOKUP(I6,'Bieu3 Chi tiet -PT'!$B$173:$O$200,12,0)</f>
        <v>281479.11084507045</v>
      </c>
      <c r="J38" s="1124">
        <f>VLOOKUP(J6,'Bieu3 Chi tiet -PT'!$B$173:$O$200,12,0)</f>
        <v>2607028.1907524089</v>
      </c>
      <c r="K38" s="1124">
        <f>VLOOKUP(K6,'Bieu3 Chi tiet -PT'!$B$173:$O$200,12,0)</f>
        <v>98800.756205882353</v>
      </c>
      <c r="L38" s="1124">
        <f>VLOOKUP(L6,'Bieu3 Chi tiet -PT'!$B$173:$O$200,12,0)</f>
        <v>531584.1176470588</v>
      </c>
      <c r="M38" s="1124">
        <f>VLOOKUP(M6,'Bieu3 Chi tiet -PT'!$B$173:$O$200,12,0)</f>
        <v>704838.50550407707</v>
      </c>
      <c r="N38" s="1124">
        <f>VLOOKUP(N6,'Bieu3 Chi tiet -PT'!$B$173:$O$200,12,0)</f>
        <v>7655.670867309118</v>
      </c>
      <c r="O38" s="1124"/>
      <c r="P38" s="1124">
        <f>VLOOKUP(P6,'Bieu3 Chi tiet -PT'!$B$173:$O$200,12,0)</f>
        <v>582580.66095255746</v>
      </c>
      <c r="Q38" s="1149">
        <f>'Bieu3 Chi tiet -PT'!M172</f>
        <v>6459775.530757579</v>
      </c>
      <c r="R38" s="1149">
        <f t="shared" si="1"/>
        <v>0</v>
      </c>
    </row>
    <row r="39" spans="1:18" ht="20.5" customHeight="1">
      <c r="A39" s="1179"/>
      <c r="B39" s="1179"/>
      <c r="C39" s="1180" t="s">
        <v>1468</v>
      </c>
      <c r="D39" s="1155"/>
      <c r="E39" s="1123">
        <f t="shared" si="0"/>
        <v>5959005.3063744903</v>
      </c>
      <c r="F39" s="1124">
        <f>VLOOKUP(F6,'Bieu3 Chi tiet -PT'!$B$173:$O$200,13,0)</f>
        <v>681006.05772727274</v>
      </c>
      <c r="G39" s="1124">
        <f>VLOOKUP(G6,'Bieu3 Chi tiet -PT'!$B$173:$O$200,13,0)</f>
        <v>451763.37004631467</v>
      </c>
      <c r="H39" s="1124">
        <f>VLOOKUP(H6,'Bieu3 Chi tiet -PT'!$B$173:$O$200,13,0)</f>
        <v>13800</v>
      </c>
      <c r="I39" s="1124">
        <f>VLOOKUP(I6,'Bieu3 Chi tiet -PT'!$B$173:$O$200,13,0)</f>
        <v>281479.11084507045</v>
      </c>
      <c r="J39" s="1124">
        <f>VLOOKUP(J6,'Bieu3 Chi tiet -PT'!$B$173:$O$200,13,0)</f>
        <v>2607028.1907524089</v>
      </c>
      <c r="K39" s="1124">
        <f>VLOOKUP(K6,'Bieu3 Chi tiet -PT'!$B$173:$O$200,13,0)</f>
        <v>98800.756205882353</v>
      </c>
      <c r="L39" s="1124">
        <f>VLOOKUP(L6,'Bieu3 Chi tiet -PT'!$B$173:$O$200,13,0)</f>
        <v>531584.1176470588</v>
      </c>
      <c r="M39" s="1124">
        <f>VLOOKUP(M6,'Bieu3 Chi tiet -PT'!$B$173:$O$200,13,0)</f>
        <v>704838.50550407707</v>
      </c>
      <c r="N39" s="1124">
        <f>VLOOKUP(N6,'Bieu3 Chi tiet -PT'!$B$173:$O$200,13,0)</f>
        <v>6124.5366938472944</v>
      </c>
      <c r="O39" s="1124"/>
      <c r="P39" s="1124">
        <f>VLOOKUP(P6,'Bieu3 Chi tiet -PT'!$B$173:$O$200,13,0)</f>
        <v>582580.66095255746</v>
      </c>
      <c r="Q39" s="1149">
        <f>'Bieu3 Chi tiet -PT'!N172</f>
        <v>5959005.3063744903</v>
      </c>
      <c r="R39" s="1149">
        <f t="shared" si="1"/>
        <v>0</v>
      </c>
    </row>
    <row r="40" spans="1:18" ht="20.5" customHeight="1">
      <c r="A40" s="1179"/>
      <c r="B40" s="1179"/>
      <c r="C40" s="1180" t="s">
        <v>1401</v>
      </c>
      <c r="D40" s="1155"/>
      <c r="E40" s="1123">
        <f t="shared" si="0"/>
        <v>5359871.8920468725</v>
      </c>
      <c r="F40" s="1124">
        <f>VLOOKUP(F6,'Bieu3 Chi tiet -PT'!$B$173:$O$200,14,0)</f>
        <v>322503.01613636361</v>
      </c>
      <c r="G40" s="1124">
        <f>VLOOKUP(G6,'Bieu3 Chi tiet -PT'!$B$173:$O$200,14,0)</f>
        <v>212664.13148306773</v>
      </c>
      <c r="H40" s="1124">
        <f>VLOOKUP(H6,'Bieu3 Chi tiet -PT'!$B$173:$O$200,14,0)</f>
        <v>13800</v>
      </c>
      <c r="I40" s="1124">
        <f>VLOOKUP(I6,'Bieu3 Chi tiet -PT'!$B$173:$O$200,14,0)</f>
        <v>281479.11084507045</v>
      </c>
      <c r="J40" s="1124">
        <f>VLOOKUP(J6,'Bieu3 Chi tiet -PT'!$B$173:$O$200,14,0)</f>
        <v>2607028.1907524089</v>
      </c>
      <c r="K40" s="1124">
        <f>VLOOKUP(K6,'Bieu3 Chi tiet -PT'!$B$173:$O$200,14,0)</f>
        <v>98800.756205882353</v>
      </c>
      <c r="L40" s="1124">
        <f>VLOOKUP(L6,'Bieu3 Chi tiet -PT'!$B$173:$O$200,14,0)</f>
        <v>531584.1176470588</v>
      </c>
      <c r="M40" s="1124">
        <f>VLOOKUP(M6,'Bieu3 Chi tiet -PT'!$B$173:$O$200,14,0)</f>
        <v>704838.50550407707</v>
      </c>
      <c r="N40" s="1124">
        <f>VLOOKUP(N6,'Bieu3 Chi tiet -PT'!$B$173:$O$200,14,0)</f>
        <v>4593.4025203854708</v>
      </c>
      <c r="O40" s="1124"/>
      <c r="P40" s="1124">
        <f>VLOOKUP(P6,'Bieu3 Chi tiet -PT'!$B$173:$O$200,14,0)</f>
        <v>582580.66095255746</v>
      </c>
      <c r="Q40" s="1149">
        <f>'Bieu3 Chi tiet -PT'!O172</f>
        <v>5359871.8920468725</v>
      </c>
      <c r="R40" s="1149">
        <f t="shared" si="1"/>
        <v>0</v>
      </c>
    </row>
    <row r="41" spans="1:18" ht="20.5" customHeight="1">
      <c r="A41" s="1179"/>
      <c r="B41" s="1180" t="s">
        <v>1533</v>
      </c>
      <c r="C41" s="1181" t="s">
        <v>1532</v>
      </c>
      <c r="D41" s="1155"/>
      <c r="E41" s="1123"/>
      <c r="F41" s="1124"/>
      <c r="G41" s="1124"/>
      <c r="H41" s="1124"/>
      <c r="I41" s="1124"/>
      <c r="J41" s="1124"/>
      <c r="K41" s="1124"/>
      <c r="L41" s="1124"/>
      <c r="M41" s="1124"/>
      <c r="N41" s="1124"/>
      <c r="O41" s="1124"/>
      <c r="P41" s="1124"/>
      <c r="Q41" s="1149"/>
      <c r="R41" s="1149">
        <f t="shared" si="1"/>
        <v>0</v>
      </c>
    </row>
    <row r="42" spans="1:18" ht="20.5" customHeight="1">
      <c r="A42" s="1179">
        <v>7</v>
      </c>
      <c r="B42" s="1180" t="s">
        <v>1159</v>
      </c>
      <c r="C42" s="1181" t="s">
        <v>1471</v>
      </c>
      <c r="D42" s="1182">
        <v>5</v>
      </c>
      <c r="E42" s="1123">
        <f t="shared" si="0"/>
        <v>2520208.9764724374</v>
      </c>
      <c r="F42" s="1124">
        <f>VLOOKUP(F6,'Bieu3 Chi tiet -PT'!$B$204:$O$230,10,0)</f>
        <v>565561.73818181816</v>
      </c>
      <c r="G42" s="1124">
        <f>VLOOKUP(G6,'Bieu3 Chi tiet -PT'!$B$204:$O$230,10,0)</f>
        <v>342307.65335545316</v>
      </c>
      <c r="H42" s="1124">
        <f>VLOOKUP(H6,'Bieu3 Chi tiet -PT'!$B$204:$O$230,10,0)</f>
        <v>6900</v>
      </c>
      <c r="I42" s="1124">
        <f>VLOOKUP(I6,'Bieu3 Chi tiet -PT'!$B$204:$O$230,10,0)</f>
        <v>93826.37028169015</v>
      </c>
      <c r="J42" s="1124">
        <f>VLOOKUP(J6,'Bieu3 Chi tiet -PT'!$B$204:$O$230,10,0)</f>
        <v>869009.39691746968</v>
      </c>
      <c r="K42" s="1124">
        <f>VLOOKUP(K6,'Bieu3 Chi tiet -PT'!$B$204:$O$230,10,0)</f>
        <v>32933.585401960787</v>
      </c>
      <c r="L42" s="1124">
        <f>VLOOKUP(L6,'Bieu3 Chi tiet -PT'!$B$204:$O$230,10,0)</f>
        <v>177194.70588235295</v>
      </c>
      <c r="M42" s="1124">
        <f>VLOOKUP(M6,'Bieu3 Chi tiet -PT'!$B$204:$O$230,10,0)</f>
        <v>234946.16850135903</v>
      </c>
      <c r="N42" s="1124">
        <f>VLOOKUP(N6,'Bieu3 Chi tiet -PT'!$B$204:$O$230,10,0)</f>
        <v>3335.8042994810971</v>
      </c>
      <c r="O42" s="1124"/>
      <c r="P42" s="1124">
        <f>VLOOKUP(P6,'Bieu3 Chi tiet -PT'!$B$204:$O$230,10,0)</f>
        <v>194193.55365085247</v>
      </c>
      <c r="Q42" s="1149">
        <f>'Bieu3 Chi tiet -PT'!K203</f>
        <v>2520208.9764724374</v>
      </c>
      <c r="R42" s="1149">
        <f t="shared" si="1"/>
        <v>0</v>
      </c>
    </row>
    <row r="43" spans="1:18" ht="20.5" customHeight="1">
      <c r="A43" s="1179"/>
      <c r="B43" s="1180"/>
      <c r="C43" s="1180" t="s">
        <v>1400</v>
      </c>
      <c r="D43" s="1155"/>
      <c r="E43" s="1123">
        <f t="shared" si="0"/>
        <v>2347945.0912239114</v>
      </c>
      <c r="F43" s="1124">
        <f>VLOOKUP(F6,'Bieu3 Chi tiet -PT'!$B$204:$O$230,11,0)</f>
        <v>455838.61227272724</v>
      </c>
      <c r="G43" s="1124">
        <f>VLOOKUP(G6,'Bieu3 Chi tiet -PT'!$B$204:$O$230,11,0)</f>
        <v>280100.47444596607</v>
      </c>
      <c r="H43" s="1124">
        <f>VLOOKUP(H6,'Bieu3 Chi tiet -PT'!$B$204:$O$230,11,0)</f>
        <v>6900</v>
      </c>
      <c r="I43" s="1124">
        <f>VLOOKUP(I6,'Bieu3 Chi tiet -PT'!$B$204:$O$230,11,0)</f>
        <v>93826.37028169015</v>
      </c>
      <c r="J43" s="1124">
        <f>VLOOKUP(J6,'Bieu3 Chi tiet -PT'!$B$204:$O$230,11,0)</f>
        <v>869009.39691746968</v>
      </c>
      <c r="K43" s="1124">
        <f>VLOOKUP(K6,'Bieu3 Chi tiet -PT'!$B$204:$O$230,11,0)</f>
        <v>32933.585401960787</v>
      </c>
      <c r="L43" s="1124">
        <f>VLOOKUP(L6,'Bieu3 Chi tiet -PT'!$B$204:$O$230,11,0)</f>
        <v>177194.70588235295</v>
      </c>
      <c r="M43" s="1124">
        <f>VLOOKUP(M6,'Bieu3 Chi tiet -PT'!$B$204:$O$230,11,0)</f>
        <v>234946.16850135903</v>
      </c>
      <c r="N43" s="1124">
        <f>VLOOKUP(N6,'Bieu3 Chi tiet -PT'!$B$204:$O$230,11,0)</f>
        <v>3002.2238695329875</v>
      </c>
      <c r="O43" s="1124"/>
      <c r="P43" s="1124">
        <f>VLOOKUP(P6,'Bieu3 Chi tiet -PT'!$B$204:$O$230,11,0)</f>
        <v>194193.55365085247</v>
      </c>
      <c r="Q43" s="1149">
        <f>'Bieu3 Chi tiet -PT'!L203</f>
        <v>2347945.0912239114</v>
      </c>
      <c r="R43" s="1149">
        <f t="shared" si="1"/>
        <v>0</v>
      </c>
    </row>
    <row r="44" spans="1:18" ht="20.5" customHeight="1">
      <c r="A44" s="1179"/>
      <c r="B44" s="1180"/>
      <c r="C44" s="1180" t="s">
        <v>1467</v>
      </c>
      <c r="D44" s="1155"/>
      <c r="E44" s="1123">
        <f t="shared" si="0"/>
        <v>2174145.7778030704</v>
      </c>
      <c r="F44" s="1124">
        <f>VLOOKUP(F6,'Bieu3 Chi tiet -PT'!$B$204:$O$230,12,0)</f>
        <v>347411.95568181813</v>
      </c>
      <c r="G44" s="1124">
        <f>VLOOKUP(G6,'Bieu3 Chi tiet -PT'!$B$204:$O$230,12,0)</f>
        <v>215178.15119646414</v>
      </c>
      <c r="H44" s="1124">
        <f>VLOOKUP(H6,'Bieu3 Chi tiet -PT'!$B$204:$O$230,12,0)</f>
        <v>6900</v>
      </c>
      <c r="I44" s="1124">
        <f>VLOOKUP(I6,'Bieu3 Chi tiet -PT'!$B$204:$O$230,12,0)</f>
        <v>93826.37028169015</v>
      </c>
      <c r="J44" s="1124">
        <f>VLOOKUP(J6,'Bieu3 Chi tiet -PT'!$B$204:$O$230,12,0)</f>
        <v>869009.39691746968</v>
      </c>
      <c r="K44" s="1124">
        <f>VLOOKUP(K6,'Bieu3 Chi tiet -PT'!$B$204:$O$230,12,0)</f>
        <v>32933.585401960787</v>
      </c>
      <c r="L44" s="1124">
        <f>VLOOKUP(L6,'Bieu3 Chi tiet -PT'!$B$204:$O$230,12,0)</f>
        <v>177194.70588235295</v>
      </c>
      <c r="M44" s="1124">
        <f>VLOOKUP(M6,'Bieu3 Chi tiet -PT'!$B$204:$O$230,12,0)</f>
        <v>234946.16850135903</v>
      </c>
      <c r="N44" s="1124">
        <f>VLOOKUP(N6,'Bieu3 Chi tiet -PT'!$B$204:$O$230,12,0)</f>
        <v>2551.8902891030393</v>
      </c>
      <c r="O44" s="1124"/>
      <c r="P44" s="1124">
        <f>VLOOKUP(P6,'Bieu3 Chi tiet -PT'!$B$204:$O$230,12,0)</f>
        <v>194193.55365085247</v>
      </c>
      <c r="Q44" s="1149">
        <f>'Bieu3 Chi tiet -PT'!M203</f>
        <v>2174145.7778030704</v>
      </c>
      <c r="R44" s="1149">
        <f t="shared" si="1"/>
        <v>0</v>
      </c>
    </row>
    <row r="45" spans="1:18" ht="20.5" customHeight="1">
      <c r="A45" s="1179"/>
      <c r="B45" s="1180"/>
      <c r="C45" s="1180" t="s">
        <v>1468</v>
      </c>
      <c r="D45" s="1155"/>
      <c r="E45" s="1123">
        <f t="shared" si="0"/>
        <v>2004175.8278593842</v>
      </c>
      <c r="F45" s="1124">
        <f>VLOOKUP(F6,'Bieu3 Chi tiet -PT'!$B$204:$O$230,13,0)</f>
        <v>242874.70704545456</v>
      </c>
      <c r="G45" s="1124">
        <f>VLOOKUP(G6,'Bieu3 Chi tiet -PT'!$B$204:$O$230,13,0)</f>
        <v>150255.82794696215</v>
      </c>
      <c r="H45" s="1124">
        <f>VLOOKUP(H6,'Bieu3 Chi tiet -PT'!$B$204:$O$230,13,0)</f>
        <v>6900</v>
      </c>
      <c r="I45" s="1124">
        <f>VLOOKUP(I6,'Bieu3 Chi tiet -PT'!$B$204:$O$230,13,0)</f>
        <v>93826.37028169015</v>
      </c>
      <c r="J45" s="1124">
        <f>VLOOKUP(J6,'Bieu3 Chi tiet -PT'!$B$204:$O$230,13,0)</f>
        <v>869009.39691746968</v>
      </c>
      <c r="K45" s="1124">
        <f>VLOOKUP(K6,'Bieu3 Chi tiet -PT'!$B$204:$O$230,13,0)</f>
        <v>32933.585401960787</v>
      </c>
      <c r="L45" s="1124">
        <f>VLOOKUP(L6,'Bieu3 Chi tiet -PT'!$B$204:$O$230,13,0)</f>
        <v>177194.70588235295</v>
      </c>
      <c r="M45" s="1124">
        <f>VLOOKUP(M6,'Bieu3 Chi tiet -PT'!$B$204:$O$230,13,0)</f>
        <v>234946.16850135903</v>
      </c>
      <c r="N45" s="1124">
        <f>VLOOKUP(N6,'Bieu3 Chi tiet -PT'!$B$204:$O$230,13,0)</f>
        <v>2041.5122312824315</v>
      </c>
      <c r="O45" s="1124"/>
      <c r="P45" s="1124">
        <f>VLOOKUP(P6,'Bieu3 Chi tiet -PT'!$B$204:$O$230,13,0)</f>
        <v>194193.55365085247</v>
      </c>
      <c r="Q45" s="1149">
        <f>'Bieu3 Chi tiet -PT'!N203</f>
        <v>2004175.8278593845</v>
      </c>
      <c r="R45" s="1149">
        <f t="shared" si="1"/>
        <v>0</v>
      </c>
    </row>
    <row r="46" spans="1:18" ht="20.5" customHeight="1">
      <c r="A46" s="1179"/>
      <c r="B46" s="1180"/>
      <c r="C46" s="1180" t="s">
        <v>1401</v>
      </c>
      <c r="D46" s="1155"/>
      <c r="E46" s="1123">
        <f t="shared" si="0"/>
        <v>1786735.6341810233</v>
      </c>
      <c r="F46" s="1124">
        <f>VLOOKUP(F6,'Bieu3 Chi tiet -PT'!$B$204:$O$230,14,0)</f>
        <v>104453.60545454545</v>
      </c>
      <c r="G46" s="1124">
        <f>VLOOKUP(G6,'Bieu3 Chi tiet -PT'!$B$204:$O$230,14,0)</f>
        <v>71747.113917330687</v>
      </c>
      <c r="H46" s="1124">
        <f>VLOOKUP(H6,'Bieu3 Chi tiet -PT'!$B$204:$O$230,14,0)</f>
        <v>6900</v>
      </c>
      <c r="I46" s="1124">
        <f>VLOOKUP(I6,'Bieu3 Chi tiet -PT'!$B$204:$O$230,14,0)</f>
        <v>93826.37028169015</v>
      </c>
      <c r="J46" s="1124">
        <f>VLOOKUP(J6,'Bieu3 Chi tiet -PT'!$B$204:$O$230,14,0)</f>
        <v>869009.39691746968</v>
      </c>
      <c r="K46" s="1124">
        <f>VLOOKUP(K6,'Bieu3 Chi tiet -PT'!$B$204:$O$230,14,0)</f>
        <v>32933.585401960787</v>
      </c>
      <c r="L46" s="1124">
        <f>VLOOKUP(L6,'Bieu3 Chi tiet -PT'!$B$204:$O$230,14,0)</f>
        <v>177194.70588235295</v>
      </c>
      <c r="M46" s="1124">
        <f>VLOOKUP(M6,'Bieu3 Chi tiet -PT'!$B$204:$O$230,14,0)</f>
        <v>234946.16850135903</v>
      </c>
      <c r="N46" s="1124">
        <f>VLOOKUP(N6,'Bieu3 Chi tiet -PT'!$B$204:$O$230,14,0)</f>
        <v>1531.1341734618236</v>
      </c>
      <c r="O46" s="1124"/>
      <c r="P46" s="1124">
        <f>VLOOKUP(P6,'Bieu3 Chi tiet -PT'!$B$204:$O$230,14,0)</f>
        <v>194193.55365085247</v>
      </c>
      <c r="Q46" s="1149">
        <f>'Bieu3 Chi tiet -PT'!O203</f>
        <v>1786735.6341810231</v>
      </c>
      <c r="R46" s="1149">
        <f t="shared" si="1"/>
        <v>0</v>
      </c>
    </row>
    <row r="47" spans="1:18" ht="20.5" customHeight="1">
      <c r="A47" s="1179">
        <v>8</v>
      </c>
      <c r="B47" s="1180" t="s">
        <v>1161</v>
      </c>
      <c r="C47" s="1181" t="s">
        <v>1471</v>
      </c>
      <c r="D47" s="1182">
        <v>10</v>
      </c>
      <c r="E47" s="1123">
        <f t="shared" si="0"/>
        <v>5163691.9822847312</v>
      </c>
      <c r="F47" s="1124">
        <f>VLOOKUP(F6,'Bieu3 Chi tiet -PT'!$B$233:$O$259,10,0)</f>
        <v>1161469.2227272727</v>
      </c>
      <c r="G47" s="1124">
        <f>VLOOKUP(G6,'Bieu3 Chi tiet -PT'!$B$233:$O$259,10,0)</f>
        <v>783643.58968712646</v>
      </c>
      <c r="H47" s="1124">
        <f>VLOOKUP(H6,'Bieu3 Chi tiet -PT'!$B$233:$O$259,10,0)</f>
        <v>7700</v>
      </c>
      <c r="I47" s="1124">
        <f>VLOOKUP(I6,'Bieu3 Chi tiet -PT'!$B$233:$O$259,10,0)</f>
        <v>187652.7405633803</v>
      </c>
      <c r="J47" s="1124">
        <f>VLOOKUP(J6,'Bieu3 Chi tiet -PT'!$B$233:$O$259,10,0)</f>
        <v>1738018.7938349394</v>
      </c>
      <c r="K47" s="1124">
        <f>VLOOKUP(K6,'Bieu3 Chi tiet -PT'!$B$233:$O$259,10,0)</f>
        <v>65867.170803921574</v>
      </c>
      <c r="L47" s="1124">
        <f>VLOOKUP(L6,'Bieu3 Chi tiet -PT'!$B$233:$O$259,10,0)</f>
        <v>354389.4117647059</v>
      </c>
      <c r="M47" s="1124">
        <f>VLOOKUP(M6,'Bieu3 Chi tiet -PT'!$B$233:$O$259,10,0)</f>
        <v>469892.33700271806</v>
      </c>
      <c r="N47" s="1124">
        <f>VLOOKUP(N6,'Bieu3 Chi tiet -PT'!$B$233:$O$259,10,0)</f>
        <v>6671.6085989621943</v>
      </c>
      <c r="O47" s="1124"/>
      <c r="P47" s="1124">
        <f>VLOOKUP(P6,'Bieu3 Chi tiet -PT'!$B$233:$O$259,10,0)</f>
        <v>388387.10730170493</v>
      </c>
      <c r="Q47" s="1149">
        <f>'Bieu3 Chi tiet -PT'!K232</f>
        <v>5163691.9822847312</v>
      </c>
      <c r="R47" s="1149">
        <f t="shared" si="1"/>
        <v>0</v>
      </c>
    </row>
    <row r="48" spans="1:18" ht="20.5" customHeight="1">
      <c r="A48" s="1179"/>
      <c r="B48" s="1180"/>
      <c r="C48" s="1180" t="s">
        <v>1400</v>
      </c>
      <c r="D48" s="1155"/>
      <c r="E48" s="1123">
        <f t="shared" si="0"/>
        <v>4785396.3337975033</v>
      </c>
      <c r="F48" s="1124">
        <f>VLOOKUP(F6,'Bieu3 Chi tiet -PT'!$B$233:$O$259,11,0)</f>
        <v>933399.35886363639</v>
      </c>
      <c r="G48" s="1124">
        <f>VLOOKUP(G6,'Bieu3 Chi tiet -PT'!$B$233:$O$259,11,0)</f>
        <v>634084.96592343121</v>
      </c>
      <c r="H48" s="1124">
        <f>VLOOKUP(H6,'Bieu3 Chi tiet -PT'!$B$233:$O$259,11,0)</f>
        <v>7700</v>
      </c>
      <c r="I48" s="1124">
        <f>VLOOKUP(I6,'Bieu3 Chi tiet -PT'!$B$233:$O$259,11,0)</f>
        <v>187652.7405633803</v>
      </c>
      <c r="J48" s="1124">
        <f>VLOOKUP(J6,'Bieu3 Chi tiet -PT'!$B$233:$O$259,11,0)</f>
        <v>1738018.7938349394</v>
      </c>
      <c r="K48" s="1124">
        <f>VLOOKUP(K6,'Bieu3 Chi tiet -PT'!$B$233:$O$259,11,0)</f>
        <v>65867.170803921574</v>
      </c>
      <c r="L48" s="1124">
        <f>VLOOKUP(L6,'Bieu3 Chi tiet -PT'!$B$233:$O$259,11,0)</f>
        <v>354389.4117647059</v>
      </c>
      <c r="M48" s="1124">
        <f>VLOOKUP(M6,'Bieu3 Chi tiet -PT'!$B$233:$O$259,11,0)</f>
        <v>469892.33700271806</v>
      </c>
      <c r="N48" s="1124">
        <f>VLOOKUP(N6,'Bieu3 Chi tiet -PT'!$B$233:$O$259,11,0)</f>
        <v>6004.4477390659749</v>
      </c>
      <c r="O48" s="1124"/>
      <c r="P48" s="1124">
        <f>VLOOKUP(P6,'Bieu3 Chi tiet -PT'!$B$233:$O$259,11,0)</f>
        <v>388387.10730170493</v>
      </c>
      <c r="Q48" s="1149">
        <f>'Bieu3 Chi tiet -PT'!L232</f>
        <v>4785396.3337975033</v>
      </c>
      <c r="R48" s="1149">
        <f t="shared" si="1"/>
        <v>0</v>
      </c>
    </row>
    <row r="49" spans="1:18" ht="20.5" customHeight="1">
      <c r="A49" s="1179"/>
      <c r="B49" s="1180"/>
      <c r="C49" s="1180" t="s">
        <v>1467</v>
      </c>
      <c r="D49" s="1155"/>
      <c r="E49" s="1123">
        <f t="shared" si="0"/>
        <v>4411311.7728332104</v>
      </c>
      <c r="F49" s="1124">
        <f>VLOOKUP(F6,'Bieu3 Chi tiet -PT'!$B$233:$O$259,12,0)</f>
        <v>710515.37227272731</v>
      </c>
      <c r="G49" s="1124">
        <f>VLOOKUP(G6,'Bieu3 Chi tiet -PT'!$B$233:$O$259,12,0)</f>
        <v>483785.05871090631</v>
      </c>
      <c r="H49" s="1124">
        <f>VLOOKUP(H6,'Bieu3 Chi tiet -PT'!$B$233:$O$259,12,0)</f>
        <v>7700</v>
      </c>
      <c r="I49" s="1124">
        <f>VLOOKUP(I6,'Bieu3 Chi tiet -PT'!$B$233:$O$259,12,0)</f>
        <v>187652.7405633803</v>
      </c>
      <c r="J49" s="1124">
        <f>VLOOKUP(J6,'Bieu3 Chi tiet -PT'!$B$233:$O$259,12,0)</f>
        <v>1738018.7938349394</v>
      </c>
      <c r="K49" s="1124">
        <f>VLOOKUP(K6,'Bieu3 Chi tiet -PT'!$B$233:$O$259,12,0)</f>
        <v>65867.170803921574</v>
      </c>
      <c r="L49" s="1124">
        <f>VLOOKUP(L6,'Bieu3 Chi tiet -PT'!$B$233:$O$259,12,0)</f>
        <v>354389.4117647059</v>
      </c>
      <c r="M49" s="1124">
        <f>VLOOKUP(M6,'Bieu3 Chi tiet -PT'!$B$233:$O$259,12,0)</f>
        <v>469892.33700271806</v>
      </c>
      <c r="N49" s="1124">
        <f>VLOOKUP(N6,'Bieu3 Chi tiet -PT'!$B$233:$O$259,12,0)</f>
        <v>5103.7805782060786</v>
      </c>
      <c r="O49" s="1124"/>
      <c r="P49" s="1124">
        <f>VLOOKUP(P6,'Bieu3 Chi tiet -PT'!$B$233:$O$259,12,0)</f>
        <v>388387.10730170493</v>
      </c>
      <c r="Q49" s="1149">
        <f>'Bieu3 Chi tiet -PT'!M232</f>
        <v>4411311.7728332095</v>
      </c>
      <c r="R49" s="1149">
        <f t="shared" si="1"/>
        <v>0</v>
      </c>
    </row>
    <row r="50" spans="1:18" ht="20.5" customHeight="1">
      <c r="A50" s="1179"/>
      <c r="B50" s="1180"/>
      <c r="C50" s="1180" t="s">
        <v>1468</v>
      </c>
      <c r="D50" s="1155"/>
      <c r="E50" s="1123">
        <f t="shared" si="0"/>
        <v>4037869.0177718746</v>
      </c>
      <c r="F50" s="1124">
        <f>VLOOKUP(F6,'Bieu3 Chi tiet -PT'!$B$233:$O$259,13,0)</f>
        <v>484954.80386363639</v>
      </c>
      <c r="G50" s="1124">
        <f>VLOOKUP(G6,'Bieu3 Chi tiet -PT'!$B$233:$O$259,13,0)</f>
        <v>336923.62817430281</v>
      </c>
      <c r="H50" s="1124">
        <f>VLOOKUP(H6,'Bieu3 Chi tiet -PT'!$B$233:$O$259,13,0)</f>
        <v>7700</v>
      </c>
      <c r="I50" s="1124">
        <f>VLOOKUP(I6,'Bieu3 Chi tiet -PT'!$B$233:$O$259,13,0)</f>
        <v>187652.7405633803</v>
      </c>
      <c r="J50" s="1124">
        <f>VLOOKUP(J6,'Bieu3 Chi tiet -PT'!$B$233:$O$259,13,0)</f>
        <v>1738018.7938349394</v>
      </c>
      <c r="K50" s="1124">
        <f>VLOOKUP(K6,'Bieu3 Chi tiet -PT'!$B$233:$O$259,13,0)</f>
        <v>65867.170803921574</v>
      </c>
      <c r="L50" s="1124">
        <f>VLOOKUP(L6,'Bieu3 Chi tiet -PT'!$B$233:$O$259,13,0)</f>
        <v>354389.4117647059</v>
      </c>
      <c r="M50" s="1124">
        <f>VLOOKUP(M6,'Bieu3 Chi tiet -PT'!$B$233:$O$259,13,0)</f>
        <v>469892.33700271806</v>
      </c>
      <c r="N50" s="1124">
        <f>VLOOKUP(N6,'Bieu3 Chi tiet -PT'!$B$233:$O$259,13,0)</f>
        <v>4083.0244625648629</v>
      </c>
      <c r="O50" s="1124"/>
      <c r="P50" s="1124">
        <f>VLOOKUP(P6,'Bieu3 Chi tiet -PT'!$B$233:$O$259,13,0)</f>
        <v>388387.10730170493</v>
      </c>
      <c r="Q50" s="1149">
        <f>'Bieu3 Chi tiet -PT'!N232</f>
        <v>4037869.0177718746</v>
      </c>
      <c r="R50" s="1149">
        <f t="shared" si="1"/>
        <v>0</v>
      </c>
    </row>
    <row r="51" spans="1:18" ht="20.5" customHeight="1">
      <c r="A51" s="1179"/>
      <c r="B51" s="1180"/>
      <c r="C51" s="1180" t="s">
        <v>1401</v>
      </c>
      <c r="D51" s="1155"/>
      <c r="E51" s="1123">
        <f t="shared" si="0"/>
        <v>3574122.8052399782</v>
      </c>
      <c r="F51" s="1124">
        <f>VLOOKUP(F6,'Bieu3 Chi tiet -PT'!$B$233:$O$259,14,0)</f>
        <v>209492.71318181817</v>
      </c>
      <c r="G51" s="1124">
        <f>VLOOKUP(G6,'Bieu3 Chi tiet -PT'!$B$233:$O$259,14,0)</f>
        <v>149660.26243986553</v>
      </c>
      <c r="H51" s="1124">
        <f>VLOOKUP(H6,'Bieu3 Chi tiet -PT'!$B$233:$O$259,14,0)</f>
        <v>7700</v>
      </c>
      <c r="I51" s="1124">
        <f>VLOOKUP(I6,'Bieu3 Chi tiet -PT'!$B$233:$O$259,14,0)</f>
        <v>187652.7405633803</v>
      </c>
      <c r="J51" s="1124">
        <f>VLOOKUP(J6,'Bieu3 Chi tiet -PT'!$B$233:$O$259,14,0)</f>
        <v>1738018.7938349394</v>
      </c>
      <c r="K51" s="1124">
        <f>VLOOKUP(K6,'Bieu3 Chi tiet -PT'!$B$233:$O$259,14,0)</f>
        <v>65867.170803921574</v>
      </c>
      <c r="L51" s="1124">
        <f>VLOOKUP(L6,'Bieu3 Chi tiet -PT'!$B$233:$O$259,14,0)</f>
        <v>354389.4117647059</v>
      </c>
      <c r="M51" s="1124">
        <f>VLOOKUP(M6,'Bieu3 Chi tiet -PT'!$B$233:$O$259,14,0)</f>
        <v>469892.33700271806</v>
      </c>
      <c r="N51" s="1124">
        <f>VLOOKUP(N6,'Bieu3 Chi tiet -PT'!$B$233:$O$259,14,0)</f>
        <v>3062.2683469236472</v>
      </c>
      <c r="O51" s="1124"/>
      <c r="P51" s="1124">
        <f>VLOOKUP(P6,'Bieu3 Chi tiet -PT'!$B$233:$O$259,14,0)</f>
        <v>388387.10730170493</v>
      </c>
      <c r="Q51" s="1149">
        <f>'Bieu3 Chi tiet -PT'!O232</f>
        <v>3574122.8052399773</v>
      </c>
      <c r="R51" s="1149">
        <f t="shared" si="1"/>
        <v>0</v>
      </c>
    </row>
    <row r="52" spans="1:18" ht="20.5" customHeight="1">
      <c r="A52" s="1179">
        <v>9</v>
      </c>
      <c r="B52" s="1180" t="s">
        <v>1162</v>
      </c>
      <c r="C52" s="1181" t="s">
        <v>1471</v>
      </c>
      <c r="D52" s="1182">
        <v>15</v>
      </c>
      <c r="E52" s="1123">
        <f t="shared" si="0"/>
        <v>7789074.2303928072</v>
      </c>
      <c r="F52" s="1124">
        <f>VLOOKUP(F6,'Bieu3 Chi tiet -PT'!$B$262:$O$288,10,0)</f>
        <v>1657347.8261363634</v>
      </c>
      <c r="G52" s="1124">
        <f>VLOOKUP(G6,'Bieu3 Chi tiet -PT'!$B$262:$O$288,10,0)</f>
        <v>1306907.6494509461</v>
      </c>
      <c r="H52" s="1124">
        <f>VLOOKUP(H6,'Bieu3 Chi tiet -PT'!$B$262:$O$288,10,0)</f>
        <v>8500</v>
      </c>
      <c r="I52" s="1124">
        <f>VLOOKUP(I6,'Bieu3 Chi tiet -PT'!$B$262:$O$288,10,0)</f>
        <v>281479.11084507045</v>
      </c>
      <c r="J52" s="1124">
        <f>VLOOKUP(J6,'Bieu3 Chi tiet -PT'!$B$262:$O$288,10,0)</f>
        <v>2607028.1907524089</v>
      </c>
      <c r="K52" s="1124">
        <f>VLOOKUP(K6,'Bieu3 Chi tiet -PT'!$B$262:$O$288,10,0)</f>
        <v>98800.756205882353</v>
      </c>
      <c r="L52" s="1124">
        <f>VLOOKUP(L6,'Bieu3 Chi tiet -PT'!$B$262:$O$288,10,0)</f>
        <v>531584.1176470588</v>
      </c>
      <c r="M52" s="1124">
        <f>VLOOKUP(M6,'Bieu3 Chi tiet -PT'!$B$262:$O$288,10,0)</f>
        <v>704838.50550407707</v>
      </c>
      <c r="N52" s="1124">
        <f>VLOOKUP(N6,'Bieu3 Chi tiet -PT'!$B$262:$O$288,10,0)</f>
        <v>10007.412898443292</v>
      </c>
      <c r="O52" s="1124"/>
      <c r="P52" s="1124">
        <f>VLOOKUP(P6,'Bieu3 Chi tiet -PT'!$B$262:$O$288,10,0)</f>
        <v>582580.66095255746</v>
      </c>
      <c r="Q52" s="1149">
        <f>'Bieu3 Chi tiet -PT'!K261</f>
        <v>7789074.2303928081</v>
      </c>
      <c r="R52" s="1149">
        <f t="shared" si="1"/>
        <v>0</v>
      </c>
    </row>
    <row r="53" spans="1:18" ht="20.5" customHeight="1">
      <c r="A53" s="1179"/>
      <c r="B53" s="1180"/>
      <c r="C53" s="1180" t="s">
        <v>1400</v>
      </c>
      <c r="D53" s="1155"/>
      <c r="E53" s="1123">
        <f t="shared" si="0"/>
        <v>7223046.0678186687</v>
      </c>
      <c r="F53" s="1124">
        <f>VLOOKUP(F6,'Bieu3 Chi tiet -PT'!$B$262:$O$288,11,0)</f>
        <v>1336735.145909091</v>
      </c>
      <c r="G53" s="1124">
        <f>VLOOKUP(G6,'Bieu3 Chi tiet -PT'!$B$262:$O$288,11,0)</f>
        <v>1062492.9083939241</v>
      </c>
      <c r="H53" s="1124">
        <f>VLOOKUP(H6,'Bieu3 Chi tiet -PT'!$B$262:$O$288,11,0)</f>
        <v>8500</v>
      </c>
      <c r="I53" s="1124">
        <f>VLOOKUP(I6,'Bieu3 Chi tiet -PT'!$B$262:$O$288,11,0)</f>
        <v>281479.11084507045</v>
      </c>
      <c r="J53" s="1124">
        <f>VLOOKUP(J6,'Bieu3 Chi tiet -PT'!$B$262:$O$288,11,0)</f>
        <v>2607028.1907524089</v>
      </c>
      <c r="K53" s="1124">
        <f>VLOOKUP(K6,'Bieu3 Chi tiet -PT'!$B$262:$O$288,11,0)</f>
        <v>98800.756205882353</v>
      </c>
      <c r="L53" s="1124">
        <f>VLOOKUP(L6,'Bieu3 Chi tiet -PT'!$B$262:$O$288,11,0)</f>
        <v>531584.1176470588</v>
      </c>
      <c r="M53" s="1124">
        <f>VLOOKUP(M6,'Bieu3 Chi tiet -PT'!$B$262:$O$288,11,0)</f>
        <v>704838.50550407707</v>
      </c>
      <c r="N53" s="1124">
        <f>VLOOKUP(N6,'Bieu3 Chi tiet -PT'!$B$262:$O$288,11,0)</f>
        <v>9006.6716085989628</v>
      </c>
      <c r="O53" s="1124"/>
      <c r="P53" s="1124">
        <f>VLOOKUP(P6,'Bieu3 Chi tiet -PT'!$B$262:$O$288,11,0)</f>
        <v>582580.66095255746</v>
      </c>
      <c r="Q53" s="1149">
        <f>'Bieu3 Chi tiet -PT'!L261</f>
        <v>7223046.0678186696</v>
      </c>
      <c r="R53" s="1149">
        <f t="shared" si="1"/>
        <v>0</v>
      </c>
    </row>
    <row r="54" spans="1:18" ht="20.5" customHeight="1">
      <c r="A54" s="1179"/>
      <c r="B54" s="1180"/>
      <c r="C54" s="1180" t="s">
        <v>1467</v>
      </c>
      <c r="D54" s="1155"/>
      <c r="E54" s="1123">
        <f t="shared" si="0"/>
        <v>6635192.2525602998</v>
      </c>
      <c r="F54" s="1124">
        <f>VLOOKUP(F6,'Bieu3 Chi tiet -PT'!$B$262:$O$288,12,0)</f>
        <v>999393.82931818184</v>
      </c>
      <c r="G54" s="1124">
        <f>VLOOKUP(G6,'Bieu3 Chi tiet -PT'!$B$262:$O$288,12,0)</f>
        <v>813331.410467754</v>
      </c>
      <c r="H54" s="1124">
        <f>VLOOKUP(H6,'Bieu3 Chi tiet -PT'!$B$262:$O$288,12,0)</f>
        <v>8500</v>
      </c>
      <c r="I54" s="1124">
        <f>VLOOKUP(I6,'Bieu3 Chi tiet -PT'!$B$262:$O$288,12,0)</f>
        <v>281479.11084507045</v>
      </c>
      <c r="J54" s="1124">
        <f>VLOOKUP(J6,'Bieu3 Chi tiet -PT'!$B$262:$O$288,12,0)</f>
        <v>2607028.1907524089</v>
      </c>
      <c r="K54" s="1124">
        <f>VLOOKUP(K6,'Bieu3 Chi tiet -PT'!$B$262:$O$288,12,0)</f>
        <v>98800.756205882353</v>
      </c>
      <c r="L54" s="1124">
        <f>VLOOKUP(L6,'Bieu3 Chi tiet -PT'!$B$262:$O$288,12,0)</f>
        <v>531584.1176470588</v>
      </c>
      <c r="M54" s="1124">
        <f>VLOOKUP(M6,'Bieu3 Chi tiet -PT'!$B$262:$O$288,12,0)</f>
        <v>704838.50550407707</v>
      </c>
      <c r="N54" s="1124">
        <f>VLOOKUP(N6,'Bieu3 Chi tiet -PT'!$B$262:$O$288,12,0)</f>
        <v>7655.670867309118</v>
      </c>
      <c r="O54" s="1124"/>
      <c r="P54" s="1124">
        <f>VLOOKUP(P6,'Bieu3 Chi tiet -PT'!$B$262:$O$288,12,0)</f>
        <v>582580.66095255746</v>
      </c>
      <c r="Q54" s="1149">
        <f>'Bieu3 Chi tiet -PT'!M261</f>
        <v>6635192.2525602998</v>
      </c>
      <c r="R54" s="1149">
        <f t="shared" si="1"/>
        <v>0</v>
      </c>
    </row>
    <row r="55" spans="1:18" ht="20.5" customHeight="1">
      <c r="A55" s="1179"/>
      <c r="B55" s="1180"/>
      <c r="C55" s="1180" t="s">
        <v>1468</v>
      </c>
      <c r="D55" s="1155"/>
      <c r="E55" s="1123">
        <f t="shared" si="0"/>
        <v>6091367.1096991692</v>
      </c>
      <c r="F55" s="1124">
        <f>VLOOKUP(F6,'Bieu3 Chi tiet -PT'!$B$262:$O$288,13,0)</f>
        <v>706266.29863636359</v>
      </c>
      <c r="G55" s="1124">
        <f>VLOOKUP(G6,'Bieu3 Chi tiet -PT'!$B$262:$O$288,13,0)</f>
        <v>564164.93246190238</v>
      </c>
      <c r="H55" s="1124">
        <f>VLOOKUP(H6,'Bieu3 Chi tiet -PT'!$B$262:$O$288,13,0)</f>
        <v>8500</v>
      </c>
      <c r="I55" s="1124">
        <f>VLOOKUP(I6,'Bieu3 Chi tiet -PT'!$B$262:$O$288,13,0)</f>
        <v>281479.11084507045</v>
      </c>
      <c r="J55" s="1124">
        <f>VLOOKUP(J6,'Bieu3 Chi tiet -PT'!$B$262:$O$288,13,0)</f>
        <v>2607028.1907524089</v>
      </c>
      <c r="K55" s="1124">
        <f>VLOOKUP(K6,'Bieu3 Chi tiet -PT'!$B$262:$O$288,13,0)</f>
        <v>98800.756205882353</v>
      </c>
      <c r="L55" s="1124">
        <f>VLOOKUP(L6,'Bieu3 Chi tiet -PT'!$B$262:$O$288,13,0)</f>
        <v>531584.1176470588</v>
      </c>
      <c r="M55" s="1124">
        <f>VLOOKUP(M6,'Bieu3 Chi tiet -PT'!$B$262:$O$288,13,0)</f>
        <v>704838.50550407707</v>
      </c>
      <c r="N55" s="1124">
        <f>VLOOKUP(N6,'Bieu3 Chi tiet -PT'!$B$262:$O$288,13,0)</f>
        <v>6124.5366938472944</v>
      </c>
      <c r="O55" s="1124"/>
      <c r="P55" s="1124">
        <f>VLOOKUP(P6,'Bieu3 Chi tiet -PT'!$B$262:$O$288,13,0)</f>
        <v>582580.66095255746</v>
      </c>
      <c r="Q55" s="1149">
        <f>'Bieu3 Chi tiet -PT'!N261</f>
        <v>6091367.1096991692</v>
      </c>
      <c r="R55" s="1149">
        <f t="shared" si="1"/>
        <v>0</v>
      </c>
    </row>
    <row r="56" spans="1:18" ht="20.5" customHeight="1">
      <c r="A56" s="1179"/>
      <c r="B56" s="1180"/>
      <c r="C56" s="1180" t="s">
        <v>1401</v>
      </c>
      <c r="D56" s="1155"/>
      <c r="E56" s="1123">
        <f t="shared" si="0"/>
        <v>5383621.3703262322</v>
      </c>
      <c r="F56" s="1124">
        <f>VLOOKUP(F6,'Bieu3 Chi tiet -PT'!$B$262:$O$288,14,0)</f>
        <v>311512.30204545456</v>
      </c>
      <c r="G56" s="1124">
        <f>VLOOKUP(G6,'Bieu3 Chi tiet -PT'!$B$262:$O$288,14,0)</f>
        <v>252704.32385333659</v>
      </c>
      <c r="H56" s="1124">
        <f>VLOOKUP(H6,'Bieu3 Chi tiet -PT'!$B$262:$O$288,14,0)</f>
        <v>8500</v>
      </c>
      <c r="I56" s="1124">
        <f>VLOOKUP(I6,'Bieu3 Chi tiet -PT'!$B$262:$O$288,14,0)</f>
        <v>281479.11084507045</v>
      </c>
      <c r="J56" s="1124">
        <f>VLOOKUP(J6,'Bieu3 Chi tiet -PT'!$B$262:$O$288,14,0)</f>
        <v>2607028.1907524089</v>
      </c>
      <c r="K56" s="1124">
        <f>VLOOKUP(K6,'Bieu3 Chi tiet -PT'!$B$262:$O$288,14,0)</f>
        <v>98800.756205882353</v>
      </c>
      <c r="L56" s="1124">
        <f>VLOOKUP(L6,'Bieu3 Chi tiet -PT'!$B$262:$O$288,14,0)</f>
        <v>531584.1176470588</v>
      </c>
      <c r="M56" s="1124">
        <f>VLOOKUP(M6,'Bieu3 Chi tiet -PT'!$B$262:$O$288,14,0)</f>
        <v>704838.50550407707</v>
      </c>
      <c r="N56" s="1124">
        <f>VLOOKUP(N6,'Bieu3 Chi tiet -PT'!$B$262:$O$288,14,0)</f>
        <v>4593.4025203854708</v>
      </c>
      <c r="O56" s="1124"/>
      <c r="P56" s="1124">
        <f>VLOOKUP(P6,'Bieu3 Chi tiet -PT'!$B$262:$O$288,14,0)</f>
        <v>582580.66095255746</v>
      </c>
      <c r="Q56" s="1149">
        <f>'Bieu3 Chi tiet -PT'!O261</f>
        <v>5383621.3703262322</v>
      </c>
      <c r="R56" s="1149">
        <f t="shared" si="1"/>
        <v>0</v>
      </c>
    </row>
    <row r="57" spans="1:18" ht="20.5" customHeight="1">
      <c r="A57" s="1179">
        <v>10</v>
      </c>
      <c r="B57" s="1180" t="s">
        <v>1164</v>
      </c>
      <c r="C57" s="1181" t="s">
        <v>1471</v>
      </c>
      <c r="D57" s="1182">
        <v>20</v>
      </c>
      <c r="E57" s="1123">
        <f t="shared" si="0"/>
        <v>10389370.216131998</v>
      </c>
      <c r="F57" s="1124">
        <f>VLOOKUP(F6,'Bieu3 Chi tiet -PT'!$B$291:$O$317,10,0)</f>
        <v>2208589.8515909091</v>
      </c>
      <c r="G57" s="1124">
        <f>VLOOKUP(G6,'Bieu3 Chi tiet -PT'!$B$291:$O$317,10,0)</f>
        <v>1748922.0248004238</v>
      </c>
      <c r="H57" s="1124">
        <f>VLOOKUP(H6,'Bieu3 Chi tiet -PT'!$B$291:$O$317,10,0)</f>
        <v>10100</v>
      </c>
      <c r="I57" s="1124">
        <f>VLOOKUP(I6,'Bieu3 Chi tiet -PT'!$B$291:$O$317,10,0)</f>
        <v>375305.4811267606</v>
      </c>
      <c r="J57" s="1124">
        <f>VLOOKUP(J6,'Bieu3 Chi tiet -PT'!$B$291:$O$317,10,0)</f>
        <v>3476037.5876698787</v>
      </c>
      <c r="K57" s="1124">
        <f>VLOOKUP(K6,'Bieu3 Chi tiet -PT'!$B$291:$O$317,10,0)</f>
        <v>131734.34160784315</v>
      </c>
      <c r="L57" s="1124">
        <f>VLOOKUP(L6,'Bieu3 Chi tiet -PT'!$B$291:$O$317,10,0)</f>
        <v>708778.82352941181</v>
      </c>
      <c r="M57" s="1124">
        <f>VLOOKUP(M6,'Bieu3 Chi tiet -PT'!$B$291:$O$317,10,0)</f>
        <v>939784.67400543613</v>
      </c>
      <c r="N57" s="1124">
        <f>VLOOKUP(N6,'Bieu3 Chi tiet -PT'!$B$291:$O$317,10,0)</f>
        <v>13343.217197924389</v>
      </c>
      <c r="O57" s="1124"/>
      <c r="P57" s="1124">
        <f>VLOOKUP(P6,'Bieu3 Chi tiet -PT'!$B$291:$O$317,10,0)</f>
        <v>776774.21460340987</v>
      </c>
      <c r="Q57" s="1149">
        <f>'Bieu3 Chi tiet -PT'!K290</f>
        <v>10389370.216131996</v>
      </c>
      <c r="R57" s="1149">
        <f t="shared" si="1"/>
        <v>0</v>
      </c>
    </row>
    <row r="58" spans="1:18" ht="20.5" customHeight="1">
      <c r="A58" s="1179"/>
      <c r="B58" s="1180"/>
      <c r="C58" s="1180" t="s">
        <v>1400</v>
      </c>
      <c r="D58" s="1155"/>
      <c r="E58" s="1123">
        <f t="shared" si="0"/>
        <v>9627352.778944483</v>
      </c>
      <c r="F58" s="1124">
        <f>VLOOKUP(F6,'Bieu3 Chi tiet -PT'!$B$291:$O$317,11,0)</f>
        <v>1780495.6827272726</v>
      </c>
      <c r="G58" s="1124">
        <f>VLOOKUP(G6,'Bieu3 Chi tiet -PT'!$B$291:$O$317,11,0)</f>
        <v>1416333.0781963395</v>
      </c>
      <c r="H58" s="1124">
        <f>VLOOKUP(H6,'Bieu3 Chi tiet -PT'!$B$291:$O$317,11,0)</f>
        <v>10100</v>
      </c>
      <c r="I58" s="1124">
        <f>VLOOKUP(I6,'Bieu3 Chi tiet -PT'!$B$291:$O$317,11,0)</f>
        <v>375305.4811267606</v>
      </c>
      <c r="J58" s="1124">
        <f>VLOOKUP(J6,'Bieu3 Chi tiet -PT'!$B$291:$O$317,11,0)</f>
        <v>3476037.5876698787</v>
      </c>
      <c r="K58" s="1124">
        <f>VLOOKUP(K6,'Bieu3 Chi tiet -PT'!$B$291:$O$317,11,0)</f>
        <v>131734.34160784315</v>
      </c>
      <c r="L58" s="1124">
        <f>VLOOKUP(L6,'Bieu3 Chi tiet -PT'!$B$291:$O$317,11,0)</f>
        <v>708778.82352941181</v>
      </c>
      <c r="M58" s="1124">
        <f>VLOOKUP(M6,'Bieu3 Chi tiet -PT'!$B$291:$O$317,11,0)</f>
        <v>939784.67400543613</v>
      </c>
      <c r="N58" s="1124">
        <f>VLOOKUP(N6,'Bieu3 Chi tiet -PT'!$B$291:$O$317,11,0)</f>
        <v>12008.89547813195</v>
      </c>
      <c r="O58" s="1124"/>
      <c r="P58" s="1124">
        <f>VLOOKUP(P6,'Bieu3 Chi tiet -PT'!$B$291:$O$317,11,0)</f>
        <v>776774.21460340987</v>
      </c>
      <c r="Q58" s="1149">
        <f>'Bieu3 Chi tiet -PT'!L290</f>
        <v>9627352.7789444849</v>
      </c>
      <c r="R58" s="1149">
        <f t="shared" si="1"/>
        <v>0</v>
      </c>
    </row>
    <row r="59" spans="1:18" ht="20.5" customHeight="1">
      <c r="A59" s="1179"/>
      <c r="B59" s="1180"/>
      <c r="C59" s="1180" t="s">
        <v>1467</v>
      </c>
      <c r="D59" s="1155"/>
      <c r="E59" s="1123">
        <f t="shared" si="0"/>
        <v>8877177.1975958273</v>
      </c>
      <c r="F59" s="1124">
        <f>VLOOKUP(F6,'Bieu3 Chi tiet -PT'!$B$291:$O$317,12,0)</f>
        <v>1363710.0720454545</v>
      </c>
      <c r="G59" s="1124">
        <f>VLOOKUP(G6,'Bieu3 Chi tiet -PT'!$B$291:$O$317,12,0)</f>
        <v>1084744.4418512203</v>
      </c>
      <c r="H59" s="1124">
        <f>VLOOKUP(H6,'Bieu3 Chi tiet -PT'!$B$291:$O$317,12,0)</f>
        <v>10100</v>
      </c>
      <c r="I59" s="1124">
        <f>VLOOKUP(I6,'Bieu3 Chi tiet -PT'!$B$291:$O$317,12,0)</f>
        <v>375305.4811267606</v>
      </c>
      <c r="J59" s="1124">
        <f>VLOOKUP(J6,'Bieu3 Chi tiet -PT'!$B$291:$O$317,12,0)</f>
        <v>3476037.5876698787</v>
      </c>
      <c r="K59" s="1124">
        <f>VLOOKUP(K6,'Bieu3 Chi tiet -PT'!$B$291:$O$317,12,0)</f>
        <v>131734.34160784315</v>
      </c>
      <c r="L59" s="1124">
        <f>VLOOKUP(L6,'Bieu3 Chi tiet -PT'!$B$291:$O$317,12,0)</f>
        <v>708778.82352941181</v>
      </c>
      <c r="M59" s="1124">
        <f>VLOOKUP(M6,'Bieu3 Chi tiet -PT'!$B$291:$O$317,12,0)</f>
        <v>939784.67400543613</v>
      </c>
      <c r="N59" s="1124">
        <f>VLOOKUP(N6,'Bieu3 Chi tiet -PT'!$B$291:$O$317,12,0)</f>
        <v>10207.561156412157</v>
      </c>
      <c r="O59" s="1124"/>
      <c r="P59" s="1124">
        <f>VLOOKUP(P6,'Bieu3 Chi tiet -PT'!$B$291:$O$317,12,0)</f>
        <v>776774.21460340987</v>
      </c>
      <c r="Q59" s="1149">
        <f>'Bieu3 Chi tiet -PT'!M290</f>
        <v>8877177.1975958273</v>
      </c>
      <c r="R59" s="1149">
        <f t="shared" si="1"/>
        <v>0</v>
      </c>
    </row>
    <row r="60" spans="1:18" ht="20.5" customHeight="1">
      <c r="A60" s="1179"/>
      <c r="B60" s="1180"/>
      <c r="C60" s="1180" t="s">
        <v>1468</v>
      </c>
      <c r="D60" s="1155"/>
      <c r="E60" s="1123">
        <f t="shared" si="0"/>
        <v>8118636.5705406135</v>
      </c>
      <c r="F60" s="1124">
        <f>VLOOKUP(F6,'Bieu3 Chi tiet -PT'!$B$291:$O$317,13,0)</f>
        <v>939689.32613636355</v>
      </c>
      <c r="G60" s="1124">
        <f>VLOOKUP(G6,'Bieu3 Chi tiet -PT'!$B$291:$O$317,13,0)</f>
        <v>752266.07293637947</v>
      </c>
      <c r="H60" s="1124">
        <f>VLOOKUP(H6,'Bieu3 Chi tiet -PT'!$B$291:$O$317,13,0)</f>
        <v>10100</v>
      </c>
      <c r="I60" s="1124">
        <f>VLOOKUP(I6,'Bieu3 Chi tiet -PT'!$B$291:$O$317,13,0)</f>
        <v>375305.4811267606</v>
      </c>
      <c r="J60" s="1124">
        <f>VLOOKUP(J6,'Bieu3 Chi tiet -PT'!$B$291:$O$317,13,0)</f>
        <v>3476037.5876698787</v>
      </c>
      <c r="K60" s="1124">
        <f>VLOOKUP(K6,'Bieu3 Chi tiet -PT'!$B$291:$O$317,13,0)</f>
        <v>131734.34160784315</v>
      </c>
      <c r="L60" s="1124">
        <f>VLOOKUP(L6,'Bieu3 Chi tiet -PT'!$B$291:$O$317,13,0)</f>
        <v>708778.82352941181</v>
      </c>
      <c r="M60" s="1124">
        <f>VLOOKUP(M6,'Bieu3 Chi tiet -PT'!$B$291:$O$317,13,0)</f>
        <v>939784.67400543613</v>
      </c>
      <c r="N60" s="1124">
        <f>VLOOKUP(N6,'Bieu3 Chi tiet -PT'!$B$291:$O$317,13,0)</f>
        <v>8166.0489251297258</v>
      </c>
      <c r="O60" s="1124"/>
      <c r="P60" s="1124">
        <f>VLOOKUP(P6,'Bieu3 Chi tiet -PT'!$B$291:$O$317,13,0)</f>
        <v>776774.21460340987</v>
      </c>
      <c r="Q60" s="1149">
        <f>'Bieu3 Chi tiet -PT'!N290</f>
        <v>8118636.5705406135</v>
      </c>
      <c r="R60" s="1149">
        <f t="shared" si="1"/>
        <v>0</v>
      </c>
    </row>
    <row r="61" spans="1:18" ht="20.5" customHeight="1">
      <c r="A61" s="1179"/>
      <c r="B61" s="1180"/>
      <c r="C61" s="1180" t="s">
        <v>1401</v>
      </c>
      <c r="D61" s="1155"/>
      <c r="E61" s="1123">
        <f t="shared" si="0"/>
        <v>7183093.1368330214</v>
      </c>
      <c r="F61" s="1124">
        <f>VLOOKUP(F6,'Bieu3 Chi tiet -PT'!$B$291:$O$317,14,0)</f>
        <v>420323.71727272723</v>
      </c>
      <c r="G61" s="1124">
        <f>VLOOKUP(G6,'Bieu3 Chi tiet -PT'!$B$291:$O$317,14,0)</f>
        <v>338129.76032370515</v>
      </c>
      <c r="H61" s="1124">
        <f>VLOOKUP(H6,'Bieu3 Chi tiet -PT'!$B$291:$O$317,14,0)</f>
        <v>10100</v>
      </c>
      <c r="I61" s="1124">
        <f>VLOOKUP(I6,'Bieu3 Chi tiet -PT'!$B$291:$O$317,14,0)</f>
        <v>375305.4811267606</v>
      </c>
      <c r="J61" s="1124">
        <f>VLOOKUP(J6,'Bieu3 Chi tiet -PT'!$B$291:$O$317,14,0)</f>
        <v>3476037.5876698787</v>
      </c>
      <c r="K61" s="1124">
        <f>VLOOKUP(K6,'Bieu3 Chi tiet -PT'!$B$291:$O$317,14,0)</f>
        <v>131734.34160784315</v>
      </c>
      <c r="L61" s="1124">
        <f>VLOOKUP(L6,'Bieu3 Chi tiet -PT'!$B$291:$O$317,14,0)</f>
        <v>708778.82352941181</v>
      </c>
      <c r="M61" s="1124">
        <f>VLOOKUP(M6,'Bieu3 Chi tiet -PT'!$B$291:$O$317,14,0)</f>
        <v>939784.67400543613</v>
      </c>
      <c r="N61" s="1124">
        <f>VLOOKUP(N6,'Bieu3 Chi tiet -PT'!$B$291:$O$317,14,0)</f>
        <v>6124.5366938472944</v>
      </c>
      <c r="O61" s="1124"/>
      <c r="P61" s="1124">
        <f>VLOOKUP(P6,'Bieu3 Chi tiet -PT'!$B$291:$O$317,14,0)</f>
        <v>776774.21460340987</v>
      </c>
      <c r="Q61" s="1149">
        <f>'Bieu3 Chi tiet -PT'!O290</f>
        <v>7183093.1368330196</v>
      </c>
      <c r="R61" s="1149">
        <f t="shared" si="1"/>
        <v>0</v>
      </c>
    </row>
    <row r="62" spans="1:18" ht="20.5" customHeight="1">
      <c r="A62" s="1179">
        <v>11</v>
      </c>
      <c r="B62" s="1180" t="s">
        <v>1165</v>
      </c>
      <c r="C62" s="1181" t="s">
        <v>1471</v>
      </c>
      <c r="D62" s="1182">
        <v>30</v>
      </c>
      <c r="E62" s="1123">
        <f t="shared" si="0"/>
        <v>15587641.974523911</v>
      </c>
      <c r="F62" s="1124">
        <f>VLOOKUP(F6,'Bieu3 Chi tiet -PT'!$B$320:$O$346,10,0)</f>
        <v>3314695.6522727269</v>
      </c>
      <c r="G62" s="1124">
        <f>VLOOKUP(G6,'Bieu3 Chi tiet -PT'!$B$320:$O$346,10,0)</f>
        <v>2623308.8126401892</v>
      </c>
      <c r="H62" s="1124">
        <f>VLOOKUP(H6,'Bieu3 Chi tiet -PT'!$B$320:$O$346,10,0)</f>
        <v>17000</v>
      </c>
      <c r="I62" s="1124">
        <f>VLOOKUP(I6,'Bieu3 Chi tiet -PT'!$B$320:$O$346,10,0)</f>
        <v>562958.2216901409</v>
      </c>
      <c r="J62" s="1124">
        <f>VLOOKUP(J6,'Bieu3 Chi tiet -PT'!$B$320:$O$346,10,0)</f>
        <v>5214056.3815048179</v>
      </c>
      <c r="K62" s="1124">
        <f>VLOOKUP(K6,'Bieu3 Chi tiet -PT'!$B$320:$O$346,10,0)</f>
        <v>197601.51241176471</v>
      </c>
      <c r="L62" s="1124">
        <f>VLOOKUP(L6,'Bieu3 Chi tiet -PT'!$B$320:$O$346,10,0)</f>
        <v>1063168.2352941176</v>
      </c>
      <c r="M62" s="1124">
        <f>VLOOKUP(M6,'Bieu3 Chi tiet -PT'!$B$320:$O$346,10,0)</f>
        <v>1409677.0110081541</v>
      </c>
      <c r="N62" s="1124">
        <f>VLOOKUP(N6,'Bieu3 Chi tiet -PT'!$B$320:$O$346,10,0)</f>
        <v>20014.825796886584</v>
      </c>
      <c r="O62" s="1124"/>
      <c r="P62" s="1124">
        <f>VLOOKUP(P6,'Bieu3 Chi tiet -PT'!$B$320:$O$346,10,0)</f>
        <v>1165161.3219051149</v>
      </c>
      <c r="Q62" s="1149">
        <f>'Bieu3 Chi tiet -PT'!K319</f>
        <v>15587641.974523913</v>
      </c>
      <c r="R62" s="1149">
        <f t="shared" si="1"/>
        <v>0</v>
      </c>
    </row>
    <row r="63" spans="1:18" ht="20.5" customHeight="1">
      <c r="A63" s="1179"/>
      <c r="B63" s="1180"/>
      <c r="C63" s="1180" t="s">
        <v>1400</v>
      </c>
      <c r="D63" s="1155"/>
      <c r="E63" s="1123">
        <f t="shared" si="0"/>
        <v>14446092.135637337</v>
      </c>
      <c r="F63" s="1124">
        <f>VLOOKUP(F6,'Bieu3 Chi tiet -PT'!$B$320:$O$346,11,0)</f>
        <v>2673470.291818182</v>
      </c>
      <c r="G63" s="1124">
        <f>VLOOKUP(G6,'Bieu3 Chi tiet -PT'!$B$320:$O$346,11,0)</f>
        <v>2124985.8167878482</v>
      </c>
      <c r="H63" s="1124">
        <f>VLOOKUP(H6,'Bieu3 Chi tiet -PT'!$B$320:$O$346,11,0)</f>
        <v>17000</v>
      </c>
      <c r="I63" s="1124">
        <f>VLOOKUP(I6,'Bieu3 Chi tiet -PT'!$B$320:$O$346,11,0)</f>
        <v>562958.2216901409</v>
      </c>
      <c r="J63" s="1124">
        <f>VLOOKUP(J6,'Bieu3 Chi tiet -PT'!$B$320:$O$346,11,0)</f>
        <v>5214056.3815048179</v>
      </c>
      <c r="K63" s="1124">
        <f>VLOOKUP(K6,'Bieu3 Chi tiet -PT'!$B$320:$O$346,11,0)</f>
        <v>197601.51241176471</v>
      </c>
      <c r="L63" s="1124">
        <f>VLOOKUP(L6,'Bieu3 Chi tiet -PT'!$B$320:$O$346,11,0)</f>
        <v>1063168.2352941176</v>
      </c>
      <c r="M63" s="1124">
        <f>VLOOKUP(M6,'Bieu3 Chi tiet -PT'!$B$320:$O$346,11,0)</f>
        <v>1409677.0110081541</v>
      </c>
      <c r="N63" s="1124">
        <f>VLOOKUP(N6,'Bieu3 Chi tiet -PT'!$B$320:$O$346,11,0)</f>
        <v>18013.343217197926</v>
      </c>
      <c r="O63" s="1124"/>
      <c r="P63" s="1124">
        <f>VLOOKUP(P6,'Bieu3 Chi tiet -PT'!$B$320:$O$346,11,0)</f>
        <v>1165161.3219051149</v>
      </c>
      <c r="Q63" s="1149">
        <f>'Bieu3 Chi tiet -PT'!L319</f>
        <v>14446092.135637339</v>
      </c>
      <c r="R63" s="1149">
        <f t="shared" si="1"/>
        <v>0</v>
      </c>
    </row>
    <row r="64" spans="1:18" ht="20.5" customHeight="1">
      <c r="A64" s="1179"/>
      <c r="B64" s="1180"/>
      <c r="C64" s="1180" t="s">
        <v>1467</v>
      </c>
      <c r="D64" s="1155"/>
      <c r="E64" s="1123">
        <f t="shared" si="0"/>
        <v>13315551.823302416</v>
      </c>
      <c r="F64" s="1124">
        <f>VLOOKUP(F6,'Bieu3 Chi tiet -PT'!$B$320:$O$346,12,0)</f>
        <v>2043954.976818182</v>
      </c>
      <c r="G64" s="1124">
        <f>VLOOKUP(G6,'Bieu3 Chi tiet -PT'!$B$320:$O$346,12,0)</f>
        <v>1626662.820935508</v>
      </c>
      <c r="H64" s="1124">
        <f>VLOOKUP(H6,'Bieu3 Chi tiet -PT'!$B$320:$O$346,12,0)</f>
        <v>17000</v>
      </c>
      <c r="I64" s="1124">
        <f>VLOOKUP(I6,'Bieu3 Chi tiet -PT'!$B$320:$O$346,12,0)</f>
        <v>562958.2216901409</v>
      </c>
      <c r="J64" s="1124">
        <f>VLOOKUP(J6,'Bieu3 Chi tiet -PT'!$B$320:$O$346,12,0)</f>
        <v>5214056.3815048179</v>
      </c>
      <c r="K64" s="1124">
        <f>VLOOKUP(K6,'Bieu3 Chi tiet -PT'!$B$320:$O$346,12,0)</f>
        <v>197601.51241176471</v>
      </c>
      <c r="L64" s="1124">
        <f>VLOOKUP(L6,'Bieu3 Chi tiet -PT'!$B$320:$O$346,12,0)</f>
        <v>1063168.2352941176</v>
      </c>
      <c r="M64" s="1124">
        <f>VLOOKUP(M6,'Bieu3 Chi tiet -PT'!$B$320:$O$346,12,0)</f>
        <v>1409677.0110081541</v>
      </c>
      <c r="N64" s="1124">
        <f>VLOOKUP(N6,'Bieu3 Chi tiet -PT'!$B$320:$O$346,12,0)</f>
        <v>15311.341734618236</v>
      </c>
      <c r="O64" s="1124"/>
      <c r="P64" s="1124">
        <f>VLOOKUP(P6,'Bieu3 Chi tiet -PT'!$B$320:$O$346,12,0)</f>
        <v>1165161.3219051149</v>
      </c>
      <c r="Q64" s="1149">
        <f>'Bieu3 Chi tiet -PT'!M319</f>
        <v>13315551.823302418</v>
      </c>
      <c r="R64" s="1149">
        <f t="shared" si="1"/>
        <v>0</v>
      </c>
    </row>
    <row r="65" spans="1:18" ht="20.5" customHeight="1">
      <c r="A65" s="1179"/>
      <c r="B65" s="1180"/>
      <c r="C65" s="1180" t="s">
        <v>1468</v>
      </c>
      <c r="D65" s="1155"/>
      <c r="E65" s="1123">
        <f t="shared" si="0"/>
        <v>12182734.219398338</v>
      </c>
      <c r="F65" s="1124">
        <f>VLOOKUP(F6,'Bieu3 Chi tiet -PT'!$B$320:$O$346,13,0)</f>
        <v>1412532.5972727272</v>
      </c>
      <c r="G65" s="1124">
        <f>VLOOKUP(G6,'Bieu3 Chi tiet -PT'!$B$320:$O$346,13,0)</f>
        <v>1128329.8649238048</v>
      </c>
      <c r="H65" s="1124">
        <f>VLOOKUP(H6,'Bieu3 Chi tiet -PT'!$B$320:$O$346,13,0)</f>
        <v>17000</v>
      </c>
      <c r="I65" s="1124">
        <f>VLOOKUP(I6,'Bieu3 Chi tiet -PT'!$B$320:$O$346,13,0)</f>
        <v>562958.2216901409</v>
      </c>
      <c r="J65" s="1124">
        <f>VLOOKUP(J6,'Bieu3 Chi tiet -PT'!$B$320:$O$346,13,0)</f>
        <v>5214056.3815048179</v>
      </c>
      <c r="K65" s="1124">
        <f>VLOOKUP(K6,'Bieu3 Chi tiet -PT'!$B$320:$O$346,13,0)</f>
        <v>197601.51241176471</v>
      </c>
      <c r="L65" s="1124">
        <f>VLOOKUP(L6,'Bieu3 Chi tiet -PT'!$B$320:$O$346,13,0)</f>
        <v>1063168.2352941176</v>
      </c>
      <c r="M65" s="1124">
        <f>VLOOKUP(M6,'Bieu3 Chi tiet -PT'!$B$320:$O$346,13,0)</f>
        <v>1409677.0110081541</v>
      </c>
      <c r="N65" s="1124">
        <f>VLOOKUP(N6,'Bieu3 Chi tiet -PT'!$B$320:$O$346,13,0)</f>
        <v>12249.073387694589</v>
      </c>
      <c r="O65" s="1124"/>
      <c r="P65" s="1124">
        <f>VLOOKUP(P6,'Bieu3 Chi tiet -PT'!$B$320:$O$346,13,0)</f>
        <v>1165161.3219051149</v>
      </c>
      <c r="Q65" s="1149">
        <f>'Bieu3 Chi tiet -PT'!N319</f>
        <v>12182734.219398338</v>
      </c>
      <c r="R65" s="1149">
        <f t="shared" si="1"/>
        <v>0</v>
      </c>
    </row>
    <row r="66" spans="1:18" ht="20.5" customHeight="1">
      <c r="A66" s="1179"/>
      <c r="B66" s="1180"/>
      <c r="C66" s="1180" t="s">
        <v>1401</v>
      </c>
      <c r="D66" s="1155"/>
      <c r="E66" s="1123">
        <f t="shared" si="0"/>
        <v>10767242.740652464</v>
      </c>
      <c r="F66" s="1124">
        <f>VLOOKUP(F6,'Bieu3 Chi tiet -PT'!$B$320:$O$346,14,0)</f>
        <v>623024.60409090912</v>
      </c>
      <c r="G66" s="1124">
        <f>VLOOKUP(G6,'Bieu3 Chi tiet -PT'!$B$320:$O$346,14,0)</f>
        <v>505408.64770667319</v>
      </c>
      <c r="H66" s="1124">
        <f>VLOOKUP(H6,'Bieu3 Chi tiet -PT'!$B$320:$O$346,14,0)</f>
        <v>17000</v>
      </c>
      <c r="I66" s="1124">
        <f>VLOOKUP(I6,'Bieu3 Chi tiet -PT'!$B$320:$O$346,14,0)</f>
        <v>562958.2216901409</v>
      </c>
      <c r="J66" s="1124">
        <f>VLOOKUP(J6,'Bieu3 Chi tiet -PT'!$B$320:$O$346,14,0)</f>
        <v>5214056.3815048179</v>
      </c>
      <c r="K66" s="1124">
        <f>VLOOKUP(K6,'Bieu3 Chi tiet -PT'!$B$320:$O$346,14,0)</f>
        <v>197601.51241176471</v>
      </c>
      <c r="L66" s="1124">
        <f>VLOOKUP(L6,'Bieu3 Chi tiet -PT'!$B$320:$O$346,14,0)</f>
        <v>1063168.2352941176</v>
      </c>
      <c r="M66" s="1124">
        <f>VLOOKUP(M6,'Bieu3 Chi tiet -PT'!$B$320:$O$346,14,0)</f>
        <v>1409677.0110081541</v>
      </c>
      <c r="N66" s="1124">
        <f>VLOOKUP(N6,'Bieu3 Chi tiet -PT'!$B$320:$O$346,14,0)</f>
        <v>9186.8050407709416</v>
      </c>
      <c r="O66" s="1124"/>
      <c r="P66" s="1124">
        <f>VLOOKUP(P6,'Bieu3 Chi tiet -PT'!$B$320:$O$346,14,0)</f>
        <v>1165161.3219051149</v>
      </c>
      <c r="Q66" s="1149">
        <f>'Bieu3 Chi tiet -PT'!O319</f>
        <v>10767242.740652464</v>
      </c>
      <c r="R66" s="1149">
        <f t="shared" si="1"/>
        <v>0</v>
      </c>
    </row>
    <row r="67" spans="1:18" ht="20.5" customHeight="1">
      <c r="A67" s="1179">
        <v>12</v>
      </c>
      <c r="B67" s="1180" t="s">
        <v>1167</v>
      </c>
      <c r="C67" s="1181" t="s">
        <v>1471</v>
      </c>
      <c r="D67" s="1182">
        <v>60</v>
      </c>
      <c r="E67" s="1123">
        <f t="shared" si="0"/>
        <v>31175283.949047823</v>
      </c>
      <c r="F67" s="1124">
        <f>VLOOKUP(F6,'Bieu3 Chi tiet -PT'!$B$349:$O$375,10,0)</f>
        <v>6629391.3045454537</v>
      </c>
      <c r="G67" s="1124">
        <f>VLOOKUP(G6,'Bieu3 Chi tiet -PT'!$B$349:$O$375,10,0)</f>
        <v>5246617.6252803784</v>
      </c>
      <c r="H67" s="1124">
        <f>VLOOKUP(H6,'Bieu3 Chi tiet -PT'!$B$349:$O$375,10,0)</f>
        <v>34000</v>
      </c>
      <c r="I67" s="1124">
        <f>VLOOKUP(I6,'Bieu3 Chi tiet -PT'!$B$349:$O$375,10,0)</f>
        <v>1125916.4433802818</v>
      </c>
      <c r="J67" s="1124">
        <f>VLOOKUP(J6,'Bieu3 Chi tiet -PT'!$B$349:$O$375,10,0)</f>
        <v>10428112.763009636</v>
      </c>
      <c r="K67" s="1124">
        <f>VLOOKUP(K6,'Bieu3 Chi tiet -PT'!$B$349:$O$375,10,0)</f>
        <v>395203.02482352941</v>
      </c>
      <c r="L67" s="1124">
        <f>VLOOKUP(L6,'Bieu3 Chi tiet -PT'!$B$349:$O$375,10,0)</f>
        <v>2126336.4705882352</v>
      </c>
      <c r="M67" s="1124">
        <f>VLOOKUP(M6,'Bieu3 Chi tiet -PT'!$B$349:$O$375,10,0)</f>
        <v>2819354.0220163083</v>
      </c>
      <c r="N67" s="1124">
        <f>VLOOKUP(N6,'Bieu3 Chi tiet -PT'!$B$349:$O$375,10,0)</f>
        <v>40029.651593773167</v>
      </c>
      <c r="O67" s="1124"/>
      <c r="P67" s="1124">
        <f>VLOOKUP(P6,'Bieu3 Chi tiet -PT'!$B$349:$O$375,10,0)</f>
        <v>2330322.6438102298</v>
      </c>
      <c r="Q67" s="1149">
        <f>'Bieu3 Chi tiet -PT'!K348</f>
        <v>31175283.949047826</v>
      </c>
      <c r="R67" s="1149">
        <f t="shared" si="1"/>
        <v>0</v>
      </c>
    </row>
    <row r="68" spans="1:18" ht="20.5" customHeight="1">
      <c r="A68" s="1179"/>
      <c r="B68" s="1180"/>
      <c r="C68" s="1180" t="s">
        <v>1400</v>
      </c>
      <c r="D68" s="1155"/>
      <c r="E68" s="1123">
        <f t="shared" si="0"/>
        <v>28892184.271274675</v>
      </c>
      <c r="F68" s="1124">
        <f>VLOOKUP(F6,'Bieu3 Chi tiet -PT'!$B$349:$O$375,11,0)</f>
        <v>5346940.583636364</v>
      </c>
      <c r="G68" s="1124">
        <f>VLOOKUP(G6,'Bieu3 Chi tiet -PT'!$B$349:$O$375,11,0)</f>
        <v>4249971.6335756965</v>
      </c>
      <c r="H68" s="1124">
        <f>VLOOKUP(H6,'Bieu3 Chi tiet -PT'!$B$349:$O$375,11,0)</f>
        <v>34000</v>
      </c>
      <c r="I68" s="1124">
        <f>VLOOKUP(I6,'Bieu3 Chi tiet -PT'!$B$349:$O$375,11,0)</f>
        <v>1125916.4433802818</v>
      </c>
      <c r="J68" s="1124">
        <f>VLOOKUP(J6,'Bieu3 Chi tiet -PT'!$B$349:$O$375,11,0)</f>
        <v>10428112.763009636</v>
      </c>
      <c r="K68" s="1124">
        <f>VLOOKUP(K6,'Bieu3 Chi tiet -PT'!$B$349:$O$375,11,0)</f>
        <v>395203.02482352941</v>
      </c>
      <c r="L68" s="1124">
        <f>VLOOKUP(L6,'Bieu3 Chi tiet -PT'!$B$349:$O$375,11,0)</f>
        <v>2126336.4705882352</v>
      </c>
      <c r="M68" s="1124">
        <f>VLOOKUP(M6,'Bieu3 Chi tiet -PT'!$B$349:$O$375,11,0)</f>
        <v>2819354.0220163083</v>
      </c>
      <c r="N68" s="1124">
        <f>VLOOKUP(N6,'Bieu3 Chi tiet -PT'!$B$349:$O$375,11,0)</f>
        <v>36026.686434395851</v>
      </c>
      <c r="O68" s="1124"/>
      <c r="P68" s="1124">
        <f>VLOOKUP(P6,'Bieu3 Chi tiet -PT'!$B$349:$O$375,11,0)</f>
        <v>2330322.6438102298</v>
      </c>
      <c r="Q68" s="1149">
        <f>'Bieu3 Chi tiet -PT'!L348</f>
        <v>28892184.271274678</v>
      </c>
      <c r="R68" s="1149">
        <f t="shared" si="1"/>
        <v>0</v>
      </c>
    </row>
    <row r="69" spans="1:18" ht="20.5" customHeight="1">
      <c r="A69" s="1179"/>
      <c r="B69" s="1180"/>
      <c r="C69" s="1180" t="s">
        <v>1467</v>
      </c>
      <c r="D69" s="1155"/>
      <c r="E69" s="1123">
        <f t="shared" si="0"/>
        <v>26631103.646604832</v>
      </c>
      <c r="F69" s="1124">
        <f>VLOOKUP(F6,'Bieu3 Chi tiet -PT'!$B$349:$O$375,12,0)</f>
        <v>4087909.9536363641</v>
      </c>
      <c r="G69" s="1124">
        <f>VLOOKUP(G6,'Bieu3 Chi tiet -PT'!$B$349:$O$375,12,0)</f>
        <v>3253325.641871016</v>
      </c>
      <c r="H69" s="1124">
        <f>VLOOKUP(H6,'Bieu3 Chi tiet -PT'!$B$349:$O$375,12,0)</f>
        <v>34000</v>
      </c>
      <c r="I69" s="1124">
        <f>VLOOKUP(I6,'Bieu3 Chi tiet -PT'!$B$349:$O$375,12,0)</f>
        <v>1125916.4433802818</v>
      </c>
      <c r="J69" s="1124">
        <f>VLOOKUP(J6,'Bieu3 Chi tiet -PT'!$B$349:$O$375,12,0)</f>
        <v>10428112.763009636</v>
      </c>
      <c r="K69" s="1124">
        <f>VLOOKUP(K6,'Bieu3 Chi tiet -PT'!$B$349:$O$375,12,0)</f>
        <v>395203.02482352941</v>
      </c>
      <c r="L69" s="1124">
        <f>VLOOKUP(L6,'Bieu3 Chi tiet -PT'!$B$349:$O$375,12,0)</f>
        <v>2126336.4705882352</v>
      </c>
      <c r="M69" s="1124">
        <f>VLOOKUP(M6,'Bieu3 Chi tiet -PT'!$B$349:$O$375,12,0)</f>
        <v>2819354.0220163083</v>
      </c>
      <c r="N69" s="1124">
        <f>VLOOKUP(N6,'Bieu3 Chi tiet -PT'!$B$349:$O$375,12,0)</f>
        <v>30622.683469236472</v>
      </c>
      <c r="O69" s="1124"/>
      <c r="P69" s="1124">
        <f>VLOOKUP(P6,'Bieu3 Chi tiet -PT'!$B$349:$O$375,12,0)</f>
        <v>2330322.6438102298</v>
      </c>
      <c r="Q69" s="1149">
        <f>'Bieu3 Chi tiet -PT'!M348</f>
        <v>26631103.646604836</v>
      </c>
      <c r="R69" s="1149">
        <f t="shared" si="1"/>
        <v>0</v>
      </c>
    </row>
    <row r="70" spans="1:18" ht="20.5" customHeight="1">
      <c r="A70" s="1179"/>
      <c r="B70" s="1180"/>
      <c r="C70" s="1180" t="s">
        <v>1468</v>
      </c>
      <c r="D70" s="1155"/>
      <c r="E70" s="1123">
        <f t="shared" si="0"/>
        <v>24365468.438796677</v>
      </c>
      <c r="F70" s="1124">
        <f>VLOOKUP(F6,'Bieu3 Chi tiet -PT'!$B$349:$O$375,13,0)</f>
        <v>2825065.1945454543</v>
      </c>
      <c r="G70" s="1124">
        <f>VLOOKUP(G6,'Bieu3 Chi tiet -PT'!$B$349:$O$375,13,0)</f>
        <v>2256659.7298476095</v>
      </c>
      <c r="H70" s="1124">
        <f>VLOOKUP(H6,'Bieu3 Chi tiet -PT'!$B$349:$O$375,13,0)</f>
        <v>34000</v>
      </c>
      <c r="I70" s="1124">
        <f>VLOOKUP(I6,'Bieu3 Chi tiet -PT'!$B$349:$O$375,13,0)</f>
        <v>1125916.4433802818</v>
      </c>
      <c r="J70" s="1124">
        <f>VLOOKUP(J6,'Bieu3 Chi tiet -PT'!$B$349:$O$375,13,0)</f>
        <v>10428112.763009636</v>
      </c>
      <c r="K70" s="1124">
        <f>VLOOKUP(K6,'Bieu3 Chi tiet -PT'!$B$349:$O$375,13,0)</f>
        <v>395203.02482352941</v>
      </c>
      <c r="L70" s="1124">
        <f>VLOOKUP(L6,'Bieu3 Chi tiet -PT'!$B$349:$O$375,13,0)</f>
        <v>2126336.4705882352</v>
      </c>
      <c r="M70" s="1124">
        <f>VLOOKUP(M6,'Bieu3 Chi tiet -PT'!$B$349:$O$375,13,0)</f>
        <v>2819354.0220163083</v>
      </c>
      <c r="N70" s="1124">
        <f>VLOOKUP(N6,'Bieu3 Chi tiet -PT'!$B$349:$O$375,13,0)</f>
        <v>24498.146775389177</v>
      </c>
      <c r="O70" s="1124"/>
      <c r="P70" s="1124">
        <f>VLOOKUP(P6,'Bieu3 Chi tiet -PT'!$B$349:$O$375,13,0)</f>
        <v>2330322.6438102298</v>
      </c>
      <c r="Q70" s="1149">
        <f>'Bieu3 Chi tiet -PT'!N348</f>
        <v>24365468.438796677</v>
      </c>
      <c r="R70" s="1149">
        <f t="shared" si="1"/>
        <v>0</v>
      </c>
    </row>
    <row r="71" spans="1:18" ht="20.5" customHeight="1">
      <c r="A71" s="1179"/>
      <c r="B71" s="1180"/>
      <c r="C71" s="1180" t="s">
        <v>1401</v>
      </c>
      <c r="D71" s="1155"/>
      <c r="E71" s="1123">
        <f t="shared" si="0"/>
        <v>21534485.481304929</v>
      </c>
      <c r="F71" s="1124">
        <f>VLOOKUP(F6,'Bieu3 Chi tiet -PT'!$B$349:$O$375,14,0)</f>
        <v>1246049.2081818182</v>
      </c>
      <c r="G71" s="1124">
        <f>VLOOKUP(G6,'Bieu3 Chi tiet -PT'!$B$349:$O$375,14,0)</f>
        <v>1010817.2954133464</v>
      </c>
      <c r="H71" s="1124">
        <f>VLOOKUP(H6,'Bieu3 Chi tiet -PT'!$B$349:$O$375,14,0)</f>
        <v>34000</v>
      </c>
      <c r="I71" s="1124">
        <f>VLOOKUP(I6,'Bieu3 Chi tiet -PT'!$B$349:$O$375,14,0)</f>
        <v>1125916.4433802818</v>
      </c>
      <c r="J71" s="1124">
        <f>VLOOKUP(J6,'Bieu3 Chi tiet -PT'!$B$349:$O$375,14,0)</f>
        <v>10428112.763009636</v>
      </c>
      <c r="K71" s="1124">
        <f>VLOOKUP(K6,'Bieu3 Chi tiet -PT'!$B$349:$O$375,14,0)</f>
        <v>395203.02482352941</v>
      </c>
      <c r="L71" s="1124">
        <f>VLOOKUP(L6,'Bieu3 Chi tiet -PT'!$B$349:$O$375,14,0)</f>
        <v>2126336.4705882352</v>
      </c>
      <c r="M71" s="1124">
        <f>VLOOKUP(M6,'Bieu3 Chi tiet -PT'!$B$349:$O$375,14,0)</f>
        <v>2819354.0220163083</v>
      </c>
      <c r="N71" s="1124">
        <f>VLOOKUP(N6,'Bieu3 Chi tiet -PT'!$B$349:$O$375,14,0)</f>
        <v>18373.610081541883</v>
      </c>
      <c r="O71" s="1124"/>
      <c r="P71" s="1124">
        <f>VLOOKUP(P6,'Bieu3 Chi tiet -PT'!$B$349:$O$375,14,0)</f>
        <v>2330322.6438102298</v>
      </c>
      <c r="Q71" s="1149">
        <f>'Bieu3 Chi tiet -PT'!O348</f>
        <v>21534485.481304929</v>
      </c>
      <c r="R71" s="1149">
        <f t="shared" si="1"/>
        <v>0</v>
      </c>
    </row>
    <row r="72" spans="1:18" ht="20.5" customHeight="1">
      <c r="A72" s="1179"/>
      <c r="B72" s="1180" t="s">
        <v>1535</v>
      </c>
      <c r="C72" s="1181" t="s">
        <v>1534</v>
      </c>
      <c r="D72" s="1155"/>
      <c r="E72" s="1123"/>
      <c r="F72" s="1124"/>
      <c r="G72" s="1124"/>
      <c r="H72" s="1124"/>
      <c r="I72" s="1124"/>
      <c r="J72" s="1124"/>
      <c r="K72" s="1124"/>
      <c r="L72" s="1124"/>
      <c r="M72" s="1124"/>
      <c r="N72" s="1124"/>
      <c r="O72" s="1124"/>
      <c r="P72" s="1124"/>
      <c r="Q72" s="1149"/>
      <c r="R72" s="1149">
        <f t="shared" si="1"/>
        <v>0</v>
      </c>
    </row>
    <row r="73" spans="1:18" ht="20.5" customHeight="1">
      <c r="A73" s="1179">
        <v>13</v>
      </c>
      <c r="B73" s="1180" t="s">
        <v>1169</v>
      </c>
      <c r="C73" s="1181" t="s">
        <v>1472</v>
      </c>
      <c r="D73" s="1182">
        <v>10</v>
      </c>
      <c r="E73" s="1123">
        <f t="shared" si="0"/>
        <v>3527076.5472999834</v>
      </c>
      <c r="F73" s="1124">
        <f>VLOOKUP(F6,'Bieu3 Chi tiet -PT'!$B$379:$K$402,10,0)</f>
        <v>214335.65340909094</v>
      </c>
      <c r="G73" s="1124">
        <f>VLOOKUP(G6,'Bieu3 Chi tiet -PT'!$B$379:$K$402,10,0)</f>
        <v>102433.33261952191</v>
      </c>
      <c r="H73" s="1124">
        <f>VLOOKUP(H6,'Bieu3 Chi tiet -PT'!$B$379:$K$402,10,0)</f>
        <v>6100</v>
      </c>
      <c r="I73" s="1124">
        <f>VLOOKUP(I6,'Bieu3 Chi tiet -PT'!$B$379:$K$402,10,0)</f>
        <v>187652.7405633803</v>
      </c>
      <c r="J73" s="1124">
        <f>VLOOKUP(J6,'Bieu3 Chi tiet -PT'!$B$379:$K$402,10,0)</f>
        <v>1738018.7938349394</v>
      </c>
      <c r="K73" s="1124">
        <f>VLOOKUP(K6,'Bieu3 Chi tiet -PT'!$B$379:$K$402,10,0)</f>
        <v>65867.170803921574</v>
      </c>
      <c r="L73" s="1124">
        <f>VLOOKUP(L6,'Bieu3 Chi tiet -PT'!$B$379:$K$402,10,0)</f>
        <v>354389.4117647059</v>
      </c>
      <c r="M73" s="1124">
        <f>VLOOKUP(M6,'Bieu3 Chi tiet -PT'!$B$379:$K$402,10,0)</f>
        <v>469892.33700271806</v>
      </c>
      <c r="N73" s="1124"/>
      <c r="O73" s="1124"/>
      <c r="P73" s="1124">
        <f>VLOOKUP(P6,'Bieu3 Chi tiet -PT'!$B$379:$K$402,10,0)</f>
        <v>388387.10730170493</v>
      </c>
      <c r="Q73" s="1149">
        <f>'Bieu3 Chi tiet -PT'!K378</f>
        <v>3527076.547299983</v>
      </c>
      <c r="R73" s="1149">
        <f t="shared" si="1"/>
        <v>0</v>
      </c>
    </row>
    <row r="74" spans="1:18" ht="20.5" customHeight="1">
      <c r="A74" s="1179">
        <v>14</v>
      </c>
      <c r="B74" s="1180" t="s">
        <v>1170</v>
      </c>
      <c r="C74" s="1181" t="s">
        <v>1472</v>
      </c>
      <c r="D74" s="1182">
        <v>15</v>
      </c>
      <c r="E74" s="1123">
        <f t="shared" si="0"/>
        <v>5316324.0904710945</v>
      </c>
      <c r="F74" s="1124">
        <f>VLOOKUP(F6,'Bieu3 Chi tiet -PT'!$B$405:$K$428,10,0)</f>
        <v>342075.52068181819</v>
      </c>
      <c r="G74" s="1124">
        <f>VLOOKUP(G6,'Bieu3 Chi tiet -PT'!$B$405:$K$428,10,0)</f>
        <v>161837.22788222111</v>
      </c>
      <c r="H74" s="1124">
        <f>VLOOKUP(H6,'Bieu3 Chi tiet -PT'!$B$405:$K$428,10,0)</f>
        <v>6100</v>
      </c>
      <c r="I74" s="1124">
        <f>VLOOKUP(I6,'Bieu3 Chi tiet -PT'!$B$405:$K$428,10,0)</f>
        <v>281479.11084507045</v>
      </c>
      <c r="J74" s="1124">
        <f>VLOOKUP(J6,'Bieu3 Chi tiet -PT'!$B$405:$K$428,10,0)</f>
        <v>2607028.1907524089</v>
      </c>
      <c r="K74" s="1124">
        <f>VLOOKUP(K6,'Bieu3 Chi tiet -PT'!$B$405:$K$428,10,0)</f>
        <v>98800.756205882353</v>
      </c>
      <c r="L74" s="1124">
        <f>VLOOKUP(L6,'Bieu3 Chi tiet -PT'!$B$405:$K$428,10,0)</f>
        <v>531584.1176470588</v>
      </c>
      <c r="M74" s="1124">
        <f>VLOOKUP(M6,'Bieu3 Chi tiet -PT'!$B$405:$K$428,10,0)</f>
        <v>704838.50550407707</v>
      </c>
      <c r="N74" s="1124"/>
      <c r="O74" s="1124"/>
      <c r="P74" s="1124">
        <f>VLOOKUP(P6,'Bieu3 Chi tiet -PT'!$B$405:$K$428,10,0)</f>
        <v>582580.66095255746</v>
      </c>
      <c r="Q74" s="1149">
        <f>'Bieu3 Chi tiet -PT'!K404</f>
        <v>5316324.0904710945</v>
      </c>
      <c r="R74" s="1149">
        <f t="shared" si="1"/>
        <v>0</v>
      </c>
    </row>
    <row r="75" spans="1:18" ht="20.5" customHeight="1">
      <c r="A75" s="1179"/>
      <c r="B75" s="1180" t="s">
        <v>1537</v>
      </c>
      <c r="C75" s="1181" t="s">
        <v>1536</v>
      </c>
      <c r="D75" s="1182"/>
      <c r="E75" s="1123"/>
      <c r="F75" s="1124"/>
      <c r="G75" s="1124"/>
      <c r="H75" s="1124"/>
      <c r="I75" s="1124"/>
      <c r="J75" s="1124"/>
      <c r="K75" s="1124"/>
      <c r="L75" s="1124"/>
      <c r="M75" s="1124"/>
      <c r="N75" s="1124"/>
      <c r="O75" s="1124"/>
      <c r="P75" s="1124"/>
      <c r="Q75" s="1149"/>
      <c r="R75" s="1149">
        <f t="shared" ref="R75:R138" si="2">E75-Q75</f>
        <v>0</v>
      </c>
    </row>
    <row r="76" spans="1:18" ht="20.5" customHeight="1">
      <c r="A76" s="1179">
        <v>15</v>
      </c>
      <c r="B76" s="1180" t="s">
        <v>1173</v>
      </c>
      <c r="C76" s="1181" t="s">
        <v>1473</v>
      </c>
      <c r="D76" s="1182">
        <v>30</v>
      </c>
      <c r="E76" s="1123">
        <f t="shared" si="0"/>
        <v>14013731.523474047</v>
      </c>
      <c r="F76" s="1124">
        <f>VLOOKUP(F6,'Bieu3 Chi tiet -PT'!$B$433:$O$464,10,0)</f>
        <v>2647055.7750000004</v>
      </c>
      <c r="G76" s="1124">
        <f>VLOOKUP(G6,'Bieu3 Chi tiet -PT'!$B$433:$O$464,10,0)</f>
        <v>1698738.2388630479</v>
      </c>
      <c r="H76" s="1124">
        <f>VLOOKUP(H6,'Bieu3 Chi tiet -PT'!$B$433:$O$464,10,0)</f>
        <v>35300</v>
      </c>
      <c r="I76" s="1124">
        <f>VLOOKUP(I6,'Bieu3 Chi tiet -PT'!$B$433:$O$464,10,0)</f>
        <v>562958.2216901409</v>
      </c>
      <c r="J76" s="1124">
        <f>VLOOKUP(J6,'Bieu3 Chi tiet -PT'!$B$433:$O$464,10,0)</f>
        <v>5214056.3815048179</v>
      </c>
      <c r="K76" s="1124">
        <f>VLOOKUP(K6,'Bieu3 Chi tiet -PT'!$B$433:$O$464,10,0)</f>
        <v>197601.51241176471</v>
      </c>
      <c r="L76" s="1124">
        <f>VLOOKUP(L6,'Bieu3 Chi tiet -PT'!$B$433:$O$464,10,0)</f>
        <v>1063168.2352941176</v>
      </c>
      <c r="M76" s="1124">
        <f>VLOOKUP(M6,'Bieu3 Chi tiet -PT'!$B$433:$O$464,10,0)</f>
        <v>1409677.0110081541</v>
      </c>
      <c r="N76" s="1124">
        <f>VLOOKUP(N6,'Bieu3 Chi tiet -PT'!$B$433:$O$464,10,0)</f>
        <v>20014.825796886584</v>
      </c>
      <c r="O76" s="1124"/>
      <c r="P76" s="1124">
        <f>VLOOKUP(P6,'Bieu3 Chi tiet -PT'!$B$433:$O$464,10,0)</f>
        <v>1165161.3219051149</v>
      </c>
      <c r="Q76" s="1149">
        <f>'Bieu3 Chi tiet -PT'!K432</f>
        <v>14013731.523474045</v>
      </c>
      <c r="R76" s="1149">
        <f t="shared" si="2"/>
        <v>0</v>
      </c>
    </row>
    <row r="77" spans="1:18" ht="20.5" customHeight="1">
      <c r="A77" s="1179"/>
      <c r="B77" s="1180"/>
      <c r="C77" s="1180" t="s">
        <v>1400</v>
      </c>
      <c r="D77" s="1155"/>
      <c r="E77" s="1123">
        <f t="shared" si="0"/>
        <v>13227215.913090581</v>
      </c>
      <c r="F77" s="1124">
        <f>VLOOKUP(F6,'Bieu3 Chi tiet -PT'!$B$433:$O$464,11,0)</f>
        <v>2175952.2820454547</v>
      </c>
      <c r="G77" s="1124">
        <f>VLOOKUP(G6,'Bieu3 Chi tiet -PT'!$B$433:$O$464,11,0)</f>
        <v>1385327.6040138197</v>
      </c>
      <c r="H77" s="1124">
        <f>VLOOKUP(H6,'Bieu3 Chi tiet -PT'!$B$433:$O$464,11,0)</f>
        <v>35300</v>
      </c>
      <c r="I77" s="1124">
        <f>VLOOKUP(I6,'Bieu3 Chi tiet -PT'!$B$433:$O$464,11,0)</f>
        <v>562958.2216901409</v>
      </c>
      <c r="J77" s="1124">
        <f>VLOOKUP(J6,'Bieu3 Chi tiet -PT'!$B$433:$O$464,11,0)</f>
        <v>5214056.3815048179</v>
      </c>
      <c r="K77" s="1124">
        <f>VLOOKUP(K6,'Bieu3 Chi tiet -PT'!$B$433:$O$464,11,0)</f>
        <v>197601.51241176471</v>
      </c>
      <c r="L77" s="1124">
        <f>VLOOKUP(L6,'Bieu3 Chi tiet -PT'!$B$433:$O$464,11,0)</f>
        <v>1063168.2352941176</v>
      </c>
      <c r="M77" s="1124">
        <f>VLOOKUP(M6,'Bieu3 Chi tiet -PT'!$B$433:$O$464,11,0)</f>
        <v>1409677.0110081541</v>
      </c>
      <c r="N77" s="1124">
        <f>VLOOKUP(N6,'Bieu3 Chi tiet -PT'!$B$433:$O$464,11,0)</f>
        <v>18013.343217197926</v>
      </c>
      <c r="O77" s="1124"/>
      <c r="P77" s="1124">
        <f>VLOOKUP(P6,'Bieu3 Chi tiet -PT'!$B$433:$O$464,11,0)</f>
        <v>1165161.3219051149</v>
      </c>
      <c r="Q77" s="1149">
        <f>'Bieu3 Chi tiet -PT'!L432</f>
        <v>13227215.913090583</v>
      </c>
      <c r="R77" s="1149">
        <f t="shared" si="2"/>
        <v>0</v>
      </c>
    </row>
    <row r="78" spans="1:18" ht="20.5" customHeight="1">
      <c r="A78" s="1179"/>
      <c r="B78" s="1180"/>
      <c r="C78" s="1180" t="s">
        <v>1467</v>
      </c>
      <c r="D78" s="1155"/>
      <c r="E78" s="1123">
        <f t="shared" ref="E78:E153" si="3">SUM(F78:P78)</f>
        <v>12441372.807618165</v>
      </c>
      <c r="F78" s="1124">
        <f>VLOOKUP(F6,'Bieu3 Chi tiet -PT'!$B$433:$O$464,12,0)</f>
        <v>1706078.3438636365</v>
      </c>
      <c r="G78" s="1124">
        <f>VLOOKUP(G6,'Bieu3 Chi tiet -PT'!$B$433:$O$464,12,0)</f>
        <v>1072060.4382058019</v>
      </c>
      <c r="H78" s="1124">
        <f>VLOOKUP(H6,'Bieu3 Chi tiet -PT'!$B$433:$O$464,12,0)</f>
        <v>35300</v>
      </c>
      <c r="I78" s="1124">
        <f>VLOOKUP(I6,'Bieu3 Chi tiet -PT'!$B$433:$O$464,12,0)</f>
        <v>562958.2216901409</v>
      </c>
      <c r="J78" s="1124">
        <f>VLOOKUP(J6,'Bieu3 Chi tiet -PT'!$B$433:$O$464,12,0)</f>
        <v>5214056.3815048179</v>
      </c>
      <c r="K78" s="1124">
        <f>VLOOKUP(K6,'Bieu3 Chi tiet -PT'!$B$433:$O$464,12,0)</f>
        <v>197601.51241176471</v>
      </c>
      <c r="L78" s="1124">
        <f>VLOOKUP(L6,'Bieu3 Chi tiet -PT'!$B$433:$O$464,12,0)</f>
        <v>1063168.2352941176</v>
      </c>
      <c r="M78" s="1124">
        <f>VLOOKUP(M6,'Bieu3 Chi tiet -PT'!$B$433:$O$464,12,0)</f>
        <v>1409677.0110081541</v>
      </c>
      <c r="N78" s="1124">
        <f>VLOOKUP(N6,'Bieu3 Chi tiet -PT'!$B$433:$O$464,12,0)</f>
        <v>15311.341734618236</v>
      </c>
      <c r="O78" s="1124"/>
      <c r="P78" s="1124">
        <f>VLOOKUP(P6,'Bieu3 Chi tiet -PT'!$B$433:$O$464,12,0)</f>
        <v>1165161.3219051149</v>
      </c>
      <c r="Q78" s="1149">
        <f>'Bieu3 Chi tiet -PT'!M432</f>
        <v>12441372.807618167</v>
      </c>
      <c r="R78" s="1149">
        <f t="shared" si="2"/>
        <v>0</v>
      </c>
    </row>
    <row r="79" spans="1:18" ht="20.5" customHeight="1">
      <c r="A79" s="1179"/>
      <c r="B79" s="1180"/>
      <c r="C79" s="1180" t="s">
        <v>1468</v>
      </c>
      <c r="D79" s="1155"/>
      <c r="E79" s="1123">
        <f t="shared" si="3"/>
        <v>11650935.225044176</v>
      </c>
      <c r="F79" s="1124">
        <f>VLOOKUP(F6,'Bieu3 Chi tiet -PT'!$B$433:$O$464,13,0)</f>
        <v>1231085.4429545454</v>
      </c>
      <c r="G79" s="1124">
        <f>VLOOKUP(G6,'Bieu3 Chi tiet -PT'!$B$433:$O$464,13,0)</f>
        <v>759678.02488782362</v>
      </c>
      <c r="H79" s="1124">
        <f>VLOOKUP(H6,'Bieu3 Chi tiet -PT'!$B$433:$O$464,13,0)</f>
        <v>35300</v>
      </c>
      <c r="I79" s="1124">
        <f>VLOOKUP(I6,'Bieu3 Chi tiet -PT'!$B$433:$O$464,13,0)</f>
        <v>562958.2216901409</v>
      </c>
      <c r="J79" s="1124">
        <f>VLOOKUP(J6,'Bieu3 Chi tiet -PT'!$B$433:$O$464,13,0)</f>
        <v>5214056.3815048179</v>
      </c>
      <c r="K79" s="1124">
        <f>VLOOKUP(K6,'Bieu3 Chi tiet -PT'!$B$433:$O$464,13,0)</f>
        <v>197601.51241176471</v>
      </c>
      <c r="L79" s="1124">
        <f>VLOOKUP(L6,'Bieu3 Chi tiet -PT'!$B$433:$O$464,13,0)</f>
        <v>1063168.2352941176</v>
      </c>
      <c r="M79" s="1124">
        <f>VLOOKUP(M6,'Bieu3 Chi tiet -PT'!$B$433:$O$464,13,0)</f>
        <v>1409677.0110081541</v>
      </c>
      <c r="N79" s="1124">
        <f>VLOOKUP(N6,'Bieu3 Chi tiet -PT'!$B$433:$O$464,13,0)</f>
        <v>12249.073387694589</v>
      </c>
      <c r="O79" s="1124"/>
      <c r="P79" s="1124">
        <f>VLOOKUP(P6,'Bieu3 Chi tiet -PT'!$B$433:$O$464,13,0)</f>
        <v>1165161.3219051149</v>
      </c>
      <c r="Q79" s="1149">
        <f>'Bieu3 Chi tiet -PT'!N432</f>
        <v>11650935.225044174</v>
      </c>
      <c r="R79" s="1149">
        <f t="shared" si="2"/>
        <v>0</v>
      </c>
    </row>
    <row r="80" spans="1:18" ht="20.5" customHeight="1">
      <c r="A80" s="1179"/>
      <c r="B80" s="1180"/>
      <c r="C80" s="1180" t="s">
        <v>1401</v>
      </c>
      <c r="D80" s="1155"/>
      <c r="E80" s="1123">
        <f t="shared" si="3"/>
        <v>10662887.34673571</v>
      </c>
      <c r="F80" s="1124">
        <f>VLOOKUP(F6,'Bieu3 Chi tiet -PT'!$B$433:$O$464,14,0)</f>
        <v>637110.11590909085</v>
      </c>
      <c r="G80" s="1124">
        <f>VLOOKUP(G6,'Bieu3 Chi tiet -PT'!$B$433:$O$464,14,0)</f>
        <v>368667.74197173811</v>
      </c>
      <c r="H80" s="1124">
        <f>VLOOKUP(H6,'Bieu3 Chi tiet -PT'!$B$433:$O$464,14,0)</f>
        <v>35300</v>
      </c>
      <c r="I80" s="1124">
        <f>VLOOKUP(I6,'Bieu3 Chi tiet -PT'!$B$433:$O$464,14,0)</f>
        <v>562958.2216901409</v>
      </c>
      <c r="J80" s="1124">
        <f>VLOOKUP(J6,'Bieu3 Chi tiet -PT'!$B$433:$O$464,14,0)</f>
        <v>5214056.3815048179</v>
      </c>
      <c r="K80" s="1124">
        <f>VLOOKUP(K6,'Bieu3 Chi tiet -PT'!$B$433:$O$464,14,0)</f>
        <v>197601.51241176471</v>
      </c>
      <c r="L80" s="1124">
        <f>VLOOKUP(L6,'Bieu3 Chi tiet -PT'!$B$433:$O$464,14,0)</f>
        <v>1063168.2352941176</v>
      </c>
      <c r="M80" s="1124">
        <f>VLOOKUP(M6,'Bieu3 Chi tiet -PT'!$B$433:$O$464,14,0)</f>
        <v>1409677.0110081541</v>
      </c>
      <c r="N80" s="1124">
        <f>VLOOKUP(N6,'Bieu3 Chi tiet -PT'!$B$433:$O$464,14,0)</f>
        <v>9186.8050407709416</v>
      </c>
      <c r="O80" s="1124"/>
      <c r="P80" s="1124">
        <f>VLOOKUP(P6,'Bieu3 Chi tiet -PT'!$B$433:$O$464,14,0)</f>
        <v>1165161.3219051149</v>
      </c>
      <c r="Q80" s="1149">
        <f>'Bieu3 Chi tiet -PT'!O432</f>
        <v>10662887.34673571</v>
      </c>
      <c r="R80" s="1149">
        <f t="shared" si="2"/>
        <v>0</v>
      </c>
    </row>
    <row r="81" spans="1:18" ht="20.5" customHeight="1">
      <c r="A81" s="1179">
        <v>16</v>
      </c>
      <c r="B81" s="1180" t="s">
        <v>1174</v>
      </c>
      <c r="C81" s="1181" t="s">
        <v>1473</v>
      </c>
      <c r="D81" s="1182">
        <v>45</v>
      </c>
      <c r="E81" s="1123">
        <f t="shared" si="3"/>
        <v>21174040.074308891</v>
      </c>
      <c r="F81" s="1124">
        <f>VLOOKUP(F6,'Bieu3 Chi tiet -PT'!$B$467:$O$499,10,0)</f>
        <v>3991820.6663636365</v>
      </c>
      <c r="G81" s="1124">
        <f>VLOOKUP(G6,'Bieu3 Chi tiet -PT'!$B$467:$O$499,10,0)</f>
        <v>2683363.1435287599</v>
      </c>
      <c r="H81" s="1124">
        <f>VLOOKUP(H6,'Bieu3 Chi tiet -PT'!$B$467:$O$499,10,0)</f>
        <v>49900</v>
      </c>
      <c r="I81" s="1124">
        <f>VLOOKUP(I6,'Bieu3 Chi tiet -PT'!$B$467:$O$499,10,0)</f>
        <v>844437.33253521123</v>
      </c>
      <c r="J81" s="1124">
        <f>VLOOKUP(J6,'Bieu3 Chi tiet -PT'!$B$467:$O$499,10,0)</f>
        <v>7821084.5722572273</v>
      </c>
      <c r="K81" s="1124">
        <f>VLOOKUP(K6,'Bieu3 Chi tiet -PT'!$B$467:$O$499,10,0)</f>
        <v>296402.26861764706</v>
      </c>
      <c r="L81" s="1124">
        <f>VLOOKUP(L6,'Bieu3 Chi tiet -PT'!$B$467:$O$499,10,0)</f>
        <v>1594752.3529411764</v>
      </c>
      <c r="M81" s="1124">
        <f>VLOOKUP(M6,'Bieu3 Chi tiet -PT'!$B$467:$O$499,10,0)</f>
        <v>2114515.5165122314</v>
      </c>
      <c r="N81" s="1124">
        <f>VLOOKUP(N6,'Bieu3 Chi tiet -PT'!$B$467:$O$499,10,0)</f>
        <v>30022.238695329874</v>
      </c>
      <c r="O81" s="1124"/>
      <c r="P81" s="1124">
        <f>VLOOKUP(P6,'Bieu3 Chi tiet -PT'!$B$467:$O$499,10,0)</f>
        <v>1747741.9828576723</v>
      </c>
      <c r="Q81" s="1149">
        <f>'Bieu3 Chi tiet -PT'!K466</f>
        <v>21174040.074308891</v>
      </c>
      <c r="R81" s="1149">
        <f t="shared" si="2"/>
        <v>0</v>
      </c>
    </row>
    <row r="82" spans="1:18" ht="20.5" customHeight="1">
      <c r="A82" s="1179"/>
      <c r="B82" s="1179"/>
      <c r="C82" s="1180" t="s">
        <v>1400</v>
      </c>
      <c r="D82" s="1155"/>
      <c r="E82" s="1123">
        <f t="shared" si="3"/>
        <v>19989217.918686211</v>
      </c>
      <c r="F82" s="1124">
        <f>VLOOKUP(F6,'Bieu3 Chi tiet -PT'!$B$467:$O$499,11,0)</f>
        <v>3292546.9377272725</v>
      </c>
      <c r="G82" s="1124">
        <f>VLOOKUP(G6,'Bieu3 Chi tiet -PT'!$B$467:$O$499,11,0)</f>
        <v>2200816.9404119775</v>
      </c>
      <c r="H82" s="1124">
        <f>VLOOKUP(H6,'Bieu3 Chi tiet -PT'!$B$467:$O$499,11,0)</f>
        <v>49900</v>
      </c>
      <c r="I82" s="1124">
        <f>VLOOKUP(I6,'Bieu3 Chi tiet -PT'!$B$467:$O$499,11,0)</f>
        <v>844437.33253521123</v>
      </c>
      <c r="J82" s="1124">
        <f>VLOOKUP(J6,'Bieu3 Chi tiet -PT'!$B$467:$O$499,11,0)</f>
        <v>7821084.5722572273</v>
      </c>
      <c r="K82" s="1124">
        <f>VLOOKUP(K6,'Bieu3 Chi tiet -PT'!$B$467:$O$499,11,0)</f>
        <v>296402.26861764706</v>
      </c>
      <c r="L82" s="1124">
        <f>VLOOKUP(L6,'Bieu3 Chi tiet -PT'!$B$467:$O$499,11,0)</f>
        <v>1594752.3529411764</v>
      </c>
      <c r="M82" s="1124">
        <f>VLOOKUP(M6,'Bieu3 Chi tiet -PT'!$B$467:$O$499,11,0)</f>
        <v>2114515.5165122314</v>
      </c>
      <c r="N82" s="1124">
        <f>VLOOKUP(N6,'Bieu3 Chi tiet -PT'!$B$467:$O$499,11,0)</f>
        <v>27020.014825796887</v>
      </c>
      <c r="O82" s="1124"/>
      <c r="P82" s="1124">
        <f>VLOOKUP(P6,'Bieu3 Chi tiet -PT'!$B$467:$O$499,11,0)</f>
        <v>1747741.9828576723</v>
      </c>
      <c r="Q82" s="1149">
        <f>'Bieu3 Chi tiet -PT'!L466</f>
        <v>19989217.918686211</v>
      </c>
      <c r="R82" s="1149">
        <f t="shared" si="2"/>
        <v>0</v>
      </c>
    </row>
    <row r="83" spans="1:18" ht="20.5" customHeight="1">
      <c r="A83" s="1179"/>
      <c r="B83" s="1179"/>
      <c r="C83" s="1180" t="s">
        <v>1467</v>
      </c>
      <c r="D83" s="1155"/>
      <c r="E83" s="1123">
        <f t="shared" si="3"/>
        <v>18802813.349108763</v>
      </c>
      <c r="F83" s="1124">
        <f>VLOOKUP(F6,'Bieu3 Chi tiet -PT'!$B$467:$O$499,12,0)</f>
        <v>2591884.7322727274</v>
      </c>
      <c r="G83" s="1124">
        <f>VLOOKUP(G6,'Bieu3 Chi tiet -PT'!$B$467:$O$499,12,0)</f>
        <v>1719127.578512948</v>
      </c>
      <c r="H83" s="1124">
        <f>VLOOKUP(H6,'Bieu3 Chi tiet -PT'!$B$467:$O$499,12,0)</f>
        <v>49900</v>
      </c>
      <c r="I83" s="1124">
        <f>VLOOKUP(I6,'Bieu3 Chi tiet -PT'!$B$467:$O$499,12,0)</f>
        <v>844437.33253521123</v>
      </c>
      <c r="J83" s="1124">
        <f>VLOOKUP(J6,'Bieu3 Chi tiet -PT'!$B$467:$O$499,12,0)</f>
        <v>7821084.5722572273</v>
      </c>
      <c r="K83" s="1124">
        <f>VLOOKUP(K6,'Bieu3 Chi tiet -PT'!$B$467:$O$499,12,0)</f>
        <v>296402.26861764706</v>
      </c>
      <c r="L83" s="1124">
        <f>VLOOKUP(L6,'Bieu3 Chi tiet -PT'!$B$467:$O$499,12,0)</f>
        <v>1594752.3529411764</v>
      </c>
      <c r="M83" s="1124">
        <f>VLOOKUP(M6,'Bieu3 Chi tiet -PT'!$B$467:$O$499,12,0)</f>
        <v>2114515.5165122314</v>
      </c>
      <c r="N83" s="1124">
        <f>VLOOKUP(N6,'Bieu3 Chi tiet -PT'!$B$467:$O$499,12,0)</f>
        <v>22967.012601927352</v>
      </c>
      <c r="O83" s="1124"/>
      <c r="P83" s="1124">
        <f>VLOOKUP(P6,'Bieu3 Chi tiet -PT'!$B$467:$O$499,12,0)</f>
        <v>1747741.9828576723</v>
      </c>
      <c r="Q83" s="1149">
        <f>'Bieu3 Chi tiet -PT'!M466</f>
        <v>18802813.34910877</v>
      </c>
      <c r="R83" s="1149">
        <f t="shared" si="2"/>
        <v>0</v>
      </c>
    </row>
    <row r="84" spans="1:18" ht="20.5" customHeight="1">
      <c r="A84" s="1179"/>
      <c r="B84" s="1179"/>
      <c r="C84" s="1180" t="s">
        <v>1468</v>
      </c>
      <c r="D84" s="1155"/>
      <c r="E84" s="1123">
        <f t="shared" si="3"/>
        <v>17612844.734229479</v>
      </c>
      <c r="F84" s="1124">
        <f>VLOOKUP(F6,'Bieu3 Chi tiet -PT'!$B$467:$O$499,13,0)</f>
        <v>1891632.3784090909</v>
      </c>
      <c r="G84" s="1124">
        <f>VLOOKUP(G6,'Bieu3 Chi tiet -PT'!$B$467:$O$499,13,0)</f>
        <v>1234004.720017679</v>
      </c>
      <c r="H84" s="1124">
        <f>VLOOKUP(H6,'Bieu3 Chi tiet -PT'!$B$467:$O$499,13,0)</f>
        <v>49900</v>
      </c>
      <c r="I84" s="1124">
        <f>VLOOKUP(I6,'Bieu3 Chi tiet -PT'!$B$467:$O$499,13,0)</f>
        <v>844437.33253521123</v>
      </c>
      <c r="J84" s="1124">
        <f>VLOOKUP(J6,'Bieu3 Chi tiet -PT'!$B$467:$O$499,13,0)</f>
        <v>7821084.5722572273</v>
      </c>
      <c r="K84" s="1124">
        <f>VLOOKUP(K6,'Bieu3 Chi tiet -PT'!$B$467:$O$499,13,0)</f>
        <v>296402.26861764706</v>
      </c>
      <c r="L84" s="1124">
        <f>VLOOKUP(L6,'Bieu3 Chi tiet -PT'!$B$467:$O$499,13,0)</f>
        <v>1594752.3529411764</v>
      </c>
      <c r="M84" s="1124">
        <f>VLOOKUP(M6,'Bieu3 Chi tiet -PT'!$B$467:$O$499,13,0)</f>
        <v>2114515.5165122314</v>
      </c>
      <c r="N84" s="1124">
        <f>VLOOKUP(N6,'Bieu3 Chi tiet -PT'!$B$467:$O$499,13,0)</f>
        <v>18373.610081541883</v>
      </c>
      <c r="O84" s="1124"/>
      <c r="P84" s="1124">
        <f>VLOOKUP(P6,'Bieu3 Chi tiet -PT'!$B$467:$O$499,13,0)</f>
        <v>1747741.9828576723</v>
      </c>
      <c r="Q84" s="1149">
        <f>'Bieu3 Chi tiet -PT'!N466</f>
        <v>17612844.734229475</v>
      </c>
      <c r="R84" s="1149">
        <f t="shared" si="2"/>
        <v>0</v>
      </c>
    </row>
    <row r="85" spans="1:18" ht="20.5" customHeight="1">
      <c r="A85" s="1179"/>
      <c r="B85" s="1179"/>
      <c r="C85" s="1180" t="s">
        <v>1401</v>
      </c>
      <c r="D85" s="1155"/>
      <c r="E85" s="1123">
        <f t="shared" si="3"/>
        <v>16133313.845264619</v>
      </c>
      <c r="F85" s="1124">
        <f>VLOOKUP(F6,'Bieu3 Chi tiet -PT'!$B$467:$O$499,14,0)</f>
        <v>1019033.2484090908</v>
      </c>
      <c r="G85" s="1124">
        <f>VLOOKUP(G6,'Bieu3 Chi tiet -PT'!$B$467:$O$499,14,0)</f>
        <v>631666.36357320705</v>
      </c>
      <c r="H85" s="1124">
        <f>VLOOKUP(H6,'Bieu3 Chi tiet -PT'!$B$467:$O$499,14,0)</f>
        <v>49900</v>
      </c>
      <c r="I85" s="1124">
        <f>VLOOKUP(I6,'Bieu3 Chi tiet -PT'!$B$467:$O$499,14,0)</f>
        <v>844437.33253521123</v>
      </c>
      <c r="J85" s="1124">
        <f>VLOOKUP(J6,'Bieu3 Chi tiet -PT'!$B$467:$O$499,14,0)</f>
        <v>7821084.5722572273</v>
      </c>
      <c r="K85" s="1124">
        <f>VLOOKUP(K6,'Bieu3 Chi tiet -PT'!$B$467:$O$499,14,0)</f>
        <v>296402.26861764706</v>
      </c>
      <c r="L85" s="1124">
        <f>VLOOKUP(L6,'Bieu3 Chi tiet -PT'!$B$467:$O$499,14,0)</f>
        <v>1594752.3529411764</v>
      </c>
      <c r="M85" s="1124">
        <f>VLOOKUP(M6,'Bieu3 Chi tiet -PT'!$B$467:$O$499,14,0)</f>
        <v>2114515.5165122314</v>
      </c>
      <c r="N85" s="1124">
        <f>VLOOKUP(N6,'Bieu3 Chi tiet -PT'!$B$467:$O$499,14,0)</f>
        <v>13780.207561156412</v>
      </c>
      <c r="O85" s="1124"/>
      <c r="P85" s="1124">
        <f>VLOOKUP(P6,'Bieu3 Chi tiet -PT'!$B$467:$O$499,14,0)</f>
        <v>1747741.9828576723</v>
      </c>
      <c r="Q85" s="1149">
        <f>'Bieu3 Chi tiet -PT'!O466</f>
        <v>16133313.845264619</v>
      </c>
      <c r="R85" s="1149">
        <f t="shared" si="2"/>
        <v>0</v>
      </c>
    </row>
    <row r="86" spans="1:18" ht="16">
      <c r="A86" s="1179">
        <v>17</v>
      </c>
      <c r="B86" s="1180" t="s">
        <v>1178</v>
      </c>
      <c r="C86" s="1181" t="s">
        <v>1474</v>
      </c>
      <c r="D86" s="1182">
        <v>30</v>
      </c>
      <c r="E86" s="1123">
        <f t="shared" si="3"/>
        <v>13827456.69901933</v>
      </c>
      <c r="F86" s="1124">
        <f>VLOOKUP(F6,'Bieu3 Chi tiet -PT'!$B$503:$O$531,10,0)</f>
        <v>2511235.9763636366</v>
      </c>
      <c r="G86" s="1124">
        <f>VLOOKUP(G6,'Bieu3 Chi tiet -PT'!$B$503:$O$531,10,0)</f>
        <v>1647483.2130446963</v>
      </c>
      <c r="H86" s="1124">
        <f>VLOOKUP(H6,'Bieu3 Chi tiet -PT'!$B$503:$O$531,10,0)</f>
        <v>36100</v>
      </c>
      <c r="I86" s="1124">
        <f>VLOOKUP(I6,'Bieu3 Chi tiet -PT'!$B$503:$O$531,10,0)</f>
        <v>562958.2216901409</v>
      </c>
      <c r="J86" s="1124">
        <f>VLOOKUP(J6,'Bieu3 Chi tiet -PT'!$B$503:$O$531,10,0)</f>
        <v>5214056.3815048179</v>
      </c>
      <c r="K86" s="1124">
        <f>VLOOKUP(K6,'Bieu3 Chi tiet -PT'!$B$503:$O$531,10,0)</f>
        <v>197601.51241176471</v>
      </c>
      <c r="L86" s="1124">
        <f>VLOOKUP(L6,'Bieu3 Chi tiet -PT'!$B$503:$O$531,10,0)</f>
        <v>1063168.2352941176</v>
      </c>
      <c r="M86" s="1124">
        <f>VLOOKUP(M6,'Bieu3 Chi tiet -PT'!$B$503:$O$531,10,0)</f>
        <v>1409677.0110081541</v>
      </c>
      <c r="N86" s="1124">
        <f>VLOOKUP(N6,'Bieu3 Chi tiet -PT'!$B$503:$O$531,10,0)</f>
        <v>20014.825796886584</v>
      </c>
      <c r="O86" s="1124"/>
      <c r="P86" s="1124">
        <f>VLOOKUP(P6,'Bieu3 Chi tiet -PT'!$B$503:$O$531,10,0)</f>
        <v>1165161.3219051149</v>
      </c>
      <c r="Q86" s="1149">
        <f>'Bieu3 Chi tiet -PT'!K502</f>
        <v>13827456.699019331</v>
      </c>
      <c r="R86" s="1149">
        <f t="shared" si="2"/>
        <v>0</v>
      </c>
    </row>
    <row r="87" spans="1:18" ht="20.5" customHeight="1">
      <c r="A87" s="1179"/>
      <c r="B87" s="1179"/>
      <c r="C87" s="1180" t="s">
        <v>1400</v>
      </c>
      <c r="D87" s="1155"/>
      <c r="E87" s="1123">
        <f t="shared" si="3"/>
        <v>13047144.473866763</v>
      </c>
      <c r="F87" s="1124">
        <f>VLOOKUP(F6,'Bieu3 Chi tiet -PT'!$B$503:$O$531,11,0)</f>
        <v>2043754.2331818182</v>
      </c>
      <c r="G87" s="1124">
        <f>VLOOKUP(G6,'Bieu3 Chi tiet -PT'!$B$503:$O$531,11,0)</f>
        <v>1336654.2136536355</v>
      </c>
      <c r="H87" s="1124">
        <f>VLOOKUP(H6,'Bieu3 Chi tiet -PT'!$B$503:$O$531,11,0)</f>
        <v>36100</v>
      </c>
      <c r="I87" s="1124">
        <f>VLOOKUP(I6,'Bieu3 Chi tiet -PT'!$B$503:$O$531,11,0)</f>
        <v>562958.2216901409</v>
      </c>
      <c r="J87" s="1124">
        <f>VLOOKUP(J6,'Bieu3 Chi tiet -PT'!$B$503:$O$531,11,0)</f>
        <v>5214056.3815048179</v>
      </c>
      <c r="K87" s="1124">
        <f>VLOOKUP(K6,'Bieu3 Chi tiet -PT'!$B$503:$O$531,11,0)</f>
        <v>197601.51241176471</v>
      </c>
      <c r="L87" s="1124">
        <f>VLOOKUP(L6,'Bieu3 Chi tiet -PT'!$B$503:$O$531,11,0)</f>
        <v>1063168.2352941176</v>
      </c>
      <c r="M87" s="1124">
        <f>VLOOKUP(M6,'Bieu3 Chi tiet -PT'!$B$503:$O$531,11,0)</f>
        <v>1409677.0110081541</v>
      </c>
      <c r="N87" s="1124">
        <f>VLOOKUP(N6,'Bieu3 Chi tiet -PT'!$B$503:$O$531,11,0)</f>
        <v>18013.343217197926</v>
      </c>
      <c r="O87" s="1124"/>
      <c r="P87" s="1124">
        <f>VLOOKUP(P6,'Bieu3 Chi tiet -PT'!$B$503:$O$531,11,0)</f>
        <v>1165161.3219051149</v>
      </c>
      <c r="Q87" s="1149">
        <f>'Bieu3 Chi tiet -PT'!L502</f>
        <v>13047144.473866761</v>
      </c>
      <c r="R87" s="1149">
        <f t="shared" si="2"/>
        <v>0</v>
      </c>
    </row>
    <row r="88" spans="1:18" ht="20.5" customHeight="1">
      <c r="A88" s="1179"/>
      <c r="B88" s="1179"/>
      <c r="C88" s="1180" t="s">
        <v>1467</v>
      </c>
      <c r="D88" s="1155"/>
      <c r="E88" s="1123">
        <f t="shared" si="3"/>
        <v>12263544.970046828</v>
      </c>
      <c r="F88" s="1124">
        <f>VLOOKUP(F6,'Bieu3 Chi tiet -PT'!$B$503:$O$531,12,0)</f>
        <v>1572667.4688636363</v>
      </c>
      <c r="G88" s="1124">
        <f>VLOOKUP(G6,'Bieu3 Chi tiet -PT'!$B$503:$O$531,12,0)</f>
        <v>1026843.475634462</v>
      </c>
      <c r="H88" s="1124">
        <f>VLOOKUP(H6,'Bieu3 Chi tiet -PT'!$B$503:$O$531,12,0)</f>
        <v>36100</v>
      </c>
      <c r="I88" s="1124">
        <f>VLOOKUP(I6,'Bieu3 Chi tiet -PT'!$B$503:$O$531,12,0)</f>
        <v>562958.2216901409</v>
      </c>
      <c r="J88" s="1124">
        <f>VLOOKUP(J6,'Bieu3 Chi tiet -PT'!$B$503:$O$531,12,0)</f>
        <v>5214056.3815048179</v>
      </c>
      <c r="K88" s="1124">
        <f>VLOOKUP(K6,'Bieu3 Chi tiet -PT'!$B$503:$O$531,12,0)</f>
        <v>197601.51241176471</v>
      </c>
      <c r="L88" s="1124">
        <f>VLOOKUP(L6,'Bieu3 Chi tiet -PT'!$B$503:$O$531,12,0)</f>
        <v>1063168.2352941176</v>
      </c>
      <c r="M88" s="1124">
        <f>VLOOKUP(M6,'Bieu3 Chi tiet -PT'!$B$503:$O$531,12,0)</f>
        <v>1409677.0110081541</v>
      </c>
      <c r="N88" s="1124">
        <f>VLOOKUP(N6,'Bieu3 Chi tiet -PT'!$B$503:$O$531,12,0)</f>
        <v>15311.341734618236</v>
      </c>
      <c r="O88" s="1124"/>
      <c r="P88" s="1124">
        <f>VLOOKUP(P6,'Bieu3 Chi tiet -PT'!$B$503:$O$531,12,0)</f>
        <v>1165161.3219051149</v>
      </c>
      <c r="Q88" s="1149">
        <f>'Bieu3 Chi tiet -PT'!M502</f>
        <v>12263544.970046826</v>
      </c>
      <c r="R88" s="1149">
        <f t="shared" si="2"/>
        <v>0</v>
      </c>
    </row>
    <row r="89" spans="1:18" ht="20.5" customHeight="1">
      <c r="A89" s="1179"/>
      <c r="B89" s="1179"/>
      <c r="C89" s="1180" t="s">
        <v>1468</v>
      </c>
      <c r="D89" s="1155"/>
      <c r="E89" s="1123">
        <f t="shared" si="3"/>
        <v>11476005.913941406</v>
      </c>
      <c r="F89" s="1124">
        <f>VLOOKUP(F6,'Bieu3 Chi tiet -PT'!$B$503:$O$531,13,0)</f>
        <v>1098904.1227272726</v>
      </c>
      <c r="G89" s="1124">
        <f>VLOOKUP(G6,'Bieu3 Chi tiet -PT'!$B$503:$O$531,13,0)</f>
        <v>716130.03401232581</v>
      </c>
      <c r="H89" s="1124">
        <f>VLOOKUP(H6,'Bieu3 Chi tiet -PT'!$B$503:$O$531,13,0)</f>
        <v>36100</v>
      </c>
      <c r="I89" s="1124">
        <f>VLOOKUP(I6,'Bieu3 Chi tiet -PT'!$B$503:$O$531,13,0)</f>
        <v>562958.2216901409</v>
      </c>
      <c r="J89" s="1124">
        <f>VLOOKUP(J6,'Bieu3 Chi tiet -PT'!$B$503:$O$531,13,0)</f>
        <v>5214056.3815048179</v>
      </c>
      <c r="K89" s="1124">
        <f>VLOOKUP(K6,'Bieu3 Chi tiet -PT'!$B$503:$O$531,13,0)</f>
        <v>197601.51241176471</v>
      </c>
      <c r="L89" s="1124">
        <f>VLOOKUP(L6,'Bieu3 Chi tiet -PT'!$B$503:$O$531,13,0)</f>
        <v>1063168.2352941176</v>
      </c>
      <c r="M89" s="1124">
        <f>VLOOKUP(M6,'Bieu3 Chi tiet -PT'!$B$503:$O$531,13,0)</f>
        <v>1409677.0110081541</v>
      </c>
      <c r="N89" s="1124">
        <f>VLOOKUP(N6,'Bieu3 Chi tiet -PT'!$B$503:$O$531,13,0)</f>
        <v>12249.073387694589</v>
      </c>
      <c r="O89" s="1124"/>
      <c r="P89" s="1124">
        <f>VLOOKUP(P6,'Bieu3 Chi tiet -PT'!$B$503:$O$531,13,0)</f>
        <v>1165161.3219051149</v>
      </c>
      <c r="Q89" s="1149">
        <f>'Bieu3 Chi tiet -PT'!N502</f>
        <v>11476005.913941404</v>
      </c>
      <c r="R89" s="1149">
        <f t="shared" si="2"/>
        <v>0</v>
      </c>
    </row>
    <row r="90" spans="1:18" ht="20.5" customHeight="1">
      <c r="A90" s="1179"/>
      <c r="B90" s="1179"/>
      <c r="C90" s="1180" t="s">
        <v>1401</v>
      </c>
      <c r="D90" s="1155"/>
      <c r="E90" s="1123">
        <f t="shared" si="3"/>
        <v>10493234.204022212</v>
      </c>
      <c r="F90" s="1124">
        <f>VLOOKUP(F6,'Bieu3 Chi tiet -PT'!$B$503:$O$531,14,0)</f>
        <v>507605.37749999994</v>
      </c>
      <c r="G90" s="1124">
        <f>VLOOKUP(G6,'Bieu3 Chi tiet -PT'!$B$503:$O$531,14,0)</f>
        <v>327719.33766733063</v>
      </c>
      <c r="H90" s="1124">
        <f>VLOOKUP(H6,'Bieu3 Chi tiet -PT'!$B$503:$O$531,14,0)</f>
        <v>36100</v>
      </c>
      <c r="I90" s="1124">
        <f>VLOOKUP(I6,'Bieu3 Chi tiet -PT'!$B$503:$O$531,14,0)</f>
        <v>562958.2216901409</v>
      </c>
      <c r="J90" s="1124">
        <f>VLOOKUP(J6,'Bieu3 Chi tiet -PT'!$B$503:$O$531,14,0)</f>
        <v>5214056.3815048179</v>
      </c>
      <c r="K90" s="1124">
        <f>VLOOKUP(K6,'Bieu3 Chi tiet -PT'!$B$503:$O$531,14,0)</f>
        <v>197601.51241176471</v>
      </c>
      <c r="L90" s="1124">
        <f>VLOOKUP(L6,'Bieu3 Chi tiet -PT'!$B$503:$O$531,14,0)</f>
        <v>1063168.2352941176</v>
      </c>
      <c r="M90" s="1124">
        <f>VLOOKUP(M6,'Bieu3 Chi tiet -PT'!$B$503:$O$531,14,0)</f>
        <v>1409677.0110081541</v>
      </c>
      <c r="N90" s="1124">
        <f>VLOOKUP(N6,'Bieu3 Chi tiet -PT'!$B$503:$O$531,14,0)</f>
        <v>9186.8050407709416</v>
      </c>
      <c r="O90" s="1124"/>
      <c r="P90" s="1124">
        <f>VLOOKUP(P6,'Bieu3 Chi tiet -PT'!$B$503:$O$531,14,0)</f>
        <v>1165161.3219051149</v>
      </c>
      <c r="Q90" s="1149">
        <f>'Bieu3 Chi tiet -PT'!O502</f>
        <v>10493234.204022212</v>
      </c>
      <c r="R90" s="1149">
        <f t="shared" si="2"/>
        <v>0</v>
      </c>
    </row>
    <row r="91" spans="1:18" ht="20.5" customHeight="1">
      <c r="A91" s="1179"/>
      <c r="B91" s="1180" t="s">
        <v>1539</v>
      </c>
      <c r="C91" s="1181" t="s">
        <v>1538</v>
      </c>
      <c r="D91" s="1155"/>
      <c r="E91" s="1123"/>
      <c r="F91" s="1124"/>
      <c r="G91" s="1124"/>
      <c r="H91" s="1124"/>
      <c r="I91" s="1124"/>
      <c r="J91" s="1124"/>
      <c r="K91" s="1124"/>
      <c r="L91" s="1124"/>
      <c r="M91" s="1124"/>
      <c r="N91" s="1124"/>
      <c r="O91" s="1124"/>
      <c r="P91" s="1124"/>
      <c r="Q91" s="1149"/>
      <c r="R91" s="1149">
        <f t="shared" si="2"/>
        <v>0</v>
      </c>
    </row>
    <row r="92" spans="1:18" ht="20.5" customHeight="1">
      <c r="A92" s="1179"/>
      <c r="B92" s="1180" t="s">
        <v>1540</v>
      </c>
      <c r="C92" s="1181" t="s">
        <v>1475</v>
      </c>
      <c r="D92" s="1155"/>
      <c r="E92" s="1123"/>
      <c r="F92" s="1124"/>
      <c r="G92" s="1124"/>
      <c r="H92" s="1124"/>
      <c r="I92" s="1124"/>
      <c r="J92" s="1124"/>
      <c r="K92" s="1124"/>
      <c r="L92" s="1124"/>
      <c r="M92" s="1124"/>
      <c r="N92" s="1124"/>
      <c r="O92" s="1124"/>
      <c r="P92" s="1124"/>
      <c r="Q92" s="1149"/>
      <c r="R92" s="1149">
        <f t="shared" si="2"/>
        <v>0</v>
      </c>
    </row>
    <row r="93" spans="1:18" ht="16">
      <c r="A93" s="1179">
        <v>18</v>
      </c>
      <c r="B93" s="1180" t="s">
        <v>1181</v>
      </c>
      <c r="C93" s="1181" t="s">
        <v>1475</v>
      </c>
      <c r="D93" s="1182">
        <v>5</v>
      </c>
      <c r="E93" s="1123">
        <f t="shared" si="3"/>
        <v>1991891.8366264945</v>
      </c>
      <c r="F93" s="1124">
        <f>VLOOKUP(F6,'Bieu3 Chi tiet -PT'!$B$536:$K$559,10,0)</f>
        <v>331728.85909090907</v>
      </c>
      <c r="G93" s="1124">
        <f>VLOOKUP(G6,'Bieu3 Chi tiet -PT'!$B$536:$K$559,10,0)</f>
        <v>55459.196899900395</v>
      </c>
      <c r="H93" s="1124">
        <f>VLOOKUP(H6,'Bieu3 Chi tiet -PT'!$B$536:$K$559,10,0)</f>
        <v>2600</v>
      </c>
      <c r="I93" s="1124">
        <f>VLOOKUP(I6,'Bieu3 Chi tiet -PT'!$B$536:$K$559,10,0)</f>
        <v>93826.37028169015</v>
      </c>
      <c r="J93" s="1124">
        <f>VLOOKUP(J6,'Bieu3 Chi tiet -PT'!$B$536:$K$559,10,0)</f>
        <v>869009.39691746968</v>
      </c>
      <c r="K93" s="1124">
        <f>VLOOKUP(K6,'Bieu3 Chi tiet -PT'!$B$536:$K$559,10,0)</f>
        <v>32933.585401960787</v>
      </c>
      <c r="L93" s="1124">
        <f>VLOOKUP(L6,'Bieu3 Chi tiet -PT'!$B$536:$K$559,10,0)</f>
        <v>177194.70588235295</v>
      </c>
      <c r="M93" s="1124">
        <f>VLOOKUP(M6,'Bieu3 Chi tiet -PT'!$B$536:$K$559,10,0)</f>
        <v>234946.16850135903</v>
      </c>
      <c r="N93" s="1124"/>
      <c r="O93" s="1124"/>
      <c r="P93" s="1124">
        <f>VLOOKUP(P6,'Bieu3 Chi tiet -PT'!$B$536:$K$559,10,0)</f>
        <v>194193.55365085247</v>
      </c>
      <c r="Q93" s="1149">
        <f>'Bieu3 Chi tiet -PT'!K535</f>
        <v>1991891.8366264948</v>
      </c>
      <c r="R93" s="1149">
        <f t="shared" si="2"/>
        <v>0</v>
      </c>
    </row>
    <row r="94" spans="1:18" ht="16">
      <c r="A94" s="1179">
        <v>19</v>
      </c>
      <c r="B94" s="1180" t="s">
        <v>1182</v>
      </c>
      <c r="C94" s="1181" t="s">
        <v>1475</v>
      </c>
      <c r="D94" s="1182">
        <v>10</v>
      </c>
      <c r="E94" s="1123">
        <f t="shared" si="3"/>
        <v>3736847.6173976152</v>
      </c>
      <c r="F94" s="1124">
        <f>VLOOKUP(F6,'Bieu3 Chi tiet -PT'!$B$562:$K$585,10,0)</f>
        <v>439887.85750000004</v>
      </c>
      <c r="G94" s="1124">
        <f>VLOOKUP(G6,'Bieu3 Chi tiet -PT'!$B$562:$K$585,10,0)</f>
        <v>86652.198626245008</v>
      </c>
      <c r="H94" s="1124">
        <f>VLOOKUP(H6,'Bieu3 Chi tiet -PT'!$B$562:$K$585,10,0)</f>
        <v>6100</v>
      </c>
      <c r="I94" s="1124">
        <f>VLOOKUP(I6,'Bieu3 Chi tiet -PT'!$B$562:$K$585,10,0)</f>
        <v>187652.7405633803</v>
      </c>
      <c r="J94" s="1124">
        <f>VLOOKUP(J6,'Bieu3 Chi tiet -PT'!$B$562:$K$585,10,0)</f>
        <v>1738018.7938349394</v>
      </c>
      <c r="K94" s="1124">
        <f>VLOOKUP(K6,'Bieu3 Chi tiet -PT'!$B$562:$K$585,10,0)</f>
        <v>65867.170803921574</v>
      </c>
      <c r="L94" s="1124">
        <f>VLOOKUP(L6,'Bieu3 Chi tiet -PT'!$B$562:$K$585,10,0)</f>
        <v>354389.4117647059</v>
      </c>
      <c r="M94" s="1124">
        <f>VLOOKUP(M6,'Bieu3 Chi tiet -PT'!$B$562:$K$585,10,0)</f>
        <v>469892.33700271806</v>
      </c>
      <c r="N94" s="1124"/>
      <c r="O94" s="1124"/>
      <c r="P94" s="1124">
        <f>VLOOKUP(P6,'Bieu3 Chi tiet -PT'!$B$562:$K$585,10,0)</f>
        <v>388387.10730170493</v>
      </c>
      <c r="Q94" s="1149">
        <f>'Bieu3 Chi tiet -PT'!K561</f>
        <v>3736847.6173976157</v>
      </c>
      <c r="R94" s="1149">
        <f t="shared" si="2"/>
        <v>0</v>
      </c>
    </row>
    <row r="95" spans="1:18" ht="16">
      <c r="A95" s="1179">
        <v>20</v>
      </c>
      <c r="B95" s="1180" t="s">
        <v>1183</v>
      </c>
      <c r="C95" s="1181" t="s">
        <v>1475</v>
      </c>
      <c r="D95" s="1182">
        <v>15</v>
      </c>
      <c r="E95" s="1123">
        <f t="shared" si="3"/>
        <v>5584903.2876553694</v>
      </c>
      <c r="F95" s="1124">
        <f>VLOOKUP(F6,'Bieu3 Chi tiet -PT'!$B$588:$K$611,10,0)</f>
        <v>669873.15022727288</v>
      </c>
      <c r="G95" s="1124">
        <f>VLOOKUP(G6,'Bieu3 Chi tiet -PT'!$B$588:$K$611,10,0)</f>
        <v>101018.79552104083</v>
      </c>
      <c r="H95" s="1124">
        <f>VLOOKUP(H6,'Bieu3 Chi tiet -PT'!$B$588:$K$611,10,0)</f>
        <v>7700</v>
      </c>
      <c r="I95" s="1124">
        <f>VLOOKUP(I6,'Bieu3 Chi tiet -PT'!$B$588:$K$611,10,0)</f>
        <v>281479.11084507045</v>
      </c>
      <c r="J95" s="1124">
        <f>VLOOKUP(J6,'Bieu3 Chi tiet -PT'!$B$588:$K$611,10,0)</f>
        <v>2607028.1907524089</v>
      </c>
      <c r="K95" s="1124">
        <f>VLOOKUP(K6,'Bieu3 Chi tiet -PT'!$B$588:$K$611,10,0)</f>
        <v>98800.756205882353</v>
      </c>
      <c r="L95" s="1124">
        <f>VLOOKUP(L6,'Bieu3 Chi tiet -PT'!$B$588:$K$611,10,0)</f>
        <v>531584.1176470588</v>
      </c>
      <c r="M95" s="1124">
        <f>VLOOKUP(M6,'Bieu3 Chi tiet -PT'!$B$588:$K$611,10,0)</f>
        <v>704838.50550407707</v>
      </c>
      <c r="N95" s="1124"/>
      <c r="O95" s="1124"/>
      <c r="P95" s="1124">
        <f>VLOOKUP(P6,'Bieu3 Chi tiet -PT'!$B$588:$K$611,10,0)</f>
        <v>582580.66095255746</v>
      </c>
      <c r="Q95" s="1149">
        <f>'Bieu3 Chi tiet -PT'!K587</f>
        <v>5584903.2876553684</v>
      </c>
      <c r="R95" s="1149">
        <f t="shared" si="2"/>
        <v>0</v>
      </c>
    </row>
    <row r="96" spans="1:18" ht="16">
      <c r="A96" s="1179"/>
      <c r="B96" s="1180" t="s">
        <v>1541</v>
      </c>
      <c r="C96" s="1181" t="s">
        <v>1476</v>
      </c>
      <c r="D96" s="1265"/>
      <c r="E96" s="1123"/>
      <c r="F96" s="1124"/>
      <c r="G96" s="1124"/>
      <c r="H96" s="1124"/>
      <c r="I96" s="1124"/>
      <c r="J96" s="1124"/>
      <c r="K96" s="1124"/>
      <c r="L96" s="1124"/>
      <c r="M96" s="1124"/>
      <c r="N96" s="1124"/>
      <c r="O96" s="1124"/>
      <c r="P96" s="1124"/>
      <c r="Q96" s="1149"/>
      <c r="R96" s="1149">
        <f t="shared" si="2"/>
        <v>0</v>
      </c>
    </row>
    <row r="97" spans="1:18" ht="16">
      <c r="A97" s="1179">
        <v>21</v>
      </c>
      <c r="B97" s="1180" t="s">
        <v>1185</v>
      </c>
      <c r="C97" s="1181" t="s">
        <v>1476</v>
      </c>
      <c r="D97" s="1182">
        <v>5</v>
      </c>
      <c r="E97" s="1123">
        <f t="shared" si="3"/>
        <v>2004101.2312778099</v>
      </c>
      <c r="F97" s="1124">
        <f>VLOOKUP(F6,'Bieu3 Chi tiet -PT'!$B$615:$K$636,10,0)</f>
        <v>364692.04951899225</v>
      </c>
      <c r="G97" s="1124">
        <f>VLOOKUP(G6,'Bieu3 Chi tiet -PT'!$B$615:$K$636,10,0)</f>
        <v>34705.401123132469</v>
      </c>
      <c r="H97" s="1124">
        <f>VLOOKUP(H6,'Bieu3 Chi tiet -PT'!$B$615:$K$636,10,0)</f>
        <v>2600</v>
      </c>
      <c r="I97" s="1124">
        <f>VLOOKUP(I6,'Bieu3 Chi tiet -PT'!$B$615:$K$636,10,0)</f>
        <v>93826.37028169015</v>
      </c>
      <c r="J97" s="1124">
        <f>VLOOKUP(J6,'Bieu3 Chi tiet -PT'!$B$615:$K$636,10,0)</f>
        <v>869009.39691746968</v>
      </c>
      <c r="K97" s="1124">
        <f>VLOOKUP(K6,'Bieu3 Chi tiet -PT'!$B$615:$K$636,10,0)</f>
        <v>32933.585401960787</v>
      </c>
      <c r="L97" s="1124">
        <f>VLOOKUP(L6,'Bieu3 Chi tiet -PT'!$B$615:$K$636,10,0)</f>
        <v>177194.70588235295</v>
      </c>
      <c r="M97" s="1124">
        <f>VLOOKUP(M6,'Bieu3 Chi tiet -PT'!$B$615:$K$636,10,0)</f>
        <v>234946.16850135903</v>
      </c>
      <c r="N97" s="1124"/>
      <c r="O97" s="1124"/>
      <c r="P97" s="1124">
        <f>VLOOKUP(P6,'Bieu3 Chi tiet -PT'!$B$615:$K$636,10,0)</f>
        <v>194193.55365085247</v>
      </c>
      <c r="Q97" s="1149">
        <f>'Bieu3 Chi tiet -PT'!K614</f>
        <v>2004101.2312778099</v>
      </c>
      <c r="R97" s="1149">
        <f t="shared" si="2"/>
        <v>0</v>
      </c>
    </row>
    <row r="98" spans="1:18" ht="16">
      <c r="A98" s="1179">
        <v>22</v>
      </c>
      <c r="B98" s="1180" t="s">
        <v>1186</v>
      </c>
      <c r="C98" s="1181" t="s">
        <v>1476</v>
      </c>
      <c r="D98" s="1182">
        <v>10</v>
      </c>
      <c r="E98" s="1123">
        <f t="shared" si="3"/>
        <v>3786541.4954611682</v>
      </c>
      <c r="F98" s="1124">
        <f>VLOOKUP(F6,'Bieu3 Chi tiet -PT'!$B$639:$K$660,10,0)</f>
        <v>512945.76036895602</v>
      </c>
      <c r="G98" s="1124">
        <f>VLOOKUP(G6,'Bieu3 Chi tiet -PT'!$B$639:$K$660,10,0)</f>
        <v>63288.173820841635</v>
      </c>
      <c r="H98" s="1124">
        <f>VLOOKUP(H6,'Bieu3 Chi tiet -PT'!$B$639:$K$660,10,0)</f>
        <v>6100</v>
      </c>
      <c r="I98" s="1124">
        <f>VLOOKUP(I6,'Bieu3 Chi tiet -PT'!$B$639:$K$660,10,0)</f>
        <v>187652.7405633803</v>
      </c>
      <c r="J98" s="1124">
        <f>VLOOKUP(J6,'Bieu3 Chi tiet -PT'!$B$639:$K$660,10,0)</f>
        <v>1738018.7938349394</v>
      </c>
      <c r="K98" s="1124">
        <f>VLOOKUP(K6,'Bieu3 Chi tiet -PT'!$B$639:$K$660,10,0)</f>
        <v>65867.170803921574</v>
      </c>
      <c r="L98" s="1124">
        <f>VLOOKUP(L6,'Bieu3 Chi tiet -PT'!$B$639:$K$660,10,0)</f>
        <v>354389.4117647059</v>
      </c>
      <c r="M98" s="1124">
        <f>VLOOKUP(M6,'Bieu3 Chi tiet -PT'!$B$639:$K$660,10,0)</f>
        <v>469892.33700271806</v>
      </c>
      <c r="N98" s="1124"/>
      <c r="O98" s="1124"/>
      <c r="P98" s="1124">
        <f>VLOOKUP(P6,'Bieu3 Chi tiet -PT'!$B$639:$K$660,10,0)</f>
        <v>388387.10730170493</v>
      </c>
      <c r="Q98" s="1149">
        <f>'Bieu3 Chi tiet -PT'!K638</f>
        <v>3786541.4954611678</v>
      </c>
      <c r="R98" s="1149">
        <f t="shared" si="2"/>
        <v>0</v>
      </c>
    </row>
    <row r="99" spans="1:18" ht="16">
      <c r="A99" s="1179">
        <v>23</v>
      </c>
      <c r="B99" s="1180" t="s">
        <v>1187</v>
      </c>
      <c r="C99" s="1181" t="s">
        <v>1476</v>
      </c>
      <c r="D99" s="1182">
        <v>15</v>
      </c>
      <c r="E99" s="1123">
        <f t="shared" si="3"/>
        <v>5666540.5645539118</v>
      </c>
      <c r="F99" s="1124">
        <f>VLOOKUP(F6,'Bieu3 Chi tiet -PT'!$B$663:$K$684,10,0)</f>
        <v>758281.81918881275</v>
      </c>
      <c r="G99" s="1124">
        <f>VLOOKUP(G6,'Bieu3 Chi tiet -PT'!$B$663:$K$684,10,0)</f>
        <v>94247.403458042827</v>
      </c>
      <c r="H99" s="1124">
        <f>VLOOKUP(H6,'Bieu3 Chi tiet -PT'!$B$663:$K$684,10,0)</f>
        <v>7700</v>
      </c>
      <c r="I99" s="1124">
        <f>VLOOKUP(I6,'Bieu3 Chi tiet -PT'!$B$663:$K$684,10,0)</f>
        <v>281479.11084507045</v>
      </c>
      <c r="J99" s="1124">
        <f>VLOOKUP(J6,'Bieu3 Chi tiet -PT'!$B$663:$K$684,10,0)</f>
        <v>2607028.1907524089</v>
      </c>
      <c r="K99" s="1124">
        <f>VLOOKUP(K6,'Bieu3 Chi tiet -PT'!$B$663:$K$684,10,0)</f>
        <v>98800.756205882353</v>
      </c>
      <c r="L99" s="1124">
        <f>VLOOKUP(L6,'Bieu3 Chi tiet -PT'!$B$663:$K$684,10,0)</f>
        <v>531584.1176470588</v>
      </c>
      <c r="M99" s="1124">
        <f>VLOOKUP(M6,'Bieu3 Chi tiet -PT'!$B$663:$K$684,10,0)</f>
        <v>704838.50550407707</v>
      </c>
      <c r="N99" s="1124"/>
      <c r="O99" s="1124"/>
      <c r="P99" s="1124">
        <f>VLOOKUP(P6,'Bieu3 Chi tiet -PT'!$B$663:$K$684,10,0)</f>
        <v>582580.66095255746</v>
      </c>
      <c r="Q99" s="1149">
        <f>'Bieu3 Chi tiet -PT'!K662</f>
        <v>5666540.5645539109</v>
      </c>
      <c r="R99" s="1149">
        <f t="shared" si="2"/>
        <v>0</v>
      </c>
    </row>
    <row r="100" spans="1:18" ht="16">
      <c r="A100" s="1179"/>
      <c r="B100" s="1180" t="s">
        <v>1542</v>
      </c>
      <c r="C100" s="1181" t="s">
        <v>1477</v>
      </c>
      <c r="D100" s="1182"/>
      <c r="E100" s="1123"/>
      <c r="F100" s="1124"/>
      <c r="G100" s="1124"/>
      <c r="H100" s="1124"/>
      <c r="I100" s="1124"/>
      <c r="J100" s="1124"/>
      <c r="K100" s="1124"/>
      <c r="L100" s="1124"/>
      <c r="M100" s="1124"/>
      <c r="N100" s="1124"/>
      <c r="O100" s="1124"/>
      <c r="P100" s="1124"/>
      <c r="Q100" s="1149"/>
      <c r="R100" s="1149">
        <f t="shared" si="2"/>
        <v>0</v>
      </c>
    </row>
    <row r="101" spans="1:18" ht="20.5" customHeight="1">
      <c r="A101" s="1179">
        <v>24</v>
      </c>
      <c r="B101" s="1180" t="s">
        <v>1189</v>
      </c>
      <c r="C101" s="1181" t="s">
        <v>1477</v>
      </c>
      <c r="D101" s="1182">
        <v>5</v>
      </c>
      <c r="E101" s="1123">
        <f t="shared" si="3"/>
        <v>1998598.710490844</v>
      </c>
      <c r="F101" s="1124">
        <f>VLOOKUP(F6,'Bieu3 Chi tiet -PT'!$B$688:$K$709,10,0)</f>
        <v>353961.2168181818</v>
      </c>
      <c r="G101" s="1124">
        <f>VLOOKUP(G6,'Bieu3 Chi tiet -PT'!$B$688:$K$709,10,0)</f>
        <v>39933.713036977089</v>
      </c>
      <c r="H101" s="1124">
        <f>VLOOKUP(H6,'Bieu3 Chi tiet -PT'!$B$688:$K$709,10,0)</f>
        <v>2600</v>
      </c>
      <c r="I101" s="1124">
        <f>VLOOKUP(I6,'Bieu3 Chi tiet -PT'!$B$688:$K$709,10,0)</f>
        <v>93826.37028169015</v>
      </c>
      <c r="J101" s="1124">
        <f>VLOOKUP(J6,'Bieu3 Chi tiet -PT'!$B$688:$K$709,10,0)</f>
        <v>869009.39691746968</v>
      </c>
      <c r="K101" s="1124">
        <f>VLOOKUP(K6,'Bieu3 Chi tiet -PT'!$B$688:$K$709,10,0)</f>
        <v>32933.585401960787</v>
      </c>
      <c r="L101" s="1124">
        <f>VLOOKUP(L6,'Bieu3 Chi tiet -PT'!$B$688:$K$709,10,0)</f>
        <v>177194.70588235295</v>
      </c>
      <c r="M101" s="1124">
        <f>VLOOKUP(M6,'Bieu3 Chi tiet -PT'!$B$688:$K$709,10,0)</f>
        <v>234946.16850135903</v>
      </c>
      <c r="N101" s="1124"/>
      <c r="O101" s="1124"/>
      <c r="P101" s="1124">
        <f>VLOOKUP(P6,'Bieu3 Chi tiet -PT'!$B$688:$K$709,10,0)</f>
        <v>194193.55365085247</v>
      </c>
      <c r="Q101" s="1149">
        <f>'Bieu3 Chi tiet -PT'!K687</f>
        <v>1998598.7104908442</v>
      </c>
      <c r="R101" s="1149">
        <f t="shared" si="2"/>
        <v>0</v>
      </c>
    </row>
    <row r="102" spans="1:18" ht="16">
      <c r="A102" s="1179"/>
      <c r="B102" s="1180" t="s">
        <v>1543</v>
      </c>
      <c r="C102" s="1181" t="s">
        <v>1477</v>
      </c>
      <c r="D102" s="1265"/>
      <c r="E102" s="1123"/>
      <c r="F102" s="1124"/>
      <c r="G102" s="1124"/>
      <c r="H102" s="1124"/>
      <c r="I102" s="1124"/>
      <c r="J102" s="1124"/>
      <c r="K102" s="1124"/>
      <c r="L102" s="1124"/>
      <c r="M102" s="1124"/>
      <c r="N102" s="1124"/>
      <c r="O102" s="1124"/>
      <c r="P102" s="1124"/>
      <c r="Q102" s="1149"/>
      <c r="R102" s="1149">
        <f t="shared" si="2"/>
        <v>0</v>
      </c>
    </row>
    <row r="103" spans="1:18" ht="24">
      <c r="A103" s="1179">
        <v>26</v>
      </c>
      <c r="B103" s="1180" t="s">
        <v>1191</v>
      </c>
      <c r="C103" s="1181" t="s">
        <v>1478</v>
      </c>
      <c r="D103" s="1182">
        <v>30</v>
      </c>
      <c r="E103" s="1123">
        <f t="shared" si="3"/>
        <v>10717671.934284208</v>
      </c>
      <c r="F103" s="1124">
        <f>VLOOKUP(F6,'Bieu3 Chi tiet -PT'!$B$713:$K$734,10,0)</f>
        <v>1036790.6959090909</v>
      </c>
      <c r="G103" s="1124">
        <f>VLOOKUP(G6,'Bieu3 Chi tiet -PT'!$B$713:$K$734,10,0)</f>
        <v>41458.554561005971</v>
      </c>
      <c r="H103" s="1124">
        <f>VLOOKUP(H6,'Bieu3 Chi tiet -PT'!$B$713:$K$734,10,0)</f>
        <v>26800</v>
      </c>
      <c r="I103" s="1124">
        <f>VLOOKUP(I6,'Bieu3 Chi tiet -PT'!$B$713:$K$734,10,0)</f>
        <v>562958.2216901409</v>
      </c>
      <c r="J103" s="1124">
        <f>VLOOKUP(J6,'Bieu3 Chi tiet -PT'!$B$713:$K$734,10,0)</f>
        <v>5214056.3815048179</v>
      </c>
      <c r="K103" s="1124">
        <f>VLOOKUP(K6,'Bieu3 Chi tiet -PT'!$B$713:$K$734,10,0)</f>
        <v>197601.51241176471</v>
      </c>
      <c r="L103" s="1124">
        <f>VLOOKUP(L6,'Bieu3 Chi tiet -PT'!$B$713:$K$734,10,0)</f>
        <v>1063168.2352941176</v>
      </c>
      <c r="M103" s="1124">
        <f>VLOOKUP(M6,'Bieu3 Chi tiet -PT'!$B$713:$K$734,10,0)</f>
        <v>1409677.0110081541</v>
      </c>
      <c r="N103" s="1124"/>
      <c r="O103" s="1124"/>
      <c r="P103" s="1124">
        <f>VLOOKUP(P6,'Bieu3 Chi tiet -PT'!$B$713:$K$734,10,0)</f>
        <v>1165161.3219051149</v>
      </c>
      <c r="Q103" s="1149">
        <f>'Bieu3 Chi tiet -PT'!K712</f>
        <v>10717671.934284206</v>
      </c>
      <c r="R103" s="1149">
        <f t="shared" si="2"/>
        <v>0</v>
      </c>
    </row>
    <row r="104" spans="1:18" ht="8">
      <c r="A104" s="1179"/>
      <c r="B104" s="1180" t="s">
        <v>1545</v>
      </c>
      <c r="C104" s="1181" t="s">
        <v>1544</v>
      </c>
      <c r="D104" s="1182"/>
      <c r="E104" s="1123"/>
      <c r="F104" s="1124"/>
      <c r="G104" s="1124"/>
      <c r="H104" s="1124"/>
      <c r="I104" s="1124"/>
      <c r="J104" s="1124"/>
      <c r="K104" s="1124"/>
      <c r="L104" s="1124"/>
      <c r="M104" s="1124"/>
      <c r="N104" s="1124"/>
      <c r="O104" s="1124"/>
      <c r="P104" s="1124"/>
      <c r="Q104" s="1149"/>
      <c r="R104" s="1149">
        <f t="shared" si="2"/>
        <v>0</v>
      </c>
    </row>
    <row r="105" spans="1:18" ht="20.5" customHeight="1">
      <c r="A105" s="1179">
        <v>27</v>
      </c>
      <c r="B105" s="1180" t="s">
        <v>1194</v>
      </c>
      <c r="C105" s="1181" t="s">
        <v>132</v>
      </c>
      <c r="D105" s="1182">
        <v>5</v>
      </c>
      <c r="E105" s="1123">
        <f t="shared" si="3"/>
        <v>1692212.8568663648</v>
      </c>
      <c r="F105" s="1124">
        <f>VLOOKUP(F6,'Bieu3 Chi tiet -PT'!$B$738:$K$760,10,0)</f>
        <v>67675.69840909091</v>
      </c>
      <c r="G105" s="1124">
        <f>VLOOKUP(G6,'Bieu3 Chi tiet -PT'!$B$738:$K$760,10,0)</f>
        <v>20283.377821588645</v>
      </c>
      <c r="H105" s="1124">
        <f>VLOOKUP(H6,'Bieu3 Chi tiet -PT'!$B$738:$K$760,10,0)</f>
        <v>2150</v>
      </c>
      <c r="I105" s="1124">
        <f>VLOOKUP(I6,'Bieu3 Chi tiet -PT'!$B$738:$K$760,10,0)</f>
        <v>93826.37028169015</v>
      </c>
      <c r="J105" s="1124">
        <f>VLOOKUP(J6,'Bieu3 Chi tiet -PT'!$B$738:$K$760,10,0)</f>
        <v>869009.39691746968</v>
      </c>
      <c r="K105" s="1124">
        <f>VLOOKUP(K6,'Bieu3 Chi tiet -PT'!$B$738:$K$760,10,0)</f>
        <v>32933.585401960787</v>
      </c>
      <c r="L105" s="1124">
        <f>VLOOKUP(L6,'Bieu3 Chi tiet -PT'!$B$738:$K$760,10,0)</f>
        <v>177194.70588235295</v>
      </c>
      <c r="M105" s="1124">
        <f>VLOOKUP(M6,'Bieu3 Chi tiet -PT'!$B$738:$K$760,10,0)</f>
        <v>234946.16850135903</v>
      </c>
      <c r="N105" s="1124"/>
      <c r="O105" s="1124"/>
      <c r="P105" s="1124">
        <f>VLOOKUP(P6,'Bieu3 Chi tiet -PT'!$B$738:$K$760,10,0)</f>
        <v>194193.55365085247</v>
      </c>
      <c r="Q105" s="1149">
        <f>'Bieu3 Chi tiet -PT'!K737</f>
        <v>1692212.8568663648</v>
      </c>
      <c r="R105" s="1149">
        <f t="shared" si="2"/>
        <v>0</v>
      </c>
    </row>
    <row r="106" spans="1:18" ht="20.5" customHeight="1">
      <c r="A106" s="1179"/>
      <c r="B106" s="1180" t="s">
        <v>1547</v>
      </c>
      <c r="C106" s="1181" t="s">
        <v>1546</v>
      </c>
      <c r="D106" s="1265"/>
      <c r="E106" s="1123"/>
      <c r="F106" s="1124"/>
      <c r="G106" s="1124"/>
      <c r="H106" s="1124"/>
      <c r="I106" s="1124"/>
      <c r="J106" s="1124"/>
      <c r="K106" s="1124"/>
      <c r="L106" s="1124"/>
      <c r="M106" s="1124"/>
      <c r="N106" s="1124"/>
      <c r="O106" s="1124"/>
      <c r="P106" s="1124"/>
      <c r="Q106" s="1149"/>
      <c r="R106" s="1149">
        <f t="shared" si="2"/>
        <v>0</v>
      </c>
    </row>
    <row r="107" spans="1:18" ht="20.5" customHeight="1">
      <c r="A107" s="1179"/>
      <c r="B107" s="1180" t="s">
        <v>1548</v>
      </c>
      <c r="C107" s="1181" t="s">
        <v>1479</v>
      </c>
      <c r="D107" s="1265"/>
      <c r="E107" s="1123"/>
      <c r="F107" s="1124"/>
      <c r="G107" s="1124"/>
      <c r="H107" s="1124"/>
      <c r="I107" s="1124"/>
      <c r="J107" s="1124"/>
      <c r="K107" s="1124"/>
      <c r="L107" s="1124"/>
      <c r="M107" s="1124"/>
      <c r="N107" s="1124"/>
      <c r="O107" s="1124"/>
      <c r="P107" s="1124"/>
      <c r="Q107" s="1149"/>
      <c r="R107" s="1149">
        <f t="shared" si="2"/>
        <v>0</v>
      </c>
    </row>
    <row r="108" spans="1:18" ht="20.5" customHeight="1">
      <c r="A108" s="1179">
        <v>28</v>
      </c>
      <c r="B108" s="1180" t="s">
        <v>1196</v>
      </c>
      <c r="C108" s="1181" t="s">
        <v>1479</v>
      </c>
      <c r="D108" s="1182">
        <v>30</v>
      </c>
      <c r="E108" s="1123">
        <f t="shared" si="3"/>
        <v>14027422.277304387</v>
      </c>
      <c r="F108" s="1124">
        <f>VLOOKUP(F6,'Bieu3 Chi tiet -PT'!$B$764:$K$796,10,0)</f>
        <v>1917093.362954546</v>
      </c>
      <c r="G108" s="1124">
        <f>VLOOKUP(G6,'Bieu3 Chi tiet -PT'!$B$764:$K$796,10,0)</f>
        <v>891606.230535732</v>
      </c>
      <c r="H108" s="1124">
        <f>VLOOKUP(H6,'Bieu3 Chi tiet -PT'!$B$764:$K$796,10,0)</f>
        <v>6100</v>
      </c>
      <c r="I108" s="1124">
        <f>VLOOKUP(I6,'Bieu3 Chi tiet -PT'!$B$764:$K$796,10,0)</f>
        <v>562958.2216901409</v>
      </c>
      <c r="J108" s="1124">
        <f>VLOOKUP(J6,'Bieu3 Chi tiet -PT'!$B$764:$K$796,10,0)</f>
        <v>5214056.3815048179</v>
      </c>
      <c r="K108" s="1124">
        <f>VLOOKUP(K6,'Bieu3 Chi tiet -PT'!$B$764:$K$796,10,0)</f>
        <v>197601.51241176471</v>
      </c>
      <c r="L108" s="1124">
        <f>VLOOKUP(L6,'Bieu3 Chi tiet -PT'!$B$764:$K$796,10,0)</f>
        <v>1063168.2352941176</v>
      </c>
      <c r="M108" s="1124">
        <f>VLOOKUP(M6,'Bieu3 Chi tiet -PT'!$B$764:$K$796,10,0)</f>
        <v>1409677.0110081541</v>
      </c>
      <c r="N108" s="1124"/>
      <c r="O108" s="1124">
        <f>VLOOKUP(O6,'Bieu3 Chi tiet -PT'!$B$764:$K$796,10,0)</f>
        <v>1600000</v>
      </c>
      <c r="P108" s="1124">
        <f>VLOOKUP(P6,'Bieu3 Chi tiet -PT'!$B$764:$K$796,10,0)</f>
        <v>1165161.3219051149</v>
      </c>
      <c r="Q108" s="1149">
        <f>'Bieu3 Chi tiet -PT'!K763</f>
        <v>14027422.277304387</v>
      </c>
      <c r="R108" s="1149">
        <f t="shared" si="2"/>
        <v>0</v>
      </c>
    </row>
    <row r="109" spans="1:18" ht="20.5" customHeight="1">
      <c r="A109" s="1179"/>
      <c r="B109" s="1180" t="s">
        <v>1549</v>
      </c>
      <c r="C109" s="1181" t="s">
        <v>1480</v>
      </c>
      <c r="D109" s="1182"/>
      <c r="E109" s="1123"/>
      <c r="F109" s="1124"/>
      <c r="G109" s="1124"/>
      <c r="H109" s="1124"/>
      <c r="I109" s="1124"/>
      <c r="J109" s="1124"/>
      <c r="K109" s="1124"/>
      <c r="L109" s="1124"/>
      <c r="M109" s="1124"/>
      <c r="N109" s="1124"/>
      <c r="O109" s="1124"/>
      <c r="P109" s="1124"/>
      <c r="Q109" s="1149"/>
      <c r="R109" s="1149">
        <f t="shared" si="2"/>
        <v>0</v>
      </c>
    </row>
    <row r="110" spans="1:18" ht="20.5" customHeight="1">
      <c r="A110" s="1179">
        <v>29</v>
      </c>
      <c r="B110" s="1180" t="s">
        <v>1198</v>
      </c>
      <c r="C110" s="1181" t="s">
        <v>1480</v>
      </c>
      <c r="D110" s="1182">
        <v>15</v>
      </c>
      <c r="E110" s="1123">
        <f t="shared" si="3"/>
        <v>6537824.5879113683</v>
      </c>
      <c r="F110" s="1124">
        <f>VLOOKUP(F6,'Bieu3 Chi tiet -PT'!$B$800:$K$826,10,0)</f>
        <v>593548.74681818183</v>
      </c>
      <c r="G110" s="1124">
        <f>VLOOKUP(G6,'Bieu3 Chi tiet -PT'!$B$800:$K$826,10,0)</f>
        <v>331864.49918613047</v>
      </c>
      <c r="H110" s="1124">
        <f>VLOOKUP(H6,'Bieu3 Chi tiet -PT'!$B$800:$K$826,10,0)</f>
        <v>6100</v>
      </c>
      <c r="I110" s="1124">
        <f>VLOOKUP(I6,'Bieu3 Chi tiet -PT'!$B$800:$K$826,10,0)</f>
        <v>281479.11084507045</v>
      </c>
      <c r="J110" s="1124">
        <f>VLOOKUP(J6,'Bieu3 Chi tiet -PT'!$B$800:$K$826,10,0)</f>
        <v>2607028.1907524089</v>
      </c>
      <c r="K110" s="1124">
        <f>VLOOKUP(K6,'Bieu3 Chi tiet -PT'!$B$800:$K$826,10,0)</f>
        <v>98800.756205882353</v>
      </c>
      <c r="L110" s="1124">
        <f>VLOOKUP(L6,'Bieu3 Chi tiet -PT'!$B$800:$K$826,10,0)</f>
        <v>531584.1176470588</v>
      </c>
      <c r="M110" s="1124">
        <f>VLOOKUP(M6,'Bieu3 Chi tiet -PT'!$B$800:$K$826,10,0)</f>
        <v>704838.50550407707</v>
      </c>
      <c r="N110" s="1124"/>
      <c r="O110" s="1124">
        <f>VLOOKUP(O6,'Bieu3 Chi tiet -PT'!$B$800:$K$826,10,0)</f>
        <v>800000</v>
      </c>
      <c r="P110" s="1124">
        <f>VLOOKUP(P6,'Bieu3 Chi tiet -PT'!$B$800:$K$826,10,0)</f>
        <v>582580.66095255746</v>
      </c>
      <c r="Q110" s="1149">
        <f>'Bieu3 Chi tiet -PT'!K799</f>
        <v>6537824.5879113665</v>
      </c>
      <c r="R110" s="1149">
        <f t="shared" si="2"/>
        <v>0</v>
      </c>
    </row>
    <row r="111" spans="1:18" ht="20.5" customHeight="1">
      <c r="A111" s="1179">
        <v>30</v>
      </c>
      <c r="B111" s="1180" t="s">
        <v>1199</v>
      </c>
      <c r="C111" s="1181" t="s">
        <v>1480</v>
      </c>
      <c r="D111" s="1182">
        <v>30</v>
      </c>
      <c r="E111" s="1123">
        <f t="shared" si="3"/>
        <v>14033130.054574477</v>
      </c>
      <c r="F111" s="1124">
        <f>VLOOKUP(F6,'Bieu3 Chi tiet -PT'!$B$829:$K$857,10,0)</f>
        <v>1437725.9236363638</v>
      </c>
      <c r="G111" s="1124">
        <f>VLOOKUP(G6,'Bieu3 Chi tiet -PT'!$B$829:$K$857,10,0)</f>
        <v>1375081.4471240037</v>
      </c>
      <c r="H111" s="1124">
        <f>VLOOKUP(H6,'Bieu3 Chi tiet -PT'!$B$829:$K$857,10,0)</f>
        <v>7700</v>
      </c>
      <c r="I111" s="1124">
        <f>VLOOKUP(I6,'Bieu3 Chi tiet -PT'!$B$829:$K$857,10,0)</f>
        <v>562958.2216901409</v>
      </c>
      <c r="J111" s="1124">
        <f>VLOOKUP(J6,'Bieu3 Chi tiet -PT'!$B$829:$K$857,10,0)</f>
        <v>5214056.3815048179</v>
      </c>
      <c r="K111" s="1124">
        <f>VLOOKUP(K6,'Bieu3 Chi tiet -PT'!$B$829:$K$857,10,0)</f>
        <v>197601.51241176471</v>
      </c>
      <c r="L111" s="1124">
        <f>VLOOKUP(L6,'Bieu3 Chi tiet -PT'!$B$829:$K$857,10,0)</f>
        <v>1063168.2352941176</v>
      </c>
      <c r="M111" s="1124">
        <f>VLOOKUP(M6,'Bieu3 Chi tiet -PT'!$B$829:$K$857,10,0)</f>
        <v>1409677.0110081541</v>
      </c>
      <c r="N111" s="1124"/>
      <c r="O111" s="1124">
        <f>VLOOKUP(O6,'Bieu3 Chi tiet -PT'!$B$829:$K$857,10,0)</f>
        <v>1600000</v>
      </c>
      <c r="P111" s="1124">
        <f>VLOOKUP(P6,'Bieu3 Chi tiet -PT'!$B$829:$K$857,10,0)</f>
        <v>1165161.3219051149</v>
      </c>
      <c r="Q111" s="1149">
        <f>'Bieu3 Chi tiet -PT'!K828</f>
        <v>14033130.054574475</v>
      </c>
      <c r="R111" s="1149">
        <f t="shared" si="2"/>
        <v>0</v>
      </c>
    </row>
    <row r="112" spans="1:18" ht="20.5" customHeight="1">
      <c r="A112" s="1179"/>
      <c r="B112" s="1180" t="s">
        <v>1551</v>
      </c>
      <c r="C112" s="1181" t="s">
        <v>1550</v>
      </c>
      <c r="D112" s="1265"/>
      <c r="E112" s="1266"/>
      <c r="F112" s="1124"/>
      <c r="G112" s="1124"/>
      <c r="H112" s="1124"/>
      <c r="I112" s="1124"/>
      <c r="J112" s="1124"/>
      <c r="K112" s="1124"/>
      <c r="L112" s="1124"/>
      <c r="M112" s="1124"/>
      <c r="N112" s="1124"/>
      <c r="O112" s="1124"/>
      <c r="P112" s="1124"/>
      <c r="Q112" s="1149"/>
      <c r="R112" s="1149">
        <f t="shared" si="2"/>
        <v>0</v>
      </c>
    </row>
    <row r="113" spans="1:18" ht="20.5" customHeight="1">
      <c r="A113" s="1179"/>
      <c r="B113" s="1180" t="s">
        <v>1552</v>
      </c>
      <c r="C113" s="1181" t="s">
        <v>1481</v>
      </c>
      <c r="D113" s="1265"/>
      <c r="E113" s="1266"/>
      <c r="F113" s="1124"/>
      <c r="G113" s="1124"/>
      <c r="H113" s="1124"/>
      <c r="I113" s="1124"/>
      <c r="J113" s="1124"/>
      <c r="K113" s="1124"/>
      <c r="L113" s="1124"/>
      <c r="M113" s="1124"/>
      <c r="N113" s="1124"/>
      <c r="O113" s="1124"/>
      <c r="P113" s="1124"/>
      <c r="Q113" s="1149"/>
      <c r="R113" s="1149">
        <f t="shared" si="2"/>
        <v>0</v>
      </c>
    </row>
    <row r="114" spans="1:18" ht="20.5" customHeight="1">
      <c r="A114" s="1179">
        <v>31</v>
      </c>
      <c r="B114" s="1180" t="s">
        <v>1202</v>
      </c>
      <c r="C114" s="1181" t="s">
        <v>1481</v>
      </c>
      <c r="D114" s="1182">
        <v>15</v>
      </c>
      <c r="E114" s="1123">
        <f t="shared" si="3"/>
        <v>8344760.5109144459</v>
      </c>
      <c r="F114" s="1124">
        <f>VLOOKUP(F6,'Bieu3 Chi tiet -PT'!$B$862:$L$895,10,0)</f>
        <v>1301805.7531818184</v>
      </c>
      <c r="G114" s="1124">
        <f>VLOOKUP(G6,'Bieu3 Chi tiet -PT'!$B$862:$L$895,10,0)</f>
        <v>629743.41582557268</v>
      </c>
      <c r="H114" s="1124">
        <f>VLOOKUP(H6,'Bieu3 Chi tiet -PT'!$B$862:$L$895,10,0)</f>
        <v>6900</v>
      </c>
      <c r="I114" s="1124">
        <f>VLOOKUP(I6,'Bieu3 Chi tiet -PT'!$B$862:$L$895,10,0)</f>
        <v>281479.11084507045</v>
      </c>
      <c r="J114" s="1124">
        <f>VLOOKUP(J6,'Bieu3 Chi tiet -PT'!$B$862:$L$895,10,0)</f>
        <v>2607028.1907524089</v>
      </c>
      <c r="K114" s="1124">
        <f>VLOOKUP(K6,'Bieu3 Chi tiet -PT'!$B$862:$L$895,10,0)</f>
        <v>98800.756205882353</v>
      </c>
      <c r="L114" s="1124">
        <f>VLOOKUP(L6,'Bieu3 Chi tiet -PT'!$B$862:$L$895,10,0)</f>
        <v>531584.1176470588</v>
      </c>
      <c r="M114" s="1124">
        <f>VLOOKUP(M6,'Bieu3 Chi tiet -PT'!$B$862:$L$895,10,0)</f>
        <v>704838.50550407707</v>
      </c>
      <c r="N114" s="1124"/>
      <c r="O114" s="1124">
        <f>VLOOKUP(O6,'Bieu3 Chi tiet -PT'!$B$862:$L$895,10,0)</f>
        <v>1600000</v>
      </c>
      <c r="P114" s="1124">
        <f>VLOOKUP(P6,'Bieu3 Chi tiet -PT'!$B$862:$L$895,10,0)</f>
        <v>582580.66095255746</v>
      </c>
      <c r="Q114" s="1149">
        <f>'Bieu3 Chi tiet -PT'!K861</f>
        <v>8344760.5109144449</v>
      </c>
      <c r="R114" s="1149">
        <f t="shared" si="2"/>
        <v>0</v>
      </c>
    </row>
    <row r="115" spans="1:18" ht="20.5" customHeight="1">
      <c r="A115" s="1179"/>
      <c r="B115" s="1180"/>
      <c r="C115" s="1180" t="s">
        <v>1400</v>
      </c>
      <c r="D115" s="1155"/>
      <c r="E115" s="1123">
        <f t="shared" si="3"/>
        <v>7405987.2013857774</v>
      </c>
      <c r="F115" s="1124">
        <f>VLOOKUP(F6,'Bieu3 Chi tiet -PT'!$B$862:$L$895,11,0)</f>
        <v>845983.86954545474</v>
      </c>
      <c r="G115" s="1124">
        <f>VLOOKUP(G6,'Bieu3 Chi tiet -PT'!$B$862:$L$895,11,0)</f>
        <v>146791.98993326692</v>
      </c>
      <c r="H115" s="1124">
        <f>VLOOKUP(H6,'Bieu3 Chi tiet -PT'!$B$862:$L$895,11,0)</f>
        <v>6900</v>
      </c>
      <c r="I115" s="1124">
        <f>VLOOKUP(I6,'Bieu3 Chi tiet -PT'!$B$862:$L$895,11,0)</f>
        <v>281479.11084507045</v>
      </c>
      <c r="J115" s="1124">
        <f>VLOOKUP(J6,'Bieu3 Chi tiet -PT'!$B$862:$L$895,11,0)</f>
        <v>2607028.1907524089</v>
      </c>
      <c r="K115" s="1124">
        <f>VLOOKUP(K6,'Bieu3 Chi tiet -PT'!$B$862:$L$895,11,0)</f>
        <v>98800.756205882353</v>
      </c>
      <c r="L115" s="1124">
        <f>VLOOKUP(L6,'Bieu3 Chi tiet -PT'!$B$862:$L$895,11,0)</f>
        <v>531584.1176470588</v>
      </c>
      <c r="M115" s="1124">
        <f>VLOOKUP(M6,'Bieu3 Chi tiet -PT'!$B$862:$L$895,11,0)</f>
        <v>704838.50550407707</v>
      </c>
      <c r="N115" s="1124"/>
      <c r="O115" s="1124">
        <f>VLOOKUP(O6,'Bieu3 Chi tiet -PT'!$B$862:$L$895,11,0)</f>
        <v>1600000</v>
      </c>
      <c r="P115" s="1124">
        <f>VLOOKUP(P6,'Bieu3 Chi tiet -PT'!$B$862:$L$895,11,0)</f>
        <v>582580.66095255746</v>
      </c>
      <c r="Q115" s="1149">
        <f>'Bieu3 Chi tiet -PT'!L861</f>
        <v>7405987.2013857756</v>
      </c>
      <c r="R115" s="1149">
        <f t="shared" si="2"/>
        <v>0</v>
      </c>
    </row>
    <row r="116" spans="1:18" ht="20.5" customHeight="1">
      <c r="A116" s="1179">
        <v>32</v>
      </c>
      <c r="B116" s="1180" t="s">
        <v>1203</v>
      </c>
      <c r="C116" s="1181" t="s">
        <v>1481</v>
      </c>
      <c r="D116" s="1182">
        <v>20</v>
      </c>
      <c r="E116" s="1123">
        <f t="shared" si="3"/>
        <v>10584490.745174248</v>
      </c>
      <c r="F116" s="1124">
        <f>VLOOKUP(F6,'Bieu3 Chi tiet -PT'!$B$898:$L$931,10,0)</f>
        <v>1728745.646136364</v>
      </c>
      <c r="G116" s="1124">
        <f>VLOOKUP(G6,'Bieu3 Chi tiet -PT'!$B$898:$L$931,10,0)</f>
        <v>839629.97649514442</v>
      </c>
      <c r="H116" s="1124">
        <f>VLOOKUP(H6,'Bieu3 Chi tiet -PT'!$B$898:$L$931,10,0)</f>
        <v>7700</v>
      </c>
      <c r="I116" s="1124">
        <f>VLOOKUP(I6,'Bieu3 Chi tiet -PT'!$B$898:$L$931,10,0)</f>
        <v>375305.4811267606</v>
      </c>
      <c r="J116" s="1124">
        <f>VLOOKUP(J6,'Bieu3 Chi tiet -PT'!$B$898:$L$931,10,0)</f>
        <v>3476037.5876698787</v>
      </c>
      <c r="K116" s="1124">
        <f>VLOOKUP(K6,'Bieu3 Chi tiet -PT'!$B$898:$L$931,10,0)</f>
        <v>131734.34160784315</v>
      </c>
      <c r="L116" s="1124">
        <f>VLOOKUP(L6,'Bieu3 Chi tiet -PT'!$B$898:$L$931,10,0)</f>
        <v>708778.82352941181</v>
      </c>
      <c r="M116" s="1124">
        <f>VLOOKUP(M6,'Bieu3 Chi tiet -PT'!$B$898:$L$931,10,0)</f>
        <v>939784.67400543613</v>
      </c>
      <c r="N116" s="1124"/>
      <c r="O116" s="1124">
        <f>VLOOKUP(O6,'Bieu3 Chi tiet -PT'!$B$898:$L$931,10,0)</f>
        <v>1600000</v>
      </c>
      <c r="P116" s="1124">
        <f>VLOOKUP(P6,'Bieu3 Chi tiet -PT'!$B$898:$L$931,10,0)</f>
        <v>776774.21460340987</v>
      </c>
      <c r="Q116" s="1149">
        <f>'Bieu3 Chi tiet -PT'!K897</f>
        <v>10584490.74517425</v>
      </c>
      <c r="R116" s="1149">
        <f t="shared" si="2"/>
        <v>0</v>
      </c>
    </row>
    <row r="117" spans="1:18" ht="20.5" customHeight="1">
      <c r="A117" s="1179"/>
      <c r="B117" s="1180"/>
      <c r="C117" s="1180" t="s">
        <v>1400</v>
      </c>
      <c r="D117" s="1155"/>
      <c r="E117" s="1123">
        <f t="shared" si="3"/>
        <v>9333812.3999987692</v>
      </c>
      <c r="F117" s="1124">
        <f>VLOOKUP(F6,'Bieu3 Chi tiet -PT'!$B$898:$L$931,11,0)</f>
        <v>1124841.873409091</v>
      </c>
      <c r="G117" s="1124">
        <f>VLOOKUP(G6,'Bieu3 Chi tiet -PT'!$B$898:$L$931,11,0)</f>
        <v>192855.40404693724</v>
      </c>
      <c r="H117" s="1124">
        <f>VLOOKUP(H6,'Bieu3 Chi tiet -PT'!$B$898:$L$931,11,0)</f>
        <v>7700</v>
      </c>
      <c r="I117" s="1124">
        <f>VLOOKUP(I6,'Bieu3 Chi tiet -PT'!$B$898:$L$931,11,0)</f>
        <v>375305.4811267606</v>
      </c>
      <c r="J117" s="1124">
        <f>VLOOKUP(J6,'Bieu3 Chi tiet -PT'!$B$898:$L$931,11,0)</f>
        <v>3476037.5876698787</v>
      </c>
      <c r="K117" s="1124">
        <f>VLOOKUP(K6,'Bieu3 Chi tiet -PT'!$B$898:$L$931,11,0)</f>
        <v>131734.34160784315</v>
      </c>
      <c r="L117" s="1124">
        <f>VLOOKUP(L6,'Bieu3 Chi tiet -PT'!$B$898:$L$931,11,0)</f>
        <v>708778.82352941181</v>
      </c>
      <c r="M117" s="1124">
        <f>VLOOKUP(M6,'Bieu3 Chi tiet -PT'!$B$898:$L$931,11,0)</f>
        <v>939784.67400543613</v>
      </c>
      <c r="N117" s="1124"/>
      <c r="O117" s="1124">
        <f>VLOOKUP(O6,'Bieu3 Chi tiet -PT'!$B$898:$L$931,11,0)</f>
        <v>1600000</v>
      </c>
      <c r="P117" s="1124">
        <f>VLOOKUP(P6,'Bieu3 Chi tiet -PT'!$B$898:$L$931,11,0)</f>
        <v>776774.21460340987</v>
      </c>
      <c r="Q117" s="1149">
        <f>'Bieu3 Chi tiet -PT'!L897</f>
        <v>9333812.3999987692</v>
      </c>
      <c r="R117" s="1149">
        <f t="shared" si="2"/>
        <v>0</v>
      </c>
    </row>
    <row r="118" spans="1:18" ht="20.5" customHeight="1">
      <c r="A118" s="1179">
        <v>33</v>
      </c>
      <c r="B118" s="1180" t="s">
        <v>1204</v>
      </c>
      <c r="C118" s="1181" t="s">
        <v>1481</v>
      </c>
      <c r="D118" s="1182">
        <v>30</v>
      </c>
      <c r="E118" s="1123">
        <f t="shared" si="3"/>
        <v>15073726.370783878</v>
      </c>
      <c r="F118" s="1124">
        <f>VLOOKUP(F6,'Bieu3 Chi tiet -PT'!$B$934:$L$967,10,0)</f>
        <v>2587844.7665909096</v>
      </c>
      <c r="G118" s="1124">
        <f>VLOOKUP(G6,'Bieu3 Chi tiet -PT'!$B$934:$L$967,10,0)</f>
        <v>1259458.9203788596</v>
      </c>
      <c r="H118" s="1124">
        <f>VLOOKUP(H6,'Bieu3 Chi tiet -PT'!$B$934:$L$967,10,0)</f>
        <v>13800</v>
      </c>
      <c r="I118" s="1124">
        <f>VLOOKUP(I6,'Bieu3 Chi tiet -PT'!$B$934:$L$967,10,0)</f>
        <v>562958.2216901409</v>
      </c>
      <c r="J118" s="1124">
        <f>VLOOKUP(J6,'Bieu3 Chi tiet -PT'!$B$934:$L$967,10,0)</f>
        <v>5214056.3815048179</v>
      </c>
      <c r="K118" s="1124">
        <f>VLOOKUP(K6,'Bieu3 Chi tiet -PT'!$B$934:$L$967,10,0)</f>
        <v>197601.51241176471</v>
      </c>
      <c r="L118" s="1124">
        <f>VLOOKUP(L6,'Bieu3 Chi tiet -PT'!$B$934:$L$967,10,0)</f>
        <v>1063168.2352941176</v>
      </c>
      <c r="M118" s="1124">
        <f>VLOOKUP(M6,'Bieu3 Chi tiet -PT'!$B$934:$L$967,10,0)</f>
        <v>1409677.0110081541</v>
      </c>
      <c r="N118" s="1124"/>
      <c r="O118" s="1124">
        <f>VLOOKUP(O6,'Bieu3 Chi tiet -PT'!$B$934:$L$967,10,0)</f>
        <v>1600000</v>
      </c>
      <c r="P118" s="1124">
        <f>VLOOKUP(P6,'Bieu3 Chi tiet -PT'!$B$934:$L$967,10,0)</f>
        <v>1165161.3219051149</v>
      </c>
      <c r="Q118" s="1149">
        <f>'Bieu3 Chi tiet -PT'!K933</f>
        <v>15073726.370783877</v>
      </c>
      <c r="R118" s="1149">
        <f t="shared" si="2"/>
        <v>0</v>
      </c>
    </row>
    <row r="119" spans="1:18" ht="20.5" customHeight="1">
      <c r="A119" s="1179"/>
      <c r="B119" s="1180"/>
      <c r="C119" s="1180" t="s">
        <v>1400</v>
      </c>
      <c r="D119" s="1155"/>
      <c r="E119" s="1123">
        <f t="shared" si="3"/>
        <v>13198368.595949752</v>
      </c>
      <c r="F119" s="1124">
        <f>VLOOKUP(F6,'Bieu3 Chi tiet -PT'!$B$934:$L$967,11,0)</f>
        <v>1680943.5677272731</v>
      </c>
      <c r="G119" s="1124">
        <f>VLOOKUP(G6,'Bieu3 Chi tiet -PT'!$B$934:$L$967,11,0)</f>
        <v>291002.34440836654</v>
      </c>
      <c r="H119" s="1124">
        <f>VLOOKUP(H6,'Bieu3 Chi tiet -PT'!$B$934:$L$967,11,0)</f>
        <v>13800</v>
      </c>
      <c r="I119" s="1124">
        <f>VLOOKUP(I6,'Bieu3 Chi tiet -PT'!$B$934:$L$967,11,0)</f>
        <v>562958.2216901409</v>
      </c>
      <c r="J119" s="1124">
        <f>VLOOKUP(J6,'Bieu3 Chi tiet -PT'!$B$934:$L$967,11,0)</f>
        <v>5214056.3815048179</v>
      </c>
      <c r="K119" s="1124">
        <f>VLOOKUP(K6,'Bieu3 Chi tiet -PT'!$B$934:$L$967,11,0)</f>
        <v>197601.51241176471</v>
      </c>
      <c r="L119" s="1124">
        <f>VLOOKUP(L6,'Bieu3 Chi tiet -PT'!$B$934:$L$967,11,0)</f>
        <v>1063168.2352941176</v>
      </c>
      <c r="M119" s="1124">
        <f>VLOOKUP(M6,'Bieu3 Chi tiet -PT'!$B$934:$L$967,11,0)</f>
        <v>1409677.0110081541</v>
      </c>
      <c r="N119" s="1124"/>
      <c r="O119" s="1124">
        <f>VLOOKUP(O6,'Bieu3 Chi tiet -PT'!$B$934:$L$967,11,0)</f>
        <v>1600000</v>
      </c>
      <c r="P119" s="1124">
        <f>VLOOKUP(P6,'Bieu3 Chi tiet -PT'!$B$934:$L$967,11,0)</f>
        <v>1165161.3219051149</v>
      </c>
      <c r="Q119" s="1149">
        <f>'Bieu3 Chi tiet -PT'!L933</f>
        <v>13198368.595949749</v>
      </c>
      <c r="R119" s="1149">
        <f t="shared" si="2"/>
        <v>0</v>
      </c>
    </row>
    <row r="120" spans="1:18" ht="20.5" customHeight="1">
      <c r="A120" s="1179">
        <v>34</v>
      </c>
      <c r="B120" s="1180" t="s">
        <v>1205</v>
      </c>
      <c r="C120" s="1181" t="s">
        <v>1481</v>
      </c>
      <c r="D120" s="1182">
        <v>45</v>
      </c>
      <c r="E120" s="1123">
        <f t="shared" si="3"/>
        <v>21001038.483263925</v>
      </c>
      <c r="F120" s="1124">
        <f>VLOOKUP(F6,'Bieu3 Chi tiet -PT'!$B$970:$L$1003,10,0)</f>
        <v>2898294.8002272733</v>
      </c>
      <c r="G120" s="1124">
        <f>VLOOKUP(G6,'Bieu3 Chi tiet -PT'!$B$970:$L$1003,10,0)</f>
        <v>1269209.657315488</v>
      </c>
      <c r="H120" s="1124">
        <f>VLOOKUP(H6,'Bieu3 Chi tiet -PT'!$B$970:$L$1003,10,0)</f>
        <v>14600</v>
      </c>
      <c r="I120" s="1124">
        <f>VLOOKUP(I6,'Bieu3 Chi tiet -PT'!$B$970:$L$1003,10,0)</f>
        <v>844437.33253521123</v>
      </c>
      <c r="J120" s="1124">
        <f>VLOOKUP(J6,'Bieu3 Chi tiet -PT'!$B$970:$L$1003,10,0)</f>
        <v>7821084.5722572273</v>
      </c>
      <c r="K120" s="1124">
        <f>VLOOKUP(K6,'Bieu3 Chi tiet -PT'!$B$970:$L$1003,10,0)</f>
        <v>296402.26861764706</v>
      </c>
      <c r="L120" s="1124">
        <f>VLOOKUP(L6,'Bieu3 Chi tiet -PT'!$B$970:$L$1003,10,0)</f>
        <v>1594752.3529411764</v>
      </c>
      <c r="M120" s="1124">
        <f>VLOOKUP(M6,'Bieu3 Chi tiet -PT'!$B$970:$L$1003,10,0)</f>
        <v>2114515.5165122314</v>
      </c>
      <c r="N120" s="1124"/>
      <c r="O120" s="1124">
        <f>VLOOKUP(O6,'Bieu3 Chi tiet -PT'!$B$970:$L$1003,10,0)</f>
        <v>2400000</v>
      </c>
      <c r="P120" s="1124">
        <f>VLOOKUP(P6,'Bieu3 Chi tiet -PT'!$B$970:$L$1003,10,0)</f>
        <v>1747741.9828576723</v>
      </c>
      <c r="Q120" s="1149">
        <f>'Bieu3 Chi tiet -PT'!K969</f>
        <v>21001038.483263925</v>
      </c>
      <c r="R120" s="1149">
        <f t="shared" si="2"/>
        <v>0</v>
      </c>
    </row>
    <row r="121" spans="1:18" ht="20.5" customHeight="1">
      <c r="A121" s="1179"/>
      <c r="B121" s="1180"/>
      <c r="C121" s="1180" t="s">
        <v>1400</v>
      </c>
      <c r="D121" s="1155"/>
      <c r="E121" s="1123">
        <f t="shared" si="3"/>
        <v>19125680.708429795</v>
      </c>
      <c r="F121" s="1124">
        <f>VLOOKUP(F6,'Bieu3 Chi tiet -PT'!$B$970:$L$1003,11,0)</f>
        <v>1991393.6013636368</v>
      </c>
      <c r="G121" s="1124">
        <f>VLOOKUP(G6,'Bieu3 Chi tiet -PT'!$B$970:$L$1003,11,0)</f>
        <v>300753.08134499501</v>
      </c>
      <c r="H121" s="1124">
        <f>VLOOKUP(H6,'Bieu3 Chi tiet -PT'!$B$970:$L$1003,11,0)</f>
        <v>14600</v>
      </c>
      <c r="I121" s="1124">
        <f>VLOOKUP(I6,'Bieu3 Chi tiet -PT'!$B$970:$L$1003,11,0)</f>
        <v>844437.33253521123</v>
      </c>
      <c r="J121" s="1124">
        <f>VLOOKUP(J6,'Bieu3 Chi tiet -PT'!$B$970:$L$1003,11,0)</f>
        <v>7821084.5722572273</v>
      </c>
      <c r="K121" s="1124">
        <f>VLOOKUP(K6,'Bieu3 Chi tiet -PT'!$B$970:$L$1003,11,0)</f>
        <v>296402.26861764706</v>
      </c>
      <c r="L121" s="1124">
        <f>VLOOKUP(L6,'Bieu3 Chi tiet -PT'!$B$970:$L$1003,11,0)</f>
        <v>1594752.3529411764</v>
      </c>
      <c r="M121" s="1124">
        <f>VLOOKUP(M6,'Bieu3 Chi tiet -PT'!$B$970:$L$1003,11,0)</f>
        <v>2114515.5165122314</v>
      </c>
      <c r="N121" s="1124"/>
      <c r="O121" s="1124">
        <f>VLOOKUP(O6,'Bieu3 Chi tiet -PT'!$B$970:$L$1003,11,0)</f>
        <v>2400000</v>
      </c>
      <c r="P121" s="1124">
        <f>VLOOKUP(P6,'Bieu3 Chi tiet -PT'!$B$970:$L$1003,11,0)</f>
        <v>1747741.9828576723</v>
      </c>
      <c r="Q121" s="1149">
        <f>'Bieu3 Chi tiet -PT'!L969</f>
        <v>19125680.708429795</v>
      </c>
      <c r="R121" s="1149">
        <f t="shared" si="2"/>
        <v>0</v>
      </c>
    </row>
    <row r="122" spans="1:18" ht="20.5" customHeight="1">
      <c r="A122" s="1179">
        <v>35</v>
      </c>
      <c r="B122" s="1180" t="s">
        <v>1206</v>
      </c>
      <c r="C122" s="1181" t="s">
        <v>1481</v>
      </c>
      <c r="D122" s="1182">
        <v>60</v>
      </c>
      <c r="E122" s="1123">
        <f t="shared" si="3"/>
        <v>26924129.731254455</v>
      </c>
      <c r="F122" s="1124">
        <f>VLOOKUP(F6,'Bieu3 Chi tiet -PT'!$B$1006:$L$1039,10,0)</f>
        <v>3192961.3654545457</v>
      </c>
      <c r="G122" s="1124">
        <f>VLOOKUP(G6,'Bieu3 Chi tiet -PT'!$B$1006:$L$1039,10,0)</f>
        <v>1284422.9981716881</v>
      </c>
      <c r="H122" s="1124">
        <f>VLOOKUP(H6,'Bieu3 Chi tiet -PT'!$B$1006:$L$1039,10,0)</f>
        <v>21500</v>
      </c>
      <c r="I122" s="1124">
        <f>VLOOKUP(I6,'Bieu3 Chi tiet -PT'!$B$1006:$L$1039,10,0)</f>
        <v>1125916.4433802818</v>
      </c>
      <c r="J122" s="1124">
        <f>VLOOKUP(J6,'Bieu3 Chi tiet -PT'!$B$1006:$L$1039,10,0)</f>
        <v>10428112.763009636</v>
      </c>
      <c r="K122" s="1124">
        <f>VLOOKUP(K6,'Bieu3 Chi tiet -PT'!$B$1006:$L$1039,10,0)</f>
        <v>395203.02482352941</v>
      </c>
      <c r="L122" s="1124">
        <f>VLOOKUP(L6,'Bieu3 Chi tiet -PT'!$B$1006:$L$1039,10,0)</f>
        <v>2126336.4705882352</v>
      </c>
      <c r="M122" s="1124">
        <f>VLOOKUP(M6,'Bieu3 Chi tiet -PT'!$B$1006:$L$1039,10,0)</f>
        <v>2819354.0220163083</v>
      </c>
      <c r="N122" s="1124"/>
      <c r="O122" s="1124">
        <f>VLOOKUP(O6,'Bieu3 Chi tiet -PT'!$B$1006:$L$1039,10,0)</f>
        <v>3200000</v>
      </c>
      <c r="P122" s="1124">
        <f>VLOOKUP(P6,'Bieu3 Chi tiet -PT'!$B$1006:$L$1039,10,0)</f>
        <v>2330322.6438102298</v>
      </c>
      <c r="Q122" s="1149">
        <f>'Bieu3 Chi tiet -PT'!K1005</f>
        <v>26924129.731254451</v>
      </c>
      <c r="R122" s="1149">
        <f t="shared" si="2"/>
        <v>0</v>
      </c>
    </row>
    <row r="123" spans="1:18" ht="20.5" customHeight="1">
      <c r="A123" s="1179"/>
      <c r="B123" s="1180"/>
      <c r="C123" s="1180" t="s">
        <v>1400</v>
      </c>
      <c r="D123" s="1155"/>
      <c r="E123" s="1123">
        <f t="shared" si="3"/>
        <v>25048766.976340644</v>
      </c>
      <c r="F123" s="1124">
        <f>VLOOKUP(F6,'Bieu3 Chi tiet -PT'!$B$1006:$L$1039,11,0)</f>
        <v>2286060.1665909095</v>
      </c>
      <c r="G123" s="1124">
        <f>VLOOKUP(G6,'Bieu3 Chi tiet -PT'!$B$1006:$L$1039,11,0)</f>
        <v>315961.44212151394</v>
      </c>
      <c r="H123" s="1124">
        <f>VLOOKUP(H6,'Bieu3 Chi tiet -PT'!$B$1006:$L$1039,11,0)</f>
        <v>21500</v>
      </c>
      <c r="I123" s="1124">
        <f>VLOOKUP(I6,'Bieu3 Chi tiet -PT'!$B$1006:$L$1039,11,0)</f>
        <v>1125916.4433802818</v>
      </c>
      <c r="J123" s="1124">
        <f>VLOOKUP(J6,'Bieu3 Chi tiet -PT'!$B$1006:$L$1039,11,0)</f>
        <v>10428112.763009636</v>
      </c>
      <c r="K123" s="1124">
        <f>VLOOKUP(K6,'Bieu3 Chi tiet -PT'!$B$1006:$L$1039,11,0)</f>
        <v>395203.02482352941</v>
      </c>
      <c r="L123" s="1124">
        <f>VLOOKUP(L6,'Bieu3 Chi tiet -PT'!$B$1006:$L$1039,11,0)</f>
        <v>2126336.4705882352</v>
      </c>
      <c r="M123" s="1124">
        <f>VLOOKUP(M6,'Bieu3 Chi tiet -PT'!$B$1006:$L$1039,11,0)</f>
        <v>2819354.0220163083</v>
      </c>
      <c r="N123" s="1124"/>
      <c r="O123" s="1124">
        <f>VLOOKUP(O6,'Bieu3 Chi tiet -PT'!$B$1006:$L$1039,11,0)</f>
        <v>3200000</v>
      </c>
      <c r="P123" s="1124">
        <f>VLOOKUP(P6,'Bieu3 Chi tiet -PT'!$B$1006:$L$1039,11,0)</f>
        <v>2330322.6438102298</v>
      </c>
      <c r="Q123" s="1149">
        <f>'Bieu3 Chi tiet -PT'!L1005</f>
        <v>25048766.97634064</v>
      </c>
      <c r="R123" s="1149">
        <f t="shared" si="2"/>
        <v>0</v>
      </c>
    </row>
    <row r="124" spans="1:18" ht="20.5" customHeight="1">
      <c r="A124" s="1179"/>
      <c r="B124" s="1244" t="s">
        <v>1553</v>
      </c>
      <c r="C124" s="1181" t="s">
        <v>1482</v>
      </c>
      <c r="D124" s="1155"/>
      <c r="E124" s="1123"/>
      <c r="F124" s="1124"/>
      <c r="G124" s="1124"/>
      <c r="H124" s="1124"/>
      <c r="I124" s="1124"/>
      <c r="J124" s="1124"/>
      <c r="K124" s="1124"/>
      <c r="L124" s="1124"/>
      <c r="M124" s="1124"/>
      <c r="N124" s="1124"/>
      <c r="O124" s="1124"/>
      <c r="P124" s="1124"/>
      <c r="Q124" s="1149"/>
      <c r="R124" s="1149">
        <f t="shared" si="2"/>
        <v>0</v>
      </c>
    </row>
    <row r="125" spans="1:18" ht="20.5" customHeight="1">
      <c r="A125" s="1179">
        <v>36</v>
      </c>
      <c r="B125" s="1184" t="s">
        <v>1208</v>
      </c>
      <c r="C125" s="1181" t="s">
        <v>1482</v>
      </c>
      <c r="D125" s="1182">
        <v>15</v>
      </c>
      <c r="E125" s="1123">
        <f t="shared" si="3"/>
        <v>8164682.9341994869</v>
      </c>
      <c r="F125" s="1124">
        <f>VLOOKUP(F6,'Bieu3 Chi tiet -PT'!$B$1043:$L$1073,10,0)</f>
        <v>1176274.0659090909</v>
      </c>
      <c r="G125" s="1124">
        <f>VLOOKUP(G6,'Bieu3 Chi tiet -PT'!$B$1043:$L$1073,10,0)</f>
        <v>575197.52638334164</v>
      </c>
      <c r="H125" s="1124">
        <f>VLOOKUP(H6,'Bieu3 Chi tiet -PT'!$B$1043:$L$1073,10,0)</f>
        <v>6900</v>
      </c>
      <c r="I125" s="1124">
        <f>VLOOKUP(I6,'Bieu3 Chi tiet -PT'!$B$1043:$L$1073,10,0)</f>
        <v>281479.11084507045</v>
      </c>
      <c r="J125" s="1124">
        <f>VLOOKUP(J6,'Bieu3 Chi tiet -PT'!$B$1043:$L$1073,10,0)</f>
        <v>2607028.1907524089</v>
      </c>
      <c r="K125" s="1124">
        <f>VLOOKUP(K6,'Bieu3 Chi tiet -PT'!$B$1043:$L$1073,10,0)</f>
        <v>98800.756205882353</v>
      </c>
      <c r="L125" s="1124">
        <f>VLOOKUP(L6,'Bieu3 Chi tiet -PT'!$B$1043:$L$1073,10,0)</f>
        <v>531584.1176470588</v>
      </c>
      <c r="M125" s="1124">
        <f>VLOOKUP(M6,'Bieu3 Chi tiet -PT'!$B$1043:$L$1073,10,0)</f>
        <v>704838.50550407707</v>
      </c>
      <c r="N125" s="1124"/>
      <c r="O125" s="1124">
        <f>VLOOKUP(O6,'Bieu3 Chi tiet -PT'!$B$1043:$L$1073,10,0)</f>
        <v>1600000</v>
      </c>
      <c r="P125" s="1124">
        <f>VLOOKUP(P6,'Bieu3 Chi tiet -PT'!$B$1043:$L$1073,10,0)</f>
        <v>582580.66095255746</v>
      </c>
      <c r="Q125" s="1149">
        <f>'Bieu3 Chi tiet -PT'!K1042</f>
        <v>8164682.9341994869</v>
      </c>
      <c r="R125" s="1149">
        <f t="shared" si="2"/>
        <v>0</v>
      </c>
    </row>
    <row r="126" spans="1:18" ht="20.5" customHeight="1">
      <c r="A126" s="1179"/>
      <c r="B126" s="1180"/>
      <c r="C126" s="1180" t="s">
        <v>1400</v>
      </c>
      <c r="D126" s="1155"/>
      <c r="E126" s="1123">
        <f t="shared" si="3"/>
        <v>7303460.4467380047</v>
      </c>
      <c r="F126" s="1124">
        <f>VLOOKUP(F6,'Bieu3 Chi tiet -PT'!$B$1043:$L$1073,11,0)</f>
        <v>751375.06659090915</v>
      </c>
      <c r="G126" s="1124">
        <f>VLOOKUP(G6,'Bieu3 Chi tiet -PT'!$B$1043:$L$1073,11,0)</f>
        <v>138874.03824003984</v>
      </c>
      <c r="H126" s="1124">
        <f>VLOOKUP(H6,'Bieu3 Chi tiet -PT'!$B$1043:$L$1073,11,0)</f>
        <v>6900</v>
      </c>
      <c r="I126" s="1124">
        <f>VLOOKUP(I6,'Bieu3 Chi tiet -PT'!$B$1043:$L$1073,11,0)</f>
        <v>281479.11084507045</v>
      </c>
      <c r="J126" s="1124">
        <f>VLOOKUP(J6,'Bieu3 Chi tiet -PT'!$B$1043:$L$1073,11,0)</f>
        <v>2607028.1907524089</v>
      </c>
      <c r="K126" s="1124">
        <f>VLOOKUP(K6,'Bieu3 Chi tiet -PT'!$B$1043:$L$1073,11,0)</f>
        <v>98800.756205882353</v>
      </c>
      <c r="L126" s="1124">
        <f>VLOOKUP(L6,'Bieu3 Chi tiet -PT'!$B$1043:$L$1073,11,0)</f>
        <v>531584.1176470588</v>
      </c>
      <c r="M126" s="1124">
        <f>VLOOKUP(M6,'Bieu3 Chi tiet -PT'!$B$1043:$L$1073,11,0)</f>
        <v>704838.50550407707</v>
      </c>
      <c r="N126" s="1124"/>
      <c r="O126" s="1124">
        <f>VLOOKUP(O6,'Bieu3 Chi tiet -PT'!$B$1043:$L$1073,11,0)</f>
        <v>1600000</v>
      </c>
      <c r="P126" s="1124">
        <f>VLOOKUP(P6,'Bieu3 Chi tiet -PT'!$B$1043:$L$1073,11,0)</f>
        <v>582580.66095255746</v>
      </c>
      <c r="Q126" s="1149">
        <f>'Bieu3 Chi tiet -PT'!L1042</f>
        <v>7303460.4467380028</v>
      </c>
      <c r="R126" s="1149">
        <f t="shared" si="2"/>
        <v>0</v>
      </c>
    </row>
    <row r="127" spans="1:18" ht="20.5" customHeight="1">
      <c r="A127" s="1179">
        <v>37</v>
      </c>
      <c r="B127" s="1184" t="s">
        <v>1209</v>
      </c>
      <c r="C127" s="1181" t="s">
        <v>1482</v>
      </c>
      <c r="D127" s="1182">
        <v>20</v>
      </c>
      <c r="E127" s="1123">
        <f t="shared" si="3"/>
        <v>10341857.991023578</v>
      </c>
      <c r="F127" s="1124">
        <f>VLOOKUP(F6,'Bieu3 Chi tiet -PT'!$B$1076:$L$1106,10,0)</f>
        <v>1559134.0020454545</v>
      </c>
      <c r="G127" s="1124">
        <f>VLOOKUP(G6,'Bieu3 Chi tiet -PT'!$B$1076:$L$1106,10,0)</f>
        <v>766608.86643538345</v>
      </c>
      <c r="H127" s="1124">
        <f>VLOOKUP(H6,'Bieu3 Chi tiet -PT'!$B$1076:$L$1106,10,0)</f>
        <v>7700</v>
      </c>
      <c r="I127" s="1124">
        <f>VLOOKUP(I6,'Bieu3 Chi tiet -PT'!$B$1076:$L$1106,10,0)</f>
        <v>375305.4811267606</v>
      </c>
      <c r="J127" s="1124">
        <f>VLOOKUP(J6,'Bieu3 Chi tiet -PT'!$B$1076:$L$1106,10,0)</f>
        <v>3476037.5876698787</v>
      </c>
      <c r="K127" s="1124">
        <f>VLOOKUP(K6,'Bieu3 Chi tiet -PT'!$B$1076:$L$1106,10,0)</f>
        <v>131734.34160784315</v>
      </c>
      <c r="L127" s="1124">
        <f>VLOOKUP(L6,'Bieu3 Chi tiet -PT'!$B$1076:$L$1106,10,0)</f>
        <v>708778.82352941181</v>
      </c>
      <c r="M127" s="1124">
        <f>VLOOKUP(M6,'Bieu3 Chi tiet -PT'!$B$1076:$L$1106,10,0)</f>
        <v>939784.67400543613</v>
      </c>
      <c r="N127" s="1124"/>
      <c r="O127" s="1124">
        <f>VLOOKUP(O6,'Bieu3 Chi tiet -PT'!$B$1076:$L$1106,10,0)</f>
        <v>1600000</v>
      </c>
      <c r="P127" s="1124">
        <f>VLOOKUP(P6,'Bieu3 Chi tiet -PT'!$B$1076:$L$1106,10,0)</f>
        <v>776774.21460340987</v>
      </c>
      <c r="Q127" s="1149">
        <f>'Bieu3 Chi tiet -PT'!K1075</f>
        <v>10341857.991023578</v>
      </c>
      <c r="R127" s="1149">
        <f t="shared" si="2"/>
        <v>0</v>
      </c>
    </row>
    <row r="128" spans="1:18" ht="20.5" customHeight="1">
      <c r="A128" s="1179"/>
      <c r="B128" s="1180"/>
      <c r="C128" s="1180" t="s">
        <v>1400</v>
      </c>
      <c r="D128" s="1155"/>
      <c r="E128" s="1123">
        <f t="shared" si="3"/>
        <v>9194436.2667562831</v>
      </c>
      <c r="F128" s="1124">
        <f>VLOOKUP(F6,'Bieu3 Chi tiet -PT'!$B$1076:$L$1106,11,0)</f>
        <v>996023.00909090904</v>
      </c>
      <c r="G128" s="1124">
        <f>VLOOKUP(G6,'Bieu3 Chi tiet -PT'!$B$1076:$L$1106,11,0)</f>
        <v>182298.13512263444</v>
      </c>
      <c r="H128" s="1124">
        <f>VLOOKUP(H6,'Bieu3 Chi tiet -PT'!$B$1076:$L$1106,11,0)</f>
        <v>7700</v>
      </c>
      <c r="I128" s="1124">
        <f>VLOOKUP(I6,'Bieu3 Chi tiet -PT'!$B$1076:$L$1106,11,0)</f>
        <v>375305.4811267606</v>
      </c>
      <c r="J128" s="1124">
        <f>VLOOKUP(J6,'Bieu3 Chi tiet -PT'!$B$1076:$L$1106,11,0)</f>
        <v>3476037.5876698787</v>
      </c>
      <c r="K128" s="1124">
        <f>VLOOKUP(K6,'Bieu3 Chi tiet -PT'!$B$1076:$L$1106,11,0)</f>
        <v>131734.34160784315</v>
      </c>
      <c r="L128" s="1124">
        <f>VLOOKUP(L6,'Bieu3 Chi tiet -PT'!$B$1076:$L$1106,11,0)</f>
        <v>708778.82352941181</v>
      </c>
      <c r="M128" s="1124">
        <f>VLOOKUP(M6,'Bieu3 Chi tiet -PT'!$B$1076:$L$1106,11,0)</f>
        <v>939784.67400543613</v>
      </c>
      <c r="N128" s="1124"/>
      <c r="O128" s="1124">
        <f>VLOOKUP(O6,'Bieu3 Chi tiet -PT'!$B$1076:$L$1106,11,0)</f>
        <v>1600000</v>
      </c>
      <c r="P128" s="1124">
        <f>VLOOKUP(P6,'Bieu3 Chi tiet -PT'!$B$1076:$L$1106,11,0)</f>
        <v>776774.21460340987</v>
      </c>
      <c r="Q128" s="1149">
        <f>'Bieu3 Chi tiet -PT'!L1075</f>
        <v>9194436.266756285</v>
      </c>
      <c r="R128" s="1149">
        <f t="shared" si="2"/>
        <v>0</v>
      </c>
    </row>
    <row r="129" spans="1:18" ht="20.5" customHeight="1">
      <c r="A129" s="1179">
        <v>38</v>
      </c>
      <c r="B129" s="1184" t="s">
        <v>1210</v>
      </c>
      <c r="C129" s="1181" t="s">
        <v>1482</v>
      </c>
      <c r="D129" s="1182">
        <v>30</v>
      </c>
      <c r="E129" s="1123">
        <f t="shared" si="3"/>
        <v>14711997.20653451</v>
      </c>
      <c r="F129" s="1124">
        <f>VLOOKUP(F6,'Bieu3 Chi tiet -PT'!$B$1110:$L$1140,10,0)</f>
        <v>2336087.1536363633</v>
      </c>
      <c r="G129" s="1124">
        <f>VLOOKUP(G6,'Bieu3 Chi tiet -PT'!$B$1110:$L$1140,10,0)</f>
        <v>1149487.369084039</v>
      </c>
      <c r="H129" s="1124">
        <f>VLOOKUP(H6,'Bieu3 Chi tiet -PT'!$B$1110:$L$1140,10,0)</f>
        <v>13800</v>
      </c>
      <c r="I129" s="1124">
        <f>VLOOKUP(I6,'Bieu3 Chi tiet -PT'!$B$1110:$L$1140,10,0)</f>
        <v>562958.2216901409</v>
      </c>
      <c r="J129" s="1124">
        <f>VLOOKUP(J6,'Bieu3 Chi tiet -PT'!$B$1110:$L$1140,10,0)</f>
        <v>5214056.3815048179</v>
      </c>
      <c r="K129" s="1124">
        <f>VLOOKUP(K6,'Bieu3 Chi tiet -PT'!$B$1110:$L$1140,10,0)</f>
        <v>197601.51241176471</v>
      </c>
      <c r="L129" s="1124">
        <f>VLOOKUP(L6,'Bieu3 Chi tiet -PT'!$B$1110:$L$1140,10,0)</f>
        <v>1063168.2352941176</v>
      </c>
      <c r="M129" s="1124">
        <f>VLOOKUP(M6,'Bieu3 Chi tiet -PT'!$B$1110:$L$1140,10,0)</f>
        <v>1409677.0110081541</v>
      </c>
      <c r="N129" s="1124"/>
      <c r="O129" s="1124">
        <f>VLOOKUP(O6,'Bieu3 Chi tiet -PT'!$B$1110:$L$1140,10,0)</f>
        <v>1600000</v>
      </c>
      <c r="P129" s="1124">
        <f>VLOOKUP(P6,'Bieu3 Chi tiet -PT'!$B$1110:$L$1140,10,0)</f>
        <v>1165161.3219051149</v>
      </c>
      <c r="Q129" s="1149">
        <f>'Bieu3 Chi tiet -PT'!K1109</f>
        <v>14711997.20653451</v>
      </c>
      <c r="R129" s="1149">
        <f t="shared" si="2"/>
        <v>0</v>
      </c>
    </row>
    <row r="130" spans="1:18" ht="20.5" customHeight="1">
      <c r="A130" s="1179"/>
      <c r="B130" s="1180"/>
      <c r="C130" s="1180" t="s">
        <v>1400</v>
      </c>
      <c r="D130" s="1155"/>
      <c r="E130" s="1123">
        <f t="shared" si="3"/>
        <v>12994300.557198392</v>
      </c>
      <c r="F130" s="1124">
        <f>VLOOKUP(F6,'Bieu3 Chi tiet -PT'!$B$1110:$L$1140,11,0)</f>
        <v>1493591.2047727276</v>
      </c>
      <c r="G130" s="1124">
        <f>VLOOKUP(G6,'Bieu3 Chi tiet -PT'!$B$1110:$L$1140,11,0)</f>
        <v>274286.66861155379</v>
      </c>
      <c r="H130" s="1124">
        <f>VLOOKUP(H6,'Bieu3 Chi tiet -PT'!$B$1110:$L$1140,11,0)</f>
        <v>13800</v>
      </c>
      <c r="I130" s="1124">
        <f>VLOOKUP(I6,'Bieu3 Chi tiet -PT'!$B$1110:$L$1140,11,0)</f>
        <v>562958.2216901409</v>
      </c>
      <c r="J130" s="1124">
        <f>VLOOKUP(J6,'Bieu3 Chi tiet -PT'!$B$1110:$L$1140,11,0)</f>
        <v>5214056.3815048179</v>
      </c>
      <c r="K130" s="1124">
        <f>VLOOKUP(K6,'Bieu3 Chi tiet -PT'!$B$1110:$L$1140,11,0)</f>
        <v>197601.51241176471</v>
      </c>
      <c r="L130" s="1124">
        <f>VLOOKUP(L6,'Bieu3 Chi tiet -PT'!$B$1110:$L$1140,11,0)</f>
        <v>1063168.2352941176</v>
      </c>
      <c r="M130" s="1124">
        <f>VLOOKUP(M6,'Bieu3 Chi tiet -PT'!$B$1110:$L$1140,11,0)</f>
        <v>1409677.0110081541</v>
      </c>
      <c r="N130" s="1124"/>
      <c r="O130" s="1124">
        <f>VLOOKUP(O6,'Bieu3 Chi tiet -PT'!$B$1110:$L$1140,11,0)</f>
        <v>1600000</v>
      </c>
      <c r="P130" s="1124">
        <f>VLOOKUP(P6,'Bieu3 Chi tiet -PT'!$B$1110:$L$1140,11,0)</f>
        <v>1165161.3219051149</v>
      </c>
      <c r="Q130" s="1149">
        <f>'Bieu3 Chi tiet -PT'!L1109</f>
        <v>12994300.55719839</v>
      </c>
      <c r="R130" s="1149">
        <f t="shared" si="2"/>
        <v>0</v>
      </c>
    </row>
    <row r="131" spans="1:18" ht="20.5" customHeight="1">
      <c r="A131" s="1179">
        <v>39</v>
      </c>
      <c r="B131" s="1184" t="s">
        <v>1211</v>
      </c>
      <c r="C131" s="1181" t="s">
        <v>1482</v>
      </c>
      <c r="D131" s="1182">
        <v>45</v>
      </c>
      <c r="E131" s="1123">
        <f t="shared" si="3"/>
        <v>20586317.981113095</v>
      </c>
      <c r="F131" s="1124">
        <f>VLOOKUP(F6,'Bieu3 Chi tiet -PT'!$B$1143:$L$1173,10,0)</f>
        <v>2592311.3124999995</v>
      </c>
      <c r="G131" s="1124">
        <f>VLOOKUP(G6,'Bieu3 Chi tiet -PT'!$B$1143:$L$1173,10,0)</f>
        <v>1160472.6428919323</v>
      </c>
      <c r="H131" s="1124">
        <f>VLOOKUP(H6,'Bieu3 Chi tiet -PT'!$B$1143:$L$1173,10,0)</f>
        <v>14600</v>
      </c>
      <c r="I131" s="1124">
        <f>VLOOKUP(I6,'Bieu3 Chi tiet -PT'!$B$1143:$L$1173,10,0)</f>
        <v>844437.33253521123</v>
      </c>
      <c r="J131" s="1124">
        <f>VLOOKUP(J6,'Bieu3 Chi tiet -PT'!$B$1143:$L$1173,10,0)</f>
        <v>7821084.5722572273</v>
      </c>
      <c r="K131" s="1124">
        <f>VLOOKUP(K6,'Bieu3 Chi tiet -PT'!$B$1143:$L$1173,10,0)</f>
        <v>296402.26861764706</v>
      </c>
      <c r="L131" s="1124">
        <f>VLOOKUP(L6,'Bieu3 Chi tiet -PT'!$B$1143:$L$1173,10,0)</f>
        <v>1594752.3529411764</v>
      </c>
      <c r="M131" s="1124">
        <f>VLOOKUP(M6,'Bieu3 Chi tiet -PT'!$B$1143:$L$1173,10,0)</f>
        <v>2114515.5165122314</v>
      </c>
      <c r="N131" s="1124"/>
      <c r="O131" s="1124">
        <f>VLOOKUP(O6,'Bieu3 Chi tiet -PT'!$B$1143:$L$1173,10,0)</f>
        <v>2400000</v>
      </c>
      <c r="P131" s="1124">
        <f>VLOOKUP(P6,'Bieu3 Chi tiet -PT'!$B$1143:$L$1173,10,0)</f>
        <v>1747741.9828576723</v>
      </c>
      <c r="Q131" s="1149">
        <f>'Bieu3 Chi tiet -PT'!K1142</f>
        <v>20586317.981113095</v>
      </c>
      <c r="R131" s="1149">
        <f t="shared" si="2"/>
        <v>0</v>
      </c>
    </row>
    <row r="132" spans="1:18" ht="20.5" customHeight="1">
      <c r="A132" s="1179"/>
      <c r="B132" s="1180"/>
      <c r="C132" s="1180" t="s">
        <v>1400</v>
      </c>
      <c r="D132" s="1155"/>
      <c r="E132" s="1123">
        <f t="shared" si="3"/>
        <v>18833905.07726321</v>
      </c>
      <c r="F132" s="1124">
        <f>VLOOKUP(F6,'Bieu3 Chi tiet -PT'!$B$1143:$L$1173,11,0)</f>
        <v>1715187.0863636364</v>
      </c>
      <c r="G132" s="1124">
        <f>VLOOKUP(G6,'Bieu3 Chi tiet -PT'!$B$1143:$L$1173,11,0)</f>
        <v>285183.96517841134</v>
      </c>
      <c r="H132" s="1124">
        <f>VLOOKUP(H6,'Bieu3 Chi tiet -PT'!$B$1143:$L$1173,11,0)</f>
        <v>14600</v>
      </c>
      <c r="I132" s="1124">
        <f>VLOOKUP(I6,'Bieu3 Chi tiet -PT'!$B$1143:$L$1173,11,0)</f>
        <v>844437.33253521123</v>
      </c>
      <c r="J132" s="1124">
        <f>VLOOKUP(J6,'Bieu3 Chi tiet -PT'!$B$1143:$L$1173,11,0)</f>
        <v>7821084.5722572273</v>
      </c>
      <c r="K132" s="1124">
        <f>VLOOKUP(K6,'Bieu3 Chi tiet -PT'!$B$1143:$L$1173,11,0)</f>
        <v>296402.26861764706</v>
      </c>
      <c r="L132" s="1124">
        <f>VLOOKUP(L6,'Bieu3 Chi tiet -PT'!$B$1143:$L$1173,11,0)</f>
        <v>1594752.3529411764</v>
      </c>
      <c r="M132" s="1124">
        <f>VLOOKUP(M6,'Bieu3 Chi tiet -PT'!$B$1143:$L$1173,11,0)</f>
        <v>2114515.5165122314</v>
      </c>
      <c r="N132" s="1124"/>
      <c r="O132" s="1124">
        <f>VLOOKUP(O6,'Bieu3 Chi tiet -PT'!$B$1143:$L$1173,11,0)</f>
        <v>2400000</v>
      </c>
      <c r="P132" s="1124">
        <f>VLOOKUP(P6,'Bieu3 Chi tiet -PT'!$B$1143:$L$1173,11,0)</f>
        <v>1747741.9828576723</v>
      </c>
      <c r="Q132" s="1149">
        <f>'Bieu3 Chi tiet -PT'!L1142</f>
        <v>18833905.07726321</v>
      </c>
      <c r="R132" s="1149">
        <f t="shared" si="2"/>
        <v>0</v>
      </c>
    </row>
    <row r="133" spans="1:18" ht="20.5" customHeight="1">
      <c r="A133" s="1179">
        <v>40</v>
      </c>
      <c r="B133" s="1184" t="s">
        <v>1212</v>
      </c>
      <c r="C133" s="1181" t="s">
        <v>1482</v>
      </c>
      <c r="D133" s="1182">
        <v>60</v>
      </c>
      <c r="E133" s="1123">
        <f t="shared" si="3"/>
        <v>26598907.492768388</v>
      </c>
      <c r="F133" s="1124">
        <f>VLOOKUP(F6,'Bieu3 Chi tiet -PT'!$B$1176:$L$1206,10,0)</f>
        <v>3406075.8284090911</v>
      </c>
      <c r="G133" s="1124">
        <f>VLOOKUP(G6,'Bieu3 Chi tiet -PT'!$B$1176:$L$1206,10,0)</f>
        <v>1546886.2967310757</v>
      </c>
      <c r="H133" s="1124">
        <f>VLOOKUP(H6,'Bieu3 Chi tiet -PT'!$B$1176:$L$1206,10,0)</f>
        <v>20700</v>
      </c>
      <c r="I133" s="1124">
        <f>VLOOKUP(I6,'Bieu3 Chi tiet -PT'!$B$1176:$L$1206,10,0)</f>
        <v>1125916.4433802818</v>
      </c>
      <c r="J133" s="1124">
        <f>VLOOKUP(J6,'Bieu3 Chi tiet -PT'!$B$1176:$L$1206,10,0)</f>
        <v>10428112.763009636</v>
      </c>
      <c r="K133" s="1124">
        <f>VLOOKUP(K6,'Bieu3 Chi tiet -PT'!$B$1176:$L$1206,10,0)</f>
        <v>395203.02482352941</v>
      </c>
      <c r="L133" s="1124">
        <f>VLOOKUP(L6,'Bieu3 Chi tiet -PT'!$B$1176:$L$1206,10,0)</f>
        <v>2126336.4705882352</v>
      </c>
      <c r="M133" s="1124">
        <f>VLOOKUP(M6,'Bieu3 Chi tiet -PT'!$B$1176:$L$1206,10,0)</f>
        <v>2819354.0220163083</v>
      </c>
      <c r="N133" s="1124"/>
      <c r="O133" s="1124">
        <f>VLOOKUP(O6,'Bieu3 Chi tiet -PT'!$B$1176:$L$1206,10,0)</f>
        <v>2400000</v>
      </c>
      <c r="P133" s="1124">
        <f>VLOOKUP(P6,'Bieu3 Chi tiet -PT'!$B$1176:$L$1206,10,0)</f>
        <v>2330322.6438102298</v>
      </c>
      <c r="Q133" s="1149">
        <f>'Bieu3 Chi tiet -PT'!K1175</f>
        <v>26598907.492768388</v>
      </c>
      <c r="R133" s="1149">
        <f t="shared" si="2"/>
        <v>0</v>
      </c>
    </row>
    <row r="134" spans="1:18" ht="20.5" customHeight="1">
      <c r="A134" s="1179"/>
      <c r="B134" s="1180"/>
      <c r="C134" s="1180" t="s">
        <v>1400</v>
      </c>
      <c r="D134" s="1155"/>
      <c r="E134" s="1123">
        <f t="shared" si="3"/>
        <v>24310406.804556046</v>
      </c>
      <c r="F134" s="1124">
        <f>VLOOKUP(F6,'Bieu3 Chi tiet -PT'!$B$1176:$L$1206,11,0)</f>
        <v>2283642.8786363639</v>
      </c>
      <c r="G134" s="1124">
        <f>VLOOKUP(G6,'Bieu3 Chi tiet -PT'!$B$1176:$L$1206,11,0)</f>
        <v>380818.55829145917</v>
      </c>
      <c r="H134" s="1124">
        <f>VLOOKUP(H6,'Bieu3 Chi tiet -PT'!$B$1176:$L$1206,11,0)</f>
        <v>20700</v>
      </c>
      <c r="I134" s="1124">
        <f>VLOOKUP(I6,'Bieu3 Chi tiet -PT'!$B$1176:$L$1206,11,0)</f>
        <v>1125916.4433802818</v>
      </c>
      <c r="J134" s="1124">
        <f>VLOOKUP(J6,'Bieu3 Chi tiet -PT'!$B$1176:$L$1206,11,0)</f>
        <v>10428112.763009636</v>
      </c>
      <c r="K134" s="1124">
        <f>VLOOKUP(K6,'Bieu3 Chi tiet -PT'!$B$1176:$L$1206,11,0)</f>
        <v>395203.02482352941</v>
      </c>
      <c r="L134" s="1124">
        <f>VLOOKUP(L6,'Bieu3 Chi tiet -PT'!$B$1176:$L$1206,11,0)</f>
        <v>2126336.4705882352</v>
      </c>
      <c r="M134" s="1124">
        <f>VLOOKUP(M6,'Bieu3 Chi tiet -PT'!$B$1176:$L$1206,11,0)</f>
        <v>2819354.0220163083</v>
      </c>
      <c r="N134" s="1124"/>
      <c r="O134" s="1124">
        <f>VLOOKUP(O6,'Bieu3 Chi tiet -PT'!$B$1176:$L$1206,11,0)</f>
        <v>2400000</v>
      </c>
      <c r="P134" s="1124">
        <f>VLOOKUP(P6,'Bieu3 Chi tiet -PT'!$B$1176:$L$1206,11,0)</f>
        <v>2330322.6438102298</v>
      </c>
      <c r="Q134" s="1149">
        <f>'Bieu3 Chi tiet -PT'!L1175</f>
        <v>24310406.804556042</v>
      </c>
      <c r="R134" s="1149">
        <f t="shared" si="2"/>
        <v>0</v>
      </c>
    </row>
    <row r="135" spans="1:18" ht="20.5" customHeight="1">
      <c r="A135" s="1179"/>
      <c r="B135" s="1180" t="s">
        <v>1555</v>
      </c>
      <c r="C135" s="1181" t="s">
        <v>1554</v>
      </c>
      <c r="D135" s="1155"/>
      <c r="E135" s="1123"/>
      <c r="F135" s="1124"/>
      <c r="G135" s="1124"/>
      <c r="H135" s="1124"/>
      <c r="I135" s="1124"/>
      <c r="J135" s="1124"/>
      <c r="K135" s="1124"/>
      <c r="L135" s="1124"/>
      <c r="M135" s="1124"/>
      <c r="N135" s="1124"/>
      <c r="O135" s="1124"/>
      <c r="P135" s="1124"/>
      <c r="Q135" s="1149"/>
      <c r="R135" s="1149">
        <f t="shared" si="2"/>
        <v>0</v>
      </c>
    </row>
    <row r="136" spans="1:18" ht="20.5" customHeight="1">
      <c r="A136" s="1179">
        <v>41</v>
      </c>
      <c r="B136" s="1180" t="s">
        <v>1214</v>
      </c>
      <c r="C136" s="1181" t="s">
        <v>1483</v>
      </c>
      <c r="D136" s="1182">
        <v>10</v>
      </c>
      <c r="E136" s="1123">
        <f t="shared" si="3"/>
        <v>5049430.3671342311</v>
      </c>
      <c r="F136" s="1124">
        <f>VLOOKUP(F6,'Bieu3 Chi tiet -PT'!$B$1210:$O$1237,10,0)</f>
        <v>1102442.2293181818</v>
      </c>
      <c r="G136" s="1124">
        <f>VLOOKUP(G6,'Bieu3 Chi tiet -PT'!$B$1210:$O$1237,10,0)</f>
        <v>729208.96794571716</v>
      </c>
      <c r="H136" s="1124">
        <f>VLOOKUP(H6,'Bieu3 Chi tiet -PT'!$B$1210:$O$1237,10,0)</f>
        <v>6900</v>
      </c>
      <c r="I136" s="1124">
        <f>VLOOKUP(I6,'Bieu3 Chi tiet -PT'!$B$1210:$O$1237,10,0)</f>
        <v>187652.7405633803</v>
      </c>
      <c r="J136" s="1124">
        <f>VLOOKUP(J6,'Bieu3 Chi tiet -PT'!$B$1210:$O$1237,10,0)</f>
        <v>1738018.7938349394</v>
      </c>
      <c r="K136" s="1124">
        <f>VLOOKUP(K6,'Bieu3 Chi tiet -PT'!$B$1210:$O$1237,10,0)</f>
        <v>65867.170803921574</v>
      </c>
      <c r="L136" s="1124">
        <f>VLOOKUP(L6,'Bieu3 Chi tiet -PT'!$B$1210:$O$1237,10,0)</f>
        <v>354389.4117647059</v>
      </c>
      <c r="M136" s="1124">
        <f>VLOOKUP(M6,'Bieu3 Chi tiet -PT'!$B$1210:$O$1237,10,0)</f>
        <v>469892.33700271806</v>
      </c>
      <c r="N136" s="1124">
        <f>VLOOKUP(N6,'Bieu3 Chi tiet -PT'!$B$1210:$O$1237,10,0)</f>
        <v>6671.6085989621943</v>
      </c>
      <c r="O136" s="1124"/>
      <c r="P136" s="1124">
        <f>VLOOKUP(P6,'Bieu3 Chi tiet -PT'!$B$1210:$O$1237,10,0)</f>
        <v>388387.10730170493</v>
      </c>
      <c r="Q136" s="1149">
        <f>'Bieu3 Chi tiet -PT'!K1209</f>
        <v>5049430.3671342311</v>
      </c>
      <c r="R136" s="1149">
        <f t="shared" si="2"/>
        <v>0</v>
      </c>
    </row>
    <row r="137" spans="1:18" ht="20.5" customHeight="1">
      <c r="A137" s="1179"/>
      <c r="B137" s="1180"/>
      <c r="C137" s="1180" t="s">
        <v>1400</v>
      </c>
      <c r="D137" s="1155"/>
      <c r="E137" s="1123">
        <f t="shared" si="3"/>
        <v>4927413.7458528271</v>
      </c>
      <c r="F137" s="1124">
        <f>VLOOKUP(F6,'Bieu3 Chi tiet -PT'!$B$1210:$O$1237,11,0)</f>
        <v>1032759.0945454544</v>
      </c>
      <c r="G137" s="1124">
        <f>VLOOKUP(G6,'Bieu3 Chi tiet -PT'!$B$1210:$O$1237,11,0)</f>
        <v>677542.64229693718</v>
      </c>
      <c r="H137" s="1124">
        <f>VLOOKUP(H6,'Bieu3 Chi tiet -PT'!$B$1210:$O$1237,11,0)</f>
        <v>6900</v>
      </c>
      <c r="I137" s="1124">
        <f>VLOOKUP(I6,'Bieu3 Chi tiet -PT'!$B$1210:$O$1237,11,0)</f>
        <v>187652.7405633803</v>
      </c>
      <c r="J137" s="1124">
        <f>VLOOKUP(J6,'Bieu3 Chi tiet -PT'!$B$1210:$O$1237,11,0)</f>
        <v>1738018.7938349394</v>
      </c>
      <c r="K137" s="1124">
        <f>VLOOKUP(K6,'Bieu3 Chi tiet -PT'!$B$1210:$O$1237,11,0)</f>
        <v>65867.170803921574</v>
      </c>
      <c r="L137" s="1124">
        <f>VLOOKUP(L6,'Bieu3 Chi tiet -PT'!$B$1210:$O$1237,11,0)</f>
        <v>354389.4117647059</v>
      </c>
      <c r="M137" s="1124">
        <f>VLOOKUP(M6,'Bieu3 Chi tiet -PT'!$B$1210:$O$1237,11,0)</f>
        <v>469892.33700271806</v>
      </c>
      <c r="N137" s="1124">
        <f>VLOOKUP(N6,'Bieu3 Chi tiet -PT'!$B$1210:$O$1237,11,0)</f>
        <v>6004.4477390659749</v>
      </c>
      <c r="O137" s="1124"/>
      <c r="P137" s="1124">
        <f>VLOOKUP(P6,'Bieu3 Chi tiet -PT'!$B$1210:$O$1237,11,0)</f>
        <v>388387.10730170493</v>
      </c>
      <c r="Q137" s="1149">
        <f>'Bieu3 Chi tiet -PT'!L1209</f>
        <v>4927413.745852828</v>
      </c>
      <c r="R137" s="1149">
        <f t="shared" si="2"/>
        <v>0</v>
      </c>
    </row>
    <row r="138" spans="1:18" ht="20.5" customHeight="1">
      <c r="A138" s="1179"/>
      <c r="B138" s="1180"/>
      <c r="C138" s="1180" t="s">
        <v>1467</v>
      </c>
      <c r="D138" s="1155"/>
      <c r="E138" s="1123">
        <f t="shared" si="3"/>
        <v>4812395.3692592327</v>
      </c>
      <c r="F138" s="1124">
        <f>VLOOKUP(F6,'Bieu3 Chi tiet -PT'!$B$1210:$O$1237,12,0)</f>
        <v>970302.73068181798</v>
      </c>
      <c r="G138" s="1124">
        <f>VLOOKUP(G6,'Bieu3 Chi tiet -PT'!$B$1210:$O$1237,12,0)</f>
        <v>625881.29672783858</v>
      </c>
      <c r="H138" s="1124">
        <f>VLOOKUP(H6,'Bieu3 Chi tiet -PT'!$B$1210:$O$1237,12,0)</f>
        <v>6900</v>
      </c>
      <c r="I138" s="1124">
        <f>VLOOKUP(I6,'Bieu3 Chi tiet -PT'!$B$1210:$O$1237,12,0)</f>
        <v>187652.7405633803</v>
      </c>
      <c r="J138" s="1124">
        <f>VLOOKUP(J6,'Bieu3 Chi tiet -PT'!$B$1210:$O$1237,12,0)</f>
        <v>1738018.7938349394</v>
      </c>
      <c r="K138" s="1124">
        <f>VLOOKUP(K6,'Bieu3 Chi tiet -PT'!$B$1210:$O$1237,12,0)</f>
        <v>65867.170803921574</v>
      </c>
      <c r="L138" s="1124">
        <f>VLOOKUP(L6,'Bieu3 Chi tiet -PT'!$B$1210:$O$1237,12,0)</f>
        <v>354389.4117647059</v>
      </c>
      <c r="M138" s="1124">
        <f>VLOOKUP(M6,'Bieu3 Chi tiet -PT'!$B$1210:$O$1237,12,0)</f>
        <v>469892.33700271806</v>
      </c>
      <c r="N138" s="1124">
        <f>VLOOKUP(N6,'Bieu3 Chi tiet -PT'!$B$1210:$O$1237,12,0)</f>
        <v>5103.7805782060786</v>
      </c>
      <c r="O138" s="1124"/>
      <c r="P138" s="1124">
        <f>VLOOKUP(P6,'Bieu3 Chi tiet -PT'!$B$1210:$O$1237,12,0)</f>
        <v>388387.10730170493</v>
      </c>
      <c r="Q138" s="1149">
        <f>'Bieu3 Chi tiet -PT'!M1209</f>
        <v>4812395.3692592327</v>
      </c>
      <c r="R138" s="1149">
        <f t="shared" si="2"/>
        <v>0</v>
      </c>
    </row>
    <row r="139" spans="1:18" ht="20.5" customHeight="1">
      <c r="A139" s="1179"/>
      <c r="B139" s="1180"/>
      <c r="C139" s="1180" t="s">
        <v>1468</v>
      </c>
      <c r="D139" s="1155"/>
      <c r="E139" s="1123">
        <f t="shared" si="3"/>
        <v>4693896.6095637064</v>
      </c>
      <c r="F139" s="1124">
        <f>VLOOKUP(F6,'Bieu3 Chi tiet -PT'!$B$1210:$O$1237,13,0)</f>
        <v>904509.00386363617</v>
      </c>
      <c r="G139" s="1124">
        <f>VLOOKUP(G6,'Bieu3 Chi tiet -PT'!$B$1210:$O$1237,13,0)</f>
        <v>574197.0199661355</v>
      </c>
      <c r="H139" s="1124">
        <f>VLOOKUP(H6,'Bieu3 Chi tiet -PT'!$B$1210:$O$1237,13,0)</f>
        <v>6900</v>
      </c>
      <c r="I139" s="1124">
        <f>VLOOKUP(I6,'Bieu3 Chi tiet -PT'!$B$1210:$O$1237,13,0)</f>
        <v>187652.7405633803</v>
      </c>
      <c r="J139" s="1124">
        <f>VLOOKUP(J6,'Bieu3 Chi tiet -PT'!$B$1210:$O$1237,13,0)</f>
        <v>1738018.7938349394</v>
      </c>
      <c r="K139" s="1124">
        <f>VLOOKUP(K6,'Bieu3 Chi tiet -PT'!$B$1210:$O$1237,13,0)</f>
        <v>65867.170803921574</v>
      </c>
      <c r="L139" s="1124">
        <f>VLOOKUP(L6,'Bieu3 Chi tiet -PT'!$B$1210:$O$1237,13,0)</f>
        <v>354389.4117647059</v>
      </c>
      <c r="M139" s="1124">
        <f>VLOOKUP(M6,'Bieu3 Chi tiet -PT'!$B$1210:$O$1237,13,0)</f>
        <v>469892.33700271806</v>
      </c>
      <c r="N139" s="1124">
        <f>VLOOKUP(N6,'Bieu3 Chi tiet -PT'!$B$1210:$O$1237,13,0)</f>
        <v>4083.0244625648629</v>
      </c>
      <c r="O139" s="1124"/>
      <c r="P139" s="1124">
        <f>VLOOKUP(P6,'Bieu3 Chi tiet -PT'!$B$1210:$O$1237,13,0)</f>
        <v>388387.10730170493</v>
      </c>
      <c r="Q139" s="1149">
        <f>'Bieu3 Chi tiet -PT'!N1209</f>
        <v>4693896.6095637064</v>
      </c>
      <c r="R139" s="1149">
        <f t="shared" ref="R139:R202" si="4">E139-Q139</f>
        <v>0</v>
      </c>
    </row>
    <row r="140" spans="1:18" ht="20.5" customHeight="1">
      <c r="A140" s="1179"/>
      <c r="B140" s="1180"/>
      <c r="C140" s="1180" t="s">
        <v>1401</v>
      </c>
      <c r="D140" s="1155"/>
      <c r="E140" s="1123">
        <f t="shared" si="3"/>
        <v>4540116.7361446768</v>
      </c>
      <c r="F140" s="1124">
        <f>VLOOKUP(F6,'Bieu3 Chi tiet -PT'!$B$1210:$O$1237,14,0)</f>
        <v>815027.52795454534</v>
      </c>
      <c r="G140" s="1124">
        <f>VLOOKUP(G6,'Bieu3 Chi tiet -PT'!$B$1210:$O$1237,14,0)</f>
        <v>510919.37857183756</v>
      </c>
      <c r="H140" s="1124">
        <f>VLOOKUP(H6,'Bieu3 Chi tiet -PT'!$B$1210:$O$1237,14,0)</f>
        <v>6900</v>
      </c>
      <c r="I140" s="1124">
        <f>VLOOKUP(I6,'Bieu3 Chi tiet -PT'!$B$1210:$O$1237,14,0)</f>
        <v>187652.7405633803</v>
      </c>
      <c r="J140" s="1124">
        <f>VLOOKUP(J6,'Bieu3 Chi tiet -PT'!$B$1210:$O$1237,14,0)</f>
        <v>1738018.7938349394</v>
      </c>
      <c r="K140" s="1124">
        <f>VLOOKUP(K6,'Bieu3 Chi tiet -PT'!$B$1210:$O$1237,14,0)</f>
        <v>65867.170803921574</v>
      </c>
      <c r="L140" s="1124">
        <f>VLOOKUP(L6,'Bieu3 Chi tiet -PT'!$B$1210:$O$1237,14,0)</f>
        <v>354389.4117647059</v>
      </c>
      <c r="M140" s="1124">
        <f>VLOOKUP(M6,'Bieu3 Chi tiet -PT'!$B$1210:$O$1237,14,0)</f>
        <v>469892.33700271806</v>
      </c>
      <c r="N140" s="1124">
        <f>VLOOKUP(N6,'Bieu3 Chi tiet -PT'!$B$1210:$O$1237,14,0)</f>
        <v>3062.2683469236472</v>
      </c>
      <c r="O140" s="1124"/>
      <c r="P140" s="1124">
        <f>VLOOKUP(P6,'Bieu3 Chi tiet -PT'!$B$1210:$O$1237,14,0)</f>
        <v>388387.10730170493</v>
      </c>
      <c r="Q140" s="1149">
        <f>'Bieu3 Chi tiet -PT'!O1209</f>
        <v>4540116.7361446768</v>
      </c>
      <c r="R140" s="1149">
        <f t="shared" si="4"/>
        <v>0</v>
      </c>
    </row>
    <row r="141" spans="1:18" ht="20.5" customHeight="1">
      <c r="A141" s="1179">
        <v>42</v>
      </c>
      <c r="B141" s="1180" t="s">
        <v>1215</v>
      </c>
      <c r="C141" s="1181" t="s">
        <v>1483</v>
      </c>
      <c r="D141" s="1182">
        <v>15</v>
      </c>
      <c r="E141" s="1123">
        <f t="shared" si="3"/>
        <v>7639232.9728503535</v>
      </c>
      <c r="F141" s="1124">
        <f>VLOOKUP(F6,'Bieu3 Chi tiet -PT'!$B$1240:$O$1267,10,0)</f>
        <v>1712000.2811363635</v>
      </c>
      <c r="G141" s="1124">
        <f>VLOOKUP(G6,'Bieu3 Chi tiet -PT'!$B$1240:$O$1267,10,0)</f>
        <v>1097913.936908491</v>
      </c>
      <c r="H141" s="1124">
        <f>VLOOKUP(H6,'Bieu3 Chi tiet -PT'!$B$1240:$O$1267,10,0)</f>
        <v>13000</v>
      </c>
      <c r="I141" s="1124">
        <f>VLOOKUP(I6,'Bieu3 Chi tiet -PT'!$B$1240:$O$1267,10,0)</f>
        <v>281479.11084507045</v>
      </c>
      <c r="J141" s="1124">
        <f>VLOOKUP(J6,'Bieu3 Chi tiet -PT'!$B$1240:$O$1267,10,0)</f>
        <v>2607028.1907524089</v>
      </c>
      <c r="K141" s="1124">
        <f>VLOOKUP(K6,'Bieu3 Chi tiet -PT'!$B$1240:$O$1267,10,0)</f>
        <v>98800.756205882353</v>
      </c>
      <c r="L141" s="1124">
        <f>VLOOKUP(L6,'Bieu3 Chi tiet -PT'!$B$1240:$O$1267,10,0)</f>
        <v>531584.1176470588</v>
      </c>
      <c r="M141" s="1124">
        <f>VLOOKUP(M6,'Bieu3 Chi tiet -PT'!$B$1240:$O$1267,10,0)</f>
        <v>704838.50550407707</v>
      </c>
      <c r="N141" s="1124">
        <f>VLOOKUP(N6,'Bieu3 Chi tiet -PT'!$B$1240:$O$1267,10,0)</f>
        <v>10007.412898443292</v>
      </c>
      <c r="O141" s="1124"/>
      <c r="P141" s="1124">
        <f>VLOOKUP(P6,'Bieu3 Chi tiet -PT'!$B$1240:$O$1267,10,0)</f>
        <v>582580.66095255746</v>
      </c>
      <c r="Q141" s="1149">
        <f>'Bieu3 Chi tiet -PT'!K1239</f>
        <v>7639232.9728503535</v>
      </c>
      <c r="R141" s="1149">
        <f t="shared" si="4"/>
        <v>0</v>
      </c>
    </row>
    <row r="142" spans="1:18" ht="20.5" customHeight="1">
      <c r="A142" s="1179"/>
      <c r="B142" s="1180"/>
      <c r="C142" s="1180" t="s">
        <v>1400</v>
      </c>
      <c r="D142" s="1155"/>
      <c r="E142" s="1123">
        <f t="shared" si="3"/>
        <v>7399358.0569851613</v>
      </c>
      <c r="F142" s="1124">
        <f>VLOOKUP(F6,'Bieu3 Chi tiet -PT'!$B$1240:$O$1267,11,0)</f>
        <v>1576247.3970454545</v>
      </c>
      <c r="G142" s="1124">
        <f>VLOOKUP(G6,'Bieu3 Chi tiet -PT'!$B$1240:$O$1267,11,0)</f>
        <v>994792.6464240537</v>
      </c>
      <c r="H142" s="1124">
        <f>VLOOKUP(H6,'Bieu3 Chi tiet -PT'!$B$1240:$O$1267,11,0)</f>
        <v>13000</v>
      </c>
      <c r="I142" s="1124">
        <f>VLOOKUP(I6,'Bieu3 Chi tiet -PT'!$B$1240:$O$1267,11,0)</f>
        <v>281479.11084507045</v>
      </c>
      <c r="J142" s="1124">
        <f>VLOOKUP(J6,'Bieu3 Chi tiet -PT'!$B$1240:$O$1267,11,0)</f>
        <v>2607028.1907524089</v>
      </c>
      <c r="K142" s="1124">
        <f>VLOOKUP(K6,'Bieu3 Chi tiet -PT'!$B$1240:$O$1267,11,0)</f>
        <v>98800.756205882353</v>
      </c>
      <c r="L142" s="1124">
        <f>VLOOKUP(L6,'Bieu3 Chi tiet -PT'!$B$1240:$O$1267,11,0)</f>
        <v>531584.1176470588</v>
      </c>
      <c r="M142" s="1124">
        <f>VLOOKUP(M6,'Bieu3 Chi tiet -PT'!$B$1240:$O$1267,11,0)</f>
        <v>704838.50550407707</v>
      </c>
      <c r="N142" s="1124">
        <f>VLOOKUP(N6,'Bieu3 Chi tiet -PT'!$B$1240:$O$1267,11,0)</f>
        <v>9006.6716085989628</v>
      </c>
      <c r="O142" s="1124"/>
      <c r="P142" s="1124">
        <f>VLOOKUP(P6,'Bieu3 Chi tiet -PT'!$B$1240:$O$1267,11,0)</f>
        <v>582580.66095255746</v>
      </c>
      <c r="Q142" s="1149">
        <f>'Bieu3 Chi tiet -PT'!L1239</f>
        <v>7399358.0569851622</v>
      </c>
      <c r="R142" s="1149">
        <f t="shared" si="4"/>
        <v>0</v>
      </c>
    </row>
    <row r="143" spans="1:18" ht="20.5" customHeight="1">
      <c r="A143" s="1179"/>
      <c r="B143" s="1180"/>
      <c r="C143" s="1180" t="s">
        <v>1467</v>
      </c>
      <c r="D143" s="1155"/>
      <c r="E143" s="1123">
        <f t="shared" si="3"/>
        <v>7166320.2039259626</v>
      </c>
      <c r="F143" s="1124">
        <f>VLOOKUP(F6,'Bieu3 Chi tiet -PT'!$B$1240:$O$1267,12,0)</f>
        <v>1450230.5793181816</v>
      </c>
      <c r="G143" s="1124">
        <f>VLOOKUP(G6,'Bieu3 Chi tiet -PT'!$B$1240:$O$1267,12,0)</f>
        <v>889122.61183341627</v>
      </c>
      <c r="H143" s="1124">
        <f>VLOOKUP(H6,'Bieu3 Chi tiet -PT'!$B$1240:$O$1267,12,0)</f>
        <v>13000</v>
      </c>
      <c r="I143" s="1124">
        <f>VLOOKUP(I6,'Bieu3 Chi tiet -PT'!$B$1240:$O$1267,12,0)</f>
        <v>281479.11084507045</v>
      </c>
      <c r="J143" s="1124">
        <f>VLOOKUP(J6,'Bieu3 Chi tiet -PT'!$B$1240:$O$1267,12,0)</f>
        <v>2607028.1907524089</v>
      </c>
      <c r="K143" s="1124">
        <f>VLOOKUP(K6,'Bieu3 Chi tiet -PT'!$B$1240:$O$1267,12,0)</f>
        <v>98800.756205882353</v>
      </c>
      <c r="L143" s="1124">
        <f>VLOOKUP(L6,'Bieu3 Chi tiet -PT'!$B$1240:$O$1267,12,0)</f>
        <v>531584.1176470588</v>
      </c>
      <c r="M143" s="1124">
        <f>VLOOKUP(M6,'Bieu3 Chi tiet -PT'!$B$1240:$O$1267,12,0)</f>
        <v>704838.50550407707</v>
      </c>
      <c r="N143" s="1124">
        <f>VLOOKUP(N6,'Bieu3 Chi tiet -PT'!$B$1240:$O$1267,12,0)</f>
        <v>7655.670867309118</v>
      </c>
      <c r="O143" s="1124"/>
      <c r="P143" s="1124">
        <f>VLOOKUP(P6,'Bieu3 Chi tiet -PT'!$B$1240:$O$1267,12,0)</f>
        <v>582580.66095255746</v>
      </c>
      <c r="Q143" s="1149">
        <f>'Bieu3 Chi tiet -PT'!M1239</f>
        <v>7166320.2039259616</v>
      </c>
      <c r="R143" s="1149">
        <f t="shared" si="4"/>
        <v>0</v>
      </c>
    </row>
    <row r="144" spans="1:18" ht="20.5" customHeight="1">
      <c r="A144" s="1179"/>
      <c r="B144" s="1180"/>
      <c r="C144" s="1180" t="s">
        <v>1468</v>
      </c>
      <c r="D144" s="1155"/>
      <c r="E144" s="1123">
        <f t="shared" si="3"/>
        <v>6931766.5336659271</v>
      </c>
      <c r="F144" s="1124">
        <f>VLOOKUP(F6,'Bieu3 Chi tiet -PT'!$B$1240:$O$1267,13,0)</f>
        <v>1320324.3536363635</v>
      </c>
      <c r="G144" s="1124">
        <f>VLOOKUP(G6,'Bieu3 Chi tiet -PT'!$B$1240:$O$1267,13,0)</f>
        <v>786006.30142866028</v>
      </c>
      <c r="H144" s="1124">
        <f>VLOOKUP(H6,'Bieu3 Chi tiet -PT'!$B$1240:$O$1267,13,0)</f>
        <v>13000</v>
      </c>
      <c r="I144" s="1124">
        <f>VLOOKUP(I6,'Bieu3 Chi tiet -PT'!$B$1240:$O$1267,13,0)</f>
        <v>281479.11084507045</v>
      </c>
      <c r="J144" s="1124">
        <f>VLOOKUP(J6,'Bieu3 Chi tiet -PT'!$B$1240:$O$1267,13,0)</f>
        <v>2607028.1907524089</v>
      </c>
      <c r="K144" s="1124">
        <f>VLOOKUP(K6,'Bieu3 Chi tiet -PT'!$B$1240:$O$1267,13,0)</f>
        <v>98800.756205882353</v>
      </c>
      <c r="L144" s="1124">
        <f>VLOOKUP(L6,'Bieu3 Chi tiet -PT'!$B$1240:$O$1267,13,0)</f>
        <v>531584.1176470588</v>
      </c>
      <c r="M144" s="1124">
        <f>VLOOKUP(M6,'Bieu3 Chi tiet -PT'!$B$1240:$O$1267,13,0)</f>
        <v>704838.50550407707</v>
      </c>
      <c r="N144" s="1124">
        <f>VLOOKUP(N6,'Bieu3 Chi tiet -PT'!$B$1240:$O$1267,13,0)</f>
        <v>6124.5366938472944</v>
      </c>
      <c r="O144" s="1124"/>
      <c r="P144" s="1124">
        <f>VLOOKUP(P6,'Bieu3 Chi tiet -PT'!$B$1240:$O$1267,13,0)</f>
        <v>582580.66095255746</v>
      </c>
      <c r="Q144" s="1149">
        <f>'Bieu3 Chi tiet -PT'!N1239</f>
        <v>6931766.5336659271</v>
      </c>
      <c r="R144" s="1149">
        <f t="shared" si="4"/>
        <v>0</v>
      </c>
    </row>
    <row r="145" spans="1:18" ht="20.5" customHeight="1">
      <c r="A145" s="1179"/>
      <c r="B145" s="1180"/>
      <c r="C145" s="1180" t="s">
        <v>1401</v>
      </c>
      <c r="D145" s="1155"/>
      <c r="E145" s="1123">
        <f t="shared" si="3"/>
        <v>6633253.0218643527</v>
      </c>
      <c r="F145" s="1124">
        <f>VLOOKUP(F6,'Bieu3 Chi tiet -PT'!$B$1240:$O$1267,14,0)</f>
        <v>1152226.6511363636</v>
      </c>
      <c r="G145" s="1124">
        <f>VLOOKUP(G6,'Bieu3 Chi tiet -PT'!$B$1240:$O$1267,14,0)</f>
        <v>657121.62630054774</v>
      </c>
      <c r="H145" s="1124">
        <f>VLOOKUP(H6,'Bieu3 Chi tiet -PT'!$B$1240:$O$1267,14,0)</f>
        <v>13000</v>
      </c>
      <c r="I145" s="1124">
        <f>VLOOKUP(I6,'Bieu3 Chi tiet -PT'!$B$1240:$O$1267,14,0)</f>
        <v>281479.11084507045</v>
      </c>
      <c r="J145" s="1124">
        <f>VLOOKUP(J6,'Bieu3 Chi tiet -PT'!$B$1240:$O$1267,14,0)</f>
        <v>2607028.1907524089</v>
      </c>
      <c r="K145" s="1124">
        <f>VLOOKUP(K6,'Bieu3 Chi tiet -PT'!$B$1240:$O$1267,14,0)</f>
        <v>98800.756205882353</v>
      </c>
      <c r="L145" s="1124">
        <f>VLOOKUP(L6,'Bieu3 Chi tiet -PT'!$B$1240:$O$1267,14,0)</f>
        <v>531584.1176470588</v>
      </c>
      <c r="M145" s="1124">
        <f>VLOOKUP(M6,'Bieu3 Chi tiet -PT'!$B$1240:$O$1267,14,0)</f>
        <v>704838.50550407707</v>
      </c>
      <c r="N145" s="1124">
        <f>VLOOKUP(N6,'Bieu3 Chi tiet -PT'!$B$1240:$O$1267,14,0)</f>
        <v>4593.4025203854708</v>
      </c>
      <c r="O145" s="1124"/>
      <c r="P145" s="1124">
        <f>VLOOKUP(P6,'Bieu3 Chi tiet -PT'!$B$1240:$O$1267,14,0)</f>
        <v>582580.66095255746</v>
      </c>
      <c r="Q145" s="1149">
        <f>'Bieu3 Chi tiet -PT'!O1239</f>
        <v>6633253.0218643518</v>
      </c>
      <c r="R145" s="1149">
        <f t="shared" si="4"/>
        <v>0</v>
      </c>
    </row>
    <row r="146" spans="1:18" ht="20.5" customHeight="1">
      <c r="A146" s="1179">
        <v>43</v>
      </c>
      <c r="B146" s="1180" t="s">
        <v>1216</v>
      </c>
      <c r="C146" s="1181" t="s">
        <v>1483</v>
      </c>
      <c r="D146" s="1182">
        <v>20</v>
      </c>
      <c r="E146" s="1123">
        <f t="shared" si="3"/>
        <v>9634027.190661639</v>
      </c>
      <c r="F146" s="1124">
        <f>VLOOKUP(F6,'Bieu3 Chi tiet -PT'!$B$1270:$O$1298,10,0)</f>
        <v>2040191.0336363632</v>
      </c>
      <c r="G146" s="1124">
        <f>VLOOKUP(G6,'Bieu3 Chi tiet -PT'!$B$1270:$O$1298,10,0)</f>
        <v>1157477.8172846115</v>
      </c>
      <c r="H146" s="1124">
        <f>VLOOKUP(H6,'Bieu3 Chi tiet -PT'!$B$1270:$O$1298,10,0)</f>
        <v>14600</v>
      </c>
      <c r="I146" s="1124">
        <f>VLOOKUP(I6,'Bieu3 Chi tiet -PT'!$B$1270:$O$1298,10,0)</f>
        <v>375305.4811267606</v>
      </c>
      <c r="J146" s="1124">
        <f>VLOOKUP(J6,'Bieu3 Chi tiet -PT'!$B$1270:$O$1298,10,0)</f>
        <v>3476037.5876698787</v>
      </c>
      <c r="K146" s="1124">
        <f>VLOOKUP(K6,'Bieu3 Chi tiet -PT'!$B$1270:$O$1298,10,0)</f>
        <v>131734.34160784315</v>
      </c>
      <c r="L146" s="1124">
        <f>VLOOKUP(L6,'Bieu3 Chi tiet -PT'!$B$1270:$O$1298,10,0)</f>
        <v>708778.82352941181</v>
      </c>
      <c r="M146" s="1124">
        <f>VLOOKUP(M6,'Bieu3 Chi tiet -PT'!$B$1270:$O$1298,10,0)</f>
        <v>939784.67400543613</v>
      </c>
      <c r="N146" s="1124">
        <f>VLOOKUP(N6,'Bieu3 Chi tiet -PT'!$B$1270:$O$1298,10,0)</f>
        <v>13343.217197924389</v>
      </c>
      <c r="O146" s="1124"/>
      <c r="P146" s="1124">
        <f>VLOOKUP(P6,'Bieu3 Chi tiet -PT'!$B$1270:$O$1298,10,0)</f>
        <v>776774.21460340987</v>
      </c>
      <c r="Q146" s="1149">
        <f>'Bieu3 Chi tiet -PT'!K1269</f>
        <v>9634027.190661639</v>
      </c>
      <c r="R146" s="1149">
        <f t="shared" si="4"/>
        <v>0</v>
      </c>
    </row>
    <row r="147" spans="1:18" ht="20.5" customHeight="1">
      <c r="A147" s="1179"/>
      <c r="B147" s="1180"/>
      <c r="C147" s="1180" t="s">
        <v>1400</v>
      </c>
      <c r="D147" s="1155"/>
      <c r="E147" s="1123">
        <f t="shared" si="3"/>
        <v>9431807.2657863777</v>
      </c>
      <c r="F147" s="1124">
        <f>VLOOKUP(F6,'Bieu3 Chi tiet -PT'!$B$1270:$O$1298,11,0)</f>
        <v>1942403.7897727271</v>
      </c>
      <c r="G147" s="1124">
        <f>VLOOKUP(G6,'Bieu3 Chi tiet -PT'!$B$1270:$O$1298,11,0)</f>
        <v>1054379.4579927786</v>
      </c>
      <c r="H147" s="1124">
        <f>VLOOKUP(H6,'Bieu3 Chi tiet -PT'!$B$1270:$O$1298,11,0)</f>
        <v>14600</v>
      </c>
      <c r="I147" s="1124">
        <f>VLOOKUP(I6,'Bieu3 Chi tiet -PT'!$B$1270:$O$1298,11,0)</f>
        <v>375305.4811267606</v>
      </c>
      <c r="J147" s="1124">
        <f>VLOOKUP(J6,'Bieu3 Chi tiet -PT'!$B$1270:$O$1298,11,0)</f>
        <v>3476037.5876698787</v>
      </c>
      <c r="K147" s="1124">
        <f>VLOOKUP(K6,'Bieu3 Chi tiet -PT'!$B$1270:$O$1298,11,0)</f>
        <v>131734.34160784315</v>
      </c>
      <c r="L147" s="1124">
        <f>VLOOKUP(L6,'Bieu3 Chi tiet -PT'!$B$1270:$O$1298,11,0)</f>
        <v>708778.82352941181</v>
      </c>
      <c r="M147" s="1124">
        <f>VLOOKUP(M6,'Bieu3 Chi tiet -PT'!$B$1270:$O$1298,11,0)</f>
        <v>939784.67400543613</v>
      </c>
      <c r="N147" s="1124">
        <f>VLOOKUP(N6,'Bieu3 Chi tiet -PT'!$B$1270:$O$1298,11,0)</f>
        <v>12008.89547813195</v>
      </c>
      <c r="O147" s="1124"/>
      <c r="P147" s="1124">
        <f>VLOOKUP(P6,'Bieu3 Chi tiet -PT'!$B$1270:$O$1298,11,0)</f>
        <v>776774.21460340987</v>
      </c>
      <c r="Q147" s="1149">
        <f>'Bieu3 Chi tiet -PT'!L1269</f>
        <v>9431807.2657863777</v>
      </c>
      <c r="R147" s="1149">
        <f t="shared" si="4"/>
        <v>0</v>
      </c>
    </row>
    <row r="148" spans="1:18" ht="20.5" customHeight="1">
      <c r="A148" s="1179"/>
      <c r="B148" s="1180"/>
      <c r="C148" s="1180" t="s">
        <v>1467</v>
      </c>
      <c r="D148" s="1155"/>
      <c r="E148" s="1123">
        <f t="shared" si="3"/>
        <v>9176766.3929541446</v>
      </c>
      <c r="F148" s="1124">
        <f>VLOOKUP(F6,'Bieu3 Chi tiet -PT'!$B$1270:$O$1298,12,0)</f>
        <v>1794857.2170454545</v>
      </c>
      <c r="G148" s="1124">
        <f>VLOOKUP(G6,'Bieu3 Chi tiet -PT'!$B$1270:$O$1298,12,0)</f>
        <v>948686.49220953672</v>
      </c>
      <c r="H148" s="1124">
        <f>VLOOKUP(H6,'Bieu3 Chi tiet -PT'!$B$1270:$O$1298,12,0)</f>
        <v>14600</v>
      </c>
      <c r="I148" s="1124">
        <f>VLOOKUP(I6,'Bieu3 Chi tiet -PT'!$B$1270:$O$1298,12,0)</f>
        <v>375305.4811267606</v>
      </c>
      <c r="J148" s="1124">
        <f>VLOOKUP(J6,'Bieu3 Chi tiet -PT'!$B$1270:$O$1298,12,0)</f>
        <v>3476037.5876698787</v>
      </c>
      <c r="K148" s="1124">
        <f>VLOOKUP(K6,'Bieu3 Chi tiet -PT'!$B$1270:$O$1298,12,0)</f>
        <v>131734.34160784315</v>
      </c>
      <c r="L148" s="1124">
        <f>VLOOKUP(L6,'Bieu3 Chi tiet -PT'!$B$1270:$O$1298,12,0)</f>
        <v>708778.82352941181</v>
      </c>
      <c r="M148" s="1124">
        <f>VLOOKUP(M6,'Bieu3 Chi tiet -PT'!$B$1270:$O$1298,12,0)</f>
        <v>939784.67400543613</v>
      </c>
      <c r="N148" s="1124">
        <f>VLOOKUP(N6,'Bieu3 Chi tiet -PT'!$B$1270:$O$1298,12,0)</f>
        <v>10207.561156412157</v>
      </c>
      <c r="O148" s="1124"/>
      <c r="P148" s="1124">
        <f>VLOOKUP(P6,'Bieu3 Chi tiet -PT'!$B$1270:$O$1298,12,0)</f>
        <v>776774.21460340987</v>
      </c>
      <c r="Q148" s="1149">
        <f>'Bieu3 Chi tiet -PT'!M1269</f>
        <v>9176766.3929541446</v>
      </c>
      <c r="R148" s="1149">
        <f t="shared" si="4"/>
        <v>0</v>
      </c>
    </row>
    <row r="149" spans="1:18" ht="20.5" customHeight="1">
      <c r="A149" s="1179"/>
      <c r="B149" s="1180"/>
      <c r="C149" s="1180" t="s">
        <v>1468</v>
      </c>
      <c r="D149" s="1155"/>
      <c r="E149" s="1123">
        <f t="shared" si="3"/>
        <v>8920521.729237983</v>
      </c>
      <c r="F149" s="1124">
        <f>VLOOKUP(F6,'Bieu3 Chi tiet -PT'!$B$1270:$O$1298,13,0)</f>
        <v>1643747.4447727273</v>
      </c>
      <c r="G149" s="1124">
        <f>VLOOKUP(G6,'Bieu3 Chi tiet -PT'!$B$1270:$O$1298,13,0)</f>
        <v>845593.11299738532</v>
      </c>
      <c r="H149" s="1124">
        <f>VLOOKUP(H6,'Bieu3 Chi tiet -PT'!$B$1270:$O$1298,13,0)</f>
        <v>14600</v>
      </c>
      <c r="I149" s="1124">
        <f>VLOOKUP(I6,'Bieu3 Chi tiet -PT'!$B$1270:$O$1298,13,0)</f>
        <v>375305.4811267606</v>
      </c>
      <c r="J149" s="1124">
        <f>VLOOKUP(J6,'Bieu3 Chi tiet -PT'!$B$1270:$O$1298,13,0)</f>
        <v>3476037.5876698787</v>
      </c>
      <c r="K149" s="1124">
        <f>VLOOKUP(K6,'Bieu3 Chi tiet -PT'!$B$1270:$O$1298,13,0)</f>
        <v>131734.34160784315</v>
      </c>
      <c r="L149" s="1124">
        <f>VLOOKUP(L6,'Bieu3 Chi tiet -PT'!$B$1270:$O$1298,13,0)</f>
        <v>708778.82352941181</v>
      </c>
      <c r="M149" s="1124">
        <f>VLOOKUP(M6,'Bieu3 Chi tiet -PT'!$B$1270:$O$1298,13,0)</f>
        <v>939784.67400543613</v>
      </c>
      <c r="N149" s="1124">
        <f>VLOOKUP(N6,'Bieu3 Chi tiet -PT'!$B$1270:$O$1298,13,0)</f>
        <v>8166.0489251297258</v>
      </c>
      <c r="O149" s="1124"/>
      <c r="P149" s="1124">
        <f>VLOOKUP(P6,'Bieu3 Chi tiet -PT'!$B$1270:$O$1298,13,0)</f>
        <v>776774.21460340987</v>
      </c>
      <c r="Q149" s="1149">
        <f>'Bieu3 Chi tiet -PT'!N1269</f>
        <v>8920521.729237983</v>
      </c>
      <c r="R149" s="1149">
        <f t="shared" si="4"/>
        <v>0</v>
      </c>
    </row>
    <row r="150" spans="1:18" ht="20.5" customHeight="1">
      <c r="A150" s="1179"/>
      <c r="B150" s="1180"/>
      <c r="C150" s="1180" t="s">
        <v>1401</v>
      </c>
      <c r="D150" s="1155"/>
      <c r="E150" s="1123">
        <f t="shared" si="3"/>
        <v>8601398.3827876784</v>
      </c>
      <c r="F150" s="1124">
        <f>VLOOKUP(F6,'Bieu3 Chi tiet -PT'!$B$1270:$O$1298,14,0)</f>
        <v>1455550.2856818181</v>
      </c>
      <c r="G150" s="1124">
        <f>VLOOKUP(G6,'Bieu3 Chi tiet -PT'!$B$1270:$O$1298,14,0)</f>
        <v>716708.43786927278</v>
      </c>
      <c r="H150" s="1124">
        <f>VLOOKUP(H6,'Bieu3 Chi tiet -PT'!$B$1270:$O$1298,14,0)</f>
        <v>14600</v>
      </c>
      <c r="I150" s="1124">
        <f>VLOOKUP(I6,'Bieu3 Chi tiet -PT'!$B$1270:$O$1298,14,0)</f>
        <v>375305.4811267606</v>
      </c>
      <c r="J150" s="1124">
        <f>VLOOKUP(J6,'Bieu3 Chi tiet -PT'!$B$1270:$O$1298,14,0)</f>
        <v>3476037.5876698787</v>
      </c>
      <c r="K150" s="1124">
        <f>VLOOKUP(K6,'Bieu3 Chi tiet -PT'!$B$1270:$O$1298,14,0)</f>
        <v>131734.34160784315</v>
      </c>
      <c r="L150" s="1124">
        <f>VLOOKUP(L6,'Bieu3 Chi tiet -PT'!$B$1270:$O$1298,14,0)</f>
        <v>708778.82352941181</v>
      </c>
      <c r="M150" s="1124">
        <f>VLOOKUP(M6,'Bieu3 Chi tiet -PT'!$B$1270:$O$1298,14,0)</f>
        <v>939784.67400543613</v>
      </c>
      <c r="N150" s="1124">
        <f>VLOOKUP(N6,'Bieu3 Chi tiet -PT'!$B$1270:$O$1298,14,0)</f>
        <v>6124.5366938472944</v>
      </c>
      <c r="O150" s="1124"/>
      <c r="P150" s="1124">
        <f>VLOOKUP(P6,'Bieu3 Chi tiet -PT'!$B$1270:$O$1298,14,0)</f>
        <v>776774.21460340987</v>
      </c>
      <c r="Q150" s="1149">
        <f>'Bieu3 Chi tiet -PT'!O1269</f>
        <v>8601398.3827876784</v>
      </c>
      <c r="R150" s="1149">
        <f t="shared" si="4"/>
        <v>0</v>
      </c>
    </row>
    <row r="151" spans="1:18" ht="20.5" customHeight="1">
      <c r="A151" s="1179">
        <v>44</v>
      </c>
      <c r="B151" s="1180" t="s">
        <v>1217</v>
      </c>
      <c r="C151" s="1181" t="s">
        <v>1483</v>
      </c>
      <c r="D151" s="1182">
        <v>30</v>
      </c>
      <c r="E151" s="1123">
        <f t="shared" si="3"/>
        <v>13621746.475955686</v>
      </c>
      <c r="F151" s="1124">
        <f>VLOOKUP(F6,'Bieu3 Chi tiet -PT'!$B$1301:$O$1329,10,0)</f>
        <v>2411182.0022727274</v>
      </c>
      <c r="G151" s="1124">
        <f>VLOOKUP(G6,'Bieu3 Chi tiet -PT'!$B$1301:$O$1329,10,0)</f>
        <v>1557226.9640719621</v>
      </c>
      <c r="H151" s="1124">
        <f>VLOOKUP(H6,'Bieu3 Chi tiet -PT'!$B$1301:$O$1329,10,0)</f>
        <v>20700</v>
      </c>
      <c r="I151" s="1124">
        <f>VLOOKUP(I6,'Bieu3 Chi tiet -PT'!$B$1301:$O$1329,10,0)</f>
        <v>562958.2216901409</v>
      </c>
      <c r="J151" s="1124">
        <f>VLOOKUP(J6,'Bieu3 Chi tiet -PT'!$B$1301:$O$1329,10,0)</f>
        <v>5214056.3815048179</v>
      </c>
      <c r="K151" s="1124">
        <f>VLOOKUP(K6,'Bieu3 Chi tiet -PT'!$B$1301:$O$1329,10,0)</f>
        <v>197601.51241176471</v>
      </c>
      <c r="L151" s="1124">
        <f>VLOOKUP(L6,'Bieu3 Chi tiet -PT'!$B$1301:$O$1329,10,0)</f>
        <v>1063168.2352941176</v>
      </c>
      <c r="M151" s="1124">
        <f>VLOOKUP(M6,'Bieu3 Chi tiet -PT'!$B$1301:$O$1329,10,0)</f>
        <v>1409677.0110081541</v>
      </c>
      <c r="N151" s="1124">
        <f>VLOOKUP(N6,'Bieu3 Chi tiet -PT'!$B$1301:$O$1329,10,0)</f>
        <v>20014.825796886584</v>
      </c>
      <c r="O151" s="1124"/>
      <c r="P151" s="1124">
        <f>VLOOKUP(P6,'Bieu3 Chi tiet -PT'!$B$1301:$O$1329,10,0)</f>
        <v>1165161.3219051149</v>
      </c>
      <c r="Q151" s="1149">
        <f>'Bieu3 Chi tiet -PT'!K1300</f>
        <v>13621746.475955687</v>
      </c>
      <c r="R151" s="1149">
        <f t="shared" si="4"/>
        <v>0</v>
      </c>
    </row>
    <row r="152" spans="1:18" ht="20.5" customHeight="1">
      <c r="A152" s="1179"/>
      <c r="B152" s="1180"/>
      <c r="C152" s="1180" t="s">
        <v>1400</v>
      </c>
      <c r="D152" s="1155"/>
      <c r="E152" s="1123">
        <f t="shared" si="3"/>
        <v>13163703.147826469</v>
      </c>
      <c r="F152" s="1124">
        <f>VLOOKUP(F6,'Bieu3 Chi tiet -PT'!$B$1301:$O$1329,11,0)</f>
        <v>2315904.0538636367</v>
      </c>
      <c r="G152" s="1124">
        <f>VLOOKUP(G6,'Bieu3 Chi tiet -PT'!$B$1301:$O$1329,11,0)</f>
        <v>1196463.0669315238</v>
      </c>
      <c r="H152" s="1124">
        <f>VLOOKUP(H6,'Bieu3 Chi tiet -PT'!$B$1301:$O$1329,11,0)</f>
        <v>20700</v>
      </c>
      <c r="I152" s="1124">
        <f>VLOOKUP(I6,'Bieu3 Chi tiet -PT'!$B$1301:$O$1329,11,0)</f>
        <v>562958.2216901409</v>
      </c>
      <c r="J152" s="1124">
        <f>VLOOKUP(J6,'Bieu3 Chi tiet -PT'!$B$1301:$O$1329,11,0)</f>
        <v>5214056.3815048179</v>
      </c>
      <c r="K152" s="1124">
        <f>VLOOKUP(K6,'Bieu3 Chi tiet -PT'!$B$1301:$O$1329,11,0)</f>
        <v>197601.51241176471</v>
      </c>
      <c r="L152" s="1124">
        <f>VLOOKUP(L6,'Bieu3 Chi tiet -PT'!$B$1301:$O$1329,11,0)</f>
        <v>1063168.2352941176</v>
      </c>
      <c r="M152" s="1124">
        <f>VLOOKUP(M6,'Bieu3 Chi tiet -PT'!$B$1301:$O$1329,11,0)</f>
        <v>1409677.0110081541</v>
      </c>
      <c r="N152" s="1124">
        <f>VLOOKUP(N6,'Bieu3 Chi tiet -PT'!$B$1301:$O$1329,11,0)</f>
        <v>18013.343217197926</v>
      </c>
      <c r="O152" s="1124"/>
      <c r="P152" s="1124">
        <f>VLOOKUP(P6,'Bieu3 Chi tiet -PT'!$B$1301:$O$1329,11,0)</f>
        <v>1165161.3219051149</v>
      </c>
      <c r="Q152" s="1149">
        <f>'Bieu3 Chi tiet -PT'!L1300</f>
        <v>13163703.147826469</v>
      </c>
      <c r="R152" s="1149">
        <f t="shared" si="4"/>
        <v>0</v>
      </c>
    </row>
    <row r="153" spans="1:18" ht="20.5" customHeight="1">
      <c r="A153" s="1179"/>
      <c r="B153" s="1180"/>
      <c r="C153" s="1180" t="s">
        <v>1467</v>
      </c>
      <c r="D153" s="1155"/>
      <c r="E153" s="1123">
        <f t="shared" si="3"/>
        <v>12903872.199878829</v>
      </c>
      <c r="F153" s="1124">
        <f>VLOOKUP(F6,'Bieu3 Chi tiet -PT'!$B$1301:$O$1329,12,0)</f>
        <v>2164468.0731818182</v>
      </c>
      <c r="G153" s="1124">
        <f>VLOOKUP(G6,'Bieu3 Chi tiet -PT'!$B$1301:$O$1329,12,0)</f>
        <v>1090770.1011482819</v>
      </c>
      <c r="H153" s="1124">
        <f>VLOOKUP(H6,'Bieu3 Chi tiet -PT'!$B$1301:$O$1329,12,0)</f>
        <v>20700</v>
      </c>
      <c r="I153" s="1124">
        <f>VLOOKUP(I6,'Bieu3 Chi tiet -PT'!$B$1301:$O$1329,12,0)</f>
        <v>562958.2216901409</v>
      </c>
      <c r="J153" s="1124">
        <f>VLOOKUP(J6,'Bieu3 Chi tiet -PT'!$B$1301:$O$1329,12,0)</f>
        <v>5214056.3815048179</v>
      </c>
      <c r="K153" s="1124">
        <f>VLOOKUP(K6,'Bieu3 Chi tiet -PT'!$B$1301:$O$1329,12,0)</f>
        <v>197601.51241176471</v>
      </c>
      <c r="L153" s="1124">
        <f>VLOOKUP(L6,'Bieu3 Chi tiet -PT'!$B$1301:$O$1329,12,0)</f>
        <v>1063168.2352941176</v>
      </c>
      <c r="M153" s="1124">
        <f>VLOOKUP(M6,'Bieu3 Chi tiet -PT'!$B$1301:$O$1329,12,0)</f>
        <v>1409677.0110081541</v>
      </c>
      <c r="N153" s="1124">
        <f>VLOOKUP(N6,'Bieu3 Chi tiet -PT'!$B$1301:$O$1329,12,0)</f>
        <v>15311.341734618236</v>
      </c>
      <c r="O153" s="1124"/>
      <c r="P153" s="1124">
        <f>VLOOKUP(P6,'Bieu3 Chi tiet -PT'!$B$1301:$O$1329,12,0)</f>
        <v>1165161.3219051149</v>
      </c>
      <c r="Q153" s="1149">
        <f>'Bieu3 Chi tiet -PT'!M1300</f>
        <v>12903872.199878829</v>
      </c>
      <c r="R153" s="1149">
        <f t="shared" si="4"/>
        <v>0</v>
      </c>
    </row>
    <row r="154" spans="1:18" ht="20.5" customHeight="1">
      <c r="A154" s="1179"/>
      <c r="B154" s="1180"/>
      <c r="C154" s="1180" t="s">
        <v>1468</v>
      </c>
      <c r="D154" s="1155"/>
      <c r="E154" s="1123">
        <f t="shared" ref="E154:E222" si="5">SUM(F154:P154)</f>
        <v>12651324.255501572</v>
      </c>
      <c r="F154" s="1124">
        <f>VLOOKUP(F6,'Bieu3 Chi tiet -PT'!$B$1301:$O$1329,13,0)</f>
        <v>2018075.7763636364</v>
      </c>
      <c r="G154" s="1124">
        <f>VLOOKUP(G6,'Bieu3 Chi tiet -PT'!$B$1301:$O$1329,13,0)</f>
        <v>987676.72193613043</v>
      </c>
      <c r="H154" s="1124">
        <f>VLOOKUP(H6,'Bieu3 Chi tiet -PT'!$B$1301:$O$1329,13,0)</f>
        <v>20700</v>
      </c>
      <c r="I154" s="1124">
        <f>VLOOKUP(I6,'Bieu3 Chi tiet -PT'!$B$1301:$O$1329,13,0)</f>
        <v>562958.2216901409</v>
      </c>
      <c r="J154" s="1124">
        <f>VLOOKUP(J6,'Bieu3 Chi tiet -PT'!$B$1301:$O$1329,13,0)</f>
        <v>5214056.3815048179</v>
      </c>
      <c r="K154" s="1124">
        <f>VLOOKUP(K6,'Bieu3 Chi tiet -PT'!$B$1301:$O$1329,13,0)</f>
        <v>197601.51241176471</v>
      </c>
      <c r="L154" s="1124">
        <f>VLOOKUP(L6,'Bieu3 Chi tiet -PT'!$B$1301:$O$1329,13,0)</f>
        <v>1063168.2352941176</v>
      </c>
      <c r="M154" s="1124">
        <f>VLOOKUP(M6,'Bieu3 Chi tiet -PT'!$B$1301:$O$1329,13,0)</f>
        <v>1409677.0110081541</v>
      </c>
      <c r="N154" s="1124">
        <f>VLOOKUP(N6,'Bieu3 Chi tiet -PT'!$B$1301:$O$1329,13,0)</f>
        <v>12249.073387694589</v>
      </c>
      <c r="O154" s="1124"/>
      <c r="P154" s="1124">
        <f>VLOOKUP(P6,'Bieu3 Chi tiet -PT'!$B$1301:$O$1329,13,0)</f>
        <v>1165161.3219051149</v>
      </c>
      <c r="Q154" s="1149">
        <f>'Bieu3 Chi tiet -PT'!N1300</f>
        <v>12651324.255501572</v>
      </c>
      <c r="R154" s="1149">
        <f t="shared" si="4"/>
        <v>0</v>
      </c>
    </row>
    <row r="155" spans="1:18" ht="20.5" customHeight="1">
      <c r="A155" s="1179"/>
      <c r="B155" s="1180"/>
      <c r="C155" s="1180" t="s">
        <v>1401</v>
      </c>
      <c r="D155" s="1155"/>
      <c r="E155" s="1123">
        <f t="shared" si="5"/>
        <v>12372618.051571086</v>
      </c>
      <c r="F155" s="1124">
        <f>VLOOKUP(F6,'Bieu3 Chi tiet -PT'!$B$1301:$O$1329,14,0)</f>
        <v>1829050.5497727273</v>
      </c>
      <c r="G155" s="1124">
        <f>VLOOKUP(G6,'Bieu3 Chi tiet -PT'!$B$1301:$O$1329,14,0)</f>
        <v>901058.01294347597</v>
      </c>
      <c r="H155" s="1124">
        <f>VLOOKUP(H6,'Bieu3 Chi tiet -PT'!$B$1301:$O$1329,14,0)</f>
        <v>20700</v>
      </c>
      <c r="I155" s="1124">
        <f>VLOOKUP(I6,'Bieu3 Chi tiet -PT'!$B$1301:$O$1329,14,0)</f>
        <v>562958.2216901409</v>
      </c>
      <c r="J155" s="1124">
        <f>VLOOKUP(J6,'Bieu3 Chi tiet -PT'!$B$1301:$O$1329,14,0)</f>
        <v>5214056.3815048179</v>
      </c>
      <c r="K155" s="1124">
        <f>VLOOKUP(K6,'Bieu3 Chi tiet -PT'!$B$1301:$O$1329,14,0)</f>
        <v>197601.51241176471</v>
      </c>
      <c r="L155" s="1124">
        <f>VLOOKUP(L6,'Bieu3 Chi tiet -PT'!$B$1301:$O$1329,14,0)</f>
        <v>1063168.2352941176</v>
      </c>
      <c r="M155" s="1124">
        <f>VLOOKUP(M6,'Bieu3 Chi tiet -PT'!$B$1301:$O$1329,14,0)</f>
        <v>1409677.0110081541</v>
      </c>
      <c r="N155" s="1124">
        <f>VLOOKUP(N6,'Bieu3 Chi tiet -PT'!$B$1301:$O$1329,14,0)</f>
        <v>9186.8050407709416</v>
      </c>
      <c r="O155" s="1124"/>
      <c r="P155" s="1124">
        <f>VLOOKUP(P6,'Bieu3 Chi tiet -PT'!$B$1301:$O$1329,14,0)</f>
        <v>1165161.3219051149</v>
      </c>
      <c r="Q155" s="1149">
        <f>'Bieu3 Chi tiet -PT'!O1300</f>
        <v>12372618.051571084</v>
      </c>
      <c r="R155" s="1149">
        <f t="shared" si="4"/>
        <v>0</v>
      </c>
    </row>
    <row r="156" spans="1:18" ht="20.5" customHeight="1">
      <c r="A156" s="1179"/>
      <c r="B156" s="1180" t="s">
        <v>1556</v>
      </c>
      <c r="C156" s="1181" t="s">
        <v>1557</v>
      </c>
      <c r="D156" s="1155"/>
      <c r="E156" s="1123"/>
      <c r="F156" s="1124"/>
      <c r="G156" s="1124"/>
      <c r="H156" s="1124"/>
      <c r="I156" s="1124"/>
      <c r="J156" s="1124"/>
      <c r="K156" s="1124"/>
      <c r="L156" s="1124"/>
      <c r="M156" s="1124"/>
      <c r="N156" s="1124"/>
      <c r="O156" s="1124"/>
      <c r="P156" s="1124"/>
      <c r="Q156" s="1149"/>
      <c r="R156" s="1149">
        <f t="shared" si="4"/>
        <v>0</v>
      </c>
    </row>
    <row r="157" spans="1:18" ht="20.5" customHeight="1">
      <c r="A157" s="1179"/>
      <c r="B157" s="1180" t="s">
        <v>1558</v>
      </c>
      <c r="C157" s="1181" t="s">
        <v>1484</v>
      </c>
      <c r="D157" s="1155"/>
      <c r="E157" s="1123"/>
      <c r="F157" s="1124"/>
      <c r="G157" s="1124"/>
      <c r="H157" s="1124"/>
      <c r="I157" s="1124"/>
      <c r="J157" s="1124"/>
      <c r="K157" s="1124"/>
      <c r="L157" s="1124"/>
      <c r="M157" s="1124"/>
      <c r="N157" s="1124"/>
      <c r="O157" s="1124"/>
      <c r="P157" s="1124"/>
      <c r="Q157" s="1149"/>
      <c r="R157" s="1149">
        <f t="shared" si="4"/>
        <v>0</v>
      </c>
    </row>
    <row r="158" spans="1:18" ht="16">
      <c r="A158" s="1179">
        <v>45</v>
      </c>
      <c r="B158" s="1180" t="s">
        <v>1220</v>
      </c>
      <c r="C158" s="1181" t="s">
        <v>1484</v>
      </c>
      <c r="D158" s="1182">
        <v>5</v>
      </c>
      <c r="E158" s="1123">
        <f t="shared" si="5"/>
        <v>1688794.7952858347</v>
      </c>
      <c r="F158" s="1124">
        <f>VLOOKUP(F6,'Bieu3 Chi tiet -PT'!$B$1334:$K$1356,10,0)</f>
        <v>82471.375600099593</v>
      </c>
      <c r="G158" s="1124">
        <f>VLOOKUP(G6,'Bieu3 Chi tiet -PT'!$B$1334:$K$1356,10,0)</f>
        <v>3449.639050049801</v>
      </c>
      <c r="H158" s="1124">
        <f>VLOOKUP(H6,'Bieu3 Chi tiet -PT'!$B$1334:$K$1356,10,0)</f>
        <v>770</v>
      </c>
      <c r="I158" s="1124">
        <f>VLOOKUP(I6,'Bieu3 Chi tiet -PT'!$B$1334:$K$1356,10,0)</f>
        <v>93826.37028169015</v>
      </c>
      <c r="J158" s="1124">
        <f>VLOOKUP(J6,'Bieu3 Chi tiet -PT'!$B$1334:$K$1356,10,0)</f>
        <v>869009.39691746968</v>
      </c>
      <c r="K158" s="1124">
        <f>VLOOKUP(K6,'Bieu3 Chi tiet -PT'!$B$1334:$K$1356,10,0)</f>
        <v>32933.585401960787</v>
      </c>
      <c r="L158" s="1124">
        <f>VLOOKUP(L6,'Bieu3 Chi tiet -PT'!$B$1334:$K$1356,10,0)</f>
        <v>177194.70588235295</v>
      </c>
      <c r="M158" s="1124">
        <f>VLOOKUP(M6,'Bieu3 Chi tiet -PT'!$B$1334:$K$1356,10,0)</f>
        <v>234946.16850135903</v>
      </c>
      <c r="N158" s="1124"/>
      <c r="O158" s="1124"/>
      <c r="P158" s="1124">
        <f>VLOOKUP(P6,'Bieu3 Chi tiet -PT'!$B$1334:$K$1356,10,0)</f>
        <v>194193.55365085247</v>
      </c>
      <c r="Q158" s="1149">
        <f>'Bieu3 Chi tiet -PT'!K1333</f>
        <v>1688794.7952858345</v>
      </c>
      <c r="R158" s="1149">
        <f t="shared" si="4"/>
        <v>0</v>
      </c>
    </row>
    <row r="159" spans="1:18" ht="20.5" customHeight="1">
      <c r="A159" s="1179">
        <v>46</v>
      </c>
      <c r="B159" s="1180" t="s">
        <v>1221</v>
      </c>
      <c r="C159" s="1181" t="s">
        <v>1484</v>
      </c>
      <c r="D159" s="1182">
        <v>10</v>
      </c>
      <c r="E159" s="1123">
        <f t="shared" si="5"/>
        <v>3329756.2033658335</v>
      </c>
      <c r="F159" s="1124">
        <f>VLOOKUP(F6,'Bieu3 Chi tiet -PT'!$B$1359:$K$1381,10,0)</f>
        <v>117660.86386363638</v>
      </c>
      <c r="G159" s="1124">
        <f>VLOOKUP(G6,'Bieu3 Chi tiet -PT'!$B$1359:$K$1381,10,0)</f>
        <v>5737.7782308266933</v>
      </c>
      <c r="H159" s="1124">
        <f>VLOOKUP(H6,'Bieu3 Chi tiet -PT'!$B$1359:$K$1381,10,0)</f>
        <v>2150</v>
      </c>
      <c r="I159" s="1124">
        <f>VLOOKUP(I6,'Bieu3 Chi tiet -PT'!$B$1359:$K$1381,10,0)</f>
        <v>187652.7405633803</v>
      </c>
      <c r="J159" s="1124">
        <f>VLOOKUP(J6,'Bieu3 Chi tiet -PT'!$B$1359:$K$1381,10,0)</f>
        <v>1738018.7938349394</v>
      </c>
      <c r="K159" s="1124">
        <f>VLOOKUP(K6,'Bieu3 Chi tiet -PT'!$B$1359:$K$1381,10,0)</f>
        <v>65867.170803921574</v>
      </c>
      <c r="L159" s="1124">
        <f>VLOOKUP(L6,'Bieu3 Chi tiet -PT'!$B$1359:$K$1381,10,0)</f>
        <v>354389.4117647059</v>
      </c>
      <c r="M159" s="1124">
        <f>VLOOKUP(M6,'Bieu3 Chi tiet -PT'!$B$1359:$K$1381,10,0)</f>
        <v>469892.33700271806</v>
      </c>
      <c r="N159" s="1124"/>
      <c r="O159" s="1124"/>
      <c r="P159" s="1124">
        <f>VLOOKUP(P6,'Bieu3 Chi tiet -PT'!$B$1359:$K$1381,10,0)</f>
        <v>388387.10730170493</v>
      </c>
      <c r="Q159" s="1149">
        <f>'Bieu3 Chi tiet -PT'!K1358</f>
        <v>3329756.2033658335</v>
      </c>
      <c r="R159" s="1149">
        <f t="shared" si="4"/>
        <v>0</v>
      </c>
    </row>
    <row r="160" spans="1:18" ht="20.5" customHeight="1">
      <c r="A160" s="1179"/>
      <c r="B160" s="1180" t="s">
        <v>1559</v>
      </c>
      <c r="C160" s="1181" t="s">
        <v>1485</v>
      </c>
      <c r="D160" s="1265"/>
      <c r="E160" s="1123"/>
      <c r="F160" s="1124"/>
      <c r="G160" s="1124"/>
      <c r="H160" s="1124"/>
      <c r="I160" s="1124"/>
      <c r="J160" s="1124"/>
      <c r="K160" s="1124"/>
      <c r="L160" s="1124"/>
      <c r="M160" s="1124"/>
      <c r="N160" s="1124"/>
      <c r="O160" s="1124"/>
      <c r="P160" s="1124"/>
      <c r="Q160" s="1149"/>
      <c r="R160" s="1149">
        <f t="shared" si="4"/>
        <v>0</v>
      </c>
    </row>
    <row r="161" spans="1:18" ht="16">
      <c r="A161" s="1179">
        <v>47</v>
      </c>
      <c r="B161" s="1180" t="s">
        <v>1223</v>
      </c>
      <c r="C161" s="1181" t="s">
        <v>1485</v>
      </c>
      <c r="D161" s="1182">
        <v>5</v>
      </c>
      <c r="E161" s="1123">
        <f t="shared" si="5"/>
        <v>1678630.8124034889</v>
      </c>
      <c r="F161" s="1124">
        <f>VLOOKUP(F6,'Bieu3 Chi tiet -PT'!$B$1385:$K$1407,10,0)</f>
        <v>70937.782500000001</v>
      </c>
      <c r="G161" s="1124">
        <f>VLOOKUP(G6,'Bieu3 Chi tiet -PT'!$B$1385:$K$1407,10,0)</f>
        <v>4819.2492678037852</v>
      </c>
      <c r="H161" s="1124">
        <f>VLOOKUP(H6,'Bieu3 Chi tiet -PT'!$B$1385:$K$1407,10,0)</f>
        <v>770</v>
      </c>
      <c r="I161" s="1124">
        <f>VLOOKUP(I6,'Bieu3 Chi tiet -PT'!$B$1385:$K$1407,10,0)</f>
        <v>93826.37028169015</v>
      </c>
      <c r="J161" s="1124">
        <f>VLOOKUP(J6,'Bieu3 Chi tiet -PT'!$B$1385:$K$1407,10,0)</f>
        <v>869009.39691746968</v>
      </c>
      <c r="K161" s="1124">
        <f>VLOOKUP(K6,'Bieu3 Chi tiet -PT'!$B$1385:$K$1407,10,0)</f>
        <v>32933.585401960787</v>
      </c>
      <c r="L161" s="1124">
        <f>VLOOKUP(L6,'Bieu3 Chi tiet -PT'!$B$1385:$K$1407,10,0)</f>
        <v>177194.70588235295</v>
      </c>
      <c r="M161" s="1124">
        <f>VLOOKUP(M6,'Bieu3 Chi tiet -PT'!$B$1385:$K$1407,10,0)</f>
        <v>234946.16850135903</v>
      </c>
      <c r="N161" s="1124"/>
      <c r="O161" s="1124"/>
      <c r="P161" s="1124">
        <f>VLOOKUP(P6,'Bieu3 Chi tiet -PT'!$B$1385:$K$1407,10,0)</f>
        <v>194193.55365085247</v>
      </c>
      <c r="Q161" s="1149">
        <f>'Bieu3 Chi tiet -PT'!K1384</f>
        <v>1678630.8124034889</v>
      </c>
      <c r="R161" s="1149">
        <f t="shared" si="4"/>
        <v>0</v>
      </c>
    </row>
    <row r="162" spans="1:18" ht="8">
      <c r="A162" s="1179"/>
      <c r="B162" s="1180" t="s">
        <v>1561</v>
      </c>
      <c r="C162" s="1181" t="s">
        <v>1560</v>
      </c>
      <c r="D162" s="1265"/>
      <c r="E162" s="1123"/>
      <c r="F162" s="1124"/>
      <c r="G162" s="1124"/>
      <c r="H162" s="1124"/>
      <c r="I162" s="1124"/>
      <c r="J162" s="1124"/>
      <c r="K162" s="1124"/>
      <c r="L162" s="1124"/>
      <c r="M162" s="1124"/>
      <c r="N162" s="1124"/>
      <c r="O162" s="1124"/>
      <c r="P162" s="1124"/>
      <c r="Q162" s="1149"/>
      <c r="R162" s="1149">
        <f t="shared" si="4"/>
        <v>0</v>
      </c>
    </row>
    <row r="163" spans="1:18" ht="8">
      <c r="A163" s="1179"/>
      <c r="B163" s="1180" t="s">
        <v>1562</v>
      </c>
      <c r="C163" s="1181" t="s">
        <v>1411</v>
      </c>
      <c r="D163" s="1265"/>
      <c r="E163" s="1123"/>
      <c r="F163" s="1124"/>
      <c r="G163" s="1124"/>
      <c r="H163" s="1124"/>
      <c r="I163" s="1124"/>
      <c r="J163" s="1124"/>
      <c r="K163" s="1124"/>
      <c r="L163" s="1124"/>
      <c r="M163" s="1124"/>
      <c r="N163" s="1124"/>
      <c r="O163" s="1124"/>
      <c r="P163" s="1124"/>
      <c r="Q163" s="1149"/>
      <c r="R163" s="1149">
        <f t="shared" si="4"/>
        <v>0</v>
      </c>
    </row>
    <row r="164" spans="1:18" ht="20.5" customHeight="1">
      <c r="A164" s="1179">
        <v>48</v>
      </c>
      <c r="B164" s="1180" t="s">
        <v>1227</v>
      </c>
      <c r="C164" s="1181" t="s">
        <v>1411</v>
      </c>
      <c r="D164" s="1182">
        <v>3</v>
      </c>
      <c r="E164" s="1123">
        <f t="shared" si="5"/>
        <v>1954889.0501724705</v>
      </c>
      <c r="F164" s="1124">
        <f>VLOOKUP(F6,'Bieu3 Chi tiet -PT'!$B$1412:$O$1437,10,0)</f>
        <v>485966.88636363635</v>
      </c>
      <c r="G164" s="1124">
        <f>VLOOKUP(G6,'Bieu3 Chi tiet -PT'!$B$1412:$O$1437,10,0)</f>
        <v>503958.41284773406</v>
      </c>
      <c r="H164" s="1124">
        <f>VLOOKUP(H6,'Bieu3 Chi tiet -PT'!$B$1412:$O$1437,10,0)</f>
        <v>1700</v>
      </c>
      <c r="I164" s="1124">
        <f>VLOOKUP(I6,'Bieu3 Chi tiet -PT'!$B$1412:$O$1437,10,0)</f>
        <v>56295.822169014085</v>
      </c>
      <c r="J164" s="1124">
        <f>VLOOKUP(J6,'Bieu3 Chi tiet -PT'!$B$1412:$O$1437,10,0)</f>
        <v>521405.63815048186</v>
      </c>
      <c r="K164" s="1124">
        <f>VLOOKUP(K6,'Bieu3 Chi tiet -PT'!$B$1412:$O$1437,10,0)</f>
        <v>19760.151241176471</v>
      </c>
      <c r="L164" s="1124">
        <f>VLOOKUP(L6,'Bieu3 Chi tiet -PT'!$B$1412:$O$1437,10,0)</f>
        <v>106316.82352941176</v>
      </c>
      <c r="M164" s="1124">
        <f>VLOOKUP(M6,'Bieu3 Chi tiet -PT'!$B$1412:$O$1437,10,0)</f>
        <v>140967.70110081541</v>
      </c>
      <c r="N164" s="1124">
        <f>VLOOKUP(N6,'Bieu3 Chi tiet -PT'!$B$1412:$O$1437,10,0)</f>
        <v>2001.4825796886585</v>
      </c>
      <c r="O164" s="1124"/>
      <c r="P164" s="1124">
        <f>VLOOKUP(P6,'Bieu3 Chi tiet -PT'!$B$1412:$O$1437,10,0)</f>
        <v>116516.13219051149</v>
      </c>
      <c r="Q164" s="1149">
        <f>'Bieu3 Chi tiet -PT'!K1411</f>
        <v>1954889.0501724703</v>
      </c>
      <c r="R164" s="1149">
        <f t="shared" si="4"/>
        <v>0</v>
      </c>
    </row>
    <row r="165" spans="1:18" ht="20.5" customHeight="1">
      <c r="A165" s="1179"/>
      <c r="B165" s="1180"/>
      <c r="C165" s="1180" t="s">
        <v>1400</v>
      </c>
      <c r="D165" s="1155"/>
      <c r="E165" s="1123">
        <f t="shared" si="5"/>
        <v>1864007.155581651</v>
      </c>
      <c r="F165" s="1124">
        <f>VLOOKUP(F6,'Bieu3 Chi tiet -PT'!$B$1412:$O$1437,11,0)</f>
        <v>443308.86363636365</v>
      </c>
      <c r="G165" s="1124">
        <f>VLOOKUP(G6,'Bieu3 Chi tiet -PT'!$B$1412:$O$1437,11,0)</f>
        <v>455934.68924215628</v>
      </c>
      <c r="H165" s="1124">
        <f>VLOOKUP(H6,'Bieu3 Chi tiet -PT'!$B$1412:$O$1437,11,0)</f>
        <v>1700</v>
      </c>
      <c r="I165" s="1124">
        <f>VLOOKUP(I6,'Bieu3 Chi tiet -PT'!$B$1412:$O$1437,11,0)</f>
        <v>56295.822169014085</v>
      </c>
      <c r="J165" s="1124">
        <f>VLOOKUP(J6,'Bieu3 Chi tiet -PT'!$B$1412:$O$1437,11,0)</f>
        <v>521405.63815048186</v>
      </c>
      <c r="K165" s="1124">
        <f>VLOOKUP(K6,'Bieu3 Chi tiet -PT'!$B$1412:$O$1437,11,0)</f>
        <v>19760.151241176471</v>
      </c>
      <c r="L165" s="1124">
        <f>VLOOKUP(L6,'Bieu3 Chi tiet -PT'!$B$1412:$O$1437,11,0)</f>
        <v>106316.82352941176</v>
      </c>
      <c r="M165" s="1124">
        <f>VLOOKUP(M6,'Bieu3 Chi tiet -PT'!$B$1412:$O$1437,11,0)</f>
        <v>140967.70110081541</v>
      </c>
      <c r="N165" s="1124">
        <f>VLOOKUP(N6,'Bieu3 Chi tiet -PT'!$B$1412:$O$1437,11,0)</f>
        <v>1801.3343217197926</v>
      </c>
      <c r="O165" s="1124"/>
      <c r="P165" s="1124">
        <f>VLOOKUP(P6,'Bieu3 Chi tiet -PT'!$B$1412:$O$1437,11,0)</f>
        <v>116516.13219051149</v>
      </c>
      <c r="Q165" s="1149">
        <f>'Bieu3 Chi tiet -PT'!L1411</f>
        <v>1864007.1555816508</v>
      </c>
      <c r="R165" s="1149">
        <f t="shared" si="4"/>
        <v>0</v>
      </c>
    </row>
    <row r="166" spans="1:18" ht="20.5" customHeight="1">
      <c r="A166" s="1179"/>
      <c r="B166" s="1180"/>
      <c r="C166" s="1180" t="s">
        <v>1467</v>
      </c>
      <c r="D166" s="1155"/>
      <c r="E166" s="1123">
        <f t="shared" si="5"/>
        <v>1778203.8217861638</v>
      </c>
      <c r="F166" s="1124">
        <f>VLOOKUP(F6,'Bieu3 Chi tiet -PT'!$B$1412:$O$1437,12,0)</f>
        <v>403160.13636363635</v>
      </c>
      <c r="G166" s="1124">
        <f>VLOOKUP(G6,'Bieu3 Chi tiet -PT'!$B$1412:$O$1437,12,0)</f>
        <v>410550.28286765434</v>
      </c>
      <c r="H166" s="1124">
        <f>VLOOKUP(H6,'Bieu3 Chi tiet -PT'!$B$1412:$O$1437,12,0)</f>
        <v>1700</v>
      </c>
      <c r="I166" s="1124">
        <f>VLOOKUP(I6,'Bieu3 Chi tiet -PT'!$B$1412:$O$1437,12,0)</f>
        <v>56295.822169014085</v>
      </c>
      <c r="J166" s="1124">
        <f>VLOOKUP(J6,'Bieu3 Chi tiet -PT'!$B$1412:$O$1437,12,0)</f>
        <v>521405.63815048186</v>
      </c>
      <c r="K166" s="1124">
        <f>VLOOKUP(K6,'Bieu3 Chi tiet -PT'!$B$1412:$O$1437,12,0)</f>
        <v>19760.151241176471</v>
      </c>
      <c r="L166" s="1124">
        <f>VLOOKUP(L6,'Bieu3 Chi tiet -PT'!$B$1412:$O$1437,12,0)</f>
        <v>106316.82352941176</v>
      </c>
      <c r="M166" s="1124">
        <f>VLOOKUP(M6,'Bieu3 Chi tiet -PT'!$B$1412:$O$1437,12,0)</f>
        <v>140967.70110081541</v>
      </c>
      <c r="N166" s="1124">
        <f>VLOOKUP(N6,'Bieu3 Chi tiet -PT'!$B$1412:$O$1437,12,0)</f>
        <v>1531.1341734618236</v>
      </c>
      <c r="O166" s="1124"/>
      <c r="P166" s="1124">
        <f>VLOOKUP(P6,'Bieu3 Chi tiet -PT'!$B$1412:$O$1437,12,0)</f>
        <v>116516.13219051149</v>
      </c>
      <c r="Q166" s="1149">
        <f>'Bieu3 Chi tiet -PT'!M1411</f>
        <v>1778203.8217861638</v>
      </c>
      <c r="R166" s="1149">
        <f t="shared" si="4"/>
        <v>0</v>
      </c>
    </row>
    <row r="167" spans="1:18" ht="20.5" customHeight="1">
      <c r="A167" s="1179"/>
      <c r="B167" s="1180"/>
      <c r="C167" s="1180" t="s">
        <v>1468</v>
      </c>
      <c r="D167" s="1155"/>
      <c r="E167" s="1123">
        <f t="shared" si="5"/>
        <v>1689855.1658496966</v>
      </c>
      <c r="F167" s="1124">
        <f>VLOOKUP(F6,'Bieu3 Chi tiet -PT'!$B$1412:$O$1437,13,0)</f>
        <v>360502.11363636365</v>
      </c>
      <c r="G167" s="1124">
        <f>VLOOKUP(G6,'Bieu3 Chi tiet -PT'!$B$1412:$O$1437,13,0)</f>
        <v>365165.87649315229</v>
      </c>
      <c r="H167" s="1124">
        <f>VLOOKUP(H6,'Bieu3 Chi tiet -PT'!$B$1412:$O$1437,13,0)</f>
        <v>1700</v>
      </c>
      <c r="I167" s="1124">
        <f>VLOOKUP(I6,'Bieu3 Chi tiet -PT'!$B$1412:$O$1437,13,0)</f>
        <v>56295.822169014085</v>
      </c>
      <c r="J167" s="1124">
        <f>VLOOKUP(J6,'Bieu3 Chi tiet -PT'!$B$1412:$O$1437,13,0)</f>
        <v>521405.63815048186</v>
      </c>
      <c r="K167" s="1124">
        <f>VLOOKUP(K6,'Bieu3 Chi tiet -PT'!$B$1412:$O$1437,13,0)</f>
        <v>19760.151241176471</v>
      </c>
      <c r="L167" s="1124">
        <f>VLOOKUP(L6,'Bieu3 Chi tiet -PT'!$B$1412:$O$1437,13,0)</f>
        <v>106316.82352941176</v>
      </c>
      <c r="M167" s="1124">
        <f>VLOOKUP(M6,'Bieu3 Chi tiet -PT'!$B$1412:$O$1437,13,0)</f>
        <v>140967.70110081541</v>
      </c>
      <c r="N167" s="1124">
        <f>VLOOKUP(N6,'Bieu3 Chi tiet -PT'!$B$1412:$O$1437,13,0)</f>
        <v>1224.9073387694589</v>
      </c>
      <c r="O167" s="1124"/>
      <c r="P167" s="1124">
        <f>VLOOKUP(P6,'Bieu3 Chi tiet -PT'!$B$1412:$O$1437,13,0)</f>
        <v>116516.13219051149</v>
      </c>
      <c r="Q167" s="1149">
        <f>'Bieu3 Chi tiet -PT'!N1411</f>
        <v>1689855.1658496964</v>
      </c>
      <c r="R167" s="1149">
        <f t="shared" si="4"/>
        <v>0</v>
      </c>
    </row>
    <row r="168" spans="1:18" ht="20.5" customHeight="1">
      <c r="A168" s="1179"/>
      <c r="B168" s="1180"/>
      <c r="C168" s="1180" t="s">
        <v>1401</v>
      </c>
      <c r="D168" s="1155"/>
      <c r="E168" s="1123">
        <f t="shared" si="5"/>
        <v>1580123.2265014222</v>
      </c>
      <c r="F168" s="1124">
        <f>VLOOKUP(F6,'Bieu3 Chi tiet -PT'!$B$1412:$O$1437,14,0)</f>
        <v>307806.90909090906</v>
      </c>
      <c r="G168" s="1124">
        <f>VLOOKUP(G6,'Bieu3 Chi tiet -PT'!$B$1412:$O$1437,14,0)</f>
        <v>308435.36852502485</v>
      </c>
      <c r="H168" s="1124">
        <f>VLOOKUP(H6,'Bieu3 Chi tiet -PT'!$B$1412:$O$1437,14,0)</f>
        <v>1700</v>
      </c>
      <c r="I168" s="1124">
        <f>VLOOKUP(I6,'Bieu3 Chi tiet -PT'!$B$1412:$O$1437,14,0)</f>
        <v>56295.822169014085</v>
      </c>
      <c r="J168" s="1124">
        <f>VLOOKUP(J6,'Bieu3 Chi tiet -PT'!$B$1412:$O$1437,14,0)</f>
        <v>521405.63815048186</v>
      </c>
      <c r="K168" s="1124">
        <f>VLOOKUP(K6,'Bieu3 Chi tiet -PT'!$B$1412:$O$1437,14,0)</f>
        <v>19760.151241176471</v>
      </c>
      <c r="L168" s="1124">
        <f>VLOOKUP(L6,'Bieu3 Chi tiet -PT'!$B$1412:$O$1437,14,0)</f>
        <v>106316.82352941176</v>
      </c>
      <c r="M168" s="1124">
        <f>VLOOKUP(M6,'Bieu3 Chi tiet -PT'!$B$1412:$O$1437,14,0)</f>
        <v>140967.70110081541</v>
      </c>
      <c r="N168" s="1124">
        <f>VLOOKUP(N6,'Bieu3 Chi tiet -PT'!$B$1412:$O$1437,14,0)</f>
        <v>918.68050407709416</v>
      </c>
      <c r="O168" s="1124"/>
      <c r="P168" s="1124">
        <f>VLOOKUP(P6,'Bieu3 Chi tiet -PT'!$B$1412:$O$1437,14,0)</f>
        <v>116516.13219051149</v>
      </c>
      <c r="Q168" s="1149">
        <f>'Bieu3 Chi tiet -PT'!O1411</f>
        <v>1580123.226501422</v>
      </c>
      <c r="R168" s="1149">
        <f t="shared" si="4"/>
        <v>0</v>
      </c>
    </row>
    <row r="169" spans="1:18" ht="20.5" customHeight="1">
      <c r="A169" s="1179">
        <v>49</v>
      </c>
      <c r="B169" s="1180" t="s">
        <v>1486</v>
      </c>
      <c r="C169" s="1181" t="s">
        <v>1411</v>
      </c>
      <c r="D169" s="1182">
        <v>5</v>
      </c>
      <c r="E169" s="1123">
        <f t="shared" si="5"/>
        <v>3261656.4220142472</v>
      </c>
      <c r="F169" s="1124">
        <f>VLOOKUP(F6,'Bieu3 Chi tiet -PT'!$B$1440:$O$1465,10,0)</f>
        <v>814124.18159090902</v>
      </c>
      <c r="G169" s="1124">
        <f>VLOOKUP(G6,'Bieu3 Chi tiet -PT'!$B$1440:$O$1465,10,0)</f>
        <v>839942.65548817243</v>
      </c>
      <c r="H169" s="1124">
        <f>VLOOKUP(H6,'Bieu3 Chi tiet -PT'!$B$1440:$O$1465,10,0)</f>
        <v>2150</v>
      </c>
      <c r="I169" s="1124">
        <f>VLOOKUP(I6,'Bieu3 Chi tiet -PT'!$B$1440:$O$1465,10,0)</f>
        <v>93826.37028169015</v>
      </c>
      <c r="J169" s="1124">
        <f>VLOOKUP(J6,'Bieu3 Chi tiet -PT'!$B$1440:$O$1465,10,0)</f>
        <v>869009.39691746968</v>
      </c>
      <c r="K169" s="1124">
        <f>VLOOKUP(K6,'Bieu3 Chi tiet -PT'!$B$1440:$O$1465,10,0)</f>
        <v>32933.585401960787</v>
      </c>
      <c r="L169" s="1124">
        <f>VLOOKUP(L6,'Bieu3 Chi tiet -PT'!$B$1440:$O$1465,10,0)</f>
        <v>177194.70588235295</v>
      </c>
      <c r="M169" s="1124">
        <f>VLOOKUP(M6,'Bieu3 Chi tiet -PT'!$B$1440:$O$1465,10,0)</f>
        <v>234946.16850135903</v>
      </c>
      <c r="N169" s="1124">
        <f>VLOOKUP(N6,'Bieu3 Chi tiet -PT'!$B$1440:$O$1465,10,0)</f>
        <v>3335.8042994810971</v>
      </c>
      <c r="O169" s="1124"/>
      <c r="P169" s="1124">
        <f>VLOOKUP(P6,'Bieu3 Chi tiet -PT'!$B$1440:$O$1465,10,0)</f>
        <v>194193.55365085247</v>
      </c>
      <c r="Q169" s="1149">
        <f>'Bieu3 Chi tiet -PT'!K1439</f>
        <v>3261656.4220142476</v>
      </c>
      <c r="R169" s="1149">
        <f t="shared" si="4"/>
        <v>0</v>
      </c>
    </row>
    <row r="170" spans="1:18" ht="20.5" customHeight="1">
      <c r="A170" s="1179"/>
      <c r="B170" s="1180"/>
      <c r="C170" s="1180" t="s">
        <v>1400</v>
      </c>
      <c r="D170" s="1155"/>
      <c r="E170" s="1123">
        <f t="shared" si="5"/>
        <v>3111023.029514397</v>
      </c>
      <c r="F170" s="1124">
        <f>VLOOKUP(F6,'Bieu3 Chi tiet -PT'!$B$1440:$O$1465,11,0)</f>
        <v>743863.90886363643</v>
      </c>
      <c r="G170" s="1124">
        <f>VLOOKUP(G6,'Bieu3 Chi tiet -PT'!$B$1440:$O$1465,11,0)</f>
        <v>759903.11614554294</v>
      </c>
      <c r="H170" s="1124">
        <f>VLOOKUP(H6,'Bieu3 Chi tiet -PT'!$B$1440:$O$1465,11,0)</f>
        <v>2150</v>
      </c>
      <c r="I170" s="1124">
        <f>VLOOKUP(I6,'Bieu3 Chi tiet -PT'!$B$1440:$O$1465,11,0)</f>
        <v>93826.37028169015</v>
      </c>
      <c r="J170" s="1124">
        <f>VLOOKUP(J6,'Bieu3 Chi tiet -PT'!$B$1440:$O$1465,11,0)</f>
        <v>869009.39691746968</v>
      </c>
      <c r="K170" s="1124">
        <f>VLOOKUP(K6,'Bieu3 Chi tiet -PT'!$B$1440:$O$1465,11,0)</f>
        <v>32933.585401960787</v>
      </c>
      <c r="L170" s="1124">
        <f>VLOOKUP(L6,'Bieu3 Chi tiet -PT'!$B$1440:$O$1465,11,0)</f>
        <v>177194.70588235295</v>
      </c>
      <c r="M170" s="1124">
        <f>VLOOKUP(M6,'Bieu3 Chi tiet -PT'!$B$1440:$O$1465,11,0)</f>
        <v>234946.16850135903</v>
      </c>
      <c r="N170" s="1124">
        <f>VLOOKUP(N6,'Bieu3 Chi tiet -PT'!$B$1440:$O$1465,11,0)</f>
        <v>3002.2238695329875</v>
      </c>
      <c r="O170" s="1124"/>
      <c r="P170" s="1124">
        <f>VLOOKUP(P6,'Bieu3 Chi tiet -PT'!$B$1440:$O$1465,11,0)</f>
        <v>194193.55365085247</v>
      </c>
      <c r="Q170" s="1149">
        <f>'Bieu3 Chi tiet -PT'!L1439</f>
        <v>3111023.0295143975</v>
      </c>
      <c r="R170" s="1149">
        <f t="shared" si="4"/>
        <v>0</v>
      </c>
    </row>
    <row r="171" spans="1:18" ht="20.5" customHeight="1">
      <c r="A171" s="1179"/>
      <c r="B171" s="1180"/>
      <c r="C171" s="1180" t="s">
        <v>1467</v>
      </c>
      <c r="D171" s="1155"/>
      <c r="E171" s="1123">
        <f t="shared" si="5"/>
        <v>2964671.7459158576</v>
      </c>
      <c r="F171" s="1124">
        <f>VLOOKUP(F6,'Bieu3 Chi tiet -PT'!$B$1440:$O$1465,12,0)</f>
        <v>673603.63613636361</v>
      </c>
      <c r="G171" s="1124">
        <f>VLOOKUP(G6,'Bieu3 Chi tiet -PT'!$B$1440:$O$1465,12,0)</f>
        <v>684262.43885470624</v>
      </c>
      <c r="H171" s="1124">
        <f>VLOOKUP(H6,'Bieu3 Chi tiet -PT'!$B$1440:$O$1465,12,0)</f>
        <v>2150</v>
      </c>
      <c r="I171" s="1124">
        <f>VLOOKUP(I6,'Bieu3 Chi tiet -PT'!$B$1440:$O$1465,12,0)</f>
        <v>93826.37028169015</v>
      </c>
      <c r="J171" s="1124">
        <f>VLOOKUP(J6,'Bieu3 Chi tiet -PT'!$B$1440:$O$1465,12,0)</f>
        <v>869009.39691746968</v>
      </c>
      <c r="K171" s="1124">
        <f>VLOOKUP(K6,'Bieu3 Chi tiet -PT'!$B$1440:$O$1465,12,0)</f>
        <v>32933.585401960787</v>
      </c>
      <c r="L171" s="1124">
        <f>VLOOKUP(L6,'Bieu3 Chi tiet -PT'!$B$1440:$O$1465,12,0)</f>
        <v>177194.70588235295</v>
      </c>
      <c r="M171" s="1124">
        <f>VLOOKUP(M6,'Bieu3 Chi tiet -PT'!$B$1440:$O$1465,12,0)</f>
        <v>234946.16850135903</v>
      </c>
      <c r="N171" s="1124">
        <f>VLOOKUP(N6,'Bieu3 Chi tiet -PT'!$B$1440:$O$1465,12,0)</f>
        <v>2551.8902891030393</v>
      </c>
      <c r="O171" s="1124"/>
      <c r="P171" s="1124">
        <f>VLOOKUP(P6,'Bieu3 Chi tiet -PT'!$B$1440:$O$1465,12,0)</f>
        <v>194193.55365085247</v>
      </c>
      <c r="Q171" s="1149">
        <f>'Bieu3 Chi tiet -PT'!M1439</f>
        <v>2964671.7459158581</v>
      </c>
      <c r="R171" s="1149">
        <f t="shared" si="4"/>
        <v>0</v>
      </c>
    </row>
    <row r="172" spans="1:18" ht="20.5" customHeight="1">
      <c r="A172" s="1179"/>
      <c r="B172" s="1180"/>
      <c r="C172" s="1180" t="s">
        <v>1468</v>
      </c>
      <c r="D172" s="1155"/>
      <c r="E172" s="1123">
        <f t="shared" si="5"/>
        <v>2820769.713294473</v>
      </c>
      <c r="F172" s="1124">
        <f>VLOOKUP(F6,'Bieu3 Chi tiet -PT'!$B$1440:$O$1465,13,0)</f>
        <v>605852.65886363632</v>
      </c>
      <c r="G172" s="1124">
        <f>VLOOKUP(G6,'Bieu3 Chi tiet -PT'!$B$1440:$O$1465,13,0)</f>
        <v>608621.76156386943</v>
      </c>
      <c r="H172" s="1124">
        <f>VLOOKUP(H6,'Bieu3 Chi tiet -PT'!$B$1440:$O$1465,13,0)</f>
        <v>2150</v>
      </c>
      <c r="I172" s="1124">
        <f>VLOOKUP(I6,'Bieu3 Chi tiet -PT'!$B$1440:$O$1465,13,0)</f>
        <v>93826.37028169015</v>
      </c>
      <c r="J172" s="1124">
        <f>VLOOKUP(J6,'Bieu3 Chi tiet -PT'!$B$1440:$O$1465,13,0)</f>
        <v>869009.39691746968</v>
      </c>
      <c r="K172" s="1124">
        <f>VLOOKUP(K6,'Bieu3 Chi tiet -PT'!$B$1440:$O$1465,13,0)</f>
        <v>32933.585401960787</v>
      </c>
      <c r="L172" s="1124">
        <f>VLOOKUP(L6,'Bieu3 Chi tiet -PT'!$B$1440:$O$1465,13,0)</f>
        <v>177194.70588235295</v>
      </c>
      <c r="M172" s="1124">
        <f>VLOOKUP(M6,'Bieu3 Chi tiet -PT'!$B$1440:$O$1465,13,0)</f>
        <v>234946.16850135903</v>
      </c>
      <c r="N172" s="1124">
        <f>VLOOKUP(N6,'Bieu3 Chi tiet -PT'!$B$1440:$O$1465,13,0)</f>
        <v>2041.5122312824315</v>
      </c>
      <c r="O172" s="1124"/>
      <c r="P172" s="1124">
        <f>VLOOKUP(P6,'Bieu3 Chi tiet -PT'!$B$1440:$O$1465,13,0)</f>
        <v>194193.55365085247</v>
      </c>
      <c r="Q172" s="1149">
        <f>'Bieu3 Chi tiet -PT'!N1439</f>
        <v>2820769.7132944735</v>
      </c>
      <c r="R172" s="1149">
        <f t="shared" si="4"/>
        <v>0</v>
      </c>
    </row>
    <row r="173" spans="1:18" ht="20.5" customHeight="1">
      <c r="A173" s="1179"/>
      <c r="B173" s="1180"/>
      <c r="C173" s="1180" t="s">
        <v>1401</v>
      </c>
      <c r="D173" s="1155"/>
      <c r="E173" s="1123">
        <f t="shared" si="5"/>
        <v>2637883.147714016</v>
      </c>
      <c r="F173" s="1124">
        <f>VLOOKUP(F6,'Bieu3 Chi tiet -PT'!$B$1440:$O$1465,14,0)</f>
        <v>518027.31795454549</v>
      </c>
      <c r="G173" s="1124">
        <f>VLOOKUP(G6,'Bieu3 Chi tiet -PT'!$B$1440:$O$1465,14,0)</f>
        <v>514070.91495032364</v>
      </c>
      <c r="H173" s="1124">
        <f>VLOOKUP(H6,'Bieu3 Chi tiet -PT'!$B$1440:$O$1465,14,0)</f>
        <v>2150</v>
      </c>
      <c r="I173" s="1124">
        <f>VLOOKUP(I6,'Bieu3 Chi tiet -PT'!$B$1440:$O$1465,14,0)</f>
        <v>93826.37028169015</v>
      </c>
      <c r="J173" s="1124">
        <f>VLOOKUP(J6,'Bieu3 Chi tiet -PT'!$B$1440:$O$1465,14,0)</f>
        <v>869009.39691746968</v>
      </c>
      <c r="K173" s="1124">
        <f>VLOOKUP(K6,'Bieu3 Chi tiet -PT'!$B$1440:$O$1465,14,0)</f>
        <v>32933.585401960787</v>
      </c>
      <c r="L173" s="1124">
        <f>VLOOKUP(L6,'Bieu3 Chi tiet -PT'!$B$1440:$O$1465,14,0)</f>
        <v>177194.70588235295</v>
      </c>
      <c r="M173" s="1124">
        <f>VLOOKUP(M6,'Bieu3 Chi tiet -PT'!$B$1440:$O$1465,14,0)</f>
        <v>234946.16850135903</v>
      </c>
      <c r="N173" s="1124">
        <f>VLOOKUP(N6,'Bieu3 Chi tiet -PT'!$B$1440:$O$1465,14,0)</f>
        <v>1531.1341734618236</v>
      </c>
      <c r="O173" s="1124"/>
      <c r="P173" s="1124">
        <f>VLOOKUP(P6,'Bieu3 Chi tiet -PT'!$B$1440:$O$1465,14,0)</f>
        <v>194193.55365085247</v>
      </c>
      <c r="Q173" s="1149">
        <f>'Bieu3 Chi tiet -PT'!O1439</f>
        <v>2637883.147714016</v>
      </c>
      <c r="R173" s="1149">
        <f t="shared" si="4"/>
        <v>0</v>
      </c>
    </row>
    <row r="174" spans="1:18" ht="20.5" customHeight="1">
      <c r="A174" s="1179">
        <v>50</v>
      </c>
      <c r="B174" s="1180" t="s">
        <v>1230</v>
      </c>
      <c r="C174" s="1181" t="s">
        <v>1411</v>
      </c>
      <c r="D174" s="1182">
        <v>7</v>
      </c>
      <c r="E174" s="1123">
        <f t="shared" si="5"/>
        <v>4263190.3281026743</v>
      </c>
      <c r="F174" s="1124">
        <f>VLOOKUP(F6,'Bieu3 Chi tiet -PT'!$B$1468:$O$1493,10,0)</f>
        <v>965878.00636363635</v>
      </c>
      <c r="G174" s="1124">
        <f>VLOOKUP(G6,'Bieu3 Chi tiet -PT'!$B$1468:$O$1493,10,0)</f>
        <v>1044396.9028298057</v>
      </c>
      <c r="H174" s="1124">
        <f>VLOOKUP(H6,'Bieu3 Chi tiet -PT'!$B$1468:$O$1493,10,0)</f>
        <v>5300</v>
      </c>
      <c r="I174" s="1124">
        <f>VLOOKUP(I6,'Bieu3 Chi tiet -PT'!$B$1468:$O$1493,10,0)</f>
        <v>131356.91839436619</v>
      </c>
      <c r="J174" s="1124">
        <f>VLOOKUP(J6,'Bieu3 Chi tiet -PT'!$B$1468:$O$1493,10,0)</f>
        <v>1216613.1556844576</v>
      </c>
      <c r="K174" s="1124">
        <f>VLOOKUP(K6,'Bieu3 Chi tiet -PT'!$B$1468:$O$1493,10,0)</f>
        <v>46107.019562745103</v>
      </c>
      <c r="L174" s="1124">
        <f>VLOOKUP(L6,'Bieu3 Chi tiet -PT'!$B$1468:$O$1493,10,0)</f>
        <v>248072.5882352941</v>
      </c>
      <c r="M174" s="1124">
        <f>VLOOKUP(M6,'Bieu3 Chi tiet -PT'!$B$1468:$O$1493,10,0)</f>
        <v>328924.63590190263</v>
      </c>
      <c r="N174" s="1124">
        <f>VLOOKUP(N6,'Bieu3 Chi tiet -PT'!$B$1468:$O$1493,10,0)</f>
        <v>4670.1260192735363</v>
      </c>
      <c r="O174" s="1124"/>
      <c r="P174" s="1124">
        <f>VLOOKUP(P6,'Bieu3 Chi tiet -PT'!$B$1468:$O$1493,10,0)</f>
        <v>271870.97511119349</v>
      </c>
      <c r="Q174" s="1149"/>
      <c r="R174" s="1149">
        <f t="shared" si="4"/>
        <v>4263190.3281026743</v>
      </c>
    </row>
    <row r="175" spans="1:18" ht="20.5" customHeight="1">
      <c r="A175" s="1179"/>
      <c r="B175" s="1180"/>
      <c r="C175" s="1180" t="s">
        <v>1400</v>
      </c>
      <c r="D175" s="1155"/>
      <c r="E175" s="1123">
        <f t="shared" si="5"/>
        <v>3840227.5951865041</v>
      </c>
      <c r="F175" s="1124">
        <f>VLOOKUP(F6,'Bieu3 Chi tiet -PT'!$B$1468:$O$1493,11,0)</f>
        <v>883071.25636363635</v>
      </c>
      <c r="G175" s="1124">
        <f>VLOOKUP(G6,'Bieu3 Chi tiet -PT'!$B$1468:$O$1493,11,0)</f>
        <v>704707.93251556274</v>
      </c>
      <c r="H175" s="1124">
        <f>VLOOKUP(H6,'Bieu3 Chi tiet -PT'!$B$1468:$O$1493,11,0)</f>
        <v>5300</v>
      </c>
      <c r="I175" s="1124">
        <f>VLOOKUP(I6,'Bieu3 Chi tiet -PT'!$B$1468:$O$1493,11,0)</f>
        <v>131356.91839436619</v>
      </c>
      <c r="J175" s="1124">
        <f>VLOOKUP(J6,'Bieu3 Chi tiet -PT'!$B$1468:$O$1493,11,0)</f>
        <v>1216613.1556844576</v>
      </c>
      <c r="K175" s="1124">
        <f>VLOOKUP(K6,'Bieu3 Chi tiet -PT'!$B$1468:$O$1493,11,0)</f>
        <v>46107.019562745103</v>
      </c>
      <c r="L175" s="1124">
        <f>VLOOKUP(L6,'Bieu3 Chi tiet -PT'!$B$1468:$O$1493,11,0)</f>
        <v>248072.5882352941</v>
      </c>
      <c r="M175" s="1124">
        <f>VLOOKUP(M6,'Bieu3 Chi tiet -PT'!$B$1468:$O$1493,11,0)</f>
        <v>328924.63590190263</v>
      </c>
      <c r="N175" s="1124">
        <f>VLOOKUP(N6,'Bieu3 Chi tiet -PT'!$B$1468:$O$1493,11,0)</f>
        <v>4203.1134173461824</v>
      </c>
      <c r="O175" s="1124"/>
      <c r="P175" s="1124">
        <f>VLOOKUP(P6,'Bieu3 Chi tiet -PT'!$B$1468:$O$1493,11,0)</f>
        <v>271870.97511119349</v>
      </c>
      <c r="Q175" s="1149"/>
      <c r="R175" s="1149">
        <f t="shared" si="4"/>
        <v>3840227.5951865041</v>
      </c>
    </row>
    <row r="176" spans="1:18" ht="20.5" customHeight="1">
      <c r="A176" s="1179"/>
      <c r="B176" s="1180"/>
      <c r="C176" s="1180" t="s">
        <v>1467</v>
      </c>
      <c r="D176" s="1155"/>
      <c r="E176" s="1123">
        <f t="shared" si="5"/>
        <v>3651057.9665476801</v>
      </c>
      <c r="F176" s="1124">
        <f>VLOOKUP(F6,'Bieu3 Chi tiet -PT'!$B$1468:$O$1493,12,0)</f>
        <v>795245.91545454541</v>
      </c>
      <c r="G176" s="1124">
        <f>VLOOKUP(G6,'Bieu3 Chi tiet -PT'!$B$1468:$O$1493,12,0)</f>
        <v>603994.11179843126</v>
      </c>
      <c r="H176" s="1124">
        <f>VLOOKUP(H6,'Bieu3 Chi tiet -PT'!$B$1468:$O$1493,12,0)</f>
        <v>5300</v>
      </c>
      <c r="I176" s="1124">
        <f>VLOOKUP(I6,'Bieu3 Chi tiet -PT'!$B$1468:$O$1493,12,0)</f>
        <v>131356.91839436619</v>
      </c>
      <c r="J176" s="1124">
        <f>VLOOKUP(J6,'Bieu3 Chi tiet -PT'!$B$1468:$O$1493,12,0)</f>
        <v>1216613.1556844576</v>
      </c>
      <c r="K176" s="1124">
        <f>VLOOKUP(K6,'Bieu3 Chi tiet -PT'!$B$1468:$O$1493,12,0)</f>
        <v>46107.019562745103</v>
      </c>
      <c r="L176" s="1124">
        <f>VLOOKUP(L6,'Bieu3 Chi tiet -PT'!$B$1468:$O$1493,12,0)</f>
        <v>248072.5882352941</v>
      </c>
      <c r="M176" s="1124">
        <f>VLOOKUP(M6,'Bieu3 Chi tiet -PT'!$B$1468:$O$1493,12,0)</f>
        <v>328924.63590190263</v>
      </c>
      <c r="N176" s="1124">
        <f>VLOOKUP(N6,'Bieu3 Chi tiet -PT'!$B$1468:$O$1493,12,0)</f>
        <v>3572.6464047442551</v>
      </c>
      <c r="O176" s="1124"/>
      <c r="P176" s="1124">
        <f>VLOOKUP(P6,'Bieu3 Chi tiet -PT'!$B$1468:$O$1493,12,0)</f>
        <v>271870.97511119349</v>
      </c>
      <c r="Q176" s="1149"/>
      <c r="R176" s="1149">
        <f t="shared" si="4"/>
        <v>3651057.9665476801</v>
      </c>
    </row>
    <row r="177" spans="1:18" ht="20.5" customHeight="1">
      <c r="A177" s="1179"/>
      <c r="B177" s="1180"/>
      <c r="C177" s="1180" t="s">
        <v>1468</v>
      </c>
      <c r="D177" s="1155"/>
      <c r="E177" s="1123">
        <f t="shared" si="5"/>
        <v>3466822.8665495995</v>
      </c>
      <c r="F177" s="1124">
        <f>VLOOKUP(F6,'Bieu3 Chi tiet -PT'!$B$1468:$O$1493,13,0)</f>
        <v>712439.16545454541</v>
      </c>
      <c r="G177" s="1124">
        <f>VLOOKUP(G6,'Bieu3 Chi tiet -PT'!$B$1468:$O$1493,13,0)</f>
        <v>503280.29108129977</v>
      </c>
      <c r="H177" s="1124">
        <f>VLOOKUP(H6,'Bieu3 Chi tiet -PT'!$B$1468:$O$1493,13,0)</f>
        <v>5300</v>
      </c>
      <c r="I177" s="1124">
        <f>VLOOKUP(I6,'Bieu3 Chi tiet -PT'!$B$1468:$O$1493,13,0)</f>
        <v>131356.91839436619</v>
      </c>
      <c r="J177" s="1124">
        <f>VLOOKUP(J6,'Bieu3 Chi tiet -PT'!$B$1468:$O$1493,13,0)</f>
        <v>1216613.1556844576</v>
      </c>
      <c r="K177" s="1124">
        <f>VLOOKUP(K6,'Bieu3 Chi tiet -PT'!$B$1468:$O$1493,13,0)</f>
        <v>46107.019562745103</v>
      </c>
      <c r="L177" s="1124">
        <f>VLOOKUP(L6,'Bieu3 Chi tiet -PT'!$B$1468:$O$1493,13,0)</f>
        <v>248072.5882352941</v>
      </c>
      <c r="M177" s="1124">
        <f>VLOOKUP(M6,'Bieu3 Chi tiet -PT'!$B$1468:$O$1493,13,0)</f>
        <v>328924.63590190263</v>
      </c>
      <c r="N177" s="1124">
        <f>VLOOKUP(N6,'Bieu3 Chi tiet -PT'!$B$1468:$O$1493,13,0)</f>
        <v>2858.117123795404</v>
      </c>
      <c r="O177" s="1124"/>
      <c r="P177" s="1124">
        <f>VLOOKUP(P6,'Bieu3 Chi tiet -PT'!$B$1468:$O$1493,13,0)</f>
        <v>271870.97511119349</v>
      </c>
      <c r="Q177" s="1149"/>
      <c r="R177" s="1149">
        <f t="shared" si="4"/>
        <v>3466822.8665495995</v>
      </c>
    </row>
    <row r="178" spans="1:18" ht="20.5" customHeight="1">
      <c r="A178" s="1179"/>
      <c r="B178" s="1180"/>
      <c r="C178" s="1180" t="s">
        <v>1401</v>
      </c>
      <c r="D178" s="1155"/>
      <c r="E178" s="1123">
        <f t="shared" si="5"/>
        <v>3237244.544349419</v>
      </c>
      <c r="F178" s="1124">
        <f>VLOOKUP(F6,'Bieu3 Chi tiet -PT'!$B$1468:$O$1493,14,0)</f>
        <v>609558.05181818188</v>
      </c>
      <c r="G178" s="1124">
        <f>VLOOKUP(G6,'Bieu3 Chi tiet -PT'!$B$1468:$O$1493,14,0)</f>
        <v>377297.61179843132</v>
      </c>
      <c r="H178" s="1124">
        <f>VLOOKUP(H6,'Bieu3 Chi tiet -PT'!$B$1468:$O$1493,14,0)</f>
        <v>5300</v>
      </c>
      <c r="I178" s="1124">
        <f>VLOOKUP(I6,'Bieu3 Chi tiet -PT'!$B$1468:$O$1493,14,0)</f>
        <v>131356.91839436619</v>
      </c>
      <c r="J178" s="1124">
        <f>VLOOKUP(J6,'Bieu3 Chi tiet -PT'!$B$1468:$O$1493,14,0)</f>
        <v>1216613.1556844576</v>
      </c>
      <c r="K178" s="1124">
        <f>VLOOKUP(K6,'Bieu3 Chi tiet -PT'!$B$1468:$O$1493,14,0)</f>
        <v>46107.019562745103</v>
      </c>
      <c r="L178" s="1124">
        <f>VLOOKUP(L6,'Bieu3 Chi tiet -PT'!$B$1468:$O$1493,14,0)</f>
        <v>248072.5882352941</v>
      </c>
      <c r="M178" s="1124">
        <f>VLOOKUP(M6,'Bieu3 Chi tiet -PT'!$B$1468:$O$1493,14,0)</f>
        <v>328924.63590190263</v>
      </c>
      <c r="N178" s="1124">
        <f>VLOOKUP(N6,'Bieu3 Chi tiet -PT'!$B$1468:$O$1493,14,0)</f>
        <v>2143.587842846553</v>
      </c>
      <c r="O178" s="1124"/>
      <c r="P178" s="1124">
        <f>VLOOKUP(P6,'Bieu3 Chi tiet -PT'!$B$1468:$O$1493,14,0)</f>
        <v>271870.97511119349</v>
      </c>
      <c r="Q178" s="1149"/>
      <c r="R178" s="1149">
        <f t="shared" si="4"/>
        <v>3237244.544349419</v>
      </c>
    </row>
    <row r="179" spans="1:18" ht="20.5" customHeight="1">
      <c r="A179" s="1179">
        <v>51</v>
      </c>
      <c r="B179" s="1180" t="s">
        <v>1231</v>
      </c>
      <c r="C179" s="1181" t="s">
        <v>1411</v>
      </c>
      <c r="D179" s="1182">
        <v>10</v>
      </c>
      <c r="E179" s="1123">
        <f t="shared" si="5"/>
        <v>5763910.8544359552</v>
      </c>
      <c r="F179" s="1124">
        <f>VLOOKUP(F6,'Bieu3 Chi tiet -PT'!$B$1496:$O$1521,10,0)</f>
        <v>1197176.4970454546</v>
      </c>
      <c r="G179" s="1124">
        <f>VLOOKUP(G6,'Bieu3 Chi tiet -PT'!$B$1496:$O$1521,10,0)</f>
        <v>1350555.1875201692</v>
      </c>
      <c r="H179" s="1124">
        <f>VLOOKUP(H6,'Bieu3 Chi tiet -PT'!$B$1496:$O$1521,10,0)</f>
        <v>5300</v>
      </c>
      <c r="I179" s="1124">
        <f>VLOOKUP(I6,'Bieu3 Chi tiet -PT'!$B$1496:$O$1521,10,0)</f>
        <v>187652.7405633803</v>
      </c>
      <c r="J179" s="1124">
        <f>VLOOKUP(J6,'Bieu3 Chi tiet -PT'!$B$1496:$O$1521,10,0)</f>
        <v>1738018.7938349394</v>
      </c>
      <c r="K179" s="1124">
        <f>VLOOKUP(K6,'Bieu3 Chi tiet -PT'!$B$1496:$O$1521,10,0)</f>
        <v>65867.170803921574</v>
      </c>
      <c r="L179" s="1124">
        <f>VLOOKUP(L6,'Bieu3 Chi tiet -PT'!$B$1496:$O$1521,10,0)</f>
        <v>354389.4117647059</v>
      </c>
      <c r="M179" s="1124">
        <f>VLOOKUP(M6,'Bieu3 Chi tiet -PT'!$B$1496:$O$1521,10,0)</f>
        <v>469892.33700271806</v>
      </c>
      <c r="N179" s="1124">
        <f>VLOOKUP(N6,'Bieu3 Chi tiet -PT'!$B$1496:$O$1521,10,0)</f>
        <v>6671.6085989621943</v>
      </c>
      <c r="O179" s="1124"/>
      <c r="P179" s="1124">
        <f>VLOOKUP(P6,'Bieu3 Chi tiet -PT'!$B$1496:$O$1521,10,0)</f>
        <v>388387.10730170493</v>
      </c>
      <c r="Q179" s="1149"/>
      <c r="R179" s="1149">
        <f t="shared" si="4"/>
        <v>5763910.8544359552</v>
      </c>
    </row>
    <row r="180" spans="1:18" ht="20.5" customHeight="1">
      <c r="A180" s="1179"/>
      <c r="B180" s="1180"/>
      <c r="C180" s="1180" t="s">
        <v>1400</v>
      </c>
      <c r="D180" s="1155"/>
      <c r="E180" s="1123">
        <f t="shared" si="5"/>
        <v>4932682.0359616084</v>
      </c>
      <c r="F180" s="1124">
        <f>VLOOKUP(F6,'Bieu3 Chi tiet -PT'!$B$1496:$O$1521,11,0)</f>
        <v>1094295.3834090908</v>
      </c>
      <c r="G180" s="1124">
        <f>VLOOKUP(G6,'Bieu3 Chi tiet -PT'!$B$1496:$O$1521,11,0)</f>
        <v>622874.64354208182</v>
      </c>
      <c r="H180" s="1124">
        <f>VLOOKUP(H6,'Bieu3 Chi tiet -PT'!$B$1496:$O$1521,11,0)</f>
        <v>5300</v>
      </c>
      <c r="I180" s="1124">
        <f>VLOOKUP(I6,'Bieu3 Chi tiet -PT'!$B$1496:$O$1521,11,0)</f>
        <v>187652.7405633803</v>
      </c>
      <c r="J180" s="1124">
        <f>VLOOKUP(J6,'Bieu3 Chi tiet -PT'!$B$1496:$O$1521,11,0)</f>
        <v>1738018.7938349394</v>
      </c>
      <c r="K180" s="1124">
        <f>VLOOKUP(K6,'Bieu3 Chi tiet -PT'!$B$1496:$O$1521,11,0)</f>
        <v>65867.170803921574</v>
      </c>
      <c r="L180" s="1124">
        <f>VLOOKUP(L6,'Bieu3 Chi tiet -PT'!$B$1496:$O$1521,11,0)</f>
        <v>354389.4117647059</v>
      </c>
      <c r="M180" s="1124">
        <f>VLOOKUP(M6,'Bieu3 Chi tiet -PT'!$B$1496:$O$1521,11,0)</f>
        <v>469892.33700271806</v>
      </c>
      <c r="N180" s="1124">
        <f>VLOOKUP(N6,'Bieu3 Chi tiet -PT'!$B$1496:$O$1521,11,0)</f>
        <v>6004.4477390659749</v>
      </c>
      <c r="O180" s="1124"/>
      <c r="P180" s="1124">
        <f>VLOOKUP(P6,'Bieu3 Chi tiet -PT'!$B$1496:$O$1521,11,0)</f>
        <v>388387.10730170493</v>
      </c>
      <c r="Q180" s="1149"/>
      <c r="R180" s="1149">
        <f t="shared" si="4"/>
        <v>4932682.0359616084</v>
      </c>
    </row>
    <row r="181" spans="1:18" ht="20.5" customHeight="1">
      <c r="A181" s="1179"/>
      <c r="B181" s="1180"/>
      <c r="C181" s="1180" t="s">
        <v>1467</v>
      </c>
      <c r="D181" s="1155"/>
      <c r="E181" s="1123">
        <f t="shared" si="5"/>
        <v>4680479.2685653269</v>
      </c>
      <c r="F181" s="1124">
        <f>VLOOKUP(F6,'Bieu3 Chi tiet -PT'!$B$1496:$O$1521,12,0)</f>
        <v>981377.08795454551</v>
      </c>
      <c r="G181" s="1124">
        <f>VLOOKUP(G6,'Bieu3 Chi tiet -PT'!$B$1496:$O$1521,12,0)</f>
        <v>484490.83876120514</v>
      </c>
      <c r="H181" s="1124">
        <f>VLOOKUP(H6,'Bieu3 Chi tiet -PT'!$B$1496:$O$1521,12,0)</f>
        <v>5300</v>
      </c>
      <c r="I181" s="1124">
        <f>VLOOKUP(I6,'Bieu3 Chi tiet -PT'!$B$1496:$O$1521,12,0)</f>
        <v>187652.7405633803</v>
      </c>
      <c r="J181" s="1124">
        <f>VLOOKUP(J6,'Bieu3 Chi tiet -PT'!$B$1496:$O$1521,12,0)</f>
        <v>1738018.7938349394</v>
      </c>
      <c r="K181" s="1124">
        <f>VLOOKUP(K6,'Bieu3 Chi tiet -PT'!$B$1496:$O$1521,12,0)</f>
        <v>65867.170803921574</v>
      </c>
      <c r="L181" s="1124">
        <f>VLOOKUP(L6,'Bieu3 Chi tiet -PT'!$B$1496:$O$1521,12,0)</f>
        <v>354389.4117647059</v>
      </c>
      <c r="M181" s="1124">
        <f>VLOOKUP(M6,'Bieu3 Chi tiet -PT'!$B$1496:$O$1521,12,0)</f>
        <v>469892.33700271806</v>
      </c>
      <c r="N181" s="1124">
        <f>VLOOKUP(N6,'Bieu3 Chi tiet -PT'!$B$1496:$O$1521,12,0)</f>
        <v>5103.7805782060786</v>
      </c>
      <c r="O181" s="1124"/>
      <c r="P181" s="1124">
        <f>VLOOKUP(P6,'Bieu3 Chi tiet -PT'!$B$1496:$O$1521,12,0)</f>
        <v>388387.10730170493</v>
      </c>
      <c r="Q181" s="1149"/>
      <c r="R181" s="1149">
        <f t="shared" si="4"/>
        <v>4680479.2685653269</v>
      </c>
    </row>
    <row r="182" spans="1:18" ht="20.5" customHeight="1">
      <c r="A182" s="1179"/>
      <c r="B182" s="1180"/>
      <c r="C182" s="1180" t="s">
        <v>1468</v>
      </c>
      <c r="D182" s="1155"/>
      <c r="E182" s="1123">
        <f t="shared" si="5"/>
        <v>4430665.7076688092</v>
      </c>
      <c r="F182" s="1124">
        <f>VLOOKUP(F6,'Bieu3 Chi tiet -PT'!$B$1496:$O$1521,13,0)</f>
        <v>870968.08795454539</v>
      </c>
      <c r="G182" s="1124">
        <f>VLOOKUP(G6,'Bieu3 Chi tiet -PT'!$B$1496:$O$1521,13,0)</f>
        <v>346107.03398032871</v>
      </c>
      <c r="H182" s="1124">
        <f>VLOOKUP(H6,'Bieu3 Chi tiet -PT'!$B$1496:$O$1521,13,0)</f>
        <v>5300</v>
      </c>
      <c r="I182" s="1124">
        <f>VLOOKUP(I6,'Bieu3 Chi tiet -PT'!$B$1496:$O$1521,13,0)</f>
        <v>187652.7405633803</v>
      </c>
      <c r="J182" s="1124">
        <f>VLOOKUP(J6,'Bieu3 Chi tiet -PT'!$B$1496:$O$1521,13,0)</f>
        <v>1738018.7938349394</v>
      </c>
      <c r="K182" s="1124">
        <f>VLOOKUP(K6,'Bieu3 Chi tiet -PT'!$B$1496:$O$1521,13,0)</f>
        <v>65867.170803921574</v>
      </c>
      <c r="L182" s="1124">
        <f>VLOOKUP(L6,'Bieu3 Chi tiet -PT'!$B$1496:$O$1521,13,0)</f>
        <v>354389.4117647059</v>
      </c>
      <c r="M182" s="1124">
        <f>VLOOKUP(M6,'Bieu3 Chi tiet -PT'!$B$1496:$O$1521,13,0)</f>
        <v>469892.33700271806</v>
      </c>
      <c r="N182" s="1124">
        <f>VLOOKUP(N6,'Bieu3 Chi tiet -PT'!$B$1496:$O$1521,13,0)</f>
        <v>4083.0244625648629</v>
      </c>
      <c r="O182" s="1124"/>
      <c r="P182" s="1124">
        <f>VLOOKUP(P6,'Bieu3 Chi tiet -PT'!$B$1496:$O$1521,13,0)</f>
        <v>388387.10730170493</v>
      </c>
      <c r="Q182" s="1149"/>
      <c r="R182" s="1149">
        <f t="shared" si="4"/>
        <v>4430665.7076688092</v>
      </c>
    </row>
    <row r="183" spans="1:18" ht="20.5" customHeight="1">
      <c r="A183" s="1179"/>
      <c r="B183" s="1180"/>
      <c r="C183" s="1180" t="s">
        <v>1401</v>
      </c>
      <c r="D183" s="1155"/>
      <c r="E183" s="1123">
        <f t="shared" si="5"/>
        <v>4131110.0194633459</v>
      </c>
      <c r="F183" s="1124">
        <f>VLOOKUP(F6,'Bieu3 Chi tiet -PT'!$B$1496:$O$1521,14,0)</f>
        <v>745503.31522727269</v>
      </c>
      <c r="G183" s="1124">
        <f>VLOOKUP(G6,'Bieu3 Chi tiet -PT'!$B$1496:$O$1521,14,0)</f>
        <v>173036.87461777887</v>
      </c>
      <c r="H183" s="1124">
        <f>VLOOKUP(H6,'Bieu3 Chi tiet -PT'!$B$1496:$O$1521,14,0)</f>
        <v>5300</v>
      </c>
      <c r="I183" s="1124">
        <f>VLOOKUP(I6,'Bieu3 Chi tiet -PT'!$B$1496:$O$1521,14,0)</f>
        <v>187652.7405633803</v>
      </c>
      <c r="J183" s="1124">
        <f>VLOOKUP(J6,'Bieu3 Chi tiet -PT'!$B$1496:$O$1521,14,0)</f>
        <v>1738018.7938349394</v>
      </c>
      <c r="K183" s="1124">
        <f>VLOOKUP(K6,'Bieu3 Chi tiet -PT'!$B$1496:$O$1521,14,0)</f>
        <v>65867.170803921574</v>
      </c>
      <c r="L183" s="1124">
        <f>VLOOKUP(L6,'Bieu3 Chi tiet -PT'!$B$1496:$O$1521,14,0)</f>
        <v>354389.4117647059</v>
      </c>
      <c r="M183" s="1124">
        <f>VLOOKUP(M6,'Bieu3 Chi tiet -PT'!$B$1496:$O$1521,14,0)</f>
        <v>469892.33700271806</v>
      </c>
      <c r="N183" s="1124">
        <f>VLOOKUP(N6,'Bieu3 Chi tiet -PT'!$B$1496:$O$1521,14,0)</f>
        <v>3062.2683469236472</v>
      </c>
      <c r="O183" s="1124"/>
      <c r="P183" s="1124">
        <f>VLOOKUP(P6,'Bieu3 Chi tiet -PT'!$B$1496:$O$1521,14,0)</f>
        <v>388387.10730170493</v>
      </c>
      <c r="Q183" s="1149"/>
      <c r="R183" s="1149">
        <f t="shared" si="4"/>
        <v>4131110.0194633459</v>
      </c>
    </row>
    <row r="184" spans="1:18" ht="20.5" customHeight="1">
      <c r="A184" s="1179"/>
      <c r="B184" s="1180" t="s">
        <v>1563</v>
      </c>
      <c r="C184" s="1181" t="s">
        <v>1414</v>
      </c>
      <c r="D184" s="1155"/>
      <c r="E184" s="1123"/>
      <c r="F184" s="1124"/>
      <c r="G184" s="1124"/>
      <c r="H184" s="1124"/>
      <c r="I184" s="1124"/>
      <c r="J184" s="1124"/>
      <c r="K184" s="1124"/>
      <c r="L184" s="1124"/>
      <c r="M184" s="1124"/>
      <c r="N184" s="1124"/>
      <c r="O184" s="1124"/>
      <c r="P184" s="1124"/>
      <c r="Q184" s="1149"/>
      <c r="R184" s="1149">
        <f t="shared" si="4"/>
        <v>0</v>
      </c>
    </row>
    <row r="185" spans="1:18" ht="20.5" customHeight="1">
      <c r="A185" s="1179">
        <v>52</v>
      </c>
      <c r="B185" s="1180" t="s">
        <v>1233</v>
      </c>
      <c r="C185" s="1181" t="s">
        <v>1414</v>
      </c>
      <c r="D185" s="1182">
        <v>3</v>
      </c>
      <c r="E185" s="1123">
        <f t="shared" si="5"/>
        <v>1447786.8790511377</v>
      </c>
      <c r="F185" s="1124">
        <f>VLOOKUP(F6,'Bieu3 Chi tiet -PT'!$B$1525:$O$1549,10,0)</f>
        <v>382332.98409090913</v>
      </c>
      <c r="G185" s="1124">
        <f>VLOOKUP(G6,'Bieu3 Chi tiet -PT'!$B$1525:$O$1549,10,0)</f>
        <v>100940.14399912849</v>
      </c>
      <c r="H185" s="1124">
        <f>VLOOKUP(H6,'Bieu3 Chi tiet -PT'!$B$1525:$O$1549,10,0)</f>
        <v>1250</v>
      </c>
      <c r="I185" s="1124">
        <f>VLOOKUP(I6,'Bieu3 Chi tiet -PT'!$B$1525:$O$1549,10,0)</f>
        <v>56295.822169014085</v>
      </c>
      <c r="J185" s="1124">
        <f>VLOOKUP(J6,'Bieu3 Chi tiet -PT'!$B$1525:$O$1549,10,0)</f>
        <v>521405.63815048186</v>
      </c>
      <c r="K185" s="1124">
        <f>VLOOKUP(K6,'Bieu3 Chi tiet -PT'!$B$1525:$O$1549,10,0)</f>
        <v>19760.151241176471</v>
      </c>
      <c r="L185" s="1124">
        <f>VLOOKUP(L6,'Bieu3 Chi tiet -PT'!$B$1525:$O$1549,10,0)</f>
        <v>106316.82352941176</v>
      </c>
      <c r="M185" s="1124">
        <f>VLOOKUP(M6,'Bieu3 Chi tiet -PT'!$B$1525:$O$1549,10,0)</f>
        <v>140967.70110081541</v>
      </c>
      <c r="N185" s="1124">
        <f>VLOOKUP(N6,'Bieu3 Chi tiet -PT'!$B$1525:$O$1549,10,0)</f>
        <v>2001.4825796886585</v>
      </c>
      <c r="O185" s="1124"/>
      <c r="P185" s="1124">
        <f>VLOOKUP(P6,'Bieu3 Chi tiet -PT'!$B$1525:$O$1549,10,0)</f>
        <v>116516.13219051149</v>
      </c>
      <c r="Q185" s="1149"/>
      <c r="R185" s="1149">
        <f t="shared" si="4"/>
        <v>1447786.8790511377</v>
      </c>
    </row>
    <row r="186" spans="1:18" ht="20.5" customHeight="1">
      <c r="A186" s="1179"/>
      <c r="B186" s="1180"/>
      <c r="C186" s="1180" t="s">
        <v>1400</v>
      </c>
      <c r="D186" s="1155"/>
      <c r="E186" s="1123">
        <f t="shared" si="5"/>
        <v>1397917.0416567596</v>
      </c>
      <c r="F186" s="1124">
        <f>VLOOKUP(F6,'Bieu3 Chi tiet -PT'!$B$1525:$O$1549,11,0)</f>
        <v>344693.55227272725</v>
      </c>
      <c r="G186" s="1124">
        <f>VLOOKUP(G6,'Bieu3 Chi tiet -PT'!$B$1525:$O$1549,11,0)</f>
        <v>88909.886680901385</v>
      </c>
      <c r="H186" s="1124">
        <f>VLOOKUP(H6,'Bieu3 Chi tiet -PT'!$B$1525:$O$1549,11,0)</f>
        <v>1250</v>
      </c>
      <c r="I186" s="1124">
        <f>VLOOKUP(I6,'Bieu3 Chi tiet -PT'!$B$1525:$O$1549,11,0)</f>
        <v>56295.822169014085</v>
      </c>
      <c r="J186" s="1124">
        <f>VLOOKUP(J6,'Bieu3 Chi tiet -PT'!$B$1525:$O$1549,11,0)</f>
        <v>521405.63815048186</v>
      </c>
      <c r="K186" s="1124">
        <f>VLOOKUP(K6,'Bieu3 Chi tiet -PT'!$B$1525:$O$1549,11,0)</f>
        <v>19760.151241176471</v>
      </c>
      <c r="L186" s="1124">
        <f>VLOOKUP(L6,'Bieu3 Chi tiet -PT'!$B$1525:$O$1549,11,0)</f>
        <v>106316.82352941176</v>
      </c>
      <c r="M186" s="1124">
        <f>VLOOKUP(M6,'Bieu3 Chi tiet -PT'!$B$1525:$O$1549,11,0)</f>
        <v>140967.70110081541</v>
      </c>
      <c r="N186" s="1124">
        <f>VLOOKUP(N6,'Bieu3 Chi tiet -PT'!$B$1525:$O$1549,11,0)</f>
        <v>1801.3343217197926</v>
      </c>
      <c r="O186" s="1124"/>
      <c r="P186" s="1124">
        <f>VLOOKUP(P6,'Bieu3 Chi tiet -PT'!$B$1525:$O$1549,11,0)</f>
        <v>116516.13219051149</v>
      </c>
      <c r="Q186" s="1149"/>
      <c r="R186" s="1149">
        <f t="shared" si="4"/>
        <v>1397917.0416567596</v>
      </c>
    </row>
    <row r="187" spans="1:18" ht="20.5" customHeight="1">
      <c r="A187" s="1179"/>
      <c r="B187" s="1180"/>
      <c r="C187" s="1180" t="s">
        <v>1467</v>
      </c>
      <c r="D187" s="1155"/>
      <c r="E187" s="1123">
        <f t="shared" si="5"/>
        <v>1124649.8569175473</v>
      </c>
      <c r="F187" s="1124">
        <f>VLOOKUP(F6,'Bieu3 Chi tiet -PT'!$B$1525:$O$1549,12,0)</f>
        <v>83726.825000000012</v>
      </c>
      <c r="G187" s="1124">
        <f>VLOOKUP(G6,'Bieu3 Chi tiet -PT'!$B$1525:$O$1549,12,0)</f>
        <v>76879.629362674314</v>
      </c>
      <c r="H187" s="1124">
        <f>VLOOKUP(H6,'Bieu3 Chi tiet -PT'!$B$1525:$O$1549,12,0)</f>
        <v>1250</v>
      </c>
      <c r="I187" s="1124">
        <f>VLOOKUP(I6,'Bieu3 Chi tiet -PT'!$B$1525:$O$1549,12,0)</f>
        <v>56295.822169014085</v>
      </c>
      <c r="J187" s="1124">
        <f>VLOOKUP(J6,'Bieu3 Chi tiet -PT'!$B$1525:$O$1549,12,0)</f>
        <v>521405.63815048186</v>
      </c>
      <c r="K187" s="1124">
        <f>VLOOKUP(K6,'Bieu3 Chi tiet -PT'!$B$1525:$O$1549,12,0)</f>
        <v>19760.151241176471</v>
      </c>
      <c r="L187" s="1124">
        <f>VLOOKUP(L6,'Bieu3 Chi tiet -PT'!$B$1525:$O$1549,12,0)</f>
        <v>106316.82352941176</v>
      </c>
      <c r="M187" s="1124">
        <f>VLOOKUP(M6,'Bieu3 Chi tiet -PT'!$B$1525:$O$1549,12,0)</f>
        <v>140967.70110081541</v>
      </c>
      <c r="N187" s="1124">
        <f>VLOOKUP(N6,'Bieu3 Chi tiet -PT'!$B$1525:$O$1549,12,0)</f>
        <v>1531.1341734618236</v>
      </c>
      <c r="O187" s="1124"/>
      <c r="P187" s="1124">
        <f>VLOOKUP(P6,'Bieu3 Chi tiet -PT'!$B$1525:$O$1549,12,0)</f>
        <v>116516.13219051149</v>
      </c>
      <c r="Q187" s="1149"/>
      <c r="R187" s="1149">
        <f t="shared" si="4"/>
        <v>1124649.8569175473</v>
      </c>
    </row>
    <row r="188" spans="1:18" ht="20.5" customHeight="1">
      <c r="A188" s="1179"/>
      <c r="B188" s="1180"/>
      <c r="C188" s="1180" t="s">
        <v>1468</v>
      </c>
      <c r="D188" s="1155"/>
      <c r="E188" s="1123">
        <f t="shared" si="5"/>
        <v>1300510.5318555369</v>
      </c>
      <c r="F188" s="1124">
        <f>VLOOKUP(F6,'Bieu3 Chi tiet -PT'!$B$1525:$O$1549,13,0)</f>
        <v>271923.98409090907</v>
      </c>
      <c r="G188" s="1124">
        <f>VLOOKUP(G6,'Bieu3 Chi tiet -PT'!$B$1525:$O$1549,13,0)</f>
        <v>64849.372044447213</v>
      </c>
      <c r="H188" s="1124">
        <f>VLOOKUP(H6,'Bieu3 Chi tiet -PT'!$B$1525:$O$1549,13,0)</f>
        <v>1250</v>
      </c>
      <c r="I188" s="1124">
        <f>VLOOKUP(I6,'Bieu3 Chi tiet -PT'!$B$1525:$O$1549,13,0)</f>
        <v>56295.822169014085</v>
      </c>
      <c r="J188" s="1124">
        <f>VLOOKUP(J6,'Bieu3 Chi tiet -PT'!$B$1525:$O$1549,13,0)</f>
        <v>521405.63815048186</v>
      </c>
      <c r="K188" s="1124">
        <f>VLOOKUP(K6,'Bieu3 Chi tiet -PT'!$B$1525:$O$1549,13,0)</f>
        <v>19760.151241176471</v>
      </c>
      <c r="L188" s="1124">
        <f>VLOOKUP(L6,'Bieu3 Chi tiet -PT'!$B$1525:$O$1549,13,0)</f>
        <v>106316.82352941176</v>
      </c>
      <c r="M188" s="1124">
        <f>VLOOKUP(M6,'Bieu3 Chi tiet -PT'!$B$1525:$O$1549,13,0)</f>
        <v>140967.70110081541</v>
      </c>
      <c r="N188" s="1124">
        <f>VLOOKUP(N6,'Bieu3 Chi tiet -PT'!$B$1525:$O$1549,13,0)</f>
        <v>1224.9073387694589</v>
      </c>
      <c r="O188" s="1124"/>
      <c r="P188" s="1124">
        <f>VLOOKUP(P6,'Bieu3 Chi tiet -PT'!$B$1525:$O$1549,13,0)</f>
        <v>116516.13219051149</v>
      </c>
      <c r="Q188" s="1149"/>
      <c r="R188" s="1149">
        <f t="shared" si="4"/>
        <v>1300510.5318555369</v>
      </c>
    </row>
    <row r="189" spans="1:18" ht="20.5" customHeight="1">
      <c r="A189" s="1179"/>
      <c r="B189" s="1180"/>
      <c r="C189" s="1180" t="s">
        <v>1401</v>
      </c>
      <c r="D189" s="1155"/>
      <c r="E189" s="1123">
        <f t="shared" si="5"/>
        <v>1239999.1651912425</v>
      </c>
      <c r="F189" s="1124">
        <f>VLOOKUP(F6,'Bieu3 Chi tiet -PT'!$B$1525:$O$1549,14,0)</f>
        <v>226756.66590909089</v>
      </c>
      <c r="G189" s="1124">
        <f>VLOOKUP(G6,'Bieu3 Chi tiet -PT'!$B$1525:$O$1549,14,0)</f>
        <v>49811.550396663355</v>
      </c>
      <c r="H189" s="1124">
        <f>VLOOKUP(H6,'Bieu3 Chi tiet -PT'!$B$1525:$O$1549,14,0)</f>
        <v>1250</v>
      </c>
      <c r="I189" s="1124">
        <f>VLOOKUP(I6,'Bieu3 Chi tiet -PT'!$B$1525:$O$1549,14,0)</f>
        <v>56295.822169014085</v>
      </c>
      <c r="J189" s="1124">
        <f>VLOOKUP(J6,'Bieu3 Chi tiet -PT'!$B$1525:$O$1549,14,0)</f>
        <v>521405.63815048186</v>
      </c>
      <c r="K189" s="1124">
        <f>VLOOKUP(K6,'Bieu3 Chi tiet -PT'!$B$1525:$O$1549,14,0)</f>
        <v>19760.151241176471</v>
      </c>
      <c r="L189" s="1124">
        <f>VLOOKUP(L6,'Bieu3 Chi tiet -PT'!$B$1525:$O$1549,14,0)</f>
        <v>106316.82352941176</v>
      </c>
      <c r="M189" s="1124">
        <f>VLOOKUP(M6,'Bieu3 Chi tiet -PT'!$B$1525:$O$1549,14,0)</f>
        <v>140967.70110081541</v>
      </c>
      <c r="N189" s="1124">
        <f>VLOOKUP(N6,'Bieu3 Chi tiet -PT'!$B$1525:$O$1549,14,0)</f>
        <v>918.68050407709416</v>
      </c>
      <c r="O189" s="1124"/>
      <c r="P189" s="1124">
        <f>VLOOKUP(P6,'Bieu3 Chi tiet -PT'!$B$1525:$O$1549,14,0)</f>
        <v>116516.13219051149</v>
      </c>
      <c r="Q189" s="1149"/>
      <c r="R189" s="1149">
        <f t="shared" si="4"/>
        <v>1239999.1651912425</v>
      </c>
    </row>
    <row r="190" spans="1:18" ht="20.5" customHeight="1">
      <c r="A190" s="1179">
        <v>53</v>
      </c>
      <c r="B190" s="1180" t="s">
        <v>1234</v>
      </c>
      <c r="C190" s="1181" t="s">
        <v>1414</v>
      </c>
      <c r="D190" s="1182">
        <v>5</v>
      </c>
      <c r="E190" s="1123">
        <f t="shared" si="5"/>
        <v>2415866.4903191417</v>
      </c>
      <c r="F190" s="1124">
        <f>VLOOKUP(F6,'Bieu3 Chi tiet -PT'!$B$1553:$O$1577,10,0)</f>
        <v>641083.16704545449</v>
      </c>
      <c r="G190" s="1124">
        <f>VLOOKUP(G6,'Bieu3 Chi tiet -PT'!$B$1553:$O$1577,10,0)</f>
        <v>167643.7383385209</v>
      </c>
      <c r="H190" s="1124">
        <f>VLOOKUP(H6,'Bieu3 Chi tiet -PT'!$B$1553:$O$1577,10,0)</f>
        <v>1700</v>
      </c>
      <c r="I190" s="1124">
        <f>VLOOKUP(I6,'Bieu3 Chi tiet -PT'!$B$1553:$O$1577,10,0)</f>
        <v>93826.37028169015</v>
      </c>
      <c r="J190" s="1124">
        <f>VLOOKUP(J6,'Bieu3 Chi tiet -PT'!$B$1553:$O$1577,10,0)</f>
        <v>869009.39691746968</v>
      </c>
      <c r="K190" s="1124">
        <f>VLOOKUP(K6,'Bieu3 Chi tiet -PT'!$B$1553:$O$1577,10,0)</f>
        <v>32933.585401960787</v>
      </c>
      <c r="L190" s="1124">
        <f>VLOOKUP(L6,'Bieu3 Chi tiet -PT'!$B$1553:$O$1577,10,0)</f>
        <v>177194.70588235295</v>
      </c>
      <c r="M190" s="1124">
        <f>VLOOKUP(M6,'Bieu3 Chi tiet -PT'!$B$1553:$O$1577,10,0)</f>
        <v>234946.16850135903</v>
      </c>
      <c r="N190" s="1124">
        <f>VLOOKUP(N6,'Bieu3 Chi tiet -PT'!$B$1553:$O$1577,10,0)</f>
        <v>3335.8042994810971</v>
      </c>
      <c r="O190" s="1124"/>
      <c r="P190" s="1124">
        <f>VLOOKUP(P6,'Bieu3 Chi tiet -PT'!$B$1553:$O$1577,10,0)</f>
        <v>194193.55365085247</v>
      </c>
      <c r="Q190" s="1149"/>
      <c r="R190" s="1149">
        <f t="shared" si="4"/>
        <v>2415866.4903191417</v>
      </c>
    </row>
    <row r="191" spans="1:18" ht="20.5" customHeight="1">
      <c r="A191" s="1179"/>
      <c r="B191" s="1180"/>
      <c r="C191" s="1180" t="s">
        <v>1400</v>
      </c>
      <c r="D191" s="1155"/>
      <c r="E191" s="1123">
        <f t="shared" si="5"/>
        <v>2332757.7383927135</v>
      </c>
      <c r="F191" s="1124">
        <f>VLOOKUP(F6,'Bieu3 Chi tiet -PT'!$B$1553:$O$1577,11,0)</f>
        <v>578350.78068181814</v>
      </c>
      <c r="G191" s="1124">
        <f>VLOOKUP(G6,'Bieu3 Chi tiet -PT'!$B$1553:$O$1577,11,0)</f>
        <v>147600.95320567727</v>
      </c>
      <c r="H191" s="1124">
        <f>VLOOKUP(H6,'Bieu3 Chi tiet -PT'!$B$1553:$O$1577,11,0)</f>
        <v>1700</v>
      </c>
      <c r="I191" s="1124">
        <f>VLOOKUP(I6,'Bieu3 Chi tiet -PT'!$B$1553:$O$1577,11,0)</f>
        <v>93826.37028169015</v>
      </c>
      <c r="J191" s="1124">
        <f>VLOOKUP(J6,'Bieu3 Chi tiet -PT'!$B$1553:$O$1577,11,0)</f>
        <v>869009.39691746968</v>
      </c>
      <c r="K191" s="1124">
        <f>VLOOKUP(K6,'Bieu3 Chi tiet -PT'!$B$1553:$O$1577,11,0)</f>
        <v>32933.585401960787</v>
      </c>
      <c r="L191" s="1124">
        <f>VLOOKUP(L6,'Bieu3 Chi tiet -PT'!$B$1553:$O$1577,11,0)</f>
        <v>177194.70588235295</v>
      </c>
      <c r="M191" s="1124">
        <f>VLOOKUP(M6,'Bieu3 Chi tiet -PT'!$B$1553:$O$1577,11,0)</f>
        <v>234946.16850135903</v>
      </c>
      <c r="N191" s="1124">
        <f>VLOOKUP(N6,'Bieu3 Chi tiet -PT'!$B$1553:$O$1577,11,0)</f>
        <v>3002.2238695329875</v>
      </c>
      <c r="O191" s="1124"/>
      <c r="P191" s="1124">
        <f>VLOOKUP(P6,'Bieu3 Chi tiet -PT'!$B$1553:$O$1577,11,0)</f>
        <v>194193.55365085247</v>
      </c>
      <c r="Q191" s="1149"/>
      <c r="R191" s="1149">
        <f t="shared" si="4"/>
        <v>2332757.7383927135</v>
      </c>
    </row>
    <row r="192" spans="1:18" ht="20.5" customHeight="1">
      <c r="A192" s="1179"/>
      <c r="B192" s="1180"/>
      <c r="C192" s="1180" t="s">
        <v>1467</v>
      </c>
      <c r="D192" s="1155"/>
      <c r="E192" s="1123">
        <f t="shared" si="5"/>
        <v>2252018.5975777446</v>
      </c>
      <c r="F192" s="1124">
        <f>VLOOKUP(F6,'Bieu3 Chi tiet -PT'!$B$1553:$O$1577,12,0)</f>
        <v>518127.68977272726</v>
      </c>
      <c r="G192" s="1124">
        <f>VLOOKUP(G6,'Bieu3 Chi tiet -PT'!$B$1553:$O$1577,12,0)</f>
        <v>127535.23688022909</v>
      </c>
      <c r="H192" s="1124">
        <f>VLOOKUP(H6,'Bieu3 Chi tiet -PT'!$B$1553:$O$1577,12,0)</f>
        <v>1700</v>
      </c>
      <c r="I192" s="1124">
        <f>VLOOKUP(I6,'Bieu3 Chi tiet -PT'!$B$1553:$O$1577,12,0)</f>
        <v>93826.37028169015</v>
      </c>
      <c r="J192" s="1124">
        <f>VLOOKUP(J6,'Bieu3 Chi tiet -PT'!$B$1553:$O$1577,12,0)</f>
        <v>869009.39691746968</v>
      </c>
      <c r="K192" s="1124">
        <f>VLOOKUP(K6,'Bieu3 Chi tiet -PT'!$B$1553:$O$1577,12,0)</f>
        <v>32933.585401960787</v>
      </c>
      <c r="L192" s="1124">
        <f>VLOOKUP(L6,'Bieu3 Chi tiet -PT'!$B$1553:$O$1577,12,0)</f>
        <v>177194.70588235295</v>
      </c>
      <c r="M192" s="1124">
        <f>VLOOKUP(M6,'Bieu3 Chi tiet -PT'!$B$1553:$O$1577,12,0)</f>
        <v>234946.16850135903</v>
      </c>
      <c r="N192" s="1124">
        <f>VLOOKUP(N6,'Bieu3 Chi tiet -PT'!$B$1553:$O$1577,12,0)</f>
        <v>2551.8902891030393</v>
      </c>
      <c r="O192" s="1124"/>
      <c r="P192" s="1124">
        <f>VLOOKUP(P6,'Bieu3 Chi tiet -PT'!$B$1553:$O$1577,12,0)</f>
        <v>194193.55365085247</v>
      </c>
      <c r="Q192" s="1149"/>
      <c r="R192" s="1149">
        <f t="shared" si="4"/>
        <v>2252018.5975777446</v>
      </c>
    </row>
    <row r="193" spans="1:18" ht="20.5" customHeight="1">
      <c r="A193" s="1179"/>
      <c r="B193" s="1180"/>
      <c r="C193" s="1180" t="s">
        <v>1468</v>
      </c>
      <c r="D193" s="1155"/>
      <c r="E193" s="1123">
        <f t="shared" si="5"/>
        <v>2171242.3434779891</v>
      </c>
      <c r="F193" s="1124">
        <f>VLOOKUP(F6,'Bieu3 Chi tiet -PT'!$B$1553:$O$1577,13,0)</f>
        <v>457904.59886363638</v>
      </c>
      <c r="G193" s="1124">
        <f>VLOOKUP(G6,'Bieu3 Chi tiet -PT'!$B$1553:$O$1577,13,0)</f>
        <v>107492.45174738546</v>
      </c>
      <c r="H193" s="1124">
        <f>VLOOKUP(H6,'Bieu3 Chi tiet -PT'!$B$1553:$O$1577,13,0)</f>
        <v>1700</v>
      </c>
      <c r="I193" s="1124">
        <f>VLOOKUP(I6,'Bieu3 Chi tiet -PT'!$B$1553:$O$1577,13,0)</f>
        <v>93826.37028169015</v>
      </c>
      <c r="J193" s="1124">
        <f>VLOOKUP(J6,'Bieu3 Chi tiet -PT'!$B$1553:$O$1577,13,0)</f>
        <v>869009.39691746968</v>
      </c>
      <c r="K193" s="1124">
        <f>VLOOKUP(K6,'Bieu3 Chi tiet -PT'!$B$1553:$O$1577,13,0)</f>
        <v>32933.585401960787</v>
      </c>
      <c r="L193" s="1124">
        <f>VLOOKUP(L6,'Bieu3 Chi tiet -PT'!$B$1553:$O$1577,13,0)</f>
        <v>177194.70588235295</v>
      </c>
      <c r="M193" s="1124">
        <f>VLOOKUP(M6,'Bieu3 Chi tiet -PT'!$B$1553:$O$1577,13,0)</f>
        <v>234946.16850135903</v>
      </c>
      <c r="N193" s="1124">
        <f>VLOOKUP(N6,'Bieu3 Chi tiet -PT'!$B$1553:$O$1577,13,0)</f>
        <v>2041.5122312824315</v>
      </c>
      <c r="O193" s="1124"/>
      <c r="P193" s="1124">
        <f>VLOOKUP(P6,'Bieu3 Chi tiet -PT'!$B$1553:$O$1577,13,0)</f>
        <v>194193.55365085247</v>
      </c>
      <c r="Q193" s="1149"/>
      <c r="R193" s="1149">
        <f t="shared" si="4"/>
        <v>2171242.3434779891</v>
      </c>
    </row>
    <row r="194" spans="1:18" ht="20.5" customHeight="1">
      <c r="A194" s="1179"/>
      <c r="B194" s="1180"/>
      <c r="C194" s="1180" t="s">
        <v>1401</v>
      </c>
      <c r="D194" s="1155"/>
      <c r="E194" s="1123">
        <f t="shared" si="5"/>
        <v>2070382.4219732974</v>
      </c>
      <c r="F194" s="1124">
        <f>VLOOKUP(F6,'Bieu3 Chi tiet -PT'!$B$1553:$O$1577,14,0)</f>
        <v>382625.73522727279</v>
      </c>
      <c r="G194" s="1124">
        <f>VLOOKUP(G6,'Bieu3 Chi tiet -PT'!$B$1553:$O$1577,14,0)</f>
        <v>82421.771936877485</v>
      </c>
      <c r="H194" s="1124">
        <f>VLOOKUP(H6,'Bieu3 Chi tiet -PT'!$B$1553:$O$1577,14,0)</f>
        <v>1700</v>
      </c>
      <c r="I194" s="1124">
        <f>VLOOKUP(I6,'Bieu3 Chi tiet -PT'!$B$1553:$O$1577,14,0)</f>
        <v>93826.37028169015</v>
      </c>
      <c r="J194" s="1124">
        <f>VLOOKUP(J6,'Bieu3 Chi tiet -PT'!$B$1553:$O$1577,14,0)</f>
        <v>869009.39691746968</v>
      </c>
      <c r="K194" s="1124">
        <f>VLOOKUP(K6,'Bieu3 Chi tiet -PT'!$B$1553:$O$1577,14,0)</f>
        <v>32933.585401960787</v>
      </c>
      <c r="L194" s="1124">
        <f>VLOOKUP(L6,'Bieu3 Chi tiet -PT'!$B$1553:$O$1577,14,0)</f>
        <v>177194.70588235295</v>
      </c>
      <c r="M194" s="1124">
        <f>VLOOKUP(M6,'Bieu3 Chi tiet -PT'!$B$1553:$O$1577,14,0)</f>
        <v>234946.16850135903</v>
      </c>
      <c r="N194" s="1124">
        <f>VLOOKUP(N6,'Bieu3 Chi tiet -PT'!$B$1553:$O$1577,14,0)</f>
        <v>1531.1341734618236</v>
      </c>
      <c r="O194" s="1124"/>
      <c r="P194" s="1124">
        <f>VLOOKUP(P6,'Bieu3 Chi tiet -PT'!$B$1553:$O$1577,14,0)</f>
        <v>194193.55365085247</v>
      </c>
      <c r="Q194" s="1149"/>
      <c r="R194" s="1149">
        <f t="shared" si="4"/>
        <v>2070382.4219732974</v>
      </c>
    </row>
    <row r="195" spans="1:18" ht="20.5" customHeight="1">
      <c r="A195" s="1179">
        <v>54</v>
      </c>
      <c r="B195" s="1180" t="s">
        <v>1235</v>
      </c>
      <c r="C195" s="1181" t="s">
        <v>1414</v>
      </c>
      <c r="D195" s="1182">
        <v>10</v>
      </c>
      <c r="E195" s="1123">
        <f t="shared" si="5"/>
        <v>4576859.568905985</v>
      </c>
      <c r="F195" s="1124">
        <f>VLOOKUP(F6,'Bieu3 Chi tiet -PT'!$B$1580:$O$1604,10,0)</f>
        <v>1079239.6106818181</v>
      </c>
      <c r="G195" s="1124">
        <f>VLOOKUP(G6,'Bieu3 Chi tiet -PT'!$B$1580:$O$1604,10,0)</f>
        <v>284590.78835383465</v>
      </c>
      <c r="H195" s="1124">
        <f>VLOOKUP(H6,'Bieu3 Chi tiet -PT'!$B$1580:$O$1604,10,0)</f>
        <v>2150</v>
      </c>
      <c r="I195" s="1124">
        <f>VLOOKUP(I6,'Bieu3 Chi tiet -PT'!$B$1580:$O$1604,10,0)</f>
        <v>187652.7405633803</v>
      </c>
      <c r="J195" s="1124">
        <f>VLOOKUP(J6,'Bieu3 Chi tiet -PT'!$B$1580:$O$1604,10,0)</f>
        <v>1738018.7938349394</v>
      </c>
      <c r="K195" s="1124">
        <f>VLOOKUP(K6,'Bieu3 Chi tiet -PT'!$B$1580:$O$1604,10,0)</f>
        <v>65867.170803921574</v>
      </c>
      <c r="L195" s="1124">
        <f>VLOOKUP(L6,'Bieu3 Chi tiet -PT'!$B$1580:$O$1604,10,0)</f>
        <v>354389.4117647059</v>
      </c>
      <c r="M195" s="1124">
        <f>VLOOKUP(M6,'Bieu3 Chi tiet -PT'!$B$1580:$O$1604,10,0)</f>
        <v>469892.33700271806</v>
      </c>
      <c r="N195" s="1124">
        <f>VLOOKUP(N6,'Bieu3 Chi tiet -PT'!$B$1580:$O$1604,10,0)</f>
        <v>6671.6085989621943</v>
      </c>
      <c r="O195" s="1124"/>
      <c r="P195" s="1124">
        <f>VLOOKUP(P6,'Bieu3 Chi tiet -PT'!$B$1580:$O$1604,10,0)</f>
        <v>388387.10730170493</v>
      </c>
      <c r="Q195" s="1149"/>
      <c r="R195" s="1149">
        <f t="shared" si="4"/>
        <v>4576859.568905985</v>
      </c>
    </row>
    <row r="196" spans="1:18" ht="20.5" customHeight="1">
      <c r="A196" s="1179"/>
      <c r="B196" s="1180"/>
      <c r="C196" s="1180" t="s">
        <v>1400</v>
      </c>
      <c r="D196" s="1155"/>
      <c r="E196" s="1123">
        <f t="shared" si="5"/>
        <v>4453043.5210062936</v>
      </c>
      <c r="F196" s="1124">
        <f>VLOOKUP(F6,'Bieu3 Chi tiet -PT'!$B$1580:$O$1604,11,0)</f>
        <v>986395.67886363633</v>
      </c>
      <c r="G196" s="1124">
        <f>VLOOKUP(G6,'Bieu3 Chi tiet -PT'!$B$1580:$O$1604,11,0)</f>
        <v>254285.83313222113</v>
      </c>
      <c r="H196" s="1124">
        <f>VLOOKUP(H6,'Bieu3 Chi tiet -PT'!$B$1580:$O$1604,11,0)</f>
        <v>2150</v>
      </c>
      <c r="I196" s="1124">
        <f>VLOOKUP(I6,'Bieu3 Chi tiet -PT'!$B$1580:$O$1604,11,0)</f>
        <v>187652.7405633803</v>
      </c>
      <c r="J196" s="1124">
        <f>VLOOKUP(J6,'Bieu3 Chi tiet -PT'!$B$1580:$O$1604,11,0)</f>
        <v>1738018.7938349394</v>
      </c>
      <c r="K196" s="1124">
        <f>VLOOKUP(K6,'Bieu3 Chi tiet -PT'!$B$1580:$O$1604,11,0)</f>
        <v>65867.170803921574</v>
      </c>
      <c r="L196" s="1124">
        <f>VLOOKUP(L6,'Bieu3 Chi tiet -PT'!$B$1580:$O$1604,11,0)</f>
        <v>354389.4117647059</v>
      </c>
      <c r="M196" s="1124">
        <f>VLOOKUP(M6,'Bieu3 Chi tiet -PT'!$B$1580:$O$1604,11,0)</f>
        <v>469892.33700271806</v>
      </c>
      <c r="N196" s="1124">
        <f>VLOOKUP(N6,'Bieu3 Chi tiet -PT'!$B$1580:$O$1604,11,0)</f>
        <v>6004.4477390659749</v>
      </c>
      <c r="O196" s="1124"/>
      <c r="P196" s="1124">
        <f>VLOOKUP(P6,'Bieu3 Chi tiet -PT'!$B$1580:$O$1604,11,0)</f>
        <v>388387.10730170493</v>
      </c>
      <c r="Q196" s="1149"/>
      <c r="R196" s="1149">
        <f t="shared" si="4"/>
        <v>4453043.5210062936</v>
      </c>
    </row>
    <row r="197" spans="1:18" ht="20.5" customHeight="1">
      <c r="A197" s="1179"/>
      <c r="B197" s="1180"/>
      <c r="C197" s="1180" t="s">
        <v>1467</v>
      </c>
      <c r="D197" s="1155"/>
      <c r="E197" s="1123">
        <f t="shared" si="5"/>
        <v>4326484.6713510929</v>
      </c>
      <c r="F197" s="1124">
        <f>VLOOKUP(F6,'Bieu3 Chi tiet -PT'!$B$1580:$O$1604,12,0)</f>
        <v>891042.45159090904</v>
      </c>
      <c r="G197" s="1124">
        <f>VLOOKUP(G6,'Bieu3 Chi tiet -PT'!$B$1580:$O$1604,12,0)</f>
        <v>223980.87791060755</v>
      </c>
      <c r="H197" s="1124">
        <f>VLOOKUP(H6,'Bieu3 Chi tiet -PT'!$B$1580:$O$1604,12,0)</f>
        <v>2150</v>
      </c>
      <c r="I197" s="1124">
        <f>VLOOKUP(I6,'Bieu3 Chi tiet -PT'!$B$1580:$O$1604,12,0)</f>
        <v>187652.7405633803</v>
      </c>
      <c r="J197" s="1124">
        <f>VLOOKUP(J6,'Bieu3 Chi tiet -PT'!$B$1580:$O$1604,12,0)</f>
        <v>1738018.7938349394</v>
      </c>
      <c r="K197" s="1124">
        <f>VLOOKUP(K6,'Bieu3 Chi tiet -PT'!$B$1580:$O$1604,12,0)</f>
        <v>65867.170803921574</v>
      </c>
      <c r="L197" s="1124">
        <f>VLOOKUP(L6,'Bieu3 Chi tiet -PT'!$B$1580:$O$1604,12,0)</f>
        <v>354389.4117647059</v>
      </c>
      <c r="M197" s="1124">
        <f>VLOOKUP(M6,'Bieu3 Chi tiet -PT'!$B$1580:$O$1604,12,0)</f>
        <v>469892.33700271806</v>
      </c>
      <c r="N197" s="1124">
        <f>VLOOKUP(N6,'Bieu3 Chi tiet -PT'!$B$1580:$O$1604,12,0)</f>
        <v>5103.7805782060786</v>
      </c>
      <c r="O197" s="1124"/>
      <c r="P197" s="1124">
        <f>VLOOKUP(P6,'Bieu3 Chi tiet -PT'!$B$1580:$O$1604,12,0)</f>
        <v>388387.10730170493</v>
      </c>
      <c r="Q197" s="1149"/>
      <c r="R197" s="1149">
        <f t="shared" si="4"/>
        <v>4326484.6713510929</v>
      </c>
    </row>
    <row r="198" spans="1:18" ht="20.5" customHeight="1">
      <c r="A198" s="1179"/>
      <c r="B198" s="1180"/>
      <c r="C198" s="1180" t="s">
        <v>1468</v>
      </c>
      <c r="D198" s="1155"/>
      <c r="E198" s="1123">
        <f t="shared" si="5"/>
        <v>4202315.0281956559</v>
      </c>
      <c r="F198" s="1124">
        <f>VLOOKUP(F6,'Bieu3 Chi tiet -PT'!$B$1580:$O$1604,13,0)</f>
        <v>798198.51977272728</v>
      </c>
      <c r="G198" s="1124">
        <f>VLOOKUP(G6,'Bieu3 Chi tiet -PT'!$B$1580:$O$1604,13,0)</f>
        <v>193675.922688994</v>
      </c>
      <c r="H198" s="1124">
        <f>VLOOKUP(H6,'Bieu3 Chi tiet -PT'!$B$1580:$O$1604,13,0)</f>
        <v>2150</v>
      </c>
      <c r="I198" s="1124">
        <f>VLOOKUP(I6,'Bieu3 Chi tiet -PT'!$B$1580:$O$1604,13,0)</f>
        <v>187652.7405633803</v>
      </c>
      <c r="J198" s="1124">
        <f>VLOOKUP(J6,'Bieu3 Chi tiet -PT'!$B$1580:$O$1604,13,0)</f>
        <v>1738018.7938349394</v>
      </c>
      <c r="K198" s="1124">
        <f>VLOOKUP(K6,'Bieu3 Chi tiet -PT'!$B$1580:$O$1604,13,0)</f>
        <v>65867.170803921574</v>
      </c>
      <c r="L198" s="1124">
        <f>VLOOKUP(L6,'Bieu3 Chi tiet -PT'!$B$1580:$O$1604,13,0)</f>
        <v>354389.4117647059</v>
      </c>
      <c r="M198" s="1124">
        <f>VLOOKUP(M6,'Bieu3 Chi tiet -PT'!$B$1580:$O$1604,13,0)</f>
        <v>469892.33700271806</v>
      </c>
      <c r="N198" s="1124">
        <f>VLOOKUP(N6,'Bieu3 Chi tiet -PT'!$B$1580:$O$1604,13,0)</f>
        <v>4083.0244625648629</v>
      </c>
      <c r="O198" s="1124"/>
      <c r="P198" s="1124">
        <f>VLOOKUP(P6,'Bieu3 Chi tiet -PT'!$B$1580:$O$1604,13,0)</f>
        <v>388387.10730170493</v>
      </c>
      <c r="Q198" s="1149"/>
      <c r="R198" s="1149">
        <f t="shared" si="4"/>
        <v>4202315.0281956559</v>
      </c>
    </row>
    <row r="199" spans="1:18" ht="20.5" customHeight="1">
      <c r="A199" s="1179"/>
      <c r="B199" s="1180"/>
      <c r="C199" s="1180" t="s">
        <v>1401</v>
      </c>
      <c r="D199" s="1155"/>
      <c r="E199" s="1123">
        <f t="shared" si="5"/>
        <v>4045476.1916893623</v>
      </c>
      <c r="F199" s="1124">
        <f>VLOOKUP(F6,'Bieu3 Chi tiet -PT'!$B$1580:$O$1604,14,0)</f>
        <v>680261.63340909092</v>
      </c>
      <c r="G199" s="1124">
        <f>VLOOKUP(G6,'Bieu3 Chi tiet -PT'!$B$1580:$O$1604,14,0)</f>
        <v>155794.7286619771</v>
      </c>
      <c r="H199" s="1124">
        <f>VLOOKUP(H6,'Bieu3 Chi tiet -PT'!$B$1580:$O$1604,14,0)</f>
        <v>2150</v>
      </c>
      <c r="I199" s="1124">
        <f>VLOOKUP(I6,'Bieu3 Chi tiet -PT'!$B$1580:$O$1604,14,0)</f>
        <v>187652.7405633803</v>
      </c>
      <c r="J199" s="1124">
        <f>VLOOKUP(J6,'Bieu3 Chi tiet -PT'!$B$1580:$O$1604,14,0)</f>
        <v>1738018.7938349394</v>
      </c>
      <c r="K199" s="1124">
        <f>VLOOKUP(K6,'Bieu3 Chi tiet -PT'!$B$1580:$O$1604,14,0)</f>
        <v>65867.170803921574</v>
      </c>
      <c r="L199" s="1124">
        <f>VLOOKUP(L6,'Bieu3 Chi tiet -PT'!$B$1580:$O$1604,14,0)</f>
        <v>354389.4117647059</v>
      </c>
      <c r="M199" s="1124">
        <f>VLOOKUP(M6,'Bieu3 Chi tiet -PT'!$B$1580:$O$1604,14,0)</f>
        <v>469892.33700271806</v>
      </c>
      <c r="N199" s="1124">
        <f>VLOOKUP(N6,'Bieu3 Chi tiet -PT'!$B$1580:$O$1604,14,0)</f>
        <v>3062.2683469236472</v>
      </c>
      <c r="O199" s="1124"/>
      <c r="P199" s="1124">
        <f>VLOOKUP(P6,'Bieu3 Chi tiet -PT'!$B$1580:$O$1604,14,0)</f>
        <v>388387.10730170493</v>
      </c>
      <c r="Q199" s="1149"/>
      <c r="R199" s="1149">
        <f t="shared" si="4"/>
        <v>4045476.1916893623</v>
      </c>
    </row>
    <row r="200" spans="1:18" ht="20.5" customHeight="1">
      <c r="A200" s="1179"/>
      <c r="B200" s="1180" t="s">
        <v>1564</v>
      </c>
      <c r="C200" s="1181" t="s">
        <v>1487</v>
      </c>
      <c r="D200" s="1155"/>
      <c r="E200" s="1123"/>
      <c r="F200" s="1124"/>
      <c r="G200" s="1124"/>
      <c r="H200" s="1124"/>
      <c r="I200" s="1124"/>
      <c r="J200" s="1124"/>
      <c r="K200" s="1124"/>
      <c r="L200" s="1124"/>
      <c r="M200" s="1124"/>
      <c r="N200" s="1124"/>
      <c r="O200" s="1124"/>
      <c r="P200" s="1124"/>
      <c r="Q200" s="1149"/>
      <c r="R200" s="1149">
        <f t="shared" si="4"/>
        <v>0</v>
      </c>
    </row>
    <row r="201" spans="1:18" ht="20.5" customHeight="1">
      <c r="A201" s="1179">
        <v>55</v>
      </c>
      <c r="B201" s="1180" t="s">
        <v>1237</v>
      </c>
      <c r="C201" s="1181" t="s">
        <v>1487</v>
      </c>
      <c r="D201" s="1182">
        <v>3</v>
      </c>
      <c r="E201" s="1123">
        <f t="shared" si="5"/>
        <v>2371158.9531159354</v>
      </c>
      <c r="F201" s="1124">
        <f>VLOOKUP(F6,'Bieu3 Chi tiet -PT'!$B$1608:$M$1633,10,0)</f>
        <v>1139024.411318182</v>
      </c>
      <c r="G201" s="1124">
        <f>VLOOKUP(G6,'Bieu3 Chi tiet -PT'!$B$1608:$M$1633,10,0)</f>
        <v>263570.79083665338</v>
      </c>
      <c r="H201" s="1124">
        <f>VLOOKUP(H6,'Bieu3 Chi tiet -PT'!$B$1608:$M$1633,10,0)</f>
        <v>5300</v>
      </c>
      <c r="I201" s="1124">
        <f>VLOOKUP(I6,'Bieu3 Chi tiet -PT'!$B$1608:$M$1633,10,0)</f>
        <v>56295.822169014085</v>
      </c>
      <c r="J201" s="1124">
        <f>VLOOKUP(J6,'Bieu3 Chi tiet -PT'!$B$1608:$M$1633,10,0)</f>
        <v>521405.63815048186</v>
      </c>
      <c r="K201" s="1124">
        <f>VLOOKUP(K6,'Bieu3 Chi tiet -PT'!$B$1608:$M$1633,10,0)</f>
        <v>19760.151241176471</v>
      </c>
      <c r="L201" s="1124">
        <f>VLOOKUP(L6,'Bieu3 Chi tiet -PT'!$B$1608:$M$1633,10,0)</f>
        <v>106316.82352941176</v>
      </c>
      <c r="M201" s="1124">
        <f>VLOOKUP(M6,'Bieu3 Chi tiet -PT'!$B$1608:$M$1633,10,0)</f>
        <v>140967.70110081541</v>
      </c>
      <c r="N201" s="1124">
        <f>VLOOKUP(N6,'Bieu3 Chi tiet -PT'!$B$1608:$M$1633,10,0)</f>
        <v>2001.4825796886585</v>
      </c>
      <c r="O201" s="1124"/>
      <c r="P201" s="1124">
        <f>VLOOKUP(P6,'Bieu3 Chi tiet -PT'!$B$1608:$M$1633,10,0)</f>
        <v>116516.13219051149</v>
      </c>
      <c r="Q201" s="1149"/>
      <c r="R201" s="1149">
        <f t="shared" si="4"/>
        <v>2371158.9531159354</v>
      </c>
    </row>
    <row r="202" spans="1:18" ht="20.5" customHeight="1">
      <c r="A202" s="1179"/>
      <c r="B202" s="1180"/>
      <c r="C202" s="1180" t="s">
        <v>1400</v>
      </c>
      <c r="D202" s="1155"/>
      <c r="E202" s="1123">
        <f t="shared" si="5"/>
        <v>2270837.9162216028</v>
      </c>
      <c r="F202" s="1124">
        <f>VLOOKUP(F6,'Bieu3 Chi tiet -PT'!$B$1608:$M$1633,11,0)</f>
        <v>1038903.5226818183</v>
      </c>
      <c r="G202" s="1124">
        <f>VLOOKUP(G6,'Bieu3 Chi tiet -PT'!$B$1608:$M$1633,11,0)</f>
        <v>263570.79083665338</v>
      </c>
      <c r="H202" s="1124">
        <f>VLOOKUP(H6,'Bieu3 Chi tiet -PT'!$B$1608:$M$1633,11,0)</f>
        <v>5300</v>
      </c>
      <c r="I202" s="1124">
        <f>VLOOKUP(I6,'Bieu3 Chi tiet -PT'!$B$1608:$M$1633,11,0)</f>
        <v>56295.822169014085</v>
      </c>
      <c r="J202" s="1124">
        <f>VLOOKUP(J6,'Bieu3 Chi tiet -PT'!$B$1608:$M$1633,11,0)</f>
        <v>521405.63815048186</v>
      </c>
      <c r="K202" s="1124">
        <f>VLOOKUP(K6,'Bieu3 Chi tiet -PT'!$B$1608:$M$1633,11,0)</f>
        <v>19760.151241176471</v>
      </c>
      <c r="L202" s="1124">
        <f>VLOOKUP(L6,'Bieu3 Chi tiet -PT'!$B$1608:$M$1633,11,0)</f>
        <v>106316.82352941176</v>
      </c>
      <c r="M202" s="1124">
        <f>VLOOKUP(M6,'Bieu3 Chi tiet -PT'!$B$1608:$M$1633,11,0)</f>
        <v>140967.70110081541</v>
      </c>
      <c r="N202" s="1124">
        <f>VLOOKUP(N6,'Bieu3 Chi tiet -PT'!$B$1608:$M$1633,11,0)</f>
        <v>1801.3343217197926</v>
      </c>
      <c r="O202" s="1124"/>
      <c r="P202" s="1124">
        <f>VLOOKUP(P6,'Bieu3 Chi tiet -PT'!$B$1608:$M$1633,11,0)</f>
        <v>116516.13219051149</v>
      </c>
      <c r="Q202" s="1149"/>
      <c r="R202" s="1149">
        <f t="shared" si="4"/>
        <v>2270837.9162216028</v>
      </c>
    </row>
    <row r="203" spans="1:18" ht="20.5" customHeight="1">
      <c r="A203" s="1179"/>
      <c r="B203" s="1180"/>
      <c r="C203" s="1180" t="s">
        <v>1467</v>
      </c>
      <c r="D203" s="1155"/>
      <c r="E203" s="1123">
        <f t="shared" si="5"/>
        <v>2170446.8274369808</v>
      </c>
      <c r="F203" s="1124">
        <f>VLOOKUP(F6,'Bieu3 Chi tiet -PT'!$B$1608:$M$1633,12,0)</f>
        <v>938782.63404545456</v>
      </c>
      <c r="G203" s="1124">
        <f>VLOOKUP(G6,'Bieu3 Chi tiet -PT'!$B$1608:$M$1633,12,0)</f>
        <v>263570.79083665338</v>
      </c>
      <c r="H203" s="1124">
        <f>VLOOKUP(H6,'Bieu3 Chi tiet -PT'!$B$1608:$M$1633,12,0)</f>
        <v>5300</v>
      </c>
      <c r="I203" s="1124">
        <f>VLOOKUP(I6,'Bieu3 Chi tiet -PT'!$B$1608:$M$1633,12,0)</f>
        <v>56295.822169014085</v>
      </c>
      <c r="J203" s="1124">
        <f>VLOOKUP(J6,'Bieu3 Chi tiet -PT'!$B$1608:$M$1633,12,0)</f>
        <v>521405.63815048186</v>
      </c>
      <c r="K203" s="1124">
        <f>VLOOKUP(K6,'Bieu3 Chi tiet -PT'!$B$1608:$M$1633,12,0)</f>
        <v>19760.151241176471</v>
      </c>
      <c r="L203" s="1124">
        <f>VLOOKUP(L6,'Bieu3 Chi tiet -PT'!$B$1608:$M$1633,12,0)</f>
        <v>106316.82352941176</v>
      </c>
      <c r="M203" s="1124">
        <f>VLOOKUP(M6,'Bieu3 Chi tiet -PT'!$B$1608:$M$1633,12,0)</f>
        <v>140967.70110081541</v>
      </c>
      <c r="N203" s="1124">
        <f>VLOOKUP(N6,'Bieu3 Chi tiet -PT'!$B$1608:$M$1633,12,0)</f>
        <v>1531.1341734618236</v>
      </c>
      <c r="O203" s="1124"/>
      <c r="P203" s="1124">
        <f>VLOOKUP(P6,'Bieu3 Chi tiet -PT'!$B$1608:$M$1633,12,0)</f>
        <v>116516.13219051149</v>
      </c>
      <c r="Q203" s="1149"/>
      <c r="R203" s="1149">
        <f t="shared" ref="R203:R266" si="6">E203-Q203</f>
        <v>2170446.8274369808</v>
      </c>
    </row>
    <row r="204" spans="1:18" ht="20.5" customHeight="1">
      <c r="A204" s="1179">
        <v>56</v>
      </c>
      <c r="B204" s="1180" t="s">
        <v>1239</v>
      </c>
      <c r="C204" s="1181" t="s">
        <v>1487</v>
      </c>
      <c r="D204" s="1182">
        <v>5</v>
      </c>
      <c r="E204" s="1123">
        <f t="shared" si="5"/>
        <v>3951423.1638295883</v>
      </c>
      <c r="F204" s="1124">
        <f>VLOOKUP(F6,'Bieu3 Chi tiet -PT'!$B$1637:$M$1662,10,0)</f>
        <v>1900598.9275</v>
      </c>
      <c r="G204" s="1124">
        <f>VLOOKUP(G6,'Bieu3 Chi tiet -PT'!$B$1637:$M$1662,10,0)</f>
        <v>439284.65139442228</v>
      </c>
      <c r="H204" s="1124">
        <f>VLOOKUP(H6,'Bieu3 Chi tiet -PT'!$B$1637:$M$1662,10,0)</f>
        <v>6100</v>
      </c>
      <c r="I204" s="1124">
        <f>VLOOKUP(I6,'Bieu3 Chi tiet -PT'!$B$1637:$M$1662,10,0)</f>
        <v>93826.37028169015</v>
      </c>
      <c r="J204" s="1124">
        <f>VLOOKUP(J6,'Bieu3 Chi tiet -PT'!$B$1637:$M$1662,10,0)</f>
        <v>869009.39691746968</v>
      </c>
      <c r="K204" s="1124">
        <f>VLOOKUP(K6,'Bieu3 Chi tiet -PT'!$B$1637:$M$1662,10,0)</f>
        <v>32933.585401960787</v>
      </c>
      <c r="L204" s="1124">
        <f>VLOOKUP(L6,'Bieu3 Chi tiet -PT'!$B$1637:$M$1662,10,0)</f>
        <v>177194.70588235295</v>
      </c>
      <c r="M204" s="1124">
        <f>VLOOKUP(M6,'Bieu3 Chi tiet -PT'!$B$1637:$M$1662,10,0)</f>
        <v>234946.16850135903</v>
      </c>
      <c r="N204" s="1124">
        <f>VLOOKUP(N6,'Bieu3 Chi tiet -PT'!$B$1637:$M$1662,10,0)</f>
        <v>3335.8042994810971</v>
      </c>
      <c r="O204" s="1124"/>
      <c r="P204" s="1124">
        <f>VLOOKUP(P6,'Bieu3 Chi tiet -PT'!$B$1637:$M$1662,10,0)</f>
        <v>194193.55365085247</v>
      </c>
      <c r="Q204" s="1149"/>
      <c r="R204" s="1149">
        <f t="shared" si="6"/>
        <v>3951423.1638295883</v>
      </c>
    </row>
    <row r="205" spans="1:18" ht="20.5" customHeight="1">
      <c r="A205" s="1179"/>
      <c r="B205" s="1180"/>
      <c r="C205" s="1180" t="s">
        <v>1400</v>
      </c>
      <c r="D205" s="1155"/>
      <c r="E205" s="1123">
        <f t="shared" si="5"/>
        <v>3784221.435672367</v>
      </c>
      <c r="F205" s="1124">
        <f>VLOOKUP(F6,'Bieu3 Chi tiet -PT'!$B$1637:$M$1662,11,0)</f>
        <v>1733730.7797727273</v>
      </c>
      <c r="G205" s="1124">
        <f>VLOOKUP(G6,'Bieu3 Chi tiet -PT'!$B$1637:$M$1662,11,0)</f>
        <v>439284.65139442228</v>
      </c>
      <c r="H205" s="1124">
        <f>VLOOKUP(H6,'Bieu3 Chi tiet -PT'!$B$1637:$M$1662,11,0)</f>
        <v>6100</v>
      </c>
      <c r="I205" s="1124">
        <f>VLOOKUP(I6,'Bieu3 Chi tiet -PT'!$B$1637:$M$1662,11,0)</f>
        <v>93826.37028169015</v>
      </c>
      <c r="J205" s="1124">
        <f>VLOOKUP(J6,'Bieu3 Chi tiet -PT'!$B$1637:$M$1662,11,0)</f>
        <v>869009.39691746968</v>
      </c>
      <c r="K205" s="1124">
        <f>VLOOKUP(K6,'Bieu3 Chi tiet -PT'!$B$1637:$M$1662,11,0)</f>
        <v>32933.585401960787</v>
      </c>
      <c r="L205" s="1124">
        <f>VLOOKUP(L6,'Bieu3 Chi tiet -PT'!$B$1637:$M$1662,11,0)</f>
        <v>177194.70588235295</v>
      </c>
      <c r="M205" s="1124">
        <f>VLOOKUP(M6,'Bieu3 Chi tiet -PT'!$B$1637:$M$1662,11,0)</f>
        <v>234946.16850135903</v>
      </c>
      <c r="N205" s="1124">
        <f>VLOOKUP(N6,'Bieu3 Chi tiet -PT'!$B$1637:$M$1662,11,0)</f>
        <v>3002.2238695329875</v>
      </c>
      <c r="O205" s="1124"/>
      <c r="P205" s="1124">
        <f>VLOOKUP(P6,'Bieu3 Chi tiet -PT'!$B$1637:$M$1662,11,0)</f>
        <v>194193.55365085247</v>
      </c>
      <c r="Q205" s="1149"/>
      <c r="R205" s="1149">
        <f t="shared" si="6"/>
        <v>3784221.435672367</v>
      </c>
    </row>
    <row r="206" spans="1:18" ht="20.5" customHeight="1">
      <c r="A206" s="1179"/>
      <c r="B206" s="1180"/>
      <c r="C206" s="1180" t="s">
        <v>1467</v>
      </c>
      <c r="D206" s="1155"/>
      <c r="E206" s="1123">
        <f t="shared" si="5"/>
        <v>3616902.9543646649</v>
      </c>
      <c r="F206" s="1124">
        <f>VLOOKUP(F6,'Bieu3 Chi tiet -PT'!$B$1637:$M$1662,12,0)</f>
        <v>1566862.6320454546</v>
      </c>
      <c r="G206" s="1124">
        <f>VLOOKUP(G6,'Bieu3 Chi tiet -PT'!$B$1637:$M$1662,12,0)</f>
        <v>439284.65139442228</v>
      </c>
      <c r="H206" s="1124">
        <f>VLOOKUP(H6,'Bieu3 Chi tiet -PT'!$B$1637:$M$1662,12,0)</f>
        <v>6100</v>
      </c>
      <c r="I206" s="1124">
        <f>VLOOKUP(I6,'Bieu3 Chi tiet -PT'!$B$1637:$M$1662,12,0)</f>
        <v>93826.37028169015</v>
      </c>
      <c r="J206" s="1124">
        <f>VLOOKUP(J6,'Bieu3 Chi tiet -PT'!$B$1637:$M$1662,12,0)</f>
        <v>869009.39691746968</v>
      </c>
      <c r="K206" s="1124">
        <f>VLOOKUP(K6,'Bieu3 Chi tiet -PT'!$B$1637:$M$1662,12,0)</f>
        <v>32933.585401960787</v>
      </c>
      <c r="L206" s="1124">
        <f>VLOOKUP(L6,'Bieu3 Chi tiet -PT'!$B$1637:$M$1662,12,0)</f>
        <v>177194.70588235295</v>
      </c>
      <c r="M206" s="1124">
        <f>VLOOKUP(M6,'Bieu3 Chi tiet -PT'!$B$1637:$M$1662,12,0)</f>
        <v>234946.16850135903</v>
      </c>
      <c r="N206" s="1124">
        <f>VLOOKUP(N6,'Bieu3 Chi tiet -PT'!$B$1637:$M$1662,12,0)</f>
        <v>2551.8902891030393</v>
      </c>
      <c r="O206" s="1124"/>
      <c r="P206" s="1124">
        <f>VLOOKUP(P6,'Bieu3 Chi tiet -PT'!$B$1637:$M$1662,12,0)</f>
        <v>194193.55365085247</v>
      </c>
      <c r="Q206" s="1149"/>
      <c r="R206" s="1149">
        <f t="shared" si="6"/>
        <v>3616902.9543646649</v>
      </c>
    </row>
    <row r="207" spans="1:18" ht="20.5" customHeight="1">
      <c r="A207" s="1179">
        <v>57</v>
      </c>
      <c r="B207" s="1180" t="s">
        <v>1240</v>
      </c>
      <c r="C207" s="1181" t="s">
        <v>1487</v>
      </c>
      <c r="D207" s="1182">
        <v>10</v>
      </c>
      <c r="E207" s="1123">
        <f t="shared" si="5"/>
        <v>7050592.8854837082</v>
      </c>
      <c r="F207" s="1124">
        <f>VLOOKUP(F6,'Bieu3 Chi tiet -PT'!$B$1665:$M$1690,10,0)</f>
        <v>2844328.2193181822</v>
      </c>
      <c r="G207" s="1124">
        <f>VLOOKUP(G6,'Bieu3 Chi tiet -PT'!$B$1665:$M$1690,10,0)</f>
        <v>988485.49629519414</v>
      </c>
      <c r="H207" s="1124">
        <f>VLOOKUP(H6,'Bieu3 Chi tiet -PT'!$B$1665:$M$1690,10,0)</f>
        <v>6900</v>
      </c>
      <c r="I207" s="1124">
        <f>VLOOKUP(I6,'Bieu3 Chi tiet -PT'!$B$1665:$M$1690,10,0)</f>
        <v>187652.7405633803</v>
      </c>
      <c r="J207" s="1124">
        <f>VLOOKUP(J6,'Bieu3 Chi tiet -PT'!$B$1665:$M$1690,10,0)</f>
        <v>1738018.7938349394</v>
      </c>
      <c r="K207" s="1124">
        <f>VLOOKUP(K6,'Bieu3 Chi tiet -PT'!$B$1665:$M$1690,10,0)</f>
        <v>65867.170803921574</v>
      </c>
      <c r="L207" s="1124">
        <f>VLOOKUP(L6,'Bieu3 Chi tiet -PT'!$B$1665:$M$1690,10,0)</f>
        <v>354389.4117647059</v>
      </c>
      <c r="M207" s="1124">
        <f>VLOOKUP(M6,'Bieu3 Chi tiet -PT'!$B$1665:$M$1690,10,0)</f>
        <v>469892.33700271806</v>
      </c>
      <c r="N207" s="1124">
        <f>VLOOKUP(N6,'Bieu3 Chi tiet -PT'!$B$1665:$M$1690,10,0)</f>
        <v>6671.6085989621943</v>
      </c>
      <c r="O207" s="1124"/>
      <c r="P207" s="1124">
        <f>VLOOKUP(P6,'Bieu3 Chi tiet -PT'!$B$1665:$M$1690,10,0)</f>
        <v>388387.10730170493</v>
      </c>
      <c r="Q207" s="1149"/>
      <c r="R207" s="1149">
        <f t="shared" si="6"/>
        <v>7050592.8854837082</v>
      </c>
    </row>
    <row r="208" spans="1:18" ht="20.5" customHeight="1">
      <c r="A208" s="1179"/>
      <c r="B208" s="1180"/>
      <c r="C208" s="1180" t="s">
        <v>1400</v>
      </c>
      <c r="D208" s="1155"/>
      <c r="E208" s="1123">
        <f t="shared" si="5"/>
        <v>6739013.5925896754</v>
      </c>
      <c r="F208" s="1124">
        <f>VLOOKUP(F6,'Bieu3 Chi tiet -PT'!$B$1665:$M$1690,11,0)</f>
        <v>2594025.997727273</v>
      </c>
      <c r="G208" s="1124">
        <f>VLOOKUP(G6,'Bieu3 Chi tiet -PT'!$B$1665:$M$1690,11,0)</f>
        <v>927875.5858519671</v>
      </c>
      <c r="H208" s="1124">
        <f>VLOOKUP(H6,'Bieu3 Chi tiet -PT'!$B$1665:$M$1690,11,0)</f>
        <v>6900</v>
      </c>
      <c r="I208" s="1124">
        <f>VLOOKUP(I6,'Bieu3 Chi tiet -PT'!$B$1665:$M$1690,11,0)</f>
        <v>187652.7405633803</v>
      </c>
      <c r="J208" s="1124">
        <f>VLOOKUP(J6,'Bieu3 Chi tiet -PT'!$B$1665:$M$1690,11,0)</f>
        <v>1738018.7938349394</v>
      </c>
      <c r="K208" s="1124">
        <f>VLOOKUP(K6,'Bieu3 Chi tiet -PT'!$B$1665:$M$1690,11,0)</f>
        <v>65867.170803921574</v>
      </c>
      <c r="L208" s="1124">
        <f>VLOOKUP(L6,'Bieu3 Chi tiet -PT'!$B$1665:$M$1690,11,0)</f>
        <v>354389.4117647059</v>
      </c>
      <c r="M208" s="1124">
        <f>VLOOKUP(M6,'Bieu3 Chi tiet -PT'!$B$1665:$M$1690,11,0)</f>
        <v>469892.33700271806</v>
      </c>
      <c r="N208" s="1124">
        <f>VLOOKUP(N6,'Bieu3 Chi tiet -PT'!$B$1665:$M$1690,11,0)</f>
        <v>6004.4477390659749</v>
      </c>
      <c r="O208" s="1124"/>
      <c r="P208" s="1124">
        <f>VLOOKUP(P6,'Bieu3 Chi tiet -PT'!$B$1665:$M$1690,11,0)</f>
        <v>388387.10730170493</v>
      </c>
      <c r="Q208" s="1149"/>
      <c r="R208" s="1149">
        <f t="shared" si="6"/>
        <v>6739013.5925896754</v>
      </c>
    </row>
    <row r="209" spans="1:18" ht="20.5" customHeight="1">
      <c r="A209" s="1179"/>
      <c r="B209" s="1180"/>
      <c r="C209" s="1180" t="s">
        <v>1467</v>
      </c>
      <c r="D209" s="1155"/>
      <c r="E209" s="1123">
        <f t="shared" si="5"/>
        <v>6427200.7933946792</v>
      </c>
      <c r="F209" s="1124">
        <f>VLOOKUP(F6,'Bieu3 Chi tiet -PT'!$B$1665:$M$1690,12,0)</f>
        <v>2343723.7761363639</v>
      </c>
      <c r="G209" s="1124">
        <f>VLOOKUP(G6,'Bieu3 Chi tiet -PT'!$B$1665:$M$1690,12,0)</f>
        <v>867265.67540873995</v>
      </c>
      <c r="H209" s="1124">
        <f>VLOOKUP(H6,'Bieu3 Chi tiet -PT'!$B$1665:$M$1690,12,0)</f>
        <v>6900</v>
      </c>
      <c r="I209" s="1124">
        <f>VLOOKUP(I6,'Bieu3 Chi tiet -PT'!$B$1665:$M$1690,12,0)</f>
        <v>187652.7405633803</v>
      </c>
      <c r="J209" s="1124">
        <f>VLOOKUP(J6,'Bieu3 Chi tiet -PT'!$B$1665:$M$1690,12,0)</f>
        <v>1738018.7938349394</v>
      </c>
      <c r="K209" s="1124">
        <f>VLOOKUP(K6,'Bieu3 Chi tiet -PT'!$B$1665:$M$1690,12,0)</f>
        <v>65867.170803921574</v>
      </c>
      <c r="L209" s="1124">
        <f>VLOOKUP(L6,'Bieu3 Chi tiet -PT'!$B$1665:$M$1690,12,0)</f>
        <v>354389.4117647059</v>
      </c>
      <c r="M209" s="1124">
        <f>VLOOKUP(M6,'Bieu3 Chi tiet -PT'!$B$1665:$M$1690,12,0)</f>
        <v>469892.33700271806</v>
      </c>
      <c r="N209" s="1124">
        <f>VLOOKUP(N6,'Bieu3 Chi tiet -PT'!$B$1665:$M$1690,12,0)</f>
        <v>5103.7805782060786</v>
      </c>
      <c r="O209" s="1124"/>
      <c r="P209" s="1124">
        <f>VLOOKUP(P6,'Bieu3 Chi tiet -PT'!$B$1665:$M$1690,12,0)</f>
        <v>388387.10730170493</v>
      </c>
      <c r="Q209" s="1149"/>
      <c r="R209" s="1149">
        <f t="shared" si="6"/>
        <v>6427200.7933946792</v>
      </c>
    </row>
    <row r="210" spans="1:18" ht="24">
      <c r="A210" s="1179"/>
      <c r="B210" s="1180" t="s">
        <v>1566</v>
      </c>
      <c r="C210" s="1181" t="s">
        <v>1565</v>
      </c>
      <c r="D210" s="1155"/>
      <c r="E210" s="1123"/>
      <c r="F210" s="1124"/>
      <c r="G210" s="1124"/>
      <c r="H210" s="1124"/>
      <c r="I210" s="1124"/>
      <c r="J210" s="1124"/>
      <c r="K210" s="1124"/>
      <c r="L210" s="1124"/>
      <c r="M210" s="1124"/>
      <c r="N210" s="1124"/>
      <c r="O210" s="1124"/>
      <c r="P210" s="1124"/>
      <c r="Q210" s="1149"/>
      <c r="R210" s="1149">
        <f t="shared" si="6"/>
        <v>0</v>
      </c>
    </row>
    <row r="211" spans="1:18" ht="16">
      <c r="A211" s="1179">
        <v>58</v>
      </c>
      <c r="B211" s="1180" t="s">
        <v>1242</v>
      </c>
      <c r="C211" s="1181" t="s">
        <v>149</v>
      </c>
      <c r="D211" s="1182">
        <v>30</v>
      </c>
      <c r="E211" s="1123">
        <f t="shared" si="5"/>
        <v>11488945.258601101</v>
      </c>
      <c r="F211" s="1124">
        <f>VLOOKUP(F6,'Bieu3 Chi tiet -PT'!$B$1694:$K$1719,10,0)</f>
        <v>1822643.4820454547</v>
      </c>
      <c r="G211" s="1124">
        <f>VLOOKUP(G6,'Bieu3 Chi tiet -PT'!$B$1694:$K$1719,10,0)</f>
        <v>25279.092741533867</v>
      </c>
      <c r="H211" s="1124">
        <f>VLOOKUP(H6,'Bieu3 Chi tiet -PT'!$B$1694:$K$1719,10,0)</f>
        <v>28400</v>
      </c>
      <c r="I211" s="1124">
        <f>VLOOKUP(I6,'Bieu3 Chi tiet -PT'!$B$1694:$K$1719,10,0)</f>
        <v>562958.2216901409</v>
      </c>
      <c r="J211" s="1124">
        <f>VLOOKUP(J6,'Bieu3 Chi tiet -PT'!$B$1694:$K$1719,10,0)</f>
        <v>5214056.3815048179</v>
      </c>
      <c r="K211" s="1124">
        <f>VLOOKUP(K6,'Bieu3 Chi tiet -PT'!$B$1694:$K$1719,10,0)</f>
        <v>197601.51241176471</v>
      </c>
      <c r="L211" s="1124">
        <f>VLOOKUP(L6,'Bieu3 Chi tiet -PT'!$B$1694:$K$1719,10,0)</f>
        <v>1063168.2352941176</v>
      </c>
      <c r="M211" s="1124">
        <f>VLOOKUP(M6,'Bieu3 Chi tiet -PT'!$B$1694:$K$1719,10,0)</f>
        <v>1409677.0110081541</v>
      </c>
      <c r="N211" s="1124"/>
      <c r="O211" s="1124"/>
      <c r="P211" s="1124">
        <f>VLOOKUP(P6,'Bieu3 Chi tiet -PT'!$B$1694:$K$1719,10,0)</f>
        <v>1165161.3219051149</v>
      </c>
      <c r="Q211" s="1149"/>
      <c r="R211" s="1149">
        <f t="shared" si="6"/>
        <v>11488945.258601101</v>
      </c>
    </row>
    <row r="212" spans="1:18" ht="16">
      <c r="A212" s="1179">
        <v>59</v>
      </c>
      <c r="B212" s="1180" t="s">
        <v>1243</v>
      </c>
      <c r="C212" s="1181" t="s">
        <v>149</v>
      </c>
      <c r="D212" s="1182">
        <v>45</v>
      </c>
      <c r="E212" s="1123">
        <f t="shared" si="5"/>
        <v>18170237.90665878</v>
      </c>
      <c r="F212" s="1124">
        <f>VLOOKUP(F6,'Bieu3 Chi tiet -PT'!$B$1722:$K$1747,10,0)</f>
        <v>3638645.6954545463</v>
      </c>
      <c r="G212" s="1124">
        <f>VLOOKUP(G6,'Bieu3 Chi tiet -PT'!$B$1722:$K$1747,10,0)</f>
        <v>50558.185483067733</v>
      </c>
      <c r="H212" s="1124">
        <f>VLOOKUP(H6,'Bieu3 Chi tiet -PT'!$B$1722:$K$1747,10,0)</f>
        <v>62100</v>
      </c>
      <c r="I212" s="1124">
        <f>VLOOKUP(I6,'Bieu3 Chi tiet -PT'!$B$1722:$K$1747,10,0)</f>
        <v>844437.33253521123</v>
      </c>
      <c r="J212" s="1124">
        <f>VLOOKUP(J6,'Bieu3 Chi tiet -PT'!$B$1722:$K$1747,10,0)</f>
        <v>7821084.5722572273</v>
      </c>
      <c r="K212" s="1124">
        <f>VLOOKUP(K6,'Bieu3 Chi tiet -PT'!$B$1722:$K$1747,10,0)</f>
        <v>296402.26861764706</v>
      </c>
      <c r="L212" s="1124">
        <f>VLOOKUP(L6,'Bieu3 Chi tiet -PT'!$B$1722:$K$1747,10,0)</f>
        <v>1594752.3529411764</v>
      </c>
      <c r="M212" s="1124">
        <f>VLOOKUP(M6,'Bieu3 Chi tiet -PT'!$B$1722:$K$1747,10,0)</f>
        <v>2114515.5165122314</v>
      </c>
      <c r="N212" s="1124"/>
      <c r="O212" s="1124"/>
      <c r="P212" s="1124">
        <f>VLOOKUP(P6,'Bieu3 Chi tiet -PT'!$B$1722:$K$1747,10,0)</f>
        <v>1747741.9828576723</v>
      </c>
      <c r="Q212" s="1149"/>
      <c r="R212" s="1149">
        <f t="shared" si="6"/>
        <v>18170237.90665878</v>
      </c>
    </row>
    <row r="213" spans="1:18" ht="16">
      <c r="A213" s="1179">
        <v>60</v>
      </c>
      <c r="B213" s="1180" t="s">
        <v>1244</v>
      </c>
      <c r="C213" s="1181" t="s">
        <v>149</v>
      </c>
      <c r="D213" s="1182">
        <v>60</v>
      </c>
      <c r="E213" s="1123">
        <f t="shared" si="5"/>
        <v>22976549.248565838</v>
      </c>
      <c r="F213" s="1124">
        <f>VLOOKUP(F6,'Bieu3 Chi tiet -PT'!$B$1750:$K$1775,10,0)</f>
        <v>3638645.6954545463</v>
      </c>
      <c r="G213" s="1124">
        <f>VLOOKUP(G6,'Bieu3 Chi tiet -PT'!$B$1750:$K$1775,10,0)</f>
        <v>50558.185483067733</v>
      </c>
      <c r="H213" s="1124">
        <f>VLOOKUP(H6,'Bieu3 Chi tiet -PT'!$B$1750:$K$1775,10,0)</f>
        <v>62100</v>
      </c>
      <c r="I213" s="1124">
        <f>VLOOKUP(I6,'Bieu3 Chi tiet -PT'!$B$1750:$K$1775,10,0)</f>
        <v>1125916.4433802818</v>
      </c>
      <c r="J213" s="1124">
        <f>VLOOKUP(J6,'Bieu3 Chi tiet -PT'!$B$1750:$K$1775,10,0)</f>
        <v>10428112.763009636</v>
      </c>
      <c r="K213" s="1124">
        <f>VLOOKUP(K6,'Bieu3 Chi tiet -PT'!$B$1750:$K$1775,10,0)</f>
        <v>395203.02482352941</v>
      </c>
      <c r="L213" s="1124">
        <f>VLOOKUP(L6,'Bieu3 Chi tiet -PT'!$B$1750:$K$1775,10,0)</f>
        <v>2126336.4705882352</v>
      </c>
      <c r="M213" s="1124">
        <f>VLOOKUP(M6,'Bieu3 Chi tiet -PT'!$B$1750:$K$1775,10,0)</f>
        <v>2819354.0220163083</v>
      </c>
      <c r="N213" s="1124"/>
      <c r="O213" s="1124"/>
      <c r="P213" s="1124">
        <f>VLOOKUP(P6,'Bieu3 Chi tiet -PT'!$B$1750:$K$1775,10,0)</f>
        <v>2330322.6438102298</v>
      </c>
      <c r="Q213" s="1149"/>
      <c r="R213" s="1149">
        <f t="shared" si="6"/>
        <v>22976549.248565838</v>
      </c>
    </row>
    <row r="214" spans="1:18" ht="16">
      <c r="A214" s="1179">
        <v>61</v>
      </c>
      <c r="B214" s="1180" t="s">
        <v>1246</v>
      </c>
      <c r="C214" s="1181" t="s">
        <v>149</v>
      </c>
      <c r="D214" s="1182">
        <v>90</v>
      </c>
      <c r="E214" s="1123">
        <f t="shared" si="5"/>
        <v>34465494.50716693</v>
      </c>
      <c r="F214" s="1124">
        <f>VLOOKUP(F6,'Bieu3 Chi tiet -PT'!$B$1778:$K$1803,10,0)</f>
        <v>5461289.1775000002</v>
      </c>
      <c r="G214" s="1124">
        <f>VLOOKUP(G6,'Bieu3 Chi tiet -PT'!$B$1778:$K$1803,10,0)</f>
        <v>75837.2782246016</v>
      </c>
      <c r="H214" s="1124">
        <f>VLOOKUP(H6,'Bieu3 Chi tiet -PT'!$B$1778:$K$1803,10,0)</f>
        <v>90500</v>
      </c>
      <c r="I214" s="1124">
        <f>VLOOKUP(I6,'Bieu3 Chi tiet -PT'!$B$1778:$K$1803,10,0)</f>
        <v>1688874.6650704225</v>
      </c>
      <c r="J214" s="1124">
        <f>VLOOKUP(J6,'Bieu3 Chi tiet -PT'!$B$1778:$K$1803,10,0)</f>
        <v>15642169.144514455</v>
      </c>
      <c r="K214" s="1124">
        <f>VLOOKUP(K6,'Bieu3 Chi tiet -PT'!$B$1778:$K$1803,10,0)</f>
        <v>592804.53723529412</v>
      </c>
      <c r="L214" s="1124">
        <f>VLOOKUP(L6,'Bieu3 Chi tiet -PT'!$B$1778:$K$1803,10,0)</f>
        <v>3189504.7058823528</v>
      </c>
      <c r="M214" s="1124">
        <f>VLOOKUP(M6,'Bieu3 Chi tiet -PT'!$B$1778:$K$1803,10,0)</f>
        <v>4229031.0330244629</v>
      </c>
      <c r="N214" s="1124"/>
      <c r="O214" s="1124"/>
      <c r="P214" s="1124">
        <f>VLOOKUP(P6,'Bieu3 Chi tiet -PT'!$B$1778:$K$1803,10,0)</f>
        <v>3495483.9657153445</v>
      </c>
      <c r="Q214" s="1149"/>
      <c r="R214" s="1149">
        <f t="shared" si="6"/>
        <v>34465494.50716693</v>
      </c>
    </row>
    <row r="215" spans="1:18" ht="16">
      <c r="A215" s="1179">
        <v>62</v>
      </c>
      <c r="B215" s="1180" t="s">
        <v>1248</v>
      </c>
      <c r="C215" s="1181" t="s">
        <v>149</v>
      </c>
      <c r="D215" s="1182">
        <v>120</v>
      </c>
      <c r="E215" s="1123">
        <f t="shared" si="5"/>
        <v>44459099.119234852</v>
      </c>
      <c r="F215" s="1124">
        <f>VLOOKUP(F6,'Bieu3 Chi tiet -PT'!$B$1806:$K$1831,10,0)</f>
        <v>5786385.1322727287</v>
      </c>
      <c r="G215" s="1124">
        <f>VLOOKUP(G6,'Bieu3 Chi tiet -PT'!$B$1806:$K$1831,10,0)</f>
        <v>98823.251705677292</v>
      </c>
      <c r="H215" s="1124">
        <f>VLOOKUP(H6,'Bieu3 Chi tiet -PT'!$B$1806:$K$1831,10,0)</f>
        <v>123400</v>
      </c>
      <c r="I215" s="1124">
        <f>VLOOKUP(I6,'Bieu3 Chi tiet -PT'!$B$1806:$K$1831,10,0)</f>
        <v>2251832.8867605636</v>
      </c>
      <c r="J215" s="1124">
        <f>VLOOKUP(J6,'Bieu3 Chi tiet -PT'!$B$1806:$K$1831,10,0)</f>
        <v>20856225.526019271</v>
      </c>
      <c r="K215" s="1124">
        <f>VLOOKUP(K6,'Bieu3 Chi tiet -PT'!$B$1806:$K$1831,10,0)</f>
        <v>790406.04964705883</v>
      </c>
      <c r="L215" s="1124">
        <f>VLOOKUP(L6,'Bieu3 Chi tiet -PT'!$B$1806:$K$1831,10,0)</f>
        <v>4252672.9411764704</v>
      </c>
      <c r="M215" s="1124">
        <f>VLOOKUP(M6,'Bieu3 Chi tiet -PT'!$B$1806:$K$1831,10,0)</f>
        <v>5638708.0440326165</v>
      </c>
      <c r="N215" s="1124"/>
      <c r="O215" s="1124"/>
      <c r="P215" s="1124">
        <f>VLOOKUP(P6,'Bieu3 Chi tiet -PT'!$B$1806:$K$1831,10,0)</f>
        <v>4660645.2876204597</v>
      </c>
      <c r="Q215" s="1149"/>
      <c r="R215" s="1149">
        <f t="shared" si="6"/>
        <v>44459099.119234852</v>
      </c>
    </row>
    <row r="216" spans="1:18" ht="16">
      <c r="A216" s="1179">
        <v>63</v>
      </c>
      <c r="B216" s="1180" t="s">
        <v>1250</v>
      </c>
      <c r="C216" s="1181" t="s">
        <v>149</v>
      </c>
      <c r="D216" s="1182">
        <v>180</v>
      </c>
      <c r="E216" s="1123">
        <f t="shared" si="5"/>
        <v>64228125.903266095</v>
      </c>
      <c r="F216" s="1124">
        <f>VLOOKUP(F6,'Bieu3 Chi tiet -PT'!$B$1834:$K$1859,10,0)</f>
        <v>6249525.7943181833</v>
      </c>
      <c r="G216" s="1124">
        <f>VLOOKUP(G6,'Bieu3 Chi tiet -PT'!$B$1834:$K$1859,10,0)</f>
        <v>121864.00606324703</v>
      </c>
      <c r="H216" s="1124">
        <f>VLOOKUP(H6,'Bieu3 Chi tiet -PT'!$B$1834:$K$1859,10,0)</f>
        <v>181000</v>
      </c>
      <c r="I216" s="1124">
        <f>VLOOKUP(I6,'Bieu3 Chi tiet -PT'!$B$1834:$K$1859,10,0)</f>
        <v>3377749.3301408449</v>
      </c>
      <c r="J216" s="1124">
        <f>VLOOKUP(J6,'Bieu3 Chi tiet -PT'!$B$1834:$K$1859,10,0)</f>
        <v>31284338.289028909</v>
      </c>
      <c r="K216" s="1124">
        <f>VLOOKUP(K6,'Bieu3 Chi tiet -PT'!$B$1834:$K$1859,10,0)</f>
        <v>1185609.0744705882</v>
      </c>
      <c r="L216" s="1124">
        <f>VLOOKUP(L6,'Bieu3 Chi tiet -PT'!$B$1834:$K$1859,10,0)</f>
        <v>6379009.4117647056</v>
      </c>
      <c r="M216" s="1124">
        <f>VLOOKUP(M6,'Bieu3 Chi tiet -PT'!$B$1834:$K$1859,10,0)</f>
        <v>8458062.0660489257</v>
      </c>
      <c r="N216" s="1124"/>
      <c r="O216" s="1124"/>
      <c r="P216" s="1124">
        <f>VLOOKUP(P6,'Bieu3 Chi tiet -PT'!$B$1834:$K$1859,10,0)</f>
        <v>6990967.9314306891</v>
      </c>
      <c r="Q216" s="1149"/>
      <c r="R216" s="1149">
        <f t="shared" si="6"/>
        <v>64228125.903266095</v>
      </c>
    </row>
    <row r="217" spans="1:18" ht="8">
      <c r="A217" s="1179"/>
      <c r="B217" s="1180" t="s">
        <v>1568</v>
      </c>
      <c r="C217" s="1181" t="s">
        <v>1567</v>
      </c>
      <c r="D217" s="1182"/>
      <c r="E217" s="1123"/>
      <c r="F217" s="1124"/>
      <c r="G217" s="1124"/>
      <c r="H217" s="1124"/>
      <c r="I217" s="1124"/>
      <c r="J217" s="1124"/>
      <c r="K217" s="1124"/>
      <c r="L217" s="1124"/>
      <c r="M217" s="1124"/>
      <c r="N217" s="1124"/>
      <c r="O217" s="1124"/>
      <c r="P217" s="1124"/>
      <c r="Q217" s="1149"/>
      <c r="R217" s="1149">
        <f t="shared" si="6"/>
        <v>0</v>
      </c>
    </row>
    <row r="218" spans="1:18" ht="8">
      <c r="A218" s="1179"/>
      <c r="B218" s="1180" t="s">
        <v>1570</v>
      </c>
      <c r="C218" s="1181" t="s">
        <v>1569</v>
      </c>
      <c r="D218" s="1182"/>
      <c r="E218" s="1123"/>
      <c r="F218" s="1124"/>
      <c r="G218" s="1124"/>
      <c r="H218" s="1124"/>
      <c r="I218" s="1124"/>
      <c r="J218" s="1124"/>
      <c r="K218" s="1124"/>
      <c r="L218" s="1124"/>
      <c r="M218" s="1124"/>
      <c r="N218" s="1124"/>
      <c r="O218" s="1124"/>
      <c r="P218" s="1124"/>
      <c r="Q218" s="1149"/>
      <c r="R218" s="1149">
        <f t="shared" si="6"/>
        <v>0</v>
      </c>
    </row>
    <row r="219" spans="1:18" ht="8">
      <c r="A219" s="1179">
        <v>64</v>
      </c>
      <c r="B219" s="1180" t="s">
        <v>1253</v>
      </c>
      <c r="C219" s="1181" t="s">
        <v>1569</v>
      </c>
      <c r="D219" s="1182">
        <v>30</v>
      </c>
      <c r="E219" s="1123">
        <f t="shared" si="5"/>
        <v>14888015.960979721</v>
      </c>
      <c r="F219" s="1124">
        <f>VLOOKUP(F6,'Bieu3 Chi tiet -PT'!$B$1864:$L$1894,10,0)</f>
        <v>2687488.8890909096</v>
      </c>
      <c r="G219" s="1124">
        <f>VLOOKUP(G6,'Bieu3 Chi tiet -PT'!$B$1864:$L$1894,10,0)</f>
        <v>961104.3880747013</v>
      </c>
      <c r="H219" s="1124">
        <f>VLOOKUP(H6,'Bieu3 Chi tiet -PT'!$B$1864:$L$1894,10,0)</f>
        <v>26800</v>
      </c>
      <c r="I219" s="1124">
        <f>VLOOKUP(I6,'Bieu3 Chi tiet -PT'!$B$1864:$L$1894,10,0)</f>
        <v>562958.2216901409</v>
      </c>
      <c r="J219" s="1124">
        <f>VLOOKUP(J6,'Bieu3 Chi tiet -PT'!$B$1864:$L$1894,10,0)</f>
        <v>5214056.3815048179</v>
      </c>
      <c r="K219" s="1124">
        <f>VLOOKUP(K6,'Bieu3 Chi tiet -PT'!$B$1864:$L$1894,10,0)</f>
        <v>197601.51241176471</v>
      </c>
      <c r="L219" s="1124">
        <f>VLOOKUP(L6,'Bieu3 Chi tiet -PT'!$B$1864:$L$1894,10,0)</f>
        <v>1063168.2352941176</v>
      </c>
      <c r="M219" s="1124">
        <f>VLOOKUP(M6,'Bieu3 Chi tiet -PT'!$B$1864:$L$1894,10,0)</f>
        <v>1409677.0110081541</v>
      </c>
      <c r="N219" s="1124"/>
      <c r="O219" s="1124">
        <f>VLOOKUP(O6,'Bieu3 Chi tiet -PT'!$B$1864:$L$1894,10,0)</f>
        <v>1600000</v>
      </c>
      <c r="P219" s="1124">
        <f>VLOOKUP(P6,'Bieu3 Chi tiet -PT'!$B$1864:$L$1894,10,0)</f>
        <v>1165161.3219051149</v>
      </c>
      <c r="Q219" s="1149"/>
      <c r="R219" s="1149">
        <f t="shared" si="6"/>
        <v>14888015.960979721</v>
      </c>
    </row>
    <row r="220" spans="1:18" ht="20.5" customHeight="1">
      <c r="A220" s="1179"/>
      <c r="B220" s="1179"/>
      <c r="C220" s="1180" t="s">
        <v>1400</v>
      </c>
      <c r="D220" s="1155"/>
      <c r="E220" s="1123">
        <f t="shared" si="5"/>
        <v>13251046.733839363</v>
      </c>
      <c r="F220" s="1124">
        <f>VLOOKUP(F6,'Bieu3 Chi tiet -PT'!$B$1864:$L$1894,11,0)</f>
        <v>1801004.9909090914</v>
      </c>
      <c r="G220" s="1124">
        <f>VLOOKUP(G6,'Bieu3 Chi tiet -PT'!$B$1864:$L$1894,11,0)</f>
        <v>210619.05911616038</v>
      </c>
      <c r="H220" s="1124">
        <f>VLOOKUP(H6,'Bieu3 Chi tiet -PT'!$B$1864:$L$1894,11,0)</f>
        <v>26800</v>
      </c>
      <c r="I220" s="1124">
        <f>VLOOKUP(I6,'Bieu3 Chi tiet -PT'!$B$1864:$L$1894,11,0)</f>
        <v>562958.2216901409</v>
      </c>
      <c r="J220" s="1124">
        <f>VLOOKUP(J6,'Bieu3 Chi tiet -PT'!$B$1864:$L$1894,11,0)</f>
        <v>5214056.3815048179</v>
      </c>
      <c r="K220" s="1124">
        <f>VLOOKUP(K6,'Bieu3 Chi tiet -PT'!$B$1864:$L$1894,11,0)</f>
        <v>197601.51241176471</v>
      </c>
      <c r="L220" s="1124">
        <f>VLOOKUP(L6,'Bieu3 Chi tiet -PT'!$B$1864:$L$1894,11,0)</f>
        <v>1063168.2352941176</v>
      </c>
      <c r="M220" s="1124">
        <f>VLOOKUP(M6,'Bieu3 Chi tiet -PT'!$B$1864:$L$1894,11,0)</f>
        <v>1409677.0110081541</v>
      </c>
      <c r="N220" s="1124"/>
      <c r="O220" s="1124">
        <f>VLOOKUP(O6,'Bieu3 Chi tiet -PT'!$B$1864:$L$1894,11,0)</f>
        <v>1600000</v>
      </c>
      <c r="P220" s="1124">
        <f>VLOOKUP(P6,'Bieu3 Chi tiet -PT'!$B$1864:$L$1894,11,0)</f>
        <v>1165161.3219051149</v>
      </c>
      <c r="Q220" s="1149"/>
      <c r="R220" s="1149">
        <f t="shared" si="6"/>
        <v>13251046.733839363</v>
      </c>
    </row>
    <row r="221" spans="1:18" ht="20.5" customHeight="1">
      <c r="A221" s="1179">
        <v>65</v>
      </c>
      <c r="B221" s="1180" t="s">
        <v>1254</v>
      </c>
      <c r="C221" s="1181" t="s">
        <v>1488</v>
      </c>
      <c r="D221" s="1182">
        <v>45</v>
      </c>
      <c r="E221" s="1123">
        <f t="shared" si="5"/>
        <v>20895710.173208442</v>
      </c>
      <c r="F221" s="1124">
        <f>VLOOKUP(F6,'Bieu3 Chi tiet -PT'!$B$1897:$L$1927,10,0)</f>
        <v>3061323.7259090911</v>
      </c>
      <c r="G221" s="1124">
        <f>VLOOKUP(G6,'Bieu3 Chi tiet -PT'!$B$1897:$L$1927,10,0)</f>
        <v>981752.42157818726</v>
      </c>
      <c r="H221" s="1124">
        <f>VLOOKUP(H6,'Bieu3 Chi tiet -PT'!$B$1897:$L$1927,10,0)</f>
        <v>33700</v>
      </c>
      <c r="I221" s="1124">
        <f>VLOOKUP(I6,'Bieu3 Chi tiet -PT'!$B$1897:$L$1927,10,0)</f>
        <v>844437.33253521123</v>
      </c>
      <c r="J221" s="1124">
        <f>VLOOKUP(J6,'Bieu3 Chi tiet -PT'!$B$1897:$L$1927,10,0)</f>
        <v>7821084.5722572273</v>
      </c>
      <c r="K221" s="1124">
        <f>VLOOKUP(K6,'Bieu3 Chi tiet -PT'!$B$1897:$L$1927,10,0)</f>
        <v>296402.26861764706</v>
      </c>
      <c r="L221" s="1124">
        <f>VLOOKUP(L6,'Bieu3 Chi tiet -PT'!$B$1897:$L$1927,10,0)</f>
        <v>1594752.3529411764</v>
      </c>
      <c r="M221" s="1124">
        <f>VLOOKUP(M6,'Bieu3 Chi tiet -PT'!$B$1897:$L$1927,10,0)</f>
        <v>2114515.5165122314</v>
      </c>
      <c r="N221" s="1124"/>
      <c r="O221" s="1124">
        <f>VLOOKUP(O6,'Bieu3 Chi tiet -PT'!$B$1897:$L$1927,10,0)</f>
        <v>2400000</v>
      </c>
      <c r="P221" s="1124">
        <f>VLOOKUP(P6,'Bieu3 Chi tiet -PT'!$B$1897:$L$1927,10,0)</f>
        <v>1747741.9828576723</v>
      </c>
      <c r="Q221" s="1149"/>
      <c r="R221" s="1149">
        <f t="shared" si="6"/>
        <v>20895710.173208442</v>
      </c>
    </row>
    <row r="222" spans="1:18" ht="20.5" customHeight="1">
      <c r="A222" s="1179"/>
      <c r="B222" s="1179"/>
      <c r="C222" s="1180" t="s">
        <v>1400</v>
      </c>
      <c r="D222" s="1155"/>
      <c r="E222" s="1123">
        <f t="shared" si="5"/>
        <v>19257363.030319136</v>
      </c>
      <c r="F222" s="1124">
        <f>VLOOKUP(F6,'Bieu3 Chi tiet -PT'!$B$1897:$L$1927,11,0)</f>
        <v>2177566.5954545457</v>
      </c>
      <c r="G222" s="1124">
        <f>VLOOKUP(G6,'Bieu3 Chi tiet -PT'!$B$1897:$L$1927,11,0)</f>
        <v>227162.40914342628</v>
      </c>
      <c r="H222" s="1124">
        <f>VLOOKUP(H6,'Bieu3 Chi tiet -PT'!$B$1897:$L$1927,11,0)</f>
        <v>33700</v>
      </c>
      <c r="I222" s="1124">
        <f>VLOOKUP(I6,'Bieu3 Chi tiet -PT'!$B$1897:$L$1927,11,0)</f>
        <v>844437.33253521123</v>
      </c>
      <c r="J222" s="1124">
        <f>VLOOKUP(J6,'Bieu3 Chi tiet -PT'!$B$1897:$L$1927,11,0)</f>
        <v>7821084.5722572273</v>
      </c>
      <c r="K222" s="1124">
        <f>VLOOKUP(K6,'Bieu3 Chi tiet -PT'!$B$1897:$L$1927,11,0)</f>
        <v>296402.26861764706</v>
      </c>
      <c r="L222" s="1124">
        <f>VLOOKUP(L6,'Bieu3 Chi tiet -PT'!$B$1897:$L$1927,11,0)</f>
        <v>1594752.3529411764</v>
      </c>
      <c r="M222" s="1124">
        <f>VLOOKUP(M6,'Bieu3 Chi tiet -PT'!$B$1897:$L$1927,11,0)</f>
        <v>2114515.5165122314</v>
      </c>
      <c r="N222" s="1124"/>
      <c r="O222" s="1124">
        <f>VLOOKUP(O6,'Bieu3 Chi tiet -PT'!$B$1897:$L$1927,11,0)</f>
        <v>2400000</v>
      </c>
      <c r="P222" s="1124">
        <f>VLOOKUP(P6,'Bieu3 Chi tiet -PT'!$B$1897:$L$1927,11,0)</f>
        <v>1747741.9828576723</v>
      </c>
      <c r="Q222" s="1149"/>
      <c r="R222" s="1149">
        <f t="shared" si="6"/>
        <v>19257363.030319136</v>
      </c>
    </row>
    <row r="223" spans="1:18" ht="20.5" customHeight="1">
      <c r="A223" s="1179">
        <v>66</v>
      </c>
      <c r="B223" s="1180" t="s">
        <v>1256</v>
      </c>
      <c r="C223" s="1181" t="s">
        <v>1488</v>
      </c>
      <c r="D223" s="1182">
        <v>55</v>
      </c>
      <c r="E223" s="1123">
        <f t="shared" ref="E223:E314" si="7">SUM(F223:P223)</f>
        <v>24713258.957871623</v>
      </c>
      <c r="F223" s="1124">
        <f>VLOOKUP(F6,'Bieu3 Chi tiet -PT'!$B$1930:$L$1960,10,0)</f>
        <v>3281037.6359090907</v>
      </c>
      <c r="G223" s="1124">
        <f>VLOOKUP(G6,'Bieu3 Chi tiet -PT'!$B$1930:$L$1960,10,0)</f>
        <v>972979.7349699951</v>
      </c>
      <c r="H223" s="1124">
        <f>VLOOKUP(H6,'Bieu3 Chi tiet -PT'!$B$1930:$L$1960,10,0)</f>
        <v>36100</v>
      </c>
      <c r="I223" s="1124">
        <f>VLOOKUP(I6,'Bieu3 Chi tiet -PT'!$B$1930:$L$1960,10,0)</f>
        <v>1032090.0730985915</v>
      </c>
      <c r="J223" s="1124">
        <f>VLOOKUP(J6,'Bieu3 Chi tiet -PT'!$B$1930:$L$1960,10,0)</f>
        <v>9559103.3660921659</v>
      </c>
      <c r="K223" s="1124">
        <f>VLOOKUP(K6,'Bieu3 Chi tiet -PT'!$B$1930:$L$1960,10,0)</f>
        <v>362269.43942156865</v>
      </c>
      <c r="L223" s="1124">
        <f>VLOOKUP(L6,'Bieu3 Chi tiet -PT'!$B$1930:$L$1960,10,0)</f>
        <v>1949141.7647058824</v>
      </c>
      <c r="M223" s="1124">
        <f>VLOOKUP(M6,'Bieu3 Chi tiet -PT'!$B$1930:$L$1960,10,0)</f>
        <v>2584407.8535149493</v>
      </c>
      <c r="N223" s="1124"/>
      <c r="O223" s="1124">
        <f>VLOOKUP(O6,'Bieu3 Chi tiet -PT'!$B$1930:$L$1960,10,0)</f>
        <v>2800000</v>
      </c>
      <c r="P223" s="1124">
        <f>VLOOKUP(P6,'Bieu3 Chi tiet -PT'!$B$1930:$L$1960,10,0)</f>
        <v>2136129.0901593771</v>
      </c>
      <c r="Q223" s="1149"/>
      <c r="R223" s="1149">
        <f t="shared" si="6"/>
        <v>24713258.957871623</v>
      </c>
    </row>
    <row r="224" spans="1:18" ht="20.5" customHeight="1">
      <c r="A224" s="1179"/>
      <c r="B224" s="1179"/>
      <c r="C224" s="1180" t="s">
        <v>1400</v>
      </c>
      <c r="D224" s="1155"/>
      <c r="E224" s="1123">
        <f t="shared" si="7"/>
        <v>23074521.984708034</v>
      </c>
      <c r="F224" s="1124">
        <f>VLOOKUP(F6,'Bieu3 Chi tiet -PT'!$B$1930:$L$1960,11,0)</f>
        <v>2397280.5054545454</v>
      </c>
      <c r="G224" s="1124">
        <f>VLOOKUP(G6,'Bieu3 Chi tiet -PT'!$B$1930:$L$1960,11,0)</f>
        <v>217999.89226095617</v>
      </c>
      <c r="H224" s="1124">
        <f>VLOOKUP(H6,'Bieu3 Chi tiet -PT'!$B$1930:$L$1960,11,0)</f>
        <v>36100</v>
      </c>
      <c r="I224" s="1124">
        <f>VLOOKUP(I6,'Bieu3 Chi tiet -PT'!$B$1930:$L$1960,11,0)</f>
        <v>1032090.0730985915</v>
      </c>
      <c r="J224" s="1124">
        <f>VLOOKUP(J6,'Bieu3 Chi tiet -PT'!$B$1930:$L$1960,11,0)</f>
        <v>9559103.3660921659</v>
      </c>
      <c r="K224" s="1124">
        <f>VLOOKUP(K6,'Bieu3 Chi tiet -PT'!$B$1930:$L$1960,11,0)</f>
        <v>362269.43942156865</v>
      </c>
      <c r="L224" s="1124">
        <f>VLOOKUP(L6,'Bieu3 Chi tiet -PT'!$B$1930:$L$1960,11,0)</f>
        <v>1949141.7647058824</v>
      </c>
      <c r="M224" s="1124">
        <f>VLOOKUP(M6,'Bieu3 Chi tiet -PT'!$B$1930:$L$1960,11,0)</f>
        <v>2584407.8535149493</v>
      </c>
      <c r="N224" s="1124"/>
      <c r="O224" s="1124">
        <f>VLOOKUP(O6,'Bieu3 Chi tiet -PT'!$B$1930:$L$1960,11,0)</f>
        <v>2800000</v>
      </c>
      <c r="P224" s="1124">
        <f>VLOOKUP(P6,'Bieu3 Chi tiet -PT'!$B$1930:$L$1960,11,0)</f>
        <v>2136129.0901593771</v>
      </c>
      <c r="Q224" s="1149"/>
      <c r="R224" s="1149">
        <f t="shared" si="6"/>
        <v>23074521.984708034</v>
      </c>
    </row>
    <row r="225" spans="1:18" ht="20.5" customHeight="1">
      <c r="A225" s="1179"/>
      <c r="B225" s="1180" t="s">
        <v>1571</v>
      </c>
      <c r="C225" s="1181" t="s">
        <v>1489</v>
      </c>
      <c r="D225" s="1155"/>
      <c r="E225" s="1123"/>
      <c r="F225" s="1124"/>
      <c r="G225" s="1124"/>
      <c r="H225" s="1124"/>
      <c r="I225" s="1124"/>
      <c r="J225" s="1124"/>
      <c r="K225" s="1124"/>
      <c r="L225" s="1124"/>
      <c r="M225" s="1124"/>
      <c r="N225" s="1124"/>
      <c r="O225" s="1124"/>
      <c r="P225" s="1124"/>
      <c r="Q225" s="1149"/>
      <c r="R225" s="1149">
        <f t="shared" si="6"/>
        <v>0</v>
      </c>
    </row>
    <row r="226" spans="1:18" ht="16">
      <c r="A226" s="1179">
        <v>67</v>
      </c>
      <c r="B226" s="1180" t="s">
        <v>1258</v>
      </c>
      <c r="C226" s="1181" t="s">
        <v>1489</v>
      </c>
      <c r="D226" s="1182">
        <v>30</v>
      </c>
      <c r="E226" s="1123">
        <f t="shared" si="7"/>
        <v>14902229.380457377</v>
      </c>
      <c r="F226" s="1124">
        <f>VLOOKUP(F6,'Bieu3 Chi tiet -PT'!$B$1964:$L$1991,10,0)</f>
        <v>2545554.7738636364</v>
      </c>
      <c r="G226" s="1124">
        <f>VLOOKUP(G6,'Bieu3 Chi tiet -PT'!$B$1964:$L$1991,10,0)</f>
        <v>1122551.9227796316</v>
      </c>
      <c r="H226" s="1124">
        <f>VLOOKUP(H6,'Bieu3 Chi tiet -PT'!$B$1964:$L$1991,10,0)</f>
        <v>21500</v>
      </c>
      <c r="I226" s="1124">
        <f>VLOOKUP(I6,'Bieu3 Chi tiet -PT'!$B$1964:$L$1991,10,0)</f>
        <v>562958.2216901409</v>
      </c>
      <c r="J226" s="1124">
        <f>VLOOKUP(J6,'Bieu3 Chi tiet -PT'!$B$1964:$L$1991,10,0)</f>
        <v>5214056.3815048179</v>
      </c>
      <c r="K226" s="1124">
        <f>VLOOKUP(K6,'Bieu3 Chi tiet -PT'!$B$1964:$L$1991,10,0)</f>
        <v>197601.51241176471</v>
      </c>
      <c r="L226" s="1124">
        <f>VLOOKUP(L6,'Bieu3 Chi tiet -PT'!$B$1964:$L$1991,10,0)</f>
        <v>1063168.2352941176</v>
      </c>
      <c r="M226" s="1124">
        <f>VLOOKUP(M6,'Bieu3 Chi tiet -PT'!$B$1964:$L$1991,10,0)</f>
        <v>1409677.0110081541</v>
      </c>
      <c r="N226" s="1124"/>
      <c r="O226" s="1124">
        <f>VLOOKUP(O6,'Bieu3 Chi tiet -PT'!$B$1964:$L$1991,10,0)</f>
        <v>1600000</v>
      </c>
      <c r="P226" s="1124">
        <f>VLOOKUP(P6,'Bieu3 Chi tiet -PT'!$B$1964:$L$1991,10,0)</f>
        <v>1165161.3219051149</v>
      </c>
      <c r="Q226" s="1149"/>
      <c r="R226" s="1149">
        <f t="shared" si="6"/>
        <v>14902229.380457377</v>
      </c>
    </row>
    <row r="227" spans="1:18" ht="20.5" customHeight="1">
      <c r="A227" s="1179"/>
      <c r="B227" s="1179"/>
      <c r="C227" s="1180" t="s">
        <v>1400</v>
      </c>
      <c r="D227" s="1155"/>
      <c r="E227" s="1123">
        <f t="shared" si="7"/>
        <v>13277550.797804525</v>
      </c>
      <c r="F227" s="1124">
        <f>VLOOKUP(F6,'Bieu3 Chi tiet -PT'!$B$1964:$L$1991,11,0)</f>
        <v>1672236.3125</v>
      </c>
      <c r="G227" s="1124">
        <f>VLOOKUP(G6,'Bieu3 Chi tiet -PT'!$B$1964:$L$1991,11,0)</f>
        <v>371191.80149041337</v>
      </c>
      <c r="H227" s="1124">
        <f>VLOOKUP(H6,'Bieu3 Chi tiet -PT'!$B$1964:$L$1991,11,0)</f>
        <v>21500</v>
      </c>
      <c r="I227" s="1124">
        <f>VLOOKUP(I6,'Bieu3 Chi tiet -PT'!$B$1964:$L$1991,11,0)</f>
        <v>562958.2216901409</v>
      </c>
      <c r="J227" s="1124">
        <f>VLOOKUP(J6,'Bieu3 Chi tiet -PT'!$B$1964:$L$1991,11,0)</f>
        <v>5214056.3815048179</v>
      </c>
      <c r="K227" s="1124">
        <f>VLOOKUP(K6,'Bieu3 Chi tiet -PT'!$B$1964:$L$1991,11,0)</f>
        <v>197601.51241176471</v>
      </c>
      <c r="L227" s="1124">
        <f>VLOOKUP(L6,'Bieu3 Chi tiet -PT'!$B$1964:$L$1991,11,0)</f>
        <v>1063168.2352941176</v>
      </c>
      <c r="M227" s="1124">
        <f>VLOOKUP(M6,'Bieu3 Chi tiet -PT'!$B$1964:$L$1991,11,0)</f>
        <v>1409677.0110081541</v>
      </c>
      <c r="N227" s="1124"/>
      <c r="O227" s="1124">
        <f>VLOOKUP(O6,'Bieu3 Chi tiet -PT'!$B$1964:$L$1991,11,0)</f>
        <v>1600000</v>
      </c>
      <c r="P227" s="1124">
        <f>VLOOKUP(P6,'Bieu3 Chi tiet -PT'!$B$1964:$L$1991,11,0)</f>
        <v>1165161.3219051149</v>
      </c>
      <c r="Q227" s="1149"/>
      <c r="R227" s="1149">
        <f t="shared" si="6"/>
        <v>13277550.797804525</v>
      </c>
    </row>
    <row r="228" spans="1:18" ht="20.5" customHeight="1">
      <c r="A228" s="1179">
        <v>68</v>
      </c>
      <c r="B228" s="1180" t="s">
        <v>1259</v>
      </c>
      <c r="C228" s="1181" t="s">
        <v>1489</v>
      </c>
      <c r="D228" s="1182">
        <v>45</v>
      </c>
      <c r="E228" s="1123">
        <f t="shared" si="7"/>
        <v>20820713.278362397</v>
      </c>
      <c r="F228" s="1124">
        <f>VLOOKUP(F6,'Bieu3 Chi tiet -PT'!$B$1994:$L$2021,10,0)</f>
        <v>2794075.3956818185</v>
      </c>
      <c r="G228" s="1124">
        <f>VLOOKUP(G6,'Bieu3 Chi tiet -PT'!$B$1994:$L$2021,10,0)</f>
        <v>1180903.8569594123</v>
      </c>
      <c r="H228" s="1124">
        <f>VLOOKUP(H6,'Bieu3 Chi tiet -PT'!$B$1994:$L$2021,10,0)</f>
        <v>26800</v>
      </c>
      <c r="I228" s="1124">
        <f>VLOOKUP(I6,'Bieu3 Chi tiet -PT'!$B$1994:$L$2021,10,0)</f>
        <v>844437.33253521123</v>
      </c>
      <c r="J228" s="1124">
        <f>VLOOKUP(J6,'Bieu3 Chi tiet -PT'!$B$1994:$L$2021,10,0)</f>
        <v>7821084.5722572273</v>
      </c>
      <c r="K228" s="1124">
        <f>VLOOKUP(K6,'Bieu3 Chi tiet -PT'!$B$1994:$L$2021,10,0)</f>
        <v>296402.26861764706</v>
      </c>
      <c r="L228" s="1124">
        <f>VLOOKUP(L6,'Bieu3 Chi tiet -PT'!$B$1994:$L$2021,10,0)</f>
        <v>1594752.3529411764</v>
      </c>
      <c r="M228" s="1124">
        <f>VLOOKUP(M6,'Bieu3 Chi tiet -PT'!$B$1994:$L$2021,10,0)</f>
        <v>2114515.5165122314</v>
      </c>
      <c r="N228" s="1124"/>
      <c r="O228" s="1124">
        <f>VLOOKUP(O6,'Bieu3 Chi tiet -PT'!$B$1994:$L$2021,10,0)</f>
        <v>2400000</v>
      </c>
      <c r="P228" s="1124">
        <f>VLOOKUP(P6,'Bieu3 Chi tiet -PT'!$B$1994:$L$2021,10,0)</f>
        <v>1747741.9828576723</v>
      </c>
      <c r="Q228" s="1149"/>
      <c r="R228" s="1149">
        <f t="shared" si="6"/>
        <v>20820713.278362397</v>
      </c>
    </row>
    <row r="229" spans="1:18" ht="20.5" customHeight="1">
      <c r="A229" s="1179"/>
      <c r="B229" s="1179"/>
      <c r="C229" s="1180" t="s">
        <v>1400</v>
      </c>
      <c r="D229" s="1155"/>
      <c r="E229" s="1123">
        <f t="shared" si="7"/>
        <v>19185211.267982267</v>
      </c>
      <c r="F229" s="1124">
        <f>VLOOKUP(F6,'Bieu3 Chi tiet -PT'!$B$1994:$L$2021,11,0)</f>
        <v>1909933.5065909093</v>
      </c>
      <c r="G229" s="1124">
        <f>VLOOKUP(G6,'Bieu3 Chi tiet -PT'!$B$1994:$L$2021,11,0)</f>
        <v>429543.7356701942</v>
      </c>
      <c r="H229" s="1124">
        <f>VLOOKUP(H6,'Bieu3 Chi tiet -PT'!$B$1994:$L$2021,11,0)</f>
        <v>26800</v>
      </c>
      <c r="I229" s="1124">
        <f>VLOOKUP(I6,'Bieu3 Chi tiet -PT'!$B$1994:$L$2021,11,0)</f>
        <v>844437.33253521123</v>
      </c>
      <c r="J229" s="1124">
        <f>VLOOKUP(J6,'Bieu3 Chi tiet -PT'!$B$1994:$L$2021,11,0)</f>
        <v>7821084.5722572273</v>
      </c>
      <c r="K229" s="1124">
        <f>VLOOKUP(K6,'Bieu3 Chi tiet -PT'!$B$1994:$L$2021,11,0)</f>
        <v>296402.26861764706</v>
      </c>
      <c r="L229" s="1124">
        <f>VLOOKUP(L6,'Bieu3 Chi tiet -PT'!$B$1994:$L$2021,11,0)</f>
        <v>1594752.3529411764</v>
      </c>
      <c r="M229" s="1124">
        <f>VLOOKUP(M6,'Bieu3 Chi tiet -PT'!$B$1994:$L$2021,11,0)</f>
        <v>2114515.5165122314</v>
      </c>
      <c r="N229" s="1124"/>
      <c r="O229" s="1124">
        <f>VLOOKUP(O6,'Bieu3 Chi tiet -PT'!$B$1994:$L$2021,11,0)</f>
        <v>2400000</v>
      </c>
      <c r="P229" s="1124">
        <f>VLOOKUP(P6,'Bieu3 Chi tiet -PT'!$B$1994:$L$2021,11,0)</f>
        <v>1747741.9828576723</v>
      </c>
      <c r="Q229" s="1149"/>
      <c r="R229" s="1149">
        <f t="shared" si="6"/>
        <v>19185211.267982267</v>
      </c>
    </row>
    <row r="230" spans="1:18" ht="20.5" customHeight="1">
      <c r="A230" s="1179">
        <v>69</v>
      </c>
      <c r="B230" s="1180" t="s">
        <v>1260</v>
      </c>
      <c r="C230" s="1181" t="s">
        <v>1489</v>
      </c>
      <c r="D230" s="1182">
        <v>55</v>
      </c>
      <c r="E230" s="1123">
        <f t="shared" si="7"/>
        <v>24658805.359679885</v>
      </c>
      <c r="F230" s="1124">
        <f>VLOOKUP(F6,'Bieu3 Chi tiet -PT'!$B$2024:$L$2051,10,0)</f>
        <v>2959011.3859090912</v>
      </c>
      <c r="G230" s="1124">
        <f>VLOOKUP(G6,'Bieu3 Chi tiet -PT'!$B$2024:$L$2051,10,0)</f>
        <v>1236052.3867782622</v>
      </c>
      <c r="H230" s="1124">
        <f>VLOOKUP(H6,'Bieu3 Chi tiet -PT'!$B$2024:$L$2051,10,0)</f>
        <v>40600</v>
      </c>
      <c r="I230" s="1124">
        <f>VLOOKUP(I6,'Bieu3 Chi tiet -PT'!$B$2024:$L$2051,10,0)</f>
        <v>1032090.0730985915</v>
      </c>
      <c r="J230" s="1124">
        <f>VLOOKUP(J6,'Bieu3 Chi tiet -PT'!$B$2024:$L$2051,10,0)</f>
        <v>9559103.3660921659</v>
      </c>
      <c r="K230" s="1124">
        <f>VLOOKUP(K6,'Bieu3 Chi tiet -PT'!$B$2024:$L$2051,10,0)</f>
        <v>362269.43942156865</v>
      </c>
      <c r="L230" s="1124">
        <f>VLOOKUP(L6,'Bieu3 Chi tiet -PT'!$B$2024:$L$2051,10,0)</f>
        <v>1949141.7647058824</v>
      </c>
      <c r="M230" s="1124">
        <f>VLOOKUP(M6,'Bieu3 Chi tiet -PT'!$B$2024:$L$2051,10,0)</f>
        <v>2584407.8535149493</v>
      </c>
      <c r="N230" s="1124"/>
      <c r="O230" s="1124">
        <f>VLOOKUP(O6,'Bieu3 Chi tiet -PT'!$B$2024:$L$2051,10,0)</f>
        <v>2800000</v>
      </c>
      <c r="P230" s="1124">
        <f>VLOOKUP(P6,'Bieu3 Chi tiet -PT'!$B$2024:$L$2051,10,0)</f>
        <v>2136129.0901593771</v>
      </c>
      <c r="Q230" s="1149"/>
      <c r="R230" s="1149">
        <f t="shared" si="6"/>
        <v>24658805.359679885</v>
      </c>
    </row>
    <row r="231" spans="1:18" ht="20.5" customHeight="1">
      <c r="A231" s="1179"/>
      <c r="B231" s="1179"/>
      <c r="C231" s="1180" t="s">
        <v>1400</v>
      </c>
      <c r="D231" s="1155"/>
      <c r="E231" s="1123">
        <f t="shared" si="7"/>
        <v>23034655.574687302</v>
      </c>
      <c r="F231" s="1124">
        <f>VLOOKUP(F6,'Bieu3 Chi tiet -PT'!$B$2024:$L$2051,11,0)</f>
        <v>2077428.9781818183</v>
      </c>
      <c r="G231" s="1124">
        <f>VLOOKUP(G6,'Bieu3 Chi tiet -PT'!$B$2024:$L$2051,11,0)</f>
        <v>493485.00951294822</v>
      </c>
      <c r="H231" s="1124">
        <f>VLOOKUP(H6,'Bieu3 Chi tiet -PT'!$B$2024:$L$2051,11,0)</f>
        <v>40600</v>
      </c>
      <c r="I231" s="1124">
        <f>VLOOKUP(I6,'Bieu3 Chi tiet -PT'!$B$2024:$L$2051,11,0)</f>
        <v>1032090.0730985915</v>
      </c>
      <c r="J231" s="1124">
        <f>VLOOKUP(J6,'Bieu3 Chi tiet -PT'!$B$2024:$L$2051,11,0)</f>
        <v>9559103.3660921659</v>
      </c>
      <c r="K231" s="1124">
        <f>VLOOKUP(K6,'Bieu3 Chi tiet -PT'!$B$2024:$L$2051,11,0)</f>
        <v>362269.43942156865</v>
      </c>
      <c r="L231" s="1124">
        <f>VLOOKUP(L6,'Bieu3 Chi tiet -PT'!$B$2024:$L$2051,11,0)</f>
        <v>1949141.7647058824</v>
      </c>
      <c r="M231" s="1124">
        <f>VLOOKUP(M6,'Bieu3 Chi tiet -PT'!$B$2024:$L$2051,11,0)</f>
        <v>2584407.8535149493</v>
      </c>
      <c r="N231" s="1124"/>
      <c r="O231" s="1124">
        <f>VLOOKUP(O6,'Bieu3 Chi tiet -PT'!$B$2024:$L$2051,11,0)</f>
        <v>2800000</v>
      </c>
      <c r="P231" s="1124">
        <f>VLOOKUP(P6,'Bieu3 Chi tiet -PT'!$B$2024:$L$2051,11,0)</f>
        <v>2136129.0901593771</v>
      </c>
      <c r="Q231" s="1149"/>
      <c r="R231" s="1149">
        <f t="shared" si="6"/>
        <v>23034655.574687302</v>
      </c>
    </row>
    <row r="232" spans="1:18" ht="20.5" customHeight="1">
      <c r="A232" s="1179"/>
      <c r="B232" s="1180" t="s">
        <v>1573</v>
      </c>
      <c r="C232" s="1181" t="s">
        <v>1572</v>
      </c>
      <c r="D232" s="1155"/>
      <c r="E232" s="1123"/>
      <c r="F232" s="1124"/>
      <c r="G232" s="1124"/>
      <c r="H232" s="1124"/>
      <c r="I232" s="1124"/>
      <c r="J232" s="1124"/>
      <c r="K232" s="1124"/>
      <c r="L232" s="1124"/>
      <c r="M232" s="1124"/>
      <c r="N232" s="1124"/>
      <c r="O232" s="1124"/>
      <c r="P232" s="1124"/>
      <c r="Q232" s="1149"/>
      <c r="R232" s="1149">
        <f t="shared" si="6"/>
        <v>0</v>
      </c>
    </row>
    <row r="233" spans="1:18" ht="20.5" customHeight="1">
      <c r="A233" s="1179">
        <v>70</v>
      </c>
      <c r="B233" s="1180" t="s">
        <v>1262</v>
      </c>
      <c r="C233" s="1181" t="s">
        <v>1490</v>
      </c>
      <c r="D233" s="1182">
        <v>5</v>
      </c>
      <c r="E233" s="1123">
        <f t="shared" si="7"/>
        <v>2037411.6756308072</v>
      </c>
      <c r="F233" s="1124">
        <f>VLOOKUP(F6,'Bieu3 Chi tiet -PT'!$B$2055:$K$2076,10,0)</f>
        <v>392002.13590909092</v>
      </c>
      <c r="G233" s="1124">
        <f>VLOOKUP(G6,'Bieu3 Chi tiet -PT'!$B$2055:$K$2076,10,0)</f>
        <v>42085.759086030885</v>
      </c>
      <c r="H233" s="1124">
        <f>VLOOKUP(H6,'Bieu3 Chi tiet -PT'!$B$2055:$K$2076,10,0)</f>
        <v>1220</v>
      </c>
      <c r="I233" s="1124">
        <f>VLOOKUP(I6,'Bieu3 Chi tiet -PT'!$B$2055:$K$2076,10,0)</f>
        <v>93826.37028169015</v>
      </c>
      <c r="J233" s="1124">
        <f>VLOOKUP(J6,'Bieu3 Chi tiet -PT'!$B$2055:$K$2076,10,0)</f>
        <v>869009.39691746968</v>
      </c>
      <c r="K233" s="1124">
        <f>VLOOKUP(K6,'Bieu3 Chi tiet -PT'!$B$2055:$K$2076,10,0)</f>
        <v>32933.585401960787</v>
      </c>
      <c r="L233" s="1124">
        <f>VLOOKUP(L6,'Bieu3 Chi tiet -PT'!$B$2055:$K$2076,10,0)</f>
        <v>177194.70588235295</v>
      </c>
      <c r="M233" s="1124">
        <f>VLOOKUP(M6,'Bieu3 Chi tiet -PT'!$B$2055:$K$2076,10,0)</f>
        <v>234946.16850135903</v>
      </c>
      <c r="N233" s="1124"/>
      <c r="O233" s="1124"/>
      <c r="P233" s="1124">
        <f>VLOOKUP(P6,'Bieu3 Chi tiet -PT'!$B$2055:$K$2076,10,0)</f>
        <v>194193.55365085247</v>
      </c>
      <c r="Q233" s="1149"/>
      <c r="R233" s="1149">
        <f t="shared" si="6"/>
        <v>2037411.6756308072</v>
      </c>
    </row>
    <row r="234" spans="1:18" ht="20.5" customHeight="1">
      <c r="A234" s="1179">
        <v>71</v>
      </c>
      <c r="B234" s="1180" t="s">
        <v>1263</v>
      </c>
      <c r="C234" s="1181" t="s">
        <v>1490</v>
      </c>
      <c r="D234" s="1182">
        <v>10</v>
      </c>
      <c r="E234" s="1123">
        <f t="shared" si="7"/>
        <v>3900827.47612353</v>
      </c>
      <c r="F234" s="1124">
        <f>VLOOKUP(F6,'Bieu3 Chi tiet -PT'!$B$2079:$K$2100,10,0)</f>
        <v>624580.36727272731</v>
      </c>
      <c r="G234" s="1124">
        <f>VLOOKUP(G6,'Bieu3 Chi tiet -PT'!$B$2079:$K$2100,10,0)</f>
        <v>70789.54757943227</v>
      </c>
      <c r="H234" s="1124">
        <f>VLOOKUP(H6,'Bieu3 Chi tiet -PT'!$B$2079:$K$2100,10,0)</f>
        <v>1250</v>
      </c>
      <c r="I234" s="1124">
        <f>VLOOKUP(I6,'Bieu3 Chi tiet -PT'!$B$2079:$K$2100,10,0)</f>
        <v>187652.7405633803</v>
      </c>
      <c r="J234" s="1124">
        <f>VLOOKUP(J6,'Bieu3 Chi tiet -PT'!$B$2079:$K$2100,10,0)</f>
        <v>1738018.7938349394</v>
      </c>
      <c r="K234" s="1124">
        <f>VLOOKUP(K6,'Bieu3 Chi tiet -PT'!$B$2079:$K$2100,10,0)</f>
        <v>65867.170803921574</v>
      </c>
      <c r="L234" s="1124">
        <f>VLOOKUP(L6,'Bieu3 Chi tiet -PT'!$B$2079:$K$2100,10,0)</f>
        <v>354389.4117647059</v>
      </c>
      <c r="M234" s="1124">
        <f>VLOOKUP(M6,'Bieu3 Chi tiet -PT'!$B$2079:$K$2100,10,0)</f>
        <v>469892.33700271806</v>
      </c>
      <c r="N234" s="1124"/>
      <c r="O234" s="1124"/>
      <c r="P234" s="1124">
        <f>VLOOKUP(P6,'Bieu3 Chi tiet -PT'!$B$2079:$K$2100,10,0)</f>
        <v>388387.10730170493</v>
      </c>
      <c r="Q234" s="1149"/>
      <c r="R234" s="1149">
        <f t="shared" si="6"/>
        <v>3900827.47612353</v>
      </c>
    </row>
    <row r="235" spans="1:18" ht="20.5" customHeight="1">
      <c r="A235" s="1179"/>
      <c r="B235" s="1180" t="s">
        <v>1575</v>
      </c>
      <c r="C235" s="1181" t="s">
        <v>1574</v>
      </c>
      <c r="D235" s="1182"/>
      <c r="E235" s="1123"/>
      <c r="F235" s="1124"/>
      <c r="G235" s="1124"/>
      <c r="H235" s="1124"/>
      <c r="I235" s="1124"/>
      <c r="J235" s="1124"/>
      <c r="K235" s="1124"/>
      <c r="L235" s="1124"/>
      <c r="M235" s="1124"/>
      <c r="N235" s="1124"/>
      <c r="O235" s="1124"/>
      <c r="P235" s="1124"/>
      <c r="Q235" s="1149"/>
      <c r="R235" s="1149">
        <f t="shared" si="6"/>
        <v>0</v>
      </c>
    </row>
    <row r="236" spans="1:18" ht="20.5" customHeight="1">
      <c r="A236" s="1179">
        <v>72</v>
      </c>
      <c r="B236" s="1180" t="s">
        <v>1265</v>
      </c>
      <c r="C236" s="1181" t="s">
        <v>1491</v>
      </c>
      <c r="D236" s="1182">
        <v>5</v>
      </c>
      <c r="E236" s="1123">
        <f t="shared" si="7"/>
        <v>3029084.9413547744</v>
      </c>
      <c r="F236" s="1124">
        <f>VLOOKUP(F6,'Bieu3 Chi tiet -PT'!$B$2104:$K$2125,10,0)</f>
        <v>1342924.7413636365</v>
      </c>
      <c r="G236" s="1124">
        <f>VLOOKUP(G6,'Bieu3 Chi tiet -PT'!$B$2104:$K$2125,10,0)</f>
        <v>82356.419355453196</v>
      </c>
      <c r="H236" s="1124">
        <f>VLOOKUP(H6,'Bieu3 Chi tiet -PT'!$B$2104:$K$2125,10,0)</f>
        <v>1700</v>
      </c>
      <c r="I236" s="1124">
        <f>VLOOKUP(I6,'Bieu3 Chi tiet -PT'!$B$2104:$K$2125,10,0)</f>
        <v>93826.37028169015</v>
      </c>
      <c r="J236" s="1124">
        <f>VLOOKUP(J6,'Bieu3 Chi tiet -PT'!$B$2104:$K$2125,10,0)</f>
        <v>869009.39691746968</v>
      </c>
      <c r="K236" s="1124">
        <f>VLOOKUP(K6,'Bieu3 Chi tiet -PT'!$B$2104:$K$2125,10,0)</f>
        <v>32933.585401960787</v>
      </c>
      <c r="L236" s="1124">
        <f>VLOOKUP(L6,'Bieu3 Chi tiet -PT'!$B$2104:$K$2125,10,0)</f>
        <v>177194.70588235295</v>
      </c>
      <c r="M236" s="1124">
        <f>VLOOKUP(M6,'Bieu3 Chi tiet -PT'!$B$2104:$K$2125,10,0)</f>
        <v>234946.16850135903</v>
      </c>
      <c r="N236" s="1124"/>
      <c r="O236" s="1124"/>
      <c r="P236" s="1124">
        <f>VLOOKUP(P6,'Bieu3 Chi tiet -PT'!$B$2104:$K$2125,10,0)</f>
        <v>194193.55365085247</v>
      </c>
      <c r="Q236" s="1149"/>
      <c r="R236" s="1149">
        <f t="shared" si="6"/>
        <v>3029084.9413547744</v>
      </c>
    </row>
    <row r="237" spans="1:18" ht="20.5" customHeight="1">
      <c r="A237" s="1179">
        <v>73</v>
      </c>
      <c r="B237" s="1180" t="s">
        <v>1266</v>
      </c>
      <c r="C237" s="1181" t="s">
        <v>1491</v>
      </c>
      <c r="D237" s="1182">
        <v>10</v>
      </c>
      <c r="E237" s="1123">
        <f t="shared" si="7"/>
        <v>5359286.157446635</v>
      </c>
      <c r="F237" s="1124">
        <f>VLOOKUP(F6,'Bieu3 Chi tiet -PT'!$B$2128:$K$2149,10,0)</f>
        <v>2007586.9213636366</v>
      </c>
      <c r="G237" s="1124">
        <f>VLOOKUP(G6,'Bieu3 Chi tiet -PT'!$B$2128:$K$2149,10,0)</f>
        <v>144091.67481162847</v>
      </c>
      <c r="H237" s="1124">
        <f>VLOOKUP(H6,'Bieu3 Chi tiet -PT'!$B$2128:$K$2149,10,0)</f>
        <v>3400</v>
      </c>
      <c r="I237" s="1124">
        <f>VLOOKUP(I6,'Bieu3 Chi tiet -PT'!$B$2128:$K$2149,10,0)</f>
        <v>187652.7405633803</v>
      </c>
      <c r="J237" s="1124">
        <f>VLOOKUP(J6,'Bieu3 Chi tiet -PT'!$B$2128:$K$2149,10,0)</f>
        <v>1738018.7938349394</v>
      </c>
      <c r="K237" s="1124">
        <f>VLOOKUP(K6,'Bieu3 Chi tiet -PT'!$B$2128:$K$2149,10,0)</f>
        <v>65867.170803921574</v>
      </c>
      <c r="L237" s="1124">
        <f>VLOOKUP(L6,'Bieu3 Chi tiet -PT'!$B$2128:$K$2149,10,0)</f>
        <v>354389.4117647059</v>
      </c>
      <c r="M237" s="1124">
        <f>VLOOKUP(M6,'Bieu3 Chi tiet -PT'!$B$2128:$K$2149,10,0)</f>
        <v>469892.33700271806</v>
      </c>
      <c r="N237" s="1124"/>
      <c r="O237" s="1124"/>
      <c r="P237" s="1124">
        <f>VLOOKUP(P6,'Bieu3 Chi tiet -PT'!$B$2128:$K$2149,10,0)</f>
        <v>388387.10730170493</v>
      </c>
      <c r="Q237" s="1149"/>
      <c r="R237" s="1149">
        <f t="shared" si="6"/>
        <v>5359286.157446635</v>
      </c>
    </row>
    <row r="238" spans="1:18" ht="20.5" customHeight="1">
      <c r="A238" s="1179"/>
      <c r="B238" s="1180" t="s">
        <v>1577</v>
      </c>
      <c r="C238" s="1181" t="s">
        <v>1576</v>
      </c>
      <c r="D238" s="1182"/>
      <c r="E238" s="1123"/>
      <c r="F238" s="1124"/>
      <c r="G238" s="1124"/>
      <c r="H238" s="1124"/>
      <c r="I238" s="1124"/>
      <c r="J238" s="1124"/>
      <c r="K238" s="1124"/>
      <c r="L238" s="1124"/>
      <c r="M238" s="1124"/>
      <c r="N238" s="1124"/>
      <c r="O238" s="1124"/>
      <c r="P238" s="1124"/>
      <c r="Q238" s="1149"/>
      <c r="R238" s="1149">
        <f t="shared" si="6"/>
        <v>0</v>
      </c>
    </row>
    <row r="239" spans="1:18" ht="20.5" customHeight="1">
      <c r="A239" s="1179">
        <v>74</v>
      </c>
      <c r="B239" s="1180" t="s">
        <v>1268</v>
      </c>
      <c r="C239" s="1181" t="s">
        <v>1492</v>
      </c>
      <c r="D239" s="1182">
        <v>5</v>
      </c>
      <c r="E239" s="1123">
        <f t="shared" si="7"/>
        <v>3522714.4966111099</v>
      </c>
      <c r="F239" s="1124">
        <f>VLOOKUP(F6,'Bieu3 Chi tiet -PT'!$B$2153:$K$2179,10,0)</f>
        <v>750915.02909090917</v>
      </c>
      <c r="G239" s="1124">
        <f>VLOOKUP(G6,'Bieu3 Chi tiet -PT'!$B$2153:$K$2179,10,0)</f>
        <v>445251.88258503482</v>
      </c>
      <c r="H239" s="1124">
        <f>VLOOKUP(H6,'Bieu3 Chi tiet -PT'!$B$2153:$K$2179,10,0)</f>
        <v>13000</v>
      </c>
      <c r="I239" s="1124">
        <f>VLOOKUP(I6,'Bieu3 Chi tiet -PT'!$B$2153:$K$2179,10,0)</f>
        <v>93826.37028169015</v>
      </c>
      <c r="J239" s="1124">
        <f>VLOOKUP(J6,'Bieu3 Chi tiet -PT'!$B$2153:$K$2179,10,0)</f>
        <v>869009.39691746968</v>
      </c>
      <c r="K239" s="1124">
        <f>VLOOKUP(K6,'Bieu3 Chi tiet -PT'!$B$2153:$K$2179,10,0)</f>
        <v>32933.585401960787</v>
      </c>
      <c r="L239" s="1124">
        <f>VLOOKUP(L6,'Bieu3 Chi tiet -PT'!$B$2153:$K$2179,10,0)</f>
        <v>177194.70588235295</v>
      </c>
      <c r="M239" s="1124">
        <f>VLOOKUP(M6,'Bieu3 Chi tiet -PT'!$B$2153:$K$2179,10,0)</f>
        <v>234946.16850135903</v>
      </c>
      <c r="N239" s="1124">
        <f>VLOOKUP(N6,'Bieu3 Chi tiet -PT'!$B$2153:$K$2179,10,0)</f>
        <v>3335.8042994810971</v>
      </c>
      <c r="O239" s="1124">
        <f>VLOOKUP(O6,'Bieu3 Chi tiet -PT'!$B$2153:$K$2179,10,0)</f>
        <v>708108</v>
      </c>
      <c r="P239" s="1124">
        <f>VLOOKUP(P6,'Bieu3 Chi tiet -PT'!$B$2153:$K$2179,10,0)</f>
        <v>194193.55365085247</v>
      </c>
      <c r="Q239" s="1149"/>
      <c r="R239" s="1149">
        <f t="shared" si="6"/>
        <v>3522714.4966111099</v>
      </c>
    </row>
    <row r="240" spans="1:18" ht="20.5" customHeight="1">
      <c r="A240" s="1179">
        <v>75</v>
      </c>
      <c r="B240" s="1180" t="s">
        <v>1270</v>
      </c>
      <c r="C240" s="1181" t="s">
        <v>1492</v>
      </c>
      <c r="D240" s="1182">
        <v>10</v>
      </c>
      <c r="E240" s="1123">
        <f t="shared" si="7"/>
        <v>6991472.5162011674</v>
      </c>
      <c r="F240" s="1124">
        <f>VLOOKUP(F6,'Bieu3 Chi tiet -PT'!$B$2182:$K$2208,10,0)</f>
        <v>1180012.9161363638</v>
      </c>
      <c r="G240" s="1124">
        <f>VLOOKUP(G6,'Bieu3 Chi tiet -PT'!$B$2182:$K$2208,10,0)</f>
        <v>1169764.430194472</v>
      </c>
      <c r="H240" s="1124">
        <f>VLOOKUP(H6,'Bieu3 Chi tiet -PT'!$B$2182:$K$2208,10,0)</f>
        <v>14600</v>
      </c>
      <c r="I240" s="1124">
        <f>VLOOKUP(I6,'Bieu3 Chi tiet -PT'!$B$2182:$K$2208,10,0)</f>
        <v>187652.7405633803</v>
      </c>
      <c r="J240" s="1124">
        <f>VLOOKUP(J6,'Bieu3 Chi tiet -PT'!$B$2182:$K$2208,10,0)</f>
        <v>1738018.7938349394</v>
      </c>
      <c r="K240" s="1124">
        <f>VLOOKUP(K6,'Bieu3 Chi tiet -PT'!$B$2182:$K$2208,10,0)</f>
        <v>65867.170803921574</v>
      </c>
      <c r="L240" s="1124">
        <f>VLOOKUP(L6,'Bieu3 Chi tiet -PT'!$B$2182:$K$2208,10,0)</f>
        <v>354389.4117647059</v>
      </c>
      <c r="M240" s="1124">
        <f>VLOOKUP(M6,'Bieu3 Chi tiet -PT'!$B$2182:$K$2208,10,0)</f>
        <v>469892.33700271806</v>
      </c>
      <c r="N240" s="1124">
        <f>VLOOKUP(N6,'Bieu3 Chi tiet -PT'!$B$2182:$K$2208,10,0)</f>
        <v>6671.6085989621943</v>
      </c>
      <c r="O240" s="1124">
        <f>VLOOKUP(O6,'Bieu3 Chi tiet -PT'!$B$2182:$K$2208,10,0)</f>
        <v>1416216</v>
      </c>
      <c r="P240" s="1124">
        <f>VLOOKUP(P6,'Bieu3 Chi tiet -PT'!$B$2182:$K$2208,10,0)</f>
        <v>388387.10730170493</v>
      </c>
      <c r="Q240" s="1149"/>
      <c r="R240" s="1149">
        <f t="shared" si="6"/>
        <v>6991472.5162011674</v>
      </c>
    </row>
    <row r="241" spans="1:18" ht="20.5" customHeight="1">
      <c r="A241" s="1179">
        <v>76</v>
      </c>
      <c r="B241" s="1180" t="s">
        <v>1271</v>
      </c>
      <c r="C241" s="1181" t="s">
        <v>1492</v>
      </c>
      <c r="D241" s="1182">
        <v>15</v>
      </c>
      <c r="E241" s="1123">
        <f t="shared" si="7"/>
        <v>13099578.752716478</v>
      </c>
      <c r="F241" s="1124">
        <f>VLOOKUP(F6,'Bieu3 Chi tiet -PT'!$B$2211:$K$2238,10,0)</f>
        <v>4004401.4511073204</v>
      </c>
      <c r="G241" s="1124">
        <f>VLOOKUP(G6,'Bieu3 Chi tiet -PT'!$B$2211:$K$2238,10,0)</f>
        <v>1239412.5468036602</v>
      </c>
      <c r="H241" s="1124">
        <f>VLOOKUP(H6,'Bieu3 Chi tiet -PT'!$B$2211:$K$2238,10,0)</f>
        <v>41400</v>
      </c>
      <c r="I241" s="1124">
        <f>VLOOKUP(I6,'Bieu3 Chi tiet -PT'!$B$2211:$K$2238,10,0)</f>
        <v>281479.11084507045</v>
      </c>
      <c r="J241" s="1124">
        <f>VLOOKUP(J6,'Bieu3 Chi tiet -PT'!$B$2211:$K$2238,10,0)</f>
        <v>2607028.1907524089</v>
      </c>
      <c r="K241" s="1124">
        <f>VLOOKUP(K6,'Bieu3 Chi tiet -PT'!$B$2211:$K$2238,10,0)</f>
        <v>98800.756205882353</v>
      </c>
      <c r="L241" s="1124">
        <f>VLOOKUP(L6,'Bieu3 Chi tiet -PT'!$B$2211:$K$2238,10,0)</f>
        <v>531584.1176470588</v>
      </c>
      <c r="M241" s="1124">
        <f>VLOOKUP(M6,'Bieu3 Chi tiet -PT'!$B$2211:$K$2238,10,0)</f>
        <v>704838.50550407707</v>
      </c>
      <c r="N241" s="1124">
        <f>VLOOKUP(N6,'Bieu3 Chi tiet -PT'!$B$2211:$K$2238,10,0)</f>
        <v>10007.412898443292</v>
      </c>
      <c r="O241" s="1124">
        <f>VLOOKUP(O6,'Bieu3 Chi tiet -PT'!$B$2211:$K$2238,10,0)</f>
        <v>2998046</v>
      </c>
      <c r="P241" s="1124">
        <f>VLOOKUP(P6,'Bieu3 Chi tiet -PT'!$B$2211:$K$2238,10,0)</f>
        <v>582580.66095255746</v>
      </c>
      <c r="Q241" s="1149"/>
      <c r="R241" s="1149">
        <f t="shared" si="6"/>
        <v>13099578.752716478</v>
      </c>
    </row>
    <row r="242" spans="1:18" ht="20.5" customHeight="1">
      <c r="A242" s="1179"/>
      <c r="B242" s="1180" t="s">
        <v>1579</v>
      </c>
      <c r="C242" s="1181" t="s">
        <v>1578</v>
      </c>
      <c r="D242" s="1182"/>
      <c r="E242" s="1123"/>
      <c r="F242" s="1124"/>
      <c r="G242" s="1124"/>
      <c r="H242" s="1124"/>
      <c r="I242" s="1124"/>
      <c r="J242" s="1124"/>
      <c r="K242" s="1124"/>
      <c r="L242" s="1124"/>
      <c r="M242" s="1124"/>
      <c r="N242" s="1124"/>
      <c r="O242" s="1124"/>
      <c r="P242" s="1124"/>
      <c r="Q242" s="1149"/>
      <c r="R242" s="1149">
        <f t="shared" si="6"/>
        <v>0</v>
      </c>
    </row>
    <row r="243" spans="1:18" ht="20.5" customHeight="1">
      <c r="A243" s="1179"/>
      <c r="B243" s="1180" t="s">
        <v>1581</v>
      </c>
      <c r="C243" s="1181" t="s">
        <v>1580</v>
      </c>
      <c r="D243" s="1182"/>
      <c r="E243" s="1123"/>
      <c r="F243" s="1124"/>
      <c r="G243" s="1124"/>
      <c r="H243" s="1124"/>
      <c r="I243" s="1124"/>
      <c r="J243" s="1124"/>
      <c r="K243" s="1124"/>
      <c r="L243" s="1124"/>
      <c r="M243" s="1124"/>
      <c r="N243" s="1124"/>
      <c r="O243" s="1124"/>
      <c r="P243" s="1124"/>
      <c r="Q243" s="1149"/>
      <c r="R243" s="1149">
        <f t="shared" si="6"/>
        <v>0</v>
      </c>
    </row>
    <row r="244" spans="1:18" ht="20.5" customHeight="1">
      <c r="A244" s="1179">
        <v>77</v>
      </c>
      <c r="B244" s="1180" t="s">
        <v>1273</v>
      </c>
      <c r="C244" s="1181" t="s">
        <v>1580</v>
      </c>
      <c r="D244" s="1182">
        <v>55</v>
      </c>
      <c r="E244" s="1123">
        <f t="shared" si="7"/>
        <v>40832952.128560014</v>
      </c>
      <c r="F244" s="1124">
        <f>VLOOKUP(F6,'Bieu3 Chi tiet -PT'!$B$2242:$K$2269,10,0)</f>
        <v>788320.26</v>
      </c>
      <c r="G244" s="1124">
        <f>VLOOKUP(G6,'Bieu3 Chi tiet -PT'!$B$2242:$K$2269,10,0)</f>
        <v>187240.28156748007</v>
      </c>
      <c r="H244" s="1124">
        <f>VLOOKUP(H6,'Bieu3 Chi tiet -PT'!$B$2242:$K$2269,10,0)</f>
        <v>15950</v>
      </c>
      <c r="I244" s="1124">
        <f>VLOOKUP(I6,'Bieu3 Chi tiet -PT'!$B$2242:$K$2269,10,0)</f>
        <v>1032090.0730985915</v>
      </c>
      <c r="J244" s="1124">
        <f>VLOOKUP(J6,'Bieu3 Chi tiet -PT'!$B$2242:$K$2269,10,0)</f>
        <v>9559103.3660921659</v>
      </c>
      <c r="K244" s="1124">
        <f>VLOOKUP(K6,'Bieu3 Chi tiet -PT'!$B$2242:$K$2269,10,0)</f>
        <v>362269.43942156865</v>
      </c>
      <c r="L244" s="1124">
        <f>VLOOKUP(L6,'Bieu3 Chi tiet -PT'!$B$2242:$K$2269,10,0)</f>
        <v>1949141.7647058824</v>
      </c>
      <c r="M244" s="1124">
        <f>VLOOKUP(M6,'Bieu3 Chi tiet -PT'!$B$2242:$K$2269,10,0)</f>
        <v>2584407.8535149493</v>
      </c>
      <c r="N244" s="1124"/>
      <c r="O244" s="1124">
        <f>VLOOKUP(O6,'Bieu3 Chi tiet -PT'!$B$2242:$K$2269,10,0)</f>
        <v>22218300</v>
      </c>
      <c r="P244" s="1124">
        <f>VLOOKUP(P6,'Bieu3 Chi tiet -PT'!$B$2242:$K$2269,10,0)</f>
        <v>2136129.0901593771</v>
      </c>
      <c r="Q244" s="1149"/>
      <c r="R244" s="1149">
        <f t="shared" si="6"/>
        <v>40832952.128560014</v>
      </c>
    </row>
    <row r="245" spans="1:18" ht="20.5" customHeight="1">
      <c r="A245" s="1179"/>
      <c r="B245" s="1180" t="s">
        <v>1582</v>
      </c>
      <c r="C245" s="1181" t="s">
        <v>1493</v>
      </c>
      <c r="D245" s="1182"/>
      <c r="E245" s="1123"/>
      <c r="F245" s="1124"/>
      <c r="G245" s="1124"/>
      <c r="H245" s="1124"/>
      <c r="I245" s="1124"/>
      <c r="J245" s="1124"/>
      <c r="K245" s="1124"/>
      <c r="L245" s="1124"/>
      <c r="M245" s="1124"/>
      <c r="N245" s="1124"/>
      <c r="O245" s="1124"/>
      <c r="P245" s="1124"/>
      <c r="Q245" s="1149"/>
      <c r="R245" s="1149">
        <f t="shared" si="6"/>
        <v>0</v>
      </c>
    </row>
    <row r="246" spans="1:18" ht="20.5" customHeight="1">
      <c r="A246" s="1179">
        <v>78</v>
      </c>
      <c r="B246" s="1180" t="s">
        <v>1275</v>
      </c>
      <c r="C246" s="1181" t="s">
        <v>1493</v>
      </c>
      <c r="D246" s="1182">
        <v>55</v>
      </c>
      <c r="E246" s="1123">
        <f t="shared" si="7"/>
        <v>41096538.502604634</v>
      </c>
      <c r="F246" s="1124">
        <f>VLOOKUP(F6,'Bieu3 Chi tiet -PT'!$B$2273:$K$2300,10,0)</f>
        <v>827139.06068181829</v>
      </c>
      <c r="G246" s="1124">
        <f>VLOOKUP(G6,'Bieu3 Chi tiet -PT'!$B$2273:$K$2300,10,0)</f>
        <v>412007.8549302789</v>
      </c>
      <c r="H246" s="1124">
        <f>VLOOKUP(H6,'Bieu3 Chi tiet -PT'!$B$2273:$K$2300,10,0)</f>
        <v>15950</v>
      </c>
      <c r="I246" s="1124">
        <f>VLOOKUP(I6,'Bieu3 Chi tiet -PT'!$B$2273:$K$2300,10,0)</f>
        <v>1032090.0730985915</v>
      </c>
      <c r="J246" s="1124">
        <f>VLOOKUP(J6,'Bieu3 Chi tiet -PT'!$B$2273:$K$2300,10,0)</f>
        <v>9559103.3660921659</v>
      </c>
      <c r="K246" s="1124">
        <f>VLOOKUP(K6,'Bieu3 Chi tiet -PT'!$B$2273:$K$2300,10,0)</f>
        <v>362269.43942156865</v>
      </c>
      <c r="L246" s="1124">
        <f>VLOOKUP(L6,'Bieu3 Chi tiet -PT'!$B$2273:$K$2300,10,0)</f>
        <v>1949141.7647058824</v>
      </c>
      <c r="M246" s="1124">
        <f>VLOOKUP(M6,'Bieu3 Chi tiet -PT'!$B$2273:$K$2300,10,0)</f>
        <v>2584407.8535149493</v>
      </c>
      <c r="N246" s="1124"/>
      <c r="O246" s="1124">
        <f>VLOOKUP(O6,'Bieu3 Chi tiet -PT'!$B$2273:$K$2300,10,0)</f>
        <v>22218300</v>
      </c>
      <c r="P246" s="1124">
        <f>VLOOKUP(P6,'Bieu3 Chi tiet -PT'!$B$2273:$K$2300,10,0)</f>
        <v>2136129.0901593771</v>
      </c>
      <c r="Q246" s="1149"/>
      <c r="R246" s="1149">
        <f t="shared" si="6"/>
        <v>41096538.502604634</v>
      </c>
    </row>
    <row r="247" spans="1:18" ht="20.5" customHeight="1">
      <c r="A247" s="1179"/>
      <c r="B247" s="1180" t="s">
        <v>1584</v>
      </c>
      <c r="C247" s="1181" t="s">
        <v>1583</v>
      </c>
      <c r="D247" s="1182"/>
      <c r="E247" s="1123"/>
      <c r="F247" s="1124"/>
      <c r="G247" s="1124"/>
      <c r="H247" s="1124"/>
      <c r="I247" s="1124"/>
      <c r="J247" s="1124"/>
      <c r="K247" s="1124"/>
      <c r="L247" s="1124"/>
      <c r="M247" s="1124"/>
      <c r="N247" s="1124"/>
      <c r="O247" s="1124"/>
      <c r="P247" s="1124"/>
      <c r="Q247" s="1149"/>
      <c r="R247" s="1149">
        <f t="shared" si="6"/>
        <v>0</v>
      </c>
    </row>
    <row r="248" spans="1:18" ht="20.5" customHeight="1">
      <c r="A248" s="1179">
        <v>79</v>
      </c>
      <c r="B248" s="1180" t="s">
        <v>1277</v>
      </c>
      <c r="C248" s="1181" t="s">
        <v>1494</v>
      </c>
      <c r="D248" s="1182">
        <v>15</v>
      </c>
      <c r="E248" s="1123">
        <f t="shared" si="7"/>
        <v>12204485.72142195</v>
      </c>
      <c r="F248" s="1124">
        <f>VLOOKUP(F6,'Bieu3 Chi tiet -PT'!$B$2304:$K$2329,10,0)</f>
        <v>1913580.3493181821</v>
      </c>
      <c r="G248" s="1124">
        <f>VLOOKUP(G6,'Bieu3 Chi tiet -PT'!$B$2304:$K$2329,10,0)</f>
        <v>2216627.0301967128</v>
      </c>
      <c r="H248" s="1124">
        <f>VLOOKUP(H6,'Bieu3 Chi tiet -PT'!$B$2304:$K$2329,10,0)</f>
        <v>21500</v>
      </c>
      <c r="I248" s="1124">
        <f>VLOOKUP(I6,'Bieu3 Chi tiet -PT'!$B$2304:$K$2329,10,0)</f>
        <v>281479.11084507045</v>
      </c>
      <c r="J248" s="1124">
        <f>VLOOKUP(J6,'Bieu3 Chi tiet -PT'!$B$2304:$K$2329,10,0)</f>
        <v>2607028.1907524089</v>
      </c>
      <c r="K248" s="1124">
        <f>VLOOKUP(K6,'Bieu3 Chi tiet -PT'!$B$2304:$K$2329,10,0)</f>
        <v>98800.756205882353</v>
      </c>
      <c r="L248" s="1124">
        <f>VLOOKUP(L6,'Bieu3 Chi tiet -PT'!$B$2304:$K$2329,10,0)</f>
        <v>531584.1176470588</v>
      </c>
      <c r="M248" s="1124">
        <f>VLOOKUP(M6,'Bieu3 Chi tiet -PT'!$B$2304:$K$2329,10,0)</f>
        <v>704838.50550407707</v>
      </c>
      <c r="N248" s="1124"/>
      <c r="O248" s="1124">
        <f>VLOOKUP(O6,'Bieu3 Chi tiet -PT'!$B$2304:$K$2329,10,0)</f>
        <v>3246467</v>
      </c>
      <c r="P248" s="1124">
        <f>VLOOKUP(P6,'Bieu3 Chi tiet -PT'!$B$2304:$K$2329,10,0)</f>
        <v>582580.66095255746</v>
      </c>
      <c r="Q248" s="1149"/>
      <c r="R248" s="1149">
        <f t="shared" si="6"/>
        <v>12204485.72142195</v>
      </c>
    </row>
    <row r="249" spans="1:18" ht="20.5" customHeight="1">
      <c r="A249" s="1179">
        <v>80</v>
      </c>
      <c r="B249" s="1180" t="s">
        <v>1278</v>
      </c>
      <c r="C249" s="1181" t="s">
        <v>1494</v>
      </c>
      <c r="D249" s="1182">
        <v>30</v>
      </c>
      <c r="E249" s="1123">
        <f t="shared" si="7"/>
        <v>20941830.509937737</v>
      </c>
      <c r="F249" s="1124">
        <f>VLOOKUP(F6,'Bieu3 Chi tiet -PT'!$B$2332:$K$2356,10,0)</f>
        <v>2939639.6250000005</v>
      </c>
      <c r="G249" s="1124">
        <f>VLOOKUP(G6,'Bieu3 Chi tiet -PT'!$B$2332:$K$2356,10,0)</f>
        <v>4469500.2011236297</v>
      </c>
      <c r="H249" s="1124">
        <f>VLOOKUP(H6,'Bieu3 Chi tiet -PT'!$B$2332:$K$2356,10,0)</f>
        <v>48300</v>
      </c>
      <c r="I249" s="1124">
        <f>VLOOKUP(I6,'Bieu3 Chi tiet -PT'!$B$2332:$K$2356,10,0)</f>
        <v>562958.2216901409</v>
      </c>
      <c r="J249" s="1124">
        <f>VLOOKUP(J6,'Bieu3 Chi tiet -PT'!$B$2332:$K$2356,10,0)</f>
        <v>5214056.3815048179</v>
      </c>
      <c r="K249" s="1124">
        <f>VLOOKUP(K6,'Bieu3 Chi tiet -PT'!$B$2332:$K$2356,10,0)</f>
        <v>197601.51241176471</v>
      </c>
      <c r="L249" s="1124">
        <f>VLOOKUP(L6,'Bieu3 Chi tiet -PT'!$B$2332:$K$2356,10,0)</f>
        <v>1063168.2352941176</v>
      </c>
      <c r="M249" s="1124">
        <f>VLOOKUP(M6,'Bieu3 Chi tiet -PT'!$B$2332:$K$2356,10,0)</f>
        <v>1409677.0110081541</v>
      </c>
      <c r="N249" s="1124"/>
      <c r="O249" s="1124">
        <f>VLOOKUP(O6,'Bieu3 Chi tiet -PT'!$B$2332:$K$2356,10,0)</f>
        <v>3871768</v>
      </c>
      <c r="P249" s="1124">
        <f>VLOOKUP(P6,'Bieu3 Chi tiet -PT'!$B$2332:$K$2356,10,0)</f>
        <v>1165161.3219051149</v>
      </c>
      <c r="Q249" s="1149"/>
      <c r="R249" s="1149">
        <f t="shared" si="6"/>
        <v>20941830.509937737</v>
      </c>
    </row>
    <row r="250" spans="1:18" ht="20.5" customHeight="1">
      <c r="A250" s="1179">
        <v>81</v>
      </c>
      <c r="B250" s="1180" t="s">
        <v>1279</v>
      </c>
      <c r="C250" s="1181" t="s">
        <v>1494</v>
      </c>
      <c r="D250" s="1182">
        <v>60</v>
      </c>
      <c r="E250" s="1123">
        <f t="shared" si="7"/>
        <v>48370516.23983594</v>
      </c>
      <c r="F250" s="1124">
        <f>VLOOKUP(F6,'Bieu3 Chi tiet -PT'!$B$2359:$K$2383,10,0)</f>
        <v>4786196.6927272733</v>
      </c>
      <c r="G250" s="1124">
        <f>VLOOKUP(G6,'Bieu3 Chi tiet -PT'!$B$2359:$K$2383,10,0)</f>
        <v>8844409.179480454</v>
      </c>
      <c r="H250" s="1124">
        <f>VLOOKUP(H6,'Bieu3 Chi tiet -PT'!$B$2359:$K$2383,10,0)</f>
        <v>110400</v>
      </c>
      <c r="I250" s="1124">
        <f>VLOOKUP(I6,'Bieu3 Chi tiet -PT'!$B$2359:$K$2383,10,0)</f>
        <v>1125916.4433802818</v>
      </c>
      <c r="J250" s="1124">
        <f>VLOOKUP(J6,'Bieu3 Chi tiet -PT'!$B$2359:$K$2383,10,0)</f>
        <v>10428112.763009636</v>
      </c>
      <c r="K250" s="1124">
        <f>VLOOKUP(K6,'Bieu3 Chi tiet -PT'!$B$2359:$K$2383,10,0)</f>
        <v>395203.02482352941</v>
      </c>
      <c r="L250" s="1124">
        <f>VLOOKUP(L6,'Bieu3 Chi tiet -PT'!$B$2359:$K$2383,10,0)</f>
        <v>2126336.4705882352</v>
      </c>
      <c r="M250" s="1124">
        <f>VLOOKUP(M6,'Bieu3 Chi tiet -PT'!$B$2359:$K$2383,10,0)</f>
        <v>2819354.0220163083</v>
      </c>
      <c r="N250" s="1124"/>
      <c r="O250" s="1124">
        <f>VLOOKUP(O6,'Bieu3 Chi tiet -PT'!$B$2359:$K$2383,10,0)</f>
        <v>15404265</v>
      </c>
      <c r="P250" s="1124">
        <f>VLOOKUP(P6,'Bieu3 Chi tiet -PT'!$B$2359:$K$2383,10,0)</f>
        <v>2330322.6438102298</v>
      </c>
      <c r="Q250" s="1149"/>
      <c r="R250" s="1149">
        <f t="shared" si="6"/>
        <v>48370516.23983594</v>
      </c>
    </row>
    <row r="251" spans="1:18" ht="20.5" customHeight="1">
      <c r="A251" s="1179">
        <v>82</v>
      </c>
      <c r="B251" s="1180" t="s">
        <v>1280</v>
      </c>
      <c r="C251" s="1181" t="s">
        <v>1494</v>
      </c>
      <c r="D251" s="1182">
        <v>90</v>
      </c>
      <c r="E251" s="1123">
        <f t="shared" si="7"/>
        <v>70698977.444000959</v>
      </c>
      <c r="F251" s="1124">
        <f>VLOOKUP(F6,'Bieu3 Chi tiet -PT'!$B$2386:$K$2410,10,0)</f>
        <v>7517313.8654545452</v>
      </c>
      <c r="G251" s="1124">
        <f>VLOOKUP(G6,'Bieu3 Chi tiet -PT'!$B$2386:$K$2410,10,0)</f>
        <v>11245115.527104083</v>
      </c>
      <c r="H251" s="1124">
        <f>VLOOKUP(H6,'Bieu3 Chi tiet -PT'!$B$2386:$K$2410,10,0)</f>
        <v>199300</v>
      </c>
      <c r="I251" s="1124">
        <f>VLOOKUP(I6,'Bieu3 Chi tiet -PT'!$B$2386:$K$2410,10,0)</f>
        <v>1688874.6650704225</v>
      </c>
      <c r="J251" s="1124">
        <f>VLOOKUP(J6,'Bieu3 Chi tiet -PT'!$B$2386:$K$2410,10,0)</f>
        <v>15642169.144514455</v>
      </c>
      <c r="K251" s="1124">
        <f>VLOOKUP(K6,'Bieu3 Chi tiet -PT'!$B$2386:$K$2410,10,0)</f>
        <v>592804.53723529412</v>
      </c>
      <c r="L251" s="1124">
        <f>VLOOKUP(L6,'Bieu3 Chi tiet -PT'!$B$2386:$K$2410,10,0)</f>
        <v>3189504.7058823528</v>
      </c>
      <c r="M251" s="1124">
        <f>VLOOKUP(M6,'Bieu3 Chi tiet -PT'!$B$2386:$K$2410,10,0)</f>
        <v>4229031.0330244629</v>
      </c>
      <c r="N251" s="1124"/>
      <c r="O251" s="1124">
        <f>VLOOKUP(O6,'Bieu3 Chi tiet -PT'!$B$2386:$K$2410,10,0)</f>
        <v>22899380</v>
      </c>
      <c r="P251" s="1124">
        <f>VLOOKUP(P6,'Bieu3 Chi tiet -PT'!$B$2386:$K$2410,10,0)</f>
        <v>3495483.9657153445</v>
      </c>
      <c r="Q251" s="1149"/>
      <c r="R251" s="1149">
        <f t="shared" si="6"/>
        <v>70698977.444000959</v>
      </c>
    </row>
    <row r="252" spans="1:18" ht="20.5" customHeight="1">
      <c r="A252" s="1179"/>
      <c r="B252" s="1180" t="s">
        <v>1586</v>
      </c>
      <c r="C252" s="1181" t="s">
        <v>1585</v>
      </c>
      <c r="D252" s="1182"/>
      <c r="E252" s="1123"/>
      <c r="F252" s="1124"/>
      <c r="G252" s="1124"/>
      <c r="H252" s="1124"/>
      <c r="I252" s="1124"/>
      <c r="J252" s="1124"/>
      <c r="K252" s="1124"/>
      <c r="L252" s="1124"/>
      <c r="M252" s="1124"/>
      <c r="N252" s="1124"/>
      <c r="O252" s="1124"/>
      <c r="P252" s="1124"/>
      <c r="Q252" s="1149"/>
      <c r="R252" s="1149">
        <f t="shared" si="6"/>
        <v>0</v>
      </c>
    </row>
    <row r="253" spans="1:18" ht="20.5" customHeight="1">
      <c r="A253" s="1179">
        <v>83</v>
      </c>
      <c r="B253" s="1180" t="s">
        <v>1282</v>
      </c>
      <c r="C253" s="1181" t="s">
        <v>1495</v>
      </c>
      <c r="D253" s="1182">
        <v>90</v>
      </c>
      <c r="E253" s="1123">
        <f t="shared" si="7"/>
        <v>45248960.786849484</v>
      </c>
      <c r="F253" s="1124">
        <f>VLOOKUP(F6,'Bieu3 Chi tiet -PT'!$B$2414:$K$2437,10,0)</f>
        <v>7331450.351136365</v>
      </c>
      <c r="G253" s="1124">
        <f>VLOOKUP(G6,'Bieu3 Chi tiet -PT'!$B$2414:$K$2437,10,0)</f>
        <v>8713142.384270791</v>
      </c>
      <c r="H253" s="1124">
        <f>VLOOKUP(H6,'Bieu3 Chi tiet -PT'!$B$2414:$K$2437,10,0)</f>
        <v>366500</v>
      </c>
      <c r="I253" s="1124">
        <f>VLOOKUP(I6,'Bieu3 Chi tiet -PT'!$B$2414:$K$2437,10,0)</f>
        <v>1688874.6650704225</v>
      </c>
      <c r="J253" s="1124">
        <f>VLOOKUP(J6,'Bieu3 Chi tiet -PT'!$B$2414:$K$2437,10,0)</f>
        <v>15642169.144514455</v>
      </c>
      <c r="K253" s="1124">
        <f>VLOOKUP(K6,'Bieu3 Chi tiet -PT'!$B$2414:$K$2437,10,0)</f>
        <v>592804.53723529412</v>
      </c>
      <c r="L253" s="1124">
        <f>VLOOKUP(L6,'Bieu3 Chi tiet -PT'!$B$2414:$K$2437,10,0)</f>
        <v>3189504.7058823528</v>
      </c>
      <c r="M253" s="1124">
        <f>VLOOKUP(M6,'Bieu3 Chi tiet -PT'!$B$2414:$K$2437,10,0)</f>
        <v>4229031.0330244629</v>
      </c>
      <c r="N253" s="1124"/>
      <c r="O253" s="1124"/>
      <c r="P253" s="1124">
        <f>VLOOKUP(P6,'Bieu3 Chi tiet -PT'!$B$2414:$K$2437,10,0)</f>
        <v>3495483.9657153445</v>
      </c>
      <c r="Q253" s="1149"/>
      <c r="R253" s="1149">
        <f t="shared" si="6"/>
        <v>45248960.786849484</v>
      </c>
    </row>
    <row r="254" spans="1:18" ht="20.5" customHeight="1">
      <c r="A254" s="1179"/>
      <c r="B254" s="1180" t="s">
        <v>1588</v>
      </c>
      <c r="C254" s="1181" t="s">
        <v>1587</v>
      </c>
      <c r="D254" s="1182"/>
      <c r="E254" s="1123"/>
      <c r="F254" s="1124"/>
      <c r="G254" s="1124"/>
      <c r="H254" s="1124"/>
      <c r="I254" s="1124"/>
      <c r="J254" s="1124"/>
      <c r="K254" s="1124"/>
      <c r="L254" s="1124"/>
      <c r="M254" s="1124"/>
      <c r="N254" s="1124"/>
      <c r="O254" s="1124"/>
      <c r="P254" s="1124"/>
      <c r="Q254" s="1149"/>
      <c r="R254" s="1149">
        <f t="shared" si="6"/>
        <v>0</v>
      </c>
    </row>
    <row r="255" spans="1:18" ht="20.5" customHeight="1">
      <c r="A255" s="1179"/>
      <c r="B255" s="1180" t="s">
        <v>1589</v>
      </c>
      <c r="C255" s="1181" t="s">
        <v>1496</v>
      </c>
      <c r="D255" s="1182"/>
      <c r="E255" s="1123"/>
      <c r="F255" s="1124"/>
      <c r="G255" s="1124"/>
      <c r="H255" s="1124"/>
      <c r="I255" s="1124"/>
      <c r="J255" s="1124"/>
      <c r="K255" s="1124"/>
      <c r="L255" s="1124"/>
      <c r="M255" s="1124"/>
      <c r="N255" s="1124"/>
      <c r="O255" s="1124"/>
      <c r="P255" s="1124"/>
      <c r="Q255" s="1149"/>
      <c r="R255" s="1149">
        <f t="shared" si="6"/>
        <v>0</v>
      </c>
    </row>
    <row r="256" spans="1:18" ht="20.5" customHeight="1">
      <c r="A256" s="1179">
        <v>84</v>
      </c>
      <c r="B256" s="1180" t="s">
        <v>1285</v>
      </c>
      <c r="C256" s="1181" t="s">
        <v>1496</v>
      </c>
      <c r="D256" s="1182">
        <v>10</v>
      </c>
      <c r="E256" s="1123">
        <f t="shared" si="7"/>
        <v>4401563.1986690182</v>
      </c>
      <c r="F256" s="1124">
        <f>VLOOKUP(F6,'Bieu3 Chi tiet -PT'!$B$2442:$K$2466,10,0)</f>
        <v>314874.75795454544</v>
      </c>
      <c r="G256" s="1124">
        <f>VLOOKUP(G6,'Bieu3 Chi tiet -PT'!$B$2442:$K$2466,10,0)</f>
        <v>75580.879443102589</v>
      </c>
      <c r="H256" s="1124">
        <f>VLOOKUP(H6,'Bieu3 Chi tiet -PT'!$B$2442:$K$2466,10,0)</f>
        <v>6900</v>
      </c>
      <c r="I256" s="1124">
        <f>VLOOKUP(I6,'Bieu3 Chi tiet -PT'!$B$2442:$K$2466,10,0)</f>
        <v>187652.7405633803</v>
      </c>
      <c r="J256" s="1124">
        <f>VLOOKUP(J6,'Bieu3 Chi tiet -PT'!$B$2442:$K$2466,10,0)</f>
        <v>1738018.7938349394</v>
      </c>
      <c r="K256" s="1124">
        <f>VLOOKUP(K6,'Bieu3 Chi tiet -PT'!$B$2442:$K$2466,10,0)</f>
        <v>65867.170803921574</v>
      </c>
      <c r="L256" s="1124">
        <f>VLOOKUP(L6,'Bieu3 Chi tiet -PT'!$B$2442:$K$2466,10,0)</f>
        <v>354389.4117647059</v>
      </c>
      <c r="M256" s="1124">
        <f>VLOOKUP(M6,'Bieu3 Chi tiet -PT'!$B$2442:$K$2466,10,0)</f>
        <v>469892.33700271806</v>
      </c>
      <c r="N256" s="1124"/>
      <c r="O256" s="1124">
        <f>VLOOKUP(O6,'Bieu3 Chi tiet -PT'!$B$2442:$K$2466,10,0)</f>
        <v>800000</v>
      </c>
      <c r="P256" s="1124">
        <f>VLOOKUP(P6,'Bieu3 Chi tiet -PT'!$B$2442:$K$2466,10,0)</f>
        <v>388387.10730170493</v>
      </c>
      <c r="Q256" s="1149"/>
      <c r="R256" s="1149">
        <f t="shared" si="6"/>
        <v>4401563.1986690182</v>
      </c>
    </row>
    <row r="257" spans="1:18" ht="20.5" customHeight="1">
      <c r="A257" s="1179"/>
      <c r="B257" s="1180" t="s">
        <v>1590</v>
      </c>
      <c r="C257" s="1181" t="s">
        <v>1497</v>
      </c>
      <c r="D257" s="1182"/>
      <c r="E257" s="1123"/>
      <c r="F257" s="1124"/>
      <c r="G257" s="1124"/>
      <c r="H257" s="1124"/>
      <c r="I257" s="1124"/>
      <c r="J257" s="1124"/>
      <c r="K257" s="1124"/>
      <c r="L257" s="1124"/>
      <c r="M257" s="1124"/>
      <c r="N257" s="1124"/>
      <c r="O257" s="1124"/>
      <c r="P257" s="1124"/>
      <c r="Q257" s="1149"/>
      <c r="R257" s="1149">
        <f t="shared" si="6"/>
        <v>0</v>
      </c>
    </row>
    <row r="258" spans="1:18" ht="20.5" customHeight="1">
      <c r="A258" s="1179">
        <v>85</v>
      </c>
      <c r="B258" s="1180" t="s">
        <v>1287</v>
      </c>
      <c r="C258" s="1181" t="s">
        <v>1497</v>
      </c>
      <c r="D258" s="1182">
        <v>5</v>
      </c>
      <c r="E258" s="1123">
        <f t="shared" si="7"/>
        <v>6592428.4380944073</v>
      </c>
      <c r="F258" s="1124">
        <f>VLOOKUP(F6,'Bieu3 Chi tiet -PT'!$B$2470:$K$2496,10,0)</f>
        <v>297978.83522727271</v>
      </c>
      <c r="G258" s="1124">
        <f>VLOOKUP(G6,'Bieu3 Chi tiet -PT'!$B$2470:$K$2496,10,0)</f>
        <v>74857.822231449201</v>
      </c>
      <c r="H258" s="1124">
        <f>VLOOKUP(H6,'Bieu3 Chi tiet -PT'!$B$2470:$K$2496,10,0)</f>
        <v>2600</v>
      </c>
      <c r="I258" s="1124">
        <f>VLOOKUP(I6,'Bieu3 Chi tiet -PT'!$B$2470:$K$2496,10,0)</f>
        <v>93826.37028169015</v>
      </c>
      <c r="J258" s="1124">
        <f>VLOOKUP(J6,'Bieu3 Chi tiet -PT'!$B$2470:$K$2496,10,0)</f>
        <v>869009.39691746968</v>
      </c>
      <c r="K258" s="1124">
        <f>VLOOKUP(K6,'Bieu3 Chi tiet -PT'!$B$2470:$K$2496,10,0)</f>
        <v>32933.585401960787</v>
      </c>
      <c r="L258" s="1124">
        <f>VLOOKUP(L6,'Bieu3 Chi tiet -PT'!$B$2470:$K$2496,10,0)</f>
        <v>177194.70588235295</v>
      </c>
      <c r="M258" s="1124">
        <f>VLOOKUP(M6,'Bieu3 Chi tiet -PT'!$B$2470:$K$2496,10,0)</f>
        <v>234946.16850135903</v>
      </c>
      <c r="N258" s="1124"/>
      <c r="O258" s="1124">
        <f>VLOOKUP(O6,'Bieu3 Chi tiet -PT'!$B$2470:$K$2496,10,0)</f>
        <v>4614888</v>
      </c>
      <c r="P258" s="1124">
        <f>VLOOKUP(P6,'Bieu3 Chi tiet -PT'!$B$2470:$K$2496,10,0)</f>
        <v>194193.55365085247</v>
      </c>
      <c r="Q258" s="1149"/>
      <c r="R258" s="1149">
        <f t="shared" si="6"/>
        <v>6592428.4380944073</v>
      </c>
    </row>
    <row r="259" spans="1:18" ht="20.5" customHeight="1">
      <c r="A259" s="1179"/>
      <c r="B259" s="1180" t="s">
        <v>1592</v>
      </c>
      <c r="C259" s="1181" t="s">
        <v>1591</v>
      </c>
      <c r="D259" s="1182"/>
      <c r="E259" s="1123"/>
      <c r="F259" s="1124"/>
      <c r="G259" s="1124"/>
      <c r="H259" s="1124"/>
      <c r="I259" s="1124"/>
      <c r="J259" s="1124"/>
      <c r="K259" s="1124"/>
      <c r="L259" s="1124"/>
      <c r="M259" s="1124"/>
      <c r="N259" s="1124"/>
      <c r="O259" s="1124"/>
      <c r="P259" s="1124"/>
      <c r="Q259" s="1149"/>
      <c r="R259" s="1149">
        <f t="shared" si="6"/>
        <v>0</v>
      </c>
    </row>
    <row r="260" spans="1:18" ht="20.5" customHeight="1">
      <c r="A260" s="1179">
        <v>86</v>
      </c>
      <c r="B260" s="1180" t="s">
        <v>1289</v>
      </c>
      <c r="C260" s="1181" t="s">
        <v>1498</v>
      </c>
      <c r="D260" s="1182">
        <v>15</v>
      </c>
      <c r="E260" s="1123">
        <f t="shared" si="7"/>
        <v>5003359.1225838372</v>
      </c>
      <c r="F260" s="1124">
        <f>VLOOKUP(F6,'Bieu3 Chi tiet -PT'!$B$2500:$K$2522,10,0)</f>
        <v>114022.38545454547</v>
      </c>
      <c r="G260" s="1124">
        <f>VLOOKUP(G6,'Bieu3 Chi tiet -PT'!$B$2500:$K$2522,10,0)</f>
        <v>82660.395222236039</v>
      </c>
      <c r="H260" s="1124">
        <f>VLOOKUP(H6,'Bieu3 Chi tiet -PT'!$B$2500:$K$2522,10,0)</f>
        <v>365</v>
      </c>
      <c r="I260" s="1124">
        <f>VLOOKUP(I6,'Bieu3 Chi tiet -PT'!$B$2500:$K$2522,10,0)</f>
        <v>281479.11084507045</v>
      </c>
      <c r="J260" s="1124">
        <f>VLOOKUP(J6,'Bieu3 Chi tiet -PT'!$B$2500:$K$2522,10,0)</f>
        <v>2607028.1907524089</v>
      </c>
      <c r="K260" s="1124">
        <f>VLOOKUP(K6,'Bieu3 Chi tiet -PT'!$B$2500:$K$2522,10,0)</f>
        <v>98800.756205882353</v>
      </c>
      <c r="L260" s="1124">
        <f>VLOOKUP(L6,'Bieu3 Chi tiet -PT'!$B$2500:$K$2522,10,0)</f>
        <v>531584.1176470588</v>
      </c>
      <c r="M260" s="1124">
        <f>VLOOKUP(M6,'Bieu3 Chi tiet -PT'!$B$2500:$K$2522,10,0)</f>
        <v>704838.50550407707</v>
      </c>
      <c r="N260" s="1124"/>
      <c r="O260" s="1124"/>
      <c r="P260" s="1124">
        <f>VLOOKUP(P6,'Bieu3 Chi tiet -PT'!$B$2500:$K$2522,10,0)</f>
        <v>582580.66095255746</v>
      </c>
      <c r="Q260" s="1149"/>
      <c r="R260" s="1149">
        <f t="shared" si="6"/>
        <v>5003359.1225838372</v>
      </c>
    </row>
    <row r="261" spans="1:18" ht="20.5" customHeight="1">
      <c r="A261" s="1179">
        <v>87</v>
      </c>
      <c r="B261" s="1180" t="s">
        <v>1290</v>
      </c>
      <c r="C261" s="1181" t="s">
        <v>1498</v>
      </c>
      <c r="D261" s="1182">
        <v>20</v>
      </c>
      <c r="E261" s="1123">
        <f>SUM(F261:P261)</f>
        <v>6668785.6911189128</v>
      </c>
      <c r="F261" s="1124">
        <f>VLOOKUP(F6,'Bieu3 Chi tiet -PT'!$B$2525:$K$2547,10,0)</f>
        <v>149102.33590909091</v>
      </c>
      <c r="G261" s="1124">
        <f>VLOOKUP(G6,'Bieu3 Chi tiet -PT'!$B$2525:$K$2547,10,0)</f>
        <v>110498.23266708165</v>
      </c>
      <c r="H261" s="1124">
        <f>VLOOKUP(H6,'Bieu3 Chi tiet -PT'!$B$2525:$K$2547,10,0)</f>
        <v>770</v>
      </c>
      <c r="I261" s="1124">
        <f>VLOOKUP(I6,'Bieu3 Chi tiet -PT'!$B$2525:$K$2547,10,0)</f>
        <v>375305.4811267606</v>
      </c>
      <c r="J261" s="1124">
        <f>VLOOKUP(J6,'Bieu3 Chi tiet -PT'!$B$2525:$K$2547,10,0)</f>
        <v>3476037.5876698787</v>
      </c>
      <c r="K261" s="1124">
        <f>VLOOKUP(K6,'Bieu3 Chi tiet -PT'!$B$2525:$K$2547,10,0)</f>
        <v>131734.34160784315</v>
      </c>
      <c r="L261" s="1124">
        <f>VLOOKUP(L6,'Bieu3 Chi tiet -PT'!$B$2525:$K$2547,10,0)</f>
        <v>708778.82352941181</v>
      </c>
      <c r="M261" s="1124">
        <f>VLOOKUP(M6,'Bieu3 Chi tiet -PT'!$B$2525:$K$2547,10,0)</f>
        <v>939784.67400543613</v>
      </c>
      <c r="N261" s="1124"/>
      <c r="O261" s="1124"/>
      <c r="P261" s="1124">
        <f>VLOOKUP(P6,'Bieu3 Chi tiet -PT'!$B$2525:$K$2547,10,0)</f>
        <v>776774.21460340987</v>
      </c>
      <c r="Q261" s="1149"/>
      <c r="R261" s="1149">
        <f t="shared" si="6"/>
        <v>6668785.6911189128</v>
      </c>
    </row>
    <row r="262" spans="1:18" ht="20.5" customHeight="1">
      <c r="A262" s="1179">
        <v>88</v>
      </c>
      <c r="B262" s="1180" t="s">
        <v>1291</v>
      </c>
      <c r="C262" s="1181" t="s">
        <v>1498</v>
      </c>
      <c r="D262" s="1182">
        <v>30</v>
      </c>
      <c r="E262" s="1123">
        <f t="shared" si="7"/>
        <v>9995036.9049499314</v>
      </c>
      <c r="F262" s="1124">
        <f>VLOOKUP(F6,'Bieu3 Chi tiet -PT'!$B$2550:$K$2572,10,0)</f>
        <v>215874.68795454546</v>
      </c>
      <c r="G262" s="1124">
        <f>VLOOKUP(G6,'Bieu3 Chi tiet -PT'!$B$2550:$K$2572,10,0)</f>
        <v>165769.53318127489</v>
      </c>
      <c r="H262" s="1124">
        <f>VLOOKUP(H6,'Bieu3 Chi tiet -PT'!$B$2550:$K$2572,10,0)</f>
        <v>770</v>
      </c>
      <c r="I262" s="1124">
        <f>VLOOKUP(I6,'Bieu3 Chi tiet -PT'!$B$2550:$K$2572,10,0)</f>
        <v>562958.2216901409</v>
      </c>
      <c r="J262" s="1124">
        <f>VLOOKUP(J6,'Bieu3 Chi tiet -PT'!$B$2550:$K$2572,10,0)</f>
        <v>5214056.3815048179</v>
      </c>
      <c r="K262" s="1124">
        <f>VLOOKUP(K6,'Bieu3 Chi tiet -PT'!$B$2550:$K$2572,10,0)</f>
        <v>197601.51241176471</v>
      </c>
      <c r="L262" s="1124">
        <f>VLOOKUP(L6,'Bieu3 Chi tiet -PT'!$B$2550:$K$2572,10,0)</f>
        <v>1063168.2352941176</v>
      </c>
      <c r="M262" s="1124">
        <f>VLOOKUP(M6,'Bieu3 Chi tiet -PT'!$B$2550:$K$2572,10,0)</f>
        <v>1409677.0110081541</v>
      </c>
      <c r="N262" s="1124"/>
      <c r="O262" s="1124"/>
      <c r="P262" s="1124">
        <f>VLOOKUP(P6,'Bieu3 Chi tiet -PT'!$B$2550:$K$2572,10,0)</f>
        <v>1165161.3219051149</v>
      </c>
      <c r="Q262" s="1149"/>
      <c r="R262" s="1149">
        <f t="shared" si="6"/>
        <v>9995036.9049499314</v>
      </c>
    </row>
    <row r="263" spans="1:18" ht="20.5" customHeight="1">
      <c r="A263" s="1179"/>
      <c r="B263" s="1180" t="s">
        <v>1594</v>
      </c>
      <c r="C263" s="1181" t="s">
        <v>1593</v>
      </c>
      <c r="D263" s="1182"/>
      <c r="E263" s="1123"/>
      <c r="F263" s="1124"/>
      <c r="G263" s="1124"/>
      <c r="H263" s="1124"/>
      <c r="I263" s="1124"/>
      <c r="J263" s="1124"/>
      <c r="K263" s="1124"/>
      <c r="L263" s="1124"/>
      <c r="M263" s="1124"/>
      <c r="N263" s="1124"/>
      <c r="O263" s="1124"/>
      <c r="P263" s="1124"/>
      <c r="Q263" s="1149"/>
      <c r="R263" s="1149">
        <f t="shared" si="6"/>
        <v>0</v>
      </c>
    </row>
    <row r="264" spans="1:18" ht="20.5" customHeight="1">
      <c r="A264" s="1179">
        <v>89</v>
      </c>
      <c r="B264" s="1180" t="s">
        <v>1293</v>
      </c>
      <c r="C264" s="1181" t="s">
        <v>1595</v>
      </c>
      <c r="D264" s="1182">
        <v>15</v>
      </c>
      <c r="E264" s="1123">
        <f t="shared" si="7"/>
        <v>7025213.085910813</v>
      </c>
      <c r="F264" s="1124">
        <f>VLOOKUP(F6,'Bieu3 Chi tiet -PT'!$B$2576:$K$2600,10,0)</f>
        <v>754319.30659090914</v>
      </c>
      <c r="G264" s="1124">
        <f>VLOOKUP(G6,'Bieu3 Chi tiet -PT'!$B$2576:$K$2600,10,0)</f>
        <v>140999.43741284858</v>
      </c>
      <c r="H264" s="1124">
        <f>VLOOKUP(H6,'Bieu3 Chi tiet -PT'!$B$2576:$K$2600,10,0)</f>
        <v>13000</v>
      </c>
      <c r="I264" s="1124">
        <f>VLOOKUP(I6,'Bieu3 Chi tiet -PT'!$B$2576:$K$2600,10,0)</f>
        <v>281479.11084507045</v>
      </c>
      <c r="J264" s="1124">
        <f>VLOOKUP(J6,'Bieu3 Chi tiet -PT'!$B$2576:$K$2600,10,0)</f>
        <v>2607028.1907524089</v>
      </c>
      <c r="K264" s="1124">
        <f>VLOOKUP(K6,'Bieu3 Chi tiet -PT'!$B$2576:$K$2600,10,0)</f>
        <v>98800.756205882353</v>
      </c>
      <c r="L264" s="1124">
        <f>VLOOKUP(L6,'Bieu3 Chi tiet -PT'!$B$2576:$K$2600,10,0)</f>
        <v>531584.1176470588</v>
      </c>
      <c r="M264" s="1124">
        <f>VLOOKUP(M6,'Bieu3 Chi tiet -PT'!$B$2576:$K$2600,10,0)</f>
        <v>704838.50550407707</v>
      </c>
      <c r="N264" s="1124"/>
      <c r="O264" s="1124">
        <f>VLOOKUP(O6,'Bieu3 Chi tiet -PT'!$B$2576:$K$2600,10,0)</f>
        <v>1310583</v>
      </c>
      <c r="P264" s="1124">
        <f>VLOOKUP(P6,'Bieu3 Chi tiet -PT'!$B$2576:$K$2600,10,0)</f>
        <v>582580.66095255746</v>
      </c>
      <c r="Q264" s="1149"/>
      <c r="R264" s="1149">
        <f t="shared" si="6"/>
        <v>7025213.085910813</v>
      </c>
    </row>
    <row r="265" spans="1:18" ht="20.5" customHeight="1">
      <c r="A265" s="1179">
        <v>90</v>
      </c>
      <c r="B265" s="1180" t="s">
        <v>1294</v>
      </c>
      <c r="C265" s="1181" t="s">
        <v>1595</v>
      </c>
      <c r="D265" s="1182">
        <v>30</v>
      </c>
      <c r="E265" s="1123">
        <f t="shared" si="7"/>
        <v>14492438.753102785</v>
      </c>
      <c r="F265" s="1124">
        <f>VLOOKUP(F6,'Bieu3 Chi tiet -PT'!$B$2603:$K$2630,10,0)</f>
        <v>1622100.5893181819</v>
      </c>
      <c r="G265" s="1124">
        <f>VLOOKUP(G6,'Bieu3 Chi tiet -PT'!$B$2603:$K$2630,10,0)</f>
        <v>616649.479970493</v>
      </c>
      <c r="H265" s="1124">
        <f>VLOOKUP(H6,'Bieu3 Chi tiet -PT'!$B$2603:$K$2630,10,0)</f>
        <v>19900</v>
      </c>
      <c r="I265" s="1124">
        <f>VLOOKUP(I6,'Bieu3 Chi tiet -PT'!$B$2603:$K$2630,10,0)</f>
        <v>562958.2216901409</v>
      </c>
      <c r="J265" s="1124">
        <f>VLOOKUP(J6,'Bieu3 Chi tiet -PT'!$B$2603:$K$2630,10,0)</f>
        <v>5214056.3815048179</v>
      </c>
      <c r="K265" s="1124">
        <f>VLOOKUP(K6,'Bieu3 Chi tiet -PT'!$B$2603:$K$2630,10,0)</f>
        <v>197601.51241176471</v>
      </c>
      <c r="L265" s="1124">
        <f>VLOOKUP(L6,'Bieu3 Chi tiet -PT'!$B$2603:$K$2630,10,0)</f>
        <v>1063168.2352941176</v>
      </c>
      <c r="M265" s="1124">
        <f>VLOOKUP(M6,'Bieu3 Chi tiet -PT'!$B$2603:$K$2630,10,0)</f>
        <v>1409677.0110081541</v>
      </c>
      <c r="N265" s="1124"/>
      <c r="O265" s="1124">
        <f>VLOOKUP(O6,'Bieu3 Chi tiet -PT'!$B$2603:$K$2630,10,0)</f>
        <v>2621166</v>
      </c>
      <c r="P265" s="1124">
        <f>VLOOKUP(P6,'Bieu3 Chi tiet -PT'!$B$2603:$K$2630,10,0)</f>
        <v>1165161.3219051149</v>
      </c>
      <c r="Q265" s="1149"/>
      <c r="R265" s="1149">
        <f t="shared" si="6"/>
        <v>14492438.753102785</v>
      </c>
    </row>
    <row r="266" spans="1:18" ht="20.5" customHeight="1">
      <c r="A266" s="1179"/>
      <c r="B266" s="1180" t="s">
        <v>1597</v>
      </c>
      <c r="C266" s="1181" t="s">
        <v>1596</v>
      </c>
      <c r="D266" s="1182"/>
      <c r="E266" s="1123"/>
      <c r="F266" s="1124"/>
      <c r="G266" s="1124"/>
      <c r="H266" s="1124"/>
      <c r="I266" s="1124"/>
      <c r="J266" s="1124"/>
      <c r="K266" s="1124"/>
      <c r="L266" s="1124"/>
      <c r="M266" s="1124"/>
      <c r="N266" s="1124"/>
      <c r="O266" s="1124"/>
      <c r="P266" s="1124"/>
      <c r="Q266" s="1149"/>
      <c r="R266" s="1149">
        <f t="shared" si="6"/>
        <v>0</v>
      </c>
    </row>
    <row r="267" spans="1:18" ht="20.5" customHeight="1">
      <c r="A267" s="1179">
        <v>91</v>
      </c>
      <c r="B267" s="1180" t="s">
        <v>1296</v>
      </c>
      <c r="C267" s="1181" t="s">
        <v>1499</v>
      </c>
      <c r="D267" s="1182">
        <v>30</v>
      </c>
      <c r="E267" s="1123">
        <f t="shared" si="7"/>
        <v>11087945.939156719</v>
      </c>
      <c r="F267" s="1124">
        <f>VLOOKUP(F6,'Bieu3 Chi tiet -PT'!$B$2634:$K$2656,10,0)</f>
        <v>1235802.918409091</v>
      </c>
      <c r="G267" s="1124">
        <f>VLOOKUP(G6,'Bieu3 Chi tiet -PT'!$B$2634:$K$2656,10,0)</f>
        <v>218820.33693351594</v>
      </c>
      <c r="H267" s="1124">
        <f>VLOOKUP(H6,'Bieu3 Chi tiet -PT'!$B$2634:$K$2656,10,0)</f>
        <v>20700</v>
      </c>
      <c r="I267" s="1124">
        <f>VLOOKUP(I6,'Bieu3 Chi tiet -PT'!$B$2634:$K$2656,10,0)</f>
        <v>562958.2216901409</v>
      </c>
      <c r="J267" s="1124">
        <f>VLOOKUP(J6,'Bieu3 Chi tiet -PT'!$B$2634:$K$2656,10,0)</f>
        <v>5214056.3815048179</v>
      </c>
      <c r="K267" s="1124">
        <f>VLOOKUP(K6,'Bieu3 Chi tiet -PT'!$B$2634:$K$2656,10,0)</f>
        <v>197601.51241176471</v>
      </c>
      <c r="L267" s="1124">
        <f>VLOOKUP(L6,'Bieu3 Chi tiet -PT'!$B$2634:$K$2656,10,0)</f>
        <v>1063168.2352941176</v>
      </c>
      <c r="M267" s="1124">
        <f>VLOOKUP(M6,'Bieu3 Chi tiet -PT'!$B$2634:$K$2656,10,0)</f>
        <v>1409677.0110081541</v>
      </c>
      <c r="N267" s="1124"/>
      <c r="O267" s="1124"/>
      <c r="P267" s="1124">
        <f>VLOOKUP(P6,'Bieu3 Chi tiet -PT'!$B$2634:$K$2656,10,0)</f>
        <v>1165161.3219051149</v>
      </c>
      <c r="Q267" s="1149"/>
      <c r="R267" s="1149">
        <f t="shared" ref="R267:R314" si="8">E267-Q267</f>
        <v>11087945.939156719</v>
      </c>
    </row>
    <row r="268" spans="1:18" ht="20.5" customHeight="1">
      <c r="A268" s="1179"/>
      <c r="B268" s="1180" t="s">
        <v>1599</v>
      </c>
      <c r="C268" s="1181" t="s">
        <v>1598</v>
      </c>
      <c r="D268" s="1182"/>
      <c r="E268" s="1123"/>
      <c r="F268" s="1124"/>
      <c r="G268" s="1124"/>
      <c r="H268" s="1124"/>
      <c r="I268" s="1124"/>
      <c r="J268" s="1124"/>
      <c r="K268" s="1124"/>
      <c r="L268" s="1124"/>
      <c r="M268" s="1124"/>
      <c r="N268" s="1124"/>
      <c r="O268" s="1124"/>
      <c r="P268" s="1124"/>
      <c r="Q268" s="1149"/>
      <c r="R268" s="1149">
        <f t="shared" si="8"/>
        <v>0</v>
      </c>
    </row>
    <row r="269" spans="1:18" ht="20.5" customHeight="1">
      <c r="A269" s="1179"/>
      <c r="B269" s="1180" t="s">
        <v>1600</v>
      </c>
      <c r="C269" s="1181" t="s">
        <v>1500</v>
      </c>
      <c r="D269" s="1182"/>
      <c r="E269" s="1123"/>
      <c r="F269" s="1124"/>
      <c r="G269" s="1124"/>
      <c r="H269" s="1124"/>
      <c r="I269" s="1124"/>
      <c r="J269" s="1124"/>
      <c r="K269" s="1124"/>
      <c r="L269" s="1124"/>
      <c r="M269" s="1124"/>
      <c r="N269" s="1124"/>
      <c r="O269" s="1124"/>
      <c r="P269" s="1124"/>
      <c r="Q269" s="1149"/>
      <c r="R269" s="1149">
        <f t="shared" si="8"/>
        <v>0</v>
      </c>
    </row>
    <row r="270" spans="1:18" ht="20.5" customHeight="1">
      <c r="A270" s="1179">
        <v>92</v>
      </c>
      <c r="B270" s="1180" t="s">
        <v>1300</v>
      </c>
      <c r="C270" s="1181" t="s">
        <v>1500</v>
      </c>
      <c r="D270" s="1182">
        <v>3</v>
      </c>
      <c r="E270" s="1123">
        <f t="shared" si="7"/>
        <v>1969230.3471259444</v>
      </c>
      <c r="F270" s="1124">
        <f>VLOOKUP(F6,'Bieu3 Chi tiet -PT'!$B$2661:$K$2686,10,0)</f>
        <v>771641.80954545457</v>
      </c>
      <c r="G270" s="1124">
        <f>VLOOKUP(G6,'Bieu3 Chi tiet -PT'!$B$2661:$K$2686,10,0)</f>
        <v>234176.2691990787</v>
      </c>
      <c r="H270" s="1124">
        <f>VLOOKUP(H6,'Bieu3 Chi tiet -PT'!$B$2661:$K$2686,10,0)</f>
        <v>2150</v>
      </c>
      <c r="I270" s="1124">
        <f>VLOOKUP(I6,'Bieu3 Chi tiet -PT'!$B$2661:$K$2686,10,0)</f>
        <v>56295.822169014085</v>
      </c>
      <c r="J270" s="1124">
        <f>VLOOKUP(J6,'Bieu3 Chi tiet -PT'!$B$2661:$K$2686,10,0)</f>
        <v>521405.63815048186</v>
      </c>
      <c r="K270" s="1124">
        <f>VLOOKUP(K6,'Bieu3 Chi tiet -PT'!$B$2661:$K$2686,10,0)</f>
        <v>19760.151241176471</v>
      </c>
      <c r="L270" s="1124">
        <f>VLOOKUP(L6,'Bieu3 Chi tiet -PT'!$B$2661:$K$2686,10,0)</f>
        <v>106316.82352941176</v>
      </c>
      <c r="M270" s="1124">
        <f>VLOOKUP(M6,'Bieu3 Chi tiet -PT'!$B$2661:$K$2686,10,0)</f>
        <v>140967.70110081541</v>
      </c>
      <c r="N270" s="1124"/>
      <c r="O270" s="1124"/>
      <c r="P270" s="1124">
        <f>VLOOKUP(P6,'Bieu3 Chi tiet -PT'!$B$2661:$K$2686,10,0)</f>
        <v>116516.13219051149</v>
      </c>
      <c r="Q270" s="1149"/>
      <c r="R270" s="1149">
        <f t="shared" si="8"/>
        <v>1969230.3471259444</v>
      </c>
    </row>
    <row r="271" spans="1:18" ht="20.5" customHeight="1">
      <c r="A271" s="1179">
        <v>93</v>
      </c>
      <c r="B271" s="1180" t="s">
        <v>1301</v>
      </c>
      <c r="C271" s="1181" t="s">
        <v>1500</v>
      </c>
      <c r="D271" s="1182">
        <v>5</v>
      </c>
      <c r="E271" s="1123">
        <f t="shared" si="7"/>
        <v>3284580.673420432</v>
      </c>
      <c r="F271" s="1124">
        <f>VLOOKUP(F6,'Bieu3 Chi tiet -PT'!$B$2689:$K$2714,10,0)</f>
        <v>1285779.7195454547</v>
      </c>
      <c r="G271" s="1124">
        <f>VLOOKUP(G6,'Bieu3 Chi tiet -PT'!$B$2689:$K$2714,10,0)</f>
        <v>390597.17323929281</v>
      </c>
      <c r="H271" s="1124">
        <f>VLOOKUP(H6,'Bieu3 Chi tiet -PT'!$B$2689:$K$2714,10,0)</f>
        <v>6100</v>
      </c>
      <c r="I271" s="1124">
        <f>VLOOKUP(I6,'Bieu3 Chi tiet -PT'!$B$2689:$K$2714,10,0)</f>
        <v>93826.37028169015</v>
      </c>
      <c r="J271" s="1124">
        <f>VLOOKUP(J6,'Bieu3 Chi tiet -PT'!$B$2689:$K$2714,10,0)</f>
        <v>869009.39691746968</v>
      </c>
      <c r="K271" s="1124">
        <f>VLOOKUP(K6,'Bieu3 Chi tiet -PT'!$B$2689:$K$2714,10,0)</f>
        <v>32933.585401960787</v>
      </c>
      <c r="L271" s="1124">
        <f>VLOOKUP(L6,'Bieu3 Chi tiet -PT'!$B$2689:$K$2714,10,0)</f>
        <v>177194.70588235295</v>
      </c>
      <c r="M271" s="1124">
        <f>VLOOKUP(M6,'Bieu3 Chi tiet -PT'!$B$2689:$K$2714,10,0)</f>
        <v>234946.16850135903</v>
      </c>
      <c r="N271" s="1124"/>
      <c r="O271" s="1124"/>
      <c r="P271" s="1124">
        <f>VLOOKUP(P6,'Bieu3 Chi tiet -PT'!$B$2689:$K$2714,10,0)</f>
        <v>194193.55365085247</v>
      </c>
      <c r="Q271" s="1149"/>
      <c r="R271" s="1149">
        <f t="shared" si="8"/>
        <v>3284580.673420432</v>
      </c>
    </row>
    <row r="272" spans="1:18" ht="20.5" customHeight="1">
      <c r="A272" s="1179">
        <v>94</v>
      </c>
      <c r="B272" s="1180" t="s">
        <v>1302</v>
      </c>
      <c r="C272" s="1181" t="s">
        <v>1500</v>
      </c>
      <c r="D272" s="1182">
        <v>10</v>
      </c>
      <c r="E272" s="1123">
        <f t="shared" si="7"/>
        <v>6550906.0704309475</v>
      </c>
      <c r="F272" s="1124">
        <f>VLOOKUP(F6,'Bieu3 Chi tiet -PT'!$B$2717:$K$2742,10,0)</f>
        <v>2558711.8463636367</v>
      </c>
      <c r="G272" s="1124">
        <f>VLOOKUP(G6,'Bieu3 Chi tiet -PT'!$B$2717:$K$2742,10,0)</f>
        <v>780286.66279594123</v>
      </c>
      <c r="H272" s="1124">
        <f>VLOOKUP(H6,'Bieu3 Chi tiet -PT'!$B$2717:$K$2742,10,0)</f>
        <v>7700</v>
      </c>
      <c r="I272" s="1124">
        <f>VLOOKUP(I6,'Bieu3 Chi tiet -PT'!$B$2717:$K$2742,10,0)</f>
        <v>187652.7405633803</v>
      </c>
      <c r="J272" s="1124">
        <f>VLOOKUP(J6,'Bieu3 Chi tiet -PT'!$B$2717:$K$2742,10,0)</f>
        <v>1738018.7938349394</v>
      </c>
      <c r="K272" s="1124">
        <f>VLOOKUP(K6,'Bieu3 Chi tiet -PT'!$B$2717:$K$2742,10,0)</f>
        <v>65867.170803921574</v>
      </c>
      <c r="L272" s="1124">
        <f>VLOOKUP(L6,'Bieu3 Chi tiet -PT'!$B$2717:$K$2742,10,0)</f>
        <v>354389.4117647059</v>
      </c>
      <c r="M272" s="1124">
        <f>VLOOKUP(M6,'Bieu3 Chi tiet -PT'!$B$2717:$K$2742,10,0)</f>
        <v>469892.33700271806</v>
      </c>
      <c r="N272" s="1124"/>
      <c r="O272" s="1124"/>
      <c r="P272" s="1124">
        <f>VLOOKUP(P6,'Bieu3 Chi tiet -PT'!$B$2717:$K$2742,10,0)</f>
        <v>388387.10730170493</v>
      </c>
      <c r="Q272" s="1149"/>
      <c r="R272" s="1149">
        <f t="shared" si="8"/>
        <v>6550906.0704309475</v>
      </c>
    </row>
    <row r="273" spans="1:18" ht="20.5" customHeight="1">
      <c r="A273" s="1179">
        <v>95</v>
      </c>
      <c r="B273" s="1180" t="s">
        <v>1303</v>
      </c>
      <c r="C273" s="1181" t="s">
        <v>1500</v>
      </c>
      <c r="D273" s="1182">
        <v>15</v>
      </c>
      <c r="E273" s="1123">
        <f t="shared" si="7"/>
        <v>9193369.9669307098</v>
      </c>
      <c r="F273" s="1124">
        <f>VLOOKUP(F6,'Bieu3 Chi tiet -PT'!$B$2745:$K$2770,10,0)</f>
        <v>3170670.4575000005</v>
      </c>
      <c r="G273" s="1124">
        <f>VLOOKUP(G6,'Bieu3 Chi tiet -PT'!$B$2745:$K$2770,10,0)</f>
        <v>1202588.1675236556</v>
      </c>
      <c r="H273" s="1124">
        <f>VLOOKUP(H6,'Bieu3 Chi tiet -PT'!$B$2745:$K$2770,10,0)</f>
        <v>13800</v>
      </c>
      <c r="I273" s="1124">
        <f>VLOOKUP(I6,'Bieu3 Chi tiet -PT'!$B$2745:$K$2770,10,0)</f>
        <v>281479.11084507045</v>
      </c>
      <c r="J273" s="1124">
        <f>VLOOKUP(J6,'Bieu3 Chi tiet -PT'!$B$2745:$K$2770,10,0)</f>
        <v>2607028.1907524089</v>
      </c>
      <c r="K273" s="1124">
        <f>VLOOKUP(K6,'Bieu3 Chi tiet -PT'!$B$2745:$K$2770,10,0)</f>
        <v>98800.756205882353</v>
      </c>
      <c r="L273" s="1124">
        <f>VLOOKUP(L6,'Bieu3 Chi tiet -PT'!$B$2745:$K$2770,10,0)</f>
        <v>531584.1176470588</v>
      </c>
      <c r="M273" s="1124">
        <f>VLOOKUP(M6,'Bieu3 Chi tiet -PT'!$B$2745:$K$2770,10,0)</f>
        <v>704838.50550407707</v>
      </c>
      <c r="N273" s="1124"/>
      <c r="O273" s="1124"/>
      <c r="P273" s="1124">
        <f>VLOOKUP(P6,'Bieu3 Chi tiet -PT'!$B$2745:$K$2770,10,0)</f>
        <v>582580.66095255746</v>
      </c>
      <c r="Q273" s="1149"/>
      <c r="R273" s="1149">
        <f t="shared" si="8"/>
        <v>9193369.9669307098</v>
      </c>
    </row>
    <row r="274" spans="1:18" ht="20.5" customHeight="1">
      <c r="A274" s="1179">
        <v>96</v>
      </c>
      <c r="B274" s="1180" t="s">
        <v>1304</v>
      </c>
      <c r="C274" s="1181" t="s">
        <v>1500</v>
      </c>
      <c r="D274" s="1182">
        <v>30</v>
      </c>
      <c r="E274" s="1123">
        <f t="shared" si="7"/>
        <v>15259512.539506568</v>
      </c>
      <c r="F274" s="1124">
        <f>VLOOKUP(F6,'Bieu3 Chi tiet -PT'!$B$2773:$K$2798,10,0)</f>
        <v>4120146.0359090911</v>
      </c>
      <c r="G274" s="1124">
        <f>VLOOKUP(G6,'Bieu3 Chi tiet -PT'!$B$2773:$K$2798,10,0)</f>
        <v>1499943.8197833663</v>
      </c>
      <c r="H274" s="1124">
        <f>VLOOKUP(H6,'Bieu3 Chi tiet -PT'!$B$2773:$K$2798,10,0)</f>
        <v>26800</v>
      </c>
      <c r="I274" s="1124">
        <f>VLOOKUP(I6,'Bieu3 Chi tiet -PT'!$B$2773:$K$2798,10,0)</f>
        <v>562958.2216901409</v>
      </c>
      <c r="J274" s="1124">
        <f>VLOOKUP(J6,'Bieu3 Chi tiet -PT'!$B$2773:$K$2798,10,0)</f>
        <v>5214056.3815048179</v>
      </c>
      <c r="K274" s="1124">
        <f>VLOOKUP(K6,'Bieu3 Chi tiet -PT'!$B$2773:$K$2798,10,0)</f>
        <v>197601.51241176471</v>
      </c>
      <c r="L274" s="1124">
        <f>VLOOKUP(L6,'Bieu3 Chi tiet -PT'!$B$2773:$K$2798,10,0)</f>
        <v>1063168.2352941176</v>
      </c>
      <c r="M274" s="1124">
        <f>VLOOKUP(M6,'Bieu3 Chi tiet -PT'!$B$2773:$K$2798,10,0)</f>
        <v>1409677.0110081541</v>
      </c>
      <c r="N274" s="1124"/>
      <c r="O274" s="1124"/>
      <c r="P274" s="1124">
        <f>VLOOKUP(P6,'Bieu3 Chi tiet -PT'!$B$2773:$K$2798,10,0)</f>
        <v>1165161.3219051149</v>
      </c>
      <c r="Q274" s="1149"/>
      <c r="R274" s="1149">
        <f t="shared" si="8"/>
        <v>15259512.539506568</v>
      </c>
    </row>
    <row r="275" spans="1:18" ht="20.5" customHeight="1">
      <c r="A275" s="1179"/>
      <c r="B275" s="1180" t="s">
        <v>1601</v>
      </c>
      <c r="C275" s="1181" t="s">
        <v>1501</v>
      </c>
      <c r="D275" s="1182"/>
      <c r="E275" s="1123"/>
      <c r="F275" s="1124"/>
      <c r="G275" s="1124"/>
      <c r="H275" s="1124"/>
      <c r="I275" s="1124"/>
      <c r="J275" s="1124"/>
      <c r="K275" s="1124"/>
      <c r="L275" s="1124"/>
      <c r="M275" s="1124"/>
      <c r="N275" s="1124"/>
      <c r="O275" s="1124"/>
      <c r="P275" s="1124"/>
      <c r="Q275" s="1149"/>
      <c r="R275" s="1149">
        <f t="shared" si="8"/>
        <v>0</v>
      </c>
    </row>
    <row r="276" spans="1:18" ht="20.5" customHeight="1">
      <c r="A276" s="1179">
        <v>97</v>
      </c>
      <c r="B276" s="1180" t="s">
        <v>1306</v>
      </c>
      <c r="C276" s="1181" t="s">
        <v>1501</v>
      </c>
      <c r="D276" s="1182">
        <v>3</v>
      </c>
      <c r="E276" s="1123">
        <f t="shared" si="7"/>
        <v>1903756.7760147187</v>
      </c>
      <c r="F276" s="1124">
        <f>VLOOKUP(F6,'Bieu3 Chi tiet -PT'!$B$2802:$K$2825,10,0)</f>
        <v>111036.32386363638</v>
      </c>
      <c r="G276" s="1124">
        <f>VLOOKUP(G6,'Bieu3 Chi tiet -PT'!$B$2802:$K$2825,10,0)</f>
        <v>29308.183769671312</v>
      </c>
      <c r="H276" s="1124">
        <f>VLOOKUP(H6,'Bieu3 Chi tiet -PT'!$B$2802:$K$2825,10,0)</f>
        <v>2150</v>
      </c>
      <c r="I276" s="1124">
        <f>VLOOKUP(I6,'Bieu3 Chi tiet -PT'!$B$2802:$K$2825,10,0)</f>
        <v>56295.822169014085</v>
      </c>
      <c r="J276" s="1124">
        <f>VLOOKUP(J6,'Bieu3 Chi tiet -PT'!$B$2802:$K$2825,10,0)</f>
        <v>521405.63815048186</v>
      </c>
      <c r="K276" s="1124">
        <f>VLOOKUP(K6,'Bieu3 Chi tiet -PT'!$B$2802:$K$2825,10,0)</f>
        <v>19760.151241176471</v>
      </c>
      <c r="L276" s="1124">
        <f>VLOOKUP(L6,'Bieu3 Chi tiet -PT'!$B$2802:$K$2825,10,0)</f>
        <v>106316.82352941176</v>
      </c>
      <c r="M276" s="1124">
        <f>VLOOKUP(M6,'Bieu3 Chi tiet -PT'!$B$2802:$K$2825,10,0)</f>
        <v>140967.70110081541</v>
      </c>
      <c r="N276" s="1124"/>
      <c r="O276" s="1124">
        <f>VLOOKUP(O6,'Bieu3 Chi tiet -PT'!$B$2802:$K$2825,10,0)</f>
        <v>800000</v>
      </c>
      <c r="P276" s="1124">
        <f>VLOOKUP(P6,'Bieu3 Chi tiet -PT'!$B$2802:$K$2825,10,0)</f>
        <v>116516.13219051149</v>
      </c>
      <c r="Q276" s="1149"/>
      <c r="R276" s="1149">
        <f t="shared" si="8"/>
        <v>1903756.7760147187</v>
      </c>
    </row>
    <row r="277" spans="1:18" ht="23.15" customHeight="1">
      <c r="A277" s="1179">
        <v>98</v>
      </c>
      <c r="B277" s="1180" t="s">
        <v>1307</v>
      </c>
      <c r="C277" s="1181" t="s">
        <v>1501</v>
      </c>
      <c r="D277" s="1182">
        <v>5</v>
      </c>
      <c r="E277" s="1123">
        <f t="shared" si="7"/>
        <v>2647643.7107664803</v>
      </c>
      <c r="F277" s="1124">
        <f>VLOOKUP(F6,'Bieu3 Chi tiet -PT'!$B$2828:$K$2851,10,0)</f>
        <v>190580.98977272731</v>
      </c>
      <c r="G277" s="1124">
        <f>VLOOKUP(G6,'Bieu3 Chi tiet -PT'!$B$2828:$K$2851,10,0)</f>
        <v>48858.940358067732</v>
      </c>
      <c r="H277" s="1124">
        <f>VLOOKUP(H6,'Bieu3 Chi tiet -PT'!$B$2828:$K$2851,10,0)</f>
        <v>6100</v>
      </c>
      <c r="I277" s="1124">
        <f>VLOOKUP(I6,'Bieu3 Chi tiet -PT'!$B$2828:$K$2851,10,0)</f>
        <v>93826.37028169015</v>
      </c>
      <c r="J277" s="1124">
        <f>VLOOKUP(J6,'Bieu3 Chi tiet -PT'!$B$2828:$K$2851,10,0)</f>
        <v>869009.39691746968</v>
      </c>
      <c r="K277" s="1124">
        <f>VLOOKUP(K6,'Bieu3 Chi tiet -PT'!$B$2828:$K$2851,10,0)</f>
        <v>32933.585401960787</v>
      </c>
      <c r="L277" s="1124">
        <f>VLOOKUP(L6,'Bieu3 Chi tiet -PT'!$B$2828:$K$2851,10,0)</f>
        <v>177194.70588235295</v>
      </c>
      <c r="M277" s="1124">
        <f>VLOOKUP(M6,'Bieu3 Chi tiet -PT'!$B$2828:$K$2851,10,0)</f>
        <v>234946.16850135903</v>
      </c>
      <c r="N277" s="1124"/>
      <c r="O277" s="1124">
        <f>VLOOKUP(O6,'Bieu3 Chi tiet -PT'!$B$2828:$K$2851,10,0)</f>
        <v>800000</v>
      </c>
      <c r="P277" s="1124">
        <f>VLOOKUP(P6,'Bieu3 Chi tiet -PT'!$B$2828:$K$2851,10,0)</f>
        <v>194193.55365085247</v>
      </c>
      <c r="Q277" s="1149"/>
      <c r="R277" s="1149">
        <f t="shared" si="8"/>
        <v>2647643.7107664803</v>
      </c>
    </row>
    <row r="278" spans="1:18" ht="20.5" customHeight="1">
      <c r="A278" s="1179">
        <v>99</v>
      </c>
      <c r="B278" s="1180" t="s">
        <v>1308</v>
      </c>
      <c r="C278" s="1181" t="s">
        <v>1501</v>
      </c>
      <c r="D278" s="1182">
        <v>10</v>
      </c>
      <c r="E278" s="1123">
        <f t="shared" si="7"/>
        <v>4479321.3968498744</v>
      </c>
      <c r="F278" s="1124">
        <f>VLOOKUP(F6,'Bieu3 Chi tiet -PT'!$B$2854:$K$2877,10,0)</f>
        <v>371375.72727272729</v>
      </c>
      <c r="G278" s="1124">
        <f>VLOOKUP(G6,'Bieu3 Chi tiet -PT'!$B$2854:$K$2877,10,0)</f>
        <v>96838.108305776899</v>
      </c>
      <c r="H278" s="1124">
        <f>VLOOKUP(H6,'Bieu3 Chi tiet -PT'!$B$2854:$K$2877,10,0)</f>
        <v>6900</v>
      </c>
      <c r="I278" s="1124">
        <f>VLOOKUP(I6,'Bieu3 Chi tiet -PT'!$B$2854:$K$2877,10,0)</f>
        <v>187652.7405633803</v>
      </c>
      <c r="J278" s="1124">
        <f>VLOOKUP(J6,'Bieu3 Chi tiet -PT'!$B$2854:$K$2877,10,0)</f>
        <v>1738018.7938349394</v>
      </c>
      <c r="K278" s="1124">
        <f>VLOOKUP(K6,'Bieu3 Chi tiet -PT'!$B$2854:$K$2877,10,0)</f>
        <v>65867.170803921574</v>
      </c>
      <c r="L278" s="1124">
        <f>VLOOKUP(L6,'Bieu3 Chi tiet -PT'!$B$2854:$K$2877,10,0)</f>
        <v>354389.4117647059</v>
      </c>
      <c r="M278" s="1124">
        <f>VLOOKUP(M6,'Bieu3 Chi tiet -PT'!$B$2854:$K$2877,10,0)</f>
        <v>469892.33700271806</v>
      </c>
      <c r="N278" s="1124"/>
      <c r="O278" s="1124">
        <f>VLOOKUP(O6,'Bieu3 Chi tiet -PT'!$B$2854:$K$2877,10,0)</f>
        <v>800000</v>
      </c>
      <c r="P278" s="1124">
        <f>VLOOKUP(P6,'Bieu3 Chi tiet -PT'!$B$2854:$K$2877,10,0)</f>
        <v>388387.10730170493</v>
      </c>
      <c r="Q278" s="1149"/>
      <c r="R278" s="1149">
        <f t="shared" si="8"/>
        <v>4479321.3968498744</v>
      </c>
    </row>
    <row r="279" spans="1:18" ht="23.15" customHeight="1">
      <c r="A279" s="1179">
        <v>100</v>
      </c>
      <c r="B279" s="1180" t="s">
        <v>1309</v>
      </c>
      <c r="C279" s="1181" t="s">
        <v>1501</v>
      </c>
      <c r="D279" s="1182">
        <v>30</v>
      </c>
      <c r="E279" s="1123">
        <f t="shared" si="7"/>
        <v>12289502.817204526</v>
      </c>
      <c r="F279" s="1124">
        <f>VLOOKUP(F6,'Bieu3 Chi tiet -PT'!$B$2880:$K$2903,10,0)</f>
        <v>807692.02090909088</v>
      </c>
      <c r="G279" s="1124">
        <f>VLOOKUP(G6,'Bieu3 Chi tiet -PT'!$B$2880:$K$2903,10,0)</f>
        <v>248488.11248132467</v>
      </c>
      <c r="H279" s="1124">
        <f>VLOOKUP(H6,'Bieu3 Chi tiet -PT'!$B$2880:$K$2903,10,0)</f>
        <v>20700</v>
      </c>
      <c r="I279" s="1124">
        <f>VLOOKUP(I6,'Bieu3 Chi tiet -PT'!$B$2880:$K$2903,10,0)</f>
        <v>562958.2216901409</v>
      </c>
      <c r="J279" s="1124">
        <f>VLOOKUP(J6,'Bieu3 Chi tiet -PT'!$B$2880:$K$2903,10,0)</f>
        <v>5214056.3815048179</v>
      </c>
      <c r="K279" s="1124">
        <f>VLOOKUP(K6,'Bieu3 Chi tiet -PT'!$B$2880:$K$2903,10,0)</f>
        <v>197601.51241176471</v>
      </c>
      <c r="L279" s="1124">
        <f>VLOOKUP(L6,'Bieu3 Chi tiet -PT'!$B$2880:$K$2903,10,0)</f>
        <v>1063168.2352941176</v>
      </c>
      <c r="M279" s="1124">
        <f>VLOOKUP(M6,'Bieu3 Chi tiet -PT'!$B$2880:$K$2903,10,0)</f>
        <v>1409677.0110081541</v>
      </c>
      <c r="N279" s="1124"/>
      <c r="O279" s="1124">
        <f>VLOOKUP(O6,'Bieu3 Chi tiet -PT'!$B$2880:$K$2903,10,0)</f>
        <v>1600000</v>
      </c>
      <c r="P279" s="1124">
        <f>VLOOKUP(P6,'Bieu3 Chi tiet -PT'!$B$2880:$K$2903,10,0)</f>
        <v>1165161.3219051149</v>
      </c>
      <c r="Q279" s="1149"/>
      <c r="R279" s="1149">
        <f t="shared" si="8"/>
        <v>12289502.817204526</v>
      </c>
    </row>
    <row r="280" spans="1:18" ht="23.15" customHeight="1">
      <c r="A280" s="1179"/>
      <c r="B280" s="1180" t="s">
        <v>1603</v>
      </c>
      <c r="C280" s="1181" t="s">
        <v>1602</v>
      </c>
      <c r="D280" s="1182"/>
      <c r="E280" s="1123"/>
      <c r="F280" s="1124"/>
      <c r="G280" s="1124"/>
      <c r="H280" s="1124"/>
      <c r="I280" s="1124"/>
      <c r="J280" s="1124"/>
      <c r="K280" s="1124"/>
      <c r="L280" s="1124"/>
      <c r="M280" s="1124"/>
      <c r="N280" s="1124"/>
      <c r="O280" s="1124"/>
      <c r="P280" s="1124"/>
      <c r="Q280" s="1149"/>
      <c r="R280" s="1149">
        <f t="shared" si="8"/>
        <v>0</v>
      </c>
    </row>
    <row r="281" spans="1:18" ht="23.15" customHeight="1">
      <c r="A281" s="1179"/>
      <c r="B281" s="1180" t="s">
        <v>1604</v>
      </c>
      <c r="C281" s="1181" t="s">
        <v>1502</v>
      </c>
      <c r="D281" s="1182"/>
      <c r="E281" s="1123"/>
      <c r="F281" s="1124"/>
      <c r="G281" s="1124"/>
      <c r="H281" s="1124"/>
      <c r="I281" s="1124"/>
      <c r="J281" s="1124"/>
      <c r="K281" s="1124"/>
      <c r="L281" s="1124"/>
      <c r="M281" s="1124"/>
      <c r="N281" s="1124"/>
      <c r="O281" s="1124"/>
      <c r="P281" s="1124"/>
      <c r="Q281" s="1149"/>
      <c r="R281" s="1149">
        <f t="shared" si="8"/>
        <v>0</v>
      </c>
    </row>
    <row r="282" spans="1:18" ht="20.5" customHeight="1">
      <c r="A282" s="1179">
        <v>101</v>
      </c>
      <c r="B282" s="1180" t="s">
        <v>1312</v>
      </c>
      <c r="C282" s="1181" t="s">
        <v>1502</v>
      </c>
      <c r="D282" s="1182">
        <v>15</v>
      </c>
      <c r="E282" s="1123">
        <f t="shared" si="7"/>
        <v>5244651.5730153266</v>
      </c>
      <c r="F282" s="1124">
        <f>VLOOKUP(F6,'Bieu3 Chi tiet -PT'!$B$2908:$K$2929,10,0)</f>
        <v>328291.12431818189</v>
      </c>
      <c r="G282" s="1124">
        <f>VLOOKUP(G6,'Bieu3 Chi tiet -PT'!$B$2908:$K$2929,10,0)</f>
        <v>107449.10679008963</v>
      </c>
      <c r="H282" s="1124">
        <f>VLOOKUP(H6,'Bieu3 Chi tiet -PT'!$B$2908:$K$2929,10,0)</f>
        <v>2600</v>
      </c>
      <c r="I282" s="1124">
        <f>VLOOKUP(I6,'Bieu3 Chi tiet -PT'!$B$2908:$K$2929,10,0)</f>
        <v>281479.11084507045</v>
      </c>
      <c r="J282" s="1124">
        <f>VLOOKUP(J6,'Bieu3 Chi tiet -PT'!$B$2908:$K$2929,10,0)</f>
        <v>2607028.1907524089</v>
      </c>
      <c r="K282" s="1124">
        <f>VLOOKUP(K6,'Bieu3 Chi tiet -PT'!$B$2908:$K$2929,10,0)</f>
        <v>98800.756205882353</v>
      </c>
      <c r="L282" s="1124">
        <f>VLOOKUP(L6,'Bieu3 Chi tiet -PT'!$B$2908:$K$2929,10,0)</f>
        <v>531584.1176470588</v>
      </c>
      <c r="M282" s="1124">
        <f>VLOOKUP(M6,'Bieu3 Chi tiet -PT'!$B$2908:$K$2929,10,0)</f>
        <v>704838.50550407707</v>
      </c>
      <c r="N282" s="1124"/>
      <c r="O282" s="1124"/>
      <c r="P282" s="1124">
        <f>VLOOKUP(P6,'Bieu3 Chi tiet -PT'!$B$2908:$K$2929,10,0)</f>
        <v>582580.66095255746</v>
      </c>
      <c r="Q282" s="1149"/>
      <c r="R282" s="1149">
        <f t="shared" si="8"/>
        <v>5244651.5730153266</v>
      </c>
    </row>
    <row r="283" spans="1:18" ht="20.5" customHeight="1">
      <c r="A283" s="1179"/>
      <c r="B283" s="1180" t="s">
        <v>1605</v>
      </c>
      <c r="C283" s="1181" t="s">
        <v>1503</v>
      </c>
      <c r="D283" s="1182"/>
      <c r="E283" s="1123"/>
      <c r="F283" s="1124"/>
      <c r="G283" s="1124"/>
      <c r="H283" s="1124"/>
      <c r="I283" s="1124"/>
      <c r="J283" s="1124"/>
      <c r="K283" s="1124"/>
      <c r="L283" s="1124"/>
      <c r="M283" s="1124"/>
      <c r="N283" s="1124"/>
      <c r="O283" s="1124"/>
      <c r="P283" s="1124"/>
      <c r="Q283" s="1149"/>
      <c r="R283" s="1149">
        <f t="shared" si="8"/>
        <v>0</v>
      </c>
    </row>
    <row r="284" spans="1:18" ht="20.5" customHeight="1">
      <c r="A284" s="1179">
        <v>102</v>
      </c>
      <c r="B284" s="1180" t="s">
        <v>1314</v>
      </c>
      <c r="C284" s="1181" t="s">
        <v>1503</v>
      </c>
      <c r="D284" s="1182">
        <v>15</v>
      </c>
      <c r="E284" s="1123">
        <f t="shared" si="7"/>
        <v>5258502.1806739988</v>
      </c>
      <c r="F284" s="1124">
        <f>VLOOKUP(F6,'Bieu3 Chi tiet -PT'!$B$2933:$K$2954,10,0)</f>
        <v>377297.66454545455</v>
      </c>
      <c r="G284" s="1124">
        <f>VLOOKUP(G6,'Bieu3 Chi tiet -PT'!$B$2933:$K$2954,10,0)</f>
        <v>61893.17422148904</v>
      </c>
      <c r="H284" s="1124">
        <f>VLOOKUP(H6,'Bieu3 Chi tiet -PT'!$B$2933:$K$2954,10,0)</f>
        <v>13000</v>
      </c>
      <c r="I284" s="1124">
        <f>VLOOKUP(I6,'Bieu3 Chi tiet -PT'!$B$2933:$K$2954,10,0)</f>
        <v>281479.11084507045</v>
      </c>
      <c r="J284" s="1124">
        <f>VLOOKUP(J6,'Bieu3 Chi tiet -PT'!$B$2933:$K$2954,10,0)</f>
        <v>2607028.1907524089</v>
      </c>
      <c r="K284" s="1124">
        <f>VLOOKUP(K6,'Bieu3 Chi tiet -PT'!$B$2933:$K$2954,10,0)</f>
        <v>98800.756205882353</v>
      </c>
      <c r="L284" s="1124">
        <f>VLOOKUP(L6,'Bieu3 Chi tiet -PT'!$B$2933:$K$2954,10,0)</f>
        <v>531584.1176470588</v>
      </c>
      <c r="M284" s="1124">
        <f>VLOOKUP(M6,'Bieu3 Chi tiet -PT'!$B$2933:$K$2954,10,0)</f>
        <v>704838.50550407707</v>
      </c>
      <c r="N284" s="1124"/>
      <c r="O284" s="1124"/>
      <c r="P284" s="1124">
        <f>VLOOKUP(P6,'Bieu3 Chi tiet -PT'!$B$2933:$K$2954,10,0)</f>
        <v>582580.66095255746</v>
      </c>
      <c r="Q284" s="1149"/>
      <c r="R284" s="1149">
        <f t="shared" si="8"/>
        <v>5258502.1806739988</v>
      </c>
    </row>
    <row r="285" spans="1:18" ht="20.5" customHeight="1">
      <c r="A285" s="1179"/>
      <c r="B285" s="1180" t="s">
        <v>1606</v>
      </c>
      <c r="C285" s="1181" t="s">
        <v>1504</v>
      </c>
      <c r="D285" s="1182"/>
      <c r="E285" s="1123"/>
      <c r="F285" s="1124"/>
      <c r="G285" s="1124"/>
      <c r="H285" s="1124"/>
      <c r="I285" s="1124"/>
      <c r="J285" s="1124"/>
      <c r="K285" s="1124"/>
      <c r="L285" s="1124"/>
      <c r="M285" s="1124"/>
      <c r="N285" s="1124"/>
      <c r="O285" s="1124"/>
      <c r="P285" s="1124"/>
      <c r="Q285" s="1149"/>
      <c r="R285" s="1149">
        <f t="shared" si="8"/>
        <v>0</v>
      </c>
    </row>
    <row r="286" spans="1:18" ht="20.5" customHeight="1">
      <c r="A286" s="1179">
        <v>103</v>
      </c>
      <c r="B286" s="1180" t="s">
        <v>1316</v>
      </c>
      <c r="C286" s="1181" t="s">
        <v>1504</v>
      </c>
      <c r="D286" s="1182">
        <v>15</v>
      </c>
      <c r="E286" s="1123">
        <f t="shared" si="7"/>
        <v>6434184.5510323728</v>
      </c>
      <c r="F286" s="1124">
        <f>VLOOKUP(F6,'Bieu3 Chi tiet -PT'!$B$2958:$K$2982,10,0)</f>
        <v>415171.2972727273</v>
      </c>
      <c r="G286" s="1124">
        <f>VLOOKUP(G6,'Bieu3 Chi tiet -PT'!$B$2958:$K$2982,10,0)</f>
        <v>205001.91185258963</v>
      </c>
      <c r="H286" s="1124">
        <f>VLOOKUP(H6,'Bieu3 Chi tiet -PT'!$B$2958:$K$2982,10,0)</f>
        <v>7700</v>
      </c>
      <c r="I286" s="1124">
        <f>VLOOKUP(I6,'Bieu3 Chi tiet -PT'!$B$2958:$K$2982,10,0)</f>
        <v>281479.11084507045</v>
      </c>
      <c r="J286" s="1124">
        <f>VLOOKUP(J6,'Bieu3 Chi tiet -PT'!$B$2958:$K$2982,10,0)</f>
        <v>2607028.1907524089</v>
      </c>
      <c r="K286" s="1124">
        <f>VLOOKUP(K6,'Bieu3 Chi tiet -PT'!$B$2958:$K$2982,10,0)</f>
        <v>98800.756205882353</v>
      </c>
      <c r="L286" s="1124">
        <f>VLOOKUP(L6,'Bieu3 Chi tiet -PT'!$B$2958:$K$2982,10,0)</f>
        <v>531584.1176470588</v>
      </c>
      <c r="M286" s="1124">
        <f>VLOOKUP(M6,'Bieu3 Chi tiet -PT'!$B$2958:$K$2982,10,0)</f>
        <v>704838.50550407707</v>
      </c>
      <c r="N286" s="1124"/>
      <c r="O286" s="1124">
        <f>VLOOKUP(O6,'Bieu3 Chi tiet -PT'!$B$2958:$K$2982,10,0)</f>
        <v>1000000</v>
      </c>
      <c r="P286" s="1124">
        <f>VLOOKUP(P6,'Bieu3 Chi tiet -PT'!$B$2958:$K$2982,10,0)</f>
        <v>582580.66095255746</v>
      </c>
      <c r="Q286" s="1149"/>
      <c r="R286" s="1149">
        <f t="shared" si="8"/>
        <v>6434184.5510323728</v>
      </c>
    </row>
    <row r="287" spans="1:18" ht="20.5" customHeight="1">
      <c r="A287" s="1179">
        <v>104</v>
      </c>
      <c r="B287" s="1180" t="s">
        <v>1317</v>
      </c>
      <c r="C287" s="1181" t="s">
        <v>1504</v>
      </c>
      <c r="D287" s="1182">
        <v>30</v>
      </c>
      <c r="E287" s="1123">
        <f t="shared" si="7"/>
        <v>12648693.252023319</v>
      </c>
      <c r="F287" s="1124">
        <f>VLOOKUP(F6,'Bieu3 Chi tiet -PT'!$B$2985:$K$3009,10,0)</f>
        <v>707437.30318181822</v>
      </c>
      <c r="G287" s="1124">
        <f>VLOOKUP(G6,'Bieu3 Chi tiet -PT'!$B$2985:$K$3009,10,0)</f>
        <v>308733.26502739039</v>
      </c>
      <c r="H287" s="1124">
        <f>VLOOKUP(H6,'Bieu3 Chi tiet -PT'!$B$2985:$K$3009,10,0)</f>
        <v>19900</v>
      </c>
      <c r="I287" s="1124">
        <f>VLOOKUP(I6,'Bieu3 Chi tiet -PT'!$B$2985:$K$3009,10,0)</f>
        <v>562958.2216901409</v>
      </c>
      <c r="J287" s="1124">
        <f>VLOOKUP(J6,'Bieu3 Chi tiet -PT'!$B$2985:$K$3009,10,0)</f>
        <v>5214056.3815048179</v>
      </c>
      <c r="K287" s="1124">
        <f>VLOOKUP(K6,'Bieu3 Chi tiet -PT'!$B$2985:$K$3009,10,0)</f>
        <v>197601.51241176471</v>
      </c>
      <c r="L287" s="1124">
        <f>VLOOKUP(L6,'Bieu3 Chi tiet -PT'!$B$2985:$K$3009,10,0)</f>
        <v>1063168.2352941176</v>
      </c>
      <c r="M287" s="1124">
        <f>VLOOKUP(M6,'Bieu3 Chi tiet -PT'!$B$2985:$K$3009,10,0)</f>
        <v>1409677.0110081541</v>
      </c>
      <c r="N287" s="1124"/>
      <c r="O287" s="1124">
        <f>VLOOKUP(O6,'Bieu3 Chi tiet -PT'!$B$2985:$K$3009,10,0)</f>
        <v>2000000</v>
      </c>
      <c r="P287" s="1124">
        <f>VLOOKUP(P6,'Bieu3 Chi tiet -PT'!$B$2985:$K$3009,10,0)</f>
        <v>1165161.3219051149</v>
      </c>
      <c r="Q287" s="1149"/>
      <c r="R287" s="1149">
        <f t="shared" si="8"/>
        <v>12648693.252023319</v>
      </c>
    </row>
    <row r="288" spans="1:18" ht="20.5" customHeight="1">
      <c r="A288" s="1179"/>
      <c r="B288" s="1180" t="s">
        <v>1607</v>
      </c>
      <c r="C288" s="1181" t="s">
        <v>1505</v>
      </c>
      <c r="D288" s="1182"/>
      <c r="E288" s="1123"/>
      <c r="F288" s="1124"/>
      <c r="G288" s="1124"/>
      <c r="H288" s="1124"/>
      <c r="I288" s="1124"/>
      <c r="J288" s="1124"/>
      <c r="K288" s="1124"/>
      <c r="L288" s="1124"/>
      <c r="M288" s="1124"/>
      <c r="N288" s="1124"/>
      <c r="O288" s="1124"/>
      <c r="P288" s="1124"/>
      <c r="Q288" s="1149"/>
      <c r="R288" s="1149">
        <f t="shared" si="8"/>
        <v>0</v>
      </c>
    </row>
    <row r="289" spans="1:18" ht="20.5" customHeight="1">
      <c r="A289" s="1179">
        <v>105</v>
      </c>
      <c r="B289" s="1180" t="s">
        <v>1319</v>
      </c>
      <c r="C289" s="1181" t="s">
        <v>1505</v>
      </c>
      <c r="D289" s="1182">
        <v>15</v>
      </c>
      <c r="E289" s="1123">
        <f t="shared" si="7"/>
        <v>5935236.4602649314</v>
      </c>
      <c r="F289" s="1124">
        <f>VLOOKUP(F6,'Bieu3 Chi tiet -PT'!$B$3013:$K$3035,10,0)</f>
        <v>294942.58772727277</v>
      </c>
      <c r="G289" s="1124">
        <f>VLOOKUP(G6,'Bieu3 Chi tiet -PT'!$B$3013:$K$3035,10,0)</f>
        <v>827882.53063060262</v>
      </c>
      <c r="H289" s="1124">
        <f>VLOOKUP(H6,'Bieu3 Chi tiet -PT'!$B$3013:$K$3035,10,0)</f>
        <v>6100</v>
      </c>
      <c r="I289" s="1124">
        <f>VLOOKUP(I6,'Bieu3 Chi tiet -PT'!$B$3013:$K$3035,10,0)</f>
        <v>281479.11084507045</v>
      </c>
      <c r="J289" s="1124">
        <f>VLOOKUP(J6,'Bieu3 Chi tiet -PT'!$B$3013:$K$3035,10,0)</f>
        <v>2607028.1907524089</v>
      </c>
      <c r="K289" s="1124">
        <f>VLOOKUP(K6,'Bieu3 Chi tiet -PT'!$B$3013:$K$3035,10,0)</f>
        <v>98800.756205882353</v>
      </c>
      <c r="L289" s="1124">
        <f>VLOOKUP(L6,'Bieu3 Chi tiet -PT'!$B$3013:$K$3035,10,0)</f>
        <v>531584.1176470588</v>
      </c>
      <c r="M289" s="1124">
        <f>VLOOKUP(M6,'Bieu3 Chi tiet -PT'!$B$3013:$K$3035,10,0)</f>
        <v>704838.50550407707</v>
      </c>
      <c r="N289" s="1124"/>
      <c r="O289" s="1124"/>
      <c r="P289" s="1124">
        <f>VLOOKUP(P6,'Bieu3 Chi tiet -PT'!$B$3013:$K$3035,10,0)</f>
        <v>582580.66095255746</v>
      </c>
      <c r="Q289" s="1149"/>
      <c r="R289" s="1149">
        <f t="shared" si="8"/>
        <v>5935236.4602649314</v>
      </c>
    </row>
    <row r="290" spans="1:18" ht="16">
      <c r="A290" s="1179"/>
      <c r="B290" s="1180" t="s">
        <v>1609</v>
      </c>
      <c r="C290" s="1181" t="s">
        <v>1608</v>
      </c>
      <c r="D290" s="1182"/>
      <c r="E290" s="1123"/>
      <c r="F290" s="1124"/>
      <c r="G290" s="1124"/>
      <c r="H290" s="1124"/>
      <c r="I290" s="1124"/>
      <c r="J290" s="1124"/>
      <c r="K290" s="1124"/>
      <c r="L290" s="1124"/>
      <c r="M290" s="1124"/>
      <c r="N290" s="1124"/>
      <c r="O290" s="1124"/>
      <c r="P290" s="1124"/>
      <c r="Q290" s="1149"/>
      <c r="R290" s="1149">
        <f t="shared" si="8"/>
        <v>0</v>
      </c>
    </row>
    <row r="291" spans="1:18" ht="16">
      <c r="A291" s="1179">
        <v>106</v>
      </c>
      <c r="B291" s="1180" t="s">
        <v>1322</v>
      </c>
      <c r="C291" s="1181" t="s">
        <v>1506</v>
      </c>
      <c r="D291" s="1182"/>
      <c r="E291" s="1123">
        <f t="shared" si="7"/>
        <v>4559722.2898581587</v>
      </c>
      <c r="F291" s="1124">
        <f>VLOOKUP(F6,'Bieu3 Chi tiet -PT'!$B$3039:$K$3057,10,0)</f>
        <v>1151264.7545454544</v>
      </c>
      <c r="G291" s="1124">
        <f>VLOOKUP(G6,'Bieu3 Chi tiet -PT'!$B$3039:$K$3057,10,0)</f>
        <v>204249.97404133464</v>
      </c>
      <c r="H291" s="1124"/>
      <c r="I291" s="1124">
        <f>VLOOKUP(I6,'Bieu3 Chi tiet -PT'!$B$3039:$K$3057,10,0)</f>
        <v>187652.7405633803</v>
      </c>
      <c r="J291" s="1124">
        <f>VLOOKUP(J6,'Bieu3 Chi tiet -PT'!$B$3039:$K$3057,10,0)</f>
        <v>1738018.7938349394</v>
      </c>
      <c r="K291" s="1124">
        <f>VLOOKUP(K6,'Bieu3 Chi tiet -PT'!$B$3039:$K$3057,10,0)</f>
        <v>65867.170803921574</v>
      </c>
      <c r="L291" s="1124">
        <f>VLOOKUP(L6,'Bieu3 Chi tiet -PT'!$B$3039:$K$3057,10,0)</f>
        <v>354389.4117647059</v>
      </c>
      <c r="M291" s="1124">
        <f>VLOOKUP(M6,'Bieu3 Chi tiet -PT'!$B$3039:$K$3057,10,0)</f>
        <v>469892.33700271806</v>
      </c>
      <c r="N291" s="1124"/>
      <c r="O291" s="1124"/>
      <c r="P291" s="1124">
        <f>VLOOKUP(P6,'Bieu3 Chi tiet -PT'!$B$3039:$K$3057,10,0)</f>
        <v>388387.10730170493</v>
      </c>
      <c r="Q291" s="1149"/>
      <c r="R291" s="1149">
        <f t="shared" si="8"/>
        <v>4559722.2898581587</v>
      </c>
    </row>
    <row r="292" spans="1:18" ht="8">
      <c r="A292" s="1179"/>
      <c r="B292" s="1185" t="s">
        <v>1611</v>
      </c>
      <c r="C292" s="1181" t="s">
        <v>1610</v>
      </c>
      <c r="D292" s="1182"/>
      <c r="E292" s="1123"/>
      <c r="F292" s="1124"/>
      <c r="G292" s="1124"/>
      <c r="H292" s="1124"/>
      <c r="I292" s="1124"/>
      <c r="J292" s="1124"/>
      <c r="K292" s="1124"/>
      <c r="L292" s="1124"/>
      <c r="M292" s="1124"/>
      <c r="N292" s="1124"/>
      <c r="O292" s="1124"/>
      <c r="P292" s="1124"/>
      <c r="Q292" s="1149"/>
      <c r="R292" s="1149">
        <f t="shared" si="8"/>
        <v>0</v>
      </c>
    </row>
    <row r="293" spans="1:18" ht="8">
      <c r="A293" s="1179"/>
      <c r="B293" s="1185" t="s">
        <v>1612</v>
      </c>
      <c r="C293" s="1181" t="s">
        <v>1507</v>
      </c>
      <c r="D293" s="1182"/>
      <c r="E293" s="1123"/>
      <c r="F293" s="1124"/>
      <c r="G293" s="1124"/>
      <c r="H293" s="1124"/>
      <c r="I293" s="1124"/>
      <c r="J293" s="1124"/>
      <c r="K293" s="1124"/>
      <c r="L293" s="1124"/>
      <c r="M293" s="1124"/>
      <c r="N293" s="1124"/>
      <c r="O293" s="1124"/>
      <c r="P293" s="1124"/>
      <c r="Q293" s="1149"/>
      <c r="R293" s="1149">
        <f t="shared" si="8"/>
        <v>0</v>
      </c>
    </row>
    <row r="294" spans="1:18" ht="20.5" customHeight="1">
      <c r="A294" s="1179">
        <v>107</v>
      </c>
      <c r="B294" s="1185" t="s">
        <v>1324</v>
      </c>
      <c r="C294" s="1181" t="s">
        <v>1507</v>
      </c>
      <c r="D294" s="1182">
        <v>30</v>
      </c>
      <c r="E294" s="1123">
        <f t="shared" si="7"/>
        <v>21236828.565780628</v>
      </c>
      <c r="F294" s="1124">
        <f>VLOOKUP(F6,'Bieu3 Chi tiet -PT'!$B$3061:$O$3098,10,0)</f>
        <v>2884962.0770454546</v>
      </c>
      <c r="G294" s="1124">
        <f>VLOOKUP(G6,'Bieu3 Chi tiet -PT'!$B$3061:$O$3098,10,0)</f>
        <v>1357068.8049210657</v>
      </c>
      <c r="H294" s="1124">
        <f>VLOOKUP(H6,'Bieu3 Chi tiet -PT'!$B$3061:$O$3098,10,0)</f>
        <v>27600</v>
      </c>
      <c r="I294" s="1124">
        <f>VLOOKUP(I6,'Bieu3 Chi tiet -PT'!$B$3061:$O$3098,10,0)</f>
        <v>562958.2216901409</v>
      </c>
      <c r="J294" s="1124">
        <f>VLOOKUP(J6,'Bieu3 Chi tiet -PT'!$B$3061:$O$3098,10,0)</f>
        <v>5214056.3815048179</v>
      </c>
      <c r="K294" s="1124">
        <f>VLOOKUP(K6,'Bieu3 Chi tiet -PT'!$B$3061:$O$3098,10,0)</f>
        <v>197601.51241176471</v>
      </c>
      <c r="L294" s="1124">
        <f>VLOOKUP(L6,'Bieu3 Chi tiet -PT'!$B$3061:$O$3098,10,0)</f>
        <v>1063168.2352941176</v>
      </c>
      <c r="M294" s="1124">
        <f>VLOOKUP(M6,'Bieu3 Chi tiet -PT'!$B$3061:$O$3098,10,0)</f>
        <v>1409677.0110081541</v>
      </c>
      <c r="N294" s="1124"/>
      <c r="O294" s="1124">
        <f>VLOOKUP(O6,'Bieu3 Chi tiet -PT'!$B$3061:$O$3098,10,0)</f>
        <v>7354575</v>
      </c>
      <c r="P294" s="1124">
        <f>VLOOKUP(P6,'Bieu3 Chi tiet -PT'!$B$3061:$O$3098,10,0)</f>
        <v>1165161.3219051149</v>
      </c>
      <c r="Q294" s="1149"/>
      <c r="R294" s="1149">
        <f t="shared" si="8"/>
        <v>21236828.565780628</v>
      </c>
    </row>
    <row r="295" spans="1:18" ht="20.5" customHeight="1">
      <c r="A295" s="1179"/>
      <c r="B295" s="1185"/>
      <c r="C295" s="1180" t="s">
        <v>1400</v>
      </c>
      <c r="D295" s="1182"/>
      <c r="E295" s="1123">
        <f t="shared" ref="E295:E298" si="9">SUM(F295:P295)</f>
        <v>20847383.207482629</v>
      </c>
      <c r="F295" s="1124">
        <f>VLOOKUP(F6,'Bieu3 Chi tiet -PT'!$B$3061:$O$3098,11,0)</f>
        <v>2715910.8422727268</v>
      </c>
      <c r="G295" s="1124">
        <f>VLOOKUP(G6,'Bieu3 Chi tiet -PT'!$B$3061:$O$3098,11,0)</f>
        <v>1136674.6813957919</v>
      </c>
      <c r="H295" s="1124">
        <f>VLOOKUP(H6,'Bieu3 Chi tiet -PT'!$B$3061:$O$3098,11,0)</f>
        <v>27600</v>
      </c>
      <c r="I295" s="1124">
        <f>VLOOKUP(I6,'Bieu3 Chi tiet -PT'!$B$3061:$O$3098,11,0)</f>
        <v>562958.2216901409</v>
      </c>
      <c r="J295" s="1124">
        <f>VLOOKUP(J6,'Bieu3 Chi tiet -PT'!$B$3061:$O$3098,11,0)</f>
        <v>5214056.3815048179</v>
      </c>
      <c r="K295" s="1124">
        <f>VLOOKUP(K6,'Bieu3 Chi tiet -PT'!$B$3061:$O$3098,11,0)</f>
        <v>197601.51241176471</v>
      </c>
      <c r="L295" s="1124">
        <f>VLOOKUP(L6,'Bieu3 Chi tiet -PT'!$B$3061:$O$3098,11,0)</f>
        <v>1063168.2352941176</v>
      </c>
      <c r="M295" s="1124">
        <f>VLOOKUP(M6,'Bieu3 Chi tiet -PT'!$B$3061:$O$3098,11,0)</f>
        <v>1409677.0110081541</v>
      </c>
      <c r="N295" s="1124"/>
      <c r="O295" s="1124">
        <f>VLOOKUP(O6,'Bieu3 Chi tiet -PT'!$B$3061:$O$3098,11,0)</f>
        <v>7354575</v>
      </c>
      <c r="P295" s="1124">
        <f>VLOOKUP(P6,'Bieu3 Chi tiet -PT'!$B$3061:$O$3098,11,0)</f>
        <v>1165161.3219051149</v>
      </c>
      <c r="Q295" s="1149"/>
      <c r="R295" s="1149">
        <f t="shared" si="8"/>
        <v>20847383.207482629</v>
      </c>
    </row>
    <row r="296" spans="1:18" ht="20.5" customHeight="1">
      <c r="A296" s="1179"/>
      <c r="B296" s="1185"/>
      <c r="C296" s="1180" t="s">
        <v>1467</v>
      </c>
      <c r="D296" s="1182"/>
      <c r="E296" s="1123">
        <f t="shared" si="9"/>
        <v>20451408.992439244</v>
      </c>
      <c r="F296" s="1124">
        <f>VLOOKUP(F6,'Bieu3 Chi tiet -PT'!$B$3061:$O$3098,12,0)</f>
        <v>2536879.3030454544</v>
      </c>
      <c r="G296" s="1124">
        <f>VLOOKUP(G6,'Bieu3 Chi tiet -PT'!$B$3061:$O$3098,12,0)</f>
        <v>919732.00557968125</v>
      </c>
      <c r="H296" s="1124">
        <f>VLOOKUP(H6,'Bieu3 Chi tiet -PT'!$B$3061:$O$3098,12,0)</f>
        <v>27600</v>
      </c>
      <c r="I296" s="1124">
        <f>VLOOKUP(I6,'Bieu3 Chi tiet -PT'!$B$3061:$O$3098,12,0)</f>
        <v>562958.2216901409</v>
      </c>
      <c r="J296" s="1124">
        <f>VLOOKUP(J6,'Bieu3 Chi tiet -PT'!$B$3061:$O$3098,12,0)</f>
        <v>5214056.3815048179</v>
      </c>
      <c r="K296" s="1124">
        <f>VLOOKUP(K6,'Bieu3 Chi tiet -PT'!$B$3061:$O$3098,12,0)</f>
        <v>197601.51241176471</v>
      </c>
      <c r="L296" s="1124">
        <f>VLOOKUP(L6,'Bieu3 Chi tiet -PT'!$B$3061:$O$3098,12,0)</f>
        <v>1063168.2352941176</v>
      </c>
      <c r="M296" s="1124">
        <f>VLOOKUP(M6,'Bieu3 Chi tiet -PT'!$B$3061:$O$3098,12,0)</f>
        <v>1409677.0110081541</v>
      </c>
      <c r="N296" s="1124"/>
      <c r="O296" s="1124">
        <f>VLOOKUP(O6,'Bieu3 Chi tiet -PT'!$B$3061:$O$3098,12,0)</f>
        <v>7354575</v>
      </c>
      <c r="P296" s="1124">
        <f>VLOOKUP(P6,'Bieu3 Chi tiet -PT'!$B$3061:$O$3098,12,0)</f>
        <v>1165161.3219051149</v>
      </c>
      <c r="Q296" s="1149"/>
      <c r="R296" s="1149">
        <f t="shared" si="8"/>
        <v>20451408.992439244</v>
      </c>
    </row>
    <row r="297" spans="1:18" ht="20.5" customHeight="1">
      <c r="A297" s="1179"/>
      <c r="B297" s="1185"/>
      <c r="C297" s="1180" t="s">
        <v>1468</v>
      </c>
      <c r="D297" s="1182"/>
      <c r="E297" s="1123">
        <f t="shared" si="9"/>
        <v>20060680.00281645</v>
      </c>
      <c r="F297" s="1124">
        <f>VLOOKUP(F6,'Bieu3 Chi tiet -PT'!$B$3061:$O$3098,13,0)</f>
        <v>2363088.0091590909</v>
      </c>
      <c r="G297" s="1124">
        <f>VLOOKUP(G6,'Bieu3 Chi tiet -PT'!$B$3061:$O$3098,13,0)</f>
        <v>702794.30984325206</v>
      </c>
      <c r="H297" s="1124">
        <f>VLOOKUP(H6,'Bieu3 Chi tiet -PT'!$B$3061:$O$3098,13,0)</f>
        <v>27600</v>
      </c>
      <c r="I297" s="1124">
        <f>VLOOKUP(I6,'Bieu3 Chi tiet -PT'!$B$3061:$O$3098,13,0)</f>
        <v>562958.2216901409</v>
      </c>
      <c r="J297" s="1124">
        <f>VLOOKUP(J6,'Bieu3 Chi tiet -PT'!$B$3061:$O$3098,13,0)</f>
        <v>5214056.3815048179</v>
      </c>
      <c r="K297" s="1124">
        <f>VLOOKUP(K6,'Bieu3 Chi tiet -PT'!$B$3061:$O$3098,13,0)</f>
        <v>197601.51241176471</v>
      </c>
      <c r="L297" s="1124">
        <f>VLOOKUP(L6,'Bieu3 Chi tiet -PT'!$B$3061:$O$3098,13,0)</f>
        <v>1063168.2352941176</v>
      </c>
      <c r="M297" s="1124">
        <f>VLOOKUP(M6,'Bieu3 Chi tiet -PT'!$B$3061:$O$3098,13,0)</f>
        <v>1409677.0110081541</v>
      </c>
      <c r="N297" s="1124"/>
      <c r="O297" s="1124">
        <f>VLOOKUP(O6,'Bieu3 Chi tiet -PT'!$B$3061:$O$3098,13,0)</f>
        <v>7354575</v>
      </c>
      <c r="P297" s="1124">
        <f>VLOOKUP(P6,'Bieu3 Chi tiet -PT'!$B$3061:$O$3098,13,0)</f>
        <v>1165161.3219051149</v>
      </c>
      <c r="Q297" s="1149"/>
      <c r="R297" s="1149">
        <f t="shared" si="8"/>
        <v>20060680.00281645</v>
      </c>
    </row>
    <row r="298" spans="1:18" ht="20.5" customHeight="1">
      <c r="A298" s="1179"/>
      <c r="B298" s="1185"/>
      <c r="C298" s="1180" t="s">
        <v>1401</v>
      </c>
      <c r="D298" s="1182"/>
      <c r="E298" s="1123">
        <f t="shared" si="9"/>
        <v>19571866.687883388</v>
      </c>
      <c r="F298" s="1124">
        <f>VLOOKUP(F6,'Bieu3 Chi tiet -PT'!$B$3061:$O$3098,14,0)</f>
        <v>2148700.4969772729</v>
      </c>
      <c r="G298" s="1124">
        <f>VLOOKUP(G6,'Bieu3 Chi tiet -PT'!$B$3061:$O$3098,14,0)</f>
        <v>428368.50709200697</v>
      </c>
      <c r="H298" s="1124">
        <f>VLOOKUP(H6,'Bieu3 Chi tiet -PT'!$B$3061:$O$3098,14,0)</f>
        <v>27600</v>
      </c>
      <c r="I298" s="1124">
        <f>VLOOKUP(I6,'Bieu3 Chi tiet -PT'!$B$3061:$O$3098,14,0)</f>
        <v>562958.2216901409</v>
      </c>
      <c r="J298" s="1124">
        <f>VLOOKUP(J6,'Bieu3 Chi tiet -PT'!$B$3061:$O$3098,14,0)</f>
        <v>5214056.3815048179</v>
      </c>
      <c r="K298" s="1124">
        <f>VLOOKUP(K6,'Bieu3 Chi tiet -PT'!$B$3061:$O$3098,14,0)</f>
        <v>197601.51241176471</v>
      </c>
      <c r="L298" s="1124">
        <f>VLOOKUP(L6,'Bieu3 Chi tiet -PT'!$B$3061:$O$3098,14,0)</f>
        <v>1063168.2352941176</v>
      </c>
      <c r="M298" s="1124">
        <f>VLOOKUP(M6,'Bieu3 Chi tiet -PT'!$B$3061:$O$3098,14,0)</f>
        <v>1409677.0110081541</v>
      </c>
      <c r="N298" s="1124"/>
      <c r="O298" s="1124">
        <f>VLOOKUP(O6,'Bieu3 Chi tiet -PT'!$B$3061:$O$3098,14,0)</f>
        <v>7354575</v>
      </c>
      <c r="P298" s="1124">
        <f>VLOOKUP(P6,'Bieu3 Chi tiet -PT'!$B$3061:$O$3098,14,0)</f>
        <v>1165161.3219051149</v>
      </c>
      <c r="Q298" s="1149"/>
      <c r="R298" s="1149">
        <f t="shared" si="8"/>
        <v>19571866.687883388</v>
      </c>
    </row>
    <row r="299" spans="1:18" ht="20.5" customHeight="1">
      <c r="A299" s="1179">
        <v>108</v>
      </c>
      <c r="B299" s="1185" t="s">
        <v>1326</v>
      </c>
      <c r="C299" s="1181" t="s">
        <v>1507</v>
      </c>
      <c r="D299" s="1182">
        <v>60</v>
      </c>
      <c r="E299" s="1123">
        <f t="shared" si="7"/>
        <v>46537557.374381408</v>
      </c>
      <c r="F299" s="1124">
        <f>VLOOKUP(F6,'Bieu3 Chi tiet -PT'!$B$3101:$O$3139,10,0)</f>
        <v>5070817.7118181819</v>
      </c>
      <c r="G299" s="1124">
        <f>VLOOKUP(G6,'Bieu3 Chi tiet -PT'!$B$3101:$O$3139,10,0)</f>
        <v>2535569.2949350099</v>
      </c>
      <c r="H299" s="1124">
        <f>VLOOKUP(H6,'Bieu3 Chi tiet -PT'!$B$3101:$O$3139,10,0)</f>
        <v>42200</v>
      </c>
      <c r="I299" s="1124">
        <f>VLOOKUP(I6,'Bieu3 Chi tiet -PT'!$B$3101:$O$3139,10,0)</f>
        <v>1125916.4433802818</v>
      </c>
      <c r="J299" s="1124">
        <f>VLOOKUP(J6,'Bieu3 Chi tiet -PT'!$B$3101:$O$3139,10,0)</f>
        <v>10428112.763009636</v>
      </c>
      <c r="K299" s="1124">
        <f>VLOOKUP(K6,'Bieu3 Chi tiet -PT'!$B$3101:$O$3139,10,0)</f>
        <v>395203.02482352941</v>
      </c>
      <c r="L299" s="1124">
        <f>VLOOKUP(L6,'Bieu3 Chi tiet -PT'!$B$3101:$O$3139,10,0)</f>
        <v>2126336.4705882352</v>
      </c>
      <c r="M299" s="1124">
        <f>VLOOKUP(M6,'Bieu3 Chi tiet -PT'!$B$3101:$O$3139,10,0)</f>
        <v>2819354.0220163083</v>
      </c>
      <c r="N299" s="1124"/>
      <c r="O299" s="1124">
        <f>VLOOKUP(O6,'Bieu3 Chi tiet -PT'!$B$3101:$O$3139,10,0)</f>
        <v>19663725</v>
      </c>
      <c r="P299" s="1124">
        <f>VLOOKUP(P6,'Bieu3 Chi tiet -PT'!$B$3101:$O$3139,10,0)</f>
        <v>2330322.6438102298</v>
      </c>
      <c r="Q299" s="1149"/>
      <c r="R299" s="1149">
        <f t="shared" si="8"/>
        <v>46537557.374381408</v>
      </c>
    </row>
    <row r="300" spans="1:18" ht="20.5" customHeight="1">
      <c r="A300" s="1179"/>
      <c r="B300" s="1185"/>
      <c r="C300" s="1180" t="s">
        <v>1400</v>
      </c>
      <c r="D300" s="1182"/>
      <c r="E300" s="1123">
        <f t="shared" si="7"/>
        <v>45482775.928522199</v>
      </c>
      <c r="F300" s="1124">
        <f>VLOOKUP(F6,'Bieu3 Chi tiet -PT'!$B$3101:$O$3139,11,0)</f>
        <v>4504101.6977272732</v>
      </c>
      <c r="G300" s="1124">
        <f>VLOOKUP(G6,'Bieu3 Chi tiet -PT'!$B$3101:$O$3139,11,0)</f>
        <v>2047503.863166708</v>
      </c>
      <c r="H300" s="1124">
        <f>VLOOKUP(H6,'Bieu3 Chi tiet -PT'!$B$3101:$O$3139,11,0)</f>
        <v>42200</v>
      </c>
      <c r="I300" s="1124">
        <f>VLOOKUP(I6,'Bieu3 Chi tiet -PT'!$B$3101:$O$3139,11,0)</f>
        <v>1125916.4433802818</v>
      </c>
      <c r="J300" s="1124">
        <f>VLOOKUP(J6,'Bieu3 Chi tiet -PT'!$B$3101:$O$3139,11,0)</f>
        <v>10428112.763009636</v>
      </c>
      <c r="K300" s="1124">
        <f>VLOOKUP(K6,'Bieu3 Chi tiet -PT'!$B$3101:$O$3139,11,0)</f>
        <v>395203.02482352941</v>
      </c>
      <c r="L300" s="1124">
        <f>VLOOKUP(L6,'Bieu3 Chi tiet -PT'!$B$3101:$O$3139,11,0)</f>
        <v>2126336.4705882352</v>
      </c>
      <c r="M300" s="1124">
        <f>VLOOKUP(M6,'Bieu3 Chi tiet -PT'!$B$3101:$O$3139,11,0)</f>
        <v>2819354.0220163083</v>
      </c>
      <c r="N300" s="1124"/>
      <c r="O300" s="1124">
        <f>VLOOKUP(O6,'Bieu3 Chi tiet -PT'!$B$3101:$O$3139,11,0)</f>
        <v>19663725</v>
      </c>
      <c r="P300" s="1124">
        <f>VLOOKUP(P6,'Bieu3 Chi tiet -PT'!$B$3101:$O$3139,11,0)</f>
        <v>2330322.6438102298</v>
      </c>
      <c r="Q300" s="1149"/>
      <c r="R300" s="1149">
        <f t="shared" si="8"/>
        <v>45482775.928522199</v>
      </c>
    </row>
    <row r="301" spans="1:18" ht="20.5" customHeight="1">
      <c r="A301" s="1179"/>
      <c r="B301" s="1185"/>
      <c r="C301" s="1180" t="s">
        <v>1467</v>
      </c>
      <c r="D301" s="1182"/>
      <c r="E301" s="1123">
        <f t="shared" si="7"/>
        <v>44431912.664335288</v>
      </c>
      <c r="F301" s="1124">
        <f>VLOOKUP(F6,'Bieu3 Chi tiet -PT'!$B$3101:$O$3139,12,0)</f>
        <v>3940447.0240909089</v>
      </c>
      <c r="G301" s="1124">
        <f>VLOOKUP(G6,'Bieu3 Chi tiet -PT'!$B$3101:$O$3139,12,0)</f>
        <v>1560295.2726161606</v>
      </c>
      <c r="H301" s="1124">
        <f>VLOOKUP(H6,'Bieu3 Chi tiet -PT'!$B$3101:$O$3139,12,0)</f>
        <v>42200</v>
      </c>
      <c r="I301" s="1124">
        <f>VLOOKUP(I6,'Bieu3 Chi tiet -PT'!$B$3101:$O$3139,12,0)</f>
        <v>1125916.4433802818</v>
      </c>
      <c r="J301" s="1124">
        <f>VLOOKUP(J6,'Bieu3 Chi tiet -PT'!$B$3101:$O$3139,12,0)</f>
        <v>10428112.763009636</v>
      </c>
      <c r="K301" s="1124">
        <f>VLOOKUP(K6,'Bieu3 Chi tiet -PT'!$B$3101:$O$3139,12,0)</f>
        <v>395203.02482352941</v>
      </c>
      <c r="L301" s="1124">
        <f>VLOOKUP(L6,'Bieu3 Chi tiet -PT'!$B$3101:$O$3139,12,0)</f>
        <v>2126336.4705882352</v>
      </c>
      <c r="M301" s="1124">
        <f>VLOOKUP(M6,'Bieu3 Chi tiet -PT'!$B$3101:$O$3139,12,0)</f>
        <v>2819354.0220163083</v>
      </c>
      <c r="N301" s="1124"/>
      <c r="O301" s="1124">
        <f>VLOOKUP(O6,'Bieu3 Chi tiet -PT'!$B$3101:$O$3139,12,0)</f>
        <v>19663725</v>
      </c>
      <c r="P301" s="1124">
        <f>VLOOKUP(P6,'Bieu3 Chi tiet -PT'!$B$3101:$O$3139,12,0)</f>
        <v>2330322.6438102298</v>
      </c>
      <c r="Q301" s="1149"/>
      <c r="R301" s="1149">
        <f t="shared" si="8"/>
        <v>44431912.664335288</v>
      </c>
    </row>
    <row r="302" spans="1:18" ht="20.5" customHeight="1">
      <c r="A302" s="1179"/>
      <c r="B302" s="1185"/>
      <c r="C302" s="1180" t="s">
        <v>1468</v>
      </c>
      <c r="D302" s="1182"/>
      <c r="E302" s="1123">
        <f t="shared" si="7"/>
        <v>43388059.998101212</v>
      </c>
      <c r="F302" s="1124">
        <f>VLOOKUP(F6,'Bieu3 Chi tiet -PT'!$B$3101:$O$3139,13,0)</f>
        <v>3384654.8095454546</v>
      </c>
      <c r="G302" s="1124">
        <f>VLOOKUP(G6,'Bieu3 Chi tiet -PT'!$B$3101:$O$3139,13,0)</f>
        <v>1072234.8209275398</v>
      </c>
      <c r="H302" s="1124">
        <f>VLOOKUP(H6,'Bieu3 Chi tiet -PT'!$B$3101:$O$3139,13,0)</f>
        <v>42200</v>
      </c>
      <c r="I302" s="1124">
        <f>VLOOKUP(I6,'Bieu3 Chi tiet -PT'!$B$3101:$O$3139,13,0)</f>
        <v>1125916.4433802818</v>
      </c>
      <c r="J302" s="1124">
        <f>VLOOKUP(J6,'Bieu3 Chi tiet -PT'!$B$3101:$O$3139,13,0)</f>
        <v>10428112.763009636</v>
      </c>
      <c r="K302" s="1124">
        <f>VLOOKUP(K6,'Bieu3 Chi tiet -PT'!$B$3101:$O$3139,13,0)</f>
        <v>395203.02482352941</v>
      </c>
      <c r="L302" s="1124">
        <f>VLOOKUP(L6,'Bieu3 Chi tiet -PT'!$B$3101:$O$3139,13,0)</f>
        <v>2126336.4705882352</v>
      </c>
      <c r="M302" s="1124">
        <f>VLOOKUP(M6,'Bieu3 Chi tiet -PT'!$B$3101:$O$3139,13,0)</f>
        <v>2819354.0220163083</v>
      </c>
      <c r="N302" s="1124"/>
      <c r="O302" s="1124">
        <f>VLOOKUP(O6,'Bieu3 Chi tiet -PT'!$B$3101:$O$3139,13,0)</f>
        <v>19663725</v>
      </c>
      <c r="P302" s="1124">
        <f>VLOOKUP(P6,'Bieu3 Chi tiet -PT'!$B$3101:$O$3139,13,0)</f>
        <v>2330322.6438102298</v>
      </c>
      <c r="Q302" s="1149"/>
      <c r="R302" s="1149">
        <f t="shared" si="8"/>
        <v>43388059.998101212</v>
      </c>
    </row>
    <row r="303" spans="1:18" ht="20.5" customHeight="1">
      <c r="A303" s="1179"/>
      <c r="B303" s="1185"/>
      <c r="C303" s="1180" t="s">
        <v>1401</v>
      </c>
      <c r="D303" s="1182"/>
      <c r="E303" s="1123">
        <f t="shared" si="7"/>
        <v>42066568.072611377</v>
      </c>
      <c r="F303" s="1124">
        <f>VLOOKUP(F6,'Bieu3 Chi tiet -PT'!$B$3101:$O$3139,14,0)</f>
        <v>2676481.4463636363</v>
      </c>
      <c r="G303" s="1124">
        <f>VLOOKUP(G6,'Bieu3 Chi tiet -PT'!$B$3101:$O$3139,14,0)</f>
        <v>458916.25861952198</v>
      </c>
      <c r="H303" s="1124">
        <f>VLOOKUP(H6,'Bieu3 Chi tiet -PT'!$B$3101:$O$3139,14,0)</f>
        <v>42200</v>
      </c>
      <c r="I303" s="1124">
        <f>VLOOKUP(I6,'Bieu3 Chi tiet -PT'!$B$3101:$O$3139,14,0)</f>
        <v>1125916.4433802818</v>
      </c>
      <c r="J303" s="1124">
        <f>VLOOKUP(J6,'Bieu3 Chi tiet -PT'!$B$3101:$O$3139,14,0)</f>
        <v>10428112.763009636</v>
      </c>
      <c r="K303" s="1124">
        <f>VLOOKUP(K6,'Bieu3 Chi tiet -PT'!$B$3101:$O$3139,14,0)</f>
        <v>395203.02482352941</v>
      </c>
      <c r="L303" s="1124">
        <f>VLOOKUP(L6,'Bieu3 Chi tiet -PT'!$B$3101:$O$3139,14,0)</f>
        <v>2126336.4705882352</v>
      </c>
      <c r="M303" s="1124">
        <f>VLOOKUP(M6,'Bieu3 Chi tiet -PT'!$B$3101:$O$3139,14,0)</f>
        <v>2819354.0220163083</v>
      </c>
      <c r="N303" s="1124"/>
      <c r="O303" s="1124">
        <f>VLOOKUP(O6,'Bieu3 Chi tiet -PT'!$B$3101:$O$3139,14,0)</f>
        <v>19663725</v>
      </c>
      <c r="P303" s="1124">
        <f>VLOOKUP(P6,'Bieu3 Chi tiet -PT'!$B$3101:$O$3139,14,0)</f>
        <v>2330322.6438102298</v>
      </c>
      <c r="Q303" s="1149"/>
      <c r="R303" s="1149">
        <f t="shared" si="8"/>
        <v>42066568.072611377</v>
      </c>
    </row>
    <row r="304" spans="1:18" ht="20.5" customHeight="1">
      <c r="A304" s="1179">
        <v>109</v>
      </c>
      <c r="B304" s="1185" t="s">
        <v>1328</v>
      </c>
      <c r="C304" s="1181" t="s">
        <v>1507</v>
      </c>
      <c r="D304" s="1182">
        <v>115</v>
      </c>
      <c r="E304" s="1123">
        <f t="shared" si="7"/>
        <v>79919556.304267302</v>
      </c>
      <c r="F304" s="1124">
        <f>VLOOKUP(F6,'Bieu3 Chi tiet -PT'!$B$3142:$O$3178,10,0)</f>
        <v>7810148.6449999996</v>
      </c>
      <c r="G304" s="1124">
        <f>VLOOKUP(G6,'Bieu3 Chi tiet -PT'!$B$3142:$O$3178,10,0)</f>
        <v>3225245.7046465389</v>
      </c>
      <c r="H304" s="1124">
        <f>VLOOKUP(H6,'Bieu3 Chi tiet -PT'!$B$3142:$O$3178,10,0)</f>
        <v>62900</v>
      </c>
      <c r="I304" s="1124">
        <f>VLOOKUP(I6,'Bieu3 Chi tiet -PT'!$B$3142:$O$3178,10,0)</f>
        <v>2158006.5164788733</v>
      </c>
      <c r="J304" s="1124">
        <f>VLOOKUP(J6,'Bieu3 Chi tiet -PT'!$B$3142:$O$3178,10,0)</f>
        <v>19987216.129101802</v>
      </c>
      <c r="K304" s="1124">
        <f>VLOOKUP(K6,'Bieu3 Chi tiet -PT'!$B$3142:$O$3178,10,0)</f>
        <v>757472.46424509806</v>
      </c>
      <c r="L304" s="1124">
        <f>VLOOKUP(L6,'Bieu3 Chi tiet -PT'!$B$3142:$O$3178,10,0)</f>
        <v>4075478.2352941176</v>
      </c>
      <c r="M304" s="1124">
        <f>VLOOKUP(M6,'Bieu3 Chi tiet -PT'!$B$3142:$O$3178,10,0)</f>
        <v>5403761.8755312571</v>
      </c>
      <c r="N304" s="1124"/>
      <c r="O304" s="1124">
        <f>VLOOKUP(O6,'Bieu3 Chi tiet -PT'!$B$3142:$O$3178,10,0)</f>
        <v>31972875</v>
      </c>
      <c r="P304" s="1124">
        <f>VLOOKUP(P6,'Bieu3 Chi tiet -PT'!$B$3142:$O$3178,10,0)</f>
        <v>4466451.7339696074</v>
      </c>
      <c r="Q304" s="1149"/>
      <c r="R304" s="1149">
        <f t="shared" si="8"/>
        <v>79919556.304267302</v>
      </c>
    </row>
    <row r="305" spans="1:18" ht="20.5" customHeight="1">
      <c r="A305" s="1179"/>
      <c r="B305" s="1185"/>
      <c r="C305" s="1180" t="s">
        <v>1400</v>
      </c>
      <c r="D305" s="1182"/>
      <c r="E305" s="1123">
        <f t="shared" si="7"/>
        <v>78455226.54450129</v>
      </c>
      <c r="F305" s="1124">
        <f>VLOOKUP(F6,'Bieu3 Chi tiet -PT'!$B$3142:$O$3178,11,0)</f>
        <v>6951158.2606818182</v>
      </c>
      <c r="G305" s="1124">
        <f>VLOOKUP(G6,'Bieu3 Chi tiet -PT'!$B$3142:$O$3178,11,0)</f>
        <v>2619906.3291987046</v>
      </c>
      <c r="H305" s="1124">
        <f>VLOOKUP(H6,'Bieu3 Chi tiet -PT'!$B$3142:$O$3178,11,0)</f>
        <v>62900</v>
      </c>
      <c r="I305" s="1124">
        <f>VLOOKUP(I6,'Bieu3 Chi tiet -PT'!$B$3142:$O$3178,11,0)</f>
        <v>2158006.5164788733</v>
      </c>
      <c r="J305" s="1124">
        <f>VLOOKUP(J6,'Bieu3 Chi tiet -PT'!$B$3142:$O$3178,11,0)</f>
        <v>19987216.129101802</v>
      </c>
      <c r="K305" s="1124">
        <f>VLOOKUP(K6,'Bieu3 Chi tiet -PT'!$B$3142:$O$3178,11,0)</f>
        <v>757472.46424509806</v>
      </c>
      <c r="L305" s="1124">
        <f>VLOOKUP(L6,'Bieu3 Chi tiet -PT'!$B$3142:$O$3178,11,0)</f>
        <v>4075478.2352941176</v>
      </c>
      <c r="M305" s="1124">
        <f>VLOOKUP(M6,'Bieu3 Chi tiet -PT'!$B$3142:$O$3178,11,0)</f>
        <v>5403761.8755312571</v>
      </c>
      <c r="N305" s="1124"/>
      <c r="O305" s="1124">
        <f>VLOOKUP(O6,'Bieu3 Chi tiet -PT'!$B$3142:$O$3178,11,0)</f>
        <v>31972875</v>
      </c>
      <c r="P305" s="1124">
        <f>VLOOKUP(P6,'Bieu3 Chi tiet -PT'!$B$3142:$O$3178,11,0)</f>
        <v>4466451.7339696074</v>
      </c>
      <c r="Q305" s="1149"/>
      <c r="R305" s="1149">
        <f t="shared" si="8"/>
        <v>78455226.54450129</v>
      </c>
    </row>
    <row r="306" spans="1:18" ht="20.5" customHeight="1">
      <c r="A306" s="1179"/>
      <c r="B306" s="1185"/>
      <c r="C306" s="1180" t="s">
        <v>1467</v>
      </c>
      <c r="D306" s="1182"/>
      <c r="E306" s="1123">
        <f t="shared" si="7"/>
        <v>76932093.631271616</v>
      </c>
      <c r="F306" s="1124">
        <f>VLOOKUP(F6,'Bieu3 Chi tiet -PT'!$B$3142:$O$3178,12,0)</f>
        <v>6038987.541363636</v>
      </c>
      <c r="G306" s="1124">
        <f>VLOOKUP(G6,'Bieu3 Chi tiet -PT'!$B$3142:$O$3178,12,0)</f>
        <v>2008944.1352872259</v>
      </c>
      <c r="H306" s="1124">
        <f>VLOOKUP(H6,'Bieu3 Chi tiet -PT'!$B$3142:$O$3178,12,0)</f>
        <v>62900</v>
      </c>
      <c r="I306" s="1124">
        <f>VLOOKUP(I6,'Bieu3 Chi tiet -PT'!$B$3142:$O$3178,12,0)</f>
        <v>2158006.5164788733</v>
      </c>
      <c r="J306" s="1124">
        <f>VLOOKUP(J6,'Bieu3 Chi tiet -PT'!$B$3142:$O$3178,12,0)</f>
        <v>19987216.129101802</v>
      </c>
      <c r="K306" s="1124">
        <f>VLOOKUP(K6,'Bieu3 Chi tiet -PT'!$B$3142:$O$3178,12,0)</f>
        <v>757472.46424509806</v>
      </c>
      <c r="L306" s="1124">
        <f>VLOOKUP(L6,'Bieu3 Chi tiet -PT'!$B$3142:$O$3178,12,0)</f>
        <v>4075478.2352941176</v>
      </c>
      <c r="M306" s="1124">
        <f>VLOOKUP(M6,'Bieu3 Chi tiet -PT'!$B$3142:$O$3178,12,0)</f>
        <v>5403761.8755312571</v>
      </c>
      <c r="N306" s="1124"/>
      <c r="O306" s="1124">
        <f>VLOOKUP(O6,'Bieu3 Chi tiet -PT'!$B$3142:$O$3178,12,0)</f>
        <v>31972875</v>
      </c>
      <c r="P306" s="1124">
        <f>VLOOKUP(P6,'Bieu3 Chi tiet -PT'!$B$3142:$O$3178,12,0)</f>
        <v>4466451.7339696074</v>
      </c>
      <c r="Q306" s="1149"/>
      <c r="R306" s="1149">
        <f t="shared" si="8"/>
        <v>76932093.631271616</v>
      </c>
    </row>
    <row r="307" spans="1:18" ht="20.5" customHeight="1">
      <c r="A307" s="1179"/>
      <c r="B307" s="1185"/>
      <c r="C307" s="1180" t="s">
        <v>1468</v>
      </c>
      <c r="D307" s="1182"/>
      <c r="E307" s="1123">
        <f t="shared" si="7"/>
        <v>75411887.784027115</v>
      </c>
      <c r="F307" s="1124">
        <f>VLOOKUP(F6,'Bieu3 Chi tiet -PT'!$B$3142:$O$3178,13,0)</f>
        <v>5132320.5434090914</v>
      </c>
      <c r="G307" s="1124">
        <f>VLOOKUP(G6,'Bieu3 Chi tiet -PT'!$B$3142:$O$3178,13,0)</f>
        <v>1395405.2859972611</v>
      </c>
      <c r="H307" s="1124">
        <f>VLOOKUP(H6,'Bieu3 Chi tiet -PT'!$B$3142:$O$3178,13,0)</f>
        <v>62900</v>
      </c>
      <c r="I307" s="1124">
        <f>VLOOKUP(I6,'Bieu3 Chi tiet -PT'!$B$3142:$O$3178,13,0)</f>
        <v>2158006.5164788733</v>
      </c>
      <c r="J307" s="1124">
        <f>VLOOKUP(J6,'Bieu3 Chi tiet -PT'!$B$3142:$O$3178,13,0)</f>
        <v>19987216.129101802</v>
      </c>
      <c r="K307" s="1124">
        <f>VLOOKUP(K6,'Bieu3 Chi tiet -PT'!$B$3142:$O$3178,13,0)</f>
        <v>757472.46424509806</v>
      </c>
      <c r="L307" s="1124">
        <f>VLOOKUP(L6,'Bieu3 Chi tiet -PT'!$B$3142:$O$3178,13,0)</f>
        <v>4075478.2352941176</v>
      </c>
      <c r="M307" s="1124">
        <f>VLOOKUP(M6,'Bieu3 Chi tiet -PT'!$B$3142:$O$3178,13,0)</f>
        <v>5403761.8755312571</v>
      </c>
      <c r="N307" s="1124"/>
      <c r="O307" s="1124">
        <f>VLOOKUP(O6,'Bieu3 Chi tiet -PT'!$B$3142:$O$3178,13,0)</f>
        <v>31972875</v>
      </c>
      <c r="P307" s="1124">
        <f>VLOOKUP(P6,'Bieu3 Chi tiet -PT'!$B$3142:$O$3178,13,0)</f>
        <v>4466451.7339696074</v>
      </c>
      <c r="Q307" s="1149"/>
      <c r="R307" s="1149">
        <f t="shared" si="8"/>
        <v>75411887.784027115</v>
      </c>
    </row>
    <row r="308" spans="1:18" ht="20.5" customHeight="1">
      <c r="A308" s="1179"/>
      <c r="B308" s="1185"/>
      <c r="C308" s="1180" t="s">
        <v>1401</v>
      </c>
      <c r="D308" s="1182"/>
      <c r="E308" s="1123">
        <f t="shared" si="7"/>
        <v>73508095.000767455</v>
      </c>
      <c r="F308" s="1124">
        <f>VLOOKUP(F6,'Bieu3 Chi tiet -PT'!$B$3142:$O$3178,14,0)</f>
        <v>3993326.2436363641</v>
      </c>
      <c r="G308" s="1124">
        <f>VLOOKUP(G6,'Bieu3 Chi tiet -PT'!$B$3142:$O$3178,14,0)</f>
        <v>630606.80251033371</v>
      </c>
      <c r="H308" s="1124">
        <f>VLOOKUP(H6,'Bieu3 Chi tiet -PT'!$B$3142:$O$3178,14,0)</f>
        <v>62900</v>
      </c>
      <c r="I308" s="1124">
        <f>VLOOKUP(I6,'Bieu3 Chi tiet -PT'!$B$3142:$O$3178,14,0)</f>
        <v>2158006.5164788733</v>
      </c>
      <c r="J308" s="1124">
        <f>VLOOKUP(J6,'Bieu3 Chi tiet -PT'!$B$3142:$O$3178,14,0)</f>
        <v>19987216.129101802</v>
      </c>
      <c r="K308" s="1124">
        <f>VLOOKUP(K6,'Bieu3 Chi tiet -PT'!$B$3142:$O$3178,14,0)</f>
        <v>757472.46424509806</v>
      </c>
      <c r="L308" s="1124">
        <f>VLOOKUP(L6,'Bieu3 Chi tiet -PT'!$B$3142:$O$3178,14,0)</f>
        <v>4075478.2352941176</v>
      </c>
      <c r="M308" s="1124">
        <f>VLOOKUP(M6,'Bieu3 Chi tiet -PT'!$B$3142:$O$3178,14,0)</f>
        <v>5403761.8755312571</v>
      </c>
      <c r="N308" s="1124"/>
      <c r="O308" s="1124">
        <f>VLOOKUP(O6,'Bieu3 Chi tiet -PT'!$B$3142:$O$3178,14,0)</f>
        <v>31972875</v>
      </c>
      <c r="P308" s="1124">
        <f>VLOOKUP(P6,'Bieu3 Chi tiet -PT'!$B$3142:$O$3178,14,0)</f>
        <v>4466451.7339696074</v>
      </c>
      <c r="Q308" s="1149"/>
      <c r="R308" s="1149">
        <f t="shared" si="8"/>
        <v>73508095.000767455</v>
      </c>
    </row>
    <row r="309" spans="1:18" ht="20.5" customHeight="1">
      <c r="A309" s="1179"/>
      <c r="B309" s="1185" t="s">
        <v>1613</v>
      </c>
      <c r="C309" s="1181" t="s">
        <v>1508</v>
      </c>
      <c r="D309" s="1182"/>
      <c r="E309" s="1123"/>
      <c r="F309" s="1124"/>
      <c r="G309" s="1124"/>
      <c r="H309" s="1124"/>
      <c r="I309" s="1124"/>
      <c r="J309" s="1124"/>
      <c r="K309" s="1124"/>
      <c r="L309" s="1124"/>
      <c r="M309" s="1124"/>
      <c r="N309" s="1124"/>
      <c r="O309" s="1124"/>
      <c r="P309" s="1124"/>
      <c r="Q309" s="1149"/>
      <c r="R309" s="1149">
        <f t="shared" si="8"/>
        <v>0</v>
      </c>
    </row>
    <row r="310" spans="1:18" ht="20.5" customHeight="1">
      <c r="A310" s="1179">
        <v>110</v>
      </c>
      <c r="B310" s="1185" t="s">
        <v>1330</v>
      </c>
      <c r="C310" s="1181" t="s">
        <v>1508</v>
      </c>
      <c r="D310" s="1182">
        <v>30</v>
      </c>
      <c r="E310" s="1123">
        <f t="shared" si="7"/>
        <v>20870473.439567357</v>
      </c>
      <c r="F310" s="1124">
        <f>VLOOKUP(F6,'Bieu3 Chi tiet -PT'!$B$3182:$O$3211,10,0)</f>
        <v>2663316.0095454543</v>
      </c>
      <c r="G310" s="1124">
        <f>VLOOKUP(G6,'Bieu3 Chi tiet -PT'!$B$3182:$O$3211,10,0)</f>
        <v>1231459.7462077937</v>
      </c>
      <c r="H310" s="1124">
        <f>VLOOKUP(H6,'Bieu3 Chi tiet -PT'!$B$3182:$O$3211,10,0)</f>
        <v>8500</v>
      </c>
      <c r="I310" s="1124">
        <f>VLOOKUP(I6,'Bieu3 Chi tiet -PT'!$B$3182:$O$3211,10,0)</f>
        <v>562958.2216901409</v>
      </c>
      <c r="J310" s="1124">
        <f>VLOOKUP(J6,'Bieu3 Chi tiet -PT'!$B$3182:$O$3211,10,0)</f>
        <v>5214056.3815048179</v>
      </c>
      <c r="K310" s="1124">
        <f>VLOOKUP(K6,'Bieu3 Chi tiet -PT'!$B$3182:$O$3211,10,0)</f>
        <v>197601.51241176471</v>
      </c>
      <c r="L310" s="1124">
        <f>VLOOKUP(L6,'Bieu3 Chi tiet -PT'!$B$3182:$O$3211,10,0)</f>
        <v>1063168.2352941176</v>
      </c>
      <c r="M310" s="1124">
        <f>VLOOKUP(M6,'Bieu3 Chi tiet -PT'!$B$3182:$O$3211,10,0)</f>
        <v>1409677.0110081541</v>
      </c>
      <c r="N310" s="1124"/>
      <c r="O310" s="1124">
        <f>VLOOKUP(O6,'Bieu3 Chi tiet -PT'!$B$3182:$O$3211,10,0)</f>
        <v>7354575</v>
      </c>
      <c r="P310" s="1124">
        <f>VLOOKUP(P6,'Bieu3 Chi tiet -PT'!$B$3182:$O$3211,10,0)</f>
        <v>1165161.3219051149</v>
      </c>
      <c r="Q310" s="1149"/>
      <c r="R310" s="1149">
        <f t="shared" si="8"/>
        <v>20870473.439567357</v>
      </c>
    </row>
    <row r="311" spans="1:18" ht="20.5" customHeight="1">
      <c r="A311" s="1179"/>
      <c r="B311" s="1179"/>
      <c r="C311" s="1180" t="s">
        <v>1400</v>
      </c>
      <c r="D311" s="1155"/>
      <c r="E311" s="1123">
        <f t="shared" si="7"/>
        <v>20409724.837198015</v>
      </c>
      <c r="F311" s="1124">
        <f>VLOOKUP(F6,'Bieu3 Chi tiet -PT'!$B$3182:$O$3211,11,0)</f>
        <v>2367018.4022727273</v>
      </c>
      <c r="G311" s="1124">
        <f>VLOOKUP(G6,'Bieu3 Chi tiet -PT'!$B$3182:$O$3211,11,0)</f>
        <v>1067008.7511111803</v>
      </c>
      <c r="H311" s="1124">
        <f>VLOOKUP(H6,'Bieu3 Chi tiet -PT'!$B$3182:$O$3211,11,0)</f>
        <v>8500</v>
      </c>
      <c r="I311" s="1124">
        <f>VLOOKUP(I6,'Bieu3 Chi tiet -PT'!$B$3182:$O$3211,11,0)</f>
        <v>562958.2216901409</v>
      </c>
      <c r="J311" s="1124">
        <f>VLOOKUP(J6,'Bieu3 Chi tiet -PT'!$B$3182:$O$3211,11,0)</f>
        <v>5214056.3815048179</v>
      </c>
      <c r="K311" s="1124">
        <f>VLOOKUP(K6,'Bieu3 Chi tiet -PT'!$B$3182:$O$3211,11,0)</f>
        <v>197601.51241176471</v>
      </c>
      <c r="L311" s="1124">
        <f>VLOOKUP(L6,'Bieu3 Chi tiet -PT'!$B$3182:$O$3211,11,0)</f>
        <v>1063168.2352941176</v>
      </c>
      <c r="M311" s="1124">
        <f>VLOOKUP(M6,'Bieu3 Chi tiet -PT'!$B$3182:$O$3211,11,0)</f>
        <v>1409677.0110081541</v>
      </c>
      <c r="N311" s="1124"/>
      <c r="O311" s="1124">
        <f>VLOOKUP(O6,'Bieu3 Chi tiet -PT'!$B$3182:$O$3211,11,0)</f>
        <v>7354575</v>
      </c>
      <c r="P311" s="1124">
        <f>VLOOKUP(P6,'Bieu3 Chi tiet -PT'!$B$3182:$O$3211,11,0)</f>
        <v>1165161.3219051149</v>
      </c>
      <c r="Q311" s="1149"/>
      <c r="R311" s="1149">
        <f t="shared" si="8"/>
        <v>20409724.837198015</v>
      </c>
    </row>
    <row r="312" spans="1:18" ht="20.5" customHeight="1">
      <c r="A312" s="1179"/>
      <c r="B312" s="1179"/>
      <c r="C312" s="1180" t="s">
        <v>1467</v>
      </c>
      <c r="D312" s="1155"/>
      <c r="E312" s="1123">
        <f t="shared" si="7"/>
        <v>19945464.641051058</v>
      </c>
      <c r="F312" s="1124">
        <f>VLOOKUP(F6,'Bieu3 Chi tiet -PT'!$B$3182:$O$3211,12,0)</f>
        <v>2070670.6090909089</v>
      </c>
      <c r="G312" s="1124">
        <f>VLOOKUP(G6,'Bieu3 Chi tiet -PT'!$B$3182:$O$3211,12,0)</f>
        <v>899096.34814604069</v>
      </c>
      <c r="H312" s="1124">
        <f>VLOOKUP(H6,'Bieu3 Chi tiet -PT'!$B$3182:$O$3211,12,0)</f>
        <v>8500</v>
      </c>
      <c r="I312" s="1124">
        <f>VLOOKUP(I6,'Bieu3 Chi tiet -PT'!$B$3182:$O$3211,12,0)</f>
        <v>562958.2216901409</v>
      </c>
      <c r="J312" s="1124">
        <f>VLOOKUP(J6,'Bieu3 Chi tiet -PT'!$B$3182:$O$3211,12,0)</f>
        <v>5214056.3815048179</v>
      </c>
      <c r="K312" s="1124">
        <f>VLOOKUP(K6,'Bieu3 Chi tiet -PT'!$B$3182:$O$3211,12,0)</f>
        <v>197601.51241176471</v>
      </c>
      <c r="L312" s="1124">
        <f>VLOOKUP(L6,'Bieu3 Chi tiet -PT'!$B$3182:$O$3211,12,0)</f>
        <v>1063168.2352941176</v>
      </c>
      <c r="M312" s="1124">
        <f>VLOOKUP(M6,'Bieu3 Chi tiet -PT'!$B$3182:$O$3211,12,0)</f>
        <v>1409677.0110081541</v>
      </c>
      <c r="N312" s="1124"/>
      <c r="O312" s="1124">
        <f>VLOOKUP(O6,'Bieu3 Chi tiet -PT'!$B$3182:$O$3211,12,0)</f>
        <v>7354575</v>
      </c>
      <c r="P312" s="1124">
        <f>VLOOKUP(P6,'Bieu3 Chi tiet -PT'!$B$3182:$O$3211,12,0)</f>
        <v>1165161.3219051149</v>
      </c>
      <c r="Q312" s="1149"/>
      <c r="R312" s="1149">
        <f t="shared" si="8"/>
        <v>19945464.641051058</v>
      </c>
    </row>
    <row r="313" spans="1:18" ht="20.5" customHeight="1">
      <c r="A313" s="1179"/>
      <c r="B313" s="1179"/>
      <c r="C313" s="1180" t="s">
        <v>1468</v>
      </c>
      <c r="D313" s="1155"/>
      <c r="E313" s="1123">
        <f t="shared" si="7"/>
        <v>19482134.403223552</v>
      </c>
      <c r="F313" s="1124">
        <f>VLOOKUP(F6,'Bieu3 Chi tiet -PT'!$B$3182:$O$3211,13,0)</f>
        <v>1774373.0018181817</v>
      </c>
      <c r="G313" s="1124">
        <f>VLOOKUP(G6,'Bieu3 Chi tiet -PT'!$B$3182:$O$3211,13,0)</f>
        <v>732063.71759125986</v>
      </c>
      <c r="H313" s="1124">
        <f>VLOOKUP(H6,'Bieu3 Chi tiet -PT'!$B$3182:$O$3211,13,0)</f>
        <v>8500</v>
      </c>
      <c r="I313" s="1124">
        <f>VLOOKUP(I6,'Bieu3 Chi tiet -PT'!$B$3182:$O$3211,13,0)</f>
        <v>562958.2216901409</v>
      </c>
      <c r="J313" s="1124">
        <f>VLOOKUP(J6,'Bieu3 Chi tiet -PT'!$B$3182:$O$3211,13,0)</f>
        <v>5214056.3815048179</v>
      </c>
      <c r="K313" s="1124">
        <f>VLOOKUP(K6,'Bieu3 Chi tiet -PT'!$B$3182:$O$3211,13,0)</f>
        <v>197601.51241176471</v>
      </c>
      <c r="L313" s="1124">
        <f>VLOOKUP(L6,'Bieu3 Chi tiet -PT'!$B$3182:$O$3211,13,0)</f>
        <v>1063168.2352941176</v>
      </c>
      <c r="M313" s="1124">
        <f>VLOOKUP(M6,'Bieu3 Chi tiet -PT'!$B$3182:$O$3211,13,0)</f>
        <v>1409677.0110081541</v>
      </c>
      <c r="N313" s="1124"/>
      <c r="O313" s="1124">
        <f>VLOOKUP(O6,'Bieu3 Chi tiet -PT'!$B$3182:$O$3211,13,0)</f>
        <v>7354575</v>
      </c>
      <c r="P313" s="1124">
        <f>VLOOKUP(P6,'Bieu3 Chi tiet -PT'!$B$3182:$O$3211,13,0)</f>
        <v>1165161.3219051149</v>
      </c>
      <c r="Q313" s="1149"/>
      <c r="R313" s="1149">
        <f t="shared" si="8"/>
        <v>19482134.403223552</v>
      </c>
    </row>
    <row r="314" spans="1:18" ht="20.5" customHeight="1">
      <c r="A314" s="1191"/>
      <c r="B314" s="1191"/>
      <c r="C314" s="1192" t="s">
        <v>1401</v>
      </c>
      <c r="D314" s="1193"/>
      <c r="E314" s="1137">
        <f t="shared" si="7"/>
        <v>18911052.129112482</v>
      </c>
      <c r="F314" s="1194">
        <f>VLOOKUP(F6,'Bieu3 Chi tiet -PT'!$B$3182:$O$3211,14,0)</f>
        <v>1409496.3497727271</v>
      </c>
      <c r="G314" s="1194">
        <f>VLOOKUP(G6,'Bieu3 Chi tiet -PT'!$B$3182:$O$3211,14,0)</f>
        <v>525858.0955256474</v>
      </c>
      <c r="H314" s="1194">
        <f>VLOOKUP(H6,'Bieu3 Chi tiet -PT'!$B$3182:$O$3211,14,0)</f>
        <v>8500</v>
      </c>
      <c r="I314" s="1194">
        <f>VLOOKUP(I6,'Bieu3 Chi tiet -PT'!$B$3182:$O$3211,14,0)</f>
        <v>562958.2216901409</v>
      </c>
      <c r="J314" s="1194">
        <f>VLOOKUP(J6,'Bieu3 Chi tiet -PT'!$B$3182:$O$3211,14,0)</f>
        <v>5214056.3815048179</v>
      </c>
      <c r="K314" s="1194">
        <f>VLOOKUP(K6,'Bieu3 Chi tiet -PT'!$B$3182:$O$3211,14,0)</f>
        <v>197601.51241176471</v>
      </c>
      <c r="L314" s="1194">
        <f>VLOOKUP(L6,'Bieu3 Chi tiet -PT'!$B$3182:$O$3211,14,0)</f>
        <v>1063168.2352941176</v>
      </c>
      <c r="M314" s="1194">
        <f>VLOOKUP(M6,'Bieu3 Chi tiet -PT'!$B$3182:$O$3211,14,0)</f>
        <v>1409677.0110081541</v>
      </c>
      <c r="N314" s="1194"/>
      <c r="O314" s="1194">
        <f>VLOOKUP(O6,'Bieu3 Chi tiet -PT'!$B$3182:$O$3211,14,0)</f>
        <v>7354575</v>
      </c>
      <c r="P314" s="1194">
        <f>VLOOKUP(P6,'Bieu3 Chi tiet -PT'!$B$3182:$O$3211,14,0)</f>
        <v>1165161.3219051149</v>
      </c>
      <c r="Q314" s="1149"/>
      <c r="R314" s="1149">
        <f t="shared" si="8"/>
        <v>18911052.129112482</v>
      </c>
    </row>
  </sheetData>
  <autoFilter ref="B3:B314"/>
  <mergeCells count="10">
    <mergeCell ref="A3:P3"/>
    <mergeCell ref="A4:A6"/>
    <mergeCell ref="B4:B6"/>
    <mergeCell ref="C4:D5"/>
    <mergeCell ref="E4:E6"/>
    <mergeCell ref="F4:H5"/>
    <mergeCell ref="I4:P4"/>
    <mergeCell ref="I5:J5"/>
    <mergeCell ref="K5:M5"/>
    <mergeCell ref="N5:P5"/>
  </mergeCells>
  <pageMargins left="0.45" right="0.3" top="0.5" bottom="0.5" header="0.3" footer="0.3"/>
  <pageSetup scale="1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5"/>
  <sheetViews>
    <sheetView zoomScale="115" zoomScaleNormal="115" workbookViewId="0">
      <pane ySplit="6" topLeftCell="A76" activePane="bottomLeft" state="frozen"/>
      <selection pane="bottomLeft" activeCell="C78" sqref="C78"/>
    </sheetView>
  </sheetViews>
  <sheetFormatPr defaultColWidth="8.81640625" defaultRowHeight="20.5" customHeight="1"/>
  <cols>
    <col min="1" max="1" width="4.1796875" style="1105" customWidth="1"/>
    <col min="2" max="2" width="12.1796875" style="1156" customWidth="1"/>
    <col min="3" max="3" width="18.81640625" style="563" customWidth="1"/>
    <col min="4" max="4" width="4.81640625" style="1105" customWidth="1"/>
    <col min="5" max="5" width="9.1796875" style="1157" customWidth="1"/>
    <col min="6" max="6" width="7.1796875" style="1158" bestFit="1" customWidth="1"/>
    <col min="7" max="7" width="7.81640625" style="1158" bestFit="1" customWidth="1"/>
    <col min="8" max="8" width="5" style="1158" bestFit="1" customWidth="1"/>
    <col min="9" max="10" width="6.54296875" style="1158" bestFit="1" customWidth="1"/>
    <col min="11" max="11" width="6.1796875" style="1105" bestFit="1" customWidth="1"/>
    <col min="12" max="12" width="6.54296875" style="1105" bestFit="1" customWidth="1"/>
    <col min="13" max="13" width="7" style="1105" bestFit="1" customWidth="1"/>
    <col min="14" max="14" width="6.54296875" style="1105" bestFit="1" customWidth="1"/>
    <col min="15" max="15" width="6.453125" style="1105" bestFit="1" customWidth="1"/>
    <col min="16" max="16" width="7.1796875" style="1105" bestFit="1" customWidth="1"/>
    <col min="17" max="17" width="6.1796875" style="1105" bestFit="1" customWidth="1"/>
    <col min="18" max="18" width="7.90625" style="1105" hidden="1" customWidth="1"/>
    <col min="19" max="19" width="8.81640625" style="1105" hidden="1" customWidth="1"/>
    <col min="20" max="20" width="10" style="1105" bestFit="1" customWidth="1"/>
    <col min="21" max="21" width="13.453125" style="1105" customWidth="1"/>
    <col min="22" max="22" width="19.81640625" style="1105" customWidth="1"/>
    <col min="23" max="23" width="10" style="1105" bestFit="1" customWidth="1"/>
    <col min="24" max="24" width="15" style="1105" customWidth="1"/>
    <col min="25" max="25" width="10" style="1105" bestFit="1" customWidth="1"/>
    <col min="26" max="16384" width="8.81640625" style="1105"/>
  </cols>
  <sheetData>
    <row r="1" spans="1:19" ht="20.5" customHeight="1">
      <c r="B1" s="492" t="s">
        <v>1512</v>
      </c>
    </row>
    <row r="3" spans="1:19" ht="26.15" customHeight="1">
      <c r="A3" s="1365" t="s">
        <v>1388</v>
      </c>
      <c r="B3" s="1365"/>
      <c r="C3" s="1365"/>
      <c r="D3" s="1365"/>
      <c r="E3" s="1365"/>
      <c r="F3" s="1365"/>
      <c r="G3" s="1365"/>
      <c r="H3" s="1365"/>
      <c r="I3" s="1365"/>
      <c r="J3" s="1365"/>
      <c r="K3" s="1365"/>
      <c r="L3" s="1365"/>
      <c r="M3" s="1365"/>
      <c r="N3" s="1365"/>
      <c r="O3" s="1365"/>
      <c r="P3" s="1365"/>
      <c r="Q3" s="1365"/>
    </row>
    <row r="4" spans="1:19" ht="24.65" customHeight="1">
      <c r="A4" s="1383" t="s">
        <v>26</v>
      </c>
      <c r="B4" s="1383" t="s">
        <v>1389</v>
      </c>
      <c r="C4" s="1384" t="s">
        <v>1390</v>
      </c>
      <c r="D4" s="1384"/>
      <c r="E4" s="1373" t="s">
        <v>1391</v>
      </c>
      <c r="F4" s="1374" t="s">
        <v>1392</v>
      </c>
      <c r="G4" s="1374"/>
      <c r="H4" s="1374"/>
      <c r="I4" s="1375" t="s">
        <v>1393</v>
      </c>
      <c r="J4" s="1375"/>
      <c r="K4" s="1375"/>
      <c r="L4" s="1375"/>
      <c r="M4" s="1375"/>
      <c r="N4" s="1375"/>
      <c r="O4" s="1375"/>
      <c r="P4" s="1375"/>
      <c r="Q4" s="1375"/>
      <c r="R4" s="1105" t="s">
        <v>1684</v>
      </c>
      <c r="S4" s="1105" t="s">
        <v>1685</v>
      </c>
    </row>
    <row r="5" spans="1:19" ht="27" customHeight="1">
      <c r="A5" s="1383"/>
      <c r="B5" s="1383"/>
      <c r="C5" s="1384"/>
      <c r="D5" s="1384"/>
      <c r="E5" s="1373"/>
      <c r="F5" s="1374"/>
      <c r="G5" s="1374"/>
      <c r="H5" s="1374"/>
      <c r="I5" s="1376" t="s">
        <v>802</v>
      </c>
      <c r="J5" s="1376"/>
      <c r="K5" s="1385" t="s">
        <v>803</v>
      </c>
      <c r="L5" s="1385"/>
      <c r="M5" s="1385"/>
      <c r="N5" s="1385"/>
      <c r="O5" s="1386" t="s">
        <v>1394</v>
      </c>
      <c r="P5" s="1386"/>
      <c r="Q5" s="1386"/>
    </row>
    <row r="6" spans="1:19" ht="42" customHeight="1">
      <c r="A6" s="1383"/>
      <c r="B6" s="1383"/>
      <c r="C6" s="1106" t="s">
        <v>1395</v>
      </c>
      <c r="D6" s="1106" t="s">
        <v>1396</v>
      </c>
      <c r="E6" s="1373"/>
      <c r="F6" s="1107" t="s">
        <v>784</v>
      </c>
      <c r="G6" s="1108" t="s">
        <v>1397</v>
      </c>
      <c r="H6" s="1109" t="s">
        <v>796</v>
      </c>
      <c r="I6" s="1110" t="s">
        <v>605</v>
      </c>
      <c r="J6" s="1110" t="s">
        <v>646</v>
      </c>
      <c r="K6" s="1111" t="s">
        <v>19</v>
      </c>
      <c r="L6" s="1111" t="s">
        <v>21</v>
      </c>
      <c r="M6" s="1111" t="s">
        <v>804</v>
      </c>
      <c r="N6" s="1112" t="s">
        <v>22</v>
      </c>
      <c r="O6" s="1113" t="s">
        <v>657</v>
      </c>
      <c r="P6" s="1113" t="s">
        <v>908</v>
      </c>
      <c r="Q6" s="1113" t="s">
        <v>801</v>
      </c>
    </row>
    <row r="7" spans="1:19" ht="10.5">
      <c r="A7" s="1245"/>
      <c r="B7" s="1115" t="s">
        <v>1615</v>
      </c>
      <c r="C7" s="1254" t="s">
        <v>1614</v>
      </c>
      <c r="D7" s="1246"/>
      <c r="E7" s="1247"/>
      <c r="F7" s="1248"/>
      <c r="G7" s="1248"/>
      <c r="H7" s="1249"/>
      <c r="I7" s="1250"/>
      <c r="J7" s="1250"/>
      <c r="K7" s="1251"/>
      <c r="L7" s="1251"/>
      <c r="M7" s="1251"/>
      <c r="N7" s="1252"/>
      <c r="O7" s="1253"/>
      <c r="P7" s="1253"/>
      <c r="Q7" s="1253"/>
    </row>
    <row r="8" spans="1:19" ht="10.5">
      <c r="A8" s="1245"/>
      <c r="B8" s="1115" t="s">
        <v>1616</v>
      </c>
      <c r="C8" s="1116" t="s">
        <v>1398</v>
      </c>
      <c r="D8" s="1246"/>
      <c r="E8" s="1247"/>
      <c r="F8" s="1248"/>
      <c r="G8" s="1248"/>
      <c r="H8" s="1249"/>
      <c r="I8" s="1250"/>
      <c r="J8" s="1250"/>
      <c r="K8" s="1251"/>
      <c r="L8" s="1251"/>
      <c r="M8" s="1251"/>
      <c r="N8" s="1252"/>
      <c r="O8" s="1253"/>
      <c r="P8" s="1253"/>
      <c r="Q8" s="1253"/>
    </row>
    <row r="9" spans="1:19" ht="23.5" customHeight="1">
      <c r="A9" s="1114">
        <v>1</v>
      </c>
      <c r="B9" s="1115" t="s">
        <v>783</v>
      </c>
      <c r="C9" s="1116" t="s">
        <v>1398</v>
      </c>
      <c r="D9" s="1117">
        <v>5</v>
      </c>
      <c r="E9" s="1118">
        <f t="shared" ref="E9:E75" si="0">SUM(F9:Q9)</f>
        <v>4561568.844519184</v>
      </c>
      <c r="F9" s="1119">
        <f>VLOOKUP(F6,'Bieu 4 Chi tiet - TH'!$B$11:$O$44,10,0)</f>
        <v>1371564.1668181818</v>
      </c>
      <c r="G9" s="1119">
        <f>VLOOKUP(G6,'Bieu 4 Chi tiet - TH'!$B$11:$O$44,10,0)</f>
        <v>1512670.980692978</v>
      </c>
      <c r="H9" s="1119">
        <f>VLOOKUP(H6,'Bieu 4 Chi tiet - TH'!$B$11:$O$44,10,0)</f>
        <v>7700</v>
      </c>
      <c r="I9" s="1119">
        <f>VLOOKUP(I6,'Bieu 4 Chi tiet - TH'!$B$11:$O$44,10,0)</f>
        <v>93826.37028169015</v>
      </c>
      <c r="J9" s="1119">
        <f>VLOOKUP(J6,'Bieu 4 Chi tiet - TH'!$B$11:$O$44,10,0)</f>
        <v>869009.39691746968</v>
      </c>
      <c r="K9" s="1119">
        <f>VLOOKUP(K6,'Bieu 4 Chi tiet - TH'!$B$11:$O$44,10,0)</f>
        <v>52457.72318235995</v>
      </c>
      <c r="L9" s="1119">
        <f>VLOOKUP(L6,'Bieu 4 Chi tiet - TH'!$B$11:$O$44,10,0)</f>
        <v>87776.479936432268</v>
      </c>
      <c r="M9" s="1119">
        <f>VLOOKUP(M6,'Bieu 4 Chi tiet - TH'!$B$11:$O$44,10,0)</f>
        <v>234946.16850135903</v>
      </c>
      <c r="N9" s="1119">
        <f>VLOOKUP(N6,'Bieu 4 Chi tiet - TH'!$B$11:$O$44,10,0)</f>
        <v>134088.20023837904</v>
      </c>
      <c r="O9" s="1119">
        <f>VLOOKUP(O6,'Bieu 4 Chi tiet - TH'!$B$11:$O$44,10,0)</f>
        <v>3335.8042994810971</v>
      </c>
      <c r="P9" s="1119"/>
      <c r="Q9" s="1119">
        <f>VLOOKUP(Q6,'Bieu 4 Chi tiet - TH'!$B$11:$O$44,10,0)</f>
        <v>194193.55365085247</v>
      </c>
      <c r="R9" s="1119">
        <f>'Bieu 4 Chi tiet - TH'!K10</f>
        <v>4561568.844519183</v>
      </c>
      <c r="S9" s="1125">
        <f>E9-R9</f>
        <v>0</v>
      </c>
    </row>
    <row r="10" spans="1:19" ht="23.5" customHeight="1">
      <c r="A10" s="1114"/>
      <c r="B10" s="1115"/>
      <c r="C10" s="599" t="s">
        <v>1400</v>
      </c>
      <c r="D10" s="1262"/>
      <c r="E10" s="1118">
        <f t="shared" si="0"/>
        <v>4122889.2491894145</v>
      </c>
      <c r="F10" s="1119">
        <f>VLOOKUP(F6,'Bieu 4 Chi tiet - TH'!$B$11:$O$44,11,0)</f>
        <v>1129040.7611363637</v>
      </c>
      <c r="G10" s="1119">
        <f>VLOOKUP(G6,'Bieu 4 Chi tiet - TH'!$B$11:$O$44,11,0)</f>
        <v>1316848.371474975</v>
      </c>
      <c r="H10" s="1119">
        <f>VLOOKUP(H6,'Bieu 4 Chi tiet - TH'!$B$11:$O$44,11,0)</f>
        <v>7700</v>
      </c>
      <c r="I10" s="1119">
        <f>VLOOKUP(I6,'Bieu 4 Chi tiet - TH'!$B$11:$O$44,11,0)</f>
        <v>93826.37028169015</v>
      </c>
      <c r="J10" s="1119">
        <f>VLOOKUP(J6,'Bieu 4 Chi tiet - TH'!$B$11:$O$44,11,0)</f>
        <v>869009.39691746968</v>
      </c>
      <c r="K10" s="1119">
        <f>VLOOKUP(K6,'Bieu 4 Chi tiet - TH'!$B$11:$O$44,11,0)</f>
        <v>52457.72318235995</v>
      </c>
      <c r="L10" s="1119">
        <f>VLOOKUP(L6,'Bieu 4 Chi tiet - TH'!$B$11:$O$44,11,0)</f>
        <v>87776.479936432268</v>
      </c>
      <c r="M10" s="1119">
        <f>VLOOKUP(M6,'Bieu 4 Chi tiet - TH'!$B$11:$O$44,11,0)</f>
        <v>234946.16850135903</v>
      </c>
      <c r="N10" s="1119">
        <f>VLOOKUP(N6,'Bieu 4 Chi tiet - TH'!$B$11:$O$44,11,0)</f>
        <v>134088.20023837904</v>
      </c>
      <c r="O10" s="1119">
        <f>VLOOKUP(O6,'Bieu 4 Chi tiet - TH'!$B$11:$O$44,11,0)</f>
        <v>3002.2238695329875</v>
      </c>
      <c r="P10" s="1119"/>
      <c r="Q10" s="1119">
        <f>VLOOKUP(Q6,'Bieu 4 Chi tiet - TH'!$B$11:$O$44,11,0)</f>
        <v>194193.55365085247</v>
      </c>
      <c r="R10" s="1119">
        <f>'Bieu 4 Chi tiet - TH'!L10</f>
        <v>4122889.2491894141</v>
      </c>
      <c r="S10" s="1125">
        <f t="shared" ref="S10:S73" si="1">E10-R10</f>
        <v>0</v>
      </c>
    </row>
    <row r="11" spans="1:19" ht="23.5" customHeight="1">
      <c r="A11" s="1114"/>
      <c r="B11" s="1115"/>
      <c r="C11" s="599" t="s">
        <v>1467</v>
      </c>
      <c r="D11" s="1262"/>
      <c r="E11" s="1118">
        <f t="shared" si="0"/>
        <v>3678457.5120165586</v>
      </c>
      <c r="F11" s="1119">
        <f>VLOOKUP(F6,'Bieu 4 Chi tiet - TH'!$B$11:$O$44,12,0)</f>
        <v>880904.89795454533</v>
      </c>
      <c r="G11" s="1119">
        <f>VLOOKUP(G6,'Bieu 4 Chi tiet - TH'!$B$11:$O$44,12,0)</f>
        <v>1121002.8310643674</v>
      </c>
      <c r="H11" s="1119">
        <f>VLOOKUP(H6,'Bieu 4 Chi tiet - TH'!$B$11:$O$44,12,0)</f>
        <v>7700</v>
      </c>
      <c r="I11" s="1119">
        <f>VLOOKUP(I6,'Bieu 4 Chi tiet - TH'!$B$11:$O$44,12,0)</f>
        <v>93826.37028169015</v>
      </c>
      <c r="J11" s="1119">
        <f>VLOOKUP(J6,'Bieu 4 Chi tiet - TH'!$B$11:$O$44,12,0)</f>
        <v>869009.39691746968</v>
      </c>
      <c r="K11" s="1119">
        <f>VLOOKUP(K6,'Bieu 4 Chi tiet - TH'!$B$11:$O$44,12,0)</f>
        <v>52457.72318235995</v>
      </c>
      <c r="L11" s="1119">
        <f>VLOOKUP(L6,'Bieu 4 Chi tiet - TH'!$B$11:$O$44,12,0)</f>
        <v>87776.479936432268</v>
      </c>
      <c r="M11" s="1119">
        <f>VLOOKUP(M6,'Bieu 4 Chi tiet - TH'!$B$11:$O$44,12,0)</f>
        <v>234946.16850135903</v>
      </c>
      <c r="N11" s="1119">
        <f>VLOOKUP(N6,'Bieu 4 Chi tiet - TH'!$B$11:$O$44,12,0)</f>
        <v>134088.20023837904</v>
      </c>
      <c r="O11" s="1119">
        <f>VLOOKUP(O6,'Bieu 4 Chi tiet - TH'!$B$11:$O$44,12,0)</f>
        <v>2551.8902891030393</v>
      </c>
      <c r="P11" s="1119"/>
      <c r="Q11" s="1119">
        <f>VLOOKUP(Q6,'Bieu 4 Chi tiet - TH'!$B$11:$O$44,12,0)</f>
        <v>194193.55365085247</v>
      </c>
      <c r="R11" s="1119">
        <f>'Bieu 4 Chi tiet - TH'!M10</f>
        <v>3678457.5120165581</v>
      </c>
      <c r="S11" s="1125">
        <f t="shared" si="1"/>
        <v>0</v>
      </c>
    </row>
    <row r="12" spans="1:19" ht="23.5" customHeight="1">
      <c r="A12" s="1114"/>
      <c r="B12" s="1115"/>
      <c r="C12" s="599" t="s">
        <v>1468</v>
      </c>
      <c r="D12" s="1262"/>
      <c r="E12" s="1118">
        <f t="shared" si="0"/>
        <v>3237321.0444337809</v>
      </c>
      <c r="F12" s="1119">
        <f>VLOOKUP(F6,'Bieu 4 Chi tiet - TH'!$B$11:$O$44,13,0)</f>
        <v>636106.39772727271</v>
      </c>
      <c r="G12" s="1119">
        <f>VLOOKUP(G6,'Bieu 4 Chi tiet - TH'!$B$11:$O$44,13,0)</f>
        <v>925175.24176668318</v>
      </c>
      <c r="H12" s="1119">
        <f>VLOOKUP(H6,'Bieu 4 Chi tiet - TH'!$B$11:$O$44,13,0)</f>
        <v>7700</v>
      </c>
      <c r="I12" s="1119">
        <f>VLOOKUP(I6,'Bieu 4 Chi tiet - TH'!$B$11:$O$44,13,0)</f>
        <v>93826.37028169015</v>
      </c>
      <c r="J12" s="1119">
        <f>VLOOKUP(J6,'Bieu 4 Chi tiet - TH'!$B$11:$O$44,13,0)</f>
        <v>869009.39691746968</v>
      </c>
      <c r="K12" s="1119">
        <f>VLOOKUP(K6,'Bieu 4 Chi tiet - TH'!$B$11:$O$44,13,0)</f>
        <v>52457.72318235995</v>
      </c>
      <c r="L12" s="1119">
        <f>VLOOKUP(L6,'Bieu 4 Chi tiet - TH'!$B$11:$O$44,13,0)</f>
        <v>87776.479936432268</v>
      </c>
      <c r="M12" s="1119">
        <f>VLOOKUP(M6,'Bieu 4 Chi tiet - TH'!$B$11:$O$44,13,0)</f>
        <v>234946.16850135903</v>
      </c>
      <c r="N12" s="1119">
        <f>VLOOKUP(N6,'Bieu 4 Chi tiet - TH'!$B$11:$O$44,13,0)</f>
        <v>134088.20023837904</v>
      </c>
      <c r="O12" s="1119">
        <f>VLOOKUP(O6,'Bieu 4 Chi tiet - TH'!$B$11:$O$44,13,0)</f>
        <v>2041.5122312824315</v>
      </c>
      <c r="P12" s="1119"/>
      <c r="Q12" s="1119">
        <f>VLOOKUP(Q6,'Bieu 4 Chi tiet - TH'!$B$11:$O$44,13,0)</f>
        <v>194193.55365085247</v>
      </c>
      <c r="R12" s="1119">
        <f>'Bieu 4 Chi tiet - TH'!N10</f>
        <v>3237321.0444337809</v>
      </c>
      <c r="S12" s="1125">
        <f t="shared" si="1"/>
        <v>0</v>
      </c>
    </row>
    <row r="13" spans="1:19" ht="23.5" customHeight="1">
      <c r="A13" s="1114"/>
      <c r="B13" s="1115"/>
      <c r="C13" s="599" t="s">
        <v>1401</v>
      </c>
      <c r="D13" s="1262"/>
      <c r="E13" s="1118">
        <f t="shared" si="0"/>
        <v>2691159.4392967429</v>
      </c>
      <c r="F13" s="1119">
        <f>VLOOKUP(F6,'Bieu 4 Chi tiet - TH'!$B$11:$O$44,14,0)</f>
        <v>334213.06159090908</v>
      </c>
      <c r="G13" s="1119">
        <f>VLOOKUP(G6,'Bieu 4 Chi tiet - TH'!$B$11:$O$44,14,0)</f>
        <v>681417.35082382965</v>
      </c>
      <c r="H13" s="1119">
        <f>VLOOKUP(H6,'Bieu 4 Chi tiet - TH'!$B$11:$O$44,14,0)</f>
        <v>7700</v>
      </c>
      <c r="I13" s="1119">
        <f>VLOOKUP(I6,'Bieu 4 Chi tiet - TH'!$B$11:$O$44,14,0)</f>
        <v>93826.37028169015</v>
      </c>
      <c r="J13" s="1119">
        <f>VLOOKUP(J6,'Bieu 4 Chi tiet - TH'!$B$11:$O$44,14,0)</f>
        <v>869009.39691746968</v>
      </c>
      <c r="K13" s="1119">
        <f>VLOOKUP(K6,'Bieu 4 Chi tiet - TH'!$B$11:$O$44,14,0)</f>
        <v>52457.72318235995</v>
      </c>
      <c r="L13" s="1119">
        <f>VLOOKUP(L6,'Bieu 4 Chi tiet - TH'!$B$11:$O$44,14,0)</f>
        <v>87776.479936432268</v>
      </c>
      <c r="M13" s="1119">
        <f>VLOOKUP(M6,'Bieu 4 Chi tiet - TH'!$B$11:$O$44,14,0)</f>
        <v>234946.16850135903</v>
      </c>
      <c r="N13" s="1119">
        <f>VLOOKUP(N6,'Bieu 4 Chi tiet - TH'!$B$11:$O$44,14,0)</f>
        <v>134088.20023837904</v>
      </c>
      <c r="O13" s="1119">
        <f>VLOOKUP(O6,'Bieu 4 Chi tiet - TH'!$B$11:$O$44,14,0)</f>
        <v>1531.1341734618236</v>
      </c>
      <c r="P13" s="1119"/>
      <c r="Q13" s="1119">
        <f>VLOOKUP(Q6,'Bieu 4 Chi tiet - TH'!$B$11:$O$44,14,0)</f>
        <v>194193.55365085247</v>
      </c>
      <c r="R13" s="1119">
        <f>'Bieu 4 Chi tiet - TH'!O10</f>
        <v>2691159.4392967429</v>
      </c>
      <c r="S13" s="1125">
        <f t="shared" si="1"/>
        <v>0</v>
      </c>
    </row>
    <row r="14" spans="1:19" ht="23.5" customHeight="1">
      <c r="A14" s="1114"/>
      <c r="B14" s="1233" t="s">
        <v>1618</v>
      </c>
      <c r="C14" s="1121" t="s">
        <v>1617</v>
      </c>
      <c r="D14" s="1262"/>
      <c r="E14" s="1118"/>
      <c r="F14" s="1119"/>
      <c r="G14" s="1119"/>
      <c r="H14" s="1119"/>
      <c r="I14" s="1119"/>
      <c r="J14" s="1119"/>
      <c r="K14" s="1119"/>
      <c r="L14" s="1119"/>
      <c r="M14" s="1119"/>
      <c r="N14" s="1119"/>
      <c r="O14" s="1119"/>
      <c r="P14" s="1119"/>
      <c r="Q14" s="1119"/>
      <c r="R14" s="1119"/>
      <c r="S14" s="1125">
        <f t="shared" si="1"/>
        <v>0</v>
      </c>
    </row>
    <row r="15" spans="1:19" ht="23.5" customHeight="1">
      <c r="A15" s="1114"/>
      <c r="B15" s="1233" t="s">
        <v>1618</v>
      </c>
      <c r="C15" s="1121" t="s">
        <v>1399</v>
      </c>
      <c r="D15" s="1262"/>
      <c r="E15" s="1118"/>
      <c r="F15" s="1119"/>
      <c r="G15" s="1119"/>
      <c r="H15" s="1119"/>
      <c r="I15" s="1119"/>
      <c r="J15" s="1119"/>
      <c r="K15" s="1119"/>
      <c r="L15" s="1119"/>
      <c r="M15" s="1119"/>
      <c r="N15" s="1119"/>
      <c r="O15" s="1119"/>
      <c r="P15" s="1119"/>
      <c r="Q15" s="1119"/>
      <c r="R15" s="1119"/>
      <c r="S15" s="1125">
        <f t="shared" si="1"/>
        <v>0</v>
      </c>
    </row>
    <row r="16" spans="1:19" ht="32.5" customHeight="1">
      <c r="A16" s="1120">
        <v>2</v>
      </c>
      <c r="B16" s="1086" t="s">
        <v>809</v>
      </c>
      <c r="C16" s="1121" t="s">
        <v>1399</v>
      </c>
      <c r="D16" s="1122">
        <v>5</v>
      </c>
      <c r="E16" s="1123">
        <f t="shared" si="0"/>
        <v>5126328.0416642046</v>
      </c>
      <c r="F16" s="1124">
        <f>VLOOKUP(F6,'Bieu 4 Chi tiet - TH'!$B$50:$O$84,10,0)</f>
        <v>1513489.9177272727</v>
      </c>
      <c r="G16" s="1124">
        <f>VLOOKUP(G6,'Bieu 4 Chi tiet - TH'!$B$50:$O$84,10,0)</f>
        <v>1930204.426928909</v>
      </c>
      <c r="H16" s="1124">
        <f>VLOOKUP(H6,'Bieu 4 Chi tiet - TH'!$B$50:$O$84,10,0)</f>
        <v>13000</v>
      </c>
      <c r="I16" s="1124">
        <f>VLOOKUP(I6,'Bieu 4 Chi tiet - TH'!$B$50:$O$84,10,0)</f>
        <v>93826.37028169015</v>
      </c>
      <c r="J16" s="1124">
        <f>VLOOKUP(J6,'Bieu 4 Chi tiet - TH'!$B$50:$O$84,10,0)</f>
        <v>869009.39691746968</v>
      </c>
      <c r="K16" s="1124">
        <f>VLOOKUP(K6,'Bieu 4 Chi tiet - TH'!$B$50:$O$84,10,0)</f>
        <v>52457.72318235995</v>
      </c>
      <c r="L16" s="1124">
        <f>VLOOKUP(L6,'Bieu 4 Chi tiet - TH'!$B$50:$O$84,10,0)</f>
        <v>87776.479936432268</v>
      </c>
      <c r="M16" s="1124">
        <f>VLOOKUP(M6,'Bieu 4 Chi tiet - TH'!$B$50:$O$84,10,0)</f>
        <v>234946.16850135903</v>
      </c>
      <c r="N16" s="1124">
        <f>VLOOKUP(N6,'Bieu 4 Chi tiet - TH'!$B$50:$O$84,10,0)</f>
        <v>134088.20023837904</v>
      </c>
      <c r="O16" s="1124">
        <f>VLOOKUP(O6,'Bieu 4 Chi tiet - TH'!$B$50:$O$84,10,0)</f>
        <v>3335.8042994810971</v>
      </c>
      <c r="P16" s="1124"/>
      <c r="Q16" s="1124">
        <f>VLOOKUP(Q6,'Bieu 4 Chi tiet - TH'!$B$50:$O$84,10,0)</f>
        <v>194193.55365085247</v>
      </c>
      <c r="R16" s="1119">
        <f>'Bieu 4 Chi tiet - TH'!K49</f>
        <v>5126328.0416642055</v>
      </c>
      <c r="S16" s="1125">
        <f t="shared" si="1"/>
        <v>0</v>
      </c>
    </row>
    <row r="17" spans="1:19" ht="18.649999999999999" customHeight="1">
      <c r="A17" s="1086"/>
      <c r="B17" s="1086"/>
      <c r="C17" s="599" t="s">
        <v>1400</v>
      </c>
      <c r="D17" s="1086"/>
      <c r="E17" s="1123">
        <f t="shared" si="0"/>
        <v>4673852.2083609551</v>
      </c>
      <c r="F17" s="1124">
        <f>VLOOKUP(F6,'Bieu 4 Chi tiet - TH'!$B$50:$O$84,11,0)</f>
        <v>1265354.0545454544</v>
      </c>
      <c r="G17" s="1124">
        <f>VLOOKUP(G6,'Bieu 4 Chi tiet - TH'!$B$50:$O$84,11,0)</f>
        <v>1726198.0372374251</v>
      </c>
      <c r="H17" s="1124">
        <f>VLOOKUP(H6,'Bieu 4 Chi tiet - TH'!$B$50:$O$84,11,0)</f>
        <v>13000</v>
      </c>
      <c r="I17" s="1124">
        <f>VLOOKUP(I6,'Bieu 4 Chi tiet - TH'!$B$50:$O$84,11,0)</f>
        <v>93826.37028169015</v>
      </c>
      <c r="J17" s="1124">
        <f>VLOOKUP(J6,'Bieu 4 Chi tiet - TH'!$B$50:$O$84,11,0)</f>
        <v>869009.39691746968</v>
      </c>
      <c r="K17" s="1124">
        <f>VLOOKUP(K6,'Bieu 4 Chi tiet - TH'!$B$50:$O$84,11,0)</f>
        <v>52457.72318235995</v>
      </c>
      <c r="L17" s="1124">
        <f>VLOOKUP(L6,'Bieu 4 Chi tiet - TH'!$B$50:$O$84,11,0)</f>
        <v>87776.479936432268</v>
      </c>
      <c r="M17" s="1124">
        <f>VLOOKUP(M6,'Bieu 4 Chi tiet - TH'!$B$50:$O$84,11,0)</f>
        <v>234946.16850135903</v>
      </c>
      <c r="N17" s="1124">
        <f>VLOOKUP(N6,'Bieu 4 Chi tiet - TH'!$B$50:$O$84,11,0)</f>
        <v>134088.20023837904</v>
      </c>
      <c r="O17" s="1124">
        <f>VLOOKUP(O6,'Bieu 4 Chi tiet - TH'!$B$50:$O$84,11,0)</f>
        <v>3002.2238695329875</v>
      </c>
      <c r="P17" s="1124"/>
      <c r="Q17" s="1124">
        <f>VLOOKUP(Q6,'Bieu 4 Chi tiet - TH'!$B$50:$O$84,11,0)</f>
        <v>194193.55365085247</v>
      </c>
      <c r="R17" s="1119">
        <f>'Bieu 4 Chi tiet - TH'!L49</f>
        <v>4673852.2083609551</v>
      </c>
      <c r="S17" s="1125">
        <f t="shared" si="1"/>
        <v>0</v>
      </c>
    </row>
    <row r="18" spans="1:19" ht="21">
      <c r="A18" s="1086"/>
      <c r="B18" s="1086"/>
      <c r="C18" s="599" t="s">
        <v>1467</v>
      </c>
      <c r="D18" s="1086"/>
      <c r="E18" s="1123">
        <f t="shared" si="0"/>
        <v>4220333.1246661879</v>
      </c>
      <c r="F18" s="1124">
        <f>VLOOKUP(F6,'Bieu 4 Chi tiet - TH'!$B$50:$O$84,12,0)</f>
        <v>1018046.2588636363</v>
      </c>
      <c r="G18" s="1124">
        <f>VLOOKUP(G6,'Bieu 4 Chi tiet - TH'!$B$50:$O$84,12,0)</f>
        <v>1520437.082804905</v>
      </c>
      <c r="H18" s="1124">
        <f>VLOOKUP(H6,'Bieu 4 Chi tiet - TH'!$B$50:$O$84,12,0)</f>
        <v>13000</v>
      </c>
      <c r="I18" s="1124">
        <f>VLOOKUP(I6,'Bieu 4 Chi tiet - TH'!$B$50:$O$84,12,0)</f>
        <v>93826.37028169015</v>
      </c>
      <c r="J18" s="1124">
        <f>VLOOKUP(J6,'Bieu 4 Chi tiet - TH'!$B$50:$O$84,12,0)</f>
        <v>869009.39691746968</v>
      </c>
      <c r="K18" s="1124">
        <f>VLOOKUP(K6,'Bieu 4 Chi tiet - TH'!$B$50:$O$84,12,0)</f>
        <v>52457.72318235995</v>
      </c>
      <c r="L18" s="1124">
        <f>VLOOKUP(L6,'Bieu 4 Chi tiet - TH'!$B$50:$O$84,12,0)</f>
        <v>87776.479936432268</v>
      </c>
      <c r="M18" s="1124">
        <f>VLOOKUP(M6,'Bieu 4 Chi tiet - TH'!$B$50:$O$84,12,0)</f>
        <v>234946.16850135903</v>
      </c>
      <c r="N18" s="1124">
        <f>VLOOKUP(N6,'Bieu 4 Chi tiet - TH'!$B$50:$O$84,12,0)</f>
        <v>134088.20023837904</v>
      </c>
      <c r="O18" s="1124">
        <f>VLOOKUP(O6,'Bieu 4 Chi tiet - TH'!$B$50:$O$84,12,0)</f>
        <v>2551.8902891030393</v>
      </c>
      <c r="P18" s="1124"/>
      <c r="Q18" s="1124">
        <f>VLOOKUP(Q6,'Bieu 4 Chi tiet - TH'!$B$50:$O$84,12,0)</f>
        <v>194193.55365085247</v>
      </c>
      <c r="R18" s="1119">
        <f>'Bieu 4 Chi tiet - TH'!M49</f>
        <v>4220333.124666187</v>
      </c>
      <c r="S18" s="1125">
        <f t="shared" si="1"/>
        <v>0</v>
      </c>
    </row>
    <row r="19" spans="1:19" ht="21">
      <c r="A19" s="1086"/>
      <c r="B19" s="1086"/>
      <c r="C19" s="599" t="s">
        <v>1468</v>
      </c>
      <c r="D19" s="1086"/>
      <c r="E19" s="1123">
        <f t="shared" si="0"/>
        <v>3767423.9547320879</v>
      </c>
      <c r="F19" s="1124">
        <f>VLOOKUP(F6,'Bieu 4 Chi tiet - TH'!$B$50:$O$84,13,0)</f>
        <v>772185.49022727273</v>
      </c>
      <c r="G19" s="1124">
        <f>VLOOKUP(G6,'Bieu 4 Chi tiet - TH'!$B$50:$O$84,13,0)</f>
        <v>1314699.0595649898</v>
      </c>
      <c r="H19" s="1124">
        <f>VLOOKUP(H6,'Bieu 4 Chi tiet - TH'!$B$50:$O$84,13,0)</f>
        <v>12200</v>
      </c>
      <c r="I19" s="1124">
        <f>VLOOKUP(I6,'Bieu 4 Chi tiet - TH'!$B$50:$O$84,13,0)</f>
        <v>93826.37028169015</v>
      </c>
      <c r="J19" s="1124">
        <f>VLOOKUP(J6,'Bieu 4 Chi tiet - TH'!$B$50:$O$84,13,0)</f>
        <v>869009.39691746968</v>
      </c>
      <c r="K19" s="1124">
        <f>VLOOKUP(K6,'Bieu 4 Chi tiet - TH'!$B$50:$O$84,13,0)</f>
        <v>52457.72318235995</v>
      </c>
      <c r="L19" s="1124">
        <f>VLOOKUP(L6,'Bieu 4 Chi tiet - TH'!$B$50:$O$84,13,0)</f>
        <v>87776.479936432268</v>
      </c>
      <c r="M19" s="1124">
        <f>VLOOKUP(M6,'Bieu 4 Chi tiet - TH'!$B$50:$O$84,13,0)</f>
        <v>234946.16850135903</v>
      </c>
      <c r="N19" s="1124">
        <f>VLOOKUP(N6,'Bieu 4 Chi tiet - TH'!$B$50:$O$84,13,0)</f>
        <v>134088.20023837904</v>
      </c>
      <c r="O19" s="1124">
        <f>VLOOKUP(O6,'Bieu 4 Chi tiet - TH'!$B$50:$O$84,13,0)</f>
        <v>2041.5122312824315</v>
      </c>
      <c r="P19" s="1124"/>
      <c r="Q19" s="1124">
        <f>VLOOKUP(Q6,'Bieu 4 Chi tiet - TH'!$B$50:$O$84,13,0)</f>
        <v>194193.55365085247</v>
      </c>
      <c r="R19" s="1119">
        <f>'Bieu 4 Chi tiet - TH'!N49</f>
        <v>3767423.9547320874</v>
      </c>
      <c r="S19" s="1125">
        <f t="shared" si="1"/>
        <v>0</v>
      </c>
    </row>
    <row r="20" spans="1:19" ht="18" customHeight="1">
      <c r="A20" s="1086"/>
      <c r="B20" s="1086"/>
      <c r="C20" s="599" t="s">
        <v>1401</v>
      </c>
      <c r="D20" s="1086"/>
      <c r="E20" s="1123">
        <f t="shared" si="0"/>
        <v>3198591.2422704846</v>
      </c>
      <c r="F20" s="1124">
        <f>VLOOKUP(F6,'Bieu 4 Chi tiet - TH'!$B$50:$O$84,14,0)</f>
        <v>463274.49113636371</v>
      </c>
      <c r="G20" s="1124">
        <f>VLOOKUP(G6,'Bieu 4 Chi tiet - TH'!$B$50:$O$84,14,0)</f>
        <v>1059787.7242521164</v>
      </c>
      <c r="H20" s="1124">
        <f>VLOOKUP(H6,'Bieu 4 Chi tiet - TH'!$B$50:$O$84,14,0)</f>
        <v>7700</v>
      </c>
      <c r="I20" s="1124">
        <f>VLOOKUP(I6,'Bieu 4 Chi tiet - TH'!$B$50:$O$84,14,0)</f>
        <v>93826.37028169015</v>
      </c>
      <c r="J20" s="1124">
        <f>VLOOKUP(J6,'Bieu 4 Chi tiet - TH'!$B$50:$O$84,14,0)</f>
        <v>869009.39691746968</v>
      </c>
      <c r="K20" s="1124">
        <f>VLOOKUP(K6,'Bieu 4 Chi tiet - TH'!$B$50:$O$84,14,0)</f>
        <v>52457.72318235995</v>
      </c>
      <c r="L20" s="1124">
        <f>VLOOKUP(L6,'Bieu 4 Chi tiet - TH'!$B$50:$O$84,14,0)</f>
        <v>87776.479936432268</v>
      </c>
      <c r="M20" s="1124">
        <f>VLOOKUP(M6,'Bieu 4 Chi tiet - TH'!$B$50:$O$84,14,0)</f>
        <v>234946.16850135903</v>
      </c>
      <c r="N20" s="1124">
        <f>VLOOKUP(N6,'Bieu 4 Chi tiet - TH'!$B$50:$O$84,14,0)</f>
        <v>134088.20023837904</v>
      </c>
      <c r="O20" s="1124">
        <f>VLOOKUP(O6,'Bieu 4 Chi tiet - TH'!$B$50:$O$84,14,0)</f>
        <v>1531.1341734618236</v>
      </c>
      <c r="P20" s="1124"/>
      <c r="Q20" s="1124">
        <f>VLOOKUP(Q6,'Bieu 4 Chi tiet - TH'!$B$50:$O$84,14,0)</f>
        <v>194193.55365085247</v>
      </c>
      <c r="R20" s="1119">
        <f>'Bieu 4 Chi tiet - TH'!O49</f>
        <v>3198591.2422704846</v>
      </c>
      <c r="S20" s="1125">
        <f t="shared" si="1"/>
        <v>0</v>
      </c>
    </row>
    <row r="21" spans="1:19" ht="32.5" customHeight="1">
      <c r="A21" s="1120">
        <v>3</v>
      </c>
      <c r="B21" s="1086" t="s">
        <v>813</v>
      </c>
      <c r="C21" s="1121" t="s">
        <v>1399</v>
      </c>
      <c r="D21" s="1122">
        <v>7</v>
      </c>
      <c r="E21" s="1123">
        <f t="shared" si="0"/>
        <v>7153514.170592213</v>
      </c>
      <c r="F21" s="1124">
        <f>VLOOKUP(F6,'Bieu 4 Chi tiet - TH'!$B$87:$O$121,10,0)</f>
        <v>2109506.1384090912</v>
      </c>
      <c r="G21" s="1124">
        <f>VLOOKUP(G6,'Bieu 4 Chi tiet - TH'!$B$87:$O$121,10,0)</f>
        <v>2691920.856371887</v>
      </c>
      <c r="H21" s="1124">
        <f>VLOOKUP(H6,'Bieu 4 Chi tiet - TH'!$B$87:$O$121,10,0)</f>
        <v>14600</v>
      </c>
      <c r="I21" s="1124">
        <f>VLOOKUP(I6,'Bieu 4 Chi tiet - TH'!$B$87:$O$121,10,0)</f>
        <v>131356.91839436619</v>
      </c>
      <c r="J21" s="1124">
        <f>VLOOKUP(J6,'Bieu 4 Chi tiet - TH'!$B$87:$O$121,10,0)</f>
        <v>1216613.1556844576</v>
      </c>
      <c r="K21" s="1124">
        <f>VLOOKUP(K6,'Bieu 4 Chi tiet - TH'!$B$87:$O$121,10,0)</f>
        <v>73440.812455303938</v>
      </c>
      <c r="L21" s="1124">
        <f>VLOOKUP(L6,'Bieu 4 Chi tiet - TH'!$B$87:$O$121,10,0)</f>
        <v>122887.07191100516</v>
      </c>
      <c r="M21" s="1124">
        <f>VLOOKUP(M6,'Bieu 4 Chi tiet - TH'!$B$87:$O$121,10,0)</f>
        <v>328924.63590190263</v>
      </c>
      <c r="N21" s="1124">
        <f>VLOOKUP(N6,'Bieu 4 Chi tiet - TH'!$B$87:$O$121,10,0)</f>
        <v>187723.48033373064</v>
      </c>
      <c r="O21" s="1124">
        <f>VLOOKUP(O6,'Bieu 4 Chi tiet - TH'!$B$87:$O$121,10,0)</f>
        <v>4670.1260192735363</v>
      </c>
      <c r="P21" s="1124"/>
      <c r="Q21" s="1124">
        <f>VLOOKUP(Q6,'Bieu 4 Chi tiet - TH'!$B$87:$O$121,10,0)</f>
        <v>271870.97511119349</v>
      </c>
      <c r="R21" s="1119">
        <f>'Bieu 4 Chi tiet - TH'!K86</f>
        <v>7153514.1705922112</v>
      </c>
      <c r="S21" s="1125">
        <f t="shared" si="1"/>
        <v>0</v>
      </c>
    </row>
    <row r="22" spans="1:19" ht="18.649999999999999" customHeight="1">
      <c r="A22" s="1086"/>
      <c r="B22" s="1086"/>
      <c r="C22" s="599" t="s">
        <v>1400</v>
      </c>
      <c r="D22" s="1086"/>
      <c r="E22" s="1123">
        <f t="shared" si="0"/>
        <v>6518742.1585557945</v>
      </c>
      <c r="F22" s="1124">
        <f>VLOOKUP(F6,'Bieu 4 Chi tiet - TH'!$B$87:$O$121,11,0)</f>
        <v>1761575.595</v>
      </c>
      <c r="G22" s="1124">
        <f>VLOOKUP(G6,'Bieu 4 Chi tiet - TH'!$B$87:$O$121,11,0)</f>
        <v>2406346.4003464887</v>
      </c>
      <c r="H22" s="1124">
        <f>VLOOKUP(H6,'Bieu 4 Chi tiet - TH'!$B$87:$O$121,11,0)</f>
        <v>13800</v>
      </c>
      <c r="I22" s="1124">
        <f>VLOOKUP(I6,'Bieu 4 Chi tiet - TH'!$B$87:$O$121,11,0)</f>
        <v>131356.91839436619</v>
      </c>
      <c r="J22" s="1124">
        <f>VLOOKUP(J6,'Bieu 4 Chi tiet - TH'!$B$87:$O$121,11,0)</f>
        <v>1216613.1556844576</v>
      </c>
      <c r="K22" s="1124">
        <f>VLOOKUP(K6,'Bieu 4 Chi tiet - TH'!$B$87:$O$121,11,0)</f>
        <v>73440.812455303938</v>
      </c>
      <c r="L22" s="1124">
        <f>VLOOKUP(L6,'Bieu 4 Chi tiet - TH'!$B$87:$O$121,11,0)</f>
        <v>122887.07191100516</v>
      </c>
      <c r="M22" s="1124">
        <f>VLOOKUP(M6,'Bieu 4 Chi tiet - TH'!$B$87:$O$121,11,0)</f>
        <v>328924.63590190263</v>
      </c>
      <c r="N22" s="1124">
        <f>VLOOKUP(N6,'Bieu 4 Chi tiet - TH'!$B$87:$O$121,11,0)</f>
        <v>187723.48033373064</v>
      </c>
      <c r="O22" s="1124">
        <f>VLOOKUP(O6,'Bieu 4 Chi tiet - TH'!$B$87:$O$121,11,0)</f>
        <v>4203.1134173461824</v>
      </c>
      <c r="P22" s="1124"/>
      <c r="Q22" s="1124">
        <f>VLOOKUP(Q6,'Bieu 4 Chi tiet - TH'!$B$87:$O$121,11,0)</f>
        <v>271870.97511119349</v>
      </c>
      <c r="R22" s="1119">
        <f>'Bieu 4 Chi tiet - TH'!L86</f>
        <v>6518742.1585557945</v>
      </c>
      <c r="S22" s="1125">
        <f t="shared" si="1"/>
        <v>0</v>
      </c>
    </row>
    <row r="23" spans="1:19" ht="21">
      <c r="A23" s="1086"/>
      <c r="B23" s="1086"/>
      <c r="C23" s="599" t="s">
        <v>1467</v>
      </c>
      <c r="D23" s="1086"/>
      <c r="E23" s="1123">
        <f t="shared" si="0"/>
        <v>5884543.7153609451</v>
      </c>
      <c r="F23" s="1124">
        <f>VLOOKUP(F6,'Bieu 4 Chi tiet - TH'!$B$87:$O$121,12,0)</f>
        <v>1414197.0965909092</v>
      </c>
      <c r="G23" s="1124">
        <f>VLOOKUP(G6,'Bieu 4 Chi tiet - TH'!$B$87:$O$121,12,0)</f>
        <v>2120156.9225733313</v>
      </c>
      <c r="H23" s="1124">
        <f>VLOOKUP(H6,'Bieu 4 Chi tiet - TH'!$B$87:$O$121,12,0)</f>
        <v>13800</v>
      </c>
      <c r="I23" s="1124">
        <f>VLOOKUP(I6,'Bieu 4 Chi tiet - TH'!$B$87:$O$121,12,0)</f>
        <v>131356.91839436619</v>
      </c>
      <c r="J23" s="1124">
        <f>VLOOKUP(J6,'Bieu 4 Chi tiet - TH'!$B$87:$O$121,12,0)</f>
        <v>1216613.1556844576</v>
      </c>
      <c r="K23" s="1124">
        <f>VLOOKUP(K6,'Bieu 4 Chi tiet - TH'!$B$87:$O$121,12,0)</f>
        <v>73440.812455303938</v>
      </c>
      <c r="L23" s="1124">
        <f>VLOOKUP(L6,'Bieu 4 Chi tiet - TH'!$B$87:$O$121,12,0)</f>
        <v>122887.07191100516</v>
      </c>
      <c r="M23" s="1124">
        <f>VLOOKUP(M6,'Bieu 4 Chi tiet - TH'!$B$87:$O$121,12,0)</f>
        <v>328924.63590190263</v>
      </c>
      <c r="N23" s="1124">
        <f>VLOOKUP(N6,'Bieu 4 Chi tiet - TH'!$B$87:$O$121,12,0)</f>
        <v>187723.48033373064</v>
      </c>
      <c r="O23" s="1124">
        <f>VLOOKUP(O6,'Bieu 4 Chi tiet - TH'!$B$87:$O$121,12,0)</f>
        <v>3572.6464047442551</v>
      </c>
      <c r="P23" s="1124"/>
      <c r="Q23" s="1124">
        <f>VLOOKUP(Q6,'Bieu 4 Chi tiet - TH'!$B$87:$O$121,12,0)</f>
        <v>271870.97511119349</v>
      </c>
      <c r="R23" s="1119">
        <f>'Bieu 4 Chi tiet - TH'!M86</f>
        <v>5884543.7153609442</v>
      </c>
      <c r="S23" s="1125">
        <f t="shared" si="1"/>
        <v>0</v>
      </c>
    </row>
    <row r="24" spans="1:19" ht="21">
      <c r="A24" s="1086"/>
      <c r="B24" s="1086"/>
      <c r="C24" s="599" t="s">
        <v>1468</v>
      </c>
      <c r="D24" s="1086"/>
      <c r="E24" s="1123">
        <f t="shared" si="0"/>
        <v>5247357.1420040727</v>
      </c>
      <c r="F24" s="1124">
        <f>VLOOKUP(F6,'Bieu 4 Chi tiet - TH'!$B$87:$O$121,13,0)</f>
        <v>1066818.5981818181</v>
      </c>
      <c r="G24" s="1124">
        <f>VLOOKUP(G6,'Bieu 4 Chi tiet - TH'!$B$87:$O$121,13,0)</f>
        <v>1831063.3769064988</v>
      </c>
      <c r="H24" s="1124">
        <f>VLOOKUP(H6,'Bieu 4 Chi tiet - TH'!$B$87:$O$121,13,0)</f>
        <v>13800</v>
      </c>
      <c r="I24" s="1124">
        <f>VLOOKUP(I6,'Bieu 4 Chi tiet - TH'!$B$87:$O$121,13,0)</f>
        <v>131356.91839436619</v>
      </c>
      <c r="J24" s="1124">
        <f>VLOOKUP(J6,'Bieu 4 Chi tiet - TH'!$B$87:$O$121,13,0)</f>
        <v>1216613.1556844576</v>
      </c>
      <c r="K24" s="1124">
        <f>VLOOKUP(K6,'Bieu 4 Chi tiet - TH'!$B$87:$O$121,13,0)</f>
        <v>73440.812455303938</v>
      </c>
      <c r="L24" s="1124">
        <f>VLOOKUP(L6,'Bieu 4 Chi tiet - TH'!$B$87:$O$121,13,0)</f>
        <v>122887.07191100516</v>
      </c>
      <c r="M24" s="1124">
        <f>VLOOKUP(M6,'Bieu 4 Chi tiet - TH'!$B$87:$O$121,13,0)</f>
        <v>328924.63590190263</v>
      </c>
      <c r="N24" s="1124">
        <f>VLOOKUP(N6,'Bieu 4 Chi tiet - TH'!$B$87:$O$121,13,0)</f>
        <v>187723.48033373064</v>
      </c>
      <c r="O24" s="1124">
        <f>VLOOKUP(O6,'Bieu 4 Chi tiet - TH'!$B$87:$O$121,13,0)</f>
        <v>2858.117123795404</v>
      </c>
      <c r="P24" s="1124"/>
      <c r="Q24" s="1124">
        <f>VLOOKUP(Q6,'Bieu 4 Chi tiet - TH'!$B$87:$O$121,13,0)</f>
        <v>271870.97511119349</v>
      </c>
      <c r="R24" s="1119">
        <f>'Bieu 4 Chi tiet - TH'!N86</f>
        <v>5247357.1420040717</v>
      </c>
      <c r="S24" s="1125">
        <f t="shared" si="1"/>
        <v>0</v>
      </c>
    </row>
    <row r="25" spans="1:19" ht="18" customHeight="1">
      <c r="A25" s="1086"/>
      <c r="B25" s="1086"/>
      <c r="C25" s="599" t="s">
        <v>1401</v>
      </c>
      <c r="D25" s="1086"/>
      <c r="E25" s="1123">
        <f t="shared" si="0"/>
        <v>4456530.3020601626</v>
      </c>
      <c r="F25" s="1124">
        <f>VLOOKUP(F6,'Bieu 4 Chi tiet - TH'!$B$87:$O$121,14,0)</f>
        <v>638038.55522727279</v>
      </c>
      <c r="G25" s="1124">
        <f>VLOOKUP(G6,'Bieu 4 Chi tiet - TH'!$B$87:$O$121,14,0)</f>
        <v>1475031.1091980825</v>
      </c>
      <c r="H25" s="1124">
        <f>VLOOKUP(H6,'Bieu 4 Chi tiet - TH'!$B$87:$O$121,14,0)</f>
        <v>8500</v>
      </c>
      <c r="I25" s="1124">
        <f>VLOOKUP(I6,'Bieu 4 Chi tiet - TH'!$B$87:$O$121,14,0)</f>
        <v>131356.91839436619</v>
      </c>
      <c r="J25" s="1124">
        <f>VLOOKUP(J6,'Bieu 4 Chi tiet - TH'!$B$87:$O$121,14,0)</f>
        <v>1216613.1556844576</v>
      </c>
      <c r="K25" s="1124">
        <f>VLOOKUP(K6,'Bieu 4 Chi tiet - TH'!$B$87:$O$121,14,0)</f>
        <v>73440.812455303938</v>
      </c>
      <c r="L25" s="1124">
        <f>VLOOKUP(L6,'Bieu 4 Chi tiet - TH'!$B$87:$O$121,14,0)</f>
        <v>122887.07191100516</v>
      </c>
      <c r="M25" s="1124">
        <f>VLOOKUP(M6,'Bieu 4 Chi tiet - TH'!$B$87:$O$121,14,0)</f>
        <v>328924.63590190263</v>
      </c>
      <c r="N25" s="1124">
        <f>VLOOKUP(N6,'Bieu 4 Chi tiet - TH'!$B$87:$O$121,14,0)</f>
        <v>187723.48033373064</v>
      </c>
      <c r="O25" s="1124">
        <f>VLOOKUP(O6,'Bieu 4 Chi tiet - TH'!$B$87:$O$121,14,0)</f>
        <v>2143.587842846553</v>
      </c>
      <c r="P25" s="1124"/>
      <c r="Q25" s="1124">
        <f>VLOOKUP(Q6,'Bieu 4 Chi tiet - TH'!$B$87:$O$121,14,0)</f>
        <v>271870.97511119349</v>
      </c>
      <c r="R25" s="1119">
        <f>'Bieu 4 Chi tiet - TH'!O86</f>
        <v>4456530.3020601617</v>
      </c>
      <c r="S25" s="1125">
        <f t="shared" si="1"/>
        <v>0</v>
      </c>
    </row>
    <row r="26" spans="1:19" ht="32.5" customHeight="1">
      <c r="A26" s="1120">
        <v>4</v>
      </c>
      <c r="B26" s="1086" t="s">
        <v>815</v>
      </c>
      <c r="C26" s="1121" t="s">
        <v>1399</v>
      </c>
      <c r="D26" s="1122">
        <v>10</v>
      </c>
      <c r="E26" s="1123">
        <f t="shared" si="0"/>
        <v>10210664.537441853</v>
      </c>
      <c r="F26" s="1124">
        <f>VLOOKUP(F6,'Bieu 4 Chi tiet - TH'!$B$124:$O$158,10,0)</f>
        <v>3005767.9245454543</v>
      </c>
      <c r="G26" s="1124">
        <f>VLOOKUP(G6,'Bieu 4 Chi tiet - TH'!$B$124:$O$158,10,0)</f>
        <v>3844129.218880353</v>
      </c>
      <c r="H26" s="1124">
        <f>VLOOKUP(H6,'Bieu 4 Chi tiet - TH'!$B$124:$O$158,10,0)</f>
        <v>21500</v>
      </c>
      <c r="I26" s="1124">
        <f>VLOOKUP(I6,'Bieu 4 Chi tiet - TH'!$B$124:$O$158,10,0)</f>
        <v>187652.7405633803</v>
      </c>
      <c r="J26" s="1124">
        <f>VLOOKUP(J6,'Bieu 4 Chi tiet - TH'!$B$124:$O$158,10,0)</f>
        <v>1738018.7938349394</v>
      </c>
      <c r="K26" s="1124">
        <f>VLOOKUP(K6,'Bieu 4 Chi tiet - TH'!$B$124:$O$158,10,0)</f>
        <v>104915.4463647199</v>
      </c>
      <c r="L26" s="1124">
        <f>VLOOKUP(L6,'Bieu 4 Chi tiet - TH'!$B$124:$O$158,10,0)</f>
        <v>175552.95987286454</v>
      </c>
      <c r="M26" s="1124">
        <f>VLOOKUP(M6,'Bieu 4 Chi tiet - TH'!$B$124:$O$158,10,0)</f>
        <v>469892.33700271806</v>
      </c>
      <c r="N26" s="1124">
        <f>VLOOKUP(N6,'Bieu 4 Chi tiet - TH'!$B$124:$O$158,10,0)</f>
        <v>268176.40047675808</v>
      </c>
      <c r="O26" s="1124">
        <f>VLOOKUP(O6,'Bieu 4 Chi tiet - TH'!$B$124:$O$158,10,0)</f>
        <v>6671.6085989621943</v>
      </c>
      <c r="P26" s="1124"/>
      <c r="Q26" s="1124">
        <f>VLOOKUP(Q6,'Bieu 4 Chi tiet - TH'!$B$124:$O$158,10,0)</f>
        <v>388387.10730170493</v>
      </c>
      <c r="R26" s="1119">
        <f>'Bieu 4 Chi tiet - TH'!K123</f>
        <v>10210664.537441853</v>
      </c>
      <c r="S26" s="1125">
        <f t="shared" si="1"/>
        <v>0</v>
      </c>
    </row>
    <row r="27" spans="1:19" ht="18.649999999999999" customHeight="1">
      <c r="A27" s="1086"/>
      <c r="B27" s="1086"/>
      <c r="C27" s="599" t="s">
        <v>1400</v>
      </c>
      <c r="D27" s="1086"/>
      <c r="E27" s="1123">
        <f t="shared" si="0"/>
        <v>9300161.7184232865</v>
      </c>
      <c r="F27" s="1124">
        <f>VLOOKUP(F6,'Bieu 4 Chi tiet - TH'!$B$124:$O$158,11,0)</f>
        <v>2506476.6793181812</v>
      </c>
      <c r="G27" s="1124">
        <f>VLOOKUP(G6,'Bieu 4 Chi tiet - TH'!$B$124:$O$158,11,0)</f>
        <v>3434384.8059489541</v>
      </c>
      <c r="H27" s="1124">
        <f>VLOOKUP(H6,'Bieu 4 Chi tiet - TH'!$B$124:$O$158,11,0)</f>
        <v>20700</v>
      </c>
      <c r="I27" s="1124">
        <f>VLOOKUP(I6,'Bieu 4 Chi tiet - TH'!$B$124:$O$158,11,0)</f>
        <v>187652.7405633803</v>
      </c>
      <c r="J27" s="1124">
        <f>VLOOKUP(J6,'Bieu 4 Chi tiet - TH'!$B$124:$O$158,11,0)</f>
        <v>1738018.7938349394</v>
      </c>
      <c r="K27" s="1124">
        <f>VLOOKUP(K6,'Bieu 4 Chi tiet - TH'!$B$124:$O$158,11,0)</f>
        <v>104915.4463647199</v>
      </c>
      <c r="L27" s="1124">
        <f>VLOOKUP(L6,'Bieu 4 Chi tiet - TH'!$B$124:$O$158,11,0)</f>
        <v>175552.95987286454</v>
      </c>
      <c r="M27" s="1124">
        <f>VLOOKUP(M6,'Bieu 4 Chi tiet - TH'!$B$124:$O$158,11,0)</f>
        <v>469892.33700271806</v>
      </c>
      <c r="N27" s="1124">
        <f>VLOOKUP(N6,'Bieu 4 Chi tiet - TH'!$B$124:$O$158,11,0)</f>
        <v>268176.40047675808</v>
      </c>
      <c r="O27" s="1124">
        <f>VLOOKUP(O6,'Bieu 4 Chi tiet - TH'!$B$124:$O$158,11,0)</f>
        <v>6004.4477390659749</v>
      </c>
      <c r="P27" s="1124"/>
      <c r="Q27" s="1124">
        <f>VLOOKUP(Q6,'Bieu 4 Chi tiet - TH'!$B$124:$O$158,11,0)</f>
        <v>388387.10730170493</v>
      </c>
      <c r="R27" s="1119">
        <f>'Bieu 4 Chi tiet - TH'!L123</f>
        <v>9300161.7184232865</v>
      </c>
      <c r="S27" s="1125">
        <f t="shared" si="1"/>
        <v>0</v>
      </c>
    </row>
    <row r="28" spans="1:19" ht="21">
      <c r="A28" s="1086"/>
      <c r="B28" s="1086"/>
      <c r="C28" s="599" t="s">
        <v>1467</v>
      </c>
      <c r="D28" s="1086"/>
      <c r="E28" s="1123">
        <f t="shared" si="0"/>
        <v>8395245.4138126373</v>
      </c>
      <c r="F28" s="1124">
        <f>VLOOKUP(F6,'Bieu 4 Chi tiet - TH'!$B$124:$O$158,12,0)</f>
        <v>2011033.0204545455</v>
      </c>
      <c r="G28" s="1124">
        <f>VLOOKUP(G6,'Bieu 4 Chi tiet - TH'!$B$124:$O$158,12,0)</f>
        <v>3025812.8273627986</v>
      </c>
      <c r="H28" s="1124">
        <f>VLOOKUP(H6,'Bieu 4 Chi tiet - TH'!$B$124:$O$158,12,0)</f>
        <v>20700</v>
      </c>
      <c r="I28" s="1124">
        <f>VLOOKUP(I6,'Bieu 4 Chi tiet - TH'!$B$124:$O$158,12,0)</f>
        <v>187652.7405633803</v>
      </c>
      <c r="J28" s="1124">
        <f>VLOOKUP(J6,'Bieu 4 Chi tiet - TH'!$B$124:$O$158,12,0)</f>
        <v>1738018.7938349394</v>
      </c>
      <c r="K28" s="1124">
        <f>VLOOKUP(K6,'Bieu 4 Chi tiet - TH'!$B$124:$O$158,12,0)</f>
        <v>104915.4463647199</v>
      </c>
      <c r="L28" s="1124">
        <f>VLOOKUP(L6,'Bieu 4 Chi tiet - TH'!$B$124:$O$158,12,0)</f>
        <v>175552.95987286454</v>
      </c>
      <c r="M28" s="1124">
        <f>VLOOKUP(M6,'Bieu 4 Chi tiet - TH'!$B$124:$O$158,12,0)</f>
        <v>469892.33700271806</v>
      </c>
      <c r="N28" s="1124">
        <f>VLOOKUP(N6,'Bieu 4 Chi tiet - TH'!$B$124:$O$158,12,0)</f>
        <v>268176.40047675808</v>
      </c>
      <c r="O28" s="1124">
        <f>VLOOKUP(O6,'Bieu 4 Chi tiet - TH'!$B$124:$O$158,12,0)</f>
        <v>5103.7805782060786</v>
      </c>
      <c r="P28" s="1124"/>
      <c r="Q28" s="1124">
        <f>VLOOKUP(Q6,'Bieu 4 Chi tiet - TH'!$B$124:$O$158,12,0)</f>
        <v>388387.10730170493</v>
      </c>
      <c r="R28" s="1119">
        <f>'Bieu 4 Chi tiet - TH'!M123</f>
        <v>8395245.4138126355</v>
      </c>
      <c r="S28" s="1125">
        <f t="shared" si="1"/>
        <v>0</v>
      </c>
    </row>
    <row r="29" spans="1:19" ht="21">
      <c r="A29" s="1086"/>
      <c r="B29" s="1086"/>
      <c r="C29" s="599" t="s">
        <v>1468</v>
      </c>
      <c r="D29" s="1086"/>
      <c r="E29" s="1123">
        <f t="shared" si="0"/>
        <v>7485419.7527518319</v>
      </c>
      <c r="F29" s="1124">
        <f>VLOOKUP(F6,'Bieu 4 Chi tiet - TH'!$B$124:$O$158,13,0)</f>
        <v>1514527.0931818183</v>
      </c>
      <c r="G29" s="1124">
        <f>VLOOKUP(G6,'Bieu 4 Chi tiet - TH'!$B$124:$O$158,13,0)</f>
        <v>2614313.8496903637</v>
      </c>
      <c r="H29" s="1124">
        <f>VLOOKUP(H6,'Bieu 4 Chi tiet - TH'!$B$124:$O$158,13,0)</f>
        <v>19900</v>
      </c>
      <c r="I29" s="1124">
        <f>VLOOKUP(I6,'Bieu 4 Chi tiet - TH'!$B$124:$O$158,13,0)</f>
        <v>187652.7405633803</v>
      </c>
      <c r="J29" s="1124">
        <f>VLOOKUP(J6,'Bieu 4 Chi tiet - TH'!$B$124:$O$158,13,0)</f>
        <v>1738018.7938349394</v>
      </c>
      <c r="K29" s="1124">
        <f>VLOOKUP(K6,'Bieu 4 Chi tiet - TH'!$B$124:$O$158,13,0)</f>
        <v>104915.4463647199</v>
      </c>
      <c r="L29" s="1124">
        <f>VLOOKUP(L6,'Bieu 4 Chi tiet - TH'!$B$124:$O$158,13,0)</f>
        <v>175552.95987286454</v>
      </c>
      <c r="M29" s="1124">
        <f>VLOOKUP(M6,'Bieu 4 Chi tiet - TH'!$B$124:$O$158,13,0)</f>
        <v>469892.33700271806</v>
      </c>
      <c r="N29" s="1124">
        <f>VLOOKUP(N6,'Bieu 4 Chi tiet - TH'!$B$124:$O$158,13,0)</f>
        <v>268176.40047675808</v>
      </c>
      <c r="O29" s="1124">
        <f>VLOOKUP(O6,'Bieu 4 Chi tiet - TH'!$B$124:$O$158,13,0)</f>
        <v>4083.0244625648629</v>
      </c>
      <c r="P29" s="1124"/>
      <c r="Q29" s="1124">
        <f>VLOOKUP(Q6,'Bieu 4 Chi tiet - TH'!$B$124:$O$158,13,0)</f>
        <v>388387.10730170493</v>
      </c>
      <c r="R29" s="1119">
        <f>'Bieu 4 Chi tiet - TH'!N123</f>
        <v>7485419.7527518319</v>
      </c>
      <c r="S29" s="1125">
        <f t="shared" si="1"/>
        <v>0</v>
      </c>
    </row>
    <row r="30" spans="1:19" ht="18" customHeight="1">
      <c r="A30" s="1086"/>
      <c r="B30" s="1086"/>
      <c r="C30" s="599" t="s">
        <v>1401</v>
      </c>
      <c r="D30" s="1086"/>
      <c r="E30" s="1123">
        <f t="shared" si="0"/>
        <v>6352908.8142991066</v>
      </c>
      <c r="F30" s="1124">
        <f>VLOOKUP(F6,'Bieu 4 Chi tiet - TH'!$B$124:$O$158,14,0)</f>
        <v>899766.43545454543</v>
      </c>
      <c r="G30" s="1124">
        <f>VLOOKUP(G6,'Bieu 4 Chi tiet - TH'!$B$124:$O$158,14,0)</f>
        <v>2102884.3250805521</v>
      </c>
      <c r="H30" s="1124">
        <f>VLOOKUP(H6,'Bieu 4 Chi tiet - TH'!$B$124:$O$158,14,0)</f>
        <v>14600</v>
      </c>
      <c r="I30" s="1124">
        <f>VLOOKUP(I6,'Bieu 4 Chi tiet - TH'!$B$124:$O$158,14,0)</f>
        <v>187652.7405633803</v>
      </c>
      <c r="J30" s="1124">
        <f>VLOOKUP(J6,'Bieu 4 Chi tiet - TH'!$B$124:$O$158,14,0)</f>
        <v>1738018.7938349394</v>
      </c>
      <c r="K30" s="1124">
        <f>VLOOKUP(K6,'Bieu 4 Chi tiet - TH'!$B$124:$O$158,14,0)</f>
        <v>104915.4463647199</v>
      </c>
      <c r="L30" s="1124">
        <f>VLOOKUP(L6,'Bieu 4 Chi tiet - TH'!$B$124:$O$158,14,0)</f>
        <v>175552.95987286454</v>
      </c>
      <c r="M30" s="1124">
        <f>VLOOKUP(M6,'Bieu 4 Chi tiet - TH'!$B$124:$O$158,14,0)</f>
        <v>469892.33700271806</v>
      </c>
      <c r="N30" s="1124">
        <f>VLOOKUP(N6,'Bieu 4 Chi tiet - TH'!$B$124:$O$158,14,0)</f>
        <v>268176.40047675808</v>
      </c>
      <c r="O30" s="1124">
        <f>VLOOKUP(O6,'Bieu 4 Chi tiet - TH'!$B$124:$O$158,14,0)</f>
        <v>3062.2683469236472</v>
      </c>
      <c r="P30" s="1124"/>
      <c r="Q30" s="1124">
        <f>VLOOKUP(Q6,'Bieu 4 Chi tiet - TH'!$B$124:$O$158,14,0)</f>
        <v>388387.10730170493</v>
      </c>
      <c r="R30" s="1119">
        <f>'Bieu 4 Chi tiet - TH'!O123</f>
        <v>6352908.8142991066</v>
      </c>
      <c r="S30" s="1125">
        <f t="shared" si="1"/>
        <v>0</v>
      </c>
    </row>
    <row r="31" spans="1:19" ht="21">
      <c r="A31" s="1120">
        <v>5</v>
      </c>
      <c r="B31" s="1086" t="s">
        <v>817</v>
      </c>
      <c r="C31" s="1121" t="s">
        <v>1399</v>
      </c>
      <c r="D31" s="1122">
        <v>15</v>
      </c>
      <c r="E31" s="1123">
        <f t="shared" si="0"/>
        <v>14973462.296547364</v>
      </c>
      <c r="F31" s="1124">
        <f>VLOOKUP(F6,'Bieu 4 Chi tiet - TH'!$B$161:$O$195,10,0)</f>
        <v>3570601.9670454543</v>
      </c>
      <c r="G31" s="1124">
        <f>VLOOKUP(G6,'Bieu 4 Chi tiet - TH'!$B$161:$O$195,10,0)</f>
        <v>6360259.2384778392</v>
      </c>
      <c r="H31" s="1124">
        <f>VLOOKUP(H6,'Bieu 4 Chi tiet - TH'!$B$161:$O$195,10,0)</f>
        <v>33700</v>
      </c>
      <c r="I31" s="1124">
        <f>VLOOKUP(I6,'Bieu 4 Chi tiet - TH'!$B$161:$O$195,10,0)</f>
        <v>281479.11084507045</v>
      </c>
      <c r="J31" s="1124">
        <f>VLOOKUP(J6,'Bieu 4 Chi tiet - TH'!$B$161:$O$195,10,0)</f>
        <v>2607028.1907524089</v>
      </c>
      <c r="K31" s="1124">
        <f>VLOOKUP(K6,'Bieu 4 Chi tiet - TH'!$B$161:$O$195,10,0)</f>
        <v>157373.16954707986</v>
      </c>
      <c r="L31" s="1124">
        <f>VLOOKUP(L6,'Bieu 4 Chi tiet - TH'!$B$161:$O$195,10,0)</f>
        <v>263329.4398092968</v>
      </c>
      <c r="M31" s="1124">
        <f>VLOOKUP(M6,'Bieu 4 Chi tiet - TH'!$B$161:$O$195,10,0)</f>
        <v>704838.50550407707</v>
      </c>
      <c r="N31" s="1124">
        <f>VLOOKUP(N6,'Bieu 4 Chi tiet - TH'!$B$161:$O$195,10,0)</f>
        <v>402264.60071513709</v>
      </c>
      <c r="O31" s="1124">
        <f>VLOOKUP(O6,'Bieu 4 Chi tiet - TH'!$B$161:$O$195,10,0)</f>
        <v>10007.412898443292</v>
      </c>
      <c r="P31" s="1124"/>
      <c r="Q31" s="1124">
        <f>VLOOKUP(Q6,'Bieu 4 Chi tiet - TH'!$B$161:$O$195,10,0)</f>
        <v>582580.66095255746</v>
      </c>
      <c r="R31" s="1119">
        <f>'Bieu 4 Chi tiet - TH'!K160</f>
        <v>14973462.296547364</v>
      </c>
      <c r="S31" s="1125">
        <f t="shared" si="1"/>
        <v>0</v>
      </c>
    </row>
    <row r="32" spans="1:19" ht="20.5" customHeight="1">
      <c r="A32" s="1086"/>
      <c r="B32" s="1086"/>
      <c r="C32" s="599" t="s">
        <v>1400</v>
      </c>
      <c r="D32" s="1086"/>
      <c r="E32" s="1123">
        <f t="shared" si="0"/>
        <v>13861048.774247771</v>
      </c>
      <c r="F32" s="1124">
        <f>VLOOKUP(F6,'Bieu 4 Chi tiet - TH'!$B$161:$O$195,11,0)</f>
        <v>2978424.9684090908</v>
      </c>
      <c r="G32" s="1124">
        <f>VLOOKUP(G6,'Bieu 4 Chi tiet - TH'!$B$161:$O$195,11,0)</f>
        <v>5841023.4561044564</v>
      </c>
      <c r="H32" s="1124">
        <f>VLOOKUP(H6,'Bieu 4 Chi tiet - TH'!$B$161:$O$195,11,0)</f>
        <v>33700</v>
      </c>
      <c r="I32" s="1124">
        <f>VLOOKUP(I6,'Bieu 4 Chi tiet - TH'!$B$161:$O$195,11,0)</f>
        <v>281479.11084507045</v>
      </c>
      <c r="J32" s="1124">
        <f>VLOOKUP(J6,'Bieu 4 Chi tiet - TH'!$B$161:$O$195,11,0)</f>
        <v>2607028.1907524089</v>
      </c>
      <c r="K32" s="1124">
        <f>VLOOKUP(K6,'Bieu 4 Chi tiet - TH'!$B$161:$O$195,11,0)</f>
        <v>157373.16954707986</v>
      </c>
      <c r="L32" s="1124">
        <f>VLOOKUP(L6,'Bieu 4 Chi tiet - TH'!$B$161:$O$195,11,0)</f>
        <v>263329.4398092968</v>
      </c>
      <c r="M32" s="1124">
        <f>VLOOKUP(M6,'Bieu 4 Chi tiet - TH'!$B$161:$O$195,11,0)</f>
        <v>704838.50550407707</v>
      </c>
      <c r="N32" s="1124">
        <f>VLOOKUP(N6,'Bieu 4 Chi tiet - TH'!$B$161:$O$195,11,0)</f>
        <v>402264.60071513709</v>
      </c>
      <c r="O32" s="1124">
        <f>VLOOKUP(O6,'Bieu 4 Chi tiet - TH'!$B$161:$O$195,11,0)</f>
        <v>9006.6716085989628</v>
      </c>
      <c r="P32" s="1124"/>
      <c r="Q32" s="1124">
        <f>VLOOKUP(Q6,'Bieu 4 Chi tiet - TH'!$B$161:$O$195,11,0)</f>
        <v>582580.66095255746</v>
      </c>
      <c r="R32" s="1119">
        <f>'Bieu 4 Chi tiet - TH'!L160</f>
        <v>13861048.774247773</v>
      </c>
      <c r="S32" s="1125">
        <f t="shared" si="1"/>
        <v>0</v>
      </c>
    </row>
    <row r="33" spans="1:25" ht="20.5" customHeight="1">
      <c r="A33" s="1086"/>
      <c r="B33" s="1086"/>
      <c r="C33" s="599" t="s">
        <v>1467</v>
      </c>
      <c r="D33" s="1086"/>
      <c r="E33" s="1123">
        <f t="shared" si="0"/>
        <v>12729375.451395687</v>
      </c>
      <c r="F33" s="1124">
        <f>VLOOKUP(F6,'Bieu 4 Chi tiet - TH'!$B$161:$O$195,12,0)</f>
        <v>2374002.6079545454</v>
      </c>
      <c r="G33" s="1124">
        <f>VLOOKUP(G6,'Bieu 4 Chi tiet - TH'!$B$161:$O$195,12,0)</f>
        <v>5321223.4944482073</v>
      </c>
      <c r="H33" s="1124">
        <f>VLOOKUP(H6,'Bieu 4 Chi tiet - TH'!$B$161:$O$195,12,0)</f>
        <v>27600</v>
      </c>
      <c r="I33" s="1124">
        <f>VLOOKUP(I6,'Bieu 4 Chi tiet - TH'!$B$161:$O$195,12,0)</f>
        <v>281479.11084507045</v>
      </c>
      <c r="J33" s="1124">
        <f>VLOOKUP(J6,'Bieu 4 Chi tiet - TH'!$B$161:$O$195,12,0)</f>
        <v>2607028.1907524089</v>
      </c>
      <c r="K33" s="1124">
        <f>VLOOKUP(K6,'Bieu 4 Chi tiet - TH'!$B$161:$O$195,12,0)</f>
        <v>157373.16954707986</v>
      </c>
      <c r="L33" s="1124">
        <f>VLOOKUP(L6,'Bieu 4 Chi tiet - TH'!$B$161:$O$195,12,0)</f>
        <v>263329.4398092968</v>
      </c>
      <c r="M33" s="1124">
        <f>VLOOKUP(M6,'Bieu 4 Chi tiet - TH'!$B$161:$O$195,12,0)</f>
        <v>704838.50550407707</v>
      </c>
      <c r="N33" s="1124">
        <f>VLOOKUP(N6,'Bieu 4 Chi tiet - TH'!$B$161:$O$195,12,0)</f>
        <v>402264.60071513709</v>
      </c>
      <c r="O33" s="1124">
        <f>VLOOKUP(O6,'Bieu 4 Chi tiet - TH'!$B$161:$O$195,12,0)</f>
        <v>7655.670867309118</v>
      </c>
      <c r="P33" s="1124"/>
      <c r="Q33" s="1124">
        <f>VLOOKUP(Q6,'Bieu 4 Chi tiet - TH'!$B$161:$O$195,12,0)</f>
        <v>582580.66095255746</v>
      </c>
      <c r="R33" s="1119">
        <f>'Bieu 4 Chi tiet - TH'!M160</f>
        <v>12729375.45139569</v>
      </c>
      <c r="S33" s="1125">
        <f t="shared" si="1"/>
        <v>0</v>
      </c>
    </row>
    <row r="34" spans="1:25" ht="20.5" customHeight="1">
      <c r="A34" s="1086"/>
      <c r="B34" s="1086"/>
      <c r="C34" s="599" t="s">
        <v>1468</v>
      </c>
      <c r="D34" s="1086"/>
      <c r="E34" s="1123">
        <f t="shared" si="0"/>
        <v>11610171.066239545</v>
      </c>
      <c r="F34" s="1124">
        <f>VLOOKUP(F6,'Bieu 4 Chi tiet - TH'!$B$161:$O$195,13,0)</f>
        <v>1775192.7049999998</v>
      </c>
      <c r="G34" s="1124">
        <f>VLOOKUP(G6,'Bieu 4 Chi tiet - TH'!$B$161:$O$195,13,0)</f>
        <v>4803160.1464200709</v>
      </c>
      <c r="H34" s="1124">
        <f>VLOOKUP(H6,'Bieu 4 Chi tiet - TH'!$B$161:$O$195,13,0)</f>
        <v>26800</v>
      </c>
      <c r="I34" s="1124">
        <f>VLOOKUP(I6,'Bieu 4 Chi tiet - TH'!$B$161:$O$195,13,0)</f>
        <v>281479.11084507045</v>
      </c>
      <c r="J34" s="1124">
        <f>VLOOKUP(J6,'Bieu 4 Chi tiet - TH'!$B$161:$O$195,13,0)</f>
        <v>2607028.1907524089</v>
      </c>
      <c r="K34" s="1124">
        <f>VLOOKUP(K6,'Bieu 4 Chi tiet - TH'!$B$161:$O$195,13,0)</f>
        <v>157373.16954707986</v>
      </c>
      <c r="L34" s="1124">
        <f>VLOOKUP(L6,'Bieu 4 Chi tiet - TH'!$B$161:$O$195,13,0)</f>
        <v>263329.4398092968</v>
      </c>
      <c r="M34" s="1124">
        <f>VLOOKUP(M6,'Bieu 4 Chi tiet - TH'!$B$161:$O$195,13,0)</f>
        <v>704838.50550407707</v>
      </c>
      <c r="N34" s="1124">
        <f>VLOOKUP(N6,'Bieu 4 Chi tiet - TH'!$B$161:$O$195,13,0)</f>
        <v>402264.60071513709</v>
      </c>
      <c r="O34" s="1124">
        <f>VLOOKUP(O6,'Bieu 4 Chi tiet - TH'!$B$161:$O$195,13,0)</f>
        <v>6124.5366938472944</v>
      </c>
      <c r="P34" s="1124"/>
      <c r="Q34" s="1124">
        <f>VLOOKUP(Q6,'Bieu 4 Chi tiet - TH'!$B$161:$O$195,13,0)</f>
        <v>582580.66095255746</v>
      </c>
      <c r="R34" s="1119">
        <f>'Bieu 4 Chi tiet - TH'!N160</f>
        <v>11610171.066239547</v>
      </c>
      <c r="S34" s="1125">
        <f t="shared" si="1"/>
        <v>0</v>
      </c>
    </row>
    <row r="35" spans="1:25" ht="18.649999999999999" customHeight="1">
      <c r="A35" s="1086"/>
      <c r="B35" s="1086"/>
      <c r="C35" s="599" t="s">
        <v>1401</v>
      </c>
      <c r="D35" s="1086"/>
      <c r="E35" s="1123">
        <f t="shared" si="0"/>
        <v>10205421.979321446</v>
      </c>
      <c r="F35" s="1124">
        <f>VLOOKUP(F6,'Bieu 4 Chi tiet - TH'!$B$161:$O$195,14,0)</f>
        <v>1026594.5920454545</v>
      </c>
      <c r="G35" s="1124">
        <f>VLOOKUP(G6,'Bieu 4 Chi tiet - TH'!$B$161:$O$195,14,0)</f>
        <v>4153840.3066299795</v>
      </c>
      <c r="H35" s="1124">
        <f>VLOOKUP(H6,'Bieu 4 Chi tiet - TH'!$B$161:$O$195,14,0)</f>
        <v>21500</v>
      </c>
      <c r="I35" s="1124">
        <f>VLOOKUP(I6,'Bieu 4 Chi tiet - TH'!$B$161:$O$195,14,0)</f>
        <v>281479.11084507045</v>
      </c>
      <c r="J35" s="1124">
        <f>VLOOKUP(J6,'Bieu 4 Chi tiet - TH'!$B$161:$O$195,14,0)</f>
        <v>2607028.1907524089</v>
      </c>
      <c r="K35" s="1124">
        <f>VLOOKUP(K6,'Bieu 4 Chi tiet - TH'!$B$161:$O$195,14,0)</f>
        <v>157373.16954707986</v>
      </c>
      <c r="L35" s="1124">
        <f>VLOOKUP(L6,'Bieu 4 Chi tiet - TH'!$B$161:$O$195,14,0)</f>
        <v>263329.4398092968</v>
      </c>
      <c r="M35" s="1124">
        <f>VLOOKUP(M6,'Bieu 4 Chi tiet - TH'!$B$161:$O$195,14,0)</f>
        <v>704838.50550407707</v>
      </c>
      <c r="N35" s="1124">
        <f>VLOOKUP(N6,'Bieu 4 Chi tiet - TH'!$B$161:$O$195,14,0)</f>
        <v>402264.60071513709</v>
      </c>
      <c r="O35" s="1124">
        <f>VLOOKUP(O6,'Bieu 4 Chi tiet - TH'!$B$161:$O$195,14,0)</f>
        <v>4593.4025203854708</v>
      </c>
      <c r="P35" s="1124"/>
      <c r="Q35" s="1124">
        <f>VLOOKUP(Q6,'Bieu 4 Chi tiet - TH'!$B$161:$O$195,14,0)</f>
        <v>582580.66095255746</v>
      </c>
      <c r="R35" s="1119">
        <f>'Bieu 4 Chi tiet - TH'!O160</f>
        <v>10205421.979321446</v>
      </c>
      <c r="S35" s="1125">
        <f t="shared" si="1"/>
        <v>0</v>
      </c>
    </row>
    <row r="36" spans="1:25" ht="20.5" customHeight="1">
      <c r="A36" s="1120">
        <v>6</v>
      </c>
      <c r="B36" s="1086" t="s">
        <v>1126</v>
      </c>
      <c r="C36" s="1121" t="s">
        <v>1399</v>
      </c>
      <c r="D36" s="1122">
        <v>20</v>
      </c>
      <c r="E36" s="1123">
        <f t="shared" si="0"/>
        <v>14475927.85693248</v>
      </c>
      <c r="F36" s="1124">
        <f>VLOOKUP(F6,'Bieu 4 Chi tiet - TH'!$B$198:$O$232,10,0)</f>
        <v>4320295.8056818172</v>
      </c>
      <c r="G36" s="1124">
        <f>VLOOKUP(G6,'Bieu 4 Chi tiet - TH'!$B$198:$O$232,10,0)</f>
        <v>5105330.9602265935</v>
      </c>
      <c r="H36" s="1124">
        <f>VLOOKUP(H6,'Bieu 4 Chi tiet - TH'!$B$198:$O$232,10,0)</f>
        <v>41400</v>
      </c>
      <c r="I36" s="1124">
        <f>VLOOKUP(I6,'Bieu 4 Chi tiet - TH'!$B$198:$O$232,10,0)</f>
        <v>281479.11084507045</v>
      </c>
      <c r="J36" s="1124">
        <f>VLOOKUP(J6,'Bieu 4 Chi tiet - TH'!$B$198:$O$232,10,0)</f>
        <v>2607028.1907524089</v>
      </c>
      <c r="K36" s="1124">
        <f>VLOOKUP(K6,'Bieu 4 Chi tiet - TH'!$B$198:$O$232,10,0)</f>
        <v>157373.16954707986</v>
      </c>
      <c r="L36" s="1124">
        <f>VLOOKUP(L6,'Bieu 4 Chi tiet - TH'!$B$198:$O$232,10,0)</f>
        <v>263329.4398092968</v>
      </c>
      <c r="M36" s="1124">
        <f>VLOOKUP(M6,'Bieu 4 Chi tiet - TH'!$B$198:$O$232,10,0)</f>
        <v>704838.50550407707</v>
      </c>
      <c r="N36" s="1124">
        <f>VLOOKUP(N6,'Bieu 4 Chi tiet - TH'!$B$198:$O$232,10,0)</f>
        <v>402264.60071513709</v>
      </c>
      <c r="O36" s="1124">
        <f>VLOOKUP(O6,'Bieu 4 Chi tiet - TH'!$B$198:$O$232,10,0)</f>
        <v>10007.412898443292</v>
      </c>
      <c r="P36" s="1124"/>
      <c r="Q36" s="1124">
        <f>VLOOKUP(Q6,'Bieu 4 Chi tiet - TH'!$B$198:$O$232,10,0)</f>
        <v>582580.66095255746</v>
      </c>
      <c r="R36" s="1119">
        <f>'Bieu 4 Chi tiet - TH'!K197</f>
        <v>14475927.856932482</v>
      </c>
      <c r="S36" s="1125">
        <f t="shared" si="1"/>
        <v>0</v>
      </c>
    </row>
    <row r="37" spans="1:25" ht="20.5" customHeight="1">
      <c r="A37" s="1086"/>
      <c r="B37" s="1120"/>
      <c r="C37" s="599" t="s">
        <v>1400</v>
      </c>
      <c r="D37" s="1086"/>
      <c r="E37" s="1123">
        <f t="shared" si="0"/>
        <v>13173149.083711294</v>
      </c>
      <c r="F37" s="1124">
        <f>VLOOKUP(F6,'Bieu 4 Chi tiet - TH'!$B$198:$O$232,11,0)</f>
        <v>3622477.4684090912</v>
      </c>
      <c r="G37" s="1124">
        <f>VLOOKUP(G6,'Bieu 4 Chi tiet - TH'!$B$198:$O$232,11,0)</f>
        <v>4502171.2655679779</v>
      </c>
      <c r="H37" s="1124">
        <f>VLOOKUP(H6,'Bieu 4 Chi tiet - TH'!$B$198:$O$232,11,0)</f>
        <v>40600</v>
      </c>
      <c r="I37" s="1124">
        <f>VLOOKUP(I6,'Bieu 4 Chi tiet - TH'!$B$198:$O$232,11,0)</f>
        <v>281479.11084507045</v>
      </c>
      <c r="J37" s="1124">
        <f>VLOOKUP(J6,'Bieu 4 Chi tiet - TH'!$B$198:$O$232,11,0)</f>
        <v>2607028.1907524089</v>
      </c>
      <c r="K37" s="1124">
        <f>VLOOKUP(K6,'Bieu 4 Chi tiet - TH'!$B$198:$O$232,11,0)</f>
        <v>157373.16954707986</v>
      </c>
      <c r="L37" s="1124">
        <f>VLOOKUP(L6,'Bieu 4 Chi tiet - TH'!$B$198:$O$232,11,0)</f>
        <v>263329.4398092968</v>
      </c>
      <c r="M37" s="1124">
        <f>VLOOKUP(M6,'Bieu 4 Chi tiet - TH'!$B$198:$O$232,11,0)</f>
        <v>704838.50550407707</v>
      </c>
      <c r="N37" s="1124">
        <f>VLOOKUP(N6,'Bieu 4 Chi tiet - TH'!$B$198:$O$232,11,0)</f>
        <v>402264.60071513709</v>
      </c>
      <c r="O37" s="1124">
        <f>VLOOKUP(O6,'Bieu 4 Chi tiet - TH'!$B$198:$O$232,11,0)</f>
        <v>9006.6716085989628</v>
      </c>
      <c r="P37" s="1124"/>
      <c r="Q37" s="1124">
        <f>VLOOKUP(Q6,'Bieu 4 Chi tiet - TH'!$B$198:$O$232,11,0)</f>
        <v>582580.66095255746</v>
      </c>
      <c r="R37" s="1119">
        <f>'Bieu 4 Chi tiet - TH'!L197</f>
        <v>13173149.083711296</v>
      </c>
      <c r="S37" s="1125">
        <f t="shared" si="1"/>
        <v>0</v>
      </c>
    </row>
    <row r="38" spans="1:25" ht="20.5" customHeight="1">
      <c r="A38" s="1086"/>
      <c r="B38" s="1120"/>
      <c r="C38" s="599" t="s">
        <v>1467</v>
      </c>
      <c r="D38" s="1086"/>
      <c r="E38" s="1123">
        <f t="shared" si="0"/>
        <v>11862283.936142892</v>
      </c>
      <c r="F38" s="1124">
        <f>VLOOKUP(F6,'Bieu 4 Chi tiet - TH'!$B$198:$O$232,12,0)</f>
        <v>2919640.5402272735</v>
      </c>
      <c r="G38" s="1124">
        <f>VLOOKUP(G6,'Bieu 4 Chi tiet - TH'!$B$198:$O$232,12,0)</f>
        <v>3900794.0469226842</v>
      </c>
      <c r="H38" s="1124">
        <f>VLOOKUP(H6,'Bieu 4 Chi tiet - TH'!$B$198:$O$232,12,0)</f>
        <v>35300</v>
      </c>
      <c r="I38" s="1124">
        <f>VLOOKUP(I6,'Bieu 4 Chi tiet - TH'!$B$198:$O$232,12,0)</f>
        <v>281479.11084507045</v>
      </c>
      <c r="J38" s="1124">
        <f>VLOOKUP(J6,'Bieu 4 Chi tiet - TH'!$B$198:$O$232,12,0)</f>
        <v>2607028.1907524089</v>
      </c>
      <c r="K38" s="1124">
        <f>VLOOKUP(K6,'Bieu 4 Chi tiet - TH'!$B$198:$O$232,12,0)</f>
        <v>157373.16954707986</v>
      </c>
      <c r="L38" s="1124">
        <f>VLOOKUP(L6,'Bieu 4 Chi tiet - TH'!$B$198:$O$232,12,0)</f>
        <v>263329.4398092968</v>
      </c>
      <c r="M38" s="1124">
        <f>VLOOKUP(M6,'Bieu 4 Chi tiet - TH'!$B$198:$O$232,12,0)</f>
        <v>704838.50550407707</v>
      </c>
      <c r="N38" s="1124">
        <f>VLOOKUP(N6,'Bieu 4 Chi tiet - TH'!$B$198:$O$232,12,0)</f>
        <v>402264.60071513709</v>
      </c>
      <c r="O38" s="1124">
        <f>VLOOKUP(O6,'Bieu 4 Chi tiet - TH'!$B$198:$O$232,12,0)</f>
        <v>7655.670867309118</v>
      </c>
      <c r="P38" s="1124"/>
      <c r="Q38" s="1124">
        <f>VLOOKUP(Q6,'Bieu 4 Chi tiet - TH'!$B$198:$O$232,12,0)</f>
        <v>582580.66095255746</v>
      </c>
      <c r="R38" s="1119">
        <f>'Bieu 4 Chi tiet - TH'!M197</f>
        <v>11862283.936142895</v>
      </c>
      <c r="S38" s="1125">
        <f t="shared" si="1"/>
        <v>0</v>
      </c>
    </row>
    <row r="39" spans="1:25" ht="20.5" customHeight="1">
      <c r="A39" s="1086"/>
      <c r="B39" s="1120"/>
      <c r="C39" s="599" t="s">
        <v>1468</v>
      </c>
      <c r="D39" s="1086"/>
      <c r="E39" s="1123">
        <f t="shared" si="0"/>
        <v>10554190.380038088</v>
      </c>
      <c r="F39" s="1124">
        <f>VLOOKUP(F6,'Bieu 4 Chi tiet - TH'!$B$198:$O$232,13,0)</f>
        <v>2217037.812954546</v>
      </c>
      <c r="G39" s="1124">
        <f>VLOOKUP(G6,'Bieu 4 Chi tiet - TH'!$B$198:$O$232,13,0)</f>
        <v>3297634.3522640686</v>
      </c>
      <c r="H39" s="1124">
        <f>VLOOKUP(H6,'Bieu 4 Chi tiet - TH'!$B$198:$O$232,13,0)</f>
        <v>34500</v>
      </c>
      <c r="I39" s="1124">
        <f>VLOOKUP(I6,'Bieu 4 Chi tiet - TH'!$B$198:$O$232,13,0)</f>
        <v>281479.11084507045</v>
      </c>
      <c r="J39" s="1124">
        <f>VLOOKUP(J6,'Bieu 4 Chi tiet - TH'!$B$198:$O$232,13,0)</f>
        <v>2607028.1907524089</v>
      </c>
      <c r="K39" s="1124">
        <f>VLOOKUP(K6,'Bieu 4 Chi tiet - TH'!$B$198:$O$232,13,0)</f>
        <v>157373.16954707986</v>
      </c>
      <c r="L39" s="1124">
        <f>VLOOKUP(L6,'Bieu 4 Chi tiet - TH'!$B$198:$O$232,13,0)</f>
        <v>263329.4398092968</v>
      </c>
      <c r="M39" s="1124">
        <f>VLOOKUP(M6,'Bieu 4 Chi tiet - TH'!$B$198:$O$232,13,0)</f>
        <v>704838.50550407707</v>
      </c>
      <c r="N39" s="1124">
        <f>VLOOKUP(N6,'Bieu 4 Chi tiet - TH'!$B$198:$O$232,13,0)</f>
        <v>402264.60071513709</v>
      </c>
      <c r="O39" s="1124">
        <f>VLOOKUP(O6,'Bieu 4 Chi tiet - TH'!$B$198:$O$232,13,0)</f>
        <v>6124.5366938472944</v>
      </c>
      <c r="P39" s="1124"/>
      <c r="Q39" s="1124">
        <f>VLOOKUP(Q6,'Bieu 4 Chi tiet - TH'!$B$198:$O$232,13,0)</f>
        <v>582580.66095255746</v>
      </c>
      <c r="R39" s="1119">
        <f>'Bieu 4 Chi tiet - TH'!N197</f>
        <v>10554190.38003809</v>
      </c>
      <c r="S39" s="1125">
        <f t="shared" si="1"/>
        <v>0</v>
      </c>
    </row>
    <row r="40" spans="1:25" ht="20.5" customHeight="1">
      <c r="A40" s="1086"/>
      <c r="B40" s="1120"/>
      <c r="C40" s="599" t="s">
        <v>1401</v>
      </c>
      <c r="D40" s="1086"/>
      <c r="E40" s="1123">
        <f t="shared" si="0"/>
        <v>8921744.9112851731</v>
      </c>
      <c r="F40" s="1124">
        <f>VLOOKUP(F6,'Bieu 4 Chi tiet - TH'!$B$198:$O$232,14,0)</f>
        <v>1340256.5238636364</v>
      </c>
      <c r="G40" s="1124">
        <f>VLOOKUP(G6,'Bieu 4 Chi tiet - TH'!$B$198:$O$232,14,0)</f>
        <v>2544301.3067755224</v>
      </c>
      <c r="H40" s="1124">
        <f>VLOOKUP(H6,'Bieu 4 Chi tiet - TH'!$B$198:$O$232,14,0)</f>
        <v>33700</v>
      </c>
      <c r="I40" s="1124">
        <f>VLOOKUP(I6,'Bieu 4 Chi tiet - TH'!$B$198:$O$232,14,0)</f>
        <v>281479.11084507045</v>
      </c>
      <c r="J40" s="1124">
        <f>VLOOKUP(J6,'Bieu 4 Chi tiet - TH'!$B$198:$O$232,14,0)</f>
        <v>2607028.1907524089</v>
      </c>
      <c r="K40" s="1124">
        <f>VLOOKUP(K6,'Bieu 4 Chi tiet - TH'!$B$198:$O$232,14,0)</f>
        <v>157373.16954707986</v>
      </c>
      <c r="L40" s="1124">
        <f>VLOOKUP(L6,'Bieu 4 Chi tiet - TH'!$B$198:$O$232,14,0)</f>
        <v>263329.4398092968</v>
      </c>
      <c r="M40" s="1124">
        <f>VLOOKUP(M6,'Bieu 4 Chi tiet - TH'!$B$198:$O$232,14,0)</f>
        <v>704838.50550407707</v>
      </c>
      <c r="N40" s="1124">
        <f>VLOOKUP(N6,'Bieu 4 Chi tiet - TH'!$B$198:$O$232,14,0)</f>
        <v>402264.60071513709</v>
      </c>
      <c r="O40" s="1124">
        <f>VLOOKUP(O6,'Bieu 4 Chi tiet - TH'!$B$198:$O$232,14,0)</f>
        <v>4593.4025203854708</v>
      </c>
      <c r="P40" s="1124"/>
      <c r="Q40" s="1124">
        <f>VLOOKUP(Q6,'Bieu 4 Chi tiet - TH'!$B$198:$O$232,14,0)</f>
        <v>582580.66095255746</v>
      </c>
      <c r="R40" s="1119">
        <f>'Bieu 4 Chi tiet - TH'!O197</f>
        <v>8921744.9112851713</v>
      </c>
      <c r="S40" s="1125">
        <f t="shared" si="1"/>
        <v>0</v>
      </c>
    </row>
    <row r="41" spans="1:25" ht="20.5" customHeight="1">
      <c r="A41" s="1120">
        <v>7</v>
      </c>
      <c r="B41" s="1086" t="s">
        <v>1129</v>
      </c>
      <c r="C41" s="1121" t="s">
        <v>1399</v>
      </c>
      <c r="D41" s="1122">
        <v>30</v>
      </c>
      <c r="E41" s="1123">
        <f t="shared" si="0"/>
        <v>17689945.722737204</v>
      </c>
      <c r="F41" s="1124">
        <f>VLOOKUP(F6,'Bieu 4 Chi tiet - TH'!$B$235:$O$269,10,0)</f>
        <v>5968459.6104545444</v>
      </c>
      <c r="G41" s="1124">
        <f>VLOOKUP(G6,'Bieu 4 Chi tiet - TH'!$B$235:$O$269,10,0)</f>
        <v>6651285.0212585907</v>
      </c>
      <c r="H41" s="1124">
        <f>VLOOKUP(H6,'Bieu 4 Chi tiet - TH'!$B$235:$O$269,10,0)</f>
        <v>61300</v>
      </c>
      <c r="I41" s="1124">
        <f>VLOOKUP(I6,'Bieu 4 Chi tiet - TH'!$B$235:$O$269,10,0)</f>
        <v>281479.11084507045</v>
      </c>
      <c r="J41" s="1124">
        <f>VLOOKUP(J6,'Bieu 4 Chi tiet - TH'!$B$235:$O$269,10,0)</f>
        <v>2607028.1907524089</v>
      </c>
      <c r="K41" s="1124">
        <f>VLOOKUP(K6,'Bieu 4 Chi tiet - TH'!$B$235:$O$269,10,0)</f>
        <v>157373.16954707986</v>
      </c>
      <c r="L41" s="1124">
        <f>VLOOKUP(L6,'Bieu 4 Chi tiet - TH'!$B$235:$O$269,10,0)</f>
        <v>263329.4398092968</v>
      </c>
      <c r="M41" s="1124">
        <f>VLOOKUP(M6,'Bieu 4 Chi tiet - TH'!$B$235:$O$269,10,0)</f>
        <v>704838.50550407707</v>
      </c>
      <c r="N41" s="1124">
        <f>VLOOKUP(N6,'Bieu 4 Chi tiet - TH'!$B$235:$O$269,10,0)</f>
        <v>402264.60071513709</v>
      </c>
      <c r="O41" s="1124">
        <f>VLOOKUP(O6,'Bieu 4 Chi tiet - TH'!$B$235:$O$269,10,0)</f>
        <v>10007.412898443292</v>
      </c>
      <c r="P41" s="1124"/>
      <c r="Q41" s="1124">
        <f>VLOOKUP(Q6,'Bieu 4 Chi tiet - TH'!$B$235:$O$269,10,0)</f>
        <v>582580.66095255746</v>
      </c>
      <c r="R41" s="1119">
        <f>'Bieu 4 Chi tiet - TH'!K234</f>
        <v>17689945.722737208</v>
      </c>
      <c r="S41" s="1125">
        <f t="shared" si="1"/>
        <v>0</v>
      </c>
    </row>
    <row r="42" spans="1:25" ht="20.5" customHeight="1">
      <c r="A42" s="1086"/>
      <c r="B42" s="1120"/>
      <c r="C42" s="599" t="s">
        <v>1400</v>
      </c>
      <c r="D42" s="1086"/>
      <c r="E42" s="1123">
        <f t="shared" si="0"/>
        <v>15828183.207071962</v>
      </c>
      <c r="F42" s="1124">
        <f>VLOOKUP(F6,'Bieu 4 Chi tiet - TH'!$B$235:$O$269,11,0)</f>
        <v>4969216.3388636354</v>
      </c>
      <c r="G42" s="1124">
        <f>VLOOKUP(G6,'Bieu 4 Chi tiet - TH'!$B$235:$O$269,11,0)</f>
        <v>5795066.518474102</v>
      </c>
      <c r="H42" s="1124">
        <f>VLOOKUP(H6,'Bieu 4 Chi tiet - TH'!$B$235:$O$269,11,0)</f>
        <v>56000</v>
      </c>
      <c r="I42" s="1124">
        <f>VLOOKUP(I6,'Bieu 4 Chi tiet - TH'!$B$235:$O$269,11,0)</f>
        <v>281479.11084507045</v>
      </c>
      <c r="J42" s="1124">
        <f>VLOOKUP(J6,'Bieu 4 Chi tiet - TH'!$B$235:$O$269,11,0)</f>
        <v>2607028.1907524089</v>
      </c>
      <c r="K42" s="1124">
        <f>VLOOKUP(K6,'Bieu 4 Chi tiet - TH'!$B$235:$O$269,11,0)</f>
        <v>157373.16954707986</v>
      </c>
      <c r="L42" s="1124">
        <f>VLOOKUP(L6,'Bieu 4 Chi tiet - TH'!$B$235:$O$269,11,0)</f>
        <v>263329.4398092968</v>
      </c>
      <c r="M42" s="1124">
        <f>VLOOKUP(M6,'Bieu 4 Chi tiet - TH'!$B$235:$O$269,11,0)</f>
        <v>704838.50550407707</v>
      </c>
      <c r="N42" s="1124">
        <f>VLOOKUP(N6,'Bieu 4 Chi tiet - TH'!$B$235:$O$269,11,0)</f>
        <v>402264.60071513709</v>
      </c>
      <c r="O42" s="1124">
        <f>VLOOKUP(O6,'Bieu 4 Chi tiet - TH'!$B$235:$O$269,11,0)</f>
        <v>9006.6716085989628</v>
      </c>
      <c r="P42" s="1124"/>
      <c r="Q42" s="1124">
        <f>VLOOKUP(Q6,'Bieu 4 Chi tiet - TH'!$B$235:$O$269,11,0)</f>
        <v>582580.66095255746</v>
      </c>
      <c r="R42" s="1119">
        <f>'Bieu 4 Chi tiet - TH'!L234</f>
        <v>15828183.207071964</v>
      </c>
      <c r="S42" s="1125">
        <f t="shared" si="1"/>
        <v>0</v>
      </c>
    </row>
    <row r="43" spans="1:25" ht="20.5" customHeight="1">
      <c r="A43" s="1086"/>
      <c r="B43" s="1120"/>
      <c r="C43" s="599" t="s">
        <v>1467</v>
      </c>
      <c r="D43" s="1086"/>
      <c r="E43" s="1123">
        <f t="shared" si="0"/>
        <v>13974051.008425657</v>
      </c>
      <c r="F43" s="1124">
        <f>VLOOKUP(F6,'Bieu 4 Chi tiet - TH'!$B$235:$O$269,12,0)</f>
        <v>3973076.2293181815</v>
      </c>
      <c r="G43" s="1124">
        <f>VLOOKUP(G6,'Bieu 4 Chi tiet - TH'!$B$235:$O$269,12,0)</f>
        <v>4940025.4301145412</v>
      </c>
      <c r="H43" s="1124">
        <f>VLOOKUP(H6,'Bieu 4 Chi tiet - TH'!$B$235:$O$269,12,0)</f>
        <v>54400</v>
      </c>
      <c r="I43" s="1124">
        <f>VLOOKUP(I6,'Bieu 4 Chi tiet - TH'!$B$235:$O$269,12,0)</f>
        <v>281479.11084507045</v>
      </c>
      <c r="J43" s="1124">
        <f>VLOOKUP(J6,'Bieu 4 Chi tiet - TH'!$B$235:$O$269,12,0)</f>
        <v>2607028.1907524089</v>
      </c>
      <c r="K43" s="1124">
        <f>VLOOKUP(K6,'Bieu 4 Chi tiet - TH'!$B$235:$O$269,12,0)</f>
        <v>157373.16954707986</v>
      </c>
      <c r="L43" s="1124">
        <f>VLOOKUP(L6,'Bieu 4 Chi tiet - TH'!$B$235:$O$269,12,0)</f>
        <v>263329.4398092968</v>
      </c>
      <c r="M43" s="1124">
        <f>VLOOKUP(M6,'Bieu 4 Chi tiet - TH'!$B$235:$O$269,12,0)</f>
        <v>704838.50550407707</v>
      </c>
      <c r="N43" s="1124">
        <f>VLOOKUP(N6,'Bieu 4 Chi tiet - TH'!$B$235:$O$269,12,0)</f>
        <v>402264.60071513709</v>
      </c>
      <c r="O43" s="1124">
        <f>VLOOKUP(O6,'Bieu 4 Chi tiet - TH'!$B$235:$O$269,12,0)</f>
        <v>7655.670867309118</v>
      </c>
      <c r="P43" s="1124"/>
      <c r="Q43" s="1124">
        <f>VLOOKUP(Q6,'Bieu 4 Chi tiet - TH'!$B$235:$O$269,12,0)</f>
        <v>582580.66095255746</v>
      </c>
      <c r="R43" s="1119">
        <f>'Bieu 4 Chi tiet - TH'!M234</f>
        <v>13974051.00842566</v>
      </c>
      <c r="S43" s="1125">
        <f t="shared" si="1"/>
        <v>0</v>
      </c>
    </row>
    <row r="44" spans="1:25" ht="20.5" customHeight="1">
      <c r="A44" s="1086"/>
      <c r="B44" s="1120"/>
      <c r="C44" s="599" t="s">
        <v>1468</v>
      </c>
      <c r="D44" s="1086"/>
      <c r="E44" s="1123">
        <f t="shared" si="0"/>
        <v>12104633.516311867</v>
      </c>
      <c r="F44" s="1124">
        <f>VLOOKUP(F6,'Bieu 4 Chi tiet - TH'!$B$235:$O$269,13,0)</f>
        <v>2964966.7804545453</v>
      </c>
      <c r="G44" s="1124">
        <f>VLOOKUP(G6,'Bieu 4 Chi tiet - TH'!$B$235:$O$269,13,0)</f>
        <v>4085548.5210378487</v>
      </c>
      <c r="H44" s="1124">
        <f>VLOOKUP(H6,'Bieu 4 Chi tiet - TH'!$B$235:$O$269,13,0)</f>
        <v>49100</v>
      </c>
      <c r="I44" s="1124">
        <f>VLOOKUP(I6,'Bieu 4 Chi tiet - TH'!$B$235:$O$269,13,0)</f>
        <v>281479.11084507045</v>
      </c>
      <c r="J44" s="1124">
        <f>VLOOKUP(J6,'Bieu 4 Chi tiet - TH'!$B$235:$O$269,13,0)</f>
        <v>2607028.1907524089</v>
      </c>
      <c r="K44" s="1124">
        <f>VLOOKUP(K6,'Bieu 4 Chi tiet - TH'!$B$235:$O$269,13,0)</f>
        <v>157373.16954707986</v>
      </c>
      <c r="L44" s="1124">
        <f>VLOOKUP(L6,'Bieu 4 Chi tiet - TH'!$B$235:$O$269,13,0)</f>
        <v>263329.4398092968</v>
      </c>
      <c r="M44" s="1124">
        <f>VLOOKUP(M6,'Bieu 4 Chi tiet - TH'!$B$235:$O$269,13,0)</f>
        <v>704838.50550407707</v>
      </c>
      <c r="N44" s="1124">
        <f>VLOOKUP(N6,'Bieu 4 Chi tiet - TH'!$B$235:$O$269,13,0)</f>
        <v>402264.60071513709</v>
      </c>
      <c r="O44" s="1124">
        <f>VLOOKUP(O6,'Bieu 4 Chi tiet - TH'!$B$235:$O$269,13,0)</f>
        <v>6124.5366938472944</v>
      </c>
      <c r="P44" s="1124"/>
      <c r="Q44" s="1124">
        <f>VLOOKUP(Q6,'Bieu 4 Chi tiet - TH'!$B$235:$O$269,13,0)</f>
        <v>582580.66095255746</v>
      </c>
      <c r="R44" s="1119">
        <f>'Bieu 4 Chi tiet - TH'!N234</f>
        <v>12104633.516311869</v>
      </c>
      <c r="S44" s="1125">
        <f t="shared" si="1"/>
        <v>0</v>
      </c>
    </row>
    <row r="45" spans="1:25" ht="20.5" customHeight="1">
      <c r="A45" s="1086"/>
      <c r="B45" s="1120"/>
      <c r="C45" s="599" t="s">
        <v>1401</v>
      </c>
      <c r="D45" s="1086"/>
      <c r="E45" s="1123">
        <f t="shared" si="0"/>
        <v>9783758.7001180686</v>
      </c>
      <c r="F45" s="1124">
        <f>VLOOKUP(F6,'Bieu 4 Chi tiet - TH'!$B$235:$O$269,14,0)</f>
        <v>1717353.4447727271</v>
      </c>
      <c r="G45" s="1124">
        <f>VLOOKUP(G6,'Bieu 4 Chi tiet - TH'!$B$235:$O$269,14,0)</f>
        <v>3015418.1746993274</v>
      </c>
      <c r="H45" s="1124">
        <f>VLOOKUP(H6,'Bieu 4 Chi tiet - TH'!$B$235:$O$269,14,0)</f>
        <v>47500</v>
      </c>
      <c r="I45" s="1124">
        <f>VLOOKUP(I6,'Bieu 4 Chi tiet - TH'!$B$235:$O$269,14,0)</f>
        <v>281479.11084507045</v>
      </c>
      <c r="J45" s="1124">
        <f>VLOOKUP(J6,'Bieu 4 Chi tiet - TH'!$B$235:$O$269,14,0)</f>
        <v>2607028.1907524089</v>
      </c>
      <c r="K45" s="1124">
        <f>VLOOKUP(K6,'Bieu 4 Chi tiet - TH'!$B$235:$O$269,14,0)</f>
        <v>157373.16954707986</v>
      </c>
      <c r="L45" s="1124">
        <f>VLOOKUP(L6,'Bieu 4 Chi tiet - TH'!$B$235:$O$269,14,0)</f>
        <v>263329.4398092968</v>
      </c>
      <c r="M45" s="1124">
        <f>VLOOKUP(M6,'Bieu 4 Chi tiet - TH'!$B$235:$O$269,14,0)</f>
        <v>704838.50550407707</v>
      </c>
      <c r="N45" s="1124">
        <f>VLOOKUP(N6,'Bieu 4 Chi tiet - TH'!$B$235:$O$269,14,0)</f>
        <v>402264.60071513709</v>
      </c>
      <c r="O45" s="1124">
        <f>VLOOKUP(O6,'Bieu 4 Chi tiet - TH'!$B$235:$O$269,14,0)</f>
        <v>4593.4025203854708</v>
      </c>
      <c r="P45" s="1124"/>
      <c r="Q45" s="1124">
        <f>VLOOKUP(Q6,'Bieu 4 Chi tiet - TH'!$B$235:$O$269,14,0)</f>
        <v>582580.66095255746</v>
      </c>
      <c r="R45" s="1119">
        <f>'Bieu 4 Chi tiet - TH'!O234</f>
        <v>9783758.7001180686</v>
      </c>
      <c r="S45" s="1125">
        <f t="shared" si="1"/>
        <v>0</v>
      </c>
    </row>
    <row r="46" spans="1:25" ht="20.5" customHeight="1">
      <c r="A46" s="1233"/>
      <c r="B46" s="1233" t="s">
        <v>1619</v>
      </c>
      <c r="C46" s="1121" t="s">
        <v>1402</v>
      </c>
      <c r="D46" s="1233"/>
      <c r="E46" s="1123"/>
      <c r="F46" s="1124"/>
      <c r="G46" s="1124"/>
      <c r="H46" s="1124"/>
      <c r="I46" s="1124"/>
      <c r="J46" s="1124"/>
      <c r="K46" s="1124"/>
      <c r="L46" s="1124"/>
      <c r="M46" s="1124"/>
      <c r="N46" s="1124"/>
      <c r="O46" s="1124"/>
      <c r="P46" s="1124"/>
      <c r="Q46" s="1124"/>
      <c r="R46" s="1119"/>
      <c r="S46" s="1125">
        <f t="shared" si="1"/>
        <v>0</v>
      </c>
    </row>
    <row r="47" spans="1:25" ht="33" customHeight="1">
      <c r="A47" s="1120">
        <v>8</v>
      </c>
      <c r="B47" s="1086" t="s">
        <v>820</v>
      </c>
      <c r="C47" s="1121" t="s">
        <v>1402</v>
      </c>
      <c r="D47" s="1122">
        <v>5</v>
      </c>
      <c r="E47" s="1123">
        <f t="shared" si="0"/>
        <v>4342594.7197947968</v>
      </c>
      <c r="F47" s="1124">
        <f>VLOOKUP(F6,'Bieu 4 Chi tiet - TH'!$B$273:$O$306,10,0)</f>
        <v>1334284.4006818179</v>
      </c>
      <c r="G47" s="1124">
        <f>VLOOKUP(G6,'Bieu 4 Chi tiet - TH'!$B$273:$O$306,10,0)</f>
        <v>1330976.6221049551</v>
      </c>
      <c r="H47" s="1124">
        <f>VLOOKUP(H6,'Bieu 4 Chi tiet - TH'!$B$273:$O$306,10,0)</f>
        <v>7700</v>
      </c>
      <c r="I47" s="1124">
        <f>VLOOKUP(I6,'Bieu 4 Chi tiet - TH'!$B$273:$O$306,10,0)</f>
        <v>93826.37028169015</v>
      </c>
      <c r="J47" s="1124">
        <f>VLOOKUP(J6,'Bieu 4 Chi tiet - TH'!$B$273:$O$306,10,0)</f>
        <v>869009.39691746968</v>
      </c>
      <c r="K47" s="1124">
        <f>VLOOKUP(K6,'Bieu 4 Chi tiet - TH'!$B$273:$O$306,10,0)</f>
        <v>52457.72318235995</v>
      </c>
      <c r="L47" s="1124">
        <f>VLOOKUP(L6,'Bieu 4 Chi tiet - TH'!$B$273:$O$306,10,0)</f>
        <v>87776.479936432268</v>
      </c>
      <c r="M47" s="1124">
        <f>VLOOKUP(M6,'Bieu 4 Chi tiet - TH'!$B$273:$O$306,10,0)</f>
        <v>234946.16850135903</v>
      </c>
      <c r="N47" s="1124">
        <f>VLOOKUP(N6,'Bieu 4 Chi tiet - TH'!$B$273:$O$306,10,0)</f>
        <v>134088.20023837904</v>
      </c>
      <c r="O47" s="1124">
        <f>VLOOKUP(O6,'Bieu 4 Chi tiet - TH'!$B$273:$O$306,10,0)</f>
        <v>3335.8042994810971</v>
      </c>
      <c r="P47" s="1124"/>
      <c r="Q47" s="1124">
        <f>VLOOKUP(Q6,'Bieu 4 Chi tiet - TH'!$B$273:$O$306,10,0)</f>
        <v>194193.55365085247</v>
      </c>
      <c r="R47" s="1119">
        <f>'Bieu 4 Chi tiet - TH'!K272</f>
        <v>4342594.7197947968</v>
      </c>
      <c r="S47" s="1125">
        <f t="shared" si="1"/>
        <v>0</v>
      </c>
      <c r="X47" s="1125" t="e">
        <f>SUM(F47:J47,#REF!)</f>
        <v>#REF!</v>
      </c>
      <c r="Y47" s="1125" t="e">
        <f>X47*105%</f>
        <v>#REF!</v>
      </c>
    </row>
    <row r="48" spans="1:25" ht="20.5" customHeight="1">
      <c r="A48" s="1086"/>
      <c r="B48" s="1120"/>
      <c r="C48" s="599" t="s">
        <v>1400</v>
      </c>
      <c r="D48" s="1086"/>
      <c r="E48" s="1123">
        <f t="shared" si="0"/>
        <v>3886837.502309287</v>
      </c>
      <c r="F48" s="1124">
        <f>VLOOKUP(F6,'Bieu 4 Chi tiet - TH'!$B$273:$O$306,11,0)</f>
        <v>1083639.2420454544</v>
      </c>
      <c r="G48" s="1124">
        <f>VLOOKUP(G6,'Bieu 4 Chi tiet - TH'!$B$273:$O$306,11,0)</f>
        <v>1126998.1436857569</v>
      </c>
      <c r="H48" s="1124">
        <f>VLOOKUP(H6,'Bieu 4 Chi tiet - TH'!$B$273:$O$306,11,0)</f>
        <v>6900</v>
      </c>
      <c r="I48" s="1124">
        <f>VLOOKUP(I6,'Bieu 4 Chi tiet - TH'!$B$273:$O$306,11,0)</f>
        <v>93826.37028169015</v>
      </c>
      <c r="J48" s="1124">
        <f>VLOOKUP(J6,'Bieu 4 Chi tiet - TH'!$B$273:$O$306,11,0)</f>
        <v>869009.39691746968</v>
      </c>
      <c r="K48" s="1124">
        <f>VLOOKUP(K6,'Bieu 4 Chi tiet - TH'!$B$273:$O$306,11,0)</f>
        <v>52457.72318235995</v>
      </c>
      <c r="L48" s="1124">
        <f>VLOOKUP(L6,'Bieu 4 Chi tiet - TH'!$B$273:$O$306,11,0)</f>
        <v>87776.479936432268</v>
      </c>
      <c r="M48" s="1124">
        <f>VLOOKUP(M6,'Bieu 4 Chi tiet - TH'!$B$273:$O$306,11,0)</f>
        <v>234946.16850135903</v>
      </c>
      <c r="N48" s="1124">
        <f>VLOOKUP(N6,'Bieu 4 Chi tiet - TH'!$B$273:$O$306,11,0)</f>
        <v>134088.20023837904</v>
      </c>
      <c r="O48" s="1124">
        <f>VLOOKUP(O6,'Bieu 4 Chi tiet - TH'!$B$273:$O$306,11,0)</f>
        <v>3002.2238695329875</v>
      </c>
      <c r="P48" s="1124"/>
      <c r="Q48" s="1124">
        <f>VLOOKUP(Q6,'Bieu 4 Chi tiet - TH'!$B$273:$O$306,11,0)</f>
        <v>194193.55365085247</v>
      </c>
      <c r="R48" s="1119">
        <f>'Bieu 4 Chi tiet - TH'!L272</f>
        <v>3886837.502309287</v>
      </c>
      <c r="S48" s="1125">
        <f t="shared" si="1"/>
        <v>0</v>
      </c>
      <c r="X48" s="1125" t="e">
        <f>SUM(F48:J48,#REF!)</f>
        <v>#REF!</v>
      </c>
      <c r="Y48" s="1125" t="e">
        <f t="shared" ref="Y48:Y49" si="2">X48*105%</f>
        <v>#REF!</v>
      </c>
    </row>
    <row r="49" spans="1:25" ht="20.5" customHeight="1">
      <c r="A49" s="1086"/>
      <c r="B49" s="1120"/>
      <c r="C49" s="599" t="s">
        <v>1467</v>
      </c>
      <c r="D49" s="1086"/>
      <c r="E49" s="1123">
        <f t="shared" si="0"/>
        <v>3435827.7140690647</v>
      </c>
      <c r="F49" s="1124">
        <f>VLOOKUP(F6,'Bieu 4 Chi tiet - TH'!$B$273:$O$306,12,0)</f>
        <v>838840.74181818182</v>
      </c>
      <c r="G49" s="1124">
        <f>VLOOKUP(G6,'Bieu 4 Chi tiet - TH'!$B$273:$O$306,12,0)</f>
        <v>921237.18925323698</v>
      </c>
      <c r="H49" s="1124">
        <f>VLOOKUP(H6,'Bieu 4 Chi tiet - TH'!$B$273:$O$306,12,0)</f>
        <v>6900</v>
      </c>
      <c r="I49" s="1124">
        <f>VLOOKUP(I6,'Bieu 4 Chi tiet - TH'!$B$273:$O$306,12,0)</f>
        <v>93826.37028169015</v>
      </c>
      <c r="J49" s="1124">
        <f>VLOOKUP(J6,'Bieu 4 Chi tiet - TH'!$B$273:$O$306,12,0)</f>
        <v>869009.39691746968</v>
      </c>
      <c r="K49" s="1124">
        <f>VLOOKUP(K6,'Bieu 4 Chi tiet - TH'!$B$273:$O$306,12,0)</f>
        <v>52457.72318235995</v>
      </c>
      <c r="L49" s="1124">
        <f>VLOOKUP(L6,'Bieu 4 Chi tiet - TH'!$B$273:$O$306,12,0)</f>
        <v>87776.479936432268</v>
      </c>
      <c r="M49" s="1124">
        <f>VLOOKUP(M6,'Bieu 4 Chi tiet - TH'!$B$273:$O$306,12,0)</f>
        <v>234946.16850135903</v>
      </c>
      <c r="N49" s="1124">
        <f>VLOOKUP(N6,'Bieu 4 Chi tiet - TH'!$B$273:$O$306,12,0)</f>
        <v>134088.20023837904</v>
      </c>
      <c r="O49" s="1124">
        <f>VLOOKUP(O6,'Bieu 4 Chi tiet - TH'!$B$273:$O$306,12,0)</f>
        <v>2551.8902891030393</v>
      </c>
      <c r="P49" s="1124"/>
      <c r="Q49" s="1124">
        <f>VLOOKUP(Q6,'Bieu 4 Chi tiet - TH'!$B$273:$O$306,12,0)</f>
        <v>194193.55365085247</v>
      </c>
      <c r="R49" s="1119">
        <f>'Bieu 4 Chi tiet - TH'!M272</f>
        <v>3435827.7140690642</v>
      </c>
      <c r="S49" s="1125">
        <f t="shared" si="1"/>
        <v>0</v>
      </c>
      <c r="X49" s="1125" t="e">
        <f>SUM(F49:J49,#REF!)</f>
        <v>#REF!</v>
      </c>
      <c r="Y49" s="1125" t="e">
        <f t="shared" si="2"/>
        <v>#REF!</v>
      </c>
    </row>
    <row r="50" spans="1:25" ht="20.5" customHeight="1">
      <c r="A50" s="1086"/>
      <c r="B50" s="1120"/>
      <c r="C50" s="599" t="s">
        <v>1468</v>
      </c>
      <c r="D50" s="1086"/>
      <c r="E50" s="1123">
        <f t="shared" si="0"/>
        <v>2982376.7029459821</v>
      </c>
      <c r="F50" s="1124">
        <f>VLOOKUP(F6,'Bieu 4 Chi tiet - TH'!$B$273:$O$306,13,0)</f>
        <v>590470.67772727273</v>
      </c>
      <c r="G50" s="1124">
        <f>VLOOKUP(G6,'Bieu 4 Chi tiet - TH'!$B$273:$O$306,13,0)</f>
        <v>716666.62027888431</v>
      </c>
      <c r="H50" s="1124">
        <f>VLOOKUP(H6,'Bieu 4 Chi tiet - TH'!$B$273:$O$306,13,0)</f>
        <v>6900</v>
      </c>
      <c r="I50" s="1124">
        <f>VLOOKUP(I6,'Bieu 4 Chi tiet - TH'!$B$273:$O$306,13,0)</f>
        <v>93826.37028169015</v>
      </c>
      <c r="J50" s="1124">
        <f>VLOOKUP(J6,'Bieu 4 Chi tiet - TH'!$B$273:$O$306,13,0)</f>
        <v>869009.39691746968</v>
      </c>
      <c r="K50" s="1124">
        <f>VLOOKUP(K6,'Bieu 4 Chi tiet - TH'!$B$273:$O$306,13,0)</f>
        <v>52457.72318235995</v>
      </c>
      <c r="L50" s="1124">
        <f>VLOOKUP(L6,'Bieu 4 Chi tiet - TH'!$B$273:$O$306,13,0)</f>
        <v>87776.479936432268</v>
      </c>
      <c r="M50" s="1124">
        <f>VLOOKUP(M6,'Bieu 4 Chi tiet - TH'!$B$273:$O$306,13,0)</f>
        <v>234946.16850135903</v>
      </c>
      <c r="N50" s="1124">
        <f>VLOOKUP(N6,'Bieu 4 Chi tiet - TH'!$B$273:$O$306,13,0)</f>
        <v>134088.20023837904</v>
      </c>
      <c r="O50" s="1124">
        <f>VLOOKUP(O6,'Bieu 4 Chi tiet - TH'!$B$273:$O$306,13,0)</f>
        <v>2041.5122312824315</v>
      </c>
      <c r="P50" s="1124"/>
      <c r="Q50" s="1124">
        <f>VLOOKUP(Q6,'Bieu 4 Chi tiet - TH'!$B$273:$O$306,13,0)</f>
        <v>194193.55365085247</v>
      </c>
      <c r="R50" s="1119">
        <f>'Bieu 4 Chi tiet - TH'!N272</f>
        <v>2982376.7029459821</v>
      </c>
      <c r="S50" s="1125">
        <f t="shared" si="1"/>
        <v>0</v>
      </c>
      <c r="X50" s="1125" t="e">
        <f>SUM(F50:J50,#REF!)</f>
        <v>#REF!</v>
      </c>
    </row>
    <row r="51" spans="1:25" ht="20.5" customHeight="1">
      <c r="A51" s="1086"/>
      <c r="B51" s="1120"/>
      <c r="C51" s="599" t="s">
        <v>1401</v>
      </c>
      <c r="D51" s="1086"/>
      <c r="E51" s="1123">
        <f t="shared" si="0"/>
        <v>2416053.6050262111</v>
      </c>
      <c r="F51" s="1124">
        <f>VLOOKUP(F6,'Bieu 4 Chi tiet - TH'!$B$273:$O$306,14,0)</f>
        <v>281559.67863636359</v>
      </c>
      <c r="G51" s="1124">
        <f>VLOOKUP(G6,'Bieu 4 Chi tiet - TH'!$B$273:$O$306,14,0)</f>
        <v>460564.8995078436</v>
      </c>
      <c r="H51" s="1124">
        <f>VLOOKUP(H6,'Bieu 4 Chi tiet - TH'!$B$273:$O$306,14,0)</f>
        <v>6100</v>
      </c>
      <c r="I51" s="1124">
        <f>VLOOKUP(I6,'Bieu 4 Chi tiet - TH'!$B$273:$O$306,14,0)</f>
        <v>93826.37028169015</v>
      </c>
      <c r="J51" s="1124">
        <f>VLOOKUP(J6,'Bieu 4 Chi tiet - TH'!$B$273:$O$306,14,0)</f>
        <v>869009.39691746968</v>
      </c>
      <c r="K51" s="1124">
        <f>VLOOKUP(K6,'Bieu 4 Chi tiet - TH'!$B$273:$O$306,14,0)</f>
        <v>52457.72318235995</v>
      </c>
      <c r="L51" s="1124">
        <f>VLOOKUP(L6,'Bieu 4 Chi tiet - TH'!$B$273:$O$306,14,0)</f>
        <v>87776.479936432268</v>
      </c>
      <c r="M51" s="1124">
        <f>VLOOKUP(M6,'Bieu 4 Chi tiet - TH'!$B$273:$O$306,14,0)</f>
        <v>234946.16850135903</v>
      </c>
      <c r="N51" s="1124">
        <f>VLOOKUP(N6,'Bieu 4 Chi tiet - TH'!$B$273:$O$306,14,0)</f>
        <v>134088.20023837904</v>
      </c>
      <c r="O51" s="1124">
        <f>VLOOKUP(O6,'Bieu 4 Chi tiet - TH'!$B$273:$O$306,14,0)</f>
        <v>1531.1341734618236</v>
      </c>
      <c r="P51" s="1124"/>
      <c r="Q51" s="1124">
        <f>VLOOKUP(Q6,'Bieu 4 Chi tiet - TH'!$B$273:$O$306,14,0)</f>
        <v>194193.55365085247</v>
      </c>
      <c r="R51" s="1119">
        <f>'Bieu 4 Chi tiet - TH'!O272</f>
        <v>2416053.6050262116</v>
      </c>
      <c r="S51" s="1125">
        <f t="shared" si="1"/>
        <v>0</v>
      </c>
      <c r="X51" s="1125" t="e">
        <f>SUM(F51:J51,#REF!)</f>
        <v>#REF!</v>
      </c>
    </row>
    <row r="52" spans="1:25" ht="33" customHeight="1">
      <c r="A52" s="1120">
        <v>9</v>
      </c>
      <c r="B52" s="1086" t="s">
        <v>821</v>
      </c>
      <c r="C52" s="1121" t="s">
        <v>1402</v>
      </c>
      <c r="D52" s="1122">
        <v>7</v>
      </c>
      <c r="E52" s="1123">
        <f t="shared" si="0"/>
        <v>6054231.9926420692</v>
      </c>
      <c r="F52" s="1124">
        <f>VLOOKUP(F6,'Bieu 4 Chi tiet - TH'!$B$309:$O$342,10,0)</f>
        <v>1857280.1236363635</v>
      </c>
      <c r="G52" s="1124">
        <f>VLOOKUP(G6,'Bieu 4 Chi tiet - TH'!$B$309:$O$342,10,0)</f>
        <v>1850964.693194472</v>
      </c>
      <c r="H52" s="1124">
        <f>VLOOKUP(H6,'Bieu 4 Chi tiet - TH'!$B$309:$O$342,10,0)</f>
        <v>8500</v>
      </c>
      <c r="I52" s="1124">
        <f>VLOOKUP(I6,'Bieu 4 Chi tiet - TH'!$B$309:$O$342,10,0)</f>
        <v>131356.91839436619</v>
      </c>
      <c r="J52" s="1124">
        <f>VLOOKUP(J6,'Bieu 4 Chi tiet - TH'!$B$309:$O$342,10,0)</f>
        <v>1216613.1556844576</v>
      </c>
      <c r="K52" s="1124">
        <f>VLOOKUP(K6,'Bieu 4 Chi tiet - TH'!$B$309:$O$342,10,0)</f>
        <v>73440.812455303938</v>
      </c>
      <c r="L52" s="1124">
        <f>VLOOKUP(L6,'Bieu 4 Chi tiet - TH'!$B$309:$O$342,10,0)</f>
        <v>122887.07191100516</v>
      </c>
      <c r="M52" s="1124">
        <f>VLOOKUP(M6,'Bieu 4 Chi tiet - TH'!$B$309:$O$342,10,0)</f>
        <v>328924.63590190263</v>
      </c>
      <c r="N52" s="1124">
        <f>VLOOKUP(N6,'Bieu 4 Chi tiet - TH'!$B$309:$O$342,10,0)</f>
        <v>187723.48033373064</v>
      </c>
      <c r="O52" s="1124">
        <f>VLOOKUP(O6,'Bieu 4 Chi tiet - TH'!$B$309:$O$342,10,0)</f>
        <v>4670.1260192735363</v>
      </c>
      <c r="P52" s="1124"/>
      <c r="Q52" s="1124">
        <f>VLOOKUP(Q6,'Bieu 4 Chi tiet - TH'!$B$309:$O$342,10,0)</f>
        <v>271870.97511119349</v>
      </c>
      <c r="R52" s="1119">
        <f>'Bieu 4 Chi tiet - TH'!K308</f>
        <v>6054231.9926420683</v>
      </c>
      <c r="S52" s="1125">
        <f t="shared" si="1"/>
        <v>0</v>
      </c>
      <c r="X52" s="1125" t="e">
        <f>SUM(F52:J52,#REF!)</f>
        <v>#REF!</v>
      </c>
      <c r="Y52" s="1125" t="e">
        <f>X52*105%</f>
        <v>#REF!</v>
      </c>
    </row>
    <row r="53" spans="1:25" ht="20.5" customHeight="1">
      <c r="A53" s="1086"/>
      <c r="B53" s="1120"/>
      <c r="C53" s="599" t="s">
        <v>1400</v>
      </c>
      <c r="D53" s="1086"/>
      <c r="E53" s="1123">
        <f t="shared" si="0"/>
        <v>5418631.9131056517</v>
      </c>
      <c r="F53" s="1124">
        <f>VLOOKUP(F6,'Bieu 4 Chi tiet - TH'!$B$309:$O$342,11,0)</f>
        <v>1508521.5127272727</v>
      </c>
      <c r="G53" s="1124">
        <f>VLOOKUP(G6,'Bieu 4 Chi tiet - TH'!$B$309:$O$342,11,0)</f>
        <v>1565390.2371690732</v>
      </c>
      <c r="H53" s="1124">
        <f>VLOOKUP(H6,'Bieu 4 Chi tiet - TH'!$B$309:$O$342,11,0)</f>
        <v>7700</v>
      </c>
      <c r="I53" s="1124">
        <f>VLOOKUP(I6,'Bieu 4 Chi tiet - TH'!$B$309:$O$342,11,0)</f>
        <v>131356.91839436619</v>
      </c>
      <c r="J53" s="1124">
        <f>VLOOKUP(J6,'Bieu 4 Chi tiet - TH'!$B$309:$O$342,11,0)</f>
        <v>1216613.1556844576</v>
      </c>
      <c r="K53" s="1124">
        <f>VLOOKUP(K6,'Bieu 4 Chi tiet - TH'!$B$309:$O$342,11,0)</f>
        <v>73440.812455303938</v>
      </c>
      <c r="L53" s="1124">
        <f>VLOOKUP(L6,'Bieu 4 Chi tiet - TH'!$B$309:$O$342,11,0)</f>
        <v>122887.07191100516</v>
      </c>
      <c r="M53" s="1124">
        <f>VLOOKUP(M6,'Bieu 4 Chi tiet - TH'!$B$309:$O$342,11,0)</f>
        <v>328924.63590190263</v>
      </c>
      <c r="N53" s="1124">
        <f>VLOOKUP(N6,'Bieu 4 Chi tiet - TH'!$B$309:$O$342,11,0)</f>
        <v>187723.48033373064</v>
      </c>
      <c r="O53" s="1124">
        <f>VLOOKUP(O6,'Bieu 4 Chi tiet - TH'!$B$309:$O$342,11,0)</f>
        <v>4203.1134173461824</v>
      </c>
      <c r="P53" s="1124"/>
      <c r="Q53" s="1124">
        <f>VLOOKUP(Q6,'Bieu 4 Chi tiet - TH'!$B$309:$O$342,11,0)</f>
        <v>271870.97511119349</v>
      </c>
      <c r="R53" s="1119">
        <f>'Bieu 4 Chi tiet - TH'!L308</f>
        <v>5418631.9131056517</v>
      </c>
      <c r="S53" s="1125">
        <f t="shared" si="1"/>
        <v>0</v>
      </c>
      <c r="X53" s="1125" t="e">
        <f>SUM(F53:J53,#REF!)</f>
        <v>#REF!</v>
      </c>
      <c r="Y53" s="1125" t="e">
        <f t="shared" ref="Y53:Y54" si="3">X53*105%</f>
        <v>#REF!</v>
      </c>
    </row>
    <row r="54" spans="1:25" ht="20.5" customHeight="1">
      <c r="A54" s="1086"/>
      <c r="B54" s="1120"/>
      <c r="C54" s="599" t="s">
        <v>1467</v>
      </c>
      <c r="D54" s="1086"/>
      <c r="E54" s="1123">
        <f t="shared" si="0"/>
        <v>4784094.0831452385</v>
      </c>
      <c r="F54" s="1124">
        <f>VLOOKUP(F6,'Bieu 4 Chi tiet - TH'!$B$309:$O$342,12,0)</f>
        <v>1161971.0818181818</v>
      </c>
      <c r="G54" s="1124">
        <f>VLOOKUP(G6,'Bieu 4 Chi tiet - TH'!$B$309:$O$342,12,0)</f>
        <v>1278033.3051303534</v>
      </c>
      <c r="H54" s="1124">
        <f>VLOOKUP(H6,'Bieu 4 Chi tiet - TH'!$B$309:$O$342,12,0)</f>
        <v>7700</v>
      </c>
      <c r="I54" s="1124">
        <f>VLOOKUP(I6,'Bieu 4 Chi tiet - TH'!$B$309:$O$342,12,0)</f>
        <v>131356.91839436619</v>
      </c>
      <c r="J54" s="1124">
        <f>VLOOKUP(J6,'Bieu 4 Chi tiet - TH'!$B$309:$O$342,12,0)</f>
        <v>1216613.1556844576</v>
      </c>
      <c r="K54" s="1124">
        <f>VLOOKUP(K6,'Bieu 4 Chi tiet - TH'!$B$309:$O$342,12,0)</f>
        <v>73440.812455303938</v>
      </c>
      <c r="L54" s="1124">
        <f>VLOOKUP(L6,'Bieu 4 Chi tiet - TH'!$B$309:$O$342,12,0)</f>
        <v>122887.07191100516</v>
      </c>
      <c r="M54" s="1124">
        <f>VLOOKUP(M6,'Bieu 4 Chi tiet - TH'!$B$309:$O$342,12,0)</f>
        <v>328924.63590190263</v>
      </c>
      <c r="N54" s="1124">
        <f>VLOOKUP(N6,'Bieu 4 Chi tiet - TH'!$B$309:$O$342,12,0)</f>
        <v>187723.48033373064</v>
      </c>
      <c r="O54" s="1124">
        <f>VLOOKUP(O6,'Bieu 4 Chi tiet - TH'!$B$309:$O$342,12,0)</f>
        <v>3572.6464047442551</v>
      </c>
      <c r="P54" s="1124"/>
      <c r="Q54" s="1124">
        <f>VLOOKUP(Q6,'Bieu 4 Chi tiet - TH'!$B$309:$O$342,12,0)</f>
        <v>271870.97511119349</v>
      </c>
      <c r="R54" s="1119">
        <f>'Bieu 4 Chi tiet - TH'!M308</f>
        <v>4784094.0831452385</v>
      </c>
      <c r="S54" s="1125">
        <f t="shared" si="1"/>
        <v>0</v>
      </c>
      <c r="X54" s="1125" t="e">
        <f>SUM(F54:J54,#REF!)</f>
        <v>#REF!</v>
      </c>
      <c r="Y54" s="1125" t="e">
        <f t="shared" si="3"/>
        <v>#REF!</v>
      </c>
    </row>
    <row r="55" spans="1:25" ht="20.5" customHeight="1">
      <c r="A55" s="1086"/>
      <c r="B55" s="1120"/>
      <c r="C55" s="599" t="s">
        <v>1468</v>
      </c>
      <c r="D55" s="1086"/>
      <c r="E55" s="1123">
        <f t="shared" si="0"/>
        <v>4150584.2595084752</v>
      </c>
      <c r="F55" s="1124">
        <f>VLOOKUP(F6,'Bieu 4 Chi tiet - TH'!$B$309:$O$342,13,0)</f>
        <v>817101.87886363629</v>
      </c>
      <c r="G55" s="1124">
        <f>VLOOKUP(G6,'Bieu 4 Chi tiet - TH'!$B$309:$O$342,13,0)</f>
        <v>990107.21372908354</v>
      </c>
      <c r="H55" s="1124">
        <f>VLOOKUP(H6,'Bieu 4 Chi tiet - TH'!$B$309:$O$342,13,0)</f>
        <v>7700</v>
      </c>
      <c r="I55" s="1124">
        <f>VLOOKUP(I6,'Bieu 4 Chi tiet - TH'!$B$309:$O$342,13,0)</f>
        <v>131356.91839436619</v>
      </c>
      <c r="J55" s="1124">
        <f>VLOOKUP(J6,'Bieu 4 Chi tiet - TH'!$B$309:$O$342,13,0)</f>
        <v>1216613.1556844576</v>
      </c>
      <c r="K55" s="1124">
        <f>VLOOKUP(K6,'Bieu 4 Chi tiet - TH'!$B$309:$O$342,13,0)</f>
        <v>73440.812455303938</v>
      </c>
      <c r="L55" s="1124">
        <f>VLOOKUP(L6,'Bieu 4 Chi tiet - TH'!$B$309:$O$342,13,0)</f>
        <v>122887.07191100516</v>
      </c>
      <c r="M55" s="1124">
        <f>VLOOKUP(M6,'Bieu 4 Chi tiet - TH'!$B$309:$O$342,13,0)</f>
        <v>328924.63590190263</v>
      </c>
      <c r="N55" s="1124">
        <f>VLOOKUP(N6,'Bieu 4 Chi tiet - TH'!$B$309:$O$342,13,0)</f>
        <v>187723.48033373064</v>
      </c>
      <c r="O55" s="1124">
        <f>VLOOKUP(O6,'Bieu 4 Chi tiet - TH'!$B$309:$O$342,13,0)</f>
        <v>2858.117123795404</v>
      </c>
      <c r="P55" s="1124"/>
      <c r="Q55" s="1124">
        <f>VLOOKUP(Q6,'Bieu 4 Chi tiet - TH'!$B$309:$O$342,13,0)</f>
        <v>271870.97511119349</v>
      </c>
      <c r="R55" s="1119">
        <f>'Bieu 4 Chi tiet - TH'!N308</f>
        <v>4150584.2595084747</v>
      </c>
      <c r="S55" s="1125">
        <f t="shared" si="1"/>
        <v>0</v>
      </c>
      <c r="X55" s="1125" t="e">
        <f>SUM(F55:J55,#REF!)</f>
        <v>#REF!</v>
      </c>
    </row>
    <row r="56" spans="1:25" ht="20.5" customHeight="1">
      <c r="A56" s="1086"/>
      <c r="B56" s="1120"/>
      <c r="C56" s="599" t="s">
        <v>1401</v>
      </c>
      <c r="D56" s="1086"/>
      <c r="E56" s="1123">
        <f t="shared" si="0"/>
        <v>3359448.6685721707</v>
      </c>
      <c r="F56" s="1124">
        <f>VLOOKUP(F6,'Bieu 4 Chi tiet - TH'!$B$309:$O$342,14,0)</f>
        <v>384708.45045454544</v>
      </c>
      <c r="G56" s="1124">
        <f>VLOOKUP(G6,'Bieu 4 Chi tiet - TH'!$B$309:$O$342,14,0)</f>
        <v>632879.58048281865</v>
      </c>
      <c r="H56" s="1124">
        <f>VLOOKUP(H6,'Bieu 4 Chi tiet - TH'!$B$309:$O$342,14,0)</f>
        <v>6900</v>
      </c>
      <c r="I56" s="1124">
        <f>VLOOKUP(I6,'Bieu 4 Chi tiet - TH'!$B$309:$O$342,14,0)</f>
        <v>131356.91839436619</v>
      </c>
      <c r="J56" s="1124">
        <f>VLOOKUP(J6,'Bieu 4 Chi tiet - TH'!$B$309:$O$342,14,0)</f>
        <v>1216613.1556844576</v>
      </c>
      <c r="K56" s="1124">
        <f>VLOOKUP(K6,'Bieu 4 Chi tiet - TH'!$B$309:$O$342,14,0)</f>
        <v>73440.812455303938</v>
      </c>
      <c r="L56" s="1124">
        <f>VLOOKUP(L6,'Bieu 4 Chi tiet - TH'!$B$309:$O$342,14,0)</f>
        <v>122887.07191100516</v>
      </c>
      <c r="M56" s="1124">
        <f>VLOOKUP(M6,'Bieu 4 Chi tiet - TH'!$B$309:$O$342,14,0)</f>
        <v>328924.63590190263</v>
      </c>
      <c r="N56" s="1124">
        <f>VLOOKUP(N6,'Bieu 4 Chi tiet - TH'!$B$309:$O$342,14,0)</f>
        <v>187723.48033373064</v>
      </c>
      <c r="O56" s="1124">
        <f>VLOOKUP(O6,'Bieu 4 Chi tiet - TH'!$B$309:$O$342,14,0)</f>
        <v>2143.587842846553</v>
      </c>
      <c r="P56" s="1124"/>
      <c r="Q56" s="1124">
        <f>VLOOKUP(Q6,'Bieu 4 Chi tiet - TH'!$B$309:$O$342,14,0)</f>
        <v>271870.97511119349</v>
      </c>
      <c r="R56" s="1119">
        <f>'Bieu 4 Chi tiet - TH'!O308</f>
        <v>3359448.6685721707</v>
      </c>
      <c r="S56" s="1125">
        <f t="shared" si="1"/>
        <v>0</v>
      </c>
      <c r="X56" s="1125" t="e">
        <f>SUM(F56:J56,#REF!)</f>
        <v>#REF!</v>
      </c>
    </row>
    <row r="57" spans="1:25" ht="33" customHeight="1">
      <c r="A57" s="1120">
        <v>10</v>
      </c>
      <c r="B57" s="1086" t="s">
        <v>822</v>
      </c>
      <c r="C57" s="1121" t="s">
        <v>1402</v>
      </c>
      <c r="D57" s="1122">
        <v>10</v>
      </c>
      <c r="E57" s="1123">
        <f t="shared" si="0"/>
        <v>8657873.9655131735</v>
      </c>
      <c r="F57" s="1124">
        <f>VLOOKUP(F6,'Bieu 4 Chi tiet - TH'!$B$345:$O$378,10,0)</f>
        <v>2657109.6854545451</v>
      </c>
      <c r="G57" s="1124">
        <f>VLOOKUP(G6,'Bieu 4 Chi tiet - TH'!$B$345:$O$378,10,0)</f>
        <v>2646896.8860425795</v>
      </c>
      <c r="H57" s="1124">
        <f>VLOOKUP(H6,'Bieu 4 Chi tiet - TH'!$B$345:$O$378,10,0)</f>
        <v>14600</v>
      </c>
      <c r="I57" s="1124">
        <f>VLOOKUP(I6,'Bieu 4 Chi tiet - TH'!$B$345:$O$378,10,0)</f>
        <v>187652.7405633803</v>
      </c>
      <c r="J57" s="1124">
        <f>VLOOKUP(J6,'Bieu 4 Chi tiet - TH'!$B$345:$O$378,10,0)</f>
        <v>1738018.7938349394</v>
      </c>
      <c r="K57" s="1124">
        <f>VLOOKUP(K6,'Bieu 4 Chi tiet - TH'!$B$345:$O$378,10,0)</f>
        <v>104915.4463647199</v>
      </c>
      <c r="L57" s="1124">
        <f>VLOOKUP(L6,'Bieu 4 Chi tiet - TH'!$B$345:$O$378,10,0)</f>
        <v>175552.95987286454</v>
      </c>
      <c r="M57" s="1124">
        <f>VLOOKUP(M6,'Bieu 4 Chi tiet - TH'!$B$345:$O$378,10,0)</f>
        <v>469892.33700271806</v>
      </c>
      <c r="N57" s="1124">
        <f>VLOOKUP(N6,'Bieu 4 Chi tiet - TH'!$B$345:$O$378,10,0)</f>
        <v>268176.40047675808</v>
      </c>
      <c r="O57" s="1124">
        <f>VLOOKUP(O6,'Bieu 4 Chi tiet - TH'!$B$345:$O$378,10,0)</f>
        <v>6671.6085989621943</v>
      </c>
      <c r="P57" s="1124"/>
      <c r="Q57" s="1124">
        <f>VLOOKUP(Q6,'Bieu 4 Chi tiet - TH'!$B$345:$O$378,10,0)</f>
        <v>388387.10730170493</v>
      </c>
      <c r="R57" s="1119">
        <f>'Bieu 4 Chi tiet - TH'!K344</f>
        <v>8657873.9655131716</v>
      </c>
      <c r="S57" s="1125">
        <f t="shared" si="1"/>
        <v>0</v>
      </c>
      <c r="X57" s="1125" t="e">
        <f>SUM(F57:J57,#REF!)</f>
        <v>#REF!</v>
      </c>
      <c r="Y57" s="1125" t="e">
        <f>X57*105%</f>
        <v>#REF!</v>
      </c>
    </row>
    <row r="58" spans="1:25" ht="20.5" customHeight="1">
      <c r="A58" s="1086"/>
      <c r="B58" s="1120"/>
      <c r="C58" s="599" t="s">
        <v>1400</v>
      </c>
      <c r="D58" s="1086"/>
      <c r="E58" s="1123">
        <f t="shared" si="0"/>
        <v>7749604.4194491496</v>
      </c>
      <c r="F58" s="1124">
        <f>VLOOKUP(F6,'Bieu 4 Chi tiet - TH'!$B$345:$O$378,11,0)</f>
        <v>2160051.7131818179</v>
      </c>
      <c r="G58" s="1124">
        <f>VLOOKUP(G6,'Bieu 4 Chi tiet - TH'!$B$345:$O$378,11,0)</f>
        <v>2237152.4731111806</v>
      </c>
      <c r="H58" s="1124">
        <f>VLOOKUP(H6,'Bieu 4 Chi tiet - TH'!$B$345:$O$378,11,0)</f>
        <v>13800</v>
      </c>
      <c r="I58" s="1124">
        <f>VLOOKUP(I6,'Bieu 4 Chi tiet - TH'!$B$345:$O$378,11,0)</f>
        <v>187652.7405633803</v>
      </c>
      <c r="J58" s="1124">
        <f>VLOOKUP(J6,'Bieu 4 Chi tiet - TH'!$B$345:$O$378,11,0)</f>
        <v>1738018.7938349394</v>
      </c>
      <c r="K58" s="1124">
        <f>VLOOKUP(K6,'Bieu 4 Chi tiet - TH'!$B$345:$O$378,11,0)</f>
        <v>104915.4463647199</v>
      </c>
      <c r="L58" s="1124">
        <f>VLOOKUP(L6,'Bieu 4 Chi tiet - TH'!$B$345:$O$378,11,0)</f>
        <v>175552.95987286454</v>
      </c>
      <c r="M58" s="1124">
        <f>VLOOKUP(M6,'Bieu 4 Chi tiet - TH'!$B$345:$O$378,11,0)</f>
        <v>469892.33700271806</v>
      </c>
      <c r="N58" s="1124">
        <f>VLOOKUP(N6,'Bieu 4 Chi tiet - TH'!$B$345:$O$378,11,0)</f>
        <v>268176.40047675808</v>
      </c>
      <c r="O58" s="1124">
        <f>VLOOKUP(O6,'Bieu 4 Chi tiet - TH'!$B$345:$O$378,11,0)</f>
        <v>6004.4477390659749</v>
      </c>
      <c r="P58" s="1124"/>
      <c r="Q58" s="1124">
        <f>VLOOKUP(Q6,'Bieu 4 Chi tiet - TH'!$B$345:$O$378,11,0)</f>
        <v>388387.10730170493</v>
      </c>
      <c r="R58" s="1119">
        <f>'Bieu 4 Chi tiet - TH'!L344</f>
        <v>7749604.4194491487</v>
      </c>
      <c r="S58" s="1125">
        <f t="shared" si="1"/>
        <v>0</v>
      </c>
      <c r="X58" s="1125" t="e">
        <f>SUM(F58:J58,#REF!)</f>
        <v>#REF!</v>
      </c>
      <c r="Y58" s="1125" t="e">
        <f t="shared" ref="Y58:Y59" si="4">X58*105%</f>
        <v>#REF!</v>
      </c>
    </row>
    <row r="59" spans="1:25" ht="20.5" customHeight="1">
      <c r="A59" s="1086"/>
      <c r="B59" s="1120"/>
      <c r="C59" s="599" t="s">
        <v>1467</v>
      </c>
      <c r="D59" s="1086"/>
      <c r="E59" s="1123">
        <f t="shared" si="0"/>
        <v>6841287.3876183899</v>
      </c>
      <c r="F59" s="1124">
        <f>VLOOKUP(F6,'Bieu 4 Chi tiet - TH'!$B$345:$O$378,12,0)</f>
        <v>1662374.7813636365</v>
      </c>
      <c r="G59" s="1124">
        <f>VLOOKUP(G6,'Bieu 4 Chi tiet - TH'!$B$345:$O$378,12,0)</f>
        <v>1827413.0402594621</v>
      </c>
      <c r="H59" s="1124">
        <f>VLOOKUP(H6,'Bieu 4 Chi tiet - TH'!$B$345:$O$378,12,0)</f>
        <v>13800</v>
      </c>
      <c r="I59" s="1124">
        <f>VLOOKUP(I6,'Bieu 4 Chi tiet - TH'!$B$345:$O$378,12,0)</f>
        <v>187652.7405633803</v>
      </c>
      <c r="J59" s="1124">
        <f>VLOOKUP(J6,'Bieu 4 Chi tiet - TH'!$B$345:$O$378,12,0)</f>
        <v>1738018.7938349394</v>
      </c>
      <c r="K59" s="1124">
        <f>VLOOKUP(K6,'Bieu 4 Chi tiet - TH'!$B$345:$O$378,12,0)</f>
        <v>104915.4463647199</v>
      </c>
      <c r="L59" s="1124">
        <f>VLOOKUP(L6,'Bieu 4 Chi tiet - TH'!$B$345:$O$378,12,0)</f>
        <v>175552.95987286454</v>
      </c>
      <c r="M59" s="1124">
        <f>VLOOKUP(M6,'Bieu 4 Chi tiet - TH'!$B$345:$O$378,12,0)</f>
        <v>469892.33700271806</v>
      </c>
      <c r="N59" s="1124">
        <f>VLOOKUP(N6,'Bieu 4 Chi tiet - TH'!$B$345:$O$378,12,0)</f>
        <v>268176.40047675808</v>
      </c>
      <c r="O59" s="1124">
        <f>VLOOKUP(O6,'Bieu 4 Chi tiet - TH'!$B$345:$O$378,12,0)</f>
        <v>5103.7805782060786</v>
      </c>
      <c r="P59" s="1124"/>
      <c r="Q59" s="1124">
        <f>VLOOKUP(Q6,'Bieu 4 Chi tiet - TH'!$B$345:$O$378,12,0)</f>
        <v>388387.10730170493</v>
      </c>
      <c r="R59" s="1119">
        <f>'Bieu 4 Chi tiet - TH'!M344</f>
        <v>6841287.387618389</v>
      </c>
      <c r="S59" s="1125">
        <f t="shared" si="1"/>
        <v>0</v>
      </c>
      <c r="X59" s="1125" t="e">
        <f>SUM(F59:J59,#REF!)</f>
        <v>#REF!</v>
      </c>
      <c r="Y59" s="1125" t="e">
        <f t="shared" si="4"/>
        <v>#REF!</v>
      </c>
    </row>
    <row r="60" spans="1:25" ht="20.5" customHeight="1">
      <c r="A60" s="1086"/>
      <c r="B60" s="1120"/>
      <c r="C60" s="599" t="s">
        <v>1468</v>
      </c>
      <c r="D60" s="1086"/>
      <c r="E60" s="1123">
        <f t="shared" si="0"/>
        <v>5932629.1808231492</v>
      </c>
      <c r="F60" s="1124">
        <f>VLOOKUP(F6,'Bieu 4 Chi tiet - TH'!$B$345:$O$378,13,0)</f>
        <v>1165868.8540909092</v>
      </c>
      <c r="G60" s="1124">
        <f>VLOOKUP(G6,'Bieu 4 Chi tiet - TH'!$B$345:$O$378,13,0)</f>
        <v>1417081.5168525893</v>
      </c>
      <c r="H60" s="1124">
        <f>VLOOKUP(H6,'Bieu 4 Chi tiet - TH'!$B$345:$O$378,13,0)</f>
        <v>13000</v>
      </c>
      <c r="I60" s="1124">
        <f>VLOOKUP(I6,'Bieu 4 Chi tiet - TH'!$B$345:$O$378,13,0)</f>
        <v>187652.7405633803</v>
      </c>
      <c r="J60" s="1124">
        <f>VLOOKUP(J6,'Bieu 4 Chi tiet - TH'!$B$345:$O$378,13,0)</f>
        <v>1738018.7938349394</v>
      </c>
      <c r="K60" s="1124">
        <f>VLOOKUP(K6,'Bieu 4 Chi tiet - TH'!$B$345:$O$378,13,0)</f>
        <v>104915.4463647199</v>
      </c>
      <c r="L60" s="1124">
        <f>VLOOKUP(L6,'Bieu 4 Chi tiet - TH'!$B$345:$O$378,13,0)</f>
        <v>175552.95987286454</v>
      </c>
      <c r="M60" s="1124">
        <f>VLOOKUP(M6,'Bieu 4 Chi tiet - TH'!$B$345:$O$378,13,0)</f>
        <v>469892.33700271806</v>
      </c>
      <c r="N60" s="1124">
        <f>VLOOKUP(N6,'Bieu 4 Chi tiet - TH'!$B$345:$O$378,13,0)</f>
        <v>268176.40047675808</v>
      </c>
      <c r="O60" s="1124">
        <f>VLOOKUP(O6,'Bieu 4 Chi tiet - TH'!$B$345:$O$378,13,0)</f>
        <v>4083.0244625648629</v>
      </c>
      <c r="P60" s="1124"/>
      <c r="Q60" s="1124">
        <f>VLOOKUP(Q6,'Bieu 4 Chi tiet - TH'!$B$345:$O$378,13,0)</f>
        <v>388387.10730170493</v>
      </c>
      <c r="R60" s="1119">
        <f>'Bieu 4 Chi tiet - TH'!N344</f>
        <v>5932629.1808231492</v>
      </c>
      <c r="S60" s="1125">
        <f t="shared" si="1"/>
        <v>0</v>
      </c>
      <c r="X60" s="1125" t="e">
        <f>SUM(F60:J60,#REF!)</f>
        <v>#REF!</v>
      </c>
    </row>
    <row r="61" spans="1:25" ht="20.5" customHeight="1">
      <c r="A61" s="1086"/>
      <c r="B61" s="1120"/>
      <c r="C61" s="599" t="s">
        <v>1401</v>
      </c>
      <c r="D61" s="1086"/>
      <c r="E61" s="1123">
        <f t="shared" si="0"/>
        <v>4798922.8768325746</v>
      </c>
      <c r="F61" s="1124">
        <f>VLOOKUP(F6,'Bieu 4 Chi tiet - TH'!$B$345:$O$378,14,0)</f>
        <v>551108.19636363629</v>
      </c>
      <c r="G61" s="1124">
        <f>VLOOKUP(G6,'Bieu 4 Chi tiet - TH'!$B$345:$O$378,14,0)</f>
        <v>904456.62670493021</v>
      </c>
      <c r="H61" s="1124">
        <f>VLOOKUP(H6,'Bieu 4 Chi tiet - TH'!$B$345:$O$378,14,0)</f>
        <v>7700</v>
      </c>
      <c r="I61" s="1124">
        <f>VLOOKUP(I6,'Bieu 4 Chi tiet - TH'!$B$345:$O$378,14,0)</f>
        <v>187652.7405633803</v>
      </c>
      <c r="J61" s="1124">
        <f>VLOOKUP(J6,'Bieu 4 Chi tiet - TH'!$B$345:$O$378,14,0)</f>
        <v>1738018.7938349394</v>
      </c>
      <c r="K61" s="1124">
        <f>VLOOKUP(K6,'Bieu 4 Chi tiet - TH'!$B$345:$O$378,14,0)</f>
        <v>104915.4463647199</v>
      </c>
      <c r="L61" s="1124">
        <f>VLOOKUP(L6,'Bieu 4 Chi tiet - TH'!$B$345:$O$378,14,0)</f>
        <v>175552.95987286454</v>
      </c>
      <c r="M61" s="1124">
        <f>VLOOKUP(M6,'Bieu 4 Chi tiet - TH'!$B$345:$O$378,14,0)</f>
        <v>469892.33700271806</v>
      </c>
      <c r="N61" s="1124">
        <f>VLOOKUP(N6,'Bieu 4 Chi tiet - TH'!$B$345:$O$378,14,0)</f>
        <v>268176.40047675808</v>
      </c>
      <c r="O61" s="1124">
        <f>VLOOKUP(O6,'Bieu 4 Chi tiet - TH'!$B$345:$O$378,14,0)</f>
        <v>3062.2683469236472</v>
      </c>
      <c r="P61" s="1124"/>
      <c r="Q61" s="1124">
        <f>VLOOKUP(Q6,'Bieu 4 Chi tiet - TH'!$B$345:$O$378,14,0)</f>
        <v>388387.10730170493</v>
      </c>
      <c r="R61" s="1119">
        <f>'Bieu 4 Chi tiet - TH'!O344</f>
        <v>4798922.8768325746</v>
      </c>
      <c r="S61" s="1125">
        <f t="shared" si="1"/>
        <v>0</v>
      </c>
      <c r="X61" s="1125" t="e">
        <f>SUM(F61:J61,#REF!)</f>
        <v>#REF!</v>
      </c>
    </row>
    <row r="62" spans="1:25" ht="21">
      <c r="A62" s="1120">
        <v>11</v>
      </c>
      <c r="B62" s="1086" t="s">
        <v>823</v>
      </c>
      <c r="C62" s="1121" t="s">
        <v>1402</v>
      </c>
      <c r="D62" s="1122">
        <v>15</v>
      </c>
      <c r="E62" s="1123">
        <f t="shared" si="0"/>
        <v>11492985.999577321</v>
      </c>
      <c r="F62" s="1124">
        <f>VLOOKUP(F6,'Bieu 4 Chi tiet - TH'!$B$381:$O$414,10,0)</f>
        <v>3215277.3663636362</v>
      </c>
      <c r="G62" s="1124">
        <f>VLOOKUP(G6,'Bieu 4 Chi tiet - TH'!$B$381:$O$414,10,0)</f>
        <v>3248107.5421896158</v>
      </c>
      <c r="H62" s="1124">
        <f>VLOOKUP(H6,'Bieu 4 Chi tiet - TH'!$B$381:$O$414,10,0)</f>
        <v>20700</v>
      </c>
      <c r="I62" s="1124">
        <f>VLOOKUP(I6,'Bieu 4 Chi tiet - TH'!$B$381:$O$414,10,0)</f>
        <v>281479.11084507045</v>
      </c>
      <c r="J62" s="1124">
        <f>VLOOKUP(J6,'Bieu 4 Chi tiet - TH'!$B$381:$O$414,10,0)</f>
        <v>2607028.1907524089</v>
      </c>
      <c r="K62" s="1124">
        <f>VLOOKUP(K6,'Bieu 4 Chi tiet - TH'!$B$381:$O$414,10,0)</f>
        <v>157373.16954707986</v>
      </c>
      <c r="L62" s="1124">
        <f>VLOOKUP(L6,'Bieu 4 Chi tiet - TH'!$B$381:$O$414,10,0)</f>
        <v>263329.4398092968</v>
      </c>
      <c r="M62" s="1124">
        <f>VLOOKUP(M6,'Bieu 4 Chi tiet - TH'!$B$381:$O$414,10,0)</f>
        <v>704838.50550407707</v>
      </c>
      <c r="N62" s="1124">
        <f>VLOOKUP(N6,'Bieu 4 Chi tiet - TH'!$B$381:$O$414,10,0)</f>
        <v>402264.60071513709</v>
      </c>
      <c r="O62" s="1124">
        <f>VLOOKUP(O6,'Bieu 4 Chi tiet - TH'!$B$381:$O$414,10,0)</f>
        <v>10007.412898443292</v>
      </c>
      <c r="P62" s="1124"/>
      <c r="Q62" s="1124">
        <f>VLOOKUP(Q6,'Bieu 4 Chi tiet - TH'!$B$381:$O$414,10,0)</f>
        <v>582580.66095255746</v>
      </c>
      <c r="R62" s="1119">
        <f>'Bieu 4 Chi tiet - TH'!K380</f>
        <v>11492985.999577323</v>
      </c>
      <c r="S62" s="1125">
        <f t="shared" si="1"/>
        <v>0</v>
      </c>
    </row>
    <row r="63" spans="1:25" ht="20.5" customHeight="1">
      <c r="A63" s="1086"/>
      <c r="B63" s="1120"/>
      <c r="C63" s="599" t="s">
        <v>1400</v>
      </c>
      <c r="D63" s="1086"/>
      <c r="E63" s="1123">
        <f t="shared" si="0"/>
        <v>10387601.858258704</v>
      </c>
      <c r="F63" s="1124">
        <f>VLOOKUP(F6,'Bieu 4 Chi tiet - TH'!$B$381:$O$414,11,0)</f>
        <v>2618081.7768181814</v>
      </c>
      <c r="G63" s="1124">
        <f>VLOOKUP(G6,'Bieu 4 Chi tiet - TH'!$B$381:$O$414,11,0)</f>
        <v>2741719.7317062989</v>
      </c>
      <c r="H63" s="1124">
        <f>VLOOKUP(H6,'Bieu 4 Chi tiet - TH'!$B$381:$O$414,11,0)</f>
        <v>19900</v>
      </c>
      <c r="I63" s="1124">
        <f>VLOOKUP(I6,'Bieu 4 Chi tiet - TH'!$B$381:$O$414,11,0)</f>
        <v>281479.11084507045</v>
      </c>
      <c r="J63" s="1124">
        <f>VLOOKUP(J6,'Bieu 4 Chi tiet - TH'!$B$381:$O$414,11,0)</f>
        <v>2607028.1907524089</v>
      </c>
      <c r="K63" s="1124">
        <f>VLOOKUP(K6,'Bieu 4 Chi tiet - TH'!$B$381:$O$414,11,0)</f>
        <v>157373.16954707986</v>
      </c>
      <c r="L63" s="1124">
        <f>VLOOKUP(L6,'Bieu 4 Chi tiet - TH'!$B$381:$O$414,11,0)</f>
        <v>263329.4398092968</v>
      </c>
      <c r="M63" s="1124">
        <f>VLOOKUP(M6,'Bieu 4 Chi tiet - TH'!$B$381:$O$414,11,0)</f>
        <v>704838.50550407707</v>
      </c>
      <c r="N63" s="1124">
        <f>VLOOKUP(N6,'Bieu 4 Chi tiet - TH'!$B$381:$O$414,11,0)</f>
        <v>402264.60071513709</v>
      </c>
      <c r="O63" s="1124">
        <f>VLOOKUP(O6,'Bieu 4 Chi tiet - TH'!$B$381:$O$414,11,0)</f>
        <v>9006.6716085989628</v>
      </c>
      <c r="P63" s="1124"/>
      <c r="Q63" s="1124">
        <f>VLOOKUP(Q6,'Bieu 4 Chi tiet - TH'!$B$381:$O$414,11,0)</f>
        <v>582580.66095255746</v>
      </c>
      <c r="R63" s="1119">
        <f>'Bieu 4 Chi tiet - TH'!L380</f>
        <v>10387601.858258707</v>
      </c>
      <c r="S63" s="1125">
        <f t="shared" si="1"/>
        <v>0</v>
      </c>
    </row>
    <row r="64" spans="1:25" ht="20.5" customHeight="1">
      <c r="A64" s="1086"/>
      <c r="B64" s="1120"/>
      <c r="C64" s="599" t="s">
        <v>1467</v>
      </c>
      <c r="D64" s="1086"/>
      <c r="E64" s="1123">
        <f t="shared" si="0"/>
        <v>9275704.5747966878</v>
      </c>
      <c r="F64" s="1124">
        <f>VLOOKUP(F6,'Bieu 4 Chi tiet - TH'!$B$381:$O$414,12,0)</f>
        <v>2014487.4838636362</v>
      </c>
      <c r="G64" s="1124">
        <f>VLOOKUP(G6,'Bieu 4 Chi tiet - TH'!$B$381:$O$414,12,0)</f>
        <v>2234767.7419401142</v>
      </c>
      <c r="H64" s="1124">
        <f>VLOOKUP(H6,'Bieu 4 Chi tiet - TH'!$B$381:$O$414,12,0)</f>
        <v>19900</v>
      </c>
      <c r="I64" s="1124">
        <f>VLOOKUP(I6,'Bieu 4 Chi tiet - TH'!$B$381:$O$414,12,0)</f>
        <v>281479.11084507045</v>
      </c>
      <c r="J64" s="1124">
        <f>VLOOKUP(J6,'Bieu 4 Chi tiet - TH'!$B$381:$O$414,12,0)</f>
        <v>2607028.1907524089</v>
      </c>
      <c r="K64" s="1124">
        <f>VLOOKUP(K6,'Bieu 4 Chi tiet - TH'!$B$381:$O$414,12,0)</f>
        <v>157373.16954707986</v>
      </c>
      <c r="L64" s="1124">
        <f>VLOOKUP(L6,'Bieu 4 Chi tiet - TH'!$B$381:$O$414,12,0)</f>
        <v>263329.4398092968</v>
      </c>
      <c r="M64" s="1124">
        <f>VLOOKUP(M6,'Bieu 4 Chi tiet - TH'!$B$381:$O$414,12,0)</f>
        <v>704838.50550407707</v>
      </c>
      <c r="N64" s="1124">
        <f>VLOOKUP(N6,'Bieu 4 Chi tiet - TH'!$B$381:$O$414,12,0)</f>
        <v>402264.60071513709</v>
      </c>
      <c r="O64" s="1124">
        <f>VLOOKUP(O6,'Bieu 4 Chi tiet - TH'!$B$381:$O$414,12,0)</f>
        <v>7655.670867309118</v>
      </c>
      <c r="P64" s="1124"/>
      <c r="Q64" s="1124">
        <f>VLOOKUP(Q6,'Bieu 4 Chi tiet - TH'!$B$381:$O$414,12,0)</f>
        <v>582580.66095255746</v>
      </c>
      <c r="R64" s="1119">
        <f>'Bieu 4 Chi tiet - TH'!M380</f>
        <v>9275704.5747966878</v>
      </c>
      <c r="S64" s="1125">
        <f t="shared" si="1"/>
        <v>0</v>
      </c>
    </row>
    <row r="65" spans="1:19" ht="20.5" customHeight="1">
      <c r="A65" s="1086"/>
      <c r="B65" s="1120"/>
      <c r="C65" s="599" t="s">
        <v>1468</v>
      </c>
      <c r="D65" s="1086"/>
      <c r="E65" s="1123">
        <f t="shared" si="0"/>
        <v>8159029.414393804</v>
      </c>
      <c r="F65" s="1124">
        <f>VLOOKUP(F6,'Bieu 4 Chi tiet - TH'!$B$381:$O$414,13,0)</f>
        <v>1409830.9225000001</v>
      </c>
      <c r="G65" s="1124">
        <f>VLOOKUP(G6,'Bieu 4 Chi tiet - TH'!$B$381:$O$414,13,0)</f>
        <v>1729580.2770743275</v>
      </c>
      <c r="H65" s="1124">
        <f>VLOOKUP(H6,'Bieu 4 Chi tiet - TH'!$B$381:$O$414,13,0)</f>
        <v>14600</v>
      </c>
      <c r="I65" s="1124">
        <f>VLOOKUP(I6,'Bieu 4 Chi tiet - TH'!$B$381:$O$414,13,0)</f>
        <v>281479.11084507045</v>
      </c>
      <c r="J65" s="1124">
        <f>VLOOKUP(J6,'Bieu 4 Chi tiet - TH'!$B$381:$O$414,13,0)</f>
        <v>2607028.1907524089</v>
      </c>
      <c r="K65" s="1124">
        <f>VLOOKUP(K6,'Bieu 4 Chi tiet - TH'!$B$381:$O$414,13,0)</f>
        <v>157373.16954707986</v>
      </c>
      <c r="L65" s="1124">
        <f>VLOOKUP(L6,'Bieu 4 Chi tiet - TH'!$B$381:$O$414,13,0)</f>
        <v>263329.4398092968</v>
      </c>
      <c r="M65" s="1124">
        <f>VLOOKUP(M6,'Bieu 4 Chi tiet - TH'!$B$381:$O$414,13,0)</f>
        <v>704838.50550407707</v>
      </c>
      <c r="N65" s="1124">
        <f>VLOOKUP(N6,'Bieu 4 Chi tiet - TH'!$B$381:$O$414,13,0)</f>
        <v>402264.60071513709</v>
      </c>
      <c r="O65" s="1124">
        <f>VLOOKUP(O6,'Bieu 4 Chi tiet - TH'!$B$381:$O$414,13,0)</f>
        <v>6124.5366938472944</v>
      </c>
      <c r="P65" s="1124"/>
      <c r="Q65" s="1124">
        <f>VLOOKUP(Q6,'Bieu 4 Chi tiet - TH'!$B$381:$O$414,13,0)</f>
        <v>582580.66095255746</v>
      </c>
      <c r="R65" s="1119">
        <f>'Bieu 4 Chi tiet - TH'!N380</f>
        <v>8159029.4143938031</v>
      </c>
      <c r="S65" s="1125">
        <f t="shared" si="1"/>
        <v>0</v>
      </c>
    </row>
    <row r="66" spans="1:19" ht="20.5" customHeight="1">
      <c r="A66" s="1086"/>
      <c r="B66" s="1120"/>
      <c r="C66" s="599" t="s">
        <v>1401</v>
      </c>
      <c r="D66" s="1086"/>
      <c r="E66" s="1123">
        <f t="shared" si="0"/>
        <v>6781275.1316073285</v>
      </c>
      <c r="F66" s="1124">
        <f>VLOOKUP(F6,'Bieu 4 Chi tiet - TH'!$B$381:$O$414,14,0)</f>
        <v>656214.21863636363</v>
      </c>
      <c r="G66" s="1124">
        <f>VLOOKUP(G6,'Bieu 4 Chi tiet - TH'!$B$381:$O$414,14,0)</f>
        <v>1107773.83232495</v>
      </c>
      <c r="H66" s="1124">
        <f>VLOOKUP(H6,'Bieu 4 Chi tiet - TH'!$B$381:$O$414,14,0)</f>
        <v>13800</v>
      </c>
      <c r="I66" s="1124">
        <f>VLOOKUP(I6,'Bieu 4 Chi tiet - TH'!$B$381:$O$414,14,0)</f>
        <v>281479.11084507045</v>
      </c>
      <c r="J66" s="1124">
        <f>VLOOKUP(J6,'Bieu 4 Chi tiet - TH'!$B$381:$O$414,14,0)</f>
        <v>2607028.1907524089</v>
      </c>
      <c r="K66" s="1124">
        <f>VLOOKUP(K6,'Bieu 4 Chi tiet - TH'!$B$381:$O$414,14,0)</f>
        <v>157373.16954707986</v>
      </c>
      <c r="L66" s="1124">
        <f>VLOOKUP(L6,'Bieu 4 Chi tiet - TH'!$B$381:$O$414,14,0)</f>
        <v>263329.4398092968</v>
      </c>
      <c r="M66" s="1124">
        <f>VLOOKUP(M6,'Bieu 4 Chi tiet - TH'!$B$381:$O$414,14,0)</f>
        <v>704838.50550407707</v>
      </c>
      <c r="N66" s="1124">
        <f>VLOOKUP(N6,'Bieu 4 Chi tiet - TH'!$B$381:$O$414,14,0)</f>
        <v>402264.60071513709</v>
      </c>
      <c r="O66" s="1124">
        <f>VLOOKUP(O6,'Bieu 4 Chi tiet - TH'!$B$381:$O$414,14,0)</f>
        <v>4593.4025203854708</v>
      </c>
      <c r="P66" s="1124"/>
      <c r="Q66" s="1124">
        <f>VLOOKUP(Q6,'Bieu 4 Chi tiet - TH'!$B$381:$O$414,14,0)</f>
        <v>582580.66095255746</v>
      </c>
      <c r="R66" s="1119">
        <f>'Bieu 4 Chi tiet - TH'!O380</f>
        <v>6781275.1316073267</v>
      </c>
      <c r="S66" s="1125">
        <f t="shared" si="1"/>
        <v>0</v>
      </c>
    </row>
    <row r="67" spans="1:19" ht="21">
      <c r="A67" s="1120">
        <v>12</v>
      </c>
      <c r="B67" s="1086" t="s">
        <v>1130</v>
      </c>
      <c r="C67" s="1121" t="s">
        <v>1402</v>
      </c>
      <c r="D67" s="1122">
        <v>20</v>
      </c>
      <c r="E67" s="1123">
        <f t="shared" si="0"/>
        <v>14355291.616534268</v>
      </c>
      <c r="F67" s="1124">
        <f>VLOOKUP(F6,'Bieu 4 Chi tiet - TH'!$B$417:$O$450,10,0)</f>
        <v>3778438.5452272724</v>
      </c>
      <c r="G67" s="1124">
        <f>VLOOKUP(G6,'Bieu 4 Chi tiet - TH'!$B$417:$O$450,10,0)</f>
        <v>3870718.2832748997</v>
      </c>
      <c r="H67" s="1124">
        <f>VLOOKUP(H6,'Bieu 4 Chi tiet - TH'!$B$417:$O$450,10,0)</f>
        <v>27600</v>
      </c>
      <c r="I67" s="1124">
        <f>VLOOKUP(I6,'Bieu 4 Chi tiet - TH'!$B$417:$O$450,10,0)</f>
        <v>375305.4811267606</v>
      </c>
      <c r="J67" s="1124">
        <f>VLOOKUP(J6,'Bieu 4 Chi tiet - TH'!$B$417:$O$450,10,0)</f>
        <v>3476037.5876698787</v>
      </c>
      <c r="K67" s="1124">
        <f>VLOOKUP(K6,'Bieu 4 Chi tiet - TH'!$B$417:$O$450,10,0)</f>
        <v>209830.8927294398</v>
      </c>
      <c r="L67" s="1124">
        <f>VLOOKUP(L6,'Bieu 4 Chi tiet - TH'!$B$417:$O$450,10,0)</f>
        <v>351105.91974572907</v>
      </c>
      <c r="M67" s="1124">
        <f>VLOOKUP(M6,'Bieu 4 Chi tiet - TH'!$B$417:$O$450,10,0)</f>
        <v>939784.67400543613</v>
      </c>
      <c r="N67" s="1124">
        <f>VLOOKUP(N6,'Bieu 4 Chi tiet - TH'!$B$417:$O$450,10,0)</f>
        <v>536352.80095351615</v>
      </c>
      <c r="O67" s="1124">
        <f>VLOOKUP(O6,'Bieu 4 Chi tiet - TH'!$B$417:$O$450,10,0)</f>
        <v>13343.217197924389</v>
      </c>
      <c r="P67" s="1124"/>
      <c r="Q67" s="1124">
        <f>VLOOKUP(Q6,'Bieu 4 Chi tiet - TH'!$B$417:$O$450,10,0)</f>
        <v>776774.21460340987</v>
      </c>
      <c r="R67" s="1119">
        <f>'Bieu 4 Chi tiet - TH'!K416</f>
        <v>14355291.616534267</v>
      </c>
      <c r="S67" s="1125">
        <f t="shared" si="1"/>
        <v>0</v>
      </c>
    </row>
    <row r="68" spans="1:19" ht="20.5" customHeight="1">
      <c r="A68" s="1086"/>
      <c r="B68" s="1120"/>
      <c r="C68" s="599" t="s">
        <v>1400</v>
      </c>
      <c r="D68" s="1086"/>
      <c r="E68" s="1123">
        <f t="shared" si="0"/>
        <v>13153151.1502121</v>
      </c>
      <c r="F68" s="1124">
        <f>VLOOKUP(F6,'Bieu 4 Chi tiet - TH'!$B$417:$O$450,11,0)</f>
        <v>3181569.1640909091</v>
      </c>
      <c r="G68" s="1124">
        <f>VLOOKUP(G6,'Bieu 4 Chi tiet - TH'!$B$417:$O$450,11,0)</f>
        <v>3267581.5198088889</v>
      </c>
      <c r="H68" s="1124">
        <f>VLOOKUP(H6,'Bieu 4 Chi tiet - TH'!$B$417:$O$450,11,0)</f>
        <v>26800</v>
      </c>
      <c r="I68" s="1124">
        <f>VLOOKUP(I6,'Bieu 4 Chi tiet - TH'!$B$417:$O$450,11,0)</f>
        <v>375305.4811267606</v>
      </c>
      <c r="J68" s="1124">
        <f>VLOOKUP(J6,'Bieu 4 Chi tiet - TH'!$B$417:$O$450,11,0)</f>
        <v>3476037.5876698787</v>
      </c>
      <c r="K68" s="1124">
        <f>VLOOKUP(K6,'Bieu 4 Chi tiet - TH'!$B$417:$O$450,11,0)</f>
        <v>209830.8927294398</v>
      </c>
      <c r="L68" s="1124">
        <f>VLOOKUP(L6,'Bieu 4 Chi tiet - TH'!$B$417:$O$450,11,0)</f>
        <v>351105.91974572907</v>
      </c>
      <c r="M68" s="1124">
        <f>VLOOKUP(M6,'Bieu 4 Chi tiet - TH'!$B$417:$O$450,11,0)</f>
        <v>939784.67400543613</v>
      </c>
      <c r="N68" s="1124">
        <f>VLOOKUP(N6,'Bieu 4 Chi tiet - TH'!$B$417:$O$450,11,0)</f>
        <v>536352.80095351615</v>
      </c>
      <c r="O68" s="1124">
        <f>VLOOKUP(O6,'Bieu 4 Chi tiet - TH'!$B$417:$O$450,11,0)</f>
        <v>12008.89547813195</v>
      </c>
      <c r="P68" s="1124"/>
      <c r="Q68" s="1124">
        <f>VLOOKUP(Q6,'Bieu 4 Chi tiet - TH'!$B$417:$O$450,11,0)</f>
        <v>776774.21460340987</v>
      </c>
      <c r="R68" s="1119">
        <f>'Bieu 4 Chi tiet - TH'!L416</f>
        <v>13153151.150212098</v>
      </c>
      <c r="S68" s="1125">
        <f t="shared" si="1"/>
        <v>0</v>
      </c>
    </row>
    <row r="69" spans="1:19" ht="20.5" customHeight="1">
      <c r="A69" s="1086"/>
      <c r="B69" s="1120"/>
      <c r="C69" s="599" t="s">
        <v>1467</v>
      </c>
      <c r="D69" s="1086"/>
      <c r="E69" s="1123">
        <f t="shared" si="0"/>
        <v>11815113.834234301</v>
      </c>
      <c r="F69" s="1124">
        <f>VLOOKUP(F6,'Bieu 4 Chi tiet - TH'!$B$417:$O$450,12,0)</f>
        <v>2452033.332272727</v>
      </c>
      <c r="G69" s="1124">
        <f>VLOOKUP(G6,'Bieu 4 Chi tiet - TH'!$B$417:$O$450,12,0)</f>
        <v>2666181.3699709908</v>
      </c>
      <c r="H69" s="1124">
        <f>VLOOKUP(H6,'Bieu 4 Chi tiet - TH'!$B$417:$O$450,12,0)</f>
        <v>21500</v>
      </c>
      <c r="I69" s="1124">
        <f>VLOOKUP(I6,'Bieu 4 Chi tiet - TH'!$B$417:$O$450,12,0)</f>
        <v>375305.4811267606</v>
      </c>
      <c r="J69" s="1124">
        <f>VLOOKUP(J6,'Bieu 4 Chi tiet - TH'!$B$417:$O$450,12,0)</f>
        <v>3476037.5876698787</v>
      </c>
      <c r="K69" s="1124">
        <f>VLOOKUP(K6,'Bieu 4 Chi tiet - TH'!$B$417:$O$450,12,0)</f>
        <v>209830.8927294398</v>
      </c>
      <c r="L69" s="1124">
        <f>VLOOKUP(L6,'Bieu 4 Chi tiet - TH'!$B$417:$O$450,12,0)</f>
        <v>351105.91974572907</v>
      </c>
      <c r="M69" s="1124">
        <f>VLOOKUP(M6,'Bieu 4 Chi tiet - TH'!$B$417:$O$450,12,0)</f>
        <v>939784.67400543613</v>
      </c>
      <c r="N69" s="1124">
        <f>VLOOKUP(N6,'Bieu 4 Chi tiet - TH'!$B$417:$O$450,12,0)</f>
        <v>536352.80095351615</v>
      </c>
      <c r="O69" s="1124">
        <f>VLOOKUP(O6,'Bieu 4 Chi tiet - TH'!$B$417:$O$450,12,0)</f>
        <v>10207.561156412157</v>
      </c>
      <c r="P69" s="1124"/>
      <c r="Q69" s="1124">
        <f>VLOOKUP(Q6,'Bieu 4 Chi tiet - TH'!$B$417:$O$450,12,0)</f>
        <v>776774.21460340987</v>
      </c>
      <c r="R69" s="1119">
        <f>'Bieu 4 Chi tiet - TH'!M416</f>
        <v>11815113.834234299</v>
      </c>
      <c r="S69" s="1125">
        <f t="shared" si="1"/>
        <v>0</v>
      </c>
    </row>
    <row r="70" spans="1:19" ht="20.5" customHeight="1">
      <c r="A70" s="1086"/>
      <c r="B70" s="1120"/>
      <c r="C70" s="599" t="s">
        <v>1468</v>
      </c>
      <c r="D70" s="1086"/>
      <c r="E70" s="1123">
        <f t="shared" si="0"/>
        <v>10484485.220499158</v>
      </c>
      <c r="F70" s="1124">
        <f>VLOOKUP(F6,'Bieu 4 Chi tiet - TH'!$B$417:$O$450,13,0)</f>
        <v>1728578.3597727271</v>
      </c>
      <c r="G70" s="1124">
        <f>VLOOKUP(G6,'Bieu 4 Chi tiet - TH'!$B$417:$O$450,13,0)</f>
        <v>2061849.2409671312</v>
      </c>
      <c r="H70" s="1124">
        <f>VLOOKUP(H6,'Bieu 4 Chi tiet - TH'!$B$417:$O$450,13,0)</f>
        <v>20700</v>
      </c>
      <c r="I70" s="1124">
        <f>VLOOKUP(I6,'Bieu 4 Chi tiet - TH'!$B$417:$O$450,13,0)</f>
        <v>375305.4811267606</v>
      </c>
      <c r="J70" s="1124">
        <f>VLOOKUP(J6,'Bieu 4 Chi tiet - TH'!$B$417:$O$450,13,0)</f>
        <v>3476037.5876698787</v>
      </c>
      <c r="K70" s="1124">
        <f>VLOOKUP(K6,'Bieu 4 Chi tiet - TH'!$B$417:$O$450,13,0)</f>
        <v>209830.8927294398</v>
      </c>
      <c r="L70" s="1124">
        <f>VLOOKUP(L6,'Bieu 4 Chi tiet - TH'!$B$417:$O$450,13,0)</f>
        <v>351105.91974572907</v>
      </c>
      <c r="M70" s="1124">
        <f>VLOOKUP(M6,'Bieu 4 Chi tiet - TH'!$B$417:$O$450,13,0)</f>
        <v>939784.67400543613</v>
      </c>
      <c r="N70" s="1124">
        <f>VLOOKUP(N6,'Bieu 4 Chi tiet - TH'!$B$417:$O$450,13,0)</f>
        <v>536352.80095351615</v>
      </c>
      <c r="O70" s="1124">
        <f>VLOOKUP(O6,'Bieu 4 Chi tiet - TH'!$B$417:$O$450,13,0)</f>
        <v>8166.0489251297258</v>
      </c>
      <c r="P70" s="1124"/>
      <c r="Q70" s="1124">
        <f>VLOOKUP(Q6,'Bieu 4 Chi tiet - TH'!$B$417:$O$450,13,0)</f>
        <v>776774.21460340987</v>
      </c>
      <c r="R70" s="1119">
        <f>'Bieu 4 Chi tiet - TH'!N416</f>
        <v>10484485.220499158</v>
      </c>
      <c r="S70" s="1125">
        <f t="shared" si="1"/>
        <v>0</v>
      </c>
    </row>
    <row r="71" spans="1:19" ht="20.5" customHeight="1">
      <c r="A71" s="1086"/>
      <c r="B71" s="1120"/>
      <c r="C71" s="599" t="s">
        <v>1401</v>
      </c>
      <c r="D71" s="1086"/>
      <c r="E71" s="1123">
        <f t="shared" si="0"/>
        <v>8818224.08848821</v>
      </c>
      <c r="F71" s="1124">
        <f>VLOOKUP(F6,'Bieu 4 Chi tiet - TH'!$B$417:$O$450,14,0)</f>
        <v>817319.35113636358</v>
      </c>
      <c r="G71" s="1124">
        <f>VLOOKUP(G6,'Bieu 4 Chi tiet - TH'!$B$417:$O$450,14,0)</f>
        <v>1309688.6298238295</v>
      </c>
      <c r="H71" s="1124">
        <f>VLOOKUP(H6,'Bieu 4 Chi tiet - TH'!$B$417:$O$450,14,0)</f>
        <v>19900</v>
      </c>
      <c r="I71" s="1124">
        <f>VLOOKUP(I6,'Bieu 4 Chi tiet - TH'!$B$417:$O$450,14,0)</f>
        <v>375305.4811267606</v>
      </c>
      <c r="J71" s="1124">
        <f>VLOOKUP(J6,'Bieu 4 Chi tiet - TH'!$B$417:$O$450,14,0)</f>
        <v>3476037.5876698787</v>
      </c>
      <c r="K71" s="1124">
        <f>VLOOKUP(K6,'Bieu 4 Chi tiet - TH'!$B$417:$O$450,14,0)</f>
        <v>209830.8927294398</v>
      </c>
      <c r="L71" s="1124">
        <f>VLOOKUP(L6,'Bieu 4 Chi tiet - TH'!$B$417:$O$450,14,0)</f>
        <v>351105.91974572907</v>
      </c>
      <c r="M71" s="1124">
        <f>VLOOKUP(M6,'Bieu 4 Chi tiet - TH'!$B$417:$O$450,14,0)</f>
        <v>939784.67400543613</v>
      </c>
      <c r="N71" s="1124">
        <f>VLOOKUP(N6,'Bieu 4 Chi tiet - TH'!$B$417:$O$450,14,0)</f>
        <v>536352.80095351615</v>
      </c>
      <c r="O71" s="1124">
        <f>VLOOKUP(O6,'Bieu 4 Chi tiet - TH'!$B$417:$O$450,14,0)</f>
        <v>6124.5366938472944</v>
      </c>
      <c r="P71" s="1124"/>
      <c r="Q71" s="1124">
        <f>VLOOKUP(Q6,'Bieu 4 Chi tiet - TH'!$B$417:$O$450,14,0)</f>
        <v>776774.21460340987</v>
      </c>
      <c r="R71" s="1119">
        <f>'Bieu 4 Chi tiet - TH'!O416</f>
        <v>8818224.08848821</v>
      </c>
      <c r="S71" s="1125">
        <f t="shared" si="1"/>
        <v>0</v>
      </c>
    </row>
    <row r="72" spans="1:19" ht="21">
      <c r="A72" s="1120">
        <v>13</v>
      </c>
      <c r="B72" s="1086" t="s">
        <v>1131</v>
      </c>
      <c r="C72" s="1121" t="s">
        <v>1402</v>
      </c>
      <c r="D72" s="1122">
        <v>30</v>
      </c>
      <c r="E72" s="1123">
        <f t="shared" si="0"/>
        <v>20985904.589998037</v>
      </c>
      <c r="F72" s="1124">
        <f>VLOOKUP(F6,'Bieu 4 Chi tiet - TH'!$B$453:$O$486,10,0)</f>
        <v>5574767.8822727269</v>
      </c>
      <c r="G72" s="1124">
        <f>VLOOKUP(G6,'Bieu 4 Chi tiet - TH'!$B$453:$O$486,10,0)</f>
        <v>5352734.5256771669</v>
      </c>
      <c r="H72" s="1124">
        <f>VLOOKUP(H6,'Bieu 4 Chi tiet - TH'!$B$453:$O$486,10,0)</f>
        <v>40600</v>
      </c>
      <c r="I72" s="1124">
        <f>VLOOKUP(I6,'Bieu 4 Chi tiet - TH'!$B$453:$O$486,10,0)</f>
        <v>562958.2216901409</v>
      </c>
      <c r="J72" s="1124">
        <f>VLOOKUP(J6,'Bieu 4 Chi tiet - TH'!$B$453:$O$486,10,0)</f>
        <v>5214056.3815048179</v>
      </c>
      <c r="K72" s="1124">
        <f>VLOOKUP(K6,'Bieu 4 Chi tiet - TH'!$B$453:$O$486,10,0)</f>
        <v>314746.33909415972</v>
      </c>
      <c r="L72" s="1124">
        <f>VLOOKUP(L6,'Bieu 4 Chi tiet - TH'!$B$453:$O$486,10,0)</f>
        <v>526658.87961859361</v>
      </c>
      <c r="M72" s="1124">
        <f>VLOOKUP(M6,'Bieu 4 Chi tiet - TH'!$B$453:$O$486,10,0)</f>
        <v>1409677.0110081541</v>
      </c>
      <c r="N72" s="1124">
        <f>VLOOKUP(N6,'Bieu 4 Chi tiet - TH'!$B$453:$O$486,10,0)</f>
        <v>804529.20143027417</v>
      </c>
      <c r="O72" s="1124">
        <f>VLOOKUP(O6,'Bieu 4 Chi tiet - TH'!$B$453:$O$486,10,0)</f>
        <v>20014.825796886584</v>
      </c>
      <c r="P72" s="1124"/>
      <c r="Q72" s="1124">
        <f>VLOOKUP(Q6,'Bieu 4 Chi tiet - TH'!$B$453:$O$486,10,0)</f>
        <v>1165161.3219051149</v>
      </c>
      <c r="R72" s="1119">
        <f>'Bieu 4 Chi tiet - TH'!K452</f>
        <v>20985904.589998037</v>
      </c>
      <c r="S72" s="1125">
        <f t="shared" si="1"/>
        <v>0</v>
      </c>
    </row>
    <row r="73" spans="1:19" ht="20.5" customHeight="1">
      <c r="A73" s="1086"/>
      <c r="B73" s="1120"/>
      <c r="C73" s="599" t="s">
        <v>1400</v>
      </c>
      <c r="D73" s="1086"/>
      <c r="E73" s="1123">
        <f t="shared" si="0"/>
        <v>19082602.047668088</v>
      </c>
      <c r="F73" s="1124">
        <f>VLOOKUP(F6,'Bieu 4 Chi tiet - TH'!$B$453:$O$486,11,0)</f>
        <v>4536580.3452272722</v>
      </c>
      <c r="G73" s="1124">
        <f>VLOOKUP(G6,'Bieu 4 Chi tiet - TH'!$B$453:$O$486,11,0)</f>
        <v>4496521.0029723607</v>
      </c>
      <c r="H73" s="1124">
        <f>VLOOKUP(H6,'Bieu 4 Chi tiet - TH'!$B$453:$O$486,11,0)</f>
        <v>33700</v>
      </c>
      <c r="I73" s="1124">
        <f>VLOOKUP(I6,'Bieu 4 Chi tiet - TH'!$B$453:$O$486,11,0)</f>
        <v>562958.2216901409</v>
      </c>
      <c r="J73" s="1124">
        <f>VLOOKUP(J6,'Bieu 4 Chi tiet - TH'!$B$453:$O$486,11,0)</f>
        <v>5214056.3815048179</v>
      </c>
      <c r="K73" s="1124">
        <f>VLOOKUP(K6,'Bieu 4 Chi tiet - TH'!$B$453:$O$486,11,0)</f>
        <v>314746.33909415972</v>
      </c>
      <c r="L73" s="1124">
        <f>VLOOKUP(L6,'Bieu 4 Chi tiet - TH'!$B$453:$O$486,11,0)</f>
        <v>526658.87961859361</v>
      </c>
      <c r="M73" s="1124">
        <f>VLOOKUP(M6,'Bieu 4 Chi tiet - TH'!$B$453:$O$486,11,0)</f>
        <v>1409677.0110081541</v>
      </c>
      <c r="N73" s="1124">
        <f>VLOOKUP(N6,'Bieu 4 Chi tiet - TH'!$B$453:$O$486,11,0)</f>
        <v>804529.20143027417</v>
      </c>
      <c r="O73" s="1124">
        <f>VLOOKUP(O6,'Bieu 4 Chi tiet - TH'!$B$453:$O$486,11,0)</f>
        <v>18013.343217197926</v>
      </c>
      <c r="P73" s="1124"/>
      <c r="Q73" s="1124">
        <f>VLOOKUP(Q6,'Bieu 4 Chi tiet - TH'!$B$453:$O$486,11,0)</f>
        <v>1165161.3219051149</v>
      </c>
      <c r="R73" s="1119">
        <f>'Bieu 4 Chi tiet - TH'!L452</f>
        <v>19082602.047668085</v>
      </c>
      <c r="S73" s="1125">
        <f t="shared" si="1"/>
        <v>0</v>
      </c>
    </row>
    <row r="74" spans="1:19" ht="20.5" customHeight="1">
      <c r="A74" s="1086"/>
      <c r="B74" s="1120"/>
      <c r="C74" s="599" t="s">
        <v>1467</v>
      </c>
      <c r="D74" s="1086"/>
      <c r="E74" s="1123">
        <f t="shared" si="0"/>
        <v>17187475.127288099</v>
      </c>
      <c r="F74" s="1124">
        <f>VLOOKUP(F6,'Bieu 4 Chi tiet - TH'!$B$453:$O$486,12,0)</f>
        <v>3500391.8802272729</v>
      </c>
      <c r="G74" s="1124">
        <f>VLOOKUP(G6,'Bieu 4 Chi tiet - TH'!$B$453:$O$486,12,0)</f>
        <v>3640284.5490749502</v>
      </c>
      <c r="H74" s="1124">
        <f>VLOOKUP(H6,'Bieu 4 Chi tiet - TH'!$B$453:$O$486,12,0)</f>
        <v>33700</v>
      </c>
      <c r="I74" s="1124">
        <f>VLOOKUP(I6,'Bieu 4 Chi tiet - TH'!$B$453:$O$486,12,0)</f>
        <v>562958.2216901409</v>
      </c>
      <c r="J74" s="1124">
        <f>VLOOKUP(J6,'Bieu 4 Chi tiet - TH'!$B$453:$O$486,12,0)</f>
        <v>5214056.3815048179</v>
      </c>
      <c r="K74" s="1124">
        <f>VLOOKUP(K6,'Bieu 4 Chi tiet - TH'!$B$453:$O$486,12,0)</f>
        <v>314746.33909415972</v>
      </c>
      <c r="L74" s="1124">
        <f>VLOOKUP(L6,'Bieu 4 Chi tiet - TH'!$B$453:$O$486,12,0)</f>
        <v>526658.87961859361</v>
      </c>
      <c r="M74" s="1124">
        <f>VLOOKUP(M6,'Bieu 4 Chi tiet - TH'!$B$453:$O$486,12,0)</f>
        <v>1409677.0110081541</v>
      </c>
      <c r="N74" s="1124">
        <f>VLOOKUP(N6,'Bieu 4 Chi tiet - TH'!$B$453:$O$486,12,0)</f>
        <v>804529.20143027417</v>
      </c>
      <c r="O74" s="1124">
        <f>VLOOKUP(O6,'Bieu 4 Chi tiet - TH'!$B$453:$O$486,12,0)</f>
        <v>15311.341734618236</v>
      </c>
      <c r="P74" s="1124"/>
      <c r="Q74" s="1124">
        <f>VLOOKUP(Q6,'Bieu 4 Chi tiet - TH'!$B$453:$O$486,12,0)</f>
        <v>1165161.3219051149</v>
      </c>
      <c r="R74" s="1119">
        <f>'Bieu 4 Chi tiet - TH'!M452</f>
        <v>17187475.127288096</v>
      </c>
      <c r="S74" s="1125">
        <f t="shared" ref="S74:S137" si="5">E74-R74</f>
        <v>0</v>
      </c>
    </row>
    <row r="75" spans="1:19" ht="20.5" customHeight="1">
      <c r="A75" s="1086"/>
      <c r="B75" s="1120"/>
      <c r="C75" s="599" t="s">
        <v>1468</v>
      </c>
      <c r="D75" s="1086"/>
      <c r="E75" s="1123">
        <f t="shared" si="0"/>
        <v>15285386.144409938</v>
      </c>
      <c r="F75" s="1124">
        <f>VLOOKUP(F6,'Bieu 4 Chi tiet - TH'!$B$453:$O$486,13,0)</f>
        <v>2461142.0747727272</v>
      </c>
      <c r="G75" s="1124">
        <f>VLOOKUP(G6,'Bieu 4 Chi tiet - TH'!$B$453:$O$486,13,0)</f>
        <v>2785807.6399982572</v>
      </c>
      <c r="H75" s="1124">
        <f>VLOOKUP(H6,'Bieu 4 Chi tiet - TH'!$B$453:$O$486,13,0)</f>
        <v>28400</v>
      </c>
      <c r="I75" s="1124">
        <f>VLOOKUP(I6,'Bieu 4 Chi tiet - TH'!$B$453:$O$486,13,0)</f>
        <v>562958.2216901409</v>
      </c>
      <c r="J75" s="1124">
        <f>VLOOKUP(J6,'Bieu 4 Chi tiet - TH'!$B$453:$O$486,13,0)</f>
        <v>5214056.3815048179</v>
      </c>
      <c r="K75" s="1124">
        <f>VLOOKUP(K6,'Bieu 4 Chi tiet - TH'!$B$453:$O$486,13,0)</f>
        <v>314746.33909415972</v>
      </c>
      <c r="L75" s="1124">
        <f>VLOOKUP(L6,'Bieu 4 Chi tiet - TH'!$B$453:$O$486,13,0)</f>
        <v>526658.87961859361</v>
      </c>
      <c r="M75" s="1124">
        <f>VLOOKUP(M6,'Bieu 4 Chi tiet - TH'!$B$453:$O$486,13,0)</f>
        <v>1409677.0110081541</v>
      </c>
      <c r="N75" s="1124">
        <f>VLOOKUP(N6,'Bieu 4 Chi tiet - TH'!$B$453:$O$486,13,0)</f>
        <v>804529.20143027417</v>
      </c>
      <c r="O75" s="1124">
        <f>VLOOKUP(O6,'Bieu 4 Chi tiet - TH'!$B$453:$O$486,13,0)</f>
        <v>12249.073387694589</v>
      </c>
      <c r="P75" s="1124"/>
      <c r="Q75" s="1124">
        <f>VLOOKUP(Q6,'Bieu 4 Chi tiet - TH'!$B$453:$O$486,13,0)</f>
        <v>1165161.3219051149</v>
      </c>
      <c r="R75" s="1119">
        <f>'Bieu 4 Chi tiet - TH'!N452</f>
        <v>15285386.144409934</v>
      </c>
      <c r="S75" s="1125">
        <f t="shared" si="5"/>
        <v>0</v>
      </c>
    </row>
    <row r="76" spans="1:19" ht="20.5" customHeight="1">
      <c r="A76" s="1086"/>
      <c r="B76" s="1120"/>
      <c r="C76" s="599" t="s">
        <v>1401</v>
      </c>
      <c r="D76" s="1086"/>
      <c r="E76" s="1123">
        <f t="shared" ref="E76:E146" si="6">SUM(F76:Q76)</f>
        <v>12920151.588137204</v>
      </c>
      <c r="F76" s="1124">
        <f>VLOOKUP(F6,'Bieu 4 Chi tiet - TH'!$B$453:$O$486,14,0)</f>
        <v>1167909.7477272728</v>
      </c>
      <c r="G76" s="1124">
        <f>VLOOKUP(G6,'Bieu 4 Chi tiet - TH'!$B$453:$O$486,14,0)</f>
        <v>1716867.6791179033</v>
      </c>
      <c r="H76" s="1124">
        <f>VLOOKUP(H6,'Bieu 4 Chi tiet - TH'!$B$453:$O$486,14,0)</f>
        <v>28400</v>
      </c>
      <c r="I76" s="1124">
        <f>VLOOKUP(I6,'Bieu 4 Chi tiet - TH'!$B$453:$O$486,14,0)</f>
        <v>562958.2216901409</v>
      </c>
      <c r="J76" s="1124">
        <f>VLOOKUP(J6,'Bieu 4 Chi tiet - TH'!$B$453:$O$486,14,0)</f>
        <v>5214056.3815048179</v>
      </c>
      <c r="K76" s="1124">
        <f>VLOOKUP(K6,'Bieu 4 Chi tiet - TH'!$B$453:$O$486,14,0)</f>
        <v>314746.33909415972</v>
      </c>
      <c r="L76" s="1124">
        <f>VLOOKUP(L6,'Bieu 4 Chi tiet - TH'!$B$453:$O$486,14,0)</f>
        <v>526658.87961859361</v>
      </c>
      <c r="M76" s="1124">
        <f>VLOOKUP(M6,'Bieu 4 Chi tiet - TH'!$B$453:$O$486,14,0)</f>
        <v>1409677.0110081541</v>
      </c>
      <c r="N76" s="1124">
        <f>VLOOKUP(N6,'Bieu 4 Chi tiet - TH'!$B$453:$O$486,14,0)</f>
        <v>804529.20143027417</v>
      </c>
      <c r="O76" s="1124">
        <f>VLOOKUP(O6,'Bieu 4 Chi tiet - TH'!$B$453:$O$486,14,0)</f>
        <v>9186.8050407709416</v>
      </c>
      <c r="P76" s="1124"/>
      <c r="Q76" s="1124">
        <f>VLOOKUP(Q6,'Bieu 4 Chi tiet - TH'!$B$453:$O$486,14,0)</f>
        <v>1165161.3219051149</v>
      </c>
      <c r="R76" s="1119">
        <f>'Bieu 4 Chi tiet - TH'!O452</f>
        <v>12920151.588137202</v>
      </c>
      <c r="S76" s="1125">
        <f t="shared" si="5"/>
        <v>0</v>
      </c>
    </row>
    <row r="77" spans="1:19" ht="20.5" customHeight="1">
      <c r="A77" s="1233"/>
      <c r="B77" s="1233" t="s">
        <v>1620</v>
      </c>
      <c r="C77" s="1121" t="s">
        <v>1403</v>
      </c>
      <c r="D77" s="1233"/>
      <c r="E77" s="1123"/>
      <c r="F77" s="1124"/>
      <c r="G77" s="1124"/>
      <c r="H77" s="1124"/>
      <c r="I77" s="1124"/>
      <c r="J77" s="1124"/>
      <c r="K77" s="1124"/>
      <c r="L77" s="1124"/>
      <c r="M77" s="1124"/>
      <c r="N77" s="1124"/>
      <c r="O77" s="1124"/>
      <c r="P77" s="1124"/>
      <c r="Q77" s="1124"/>
      <c r="R77" s="1119"/>
      <c r="S77" s="1125">
        <f t="shared" si="5"/>
        <v>0</v>
      </c>
    </row>
    <row r="78" spans="1:19" ht="21">
      <c r="A78" s="1120">
        <v>14</v>
      </c>
      <c r="B78" s="1086" t="s">
        <v>827</v>
      </c>
      <c r="C78" s="1121" t="s">
        <v>1403</v>
      </c>
      <c r="D78" s="1122">
        <v>15</v>
      </c>
      <c r="E78" s="1123">
        <f t="shared" si="6"/>
        <v>5505180.6153741535</v>
      </c>
      <c r="F78" s="1124">
        <f>VLOOKUP(F6,'Bieu 4 Chi tiet - TH'!$B$490:$K$522,10,0)</f>
        <v>489162.05590909097</v>
      </c>
      <c r="G78" s="1124">
        <f>VLOOKUP(G6,'Bieu 4 Chi tiet - TH'!$B$490:$K$522,10,0)</f>
        <v>1692544.9086852588</v>
      </c>
      <c r="H78" s="1124">
        <f>VLOOKUP(H6,'Bieu 4 Chi tiet - TH'!$B$490:$K$522,10,0)</f>
        <v>2150</v>
      </c>
      <c r="I78" s="1124">
        <f>VLOOKUP(I6,'Bieu 4 Chi tiet - TH'!$B$490:$K$522,10,0)</f>
        <v>325070.39228734456</v>
      </c>
      <c r="J78" s="1124">
        <f>VLOOKUP(J6,'Bieu 4 Chi tiet - TH'!$B$490:$K$522,10,0)</f>
        <v>600932.72436461749</v>
      </c>
      <c r="K78" s="1124">
        <f>VLOOKUP(K6,'Bieu 4 Chi tiet - TH'!$B$490:$K$522,10,0)</f>
        <v>146641.54285714286</v>
      </c>
      <c r="L78" s="1124">
        <f>VLOOKUP(L6,'Bieu 4 Chi tiet - TH'!$B$490:$K$522,10,0)</f>
        <v>553683.6623376623</v>
      </c>
      <c r="M78" s="1124">
        <f>VLOOKUP(M6,'Bieu 4 Chi tiet - TH'!$B$490:$K$522,10,0)</f>
        <v>873835.82651060715</v>
      </c>
      <c r="N78" s="1124">
        <f>VLOOKUP(N6,'Bieu 4 Chi tiet - TH'!$B$490:$K$522,10,0)</f>
        <v>228571.42857142858</v>
      </c>
      <c r="O78" s="1124">
        <f>VLOOKUP(O6,'Bieu 4 Chi tiet - TH'!$B$490:$K$522,10,0)</f>
        <v>10007.412898443292</v>
      </c>
      <c r="P78" s="1124"/>
      <c r="Q78" s="1124">
        <f>VLOOKUP(Q6,'Bieu 4 Chi tiet - TH'!$B$490:$K$522,10,0)</f>
        <v>582580.66095255746</v>
      </c>
      <c r="R78" s="1119">
        <f>'Bieu 4 Chi tiet - TH'!K489</f>
        <v>5505180.6153741535</v>
      </c>
      <c r="S78" s="1125">
        <f t="shared" si="5"/>
        <v>0</v>
      </c>
    </row>
    <row r="79" spans="1:19" ht="20.5" customHeight="1">
      <c r="A79" s="1120">
        <v>15</v>
      </c>
      <c r="B79" s="1086" t="s">
        <v>830</v>
      </c>
      <c r="C79" s="1121" t="s">
        <v>1403</v>
      </c>
      <c r="D79" s="1122">
        <v>30</v>
      </c>
      <c r="E79" s="1123">
        <f t="shared" si="6"/>
        <v>13287451.275397871</v>
      </c>
      <c r="F79" s="1124">
        <f>VLOOKUP(F6,'Bieu 4 Chi tiet - TH'!$B$525:$K$557,10,0)</f>
        <v>842420.67</v>
      </c>
      <c r="G79" s="1124">
        <f>VLOOKUP(G6,'Bieu 4 Chi tiet - TH'!$B$525:$K$557,10,0)</f>
        <v>2420328.423349726</v>
      </c>
      <c r="H79" s="1124">
        <f>VLOOKUP(H6,'Bieu 4 Chi tiet - TH'!$B$525:$K$557,10,0)</f>
        <v>6900</v>
      </c>
      <c r="I79" s="1124">
        <f>VLOOKUP(I6,'Bieu 4 Chi tiet - TH'!$B$525:$K$557,10,0)</f>
        <v>562958.2216901409</v>
      </c>
      <c r="J79" s="1124">
        <f>VLOOKUP(J6,'Bieu 4 Chi tiet - TH'!$B$525:$K$557,10,0)</f>
        <v>5214056.3815048179</v>
      </c>
      <c r="K79" s="1124">
        <f>VLOOKUP(K6,'Bieu 4 Chi tiet - TH'!$B$525:$K$557,10,0)</f>
        <v>314746.33909415972</v>
      </c>
      <c r="L79" s="1124">
        <f>VLOOKUP(L6,'Bieu 4 Chi tiet - TH'!$B$525:$K$557,10,0)</f>
        <v>526658.87961859361</v>
      </c>
      <c r="M79" s="1124">
        <f>VLOOKUP(M6,'Bieu 4 Chi tiet - TH'!$B$525:$K$557,10,0)</f>
        <v>1409677.0110081541</v>
      </c>
      <c r="N79" s="1124">
        <f>VLOOKUP(N6,'Bieu 4 Chi tiet - TH'!$B$525:$K$557,10,0)</f>
        <v>804529.20143027417</v>
      </c>
      <c r="O79" s="1124">
        <f>VLOOKUP(O6,'Bieu 4 Chi tiet - TH'!$B$525:$K$557,10,0)</f>
        <v>20014.825796886584</v>
      </c>
      <c r="P79" s="1124"/>
      <c r="Q79" s="1124">
        <f>VLOOKUP(Q6,'Bieu 4 Chi tiet - TH'!$B$525:$K$557,10,0)</f>
        <v>1165161.3219051149</v>
      </c>
      <c r="R79" s="1119">
        <f>'Bieu 4 Chi tiet - TH'!K524</f>
        <v>13287451.275397867</v>
      </c>
      <c r="S79" s="1125">
        <f t="shared" si="5"/>
        <v>0</v>
      </c>
    </row>
    <row r="80" spans="1:19" ht="20.5" customHeight="1">
      <c r="A80" s="1120"/>
      <c r="B80" s="1233" t="s">
        <v>1621</v>
      </c>
      <c r="C80" s="1121" t="s">
        <v>1404</v>
      </c>
      <c r="D80" s="1122"/>
      <c r="E80" s="1123"/>
      <c r="F80" s="1124"/>
      <c r="G80" s="1124"/>
      <c r="H80" s="1124"/>
      <c r="I80" s="1124"/>
      <c r="J80" s="1124"/>
      <c r="K80" s="1124"/>
      <c r="L80" s="1124"/>
      <c r="M80" s="1124"/>
      <c r="N80" s="1124"/>
      <c r="O80" s="1124"/>
      <c r="P80" s="1124"/>
      <c r="Q80" s="1124"/>
      <c r="R80" s="1119"/>
      <c r="S80" s="1125">
        <f t="shared" si="5"/>
        <v>0</v>
      </c>
    </row>
    <row r="81" spans="1:25" ht="20.5" customHeight="1">
      <c r="A81" s="1120">
        <v>16</v>
      </c>
      <c r="B81" s="1086" t="s">
        <v>833</v>
      </c>
      <c r="C81" s="1121" t="s">
        <v>1404</v>
      </c>
      <c r="D81" s="1122">
        <v>5</v>
      </c>
      <c r="E81" s="1123">
        <f t="shared" si="6"/>
        <v>4520416.3761924906</v>
      </c>
      <c r="F81" s="1124">
        <f>VLOOKUP(F6,'Bieu 4 Chi tiet - TH'!$B$562:$O$595,10,0)</f>
        <v>1371564.1668181818</v>
      </c>
      <c r="G81" s="1124">
        <f>VLOOKUP(G6,'Bieu 4 Chi tiet - TH'!$B$562:$O$595,10,0)</f>
        <v>1467018.5123662848</v>
      </c>
      <c r="H81" s="1124">
        <f>VLOOKUP(H6,'Bieu 4 Chi tiet - TH'!$B$562:$O$595,10,0)</f>
        <v>12200</v>
      </c>
      <c r="I81" s="1124">
        <f>VLOOKUP(I6,'Bieu 4 Chi tiet - TH'!$B$562:$O$595,10,0)</f>
        <v>93826.37028169015</v>
      </c>
      <c r="J81" s="1124">
        <f>VLOOKUP(J6,'Bieu 4 Chi tiet - TH'!$B$562:$O$595,10,0)</f>
        <v>869009.39691746968</v>
      </c>
      <c r="K81" s="1124">
        <f>VLOOKUP(K6,'Bieu 4 Chi tiet - TH'!$B$562:$O$595,10,0)</f>
        <v>52457.72318235995</v>
      </c>
      <c r="L81" s="1124">
        <f>VLOOKUP(L6,'Bieu 4 Chi tiet - TH'!$B$562:$O$595,10,0)</f>
        <v>87776.479936432268</v>
      </c>
      <c r="M81" s="1124">
        <f>VLOOKUP(M6,'Bieu 4 Chi tiet - TH'!$B$562:$O$595,10,0)</f>
        <v>234946.16850135903</v>
      </c>
      <c r="N81" s="1124">
        <f>VLOOKUP(N6,'Bieu 4 Chi tiet - TH'!$B$562:$O$595,10,0)</f>
        <v>134088.20023837904</v>
      </c>
      <c r="O81" s="1124">
        <f>VLOOKUP(O6,'Bieu 4 Chi tiet - TH'!$B$562:$O$595,10,0)</f>
        <v>3335.8042994810971</v>
      </c>
      <c r="P81" s="1124"/>
      <c r="Q81" s="1124">
        <f>VLOOKUP(Q6,'Bieu 4 Chi tiet - TH'!$B$562:$O$595,10,0)</f>
        <v>194193.55365085247</v>
      </c>
      <c r="R81" s="1119">
        <f>'Bieu 4 Chi tiet - TH'!K561</f>
        <v>4520416.3761924896</v>
      </c>
      <c r="S81" s="1125">
        <f t="shared" si="5"/>
        <v>0</v>
      </c>
    </row>
    <row r="82" spans="1:25" ht="20.5" customHeight="1">
      <c r="A82" s="1086"/>
      <c r="B82" s="1086"/>
      <c r="C82" s="599" t="s">
        <v>1400</v>
      </c>
      <c r="D82" s="1086"/>
      <c r="E82" s="1123">
        <f t="shared" si="6"/>
        <v>4081736.7808627207</v>
      </c>
      <c r="F82" s="1124">
        <f>VLOOKUP(F6,'Bieu 4 Chi tiet - TH'!$B$562:$O$595,11,0)</f>
        <v>1129040.7611363635</v>
      </c>
      <c r="G82" s="1124">
        <f>VLOOKUP(G6,'Bieu 4 Chi tiet - TH'!$B$562:$O$595,11,0)</f>
        <v>1271195.9031482816</v>
      </c>
      <c r="H82" s="1124">
        <f>VLOOKUP(H6,'Bieu 4 Chi tiet - TH'!$B$562:$O$595,11,0)</f>
        <v>12200</v>
      </c>
      <c r="I82" s="1124">
        <f>VLOOKUP(I6,'Bieu 4 Chi tiet - TH'!$B$562:$O$595,11,0)</f>
        <v>93826.37028169015</v>
      </c>
      <c r="J82" s="1124">
        <f>VLOOKUP(J6,'Bieu 4 Chi tiet - TH'!$B$562:$O$595,11,0)</f>
        <v>869009.39691746968</v>
      </c>
      <c r="K82" s="1124">
        <f>VLOOKUP(K6,'Bieu 4 Chi tiet - TH'!$B$562:$O$595,11,0)</f>
        <v>52457.72318235995</v>
      </c>
      <c r="L82" s="1124">
        <f>VLOOKUP(L6,'Bieu 4 Chi tiet - TH'!$B$562:$O$595,11,0)</f>
        <v>87776.479936432268</v>
      </c>
      <c r="M82" s="1124">
        <f>VLOOKUP(M6,'Bieu 4 Chi tiet - TH'!$B$562:$O$595,11,0)</f>
        <v>234946.16850135903</v>
      </c>
      <c r="N82" s="1124">
        <f>VLOOKUP(N6,'Bieu 4 Chi tiet - TH'!$B$562:$O$595,11,0)</f>
        <v>134088.20023837904</v>
      </c>
      <c r="O82" s="1124">
        <f>VLOOKUP(O6,'Bieu 4 Chi tiet - TH'!$B$562:$O$595,11,0)</f>
        <v>3002.2238695329875</v>
      </c>
      <c r="P82" s="1124"/>
      <c r="Q82" s="1124">
        <f>VLOOKUP(Q6,'Bieu 4 Chi tiet - TH'!$B$562:$O$595,11,0)</f>
        <v>194193.55365085247</v>
      </c>
      <c r="R82" s="1119">
        <f>'Bieu 4 Chi tiet - TH'!L561</f>
        <v>4081736.7808627207</v>
      </c>
      <c r="S82" s="1125">
        <f t="shared" si="5"/>
        <v>0</v>
      </c>
      <c r="V82" s="1105">
        <f>(E82+E97)/2</f>
        <v>6999628.5397327989</v>
      </c>
    </row>
    <row r="83" spans="1:25" ht="20.5" customHeight="1">
      <c r="A83" s="1086"/>
      <c r="B83" s="1086"/>
      <c r="C83" s="599" t="s">
        <v>1467</v>
      </c>
      <c r="D83" s="1086"/>
      <c r="E83" s="1123">
        <f t="shared" si="6"/>
        <v>3636505.0436898656</v>
      </c>
      <c r="F83" s="1124">
        <f>VLOOKUP(F6,'Bieu 4 Chi tiet - TH'!$B$562:$O$595,12,0)</f>
        <v>880904.89795454533</v>
      </c>
      <c r="G83" s="1124">
        <f>VLOOKUP(G6,'Bieu 4 Chi tiet - TH'!$B$562:$O$595,12,0)</f>
        <v>1075350.3627376743</v>
      </c>
      <c r="H83" s="1124">
        <f>VLOOKUP(H6,'Bieu 4 Chi tiet - TH'!$B$562:$O$595,12,0)</f>
        <v>11400</v>
      </c>
      <c r="I83" s="1124">
        <f>VLOOKUP(I6,'Bieu 4 Chi tiet - TH'!$B$562:$O$595,12,0)</f>
        <v>93826.37028169015</v>
      </c>
      <c r="J83" s="1124">
        <f>VLOOKUP(J6,'Bieu 4 Chi tiet - TH'!$B$562:$O$595,12,0)</f>
        <v>869009.39691746968</v>
      </c>
      <c r="K83" s="1124">
        <f>VLOOKUP(K6,'Bieu 4 Chi tiet - TH'!$B$562:$O$595,12,0)</f>
        <v>52457.72318235995</v>
      </c>
      <c r="L83" s="1124">
        <f>VLOOKUP(L6,'Bieu 4 Chi tiet - TH'!$B$562:$O$595,12,0)</f>
        <v>87776.479936432268</v>
      </c>
      <c r="M83" s="1124">
        <f>VLOOKUP(M6,'Bieu 4 Chi tiet - TH'!$B$562:$O$595,12,0)</f>
        <v>234946.16850135903</v>
      </c>
      <c r="N83" s="1124">
        <f>VLOOKUP(N6,'Bieu 4 Chi tiet - TH'!$B$562:$O$595,12,0)</f>
        <v>134088.20023837904</v>
      </c>
      <c r="O83" s="1124">
        <f>VLOOKUP(O6,'Bieu 4 Chi tiet - TH'!$B$562:$O$595,12,0)</f>
        <v>2551.8902891030393</v>
      </c>
      <c r="P83" s="1124"/>
      <c r="Q83" s="1124">
        <f>VLOOKUP(Q6,'Bieu 4 Chi tiet - TH'!$B$562:$O$595,12,0)</f>
        <v>194193.55365085247</v>
      </c>
      <c r="R83" s="1119">
        <f>'Bieu 4 Chi tiet - TH'!M561</f>
        <v>3636505.0436898652</v>
      </c>
      <c r="S83" s="1125">
        <f t="shared" si="5"/>
        <v>0</v>
      </c>
    </row>
    <row r="84" spans="1:25" ht="20.5" customHeight="1">
      <c r="A84" s="1086"/>
      <c r="B84" s="1086"/>
      <c r="C84" s="599" t="s">
        <v>1468</v>
      </c>
      <c r="D84" s="1086"/>
      <c r="E84" s="1123">
        <f t="shared" si="6"/>
        <v>3190868.576107088</v>
      </c>
      <c r="F84" s="1124">
        <f>VLOOKUP(F6,'Bieu 4 Chi tiet - TH'!$B$562:$O$595,13,0)</f>
        <v>636106.39772727282</v>
      </c>
      <c r="G84" s="1124">
        <f>VLOOKUP(G6,'Bieu 4 Chi tiet - TH'!$B$562:$O$595,13,0)</f>
        <v>879522.77343999001</v>
      </c>
      <c r="H84" s="1124">
        <f>VLOOKUP(H6,'Bieu 4 Chi tiet - TH'!$B$562:$O$595,13,0)</f>
        <v>6900</v>
      </c>
      <c r="I84" s="1124">
        <f>VLOOKUP(I6,'Bieu 4 Chi tiet - TH'!$B$562:$O$595,13,0)</f>
        <v>93826.37028169015</v>
      </c>
      <c r="J84" s="1124">
        <f>VLOOKUP(J6,'Bieu 4 Chi tiet - TH'!$B$562:$O$595,13,0)</f>
        <v>869009.39691746968</v>
      </c>
      <c r="K84" s="1124">
        <f>VLOOKUP(K6,'Bieu 4 Chi tiet - TH'!$B$562:$O$595,13,0)</f>
        <v>52457.72318235995</v>
      </c>
      <c r="L84" s="1124">
        <f>VLOOKUP(L6,'Bieu 4 Chi tiet - TH'!$B$562:$O$595,13,0)</f>
        <v>87776.479936432268</v>
      </c>
      <c r="M84" s="1124">
        <f>VLOOKUP(M6,'Bieu 4 Chi tiet - TH'!$B$562:$O$595,13,0)</f>
        <v>234946.16850135903</v>
      </c>
      <c r="N84" s="1124">
        <f>VLOOKUP(N6,'Bieu 4 Chi tiet - TH'!$B$562:$O$595,13,0)</f>
        <v>134088.20023837904</v>
      </c>
      <c r="O84" s="1124">
        <f>VLOOKUP(O6,'Bieu 4 Chi tiet - TH'!$B$562:$O$595,13,0)</f>
        <v>2041.5122312824315</v>
      </c>
      <c r="P84" s="1124"/>
      <c r="Q84" s="1124">
        <f>VLOOKUP(Q6,'Bieu 4 Chi tiet - TH'!$B$562:$O$595,13,0)</f>
        <v>194193.55365085247</v>
      </c>
      <c r="R84" s="1119">
        <f>'Bieu 4 Chi tiet - TH'!N561</f>
        <v>3190868.5761070875</v>
      </c>
      <c r="S84" s="1125">
        <f t="shared" si="5"/>
        <v>0</v>
      </c>
    </row>
    <row r="85" spans="1:25" ht="20.5" customHeight="1">
      <c r="A85" s="1086"/>
      <c r="B85" s="1086"/>
      <c r="C85" s="599" t="s">
        <v>1401</v>
      </c>
      <c r="D85" s="1086"/>
      <c r="E85" s="1123">
        <f t="shared" si="6"/>
        <v>2643906.97097005</v>
      </c>
      <c r="F85" s="1124">
        <f>VLOOKUP(F6,'Bieu 4 Chi tiet - TH'!$B$562:$O$595,14,0)</f>
        <v>334213.06159090908</v>
      </c>
      <c r="G85" s="1124">
        <f>VLOOKUP(G6,'Bieu 4 Chi tiet - TH'!$B$562:$O$595,14,0)</f>
        <v>635764.88249713648</v>
      </c>
      <c r="H85" s="1124">
        <f>VLOOKUP(H6,'Bieu 4 Chi tiet - TH'!$B$562:$O$595,14,0)</f>
        <v>6100</v>
      </c>
      <c r="I85" s="1124">
        <f>VLOOKUP(I6,'Bieu 4 Chi tiet - TH'!$B$562:$O$595,14,0)</f>
        <v>93826.37028169015</v>
      </c>
      <c r="J85" s="1124">
        <f>VLOOKUP(J6,'Bieu 4 Chi tiet - TH'!$B$562:$O$595,14,0)</f>
        <v>869009.39691746968</v>
      </c>
      <c r="K85" s="1124">
        <f>VLOOKUP(K6,'Bieu 4 Chi tiet - TH'!$B$562:$O$595,14,0)</f>
        <v>52457.72318235995</v>
      </c>
      <c r="L85" s="1124">
        <f>VLOOKUP(L6,'Bieu 4 Chi tiet - TH'!$B$562:$O$595,14,0)</f>
        <v>87776.479936432268</v>
      </c>
      <c r="M85" s="1124">
        <f>VLOOKUP(M6,'Bieu 4 Chi tiet - TH'!$B$562:$O$595,14,0)</f>
        <v>234946.16850135903</v>
      </c>
      <c r="N85" s="1124">
        <f>VLOOKUP(N6,'Bieu 4 Chi tiet - TH'!$B$562:$O$595,14,0)</f>
        <v>134088.20023837904</v>
      </c>
      <c r="O85" s="1124">
        <f>VLOOKUP(O6,'Bieu 4 Chi tiet - TH'!$B$562:$O$595,14,0)</f>
        <v>1531.1341734618236</v>
      </c>
      <c r="P85" s="1124"/>
      <c r="Q85" s="1124">
        <f>VLOOKUP(Q6,'Bieu 4 Chi tiet - TH'!$B$562:$O$595,14,0)</f>
        <v>194193.55365085247</v>
      </c>
      <c r="R85" s="1119">
        <f>'Bieu 4 Chi tiet - TH'!O561</f>
        <v>2643906.9709700495</v>
      </c>
      <c r="S85" s="1125">
        <f t="shared" si="5"/>
        <v>0</v>
      </c>
    </row>
    <row r="86" spans="1:25" ht="20.5" customHeight="1">
      <c r="A86" s="1120">
        <v>17</v>
      </c>
      <c r="B86" s="1086" t="s">
        <v>834</v>
      </c>
      <c r="C86" s="1121" t="s">
        <v>1404</v>
      </c>
      <c r="D86" s="1122">
        <v>7</v>
      </c>
      <c r="E86" s="1123">
        <f t="shared" si="6"/>
        <v>5798706.2689680159</v>
      </c>
      <c r="F86" s="1124">
        <f>VLOOKUP(F6,'Bieu 4 Chi tiet - TH'!$B$598:$O$631,10,0)</f>
        <v>1685502.1211363636</v>
      </c>
      <c r="G86" s="1124">
        <f>VLOOKUP(G6,'Bieu 4 Chi tiet - TH'!$B$598:$O$631,10,0)</f>
        <v>1762716.9720204182</v>
      </c>
      <c r="H86" s="1124">
        <f>VLOOKUP(H6,'Bieu 4 Chi tiet - TH'!$B$598:$O$631,10,0)</f>
        <v>13000</v>
      </c>
      <c r="I86" s="1124">
        <f>VLOOKUP(I6,'Bieu 4 Chi tiet - TH'!$B$598:$O$631,10,0)</f>
        <v>131356.91839436619</v>
      </c>
      <c r="J86" s="1124">
        <f>VLOOKUP(J6,'Bieu 4 Chi tiet - TH'!$B$598:$O$631,10,0)</f>
        <v>1216613.1556844576</v>
      </c>
      <c r="K86" s="1124">
        <f>VLOOKUP(K6,'Bieu 4 Chi tiet - TH'!$B$598:$O$631,10,0)</f>
        <v>73440.812455303938</v>
      </c>
      <c r="L86" s="1124">
        <f>VLOOKUP(L6,'Bieu 4 Chi tiet - TH'!$B$598:$O$631,10,0)</f>
        <v>122887.07191100516</v>
      </c>
      <c r="M86" s="1124">
        <f>VLOOKUP(M6,'Bieu 4 Chi tiet - TH'!$B$598:$O$631,10,0)</f>
        <v>328924.63590190263</v>
      </c>
      <c r="N86" s="1124">
        <f>VLOOKUP(N6,'Bieu 4 Chi tiet - TH'!$B$598:$O$631,10,0)</f>
        <v>187723.48033373064</v>
      </c>
      <c r="O86" s="1124">
        <f>VLOOKUP(O6,'Bieu 4 Chi tiet - TH'!$B$598:$O$631,10,0)</f>
        <v>4670.1260192735363</v>
      </c>
      <c r="P86" s="1124"/>
      <c r="Q86" s="1124">
        <f>VLOOKUP(Q6,'Bieu 4 Chi tiet - TH'!$B$598:$O$631,10,0)</f>
        <v>271870.97511119349</v>
      </c>
      <c r="R86" s="1119">
        <f>'Bieu 4 Chi tiet - TH'!K597</f>
        <v>5798706.268968015</v>
      </c>
      <c r="S86" s="1125">
        <f t="shared" si="5"/>
        <v>0</v>
      </c>
    </row>
    <row r="87" spans="1:25" ht="20.5" customHeight="1">
      <c r="A87" s="1086"/>
      <c r="B87" s="1086"/>
      <c r="C87" s="599" t="s">
        <v>1400</v>
      </c>
      <c r="D87" s="1086"/>
      <c r="E87" s="1123">
        <f t="shared" si="6"/>
        <v>5251435.2583537269</v>
      </c>
      <c r="F87" s="1124">
        <f>VLOOKUP(F6,'Bieu 4 Chi tiet - TH'!$B$598:$O$631,11,0)</f>
        <v>1384436.8524999998</v>
      </c>
      <c r="G87" s="1124">
        <f>VLOOKUP(G6,'Bieu 4 Chi tiet - TH'!$B$598:$O$631,11,0)</f>
        <v>1516978.2426444222</v>
      </c>
      <c r="H87" s="1124">
        <f>VLOOKUP(H6,'Bieu 4 Chi tiet - TH'!$B$598:$O$631,11,0)</f>
        <v>13000</v>
      </c>
      <c r="I87" s="1124">
        <f>VLOOKUP(I6,'Bieu 4 Chi tiet - TH'!$B$598:$O$631,11,0)</f>
        <v>131356.91839436619</v>
      </c>
      <c r="J87" s="1124">
        <f>VLOOKUP(J6,'Bieu 4 Chi tiet - TH'!$B$598:$O$631,11,0)</f>
        <v>1216613.1556844576</v>
      </c>
      <c r="K87" s="1124">
        <f>VLOOKUP(K6,'Bieu 4 Chi tiet - TH'!$B$598:$O$631,11,0)</f>
        <v>73440.812455303938</v>
      </c>
      <c r="L87" s="1124">
        <f>VLOOKUP(L6,'Bieu 4 Chi tiet - TH'!$B$598:$O$631,11,0)</f>
        <v>122887.07191100516</v>
      </c>
      <c r="M87" s="1124">
        <f>VLOOKUP(M6,'Bieu 4 Chi tiet - TH'!$B$598:$O$631,11,0)</f>
        <v>328924.63590190263</v>
      </c>
      <c r="N87" s="1124">
        <f>VLOOKUP(N6,'Bieu 4 Chi tiet - TH'!$B$598:$O$631,11,0)</f>
        <v>187723.48033373064</v>
      </c>
      <c r="O87" s="1124">
        <f>VLOOKUP(O6,'Bieu 4 Chi tiet - TH'!$B$598:$O$631,11,0)</f>
        <v>4203.1134173461824</v>
      </c>
      <c r="P87" s="1124"/>
      <c r="Q87" s="1124">
        <f>VLOOKUP(Q6,'Bieu 4 Chi tiet - TH'!$B$598:$O$631,11,0)</f>
        <v>271870.97511119349</v>
      </c>
      <c r="R87" s="1119">
        <f>'Bieu 4 Chi tiet - TH'!L597</f>
        <v>5251435.2583537269</v>
      </c>
      <c r="S87" s="1125">
        <f t="shared" si="5"/>
        <v>0</v>
      </c>
      <c r="V87" s="1105">
        <f>(E87+E103)/2</f>
        <v>6252898.3707821956</v>
      </c>
    </row>
    <row r="88" spans="1:25" ht="20.5" customHeight="1">
      <c r="A88" s="1086"/>
      <c r="B88" s="1086"/>
      <c r="C88" s="599" t="s">
        <v>1467</v>
      </c>
      <c r="D88" s="1086"/>
      <c r="E88" s="1123">
        <f t="shared" si="6"/>
        <v>4693572.5868608989</v>
      </c>
      <c r="F88" s="1124">
        <f>VLOOKUP(F6,'Bieu 4 Chi tiet - TH'!$B$598:$O$631,12,0)</f>
        <v>1075525.8534090908</v>
      </c>
      <c r="G88" s="1124">
        <f>VLOOKUP(G6,'Bieu 4 Chi tiet - TH'!$B$598:$O$631,12,0)</f>
        <v>1269457.0372551044</v>
      </c>
      <c r="H88" s="1124">
        <f>VLOOKUP(H6,'Bieu 4 Chi tiet - TH'!$B$598:$O$631,12,0)</f>
        <v>12200</v>
      </c>
      <c r="I88" s="1124">
        <f>VLOOKUP(I6,'Bieu 4 Chi tiet - TH'!$B$598:$O$631,12,0)</f>
        <v>131356.91839436619</v>
      </c>
      <c r="J88" s="1124">
        <f>VLOOKUP(J6,'Bieu 4 Chi tiet - TH'!$B$598:$O$631,12,0)</f>
        <v>1216613.1556844576</v>
      </c>
      <c r="K88" s="1124">
        <f>VLOOKUP(K6,'Bieu 4 Chi tiet - TH'!$B$598:$O$631,12,0)</f>
        <v>73440.812455303938</v>
      </c>
      <c r="L88" s="1124">
        <f>VLOOKUP(L6,'Bieu 4 Chi tiet - TH'!$B$598:$O$631,12,0)</f>
        <v>122887.07191100516</v>
      </c>
      <c r="M88" s="1124">
        <f>VLOOKUP(M6,'Bieu 4 Chi tiet - TH'!$B$598:$O$631,12,0)</f>
        <v>328924.63590190263</v>
      </c>
      <c r="N88" s="1124">
        <f>VLOOKUP(N6,'Bieu 4 Chi tiet - TH'!$B$598:$O$631,12,0)</f>
        <v>187723.48033373064</v>
      </c>
      <c r="O88" s="1124">
        <f>VLOOKUP(O6,'Bieu 4 Chi tiet - TH'!$B$598:$O$631,12,0)</f>
        <v>3572.6464047442551</v>
      </c>
      <c r="P88" s="1124"/>
      <c r="Q88" s="1124">
        <f>VLOOKUP(Q6,'Bieu 4 Chi tiet - TH'!$B$598:$O$631,12,0)</f>
        <v>271870.97511119349</v>
      </c>
      <c r="R88" s="1119">
        <f>'Bieu 4 Chi tiet - TH'!M597</f>
        <v>4693572.5868608989</v>
      </c>
      <c r="S88" s="1125">
        <f t="shared" si="5"/>
        <v>0</v>
      </c>
    </row>
    <row r="89" spans="1:25" ht="20.5" customHeight="1">
      <c r="A89" s="1086"/>
      <c r="B89" s="1086"/>
      <c r="C89" s="599" t="s">
        <v>1468</v>
      </c>
      <c r="D89" s="1086"/>
      <c r="E89" s="1123">
        <f t="shared" si="6"/>
        <v>4136998.8903970006</v>
      </c>
      <c r="F89" s="1124">
        <f>VLOOKUP(F6,'Bieu 4 Chi tiet - TH'!$B$598:$O$631,13,0)</f>
        <v>769910.39568181813</v>
      </c>
      <c r="G89" s="1124">
        <f>VLOOKUP(G6,'Bieu 4 Chi tiet - TH'!$B$598:$O$631,13,0)</f>
        <v>1023713.3277994272</v>
      </c>
      <c r="H89" s="1124">
        <f>VLOOKUP(H6,'Bieu 4 Chi tiet - TH'!$B$598:$O$631,13,0)</f>
        <v>7700</v>
      </c>
      <c r="I89" s="1124">
        <f>VLOOKUP(I6,'Bieu 4 Chi tiet - TH'!$B$598:$O$631,13,0)</f>
        <v>131356.91839436619</v>
      </c>
      <c r="J89" s="1124">
        <f>VLOOKUP(J6,'Bieu 4 Chi tiet - TH'!$B$598:$O$631,13,0)</f>
        <v>1216613.1556844576</v>
      </c>
      <c r="K89" s="1124">
        <f>VLOOKUP(K6,'Bieu 4 Chi tiet - TH'!$B$598:$O$631,13,0)</f>
        <v>73440.812455303938</v>
      </c>
      <c r="L89" s="1124">
        <f>VLOOKUP(L6,'Bieu 4 Chi tiet - TH'!$B$598:$O$631,13,0)</f>
        <v>122887.07191100516</v>
      </c>
      <c r="M89" s="1124">
        <f>VLOOKUP(M6,'Bieu 4 Chi tiet - TH'!$B$598:$O$631,13,0)</f>
        <v>328924.63590190263</v>
      </c>
      <c r="N89" s="1124">
        <f>VLOOKUP(N6,'Bieu 4 Chi tiet - TH'!$B$598:$O$631,13,0)</f>
        <v>187723.48033373064</v>
      </c>
      <c r="O89" s="1124">
        <f>VLOOKUP(O6,'Bieu 4 Chi tiet - TH'!$B$598:$O$631,13,0)</f>
        <v>2858.117123795404</v>
      </c>
      <c r="P89" s="1124"/>
      <c r="Q89" s="1124">
        <f>VLOOKUP(Q6,'Bieu 4 Chi tiet - TH'!$B$598:$O$631,13,0)</f>
        <v>271870.97511119349</v>
      </c>
      <c r="R89" s="1119">
        <f>'Bieu 4 Chi tiet - TH'!N597</f>
        <v>4136998.8903970001</v>
      </c>
      <c r="S89" s="1125">
        <f t="shared" si="5"/>
        <v>0</v>
      </c>
    </row>
    <row r="90" spans="1:25" ht="20.5" customHeight="1">
      <c r="A90" s="1086"/>
      <c r="B90" s="1086"/>
      <c r="C90" s="599" t="s">
        <v>1401</v>
      </c>
      <c r="D90" s="1086"/>
      <c r="E90" s="1123">
        <f t="shared" si="6"/>
        <v>3448924.5024818955</v>
      </c>
      <c r="F90" s="1124">
        <f>VLOOKUP(F6,'Bieu 4 Chi tiet - TH'!$B$598:$O$631,14,0)</f>
        <v>390806.03840909089</v>
      </c>
      <c r="G90" s="1124">
        <f>VLOOKUP(G6,'Bieu 4 Chi tiet - TH'!$B$598:$O$631,14,0)</f>
        <v>716257.82643799798</v>
      </c>
      <c r="H90" s="1124">
        <f>VLOOKUP(H6,'Bieu 4 Chi tiet - TH'!$B$598:$O$631,14,0)</f>
        <v>6900</v>
      </c>
      <c r="I90" s="1124">
        <f>VLOOKUP(I6,'Bieu 4 Chi tiet - TH'!$B$598:$O$631,14,0)</f>
        <v>131356.91839436619</v>
      </c>
      <c r="J90" s="1124">
        <f>VLOOKUP(J6,'Bieu 4 Chi tiet - TH'!$B$598:$O$631,14,0)</f>
        <v>1216613.1556844576</v>
      </c>
      <c r="K90" s="1124">
        <f>VLOOKUP(K6,'Bieu 4 Chi tiet - TH'!$B$598:$O$631,14,0)</f>
        <v>73440.812455303938</v>
      </c>
      <c r="L90" s="1124">
        <f>VLOOKUP(L6,'Bieu 4 Chi tiet - TH'!$B$598:$O$631,14,0)</f>
        <v>122887.07191100516</v>
      </c>
      <c r="M90" s="1124">
        <f>VLOOKUP(M6,'Bieu 4 Chi tiet - TH'!$B$598:$O$631,14,0)</f>
        <v>328924.63590190263</v>
      </c>
      <c r="N90" s="1124">
        <f>VLOOKUP(N6,'Bieu 4 Chi tiet - TH'!$B$598:$O$631,14,0)</f>
        <v>187723.48033373064</v>
      </c>
      <c r="O90" s="1124">
        <f>VLOOKUP(O6,'Bieu 4 Chi tiet - TH'!$B$598:$O$631,14,0)</f>
        <v>2143.587842846553</v>
      </c>
      <c r="P90" s="1124"/>
      <c r="Q90" s="1124">
        <f>VLOOKUP(Q6,'Bieu 4 Chi tiet - TH'!$B$598:$O$631,14,0)</f>
        <v>271870.97511119349</v>
      </c>
      <c r="R90" s="1119">
        <f>'Bieu 4 Chi tiet - TH'!O597</f>
        <v>3448924.5024818955</v>
      </c>
      <c r="S90" s="1125">
        <f t="shared" si="5"/>
        <v>0</v>
      </c>
    </row>
    <row r="91" spans="1:25" ht="20.5" customHeight="1">
      <c r="A91" s="1120">
        <v>18</v>
      </c>
      <c r="B91" s="1086" t="s">
        <v>1132</v>
      </c>
      <c r="C91" s="1121" t="s">
        <v>1404</v>
      </c>
      <c r="D91" s="1122">
        <v>10</v>
      </c>
      <c r="E91" s="1123">
        <f t="shared" si="6"/>
        <v>7738340.5067752618</v>
      </c>
      <c r="F91" s="1124">
        <f>VLOOKUP(F6,'Bieu 4 Chi tiet - TH'!$B$634:$O$667,10,0)</f>
        <v>2172849.12</v>
      </c>
      <c r="G91" s="1124">
        <f>VLOOKUP(G6,'Bieu 4 Chi tiet - TH'!$B$634:$O$667,10,0)</f>
        <v>2207123.9927592133</v>
      </c>
      <c r="H91" s="1124">
        <f>VLOOKUP(H6,'Bieu 4 Chi tiet - TH'!$B$634:$O$667,10,0)</f>
        <v>19100</v>
      </c>
      <c r="I91" s="1124">
        <f>VLOOKUP(I6,'Bieu 4 Chi tiet - TH'!$B$634:$O$667,10,0)</f>
        <v>187652.7405633803</v>
      </c>
      <c r="J91" s="1124">
        <f>VLOOKUP(J6,'Bieu 4 Chi tiet - TH'!$B$634:$O$667,10,0)</f>
        <v>1738018.7938349394</v>
      </c>
      <c r="K91" s="1124">
        <f>VLOOKUP(K6,'Bieu 4 Chi tiet - TH'!$B$634:$O$667,10,0)</f>
        <v>104915.4463647199</v>
      </c>
      <c r="L91" s="1124">
        <f>VLOOKUP(L6,'Bieu 4 Chi tiet - TH'!$B$634:$O$667,10,0)</f>
        <v>175552.95987286454</v>
      </c>
      <c r="M91" s="1124">
        <f>VLOOKUP(M6,'Bieu 4 Chi tiet - TH'!$B$634:$O$667,10,0)</f>
        <v>469892.33700271806</v>
      </c>
      <c r="N91" s="1124">
        <f>VLOOKUP(N6,'Bieu 4 Chi tiet - TH'!$B$634:$O$667,10,0)</f>
        <v>268176.40047675808</v>
      </c>
      <c r="O91" s="1124">
        <f>VLOOKUP(O6,'Bieu 4 Chi tiet - TH'!$B$634:$O$667,10,0)</f>
        <v>6671.6085989621943</v>
      </c>
      <c r="P91" s="1124"/>
      <c r="Q91" s="1124">
        <f>VLOOKUP(Q6,'Bieu 4 Chi tiet - TH'!$B$634:$O$667,10,0)</f>
        <v>388387.10730170493</v>
      </c>
      <c r="R91" s="1119">
        <f>'Bieu 4 Chi tiet - TH'!K633</f>
        <v>7738340.5067752609</v>
      </c>
      <c r="S91" s="1125">
        <f t="shared" si="5"/>
        <v>0</v>
      </c>
    </row>
    <row r="92" spans="1:25" ht="20.5" customHeight="1">
      <c r="A92" s="1086"/>
      <c r="B92" s="1086"/>
      <c r="C92" s="599" t="s">
        <v>1400</v>
      </c>
      <c r="D92" s="1086"/>
      <c r="E92" s="1123">
        <f t="shared" si="6"/>
        <v>7019779.9923631866</v>
      </c>
      <c r="F92" s="1124">
        <f>VLOOKUP(F6,'Bieu 4 Chi tiet - TH'!$B$634:$O$667,11,0)</f>
        <v>1777241.9629545454</v>
      </c>
      <c r="G92" s="1124">
        <f>VLOOKUP(G6,'Bieu 4 Chi tiet - TH'!$B$634:$O$667,11,0)</f>
        <v>1885637.79625249</v>
      </c>
      <c r="H92" s="1124">
        <f>VLOOKUP(H6,'Bieu 4 Chi tiet - TH'!$B$634:$O$667,11,0)</f>
        <v>18300</v>
      </c>
      <c r="I92" s="1124">
        <f>VLOOKUP(I6,'Bieu 4 Chi tiet - TH'!$B$634:$O$667,11,0)</f>
        <v>187652.7405633803</v>
      </c>
      <c r="J92" s="1124">
        <f>VLOOKUP(J6,'Bieu 4 Chi tiet - TH'!$B$634:$O$667,11,0)</f>
        <v>1738018.7938349394</v>
      </c>
      <c r="K92" s="1124">
        <f>VLOOKUP(K6,'Bieu 4 Chi tiet - TH'!$B$634:$O$667,11,0)</f>
        <v>104915.4463647199</v>
      </c>
      <c r="L92" s="1124">
        <f>VLOOKUP(L6,'Bieu 4 Chi tiet - TH'!$B$634:$O$667,11,0)</f>
        <v>175552.95987286454</v>
      </c>
      <c r="M92" s="1124">
        <f>VLOOKUP(M6,'Bieu 4 Chi tiet - TH'!$B$634:$O$667,11,0)</f>
        <v>469892.33700271806</v>
      </c>
      <c r="N92" s="1124">
        <f>VLOOKUP(N6,'Bieu 4 Chi tiet - TH'!$B$634:$O$667,11,0)</f>
        <v>268176.40047675808</v>
      </c>
      <c r="O92" s="1124">
        <f>VLOOKUP(O6,'Bieu 4 Chi tiet - TH'!$B$634:$O$667,11,0)</f>
        <v>6004.4477390659749</v>
      </c>
      <c r="P92" s="1124"/>
      <c r="Q92" s="1124">
        <f>VLOOKUP(Q6,'Bieu 4 Chi tiet - TH'!$B$634:$O$667,11,0)</f>
        <v>388387.10730170493</v>
      </c>
      <c r="R92" s="1119">
        <f>'Bieu 4 Chi tiet - TH'!L633</f>
        <v>7019779.9923631866</v>
      </c>
      <c r="S92" s="1125">
        <f t="shared" si="5"/>
        <v>0</v>
      </c>
      <c r="V92" s="1105">
        <f>(E92+E110)/2</f>
        <v>6201904.5317815822</v>
      </c>
    </row>
    <row r="93" spans="1:25" ht="20.5" customHeight="1">
      <c r="A93" s="1086"/>
      <c r="B93" s="1086"/>
      <c r="C93" s="599" t="s">
        <v>1467</v>
      </c>
      <c r="D93" s="1086"/>
      <c r="E93" s="1123">
        <f t="shared" si="6"/>
        <v>6295075.7737543574</v>
      </c>
      <c r="F93" s="1124">
        <f>VLOOKUP(F6,'Bieu 4 Chi tiet - TH'!$B$634:$O$667,12,0)</f>
        <v>1380806.7384090908</v>
      </c>
      <c r="G93" s="1124">
        <f>VLOOKUP(G6,'Bieu 4 Chi tiet - TH'!$B$634:$O$667,12,0)</f>
        <v>1563569.469349975</v>
      </c>
      <c r="H93" s="1124">
        <f>VLOOKUP(H6,'Bieu 4 Chi tiet - TH'!$B$634:$O$667,12,0)</f>
        <v>13000</v>
      </c>
      <c r="I93" s="1124">
        <f>VLOOKUP(I6,'Bieu 4 Chi tiet - TH'!$B$634:$O$667,12,0)</f>
        <v>187652.7405633803</v>
      </c>
      <c r="J93" s="1124">
        <f>VLOOKUP(J6,'Bieu 4 Chi tiet - TH'!$B$634:$O$667,12,0)</f>
        <v>1738018.7938349394</v>
      </c>
      <c r="K93" s="1124">
        <f>VLOOKUP(K6,'Bieu 4 Chi tiet - TH'!$B$634:$O$667,12,0)</f>
        <v>104915.4463647199</v>
      </c>
      <c r="L93" s="1124">
        <f>VLOOKUP(L6,'Bieu 4 Chi tiet - TH'!$B$634:$O$667,12,0)</f>
        <v>175552.95987286454</v>
      </c>
      <c r="M93" s="1124">
        <f>VLOOKUP(M6,'Bieu 4 Chi tiet - TH'!$B$634:$O$667,12,0)</f>
        <v>469892.33700271806</v>
      </c>
      <c r="N93" s="1124">
        <f>VLOOKUP(N6,'Bieu 4 Chi tiet - TH'!$B$634:$O$667,12,0)</f>
        <v>268176.40047675808</v>
      </c>
      <c r="O93" s="1124">
        <f>VLOOKUP(O6,'Bieu 4 Chi tiet - TH'!$B$634:$O$667,12,0)</f>
        <v>5103.7805782060786</v>
      </c>
      <c r="P93" s="1124"/>
      <c r="Q93" s="1124">
        <f>VLOOKUP(Q6,'Bieu 4 Chi tiet - TH'!$B$634:$O$667,12,0)</f>
        <v>388387.10730170493</v>
      </c>
      <c r="R93" s="1119">
        <f>'Bieu 4 Chi tiet - TH'!M633</f>
        <v>6295075.7737543564</v>
      </c>
      <c r="S93" s="1125">
        <f t="shared" si="5"/>
        <v>0</v>
      </c>
    </row>
    <row r="94" spans="1:25" ht="20.5" customHeight="1">
      <c r="A94" s="1086"/>
      <c r="B94" s="1086"/>
      <c r="C94" s="599" t="s">
        <v>1468</v>
      </c>
      <c r="D94" s="1086"/>
      <c r="E94" s="1123">
        <f t="shared" si="6"/>
        <v>5578497.6606294578</v>
      </c>
      <c r="F94" s="1124">
        <f>VLOOKUP(F6,'Bieu 4 Chi tiet - TH'!$B$634:$O$667,13,0)</f>
        <v>988495.12272727257</v>
      </c>
      <c r="G94" s="1124">
        <f>VLOOKUP(G6,'Bieu 4 Chi tiet - TH'!$B$634:$O$667,13,0)</f>
        <v>1240323.7280225349</v>
      </c>
      <c r="H94" s="1124">
        <f>VLOOKUP(H6,'Bieu 4 Chi tiet - TH'!$B$634:$O$667,13,0)</f>
        <v>13000</v>
      </c>
      <c r="I94" s="1124">
        <f>VLOOKUP(I6,'Bieu 4 Chi tiet - TH'!$B$634:$O$667,13,0)</f>
        <v>187652.7405633803</v>
      </c>
      <c r="J94" s="1124">
        <f>VLOOKUP(J6,'Bieu 4 Chi tiet - TH'!$B$634:$O$667,13,0)</f>
        <v>1738018.7938349394</v>
      </c>
      <c r="K94" s="1124">
        <f>VLOOKUP(K6,'Bieu 4 Chi tiet - TH'!$B$634:$O$667,13,0)</f>
        <v>104915.4463647199</v>
      </c>
      <c r="L94" s="1124">
        <f>VLOOKUP(L6,'Bieu 4 Chi tiet - TH'!$B$634:$O$667,13,0)</f>
        <v>175552.95987286454</v>
      </c>
      <c r="M94" s="1124">
        <f>VLOOKUP(M6,'Bieu 4 Chi tiet - TH'!$B$634:$O$667,13,0)</f>
        <v>469892.33700271806</v>
      </c>
      <c r="N94" s="1124">
        <f>VLOOKUP(N6,'Bieu 4 Chi tiet - TH'!$B$634:$O$667,13,0)</f>
        <v>268176.40047675808</v>
      </c>
      <c r="O94" s="1124">
        <f>VLOOKUP(O6,'Bieu 4 Chi tiet - TH'!$B$634:$O$667,13,0)</f>
        <v>4083.0244625648629</v>
      </c>
      <c r="P94" s="1124"/>
      <c r="Q94" s="1124">
        <f>VLOOKUP(Q6,'Bieu 4 Chi tiet - TH'!$B$634:$O$667,13,0)</f>
        <v>388387.10730170493</v>
      </c>
      <c r="R94" s="1119">
        <f>'Bieu 4 Chi tiet - TH'!N633</f>
        <v>5578497.6606294569</v>
      </c>
      <c r="S94" s="1125">
        <f t="shared" si="5"/>
        <v>0</v>
      </c>
    </row>
    <row r="95" spans="1:25" ht="20.5" customHeight="1">
      <c r="A95" s="1086"/>
      <c r="B95" s="1086"/>
      <c r="C95" s="599" t="s">
        <v>1401</v>
      </c>
      <c r="D95" s="1086"/>
      <c r="E95" s="1123">
        <f t="shared" si="6"/>
        <v>4682451.2710974021</v>
      </c>
      <c r="F95" s="1124">
        <f>VLOOKUP(F6,'Bieu 4 Chi tiet - TH'!$B$634:$O$667,14,0)</f>
        <v>495326.55840909085</v>
      </c>
      <c r="G95" s="1124">
        <f>VLOOKUP(G6,'Bieu 4 Chi tiet - TH'!$B$634:$O$667,14,0)</f>
        <v>839266.65892430267</v>
      </c>
      <c r="H95" s="1124">
        <f>VLOOKUP(H6,'Bieu 4 Chi tiet - TH'!$B$634:$O$667,14,0)</f>
        <v>12200</v>
      </c>
      <c r="I95" s="1124">
        <f>VLOOKUP(I6,'Bieu 4 Chi tiet - TH'!$B$634:$O$667,14,0)</f>
        <v>187652.7405633803</v>
      </c>
      <c r="J95" s="1124">
        <f>VLOOKUP(J6,'Bieu 4 Chi tiet - TH'!$B$634:$O$667,14,0)</f>
        <v>1738018.7938349394</v>
      </c>
      <c r="K95" s="1124">
        <f>VLOOKUP(K6,'Bieu 4 Chi tiet - TH'!$B$634:$O$667,14,0)</f>
        <v>104915.4463647199</v>
      </c>
      <c r="L95" s="1124">
        <f>VLOOKUP(L6,'Bieu 4 Chi tiet - TH'!$B$634:$O$667,14,0)</f>
        <v>175552.95987286454</v>
      </c>
      <c r="M95" s="1124">
        <f>VLOOKUP(M6,'Bieu 4 Chi tiet - TH'!$B$634:$O$667,14,0)</f>
        <v>469892.33700271806</v>
      </c>
      <c r="N95" s="1124">
        <f>VLOOKUP(N6,'Bieu 4 Chi tiet - TH'!$B$634:$O$667,14,0)</f>
        <v>268176.40047675808</v>
      </c>
      <c r="O95" s="1124">
        <f>VLOOKUP(O6,'Bieu 4 Chi tiet - TH'!$B$634:$O$667,14,0)</f>
        <v>3062.2683469236472</v>
      </c>
      <c r="P95" s="1124"/>
      <c r="Q95" s="1124">
        <f>VLOOKUP(Q6,'Bieu 4 Chi tiet - TH'!$B$634:$O$667,14,0)</f>
        <v>388387.10730170493</v>
      </c>
      <c r="R95" s="1119">
        <f>'Bieu 4 Chi tiet - TH'!O633</f>
        <v>4682451.2710974021</v>
      </c>
      <c r="S95" s="1125">
        <f t="shared" si="5"/>
        <v>0</v>
      </c>
    </row>
    <row r="96" spans="1:25" ht="20.5" customHeight="1">
      <c r="A96" s="1120">
        <v>19</v>
      </c>
      <c r="B96" s="1086" t="s">
        <v>1133</v>
      </c>
      <c r="C96" s="1121" t="s">
        <v>1404</v>
      </c>
      <c r="D96" s="1122">
        <v>15</v>
      </c>
      <c r="E96" s="1123">
        <f t="shared" si="6"/>
        <v>10913854.956383746</v>
      </c>
      <c r="F96" s="1124">
        <f>VLOOKUP(F6,'Bieu 4 Chi tiet - TH'!$B$670:$O$703,10,0)</f>
        <v>2952085.7304545455</v>
      </c>
      <c r="G96" s="1124">
        <f>VLOOKUP(G6,'Bieu 4 Chi tiet - TH'!$B$670:$O$703,10,0)</f>
        <v>2932168.1349051292</v>
      </c>
      <c r="H96" s="1124">
        <f>VLOOKUP(H6,'Bieu 4 Chi tiet - TH'!$B$670:$O$703,10,0)</f>
        <v>20700</v>
      </c>
      <c r="I96" s="1124">
        <f>VLOOKUP(I6,'Bieu 4 Chi tiet - TH'!$B$670:$O$703,10,0)</f>
        <v>281479.11084507045</v>
      </c>
      <c r="J96" s="1124">
        <f>VLOOKUP(J6,'Bieu 4 Chi tiet - TH'!$B$670:$O$703,10,0)</f>
        <v>2607028.1907524089</v>
      </c>
      <c r="K96" s="1124">
        <f>VLOOKUP(K6,'Bieu 4 Chi tiet - TH'!$B$670:$O$703,10,0)</f>
        <v>157373.16954707986</v>
      </c>
      <c r="L96" s="1124">
        <f>VLOOKUP(L6,'Bieu 4 Chi tiet - TH'!$B$670:$O$703,10,0)</f>
        <v>263329.4398092968</v>
      </c>
      <c r="M96" s="1124">
        <f>VLOOKUP(M6,'Bieu 4 Chi tiet - TH'!$B$670:$O$703,10,0)</f>
        <v>704838.50550407707</v>
      </c>
      <c r="N96" s="1124">
        <f>VLOOKUP(N6,'Bieu 4 Chi tiet - TH'!$B$670:$O$703,10,0)</f>
        <v>402264.60071513709</v>
      </c>
      <c r="O96" s="1124">
        <f>VLOOKUP(O6,'Bieu 4 Chi tiet - TH'!$B$670:$O$703,10,0)</f>
        <v>10007.412898443292</v>
      </c>
      <c r="P96" s="1124"/>
      <c r="Q96" s="1124">
        <f>VLOOKUP(Q6,'Bieu 4 Chi tiet - TH'!$B$670:$O$703,10,0)</f>
        <v>582580.66095255746</v>
      </c>
      <c r="R96" s="1119">
        <f>'Bieu 4 Chi tiet - TH'!K669</f>
        <v>10913854.956383746</v>
      </c>
      <c r="S96" s="1125">
        <f t="shared" si="5"/>
        <v>0</v>
      </c>
      <c r="X96" s="1125">
        <f>SUM(F96:J96,Q96:Q96)/15*10</f>
        <v>6250694.5519398078</v>
      </c>
      <c r="Y96" s="1105">
        <f>X96*103%</f>
        <v>6438215.3884980027</v>
      </c>
    </row>
    <row r="97" spans="1:25" ht="20.5" customHeight="1">
      <c r="A97" s="1086"/>
      <c r="B97" s="1086"/>
      <c r="C97" s="599" t="s">
        <v>1400</v>
      </c>
      <c r="D97" s="1086"/>
      <c r="E97" s="1123">
        <f t="shared" si="6"/>
        <v>9917520.2986028772</v>
      </c>
      <c r="F97" s="1124">
        <f>VLOOKUP(F6,'Bieu 4 Chi tiet - TH'!$B$670:$O$703,11,0)</f>
        <v>2406456.1624999996</v>
      </c>
      <c r="G97" s="1124">
        <f>VLOOKUP(G6,'Bieu 4 Chi tiet - TH'!$B$670:$O$703,11,0)</f>
        <v>2483263.7863686504</v>
      </c>
      <c r="H97" s="1124">
        <f>VLOOKUP(H6,'Bieu 4 Chi tiet - TH'!$B$670:$O$703,11,0)</f>
        <v>19900</v>
      </c>
      <c r="I97" s="1124">
        <f>VLOOKUP(I6,'Bieu 4 Chi tiet - TH'!$B$670:$O$703,11,0)</f>
        <v>281479.11084507045</v>
      </c>
      <c r="J97" s="1124">
        <f>VLOOKUP(J6,'Bieu 4 Chi tiet - TH'!$B$670:$O$703,11,0)</f>
        <v>2607028.1907524089</v>
      </c>
      <c r="K97" s="1124">
        <f>VLOOKUP(K6,'Bieu 4 Chi tiet - TH'!$B$670:$O$703,11,0)</f>
        <v>157373.16954707986</v>
      </c>
      <c r="L97" s="1124">
        <f>VLOOKUP(L6,'Bieu 4 Chi tiet - TH'!$B$670:$O$703,11,0)</f>
        <v>263329.4398092968</v>
      </c>
      <c r="M97" s="1124">
        <f>VLOOKUP(M6,'Bieu 4 Chi tiet - TH'!$B$670:$O$703,11,0)</f>
        <v>704838.50550407707</v>
      </c>
      <c r="N97" s="1124">
        <f>VLOOKUP(N6,'Bieu 4 Chi tiet - TH'!$B$670:$O$703,11,0)</f>
        <v>402264.60071513709</v>
      </c>
      <c r="O97" s="1124">
        <f>VLOOKUP(O6,'Bieu 4 Chi tiet - TH'!$B$670:$O$703,11,0)</f>
        <v>9006.6716085989628</v>
      </c>
      <c r="P97" s="1124"/>
      <c r="Q97" s="1124">
        <f>VLOOKUP(Q6,'Bieu 4 Chi tiet - TH'!$B$670:$O$703,11,0)</f>
        <v>582580.66095255746</v>
      </c>
      <c r="R97" s="1119">
        <f>'Bieu 4 Chi tiet - TH'!L669</f>
        <v>9917520.2986028772</v>
      </c>
      <c r="S97" s="1125">
        <f t="shared" si="5"/>
        <v>0</v>
      </c>
      <c r="X97" s="1125">
        <f>SUM(F97:J97,Q97:Q97)</f>
        <v>8380707.9114186866</v>
      </c>
      <c r="Y97" s="1105">
        <f>X97*103%</f>
        <v>8632129.1487612482</v>
      </c>
    </row>
    <row r="98" spans="1:25" ht="20.5" customHeight="1">
      <c r="A98" s="1086"/>
      <c r="B98" s="1086"/>
      <c r="C98" s="599" t="s">
        <v>1467</v>
      </c>
      <c r="D98" s="1086"/>
      <c r="E98" s="1123">
        <f t="shared" si="6"/>
        <v>8918402.7977612615</v>
      </c>
      <c r="F98" s="1124">
        <f>VLOOKUP(F6,'Bieu 4 Chi tiet - TH'!$B$670:$O$703,12,0)</f>
        <v>1861721.5765909092</v>
      </c>
      <c r="G98" s="1124">
        <f>VLOOKUP(G6,'Bieu 4 Chi tiet - TH'!$B$670:$O$703,12,0)</f>
        <v>2035531.8721774151</v>
      </c>
      <c r="H98" s="1124">
        <f>VLOOKUP(H6,'Bieu 4 Chi tiet - TH'!$B$670:$O$703,12,0)</f>
        <v>14600</v>
      </c>
      <c r="I98" s="1124">
        <f>VLOOKUP(I6,'Bieu 4 Chi tiet - TH'!$B$670:$O$703,12,0)</f>
        <v>281479.11084507045</v>
      </c>
      <c r="J98" s="1124">
        <f>VLOOKUP(J6,'Bieu 4 Chi tiet - TH'!$B$670:$O$703,12,0)</f>
        <v>2607028.1907524089</v>
      </c>
      <c r="K98" s="1124">
        <f>VLOOKUP(K6,'Bieu 4 Chi tiet - TH'!$B$670:$O$703,12,0)</f>
        <v>157373.16954707986</v>
      </c>
      <c r="L98" s="1124">
        <f>VLOOKUP(L6,'Bieu 4 Chi tiet - TH'!$B$670:$O$703,12,0)</f>
        <v>263329.4398092968</v>
      </c>
      <c r="M98" s="1124">
        <f>VLOOKUP(M6,'Bieu 4 Chi tiet - TH'!$B$670:$O$703,12,0)</f>
        <v>704838.50550407707</v>
      </c>
      <c r="N98" s="1124">
        <f>VLOOKUP(N6,'Bieu 4 Chi tiet - TH'!$B$670:$O$703,12,0)</f>
        <v>402264.60071513709</v>
      </c>
      <c r="O98" s="1124">
        <f>VLOOKUP(O6,'Bieu 4 Chi tiet - TH'!$B$670:$O$703,12,0)</f>
        <v>7655.670867309118</v>
      </c>
      <c r="P98" s="1124"/>
      <c r="Q98" s="1124">
        <f>VLOOKUP(Q6,'Bieu 4 Chi tiet - TH'!$B$670:$O$703,12,0)</f>
        <v>582580.66095255746</v>
      </c>
      <c r="R98" s="1119">
        <f>'Bieu 4 Chi tiet - TH'!M669</f>
        <v>8918402.7977612615</v>
      </c>
      <c r="S98" s="1125">
        <f t="shared" si="5"/>
        <v>0</v>
      </c>
      <c r="X98" s="1125">
        <f>SUM(F98:J98,Q98:Q98)</f>
        <v>7382941.4113183608</v>
      </c>
      <c r="Y98" s="1105">
        <f>X98*103%</f>
        <v>7604429.6536579123</v>
      </c>
    </row>
    <row r="99" spans="1:25" ht="20.5" customHeight="1">
      <c r="A99" s="1086"/>
      <c r="B99" s="1086"/>
      <c r="C99" s="599" t="s">
        <v>1468</v>
      </c>
      <c r="D99" s="1086"/>
      <c r="E99" s="1123">
        <f t="shared" si="6"/>
        <v>7925849.8844925454</v>
      </c>
      <c r="F99" s="1124">
        <f>VLOOKUP(F6,'Bieu 4 Chi tiet - TH'!$B$670:$O$703,13,0)</f>
        <v>1321386.6220454546</v>
      </c>
      <c r="G99" s="1124">
        <f>VLOOKUP(G6,'Bieu 4 Chi tiet - TH'!$B$670:$O$703,13,0)</f>
        <v>1584845.0476276143</v>
      </c>
      <c r="H99" s="1124">
        <f>VLOOKUP(H6,'Bieu 4 Chi tiet - TH'!$B$670:$O$703,13,0)</f>
        <v>14600</v>
      </c>
      <c r="I99" s="1124">
        <f>VLOOKUP(I6,'Bieu 4 Chi tiet - TH'!$B$670:$O$703,13,0)</f>
        <v>281479.11084507045</v>
      </c>
      <c r="J99" s="1124">
        <f>VLOOKUP(J6,'Bieu 4 Chi tiet - TH'!$B$670:$O$703,13,0)</f>
        <v>2607028.1907524089</v>
      </c>
      <c r="K99" s="1124">
        <f>VLOOKUP(K6,'Bieu 4 Chi tiet - TH'!$B$670:$O$703,13,0)</f>
        <v>157373.16954707986</v>
      </c>
      <c r="L99" s="1124">
        <f>VLOOKUP(L6,'Bieu 4 Chi tiet - TH'!$B$670:$O$703,13,0)</f>
        <v>263329.4398092968</v>
      </c>
      <c r="M99" s="1124">
        <f>VLOOKUP(M6,'Bieu 4 Chi tiet - TH'!$B$670:$O$703,13,0)</f>
        <v>704838.50550407707</v>
      </c>
      <c r="N99" s="1124">
        <f>VLOOKUP(N6,'Bieu 4 Chi tiet - TH'!$B$670:$O$703,13,0)</f>
        <v>402264.60071513709</v>
      </c>
      <c r="O99" s="1124">
        <f>VLOOKUP(O6,'Bieu 4 Chi tiet - TH'!$B$670:$O$703,13,0)</f>
        <v>6124.5366938472944</v>
      </c>
      <c r="P99" s="1124"/>
      <c r="Q99" s="1124">
        <f>VLOOKUP(Q6,'Bieu 4 Chi tiet - TH'!$B$670:$O$703,13,0)</f>
        <v>582580.66095255746</v>
      </c>
      <c r="R99" s="1119">
        <f>'Bieu 4 Chi tiet - TH'!N669</f>
        <v>7925849.8844925445</v>
      </c>
      <c r="S99" s="1125">
        <f t="shared" si="5"/>
        <v>0</v>
      </c>
    </row>
    <row r="100" spans="1:25" ht="20.5" customHeight="1">
      <c r="A100" s="1086"/>
      <c r="B100" s="1086"/>
      <c r="C100" s="599" t="s">
        <v>1401</v>
      </c>
      <c r="D100" s="1086"/>
      <c r="E100" s="1123">
        <f t="shared" si="6"/>
        <v>6680775.9701734046</v>
      </c>
      <c r="F100" s="1124">
        <f>VLOOKUP(F6,'Bieu 4 Chi tiet - TH'!$B$670:$O$703,14,0)</f>
        <v>639176.10249999992</v>
      </c>
      <c r="G100" s="1124">
        <f>VLOOKUP(G6,'Bieu 4 Chi tiet - TH'!$B$670:$O$703,14,0)</f>
        <v>1024312.7870273902</v>
      </c>
      <c r="H100" s="1124">
        <f>VLOOKUP(H6,'Bieu 4 Chi tiet - TH'!$B$670:$O$703,14,0)</f>
        <v>13800</v>
      </c>
      <c r="I100" s="1124">
        <f>VLOOKUP(I6,'Bieu 4 Chi tiet - TH'!$B$670:$O$703,14,0)</f>
        <v>281479.11084507045</v>
      </c>
      <c r="J100" s="1124">
        <f>VLOOKUP(J6,'Bieu 4 Chi tiet - TH'!$B$670:$O$703,14,0)</f>
        <v>2607028.1907524089</v>
      </c>
      <c r="K100" s="1124">
        <f>VLOOKUP(K6,'Bieu 4 Chi tiet - TH'!$B$670:$O$703,14,0)</f>
        <v>157373.16954707986</v>
      </c>
      <c r="L100" s="1124">
        <f>VLOOKUP(L6,'Bieu 4 Chi tiet - TH'!$B$670:$O$703,14,0)</f>
        <v>263329.4398092968</v>
      </c>
      <c r="M100" s="1124">
        <f>VLOOKUP(M6,'Bieu 4 Chi tiet - TH'!$B$670:$O$703,14,0)</f>
        <v>704838.50550407707</v>
      </c>
      <c r="N100" s="1124">
        <f>VLOOKUP(N6,'Bieu 4 Chi tiet - TH'!$B$670:$O$703,14,0)</f>
        <v>402264.60071513709</v>
      </c>
      <c r="O100" s="1124">
        <f>VLOOKUP(O6,'Bieu 4 Chi tiet - TH'!$B$670:$O$703,14,0)</f>
        <v>4593.4025203854708</v>
      </c>
      <c r="P100" s="1124"/>
      <c r="Q100" s="1124">
        <f>VLOOKUP(Q6,'Bieu 4 Chi tiet - TH'!$B$670:$O$703,14,0)</f>
        <v>582580.66095255746</v>
      </c>
      <c r="R100" s="1119">
        <f>'Bieu 4 Chi tiet - TH'!O669</f>
        <v>6680775.9701734036</v>
      </c>
      <c r="S100" s="1125">
        <f t="shared" si="5"/>
        <v>0</v>
      </c>
    </row>
    <row r="101" spans="1:25" ht="20.5" customHeight="1">
      <c r="A101" s="1233"/>
      <c r="B101" s="1233" t="s">
        <v>1622</v>
      </c>
      <c r="C101" s="1121" t="s">
        <v>1405</v>
      </c>
      <c r="D101" s="1233"/>
      <c r="E101" s="1123"/>
      <c r="F101" s="1124"/>
      <c r="G101" s="1124"/>
      <c r="H101" s="1124"/>
      <c r="I101" s="1124"/>
      <c r="J101" s="1124"/>
      <c r="K101" s="1124"/>
      <c r="L101" s="1124"/>
      <c r="M101" s="1124"/>
      <c r="N101" s="1124"/>
      <c r="O101" s="1124"/>
      <c r="P101" s="1124"/>
      <c r="Q101" s="1124"/>
      <c r="R101" s="1119"/>
      <c r="S101" s="1125">
        <f t="shared" si="5"/>
        <v>0</v>
      </c>
    </row>
    <row r="102" spans="1:25" ht="20.5" customHeight="1">
      <c r="A102" s="1120">
        <v>20</v>
      </c>
      <c r="B102" s="1086" t="s">
        <v>837</v>
      </c>
      <c r="C102" s="1121" t="s">
        <v>1405</v>
      </c>
      <c r="D102" s="1122">
        <v>10</v>
      </c>
      <c r="E102" s="1123">
        <f t="shared" si="6"/>
        <v>4848955.6056730384</v>
      </c>
      <c r="F102" s="1124">
        <f>VLOOKUP(F6,'Bieu 4 Chi tiet - TH'!$B$707:$K$738,10,0)</f>
        <v>551451.13340909092</v>
      </c>
      <c r="G102" s="1124">
        <f>VLOOKUP(G6,'Bieu 4 Chi tiet - TH'!$B$707:$K$738,10,0)</f>
        <v>951108.68684686255</v>
      </c>
      <c r="H102" s="1124">
        <f>VLOOKUP(H6,'Bieu 4 Chi tiet - TH'!$B$707:$K$738,10,0)</f>
        <v>13800</v>
      </c>
      <c r="I102" s="1124">
        <f>VLOOKUP(I6,'Bieu 4 Chi tiet - TH'!$B$707:$K$738,10,0)</f>
        <v>187652.7405633803</v>
      </c>
      <c r="J102" s="1124">
        <f>VLOOKUP(J6,'Bieu 4 Chi tiet - TH'!$B$707:$K$738,10,0)</f>
        <v>1738018.7938349394</v>
      </c>
      <c r="K102" s="1124">
        <f>VLOOKUP(K6,'Bieu 4 Chi tiet - TH'!$B$707:$K$738,10,0)</f>
        <v>104915.4463647199</v>
      </c>
      <c r="L102" s="1124">
        <f>VLOOKUP(L6,'Bieu 4 Chi tiet - TH'!$B$707:$K$738,10,0)</f>
        <v>175552.95987286454</v>
      </c>
      <c r="M102" s="1124">
        <f>VLOOKUP(M6,'Bieu 4 Chi tiet - TH'!$B$707:$K$738,10,0)</f>
        <v>469892.33700271806</v>
      </c>
      <c r="N102" s="1124">
        <f>VLOOKUP(N6,'Bieu 4 Chi tiet - TH'!$B$707:$K$738,10,0)</f>
        <v>268176.40047675808</v>
      </c>
      <c r="O102" s="1124"/>
      <c r="P102" s="1124"/>
      <c r="Q102" s="1124">
        <f>VLOOKUP(Q6,'Bieu 4 Chi tiet - TH'!$B$707:$K$738,10,0)</f>
        <v>388387.10730170493</v>
      </c>
      <c r="R102" s="1119">
        <f>'Bieu 4 Chi tiet - TH'!K706</f>
        <v>4848955.6056730384</v>
      </c>
      <c r="S102" s="1125">
        <f t="shared" si="5"/>
        <v>0</v>
      </c>
    </row>
    <row r="103" spans="1:25" ht="20.5" customHeight="1">
      <c r="A103" s="1120">
        <v>21</v>
      </c>
      <c r="B103" s="1086" t="s">
        <v>838</v>
      </c>
      <c r="C103" s="1121" t="s">
        <v>1405</v>
      </c>
      <c r="D103" s="1122">
        <v>15</v>
      </c>
      <c r="E103" s="1123">
        <f t="shared" si="6"/>
        <v>7254361.4832106642</v>
      </c>
      <c r="F103" s="1124">
        <f>VLOOKUP(F6,'Bieu 4 Chi tiet - TH'!$B$741:$K$772,10,0)</f>
        <v>911518.30250000011</v>
      </c>
      <c r="G103" s="1124">
        <f>VLOOKUP(G6,'Bieu 4 Chi tiet - TH'!$B$741:$K$772,10,0)</f>
        <v>1324049.5025850348</v>
      </c>
      <c r="H103" s="1124">
        <f>VLOOKUP(H6,'Bieu 4 Chi tiet - TH'!$B$741:$K$772,10,0)</f>
        <v>19900</v>
      </c>
      <c r="I103" s="1124">
        <f>VLOOKUP(I6,'Bieu 4 Chi tiet - TH'!$B$741:$K$772,10,0)</f>
        <v>281479.11084507045</v>
      </c>
      <c r="J103" s="1124">
        <f>VLOOKUP(J6,'Bieu 4 Chi tiet - TH'!$B$741:$K$772,10,0)</f>
        <v>2607028.1907524089</v>
      </c>
      <c r="K103" s="1124">
        <f>VLOOKUP(K6,'Bieu 4 Chi tiet - TH'!$B$741:$K$772,10,0)</f>
        <v>157373.16954707986</v>
      </c>
      <c r="L103" s="1124">
        <f>VLOOKUP(L6,'Bieu 4 Chi tiet - TH'!$B$741:$K$772,10,0)</f>
        <v>263329.4398092968</v>
      </c>
      <c r="M103" s="1124">
        <f>VLOOKUP(M6,'Bieu 4 Chi tiet - TH'!$B$741:$K$772,10,0)</f>
        <v>704838.50550407707</v>
      </c>
      <c r="N103" s="1124">
        <f>VLOOKUP(N6,'Bieu 4 Chi tiet - TH'!$B$741:$K$772,10,0)</f>
        <v>402264.60071513709</v>
      </c>
      <c r="O103" s="1124"/>
      <c r="P103" s="1124"/>
      <c r="Q103" s="1124">
        <f>VLOOKUP(Q6,'Bieu 4 Chi tiet - TH'!$B$741:$K$772,10,0)</f>
        <v>582580.66095255746</v>
      </c>
      <c r="R103" s="1119">
        <f>'Bieu 4 Chi tiet - TH'!K740</f>
        <v>7254361.4832106624</v>
      </c>
      <c r="S103" s="1125">
        <f t="shared" si="5"/>
        <v>0</v>
      </c>
    </row>
    <row r="104" spans="1:25" ht="20.5" customHeight="1">
      <c r="A104" s="1120">
        <v>22</v>
      </c>
      <c r="B104" s="1086" t="s">
        <v>839</v>
      </c>
      <c r="C104" s="1121" t="s">
        <v>1405</v>
      </c>
      <c r="D104" s="1122">
        <v>20</v>
      </c>
      <c r="E104" s="1123">
        <f t="shared" si="6"/>
        <v>9572424.9692901988</v>
      </c>
      <c r="F104" s="1124">
        <f>VLOOKUP(F6,'Bieu 4 Chi tiet - TH'!$B$775:$K$806,10,0)</f>
        <v>1196147.685909091</v>
      </c>
      <c r="G104" s="1124">
        <f>VLOOKUP(G6,'Bieu 4 Chi tiet - TH'!$B$775:$K$806,10,0)</f>
        <v>1682685.7125469372</v>
      </c>
      <c r="H104" s="1124">
        <f>VLOOKUP(H6,'Bieu 4 Chi tiet - TH'!$B$775:$K$806,10,0)</f>
        <v>28400</v>
      </c>
      <c r="I104" s="1124">
        <f>VLOOKUP(I6,'Bieu 4 Chi tiet - TH'!$B$775:$K$806,10,0)</f>
        <v>375305.4811267606</v>
      </c>
      <c r="J104" s="1124">
        <f>VLOOKUP(J6,'Bieu 4 Chi tiet - TH'!$B$775:$K$806,10,0)</f>
        <v>3476037.5876698787</v>
      </c>
      <c r="K104" s="1124">
        <f>VLOOKUP(K6,'Bieu 4 Chi tiet - TH'!$B$775:$K$806,10,0)</f>
        <v>209830.8927294398</v>
      </c>
      <c r="L104" s="1124">
        <f>VLOOKUP(L6,'Bieu 4 Chi tiet - TH'!$B$775:$K$806,10,0)</f>
        <v>351105.91974572907</v>
      </c>
      <c r="M104" s="1124">
        <f>VLOOKUP(M6,'Bieu 4 Chi tiet - TH'!$B$775:$K$806,10,0)</f>
        <v>939784.67400543613</v>
      </c>
      <c r="N104" s="1124">
        <f>VLOOKUP(N6,'Bieu 4 Chi tiet - TH'!$B$775:$K$806,10,0)</f>
        <v>536352.80095351615</v>
      </c>
      <c r="O104" s="1124"/>
      <c r="P104" s="1124"/>
      <c r="Q104" s="1124">
        <f>VLOOKUP(Q6,'Bieu 4 Chi tiet - TH'!$B$775:$K$806,10,0)</f>
        <v>776774.21460340987</v>
      </c>
      <c r="R104" s="1119">
        <f>'Bieu 4 Chi tiet - TH'!K774</f>
        <v>9572424.9692901988</v>
      </c>
      <c r="S104" s="1125">
        <f t="shared" si="5"/>
        <v>0</v>
      </c>
    </row>
    <row r="105" spans="1:25" ht="20.5" customHeight="1">
      <c r="A105" s="1120"/>
      <c r="B105" s="1233" t="s">
        <v>1623</v>
      </c>
      <c r="C105" s="1121" t="s">
        <v>1406</v>
      </c>
      <c r="D105" s="1122"/>
      <c r="E105" s="1123"/>
      <c r="F105" s="1124"/>
      <c r="G105" s="1124"/>
      <c r="H105" s="1124"/>
      <c r="I105" s="1124"/>
      <c r="J105" s="1124"/>
      <c r="K105" s="1124"/>
      <c r="L105" s="1124"/>
      <c r="M105" s="1124"/>
      <c r="N105" s="1124"/>
      <c r="O105" s="1124"/>
      <c r="P105" s="1124"/>
      <c r="Q105" s="1124"/>
      <c r="R105" s="1119"/>
      <c r="S105" s="1125">
        <f t="shared" si="5"/>
        <v>0</v>
      </c>
    </row>
    <row r="106" spans="1:25" ht="21">
      <c r="A106" s="1120">
        <v>23</v>
      </c>
      <c r="B106" s="1086" t="s">
        <v>842</v>
      </c>
      <c r="C106" s="1121" t="s">
        <v>1406</v>
      </c>
      <c r="D106" s="1122">
        <v>15</v>
      </c>
      <c r="E106" s="1123">
        <f t="shared" si="6"/>
        <v>7593044.8684009146</v>
      </c>
      <c r="F106" s="1124">
        <f>VLOOKUP(F6,'Bieu 4 Chi tiet - TH'!$B$811:$K$842,10,0)</f>
        <v>1072414.3270454546</v>
      </c>
      <c r="G106" s="1124">
        <f>VLOOKUP(G6,'Bieu 4 Chi tiet - TH'!$B$811:$K$842,10,0)</f>
        <v>1472636.8632298305</v>
      </c>
      <c r="H106" s="1124">
        <f>VLOOKUP(H6,'Bieu 4 Chi tiet - TH'!$B$811:$K$842,10,0)</f>
        <v>49100</v>
      </c>
      <c r="I106" s="1124">
        <f>VLOOKUP(I6,'Bieu 4 Chi tiet - TH'!$B$811:$K$842,10,0)</f>
        <v>281479.11084507045</v>
      </c>
      <c r="J106" s="1124">
        <f>VLOOKUP(J6,'Bieu 4 Chi tiet - TH'!$B$811:$K$842,10,0)</f>
        <v>2607028.1907524089</v>
      </c>
      <c r="K106" s="1124">
        <f>VLOOKUP(K6,'Bieu 4 Chi tiet - TH'!$B$811:$K$842,10,0)</f>
        <v>157373.16954707986</v>
      </c>
      <c r="L106" s="1124">
        <f>VLOOKUP(L6,'Bieu 4 Chi tiet - TH'!$B$811:$K$842,10,0)</f>
        <v>263329.4398092968</v>
      </c>
      <c r="M106" s="1124">
        <f>VLOOKUP(M6,'Bieu 4 Chi tiet - TH'!$B$811:$K$842,10,0)</f>
        <v>704838.50550407707</v>
      </c>
      <c r="N106" s="1124">
        <f>VLOOKUP(N6,'Bieu 4 Chi tiet - TH'!$B$811:$K$842,10,0)</f>
        <v>402264.60071513709</v>
      </c>
      <c r="O106" s="1124"/>
      <c r="P106" s="1124"/>
      <c r="Q106" s="1124">
        <f>VLOOKUP(Q6,'Bieu 4 Chi tiet - TH'!$B$811:$K$842,10,0)</f>
        <v>582580.66095255746</v>
      </c>
      <c r="R106" s="1119">
        <f>'Bieu 4 Chi tiet - TH'!K810</f>
        <v>7593044.8684009127</v>
      </c>
      <c r="S106" s="1125">
        <f t="shared" si="5"/>
        <v>0</v>
      </c>
    </row>
    <row r="107" spans="1:25" ht="21">
      <c r="A107" s="1120">
        <v>24</v>
      </c>
      <c r="B107" s="1086" t="s">
        <v>843</v>
      </c>
      <c r="C107" s="1121" t="s">
        <v>1406</v>
      </c>
      <c r="D107" s="1122">
        <v>30</v>
      </c>
      <c r="E107" s="1123">
        <f t="shared" si="6"/>
        <v>13763470.170084231</v>
      </c>
      <c r="F107" s="1124">
        <f>VLOOKUP(F6,'Bieu 4 Chi tiet - TH'!$B$845:$K$876,10,0)</f>
        <v>1496468.5302272725</v>
      </c>
      <c r="G107" s="1124">
        <f>VLOOKUP(G6,'Bieu 4 Chi tiet - TH'!$B$845:$K$876,10,0)</f>
        <v>2138114.2836057018</v>
      </c>
      <c r="H107" s="1124">
        <f>VLOOKUP(H6,'Bieu 4 Chi tiet - TH'!$B$845:$K$876,10,0)</f>
        <v>131100</v>
      </c>
      <c r="I107" s="1124">
        <f>VLOOKUP(I6,'Bieu 4 Chi tiet - TH'!$B$845:$K$876,10,0)</f>
        <v>562958.2216901409</v>
      </c>
      <c r="J107" s="1124">
        <f>VLOOKUP(J6,'Bieu 4 Chi tiet - TH'!$B$845:$K$876,10,0)</f>
        <v>5214056.3815048179</v>
      </c>
      <c r="K107" s="1124">
        <f>VLOOKUP(K6,'Bieu 4 Chi tiet - TH'!$B$845:$K$876,10,0)</f>
        <v>314746.33909415972</v>
      </c>
      <c r="L107" s="1124">
        <f>VLOOKUP(L6,'Bieu 4 Chi tiet - TH'!$B$845:$K$876,10,0)</f>
        <v>526658.87961859361</v>
      </c>
      <c r="M107" s="1124">
        <f>VLOOKUP(M6,'Bieu 4 Chi tiet - TH'!$B$845:$K$876,10,0)</f>
        <v>1409677.0110081541</v>
      </c>
      <c r="N107" s="1124">
        <f>VLOOKUP(N6,'Bieu 4 Chi tiet - TH'!$B$845:$K$876,10,0)</f>
        <v>804529.20143027417</v>
      </c>
      <c r="O107" s="1124"/>
      <c r="P107" s="1124"/>
      <c r="Q107" s="1124">
        <f>VLOOKUP(Q6,'Bieu 4 Chi tiet - TH'!$B$845:$K$876,10,0)</f>
        <v>1165161.3219051149</v>
      </c>
      <c r="R107" s="1119">
        <f>'Bieu 4 Chi tiet - TH'!K844</f>
        <v>13763470.170084229</v>
      </c>
      <c r="S107" s="1125">
        <f t="shared" si="5"/>
        <v>0</v>
      </c>
    </row>
    <row r="108" spans="1:25" ht="10.5">
      <c r="A108" s="1120"/>
      <c r="B108" s="1233" t="s">
        <v>1624</v>
      </c>
      <c r="C108" s="1121" t="s">
        <v>1407</v>
      </c>
      <c r="D108" s="1122"/>
      <c r="E108" s="1123"/>
      <c r="F108" s="1124"/>
      <c r="G108" s="1124"/>
      <c r="H108" s="1124"/>
      <c r="I108" s="1124"/>
      <c r="J108" s="1124"/>
      <c r="K108" s="1124"/>
      <c r="L108" s="1124"/>
      <c r="M108" s="1124"/>
      <c r="N108" s="1124"/>
      <c r="O108" s="1124"/>
      <c r="P108" s="1124"/>
      <c r="Q108" s="1124"/>
      <c r="R108" s="1119"/>
      <c r="S108" s="1125">
        <f t="shared" si="5"/>
        <v>0</v>
      </c>
    </row>
    <row r="109" spans="1:25" ht="20.5" customHeight="1">
      <c r="A109" s="1120">
        <v>25</v>
      </c>
      <c r="B109" s="1086" t="s">
        <v>846</v>
      </c>
      <c r="C109" s="1121" t="s">
        <v>1407</v>
      </c>
      <c r="D109" s="1122">
        <v>5</v>
      </c>
      <c r="E109" s="1123">
        <f t="shared" si="6"/>
        <v>3377303.2253944469</v>
      </c>
      <c r="F109" s="1124">
        <f>VLOOKUP(F6,'Bieu 4 Chi tiet - TH'!$B$881:$K$907,10,0)</f>
        <v>366139.66409090906</v>
      </c>
      <c r="G109" s="1124">
        <f>VLOOKUP(G6,'Bieu 4 Chi tiet - TH'!$B$881:$K$907,10,0)</f>
        <v>1338765.668594995</v>
      </c>
      <c r="H109" s="1124">
        <f>VLOOKUP(H6,'Bieu 4 Chi tiet - TH'!$B$881:$K$907,10,0)</f>
        <v>6100</v>
      </c>
      <c r="I109" s="1124">
        <f>VLOOKUP(I6,'Bieu 4 Chi tiet - TH'!$B$881:$K$907,10,0)</f>
        <v>93826.37028169015</v>
      </c>
      <c r="J109" s="1124">
        <f>VLOOKUP(J6,'Bieu 4 Chi tiet - TH'!$B$881:$K$907,10,0)</f>
        <v>869009.39691746968</v>
      </c>
      <c r="K109" s="1124">
        <f>VLOOKUP(K6,'Bieu 4 Chi tiet - TH'!$B$881:$K$907,10,0)</f>
        <v>52457.72318235995</v>
      </c>
      <c r="L109" s="1124">
        <f>VLOOKUP(L6,'Bieu 4 Chi tiet - TH'!$B$881:$K$907,10,0)</f>
        <v>87776.479936432268</v>
      </c>
      <c r="M109" s="1124">
        <f>VLOOKUP(M6,'Bieu 4 Chi tiet - TH'!$B$881:$K$907,10,0)</f>
        <v>234946.16850135903</v>
      </c>
      <c r="N109" s="1124">
        <f>VLOOKUP(N6,'Bieu 4 Chi tiet - TH'!$B$881:$K$907,10,0)</f>
        <v>134088.20023837904</v>
      </c>
      <c r="O109" s="1124"/>
      <c r="P109" s="1124"/>
      <c r="Q109" s="1124">
        <f>VLOOKUP(Q6,'Bieu 4 Chi tiet - TH'!$B$881:$K$907,10,0)</f>
        <v>194193.55365085247</v>
      </c>
      <c r="R109" s="1119">
        <f>'Bieu 4 Chi tiet - TH'!K880</f>
        <v>3377303.2253944464</v>
      </c>
      <c r="S109" s="1125">
        <f t="shared" si="5"/>
        <v>0</v>
      </c>
    </row>
    <row r="110" spans="1:25" ht="20.5" customHeight="1">
      <c r="A110" s="1120">
        <v>26</v>
      </c>
      <c r="B110" s="1086" t="s">
        <v>848</v>
      </c>
      <c r="C110" s="1121" t="s">
        <v>69</v>
      </c>
      <c r="D110" s="1122">
        <v>15</v>
      </c>
      <c r="E110" s="1123">
        <f t="shared" si="6"/>
        <v>5384029.0711999787</v>
      </c>
      <c r="F110" s="1124">
        <f>VLOOKUP(F6,'Bieu 4 Chi tiet - TH'!$B$911:$K$932,10,0)</f>
        <v>250578.24409090908</v>
      </c>
      <c r="G110" s="1124">
        <f>VLOOKUP(G6,'Bieu 4 Chi tiet - TH'!$B$911:$K$932,10,0)</f>
        <v>133787.14898344124</v>
      </c>
      <c r="H110" s="1124">
        <f>VLOOKUP(H6,'Bieu 4 Chi tiet - TH'!$B$911:$K$932,10,0)</f>
        <v>770</v>
      </c>
      <c r="I110" s="1124">
        <f>VLOOKUP(I6,'Bieu 4 Chi tiet - TH'!$B$911:$K$932,10,0)</f>
        <v>281479.11084507045</v>
      </c>
      <c r="J110" s="1124">
        <f>VLOOKUP(J6,'Bieu 4 Chi tiet - TH'!$B$911:$K$932,10,0)</f>
        <v>2607028.1907524089</v>
      </c>
      <c r="K110" s="1124">
        <f>VLOOKUP(K6,'Bieu 4 Chi tiet - TH'!$B$911:$K$932,10,0)</f>
        <v>157373.16954707986</v>
      </c>
      <c r="L110" s="1124">
        <f>VLOOKUP(L6,'Bieu 4 Chi tiet - TH'!$B$911:$K$932,10,0)</f>
        <v>263329.4398092968</v>
      </c>
      <c r="M110" s="1124">
        <f>VLOOKUP(M6,'Bieu 4 Chi tiet - TH'!$B$911:$K$932,10,0)</f>
        <v>704838.50550407707</v>
      </c>
      <c r="N110" s="1124">
        <f>VLOOKUP(N6,'Bieu 4 Chi tiet - TH'!$B$911:$K$932,10,0)</f>
        <v>402264.60071513709</v>
      </c>
      <c r="O110" s="1124"/>
      <c r="P110" s="1124"/>
      <c r="Q110" s="1124">
        <f>VLOOKUP(Q6,'Bieu 4 Chi tiet - TH'!$B$911:$K$932,10,0)</f>
        <v>582580.66095255746</v>
      </c>
      <c r="R110" s="1119">
        <f>'Bieu 4 Chi tiet - TH'!K910</f>
        <v>5384029.0711999778</v>
      </c>
      <c r="S110" s="1125">
        <f t="shared" si="5"/>
        <v>0</v>
      </c>
    </row>
    <row r="111" spans="1:25" ht="20.5" customHeight="1">
      <c r="A111" s="1120"/>
      <c r="B111" s="1233" t="s">
        <v>1625</v>
      </c>
      <c r="C111" s="1121" t="s">
        <v>1536</v>
      </c>
      <c r="D111" s="1122"/>
      <c r="E111" s="1123"/>
      <c r="F111" s="1124"/>
      <c r="G111" s="1124"/>
      <c r="H111" s="1124"/>
      <c r="I111" s="1124"/>
      <c r="J111" s="1124"/>
      <c r="K111" s="1124"/>
      <c r="L111" s="1124"/>
      <c r="M111" s="1124"/>
      <c r="N111" s="1124"/>
      <c r="O111" s="1124"/>
      <c r="P111" s="1124"/>
      <c r="Q111" s="1124"/>
      <c r="R111" s="1119"/>
      <c r="S111" s="1125">
        <f t="shared" si="5"/>
        <v>0</v>
      </c>
    </row>
    <row r="112" spans="1:25" ht="20.5" customHeight="1">
      <c r="A112" s="1120"/>
      <c r="B112" s="1233" t="s">
        <v>1626</v>
      </c>
      <c r="C112" s="1121" t="s">
        <v>1408</v>
      </c>
      <c r="D112" s="1122"/>
      <c r="E112" s="1123"/>
      <c r="F112" s="1124"/>
      <c r="G112" s="1124"/>
      <c r="H112" s="1124"/>
      <c r="I112" s="1124"/>
      <c r="J112" s="1124"/>
      <c r="K112" s="1124"/>
      <c r="L112" s="1124"/>
      <c r="M112" s="1124"/>
      <c r="N112" s="1124"/>
      <c r="O112" s="1124"/>
      <c r="P112" s="1124"/>
      <c r="Q112" s="1124"/>
      <c r="R112" s="1119"/>
      <c r="S112" s="1125">
        <f t="shared" si="5"/>
        <v>0</v>
      </c>
    </row>
    <row r="113" spans="1:19" ht="21">
      <c r="A113" s="1120">
        <v>27</v>
      </c>
      <c r="B113" s="1086" t="s">
        <v>852</v>
      </c>
      <c r="C113" s="1121" t="s">
        <v>1408</v>
      </c>
      <c r="D113" s="1122">
        <v>10</v>
      </c>
      <c r="E113" s="1123">
        <f t="shared" si="6"/>
        <v>10066579.753421763</v>
      </c>
      <c r="F113" s="1124">
        <f>VLOOKUP(F6,'Bieu 4 Chi tiet - TH'!$B$938:$O$974,10,0)</f>
        <v>2881014.1188636362</v>
      </c>
      <c r="G113" s="1124">
        <f>VLOOKUP(G6,'Bieu 4 Chi tiet - TH'!$B$938:$O$974,10,0)</f>
        <v>3824798.2405420807</v>
      </c>
      <c r="H113" s="1124">
        <f>VLOOKUP(H6,'Bieu 4 Chi tiet - TH'!$B$938:$O$974,10,0)</f>
        <v>21500</v>
      </c>
      <c r="I113" s="1124">
        <f>VLOOKUP(I6,'Bieu 4 Chi tiet - TH'!$B$938:$O$974,10,0)</f>
        <v>187652.7405633803</v>
      </c>
      <c r="J113" s="1124">
        <f>VLOOKUP(J6,'Bieu 4 Chi tiet - TH'!$B$938:$O$974,10,0)</f>
        <v>1738018.7938349394</v>
      </c>
      <c r="K113" s="1124">
        <f>VLOOKUP(K6,'Bieu 4 Chi tiet - TH'!$B$938:$O$974,10,0)</f>
        <v>104915.4463647199</v>
      </c>
      <c r="L113" s="1124">
        <f>VLOOKUP(L6,'Bieu 4 Chi tiet - TH'!$B$938:$O$974,10,0)</f>
        <v>175552.95987286454</v>
      </c>
      <c r="M113" s="1124">
        <f>VLOOKUP(M6,'Bieu 4 Chi tiet - TH'!$B$938:$O$974,10,0)</f>
        <v>469892.33700271806</v>
      </c>
      <c r="N113" s="1124">
        <f>VLOOKUP(N6,'Bieu 4 Chi tiet - TH'!$B$938:$O$974,10,0)</f>
        <v>268176.40047675808</v>
      </c>
      <c r="O113" s="1124">
        <f>VLOOKUP(O6,'Bieu 4 Chi tiet - TH'!$B$938:$O$974,10,0)</f>
        <v>6671.6085989621943</v>
      </c>
      <c r="P113" s="1124"/>
      <c r="Q113" s="1124">
        <f>VLOOKUP(Q6,'Bieu 4 Chi tiet - TH'!$B$938:$O$974,10,0)</f>
        <v>388387.10730170493</v>
      </c>
      <c r="R113" s="1119">
        <f>'Bieu 4 Chi tiet - TH'!K937</f>
        <v>10066579.753421765</v>
      </c>
      <c r="S113" s="1125">
        <f t="shared" si="5"/>
        <v>0</v>
      </c>
    </row>
    <row r="114" spans="1:19" ht="20.5" customHeight="1">
      <c r="A114" s="1086"/>
      <c r="B114" s="1086"/>
      <c r="C114" s="599" t="s">
        <v>1400</v>
      </c>
      <c r="D114" s="1086"/>
      <c r="E114" s="1123">
        <f t="shared" si="6"/>
        <v>9189878.7342589665</v>
      </c>
      <c r="F114" s="1124">
        <f>VLOOKUP(F6,'Bieu 4 Chi tiet - TH'!$B$938:$O$974,11,0)</f>
        <v>2411106.7234090907</v>
      </c>
      <c r="G114" s="1124">
        <f>VLOOKUP(G6,'Bieu 4 Chi tiet - TH'!$B$938:$O$974,11,0)</f>
        <v>3418671.7776937243</v>
      </c>
      <c r="H114" s="1124">
        <f>VLOOKUP(H6,'Bieu 4 Chi tiet - TH'!$B$938:$O$974,11,0)</f>
        <v>21500</v>
      </c>
      <c r="I114" s="1124">
        <f>VLOOKUP(I6,'Bieu 4 Chi tiet - TH'!$B$938:$O$974,11,0)</f>
        <v>187652.7405633803</v>
      </c>
      <c r="J114" s="1124">
        <f>VLOOKUP(J6,'Bieu 4 Chi tiet - TH'!$B$938:$O$974,11,0)</f>
        <v>1738018.7938349394</v>
      </c>
      <c r="K114" s="1124">
        <f>VLOOKUP(K6,'Bieu 4 Chi tiet - TH'!$B$938:$O$974,11,0)</f>
        <v>104915.4463647199</v>
      </c>
      <c r="L114" s="1124">
        <f>VLOOKUP(L6,'Bieu 4 Chi tiet - TH'!$B$938:$O$974,11,0)</f>
        <v>175552.95987286454</v>
      </c>
      <c r="M114" s="1124">
        <f>VLOOKUP(M6,'Bieu 4 Chi tiet - TH'!$B$938:$O$974,11,0)</f>
        <v>469892.33700271806</v>
      </c>
      <c r="N114" s="1124">
        <f>VLOOKUP(N6,'Bieu 4 Chi tiet - TH'!$B$938:$O$974,11,0)</f>
        <v>268176.40047675808</v>
      </c>
      <c r="O114" s="1124">
        <f>VLOOKUP(O6,'Bieu 4 Chi tiet - TH'!$B$938:$O$974,11,0)</f>
        <v>6004.4477390659749</v>
      </c>
      <c r="P114" s="1124"/>
      <c r="Q114" s="1124">
        <f>VLOOKUP(Q6,'Bieu 4 Chi tiet - TH'!$B$938:$O$974,11,0)</f>
        <v>388387.10730170493</v>
      </c>
      <c r="R114" s="1119">
        <f>'Bieu 4 Chi tiet - TH'!L937</f>
        <v>9189878.7342589647</v>
      </c>
      <c r="S114" s="1125">
        <f t="shared" si="5"/>
        <v>0</v>
      </c>
    </row>
    <row r="115" spans="1:19" ht="20.5" customHeight="1">
      <c r="A115" s="1086"/>
      <c r="B115" s="1086"/>
      <c r="C115" s="599" t="s">
        <v>1467</v>
      </c>
      <c r="D115" s="1086"/>
      <c r="E115" s="1123">
        <f t="shared" si="6"/>
        <v>8313849.7977421442</v>
      </c>
      <c r="F115" s="1124">
        <f>VLOOKUP(F6,'Bieu 4 Chi tiet - TH'!$B$938:$O$974,12,0)</f>
        <v>1941709.5513636363</v>
      </c>
      <c r="G115" s="1124">
        <f>VLOOKUP(G6,'Bieu 4 Chi tiet - TH'!$B$938:$O$974,12,0)</f>
        <v>3013740.6803832166</v>
      </c>
      <c r="H115" s="1124">
        <f>VLOOKUP(H6,'Bieu 4 Chi tiet - TH'!$B$938:$O$974,12,0)</f>
        <v>20700</v>
      </c>
      <c r="I115" s="1124">
        <f>VLOOKUP(I6,'Bieu 4 Chi tiet - TH'!$B$938:$O$974,12,0)</f>
        <v>187652.7405633803</v>
      </c>
      <c r="J115" s="1124">
        <f>VLOOKUP(J6,'Bieu 4 Chi tiet - TH'!$B$938:$O$974,12,0)</f>
        <v>1738018.7938349394</v>
      </c>
      <c r="K115" s="1124">
        <f>VLOOKUP(K6,'Bieu 4 Chi tiet - TH'!$B$938:$O$974,12,0)</f>
        <v>104915.4463647199</v>
      </c>
      <c r="L115" s="1124">
        <f>VLOOKUP(L6,'Bieu 4 Chi tiet - TH'!$B$938:$O$974,12,0)</f>
        <v>175552.95987286454</v>
      </c>
      <c r="M115" s="1124">
        <f>VLOOKUP(M6,'Bieu 4 Chi tiet - TH'!$B$938:$O$974,12,0)</f>
        <v>469892.33700271806</v>
      </c>
      <c r="N115" s="1124">
        <f>VLOOKUP(N6,'Bieu 4 Chi tiet - TH'!$B$938:$O$974,12,0)</f>
        <v>268176.40047675808</v>
      </c>
      <c r="O115" s="1124">
        <f>VLOOKUP(O6,'Bieu 4 Chi tiet - TH'!$B$938:$O$974,12,0)</f>
        <v>5103.7805782060786</v>
      </c>
      <c r="P115" s="1124"/>
      <c r="Q115" s="1124">
        <f>VLOOKUP(Q6,'Bieu 4 Chi tiet - TH'!$B$938:$O$974,12,0)</f>
        <v>388387.10730170493</v>
      </c>
      <c r="R115" s="1119">
        <f>'Bieu 4 Chi tiet - TH'!M937</f>
        <v>8313849.7977421433</v>
      </c>
      <c r="S115" s="1125">
        <f t="shared" si="5"/>
        <v>0</v>
      </c>
    </row>
    <row r="116" spans="1:19" ht="20.5" customHeight="1">
      <c r="A116" s="1086"/>
      <c r="B116" s="1086"/>
      <c r="C116" s="599" t="s">
        <v>1468</v>
      </c>
      <c r="D116" s="1086"/>
      <c r="E116" s="1123">
        <f t="shared" si="6"/>
        <v>7436247.322984051</v>
      </c>
      <c r="F116" s="1124">
        <f>VLOOKUP(F6,'Bieu 4 Chi tiet - TH'!$B$938:$O$974,13,0)</f>
        <v>1472613.4947727274</v>
      </c>
      <c r="G116" s="1124">
        <f>VLOOKUP(G6,'Bieu 4 Chi tiet - TH'!$B$938:$O$974,13,0)</f>
        <v>2607055.018331673</v>
      </c>
      <c r="H116" s="1124">
        <f>VLOOKUP(H6,'Bieu 4 Chi tiet - TH'!$B$938:$O$974,13,0)</f>
        <v>19900</v>
      </c>
      <c r="I116" s="1124">
        <f>VLOOKUP(I6,'Bieu 4 Chi tiet - TH'!$B$938:$O$974,13,0)</f>
        <v>187652.7405633803</v>
      </c>
      <c r="J116" s="1124">
        <f>VLOOKUP(J6,'Bieu 4 Chi tiet - TH'!$B$938:$O$974,13,0)</f>
        <v>1738018.7938349394</v>
      </c>
      <c r="K116" s="1124">
        <f>VLOOKUP(K6,'Bieu 4 Chi tiet - TH'!$B$938:$O$974,13,0)</f>
        <v>104915.4463647199</v>
      </c>
      <c r="L116" s="1124">
        <f>VLOOKUP(L6,'Bieu 4 Chi tiet - TH'!$B$938:$O$974,13,0)</f>
        <v>175552.95987286454</v>
      </c>
      <c r="M116" s="1124">
        <f>VLOOKUP(M6,'Bieu 4 Chi tiet - TH'!$B$938:$O$974,13,0)</f>
        <v>469892.33700271806</v>
      </c>
      <c r="N116" s="1124">
        <f>VLOOKUP(N6,'Bieu 4 Chi tiet - TH'!$B$938:$O$974,13,0)</f>
        <v>268176.40047675808</v>
      </c>
      <c r="O116" s="1124">
        <f>VLOOKUP(O6,'Bieu 4 Chi tiet - TH'!$B$938:$O$974,13,0)</f>
        <v>4083.0244625648629</v>
      </c>
      <c r="P116" s="1124"/>
      <c r="Q116" s="1124">
        <f>VLOOKUP(Q6,'Bieu 4 Chi tiet - TH'!$B$938:$O$974,13,0)</f>
        <v>388387.10730170493</v>
      </c>
      <c r="R116" s="1119">
        <f>'Bieu 4 Chi tiet - TH'!N937</f>
        <v>7436247.322984051</v>
      </c>
      <c r="S116" s="1125">
        <f t="shared" si="5"/>
        <v>0</v>
      </c>
    </row>
    <row r="117" spans="1:19" ht="20.5" customHeight="1">
      <c r="A117" s="1086"/>
      <c r="B117" s="1086"/>
      <c r="C117" s="599" t="s">
        <v>1401</v>
      </c>
      <c r="D117" s="1086"/>
      <c r="E117" s="1123">
        <f t="shared" si="6"/>
        <v>6335736.0540138269</v>
      </c>
      <c r="F117" s="1124">
        <f>VLOOKUP(F6,'Bieu 4 Chi tiet - TH'!$B$938:$O$974,14,0)</f>
        <v>885329.6222727272</v>
      </c>
      <c r="G117" s="1124">
        <f>VLOOKUP(G6,'Bieu 4 Chi tiet - TH'!$B$938:$O$974,14,0)</f>
        <v>2100148.3779770914</v>
      </c>
      <c r="H117" s="1124">
        <f>VLOOKUP(H6,'Bieu 4 Chi tiet - TH'!$B$938:$O$974,14,0)</f>
        <v>14600</v>
      </c>
      <c r="I117" s="1124">
        <f>VLOOKUP(I6,'Bieu 4 Chi tiet - TH'!$B$938:$O$974,14,0)</f>
        <v>187652.7405633803</v>
      </c>
      <c r="J117" s="1124">
        <f>VLOOKUP(J6,'Bieu 4 Chi tiet - TH'!$B$938:$O$974,14,0)</f>
        <v>1738018.7938349394</v>
      </c>
      <c r="K117" s="1124">
        <f>VLOOKUP(K6,'Bieu 4 Chi tiet - TH'!$B$938:$O$974,14,0)</f>
        <v>104915.4463647199</v>
      </c>
      <c r="L117" s="1124">
        <f>VLOOKUP(L6,'Bieu 4 Chi tiet - TH'!$B$938:$O$974,14,0)</f>
        <v>175552.95987286454</v>
      </c>
      <c r="M117" s="1124">
        <f>VLOOKUP(M6,'Bieu 4 Chi tiet - TH'!$B$938:$O$974,14,0)</f>
        <v>469892.33700271806</v>
      </c>
      <c r="N117" s="1124">
        <f>VLOOKUP(N6,'Bieu 4 Chi tiet - TH'!$B$938:$O$974,14,0)</f>
        <v>268176.40047675808</v>
      </c>
      <c r="O117" s="1124">
        <f>VLOOKUP(O6,'Bieu 4 Chi tiet - TH'!$B$938:$O$974,14,0)</f>
        <v>3062.2683469236472</v>
      </c>
      <c r="P117" s="1124"/>
      <c r="Q117" s="1124">
        <f>VLOOKUP(Q6,'Bieu 4 Chi tiet - TH'!$B$938:$O$974,14,0)</f>
        <v>388387.10730170493</v>
      </c>
      <c r="R117" s="1119">
        <f>'Bieu 4 Chi tiet - TH'!O937</f>
        <v>6335736.0540138269</v>
      </c>
      <c r="S117" s="1125">
        <f t="shared" si="5"/>
        <v>0</v>
      </c>
    </row>
    <row r="118" spans="1:19" ht="21">
      <c r="A118" s="1120">
        <v>28</v>
      </c>
      <c r="B118" s="1086" t="s">
        <v>853</v>
      </c>
      <c r="C118" s="1121" t="s">
        <v>1408</v>
      </c>
      <c r="D118" s="1122">
        <v>15</v>
      </c>
      <c r="E118" s="1123">
        <f t="shared" si="6"/>
        <v>13447328.24369406</v>
      </c>
      <c r="F118" s="1124">
        <f>VLOOKUP(F6,'Bieu 4 Chi tiet - TH'!$B$977:$O$1013,10,0)</f>
        <v>3755829.793181818</v>
      </c>
      <c r="G118" s="1124">
        <f>VLOOKUP(G6,'Bieu 4 Chi tiet - TH'!$B$977:$O$1013,10,0)</f>
        <v>4648097.3594881725</v>
      </c>
      <c r="H118" s="1124">
        <f>VLOOKUP(H6,'Bieu 4 Chi tiet - TH'!$B$977:$O$1013,10,0)</f>
        <v>34500</v>
      </c>
      <c r="I118" s="1124">
        <f>VLOOKUP(I6,'Bieu 4 Chi tiet - TH'!$B$977:$O$1013,10,0)</f>
        <v>281479.11084507045</v>
      </c>
      <c r="J118" s="1124">
        <f>VLOOKUP(J6,'Bieu 4 Chi tiet - TH'!$B$977:$O$1013,10,0)</f>
        <v>2607028.1907524089</v>
      </c>
      <c r="K118" s="1124">
        <f>VLOOKUP(K6,'Bieu 4 Chi tiet - TH'!$B$977:$O$1013,10,0)</f>
        <v>157373.16954707986</v>
      </c>
      <c r="L118" s="1124">
        <f>VLOOKUP(L6,'Bieu 4 Chi tiet - TH'!$B$977:$O$1013,10,0)</f>
        <v>263329.4398092968</v>
      </c>
      <c r="M118" s="1124">
        <f>VLOOKUP(M6,'Bieu 4 Chi tiet - TH'!$B$977:$O$1013,10,0)</f>
        <v>704838.50550407707</v>
      </c>
      <c r="N118" s="1124">
        <f>VLOOKUP(N6,'Bieu 4 Chi tiet - TH'!$B$977:$O$1013,10,0)</f>
        <v>402264.60071513709</v>
      </c>
      <c r="O118" s="1124">
        <f>VLOOKUP(O6,'Bieu 4 Chi tiet - TH'!$B$977:$O$1013,10,0)</f>
        <v>10007.412898443292</v>
      </c>
      <c r="P118" s="1124"/>
      <c r="Q118" s="1124">
        <f>VLOOKUP(Q6,'Bieu 4 Chi tiet - TH'!$B$977:$O$1013,10,0)</f>
        <v>582580.66095255746</v>
      </c>
      <c r="R118" s="1119">
        <f>'Bieu 4 Chi tiet - TH'!K976</f>
        <v>13447328.243694061</v>
      </c>
      <c r="S118" s="1125">
        <f t="shared" si="5"/>
        <v>0</v>
      </c>
    </row>
    <row r="119" spans="1:19" ht="20.5" customHeight="1">
      <c r="A119" s="1086"/>
      <c r="B119" s="1086"/>
      <c r="C119" s="599" t="s">
        <v>1400</v>
      </c>
      <c r="D119" s="1086"/>
      <c r="E119" s="1123">
        <f t="shared" si="6"/>
        <v>12283256.167286934</v>
      </c>
      <c r="F119" s="1124">
        <f>VLOOKUP(F6,'Bieu 4 Chi tiet - TH'!$B$977:$O$1013,11,0)</f>
        <v>3132662.9956818176</v>
      </c>
      <c r="G119" s="1124">
        <f>VLOOKUP(G6,'Bieu 4 Chi tiet - TH'!$B$977:$O$1013,11,0)</f>
        <v>4108192.8218708904</v>
      </c>
      <c r="H119" s="1124">
        <f>VLOOKUP(H6,'Bieu 4 Chi tiet - TH'!$B$977:$O$1013,11,0)</f>
        <v>34500</v>
      </c>
      <c r="I119" s="1124">
        <f>VLOOKUP(I6,'Bieu 4 Chi tiet - TH'!$B$977:$O$1013,11,0)</f>
        <v>281479.11084507045</v>
      </c>
      <c r="J119" s="1124">
        <f>VLOOKUP(J6,'Bieu 4 Chi tiet - TH'!$B$977:$O$1013,11,0)</f>
        <v>2607028.1907524089</v>
      </c>
      <c r="K119" s="1124">
        <f>VLOOKUP(K6,'Bieu 4 Chi tiet - TH'!$B$977:$O$1013,11,0)</f>
        <v>157373.16954707986</v>
      </c>
      <c r="L119" s="1124">
        <f>VLOOKUP(L6,'Bieu 4 Chi tiet - TH'!$B$977:$O$1013,11,0)</f>
        <v>263329.4398092968</v>
      </c>
      <c r="M119" s="1124">
        <f>VLOOKUP(M6,'Bieu 4 Chi tiet - TH'!$B$977:$O$1013,11,0)</f>
        <v>704838.50550407707</v>
      </c>
      <c r="N119" s="1124">
        <f>VLOOKUP(N6,'Bieu 4 Chi tiet - TH'!$B$977:$O$1013,11,0)</f>
        <v>402264.60071513709</v>
      </c>
      <c r="O119" s="1124">
        <f>VLOOKUP(O6,'Bieu 4 Chi tiet - TH'!$B$977:$O$1013,11,0)</f>
        <v>9006.6716085989628</v>
      </c>
      <c r="P119" s="1124"/>
      <c r="Q119" s="1124">
        <f>VLOOKUP(Q6,'Bieu 4 Chi tiet - TH'!$B$977:$O$1013,11,0)</f>
        <v>582580.66095255746</v>
      </c>
      <c r="R119" s="1119">
        <f>'Bieu 4 Chi tiet - TH'!L976</f>
        <v>12283256.167286936</v>
      </c>
      <c r="S119" s="1125">
        <f t="shared" si="5"/>
        <v>0</v>
      </c>
    </row>
    <row r="120" spans="1:19" ht="20.5" customHeight="1">
      <c r="A120" s="1086"/>
      <c r="B120" s="1086"/>
      <c r="C120" s="599" t="s">
        <v>1467</v>
      </c>
      <c r="D120" s="1086"/>
      <c r="E120" s="1123">
        <f t="shared" si="6"/>
        <v>11092180.539893694</v>
      </c>
      <c r="F120" s="1124">
        <f>VLOOKUP(F6,'Bieu 4 Chi tiet - TH'!$B$977:$O$1013,12,0)</f>
        <v>2488919.9754545451</v>
      </c>
      <c r="G120" s="1124">
        <f>VLOOKUP(G6,'Bieu 4 Chi tiet - TH'!$B$977:$O$1013,12,0)</f>
        <v>3568311.2154462147</v>
      </c>
      <c r="H120" s="1124">
        <f>VLOOKUP(H6,'Bieu 4 Chi tiet - TH'!$B$977:$O$1013,12,0)</f>
        <v>28400</v>
      </c>
      <c r="I120" s="1124">
        <f>VLOOKUP(I6,'Bieu 4 Chi tiet - TH'!$B$977:$O$1013,12,0)</f>
        <v>281479.11084507045</v>
      </c>
      <c r="J120" s="1124">
        <f>VLOOKUP(J6,'Bieu 4 Chi tiet - TH'!$B$977:$O$1013,12,0)</f>
        <v>2607028.1907524089</v>
      </c>
      <c r="K120" s="1124">
        <f>VLOOKUP(K6,'Bieu 4 Chi tiet - TH'!$B$977:$O$1013,12,0)</f>
        <v>157373.16954707986</v>
      </c>
      <c r="L120" s="1124">
        <f>VLOOKUP(L6,'Bieu 4 Chi tiet - TH'!$B$977:$O$1013,12,0)</f>
        <v>263329.4398092968</v>
      </c>
      <c r="M120" s="1124">
        <f>VLOOKUP(M6,'Bieu 4 Chi tiet - TH'!$B$977:$O$1013,12,0)</f>
        <v>704838.50550407707</v>
      </c>
      <c r="N120" s="1124">
        <f>VLOOKUP(N6,'Bieu 4 Chi tiet - TH'!$B$977:$O$1013,12,0)</f>
        <v>402264.60071513709</v>
      </c>
      <c r="O120" s="1124">
        <f>VLOOKUP(O6,'Bieu 4 Chi tiet - TH'!$B$977:$O$1013,12,0)</f>
        <v>7655.670867309118</v>
      </c>
      <c r="P120" s="1124"/>
      <c r="Q120" s="1124">
        <f>VLOOKUP(Q6,'Bieu 4 Chi tiet - TH'!$B$977:$O$1013,12,0)</f>
        <v>582580.66095255746</v>
      </c>
      <c r="R120" s="1119">
        <f>'Bieu 4 Chi tiet - TH'!M976</f>
        <v>11092180.539893698</v>
      </c>
      <c r="S120" s="1125">
        <f t="shared" si="5"/>
        <v>0</v>
      </c>
    </row>
    <row r="121" spans="1:19" ht="20.5" customHeight="1">
      <c r="A121" s="1086"/>
      <c r="B121" s="1086"/>
      <c r="C121" s="599" t="s">
        <v>1468</v>
      </c>
      <c r="D121" s="1086"/>
      <c r="E121" s="1123">
        <f t="shared" si="6"/>
        <v>9913360.2744395267</v>
      </c>
      <c r="F121" s="1124">
        <f>VLOOKUP(F6,'Bieu 4 Chi tiet - TH'!$B$977:$O$1013,13,0)</f>
        <v>1853507.8161363637</v>
      </c>
      <c r="G121" s="1124">
        <f>VLOOKUP(G6,'Bieu 4 Chi tiet - TH'!$B$977:$O$1013,13,0)</f>
        <v>3027234.2434836901</v>
      </c>
      <c r="H121" s="1124">
        <f>VLOOKUP(H6,'Bieu 4 Chi tiet - TH'!$B$977:$O$1013,13,0)</f>
        <v>27600</v>
      </c>
      <c r="I121" s="1124">
        <f>VLOOKUP(I6,'Bieu 4 Chi tiet - TH'!$B$977:$O$1013,13,0)</f>
        <v>281479.11084507045</v>
      </c>
      <c r="J121" s="1124">
        <f>VLOOKUP(J6,'Bieu 4 Chi tiet - TH'!$B$977:$O$1013,13,0)</f>
        <v>2607028.1907524089</v>
      </c>
      <c r="K121" s="1124">
        <f>VLOOKUP(K6,'Bieu 4 Chi tiet - TH'!$B$977:$O$1013,13,0)</f>
        <v>157373.16954707986</v>
      </c>
      <c r="L121" s="1124">
        <f>VLOOKUP(L6,'Bieu 4 Chi tiet - TH'!$B$977:$O$1013,13,0)</f>
        <v>263329.4398092968</v>
      </c>
      <c r="M121" s="1124">
        <f>VLOOKUP(M6,'Bieu 4 Chi tiet - TH'!$B$977:$O$1013,13,0)</f>
        <v>704838.50550407707</v>
      </c>
      <c r="N121" s="1124">
        <f>VLOOKUP(N6,'Bieu 4 Chi tiet - TH'!$B$977:$O$1013,13,0)</f>
        <v>402264.60071513709</v>
      </c>
      <c r="O121" s="1124">
        <f>VLOOKUP(O6,'Bieu 4 Chi tiet - TH'!$B$977:$O$1013,13,0)</f>
        <v>6124.5366938472944</v>
      </c>
      <c r="P121" s="1124"/>
      <c r="Q121" s="1124">
        <f>VLOOKUP(Q6,'Bieu 4 Chi tiet - TH'!$B$977:$O$1013,13,0)</f>
        <v>582580.66095255746</v>
      </c>
      <c r="R121" s="1119">
        <f>'Bieu 4 Chi tiet - TH'!N976</f>
        <v>9913360.2744395286</v>
      </c>
      <c r="S121" s="1125">
        <f t="shared" si="5"/>
        <v>0</v>
      </c>
    </row>
    <row r="122" spans="1:19" ht="20.5" customHeight="1">
      <c r="A122" s="1086"/>
      <c r="B122" s="1086"/>
      <c r="C122" s="599" t="s">
        <v>1401</v>
      </c>
      <c r="D122" s="1086"/>
      <c r="E122" s="1123">
        <f t="shared" si="6"/>
        <v>8551780.1615988277</v>
      </c>
      <c r="F122" s="1124">
        <f>VLOOKUP(F6,'Bieu 4 Chi tiet - TH'!$B$977:$O$1013,14,0)</f>
        <v>1167943.2050000001</v>
      </c>
      <c r="G122" s="1124">
        <f>VLOOKUP(G6,'Bieu 4 Chi tiet - TH'!$B$977:$O$1013,14,0)</f>
        <v>2353549.8759528138</v>
      </c>
      <c r="H122" s="1124">
        <f>VLOOKUP(H6,'Bieu 4 Chi tiet - TH'!$B$977:$O$1013,14,0)</f>
        <v>26800</v>
      </c>
      <c r="I122" s="1124">
        <f>VLOOKUP(I6,'Bieu 4 Chi tiet - TH'!$B$977:$O$1013,14,0)</f>
        <v>281479.11084507045</v>
      </c>
      <c r="J122" s="1124">
        <f>VLOOKUP(J6,'Bieu 4 Chi tiet - TH'!$B$977:$O$1013,14,0)</f>
        <v>2607028.1907524089</v>
      </c>
      <c r="K122" s="1124">
        <f>VLOOKUP(K6,'Bieu 4 Chi tiet - TH'!$B$977:$O$1013,14,0)</f>
        <v>157373.16954707986</v>
      </c>
      <c r="L122" s="1124">
        <f>VLOOKUP(L6,'Bieu 4 Chi tiet - TH'!$B$977:$O$1013,14,0)</f>
        <v>263329.4398092968</v>
      </c>
      <c r="M122" s="1124">
        <f>VLOOKUP(M6,'Bieu 4 Chi tiet - TH'!$B$977:$O$1013,14,0)</f>
        <v>704838.50550407707</v>
      </c>
      <c r="N122" s="1124">
        <f>VLOOKUP(N6,'Bieu 4 Chi tiet - TH'!$B$977:$O$1013,14,0)</f>
        <v>402264.60071513709</v>
      </c>
      <c r="O122" s="1124">
        <f>VLOOKUP(O6,'Bieu 4 Chi tiet - TH'!$B$977:$O$1013,14,0)</f>
        <v>4593.4025203854708</v>
      </c>
      <c r="P122" s="1124"/>
      <c r="Q122" s="1124">
        <f>VLOOKUP(Q6,'Bieu 4 Chi tiet - TH'!$B$977:$O$1013,14,0)</f>
        <v>582580.66095255746</v>
      </c>
      <c r="R122" s="1119">
        <f>'Bieu 4 Chi tiet - TH'!O976</f>
        <v>8551780.1615988277</v>
      </c>
      <c r="S122" s="1125">
        <f t="shared" si="5"/>
        <v>0</v>
      </c>
    </row>
    <row r="123" spans="1:19" ht="21">
      <c r="A123" s="1120">
        <v>29</v>
      </c>
      <c r="B123" s="1086" t="s">
        <v>854</v>
      </c>
      <c r="C123" s="1121" t="s">
        <v>1408</v>
      </c>
      <c r="D123" s="1122">
        <v>20</v>
      </c>
      <c r="E123" s="1123">
        <f t="shared" si="6"/>
        <v>17148952.604793616</v>
      </c>
      <c r="F123" s="1124">
        <f>VLOOKUP(F6,'Bieu 4 Chi tiet - TH'!$B$1016:$O$1055,10,0)</f>
        <v>4950681.0097727263</v>
      </c>
      <c r="G123" s="1124">
        <f>VLOOKUP(G6,'Bieu 4 Chi tiet - TH'!$B$1016:$O$1055,10,0)</f>
        <v>5472236.8069887944</v>
      </c>
      <c r="H123" s="1124">
        <f>VLOOKUP(H6,'Bieu 4 Chi tiet - TH'!$B$1016:$O$1055,10,0)</f>
        <v>47500</v>
      </c>
      <c r="I123" s="1124">
        <f>VLOOKUP(I6,'Bieu 4 Chi tiet - TH'!$B$1016:$O$1055,10,0)</f>
        <v>375305.4811267606</v>
      </c>
      <c r="J123" s="1124">
        <f>VLOOKUP(J6,'Bieu 4 Chi tiet - TH'!$B$1016:$O$1055,10,0)</f>
        <v>3476037.5876698787</v>
      </c>
      <c r="K123" s="1124">
        <f>VLOOKUP(K6,'Bieu 4 Chi tiet - TH'!$B$1016:$O$1055,10,0)</f>
        <v>209830.8927294398</v>
      </c>
      <c r="L123" s="1124">
        <f>VLOOKUP(L6,'Bieu 4 Chi tiet - TH'!$B$1016:$O$1055,10,0)</f>
        <v>351105.91974572907</v>
      </c>
      <c r="M123" s="1124">
        <f>VLOOKUP(M6,'Bieu 4 Chi tiet - TH'!$B$1016:$O$1055,10,0)</f>
        <v>939784.67400543613</v>
      </c>
      <c r="N123" s="1124">
        <f>VLOOKUP(N6,'Bieu 4 Chi tiet - TH'!$B$1016:$O$1055,10,0)</f>
        <v>536352.80095351615</v>
      </c>
      <c r="O123" s="1124">
        <f>VLOOKUP(O6,'Bieu 4 Chi tiet - TH'!$B$1016:$O$1055,10,0)</f>
        <v>13343.217197924389</v>
      </c>
      <c r="P123" s="1124"/>
      <c r="Q123" s="1124">
        <f>VLOOKUP(Q6,'Bieu 4 Chi tiet - TH'!$B$1016:$O$1055,10,0)</f>
        <v>776774.21460340987</v>
      </c>
      <c r="R123" s="1119">
        <f>'Bieu 4 Chi tiet - TH'!K1015</f>
        <v>17148952.604793616</v>
      </c>
      <c r="S123" s="1125">
        <f t="shared" si="5"/>
        <v>0</v>
      </c>
    </row>
    <row r="124" spans="1:19" ht="20.5" customHeight="1">
      <c r="A124" s="1086"/>
      <c r="B124" s="1086"/>
      <c r="C124" s="599" t="s">
        <v>1400</v>
      </c>
      <c r="D124" s="1086"/>
      <c r="E124" s="1123">
        <f t="shared" si="6"/>
        <v>15665145.112009004</v>
      </c>
      <c r="F124" s="1124">
        <f>VLOOKUP(F6,'Bieu 4 Chi tiet - TH'!$B$1016:$O$1055,11,0)</f>
        <v>4149011.2979545454</v>
      </c>
      <c r="G124" s="1124">
        <f>VLOOKUP(G6,'Bieu 4 Chi tiet - TH'!$B$1016:$O$1055,11,0)</f>
        <v>4796733.3477421561</v>
      </c>
      <c r="H124" s="1124">
        <f>VLOOKUP(H6,'Bieu 4 Chi tiet - TH'!$B$1016:$O$1055,11,0)</f>
        <v>42200</v>
      </c>
      <c r="I124" s="1124">
        <f>VLOOKUP(I6,'Bieu 4 Chi tiet - TH'!$B$1016:$O$1055,11,0)</f>
        <v>375305.4811267606</v>
      </c>
      <c r="J124" s="1124">
        <f>VLOOKUP(J6,'Bieu 4 Chi tiet - TH'!$B$1016:$O$1055,11,0)</f>
        <v>3476037.5876698787</v>
      </c>
      <c r="K124" s="1124">
        <f>VLOOKUP(K6,'Bieu 4 Chi tiet - TH'!$B$1016:$O$1055,11,0)</f>
        <v>209830.8927294398</v>
      </c>
      <c r="L124" s="1124">
        <f>VLOOKUP(L6,'Bieu 4 Chi tiet - TH'!$B$1016:$O$1055,11,0)</f>
        <v>351105.91974572907</v>
      </c>
      <c r="M124" s="1124">
        <f>VLOOKUP(M6,'Bieu 4 Chi tiet - TH'!$B$1016:$O$1055,11,0)</f>
        <v>939784.67400543613</v>
      </c>
      <c r="N124" s="1124">
        <f>VLOOKUP(N6,'Bieu 4 Chi tiet - TH'!$B$1016:$O$1055,11,0)</f>
        <v>536352.80095351615</v>
      </c>
      <c r="O124" s="1124">
        <f>VLOOKUP(O6,'Bieu 4 Chi tiet - TH'!$B$1016:$O$1055,11,0)</f>
        <v>12008.89547813195</v>
      </c>
      <c r="P124" s="1124"/>
      <c r="Q124" s="1124">
        <f>VLOOKUP(Q6,'Bieu 4 Chi tiet - TH'!$B$1016:$O$1055,11,0)</f>
        <v>776774.21460340987</v>
      </c>
      <c r="R124" s="1119">
        <f>'Bieu 4 Chi tiet - TH'!L1015</f>
        <v>15665145.112009004</v>
      </c>
      <c r="S124" s="1125">
        <f t="shared" si="5"/>
        <v>0</v>
      </c>
    </row>
    <row r="125" spans="1:19" ht="20.5" customHeight="1">
      <c r="A125" s="1086"/>
      <c r="B125" s="1086"/>
      <c r="C125" s="599" t="s">
        <v>1467</v>
      </c>
      <c r="D125" s="1086"/>
      <c r="E125" s="1123">
        <f t="shared" si="6"/>
        <v>14164915.045975961</v>
      </c>
      <c r="F125" s="1124">
        <f>VLOOKUP(F6,'Bieu 4 Chi tiet - TH'!$B$1016:$O$1055,12,0)</f>
        <v>3333741.2047727276</v>
      </c>
      <c r="G125" s="1124">
        <f>VLOOKUP(G6,'Bieu 4 Chi tiet - TH'!$B$1016:$O$1055,12,0)</f>
        <v>4121274.7092126496</v>
      </c>
      <c r="H125" s="1124">
        <f>VLOOKUP(H6,'Bieu 4 Chi tiet - TH'!$B$1016:$O$1055,12,0)</f>
        <v>34500</v>
      </c>
      <c r="I125" s="1124">
        <f>VLOOKUP(I6,'Bieu 4 Chi tiet - TH'!$B$1016:$O$1055,12,0)</f>
        <v>375305.4811267606</v>
      </c>
      <c r="J125" s="1124">
        <f>VLOOKUP(J6,'Bieu 4 Chi tiet - TH'!$B$1016:$O$1055,12,0)</f>
        <v>3476037.5876698787</v>
      </c>
      <c r="K125" s="1124">
        <f>VLOOKUP(K6,'Bieu 4 Chi tiet - TH'!$B$1016:$O$1055,12,0)</f>
        <v>209830.8927294398</v>
      </c>
      <c r="L125" s="1124">
        <f>VLOOKUP(L6,'Bieu 4 Chi tiet - TH'!$B$1016:$O$1055,12,0)</f>
        <v>351105.91974572907</v>
      </c>
      <c r="M125" s="1124">
        <f>VLOOKUP(M6,'Bieu 4 Chi tiet - TH'!$B$1016:$O$1055,12,0)</f>
        <v>939784.67400543613</v>
      </c>
      <c r="N125" s="1124">
        <f>VLOOKUP(N6,'Bieu 4 Chi tiet - TH'!$B$1016:$O$1055,12,0)</f>
        <v>536352.80095351615</v>
      </c>
      <c r="O125" s="1124">
        <f>VLOOKUP(O6,'Bieu 4 Chi tiet - TH'!$B$1016:$O$1055,12,0)</f>
        <v>10207.561156412157</v>
      </c>
      <c r="P125" s="1124"/>
      <c r="Q125" s="1124">
        <f>VLOOKUP(Q6,'Bieu 4 Chi tiet - TH'!$B$1016:$O$1055,12,0)</f>
        <v>776774.21460340987</v>
      </c>
      <c r="R125" s="1119">
        <f>'Bieu 4 Chi tiet - TH'!M1015</f>
        <v>14164915.045975959</v>
      </c>
      <c r="S125" s="1125">
        <f t="shared" si="5"/>
        <v>0</v>
      </c>
    </row>
    <row r="126" spans="1:19" ht="20.5" customHeight="1">
      <c r="A126" s="1086"/>
      <c r="B126" s="1086"/>
      <c r="C126" s="599" t="s">
        <v>1468</v>
      </c>
      <c r="D126" s="1086"/>
      <c r="E126" s="1123">
        <f t="shared" si="6"/>
        <v>12684499.87085906</v>
      </c>
      <c r="F126" s="1124">
        <f>VLOOKUP(F6,'Bieu 4 Chi tiet - TH'!$B$1016:$O$1055,13,0)</f>
        <v>2524610.521136364</v>
      </c>
      <c r="G126" s="1124">
        <f>VLOOKUP(G6,'Bieu 4 Chi tiet - TH'!$B$1016:$O$1055,13,0)</f>
        <v>3451231.7299633962</v>
      </c>
      <c r="H126" s="1124">
        <f>VLOOKUP(H6,'Bieu 4 Chi tiet - TH'!$B$1016:$O$1055,13,0)</f>
        <v>35300</v>
      </c>
      <c r="I126" s="1124">
        <f>VLOOKUP(I6,'Bieu 4 Chi tiet - TH'!$B$1016:$O$1055,13,0)</f>
        <v>375305.4811267606</v>
      </c>
      <c r="J126" s="1124">
        <f>VLOOKUP(J6,'Bieu 4 Chi tiet - TH'!$B$1016:$O$1055,13,0)</f>
        <v>3476037.5876698787</v>
      </c>
      <c r="K126" s="1124">
        <f>VLOOKUP(K6,'Bieu 4 Chi tiet - TH'!$B$1016:$O$1055,13,0)</f>
        <v>209830.8927294398</v>
      </c>
      <c r="L126" s="1124">
        <f>VLOOKUP(L6,'Bieu 4 Chi tiet - TH'!$B$1016:$O$1055,13,0)</f>
        <v>351105.91974572907</v>
      </c>
      <c r="M126" s="1124">
        <f>VLOOKUP(M6,'Bieu 4 Chi tiet - TH'!$B$1016:$O$1055,13,0)</f>
        <v>939784.67400543613</v>
      </c>
      <c r="N126" s="1124">
        <f>VLOOKUP(N6,'Bieu 4 Chi tiet - TH'!$B$1016:$O$1055,13,0)</f>
        <v>536352.80095351615</v>
      </c>
      <c r="O126" s="1124">
        <f>VLOOKUP(O6,'Bieu 4 Chi tiet - TH'!$B$1016:$O$1055,13,0)</f>
        <v>8166.0489251297258</v>
      </c>
      <c r="P126" s="1124"/>
      <c r="Q126" s="1124">
        <f>VLOOKUP(Q6,'Bieu 4 Chi tiet - TH'!$B$1016:$O$1055,13,0)</f>
        <v>776774.21460340987</v>
      </c>
      <c r="R126" s="1119">
        <f>'Bieu 4 Chi tiet - TH'!N1015</f>
        <v>12684499.87085906</v>
      </c>
      <c r="S126" s="1125">
        <f t="shared" si="5"/>
        <v>0</v>
      </c>
    </row>
    <row r="127" spans="1:19" ht="20.5" customHeight="1">
      <c r="A127" s="1086"/>
      <c r="B127" s="1086"/>
      <c r="C127" s="599" t="s">
        <v>1401</v>
      </c>
      <c r="D127" s="1086"/>
      <c r="E127" s="1123">
        <f t="shared" si="6"/>
        <v>10823301.298561441</v>
      </c>
      <c r="F127" s="1124">
        <f>VLOOKUP(F6,'Bieu 4 Chi tiet - TH'!$B$1016:$O$1055,14,0)</f>
        <v>1508429.5052272726</v>
      </c>
      <c r="G127" s="1124">
        <f>VLOOKUP(G6,'Bieu 4 Chi tiet - TH'!$B$1016:$O$1055,14,0)</f>
        <v>2609855.6858061505</v>
      </c>
      <c r="H127" s="1124">
        <f>VLOOKUP(H6,'Bieu 4 Chi tiet - TH'!$B$1016:$O$1055,14,0)</f>
        <v>33700</v>
      </c>
      <c r="I127" s="1124">
        <f>VLOOKUP(I6,'Bieu 4 Chi tiet - TH'!$B$1016:$O$1055,14,0)</f>
        <v>375305.4811267606</v>
      </c>
      <c r="J127" s="1124">
        <f>VLOOKUP(J6,'Bieu 4 Chi tiet - TH'!$B$1016:$O$1055,14,0)</f>
        <v>3476037.5876698787</v>
      </c>
      <c r="K127" s="1124">
        <f>VLOOKUP(K6,'Bieu 4 Chi tiet - TH'!$B$1016:$O$1055,14,0)</f>
        <v>209830.8927294398</v>
      </c>
      <c r="L127" s="1124">
        <f>VLOOKUP(L6,'Bieu 4 Chi tiet - TH'!$B$1016:$O$1055,14,0)</f>
        <v>351105.91974572907</v>
      </c>
      <c r="M127" s="1124">
        <f>VLOOKUP(M6,'Bieu 4 Chi tiet - TH'!$B$1016:$O$1055,14,0)</f>
        <v>939784.67400543613</v>
      </c>
      <c r="N127" s="1124">
        <f>VLOOKUP(N6,'Bieu 4 Chi tiet - TH'!$B$1016:$O$1055,14,0)</f>
        <v>536352.80095351615</v>
      </c>
      <c r="O127" s="1124">
        <f>VLOOKUP(O6,'Bieu 4 Chi tiet - TH'!$B$1016:$O$1055,14,0)</f>
        <v>6124.5366938472944</v>
      </c>
      <c r="P127" s="1124"/>
      <c r="Q127" s="1124">
        <f>VLOOKUP(Q6,'Bieu 4 Chi tiet - TH'!$B$1016:$O$1055,14,0)</f>
        <v>776774.21460340987</v>
      </c>
      <c r="R127" s="1119">
        <f>'Bieu 4 Chi tiet - TH'!O1015</f>
        <v>10823301.298561439</v>
      </c>
      <c r="S127" s="1125">
        <f t="shared" si="5"/>
        <v>0</v>
      </c>
    </row>
    <row r="128" spans="1:19" ht="21">
      <c r="A128" s="1120">
        <v>30</v>
      </c>
      <c r="B128" s="1086" t="s">
        <v>855</v>
      </c>
      <c r="C128" s="1121" t="s">
        <v>1408</v>
      </c>
      <c r="D128" s="1122">
        <v>25</v>
      </c>
      <c r="E128" s="1123">
        <f t="shared" si="6"/>
        <v>20077229.536479767</v>
      </c>
      <c r="F128" s="1124">
        <f>VLOOKUP(F6,'Bieu 4 Chi tiet - TH'!$B$1058:$O$1095,10,0)</f>
        <v>5496912.8086363636</v>
      </c>
      <c r="G128" s="1124">
        <f>VLOOKUP(G6,'Bieu 4 Chi tiet - TH'!$B$1058:$O$1095,10,0)</f>
        <v>6176948.2428032868</v>
      </c>
      <c r="H128" s="1124">
        <f>VLOOKUP(H6,'Bieu 4 Chi tiet - TH'!$B$1058:$O$1095,10,0)</f>
        <v>55200</v>
      </c>
      <c r="I128" s="1124">
        <f>VLOOKUP(I6,'Bieu 4 Chi tiet - TH'!$B$1058:$O$1095,10,0)</f>
        <v>469131.85140845069</v>
      </c>
      <c r="J128" s="1124">
        <f>VLOOKUP(J6,'Bieu 4 Chi tiet - TH'!$B$1058:$O$1095,10,0)</f>
        <v>4345046.984587349</v>
      </c>
      <c r="K128" s="1124">
        <f>VLOOKUP(K6,'Bieu 4 Chi tiet - TH'!$B$1058:$O$1095,10,0)</f>
        <v>262288.61591179977</v>
      </c>
      <c r="L128" s="1124">
        <f>VLOOKUP(L6,'Bieu 4 Chi tiet - TH'!$B$1058:$O$1095,10,0)</f>
        <v>438882.39968216128</v>
      </c>
      <c r="M128" s="1124">
        <f>VLOOKUP(M6,'Bieu 4 Chi tiet - TH'!$B$1058:$O$1095,10,0)</f>
        <v>1174730.8425067952</v>
      </c>
      <c r="N128" s="1124">
        <f>VLOOKUP(N6,'Bieu 4 Chi tiet - TH'!$B$1058:$O$1095,10,0)</f>
        <v>670441.00119189511</v>
      </c>
      <c r="O128" s="1124">
        <f>VLOOKUP(O6,'Bieu 4 Chi tiet - TH'!$B$1058:$O$1095,10,0)</f>
        <v>16679.021497405487</v>
      </c>
      <c r="P128" s="1124"/>
      <c r="Q128" s="1124">
        <f>VLOOKUP(Q6,'Bieu 4 Chi tiet - TH'!$B$1058:$O$1095,10,0)</f>
        <v>970967.7682542624</v>
      </c>
      <c r="R128" s="1119">
        <f>'Bieu 4 Chi tiet - TH'!K1057</f>
        <v>20077229.536479771</v>
      </c>
      <c r="S128" s="1125">
        <f t="shared" si="5"/>
        <v>0</v>
      </c>
    </row>
    <row r="129" spans="1:19" ht="20.5" customHeight="1">
      <c r="A129" s="1086"/>
      <c r="B129" s="1086"/>
      <c r="C129" s="599" t="s">
        <v>1400</v>
      </c>
      <c r="D129" s="1086"/>
      <c r="E129" s="1123">
        <f t="shared" si="6"/>
        <v>18583672.661848657</v>
      </c>
      <c r="F129" s="1124">
        <f>VLOOKUP(F6,'Bieu 4 Chi tiet - TH'!$B$1058:$O$1095,11,0)</f>
        <v>4793799.8579545459</v>
      </c>
      <c r="G129" s="1124">
        <f>VLOOKUP(G6,'Bieu 4 Chi tiet - TH'!$B$1058:$O$1095,11,0)</f>
        <v>5388972.2210037345</v>
      </c>
      <c r="H129" s="1124">
        <f>VLOOKUP(H6,'Bieu 4 Chi tiet - TH'!$B$1058:$O$1095,11,0)</f>
        <v>54400</v>
      </c>
      <c r="I129" s="1124">
        <f>VLOOKUP(I6,'Bieu 4 Chi tiet - TH'!$B$1058:$O$1095,11,0)</f>
        <v>469131.85140845069</v>
      </c>
      <c r="J129" s="1124">
        <f>VLOOKUP(J6,'Bieu 4 Chi tiet - TH'!$B$1058:$O$1095,11,0)</f>
        <v>4345046.984587349</v>
      </c>
      <c r="K129" s="1124">
        <f>VLOOKUP(K6,'Bieu 4 Chi tiet - TH'!$B$1058:$O$1095,11,0)</f>
        <v>262288.61591179977</v>
      </c>
      <c r="L129" s="1124">
        <f>VLOOKUP(L6,'Bieu 4 Chi tiet - TH'!$B$1058:$O$1095,11,0)</f>
        <v>438882.39968216128</v>
      </c>
      <c r="M129" s="1124">
        <f>VLOOKUP(M6,'Bieu 4 Chi tiet - TH'!$B$1058:$O$1095,11,0)</f>
        <v>1174730.8425067952</v>
      </c>
      <c r="N129" s="1124">
        <f>VLOOKUP(N6,'Bieu 4 Chi tiet - TH'!$B$1058:$O$1095,11,0)</f>
        <v>670441.00119189511</v>
      </c>
      <c r="O129" s="1124">
        <f>VLOOKUP(O6,'Bieu 4 Chi tiet - TH'!$B$1058:$O$1095,11,0)</f>
        <v>15011.119347664939</v>
      </c>
      <c r="P129" s="1124"/>
      <c r="Q129" s="1124">
        <f>VLOOKUP(Q6,'Bieu 4 Chi tiet - TH'!$B$1058:$O$1095,11,0)</f>
        <v>970967.7682542624</v>
      </c>
      <c r="R129" s="1119">
        <f>'Bieu 4 Chi tiet - TH'!L1057</f>
        <v>18583672.661848657</v>
      </c>
      <c r="S129" s="1125">
        <f t="shared" si="5"/>
        <v>0</v>
      </c>
    </row>
    <row r="130" spans="1:19" ht="20.5" customHeight="1">
      <c r="A130" s="1086"/>
      <c r="B130" s="1086"/>
      <c r="C130" s="599" t="s">
        <v>1467</v>
      </c>
      <c r="D130" s="1086"/>
      <c r="E130" s="1123">
        <f t="shared" si="6"/>
        <v>16688795.64297184</v>
      </c>
      <c r="F130" s="1124">
        <f>VLOOKUP(F6,'Bieu 4 Chi tiet - TH'!$B$1058:$O$1095,12,0)</f>
        <v>3693080.6781818178</v>
      </c>
      <c r="G130" s="1124">
        <f>VLOOKUP(G6,'Bieu 4 Chi tiet - TH'!$B$1058:$O$1095,12,0)</f>
        <v>4603966.0498017929</v>
      </c>
      <c r="H130" s="1124">
        <f>VLOOKUP(H6,'Bieu 4 Chi tiet - TH'!$B$1058:$O$1095,12,0)</f>
        <v>47500</v>
      </c>
      <c r="I130" s="1124">
        <f>VLOOKUP(I6,'Bieu 4 Chi tiet - TH'!$B$1058:$O$1095,12,0)</f>
        <v>469131.85140845069</v>
      </c>
      <c r="J130" s="1124">
        <f>VLOOKUP(J6,'Bieu 4 Chi tiet - TH'!$B$1058:$O$1095,12,0)</f>
        <v>4345046.984587349</v>
      </c>
      <c r="K130" s="1124">
        <f>VLOOKUP(K6,'Bieu 4 Chi tiet - TH'!$B$1058:$O$1095,12,0)</f>
        <v>262288.61591179977</v>
      </c>
      <c r="L130" s="1124">
        <f>VLOOKUP(L6,'Bieu 4 Chi tiet - TH'!$B$1058:$O$1095,12,0)</f>
        <v>438882.39968216128</v>
      </c>
      <c r="M130" s="1124">
        <f>VLOOKUP(M6,'Bieu 4 Chi tiet - TH'!$B$1058:$O$1095,12,0)</f>
        <v>1174730.8425067952</v>
      </c>
      <c r="N130" s="1124">
        <f>VLOOKUP(N6,'Bieu 4 Chi tiet - TH'!$B$1058:$O$1095,12,0)</f>
        <v>670441.00119189511</v>
      </c>
      <c r="O130" s="1124">
        <f>VLOOKUP(O6,'Bieu 4 Chi tiet - TH'!$B$1058:$O$1095,12,0)</f>
        <v>12759.451445515198</v>
      </c>
      <c r="P130" s="1124"/>
      <c r="Q130" s="1124">
        <f>VLOOKUP(Q6,'Bieu 4 Chi tiet - TH'!$B$1058:$O$1095,12,0)</f>
        <v>970967.7682542624</v>
      </c>
      <c r="R130" s="1119">
        <f>'Bieu 4 Chi tiet - TH'!M1057</f>
        <v>16688795.64297184</v>
      </c>
      <c r="S130" s="1125">
        <f t="shared" si="5"/>
        <v>0</v>
      </c>
    </row>
    <row r="131" spans="1:19" ht="20.5" customHeight="1">
      <c r="A131" s="1086"/>
      <c r="B131" s="1086"/>
      <c r="C131" s="599" t="s">
        <v>1468</v>
      </c>
      <c r="D131" s="1086"/>
      <c r="E131" s="1123">
        <f t="shared" si="6"/>
        <v>14984083.588565186</v>
      </c>
      <c r="F131" s="1124">
        <f>VLOOKUP(F6,'Bieu 4 Chi tiet - TH'!$B$1058:$O$1095,13,0)</f>
        <v>2780600.479090909</v>
      </c>
      <c r="G131" s="1124">
        <f>VLOOKUP(G6,'Bieu 4 Chi tiet - TH'!$B$1058:$O$1095,13,0)</f>
        <v>3819586.0847751489</v>
      </c>
      <c r="H131" s="1124">
        <f>VLOOKUP(H6,'Bieu 4 Chi tiet - TH'!$B$1058:$O$1095,13,0)</f>
        <v>42200</v>
      </c>
      <c r="I131" s="1124">
        <f>VLOOKUP(I6,'Bieu 4 Chi tiet - TH'!$B$1058:$O$1095,13,0)</f>
        <v>469131.85140845069</v>
      </c>
      <c r="J131" s="1124">
        <f>VLOOKUP(J6,'Bieu 4 Chi tiet - TH'!$B$1058:$O$1095,13,0)</f>
        <v>4345046.984587349</v>
      </c>
      <c r="K131" s="1124">
        <f>VLOOKUP(K6,'Bieu 4 Chi tiet - TH'!$B$1058:$O$1095,13,0)</f>
        <v>262288.61591179977</v>
      </c>
      <c r="L131" s="1124">
        <f>VLOOKUP(L6,'Bieu 4 Chi tiet - TH'!$B$1058:$O$1095,13,0)</f>
        <v>438882.39968216128</v>
      </c>
      <c r="M131" s="1124">
        <f>VLOOKUP(M6,'Bieu 4 Chi tiet - TH'!$B$1058:$O$1095,13,0)</f>
        <v>1174730.8425067952</v>
      </c>
      <c r="N131" s="1124">
        <f>VLOOKUP(N6,'Bieu 4 Chi tiet - TH'!$B$1058:$O$1095,13,0)</f>
        <v>670441.00119189511</v>
      </c>
      <c r="O131" s="1124">
        <f>VLOOKUP(O6,'Bieu 4 Chi tiet - TH'!$B$1058:$O$1095,13,0)</f>
        <v>10207.561156412159</v>
      </c>
      <c r="P131" s="1124"/>
      <c r="Q131" s="1124">
        <f>VLOOKUP(Q6,'Bieu 4 Chi tiet - TH'!$B$1058:$O$1095,13,0)</f>
        <v>970967.7682542624</v>
      </c>
      <c r="R131" s="1119">
        <f>'Bieu 4 Chi tiet - TH'!N1057</f>
        <v>14984083.588565184</v>
      </c>
      <c r="S131" s="1125">
        <f t="shared" si="5"/>
        <v>0</v>
      </c>
    </row>
    <row r="132" spans="1:19" ht="20.5" customHeight="1">
      <c r="A132" s="1086"/>
      <c r="B132" s="1086"/>
      <c r="C132" s="599" t="s">
        <v>1401</v>
      </c>
      <c r="D132" s="1086"/>
      <c r="E132" s="1123">
        <f t="shared" si="6"/>
        <v>12861588.93566395</v>
      </c>
      <c r="F132" s="1124">
        <f>VLOOKUP(F6,'Bieu 4 Chi tiet - TH'!$B$1058:$O$1095,14,0)</f>
        <v>1644851.5347727274</v>
      </c>
      <c r="G132" s="1124">
        <f>VLOOKUP(G6,'Bieu 4 Chi tiet - TH'!$B$1058:$O$1095,14,0)</f>
        <v>2836992.2664811998</v>
      </c>
      <c r="H132" s="1124">
        <f>VLOOKUP(H6,'Bieu 4 Chi tiet - TH'!$B$1058:$O$1095,14,0)</f>
        <v>40600</v>
      </c>
      <c r="I132" s="1124">
        <f>VLOOKUP(I6,'Bieu 4 Chi tiet - TH'!$B$1058:$O$1095,14,0)</f>
        <v>469131.85140845069</v>
      </c>
      <c r="J132" s="1124">
        <f>VLOOKUP(J6,'Bieu 4 Chi tiet - TH'!$B$1058:$O$1095,14,0)</f>
        <v>4345046.984587349</v>
      </c>
      <c r="K132" s="1124">
        <f>VLOOKUP(K6,'Bieu 4 Chi tiet - TH'!$B$1058:$O$1095,14,0)</f>
        <v>262288.61591179977</v>
      </c>
      <c r="L132" s="1124">
        <f>VLOOKUP(L6,'Bieu 4 Chi tiet - TH'!$B$1058:$O$1095,14,0)</f>
        <v>438882.39968216128</v>
      </c>
      <c r="M132" s="1124">
        <f>VLOOKUP(M6,'Bieu 4 Chi tiet - TH'!$B$1058:$O$1095,14,0)</f>
        <v>1174730.8425067952</v>
      </c>
      <c r="N132" s="1124">
        <f>VLOOKUP(N6,'Bieu 4 Chi tiet - TH'!$B$1058:$O$1095,14,0)</f>
        <v>670441.00119189511</v>
      </c>
      <c r="O132" s="1124">
        <f>VLOOKUP(O6,'Bieu 4 Chi tiet - TH'!$B$1058:$O$1095,14,0)</f>
        <v>7655.6708673091198</v>
      </c>
      <c r="P132" s="1124"/>
      <c r="Q132" s="1124">
        <f>VLOOKUP(Q6,'Bieu 4 Chi tiet - TH'!$B$1058:$O$1095,14,0)</f>
        <v>970967.7682542624</v>
      </c>
      <c r="R132" s="1119">
        <f>'Bieu 4 Chi tiet - TH'!O1057</f>
        <v>12861588.93566395</v>
      </c>
      <c r="S132" s="1125">
        <f t="shared" si="5"/>
        <v>0</v>
      </c>
    </row>
    <row r="133" spans="1:19" ht="21">
      <c r="A133" s="1120">
        <v>31</v>
      </c>
      <c r="B133" s="1086" t="s">
        <v>857</v>
      </c>
      <c r="C133" s="1121" t="s">
        <v>1408</v>
      </c>
      <c r="D133" s="1122">
        <v>30</v>
      </c>
      <c r="E133" s="1123">
        <f t="shared" si="6"/>
        <v>23134501.12968801</v>
      </c>
      <c r="F133" s="1124">
        <f>VLOOKUP(F6,'Bieu 4 Chi tiet - TH'!$B$1098:$O$1135,10,0)</f>
        <v>6188390.9927272722</v>
      </c>
      <c r="G133" s="1124">
        <f>VLOOKUP(G6,'Bieu 4 Chi tiet - TH'!$B$1098:$O$1135,10,0)</f>
        <v>6865407.9549126001</v>
      </c>
      <c r="H133" s="1124">
        <f>VLOOKUP(H6,'Bieu 4 Chi tiet - TH'!$B$1098:$O$1135,10,0)</f>
        <v>62900</v>
      </c>
      <c r="I133" s="1124">
        <f>VLOOKUP(I6,'Bieu 4 Chi tiet - TH'!$B$1098:$O$1135,10,0)</f>
        <v>562958.2216901409</v>
      </c>
      <c r="J133" s="1124">
        <f>VLOOKUP(J6,'Bieu 4 Chi tiet - TH'!$B$1098:$O$1135,10,0)</f>
        <v>5214056.3815048179</v>
      </c>
      <c r="K133" s="1124">
        <f>VLOOKUP(K6,'Bieu 4 Chi tiet - TH'!$B$1098:$O$1135,10,0)</f>
        <v>314746.33909415972</v>
      </c>
      <c r="L133" s="1124">
        <f>VLOOKUP(L6,'Bieu 4 Chi tiet - TH'!$B$1098:$O$1135,10,0)</f>
        <v>526658.87961859361</v>
      </c>
      <c r="M133" s="1124">
        <f>VLOOKUP(M6,'Bieu 4 Chi tiet - TH'!$B$1098:$O$1135,10,0)</f>
        <v>1409677.0110081541</v>
      </c>
      <c r="N133" s="1124">
        <f>VLOOKUP(N6,'Bieu 4 Chi tiet - TH'!$B$1098:$O$1135,10,0)</f>
        <v>804529.20143027417</v>
      </c>
      <c r="O133" s="1124">
        <f>VLOOKUP(O6,'Bieu 4 Chi tiet - TH'!$B$1098:$O$1135,10,0)</f>
        <v>20014.825796886584</v>
      </c>
      <c r="P133" s="1124"/>
      <c r="Q133" s="1124">
        <f>VLOOKUP(Q6,'Bieu 4 Chi tiet - TH'!$B$1098:$O$1135,10,0)</f>
        <v>1165161.3219051149</v>
      </c>
      <c r="R133" s="1119">
        <f>'Bieu 4 Chi tiet - TH'!K1097</f>
        <v>23134501.129688013</v>
      </c>
      <c r="S133" s="1125">
        <f t="shared" si="5"/>
        <v>0</v>
      </c>
    </row>
    <row r="134" spans="1:19" ht="20.5" customHeight="1">
      <c r="A134" s="1086"/>
      <c r="B134" s="1086"/>
      <c r="C134" s="599" t="s">
        <v>1400</v>
      </c>
      <c r="D134" s="1086"/>
      <c r="E134" s="1123">
        <f t="shared" si="6"/>
        <v>21598514.90952142</v>
      </c>
      <c r="F134" s="1124">
        <f>VLOOKUP(F6,'Bieu 4 Chi tiet - TH'!$B$1098:$O$1135,11,0)</f>
        <v>5555287.3852272714</v>
      </c>
      <c r="G134" s="1124">
        <f>VLOOKUP(G6,'Bieu 4 Chi tiet - TH'!$B$1098:$O$1135,11,0)</f>
        <v>5966126.8248256976</v>
      </c>
      <c r="H134" s="1124">
        <f>VLOOKUP(H6,'Bieu 4 Chi tiet - TH'!$B$1098:$O$1135,11,0)</f>
        <v>61300</v>
      </c>
      <c r="I134" s="1124">
        <f>VLOOKUP(I6,'Bieu 4 Chi tiet - TH'!$B$1098:$O$1135,11,0)</f>
        <v>562958.2216901409</v>
      </c>
      <c r="J134" s="1124">
        <f>VLOOKUP(J6,'Bieu 4 Chi tiet - TH'!$B$1098:$O$1135,11,0)</f>
        <v>5214056.3815048179</v>
      </c>
      <c r="K134" s="1124">
        <f>VLOOKUP(K6,'Bieu 4 Chi tiet - TH'!$B$1098:$O$1135,11,0)</f>
        <v>314746.33909415972</v>
      </c>
      <c r="L134" s="1124">
        <f>VLOOKUP(L6,'Bieu 4 Chi tiet - TH'!$B$1098:$O$1135,11,0)</f>
        <v>526658.87961859361</v>
      </c>
      <c r="M134" s="1124">
        <f>VLOOKUP(M6,'Bieu 4 Chi tiet - TH'!$B$1098:$O$1135,11,0)</f>
        <v>1409677.0110081541</v>
      </c>
      <c r="N134" s="1124">
        <f>VLOOKUP(N6,'Bieu 4 Chi tiet - TH'!$B$1098:$O$1135,11,0)</f>
        <v>804529.20143027417</v>
      </c>
      <c r="O134" s="1124">
        <f>VLOOKUP(O6,'Bieu 4 Chi tiet - TH'!$B$1098:$O$1135,11,0)</f>
        <v>18013.343217197926</v>
      </c>
      <c r="P134" s="1124"/>
      <c r="Q134" s="1124">
        <f>VLOOKUP(Q6,'Bieu 4 Chi tiet - TH'!$B$1098:$O$1135,11,0)</f>
        <v>1165161.3219051149</v>
      </c>
      <c r="R134" s="1119">
        <f>'Bieu 4 Chi tiet - TH'!L1097</f>
        <v>21598514.909521423</v>
      </c>
      <c r="S134" s="1125">
        <f t="shared" si="5"/>
        <v>0</v>
      </c>
    </row>
    <row r="135" spans="1:19" ht="20.5" customHeight="1">
      <c r="A135" s="1086"/>
      <c r="B135" s="1086"/>
      <c r="C135" s="599" t="s">
        <v>1467</v>
      </c>
      <c r="D135" s="1086"/>
      <c r="E135" s="1123">
        <f t="shared" si="6"/>
        <v>19282052.142976493</v>
      </c>
      <c r="F135" s="1124">
        <f>VLOOKUP(F6,'Bieu 4 Chi tiet - TH'!$B$1098:$O$1135,12,0)</f>
        <v>4145130.2543181819</v>
      </c>
      <c r="G135" s="1124">
        <f>VLOOKUP(G6,'Bieu 4 Chi tiet - TH'!$B$1098:$O$1135,12,0)</f>
        <v>5068623.1906724358</v>
      </c>
      <c r="H135" s="1124">
        <f>VLOOKUP(H6,'Bieu 4 Chi tiet - TH'!$B$1098:$O$1135,12,0)</f>
        <v>55200</v>
      </c>
      <c r="I135" s="1124">
        <f>VLOOKUP(I6,'Bieu 4 Chi tiet - TH'!$B$1098:$O$1135,12,0)</f>
        <v>562958.2216901409</v>
      </c>
      <c r="J135" s="1124">
        <f>VLOOKUP(J6,'Bieu 4 Chi tiet - TH'!$B$1098:$O$1135,12,0)</f>
        <v>5214056.3815048179</v>
      </c>
      <c r="K135" s="1124">
        <f>VLOOKUP(K6,'Bieu 4 Chi tiet - TH'!$B$1098:$O$1135,12,0)</f>
        <v>314746.33909415972</v>
      </c>
      <c r="L135" s="1124">
        <f>VLOOKUP(L6,'Bieu 4 Chi tiet - TH'!$B$1098:$O$1135,12,0)</f>
        <v>526658.87961859361</v>
      </c>
      <c r="M135" s="1124">
        <f>VLOOKUP(M6,'Bieu 4 Chi tiet - TH'!$B$1098:$O$1135,12,0)</f>
        <v>1409677.0110081541</v>
      </c>
      <c r="N135" s="1124">
        <f>VLOOKUP(N6,'Bieu 4 Chi tiet - TH'!$B$1098:$O$1135,12,0)</f>
        <v>804529.20143027417</v>
      </c>
      <c r="O135" s="1124">
        <f>VLOOKUP(O6,'Bieu 4 Chi tiet - TH'!$B$1098:$O$1135,12,0)</f>
        <v>15311.341734618236</v>
      </c>
      <c r="P135" s="1124"/>
      <c r="Q135" s="1124">
        <f>VLOOKUP(Q6,'Bieu 4 Chi tiet - TH'!$B$1098:$O$1135,12,0)</f>
        <v>1165161.3219051149</v>
      </c>
      <c r="R135" s="1119">
        <f>'Bieu 4 Chi tiet - TH'!M1097</f>
        <v>19282052.142976493</v>
      </c>
      <c r="S135" s="1125">
        <f t="shared" si="5"/>
        <v>0</v>
      </c>
    </row>
    <row r="136" spans="1:19" ht="20.5" customHeight="1">
      <c r="A136" s="1086"/>
      <c r="B136" s="1086"/>
      <c r="C136" s="599" t="s">
        <v>1468</v>
      </c>
      <c r="D136" s="1086"/>
      <c r="E136" s="1123">
        <f t="shared" si="6"/>
        <v>17342450.272772472</v>
      </c>
      <c r="F136" s="1124">
        <f>VLOOKUP(F6,'Bieu 4 Chi tiet - TH'!$B$1098:$O$1135,13,0)</f>
        <v>3112212.2377272728</v>
      </c>
      <c r="G136" s="1124">
        <f>VLOOKUP(G6,'Bieu 4 Chi tiet - TH'!$B$1098:$O$1135,13,0)</f>
        <v>4171101.6054062494</v>
      </c>
      <c r="H136" s="1124">
        <f>VLOOKUP(H6,'Bieu 4 Chi tiet - TH'!$B$1098:$O$1135,13,0)</f>
        <v>49100</v>
      </c>
      <c r="I136" s="1124">
        <f>VLOOKUP(I6,'Bieu 4 Chi tiet - TH'!$B$1098:$O$1135,13,0)</f>
        <v>562958.2216901409</v>
      </c>
      <c r="J136" s="1124">
        <f>VLOOKUP(J6,'Bieu 4 Chi tiet - TH'!$B$1098:$O$1135,13,0)</f>
        <v>5214056.3815048179</v>
      </c>
      <c r="K136" s="1124">
        <f>VLOOKUP(K6,'Bieu 4 Chi tiet - TH'!$B$1098:$O$1135,13,0)</f>
        <v>314746.33909415972</v>
      </c>
      <c r="L136" s="1124">
        <f>VLOOKUP(L6,'Bieu 4 Chi tiet - TH'!$B$1098:$O$1135,13,0)</f>
        <v>526658.87961859361</v>
      </c>
      <c r="M136" s="1124">
        <f>VLOOKUP(M6,'Bieu 4 Chi tiet - TH'!$B$1098:$O$1135,13,0)</f>
        <v>1409677.0110081541</v>
      </c>
      <c r="N136" s="1124">
        <f>VLOOKUP(N6,'Bieu 4 Chi tiet - TH'!$B$1098:$O$1135,13,0)</f>
        <v>804529.20143027417</v>
      </c>
      <c r="O136" s="1124">
        <f>VLOOKUP(O6,'Bieu 4 Chi tiet - TH'!$B$1098:$O$1135,13,0)</f>
        <v>12249.073387694589</v>
      </c>
      <c r="P136" s="1124"/>
      <c r="Q136" s="1124">
        <f>VLOOKUP(Q6,'Bieu 4 Chi tiet - TH'!$B$1098:$O$1135,13,0)</f>
        <v>1165161.3219051149</v>
      </c>
      <c r="R136" s="1119">
        <f>'Bieu 4 Chi tiet - TH'!N1097</f>
        <v>17342450.272772472</v>
      </c>
      <c r="S136" s="1125">
        <f t="shared" si="5"/>
        <v>0</v>
      </c>
    </row>
    <row r="137" spans="1:19" ht="20.5" customHeight="1">
      <c r="A137" s="1086"/>
      <c r="B137" s="1086"/>
      <c r="C137" s="599" t="s">
        <v>1401</v>
      </c>
      <c r="D137" s="1086"/>
      <c r="E137" s="1123">
        <f t="shared" si="6"/>
        <v>14934419.745176716</v>
      </c>
      <c r="F137" s="1124">
        <f>VLOOKUP(F6,'Bieu 4 Chi tiet - TH'!$B$1098:$O$1135,14,0)</f>
        <v>1832655.5709090908</v>
      </c>
      <c r="G137" s="1124">
        <f>VLOOKUP(G6,'Bieu 4 Chi tiet - TH'!$B$1098:$O$1135,14,0)</f>
        <v>3047290.0129755973</v>
      </c>
      <c r="H137" s="1124">
        <f>VLOOKUP(H6,'Bieu 4 Chi tiet - TH'!$B$1098:$O$1135,14,0)</f>
        <v>47500</v>
      </c>
      <c r="I137" s="1124">
        <f>VLOOKUP(I6,'Bieu 4 Chi tiet - TH'!$B$1098:$O$1135,14,0)</f>
        <v>562958.2216901409</v>
      </c>
      <c r="J137" s="1124">
        <f>VLOOKUP(J6,'Bieu 4 Chi tiet - TH'!$B$1098:$O$1135,14,0)</f>
        <v>5214056.3815048179</v>
      </c>
      <c r="K137" s="1124">
        <f>VLOOKUP(K6,'Bieu 4 Chi tiet - TH'!$B$1098:$O$1135,14,0)</f>
        <v>314746.33909415972</v>
      </c>
      <c r="L137" s="1124">
        <f>VLOOKUP(L6,'Bieu 4 Chi tiet - TH'!$B$1098:$O$1135,14,0)</f>
        <v>526658.87961859361</v>
      </c>
      <c r="M137" s="1124">
        <f>VLOOKUP(M6,'Bieu 4 Chi tiet - TH'!$B$1098:$O$1135,14,0)</f>
        <v>1409677.0110081541</v>
      </c>
      <c r="N137" s="1124">
        <f>VLOOKUP(N6,'Bieu 4 Chi tiet - TH'!$B$1098:$O$1135,14,0)</f>
        <v>804529.20143027417</v>
      </c>
      <c r="O137" s="1124">
        <f>VLOOKUP(O6,'Bieu 4 Chi tiet - TH'!$B$1098:$O$1135,14,0)</f>
        <v>9186.8050407709416</v>
      </c>
      <c r="P137" s="1124"/>
      <c r="Q137" s="1124">
        <f>VLOOKUP(Q6,'Bieu 4 Chi tiet - TH'!$B$1098:$O$1135,14,0)</f>
        <v>1165161.3219051149</v>
      </c>
      <c r="R137" s="1119">
        <f>'Bieu 4 Chi tiet - TH'!O1097</f>
        <v>14934419.745176714</v>
      </c>
      <c r="S137" s="1125">
        <f t="shared" si="5"/>
        <v>0</v>
      </c>
    </row>
    <row r="138" spans="1:19" ht="21">
      <c r="A138" s="1120">
        <v>32</v>
      </c>
      <c r="B138" s="1086" t="s">
        <v>1409</v>
      </c>
      <c r="C138" s="1121" t="s">
        <v>1408</v>
      </c>
      <c r="D138" s="1122">
        <v>45</v>
      </c>
      <c r="E138" s="1123">
        <f t="shared" si="6"/>
        <v>30159290.338459782</v>
      </c>
      <c r="F138" s="1124">
        <f>VLOOKUP(F6,'Bieu 4 Chi tiet - TH'!$B$1138:$O$1175,10,0)</f>
        <v>7166832.2050000001</v>
      </c>
      <c r="G138" s="1124">
        <f>VLOOKUP(G6,'Bieu 4 Chi tiet - TH'!$B$1138:$O$1175,10,0)</f>
        <v>7876854.8603875749</v>
      </c>
      <c r="H138" s="1124">
        <f>VLOOKUP(H6,'Bieu 4 Chi tiet - TH'!$B$1138:$O$1175,10,0)</f>
        <v>88900</v>
      </c>
      <c r="I138" s="1124">
        <f>VLOOKUP(I6,'Bieu 4 Chi tiet - TH'!$B$1138:$O$1175,10,0)</f>
        <v>844437.33253521123</v>
      </c>
      <c r="J138" s="1124">
        <f>VLOOKUP(J6,'Bieu 4 Chi tiet - TH'!$B$1138:$O$1175,10,0)</f>
        <v>7821084.5722572273</v>
      </c>
      <c r="K138" s="1124">
        <f>VLOOKUP(K6,'Bieu 4 Chi tiet - TH'!$B$1138:$O$1175,10,0)</f>
        <v>472119.50864123955</v>
      </c>
      <c r="L138" s="1124">
        <f>VLOOKUP(L6,'Bieu 4 Chi tiet - TH'!$B$1138:$O$1175,10,0)</f>
        <v>789988.31942789035</v>
      </c>
      <c r="M138" s="1124">
        <f>VLOOKUP(M6,'Bieu 4 Chi tiet - TH'!$B$1138:$O$1175,10,0)</f>
        <v>2114515.5165122314</v>
      </c>
      <c r="N138" s="1124">
        <f>VLOOKUP(N6,'Bieu 4 Chi tiet - TH'!$B$1138:$O$1175,10,0)</f>
        <v>1206793.8021454113</v>
      </c>
      <c r="O138" s="1124">
        <f>VLOOKUP(O6,'Bieu 4 Chi tiet - TH'!$B$1138:$O$1175,10,0)</f>
        <v>30022.238695329874</v>
      </c>
      <c r="P138" s="1124"/>
      <c r="Q138" s="1124">
        <f>VLOOKUP(Q6,'Bieu 4 Chi tiet - TH'!$B$1138:$O$1175,10,0)</f>
        <v>1747741.9828576723</v>
      </c>
      <c r="R138" s="1119">
        <f>'Bieu 4 Chi tiet - TH'!K1138</f>
        <v>7166832.2050000001</v>
      </c>
      <c r="S138" s="1125">
        <f t="shared" ref="S138:S201" si="7">E138-R138</f>
        <v>22992458.133459784</v>
      </c>
    </row>
    <row r="139" spans="1:19" ht="20.5" customHeight="1">
      <c r="A139" s="1086"/>
      <c r="B139" s="1086"/>
      <c r="C139" s="599" t="s">
        <v>1400</v>
      </c>
      <c r="D139" s="1086"/>
      <c r="E139" s="1123">
        <f t="shared" si="6"/>
        <v>27973074.766707022</v>
      </c>
      <c r="F139" s="1124">
        <f>VLOOKUP(F6,'Bieu 4 Chi tiet - TH'!$B$1138:$O$1175,11,0)</f>
        <v>5989161.2979545444</v>
      </c>
      <c r="G139" s="1124">
        <f>VLOOKUP(G6,'Bieu 4 Chi tiet - TH'!$B$1138:$O$1175,11,0)</f>
        <v>6877412.4195498005</v>
      </c>
      <c r="H139" s="1124">
        <f>VLOOKUP(H6,'Bieu 4 Chi tiet - TH'!$B$1138:$O$1175,11,0)</f>
        <v>82800</v>
      </c>
      <c r="I139" s="1124">
        <f>VLOOKUP(I6,'Bieu 4 Chi tiet - TH'!$B$1138:$O$1175,11,0)</f>
        <v>844437.33253521123</v>
      </c>
      <c r="J139" s="1124">
        <f>VLOOKUP(J6,'Bieu 4 Chi tiet - TH'!$B$1138:$O$1175,11,0)</f>
        <v>7821084.5722572273</v>
      </c>
      <c r="K139" s="1124">
        <f>VLOOKUP(K6,'Bieu 4 Chi tiet - TH'!$B$1138:$O$1175,11,0)</f>
        <v>472119.50864123955</v>
      </c>
      <c r="L139" s="1124">
        <f>VLOOKUP(L6,'Bieu 4 Chi tiet - TH'!$B$1138:$O$1175,11,0)</f>
        <v>789988.31942789035</v>
      </c>
      <c r="M139" s="1124">
        <f>VLOOKUP(M6,'Bieu 4 Chi tiet - TH'!$B$1138:$O$1175,11,0)</f>
        <v>2114515.5165122314</v>
      </c>
      <c r="N139" s="1124">
        <f>VLOOKUP(N6,'Bieu 4 Chi tiet - TH'!$B$1138:$O$1175,11,0)</f>
        <v>1206793.8021454113</v>
      </c>
      <c r="O139" s="1124">
        <f>VLOOKUP(O6,'Bieu 4 Chi tiet - TH'!$B$1138:$O$1175,11,0)</f>
        <v>27020.014825796887</v>
      </c>
      <c r="P139" s="1124"/>
      <c r="Q139" s="1124">
        <f>VLOOKUP(Q6,'Bieu 4 Chi tiet - TH'!$B$1138:$O$1175,11,0)</f>
        <v>1747741.9828576723</v>
      </c>
      <c r="R139" s="1119">
        <f>'Bieu 4 Chi tiet - TH'!L1137</f>
        <v>27973074.766707025</v>
      </c>
      <c r="S139" s="1125">
        <f t="shared" si="7"/>
        <v>0</v>
      </c>
    </row>
    <row r="140" spans="1:19" ht="20.5" customHeight="1">
      <c r="A140" s="1086"/>
      <c r="B140" s="1086"/>
      <c r="C140" s="599" t="s">
        <v>1467</v>
      </c>
      <c r="D140" s="1086"/>
      <c r="E140" s="1123">
        <f t="shared" si="6"/>
        <v>25786328.946404342</v>
      </c>
      <c r="F140" s="1124">
        <f>VLOOKUP(F6,'Bieu 4 Chi tiet - TH'!$B$1138:$O$1175,12,0)</f>
        <v>4813765.4854545454</v>
      </c>
      <c r="G140" s="1124">
        <f>VLOOKUP(G6,'Bieu 4 Chi tiet - TH'!$B$1138:$O$1175,12,0)</f>
        <v>5876215.413970991</v>
      </c>
      <c r="H140" s="1124">
        <f>VLOOKUP(H6,'Bieu 4 Chi tiet - TH'!$B$1138:$O$1175,12,0)</f>
        <v>76700</v>
      </c>
      <c r="I140" s="1124">
        <f>VLOOKUP(I6,'Bieu 4 Chi tiet - TH'!$B$1138:$O$1175,12,0)</f>
        <v>844437.33253521123</v>
      </c>
      <c r="J140" s="1124">
        <f>VLOOKUP(J6,'Bieu 4 Chi tiet - TH'!$B$1138:$O$1175,12,0)</f>
        <v>7821084.5722572273</v>
      </c>
      <c r="K140" s="1124">
        <f>VLOOKUP(K6,'Bieu 4 Chi tiet - TH'!$B$1138:$O$1175,12,0)</f>
        <v>472119.50864123955</v>
      </c>
      <c r="L140" s="1124">
        <f>VLOOKUP(L6,'Bieu 4 Chi tiet - TH'!$B$1138:$O$1175,12,0)</f>
        <v>789988.31942789035</v>
      </c>
      <c r="M140" s="1124">
        <f>VLOOKUP(M6,'Bieu 4 Chi tiet - TH'!$B$1138:$O$1175,12,0)</f>
        <v>2114515.5165122314</v>
      </c>
      <c r="N140" s="1124">
        <f>VLOOKUP(N6,'Bieu 4 Chi tiet - TH'!$B$1138:$O$1175,12,0)</f>
        <v>1206793.8021454113</v>
      </c>
      <c r="O140" s="1124">
        <f>VLOOKUP(O6,'Bieu 4 Chi tiet - TH'!$B$1138:$O$1175,12,0)</f>
        <v>22967.012601927352</v>
      </c>
      <c r="P140" s="1124"/>
      <c r="Q140" s="1124">
        <f>VLOOKUP(Q6,'Bieu 4 Chi tiet - TH'!$B$1138:$O$1175,12,0)</f>
        <v>1747741.9828576723</v>
      </c>
      <c r="R140" s="1119">
        <f>'Bieu 4 Chi tiet - TH'!M1137</f>
        <v>25786328.946404349</v>
      </c>
      <c r="S140" s="1125">
        <f t="shared" si="7"/>
        <v>0</v>
      </c>
    </row>
    <row r="141" spans="1:19" ht="20.5" customHeight="1">
      <c r="A141" s="1086"/>
      <c r="B141" s="1086"/>
      <c r="C141" s="599" t="s">
        <v>1468</v>
      </c>
      <c r="D141" s="1086"/>
      <c r="E141" s="1123">
        <f t="shared" si="6"/>
        <v>23609969.340486523</v>
      </c>
      <c r="F141" s="1124">
        <f>VLOOKUP(F6,'Bieu 4 Chi tiet - TH'!$B$1138:$O$1175,13,0)</f>
        <v>3644768.3763636365</v>
      </c>
      <c r="G141" s="1124">
        <f>VLOOKUP(G6,'Bieu 4 Chi tiet - TH'!$B$1138:$O$1175,13,0)</f>
        <v>4875046.3196644662</v>
      </c>
      <c r="H141" s="1124">
        <f>VLOOKUP(H6,'Bieu 4 Chi tiet - TH'!$B$1138:$O$1175,13,0)</f>
        <v>75100</v>
      </c>
      <c r="I141" s="1124">
        <f>VLOOKUP(I6,'Bieu 4 Chi tiet - TH'!$B$1138:$O$1175,13,0)</f>
        <v>844437.33253521123</v>
      </c>
      <c r="J141" s="1124">
        <f>VLOOKUP(J6,'Bieu 4 Chi tiet - TH'!$B$1138:$O$1175,13,0)</f>
        <v>7821084.5722572273</v>
      </c>
      <c r="K141" s="1124">
        <f>VLOOKUP(K6,'Bieu 4 Chi tiet - TH'!$B$1138:$O$1175,13,0)</f>
        <v>472119.50864123955</v>
      </c>
      <c r="L141" s="1124">
        <f>VLOOKUP(L6,'Bieu 4 Chi tiet - TH'!$B$1138:$O$1175,13,0)</f>
        <v>789988.31942789035</v>
      </c>
      <c r="M141" s="1124">
        <f>VLOOKUP(M6,'Bieu 4 Chi tiet - TH'!$B$1138:$O$1175,13,0)</f>
        <v>2114515.5165122314</v>
      </c>
      <c r="N141" s="1124">
        <f>VLOOKUP(N6,'Bieu 4 Chi tiet - TH'!$B$1138:$O$1175,13,0)</f>
        <v>1206793.8021454113</v>
      </c>
      <c r="O141" s="1124">
        <f>VLOOKUP(O6,'Bieu 4 Chi tiet - TH'!$B$1138:$O$1175,13,0)</f>
        <v>18373.610081541883</v>
      </c>
      <c r="P141" s="1124"/>
      <c r="Q141" s="1124">
        <f>VLOOKUP(Q6,'Bieu 4 Chi tiet - TH'!$B$1138:$O$1175,13,0)</f>
        <v>1747741.9828576723</v>
      </c>
      <c r="R141" s="1119">
        <f>'Bieu 4 Chi tiet - TH'!N1137</f>
        <v>23609969.340486526</v>
      </c>
      <c r="S141" s="1125">
        <f t="shared" si="7"/>
        <v>0</v>
      </c>
    </row>
    <row r="142" spans="1:19" ht="20.5" customHeight="1">
      <c r="A142" s="1086"/>
      <c r="B142" s="1086"/>
      <c r="C142" s="599" t="s">
        <v>1401</v>
      </c>
      <c r="D142" s="1086"/>
      <c r="E142" s="1123">
        <f t="shared" si="6"/>
        <v>20881061.619182345</v>
      </c>
      <c r="F142" s="1124">
        <f>VLOOKUP(F6,'Bieu 4 Chi tiet - TH'!$B$1138:$O$1175,14,0)</f>
        <v>2176730.163636364</v>
      </c>
      <c r="G142" s="1124">
        <f>VLOOKUP(G6,'Bieu 4 Chi tiet - TH'!$B$1138:$O$1175,14,0)</f>
        <v>3624870.2136079427</v>
      </c>
      <c r="H142" s="1124">
        <f>VLOOKUP(H6,'Bieu 4 Chi tiet - TH'!$B$1138:$O$1175,14,0)</f>
        <v>69000</v>
      </c>
      <c r="I142" s="1124">
        <f>VLOOKUP(I6,'Bieu 4 Chi tiet - TH'!$B$1138:$O$1175,14,0)</f>
        <v>844437.33253521123</v>
      </c>
      <c r="J142" s="1124">
        <f>VLOOKUP(J6,'Bieu 4 Chi tiet - TH'!$B$1138:$O$1175,14,0)</f>
        <v>7821084.5722572273</v>
      </c>
      <c r="K142" s="1124">
        <f>VLOOKUP(K6,'Bieu 4 Chi tiet - TH'!$B$1138:$O$1175,14,0)</f>
        <v>472119.50864123955</v>
      </c>
      <c r="L142" s="1124">
        <f>VLOOKUP(L6,'Bieu 4 Chi tiet - TH'!$B$1138:$O$1175,14,0)</f>
        <v>789988.31942789035</v>
      </c>
      <c r="M142" s="1124">
        <f>VLOOKUP(M6,'Bieu 4 Chi tiet - TH'!$B$1138:$O$1175,14,0)</f>
        <v>2114515.5165122314</v>
      </c>
      <c r="N142" s="1124">
        <f>VLOOKUP(N6,'Bieu 4 Chi tiet - TH'!$B$1138:$O$1175,14,0)</f>
        <v>1206793.8021454113</v>
      </c>
      <c r="O142" s="1124">
        <f>VLOOKUP(O6,'Bieu 4 Chi tiet - TH'!$B$1138:$O$1175,14,0)</f>
        <v>13780.207561156412</v>
      </c>
      <c r="P142" s="1124"/>
      <c r="Q142" s="1124">
        <f>VLOOKUP(Q6,'Bieu 4 Chi tiet - TH'!$B$1138:$O$1175,14,0)</f>
        <v>1747741.9828576723</v>
      </c>
      <c r="R142" s="1119">
        <f>'Bieu 4 Chi tiet - TH'!O1137</f>
        <v>20881061.619182348</v>
      </c>
      <c r="S142" s="1125">
        <f t="shared" si="7"/>
        <v>0</v>
      </c>
    </row>
    <row r="143" spans="1:19" ht="20.5" customHeight="1">
      <c r="A143" s="1233"/>
      <c r="B143" s="1233" t="s">
        <v>1627</v>
      </c>
      <c r="C143" s="1121" t="s">
        <v>1410</v>
      </c>
      <c r="D143" s="1233"/>
      <c r="E143" s="1123"/>
      <c r="F143" s="1124"/>
      <c r="G143" s="1124"/>
      <c r="H143" s="1124"/>
      <c r="I143" s="1124"/>
      <c r="J143" s="1124"/>
      <c r="K143" s="1124"/>
      <c r="L143" s="1124"/>
      <c r="M143" s="1124"/>
      <c r="N143" s="1124"/>
      <c r="O143" s="1124"/>
      <c r="P143" s="1124"/>
      <c r="Q143" s="1124"/>
      <c r="R143" s="1119"/>
      <c r="S143" s="1125">
        <f t="shared" si="7"/>
        <v>0</v>
      </c>
    </row>
    <row r="144" spans="1:19" ht="21">
      <c r="A144" s="1120">
        <v>33</v>
      </c>
      <c r="B144" s="1086" t="s">
        <v>860</v>
      </c>
      <c r="C144" s="1121" t="s">
        <v>1410</v>
      </c>
      <c r="D144" s="1122">
        <v>10</v>
      </c>
      <c r="E144" s="1123">
        <f t="shared" si="6"/>
        <v>8451359.7608343996</v>
      </c>
      <c r="F144" s="1124">
        <f>VLOOKUP(F6,'Bieu 4 Chi tiet - TH'!$B$1180:$O$1215,10,0)</f>
        <v>2524961.8225000002</v>
      </c>
      <c r="G144" s="1124">
        <f>VLOOKUP(G6,'Bieu 4 Chi tiet - TH'!$B$1180:$O$1215,10,0)</f>
        <v>2572530.5443183514</v>
      </c>
      <c r="H144" s="1124">
        <f>VLOOKUP(H6,'Bieu 4 Chi tiet - TH'!$B$1180:$O$1215,10,0)</f>
        <v>14600</v>
      </c>
      <c r="I144" s="1124">
        <f>VLOOKUP(I6,'Bieu 4 Chi tiet - TH'!$B$1180:$O$1215,10,0)</f>
        <v>187652.7405633803</v>
      </c>
      <c r="J144" s="1124">
        <f>VLOOKUP(J6,'Bieu 4 Chi tiet - TH'!$B$1180:$O$1215,10,0)</f>
        <v>1738018.7938349394</v>
      </c>
      <c r="K144" s="1124">
        <f>VLOOKUP(K6,'Bieu 4 Chi tiet - TH'!$B$1180:$O$1215,10,0)</f>
        <v>104915.4463647199</v>
      </c>
      <c r="L144" s="1124">
        <f>VLOOKUP(L6,'Bieu 4 Chi tiet - TH'!$B$1180:$O$1215,10,0)</f>
        <v>175552.95987286454</v>
      </c>
      <c r="M144" s="1124">
        <f>VLOOKUP(M6,'Bieu 4 Chi tiet - TH'!$B$1180:$O$1215,10,0)</f>
        <v>469892.33700271806</v>
      </c>
      <c r="N144" s="1124">
        <f>VLOOKUP(N6,'Bieu 4 Chi tiet - TH'!$B$1180:$O$1215,10,0)</f>
        <v>268176.40047675808</v>
      </c>
      <c r="O144" s="1124">
        <f>VLOOKUP(O6,'Bieu 4 Chi tiet - TH'!$B$1180:$O$1215,10,0)</f>
        <v>6671.6085989621943</v>
      </c>
      <c r="P144" s="1124"/>
      <c r="Q144" s="1124">
        <f>VLOOKUP(Q6,'Bieu 4 Chi tiet - TH'!$B$1180:$O$1215,10,0)</f>
        <v>388387.10730170493</v>
      </c>
      <c r="R144" s="1119">
        <f>'Bieu 4 Chi tiet - TH'!K1179</f>
        <v>8451359.7608343996</v>
      </c>
      <c r="S144" s="1125">
        <f t="shared" si="7"/>
        <v>0</v>
      </c>
    </row>
    <row r="145" spans="1:19" ht="20.5" customHeight="1">
      <c r="A145" s="1086"/>
      <c r="B145" s="1086"/>
      <c r="C145" s="599" t="s">
        <v>1400</v>
      </c>
      <c r="D145" s="1086"/>
      <c r="E145" s="1123">
        <f t="shared" si="6"/>
        <v>7582012.911537149</v>
      </c>
      <c r="F145" s="1124">
        <f>VLOOKUP(F6,'Bieu 4 Chi tiet - TH'!$B$1180:$O$1215,11,0)</f>
        <v>2051717.064090909</v>
      </c>
      <c r="G145" s="1124">
        <f>VLOOKUP(G6,'Bieu 4 Chi tiet - TH'!$B$1180:$O$1215,11,0)</f>
        <v>2177095.6142900893</v>
      </c>
      <c r="H145" s="1124">
        <f>VLOOKUP(H6,'Bieu 4 Chi tiet - TH'!$B$1180:$O$1215,11,0)</f>
        <v>14600</v>
      </c>
      <c r="I145" s="1124">
        <f>VLOOKUP(I6,'Bieu 4 Chi tiet - TH'!$B$1180:$O$1215,11,0)</f>
        <v>187652.7405633803</v>
      </c>
      <c r="J145" s="1124">
        <f>VLOOKUP(J6,'Bieu 4 Chi tiet - TH'!$B$1180:$O$1215,11,0)</f>
        <v>1738018.7938349394</v>
      </c>
      <c r="K145" s="1124">
        <f>VLOOKUP(K6,'Bieu 4 Chi tiet - TH'!$B$1180:$O$1215,11,0)</f>
        <v>104915.4463647199</v>
      </c>
      <c r="L145" s="1124">
        <f>VLOOKUP(L6,'Bieu 4 Chi tiet - TH'!$B$1180:$O$1215,11,0)</f>
        <v>175552.95987286454</v>
      </c>
      <c r="M145" s="1124">
        <f>VLOOKUP(M6,'Bieu 4 Chi tiet - TH'!$B$1180:$O$1215,11,0)</f>
        <v>469892.33700271806</v>
      </c>
      <c r="N145" s="1124">
        <f>VLOOKUP(N6,'Bieu 4 Chi tiet - TH'!$B$1180:$O$1215,11,0)</f>
        <v>268176.40047675808</v>
      </c>
      <c r="O145" s="1124">
        <f>VLOOKUP(O6,'Bieu 4 Chi tiet - TH'!$B$1180:$O$1215,11,0)</f>
        <v>6004.4477390659749</v>
      </c>
      <c r="P145" s="1124"/>
      <c r="Q145" s="1124">
        <f>VLOOKUP(Q6,'Bieu 4 Chi tiet - TH'!$B$1180:$O$1215,11,0)</f>
        <v>388387.10730170493</v>
      </c>
      <c r="R145" s="1119">
        <f>'Bieu 4 Chi tiet - TH'!L1179</f>
        <v>7582012.9115371481</v>
      </c>
      <c r="S145" s="1125">
        <f t="shared" si="7"/>
        <v>0</v>
      </c>
    </row>
    <row r="146" spans="1:19" ht="20.5" customHeight="1">
      <c r="A146" s="1086"/>
      <c r="B146" s="1086"/>
      <c r="C146" s="599" t="s">
        <v>1467</v>
      </c>
      <c r="D146" s="1086"/>
      <c r="E146" s="1123">
        <f t="shared" si="6"/>
        <v>6719376.7044603061</v>
      </c>
      <c r="F146" s="1124">
        <f>VLOOKUP(F6,'Bieu 4 Chi tiet - TH'!$B$1180:$O$1215,12,0)</f>
        <v>1585657.2549999999</v>
      </c>
      <c r="G146" s="1124">
        <f>VLOOKUP(G6,'Bieu 4 Chi tiet - TH'!$B$1180:$O$1215,12,0)</f>
        <v>1782219.8834650149</v>
      </c>
      <c r="H146" s="1124">
        <f>VLOOKUP(H6,'Bieu 4 Chi tiet - TH'!$B$1180:$O$1215,12,0)</f>
        <v>13800</v>
      </c>
      <c r="I146" s="1124">
        <f>VLOOKUP(I6,'Bieu 4 Chi tiet - TH'!$B$1180:$O$1215,12,0)</f>
        <v>187652.7405633803</v>
      </c>
      <c r="J146" s="1124">
        <f>VLOOKUP(J6,'Bieu 4 Chi tiet - TH'!$B$1180:$O$1215,12,0)</f>
        <v>1738018.7938349394</v>
      </c>
      <c r="K146" s="1124">
        <f>VLOOKUP(K6,'Bieu 4 Chi tiet - TH'!$B$1180:$O$1215,12,0)</f>
        <v>104915.4463647199</v>
      </c>
      <c r="L146" s="1124">
        <f>VLOOKUP(L6,'Bieu 4 Chi tiet - TH'!$B$1180:$O$1215,12,0)</f>
        <v>175552.95987286454</v>
      </c>
      <c r="M146" s="1124">
        <f>VLOOKUP(M6,'Bieu 4 Chi tiet - TH'!$B$1180:$O$1215,12,0)</f>
        <v>469892.33700271806</v>
      </c>
      <c r="N146" s="1124">
        <f>VLOOKUP(N6,'Bieu 4 Chi tiet - TH'!$B$1180:$O$1215,12,0)</f>
        <v>268176.40047675808</v>
      </c>
      <c r="O146" s="1124">
        <f>VLOOKUP(O6,'Bieu 4 Chi tiet - TH'!$B$1180:$O$1215,12,0)</f>
        <v>5103.7805782060786</v>
      </c>
      <c r="P146" s="1124"/>
      <c r="Q146" s="1124">
        <f>VLOOKUP(Q6,'Bieu 4 Chi tiet - TH'!$B$1180:$O$1215,12,0)</f>
        <v>388387.10730170493</v>
      </c>
      <c r="R146" s="1119">
        <f>'Bieu 4 Chi tiet - TH'!M1179</f>
        <v>6719376.7044603061</v>
      </c>
      <c r="S146" s="1125">
        <f t="shared" si="7"/>
        <v>0</v>
      </c>
    </row>
    <row r="147" spans="1:19" ht="20.5" customHeight="1">
      <c r="A147" s="1086"/>
      <c r="B147" s="1086"/>
      <c r="C147" s="599" t="s">
        <v>1468</v>
      </c>
      <c r="D147" s="1086"/>
      <c r="E147" s="1123">
        <f t="shared" ref="E147:E214" si="8">SUM(F147:Q147)</f>
        <v>5853561.2297360767</v>
      </c>
      <c r="F147" s="1124">
        <f>VLOOKUP(F6,'Bieu 4 Chi tiet - TH'!$B$1180:$O$1215,13,0)</f>
        <v>1116561.198409091</v>
      </c>
      <c r="G147" s="1124">
        <f>VLOOKUP(G6,'Bieu 4 Chi tiet - TH'!$B$1180:$O$1215,13,0)</f>
        <v>1387321.2214473358</v>
      </c>
      <c r="H147" s="1124">
        <f>VLOOKUP(H6,'Bieu 4 Chi tiet - TH'!$B$1180:$O$1215,13,0)</f>
        <v>13000</v>
      </c>
      <c r="I147" s="1124">
        <f>VLOOKUP(I6,'Bieu 4 Chi tiet - TH'!$B$1180:$O$1215,13,0)</f>
        <v>187652.7405633803</v>
      </c>
      <c r="J147" s="1124">
        <f>VLOOKUP(J6,'Bieu 4 Chi tiet - TH'!$B$1180:$O$1215,13,0)</f>
        <v>1738018.7938349394</v>
      </c>
      <c r="K147" s="1124">
        <f>VLOOKUP(K6,'Bieu 4 Chi tiet - TH'!$B$1180:$O$1215,13,0)</f>
        <v>104915.4463647199</v>
      </c>
      <c r="L147" s="1124">
        <f>VLOOKUP(L6,'Bieu 4 Chi tiet - TH'!$B$1180:$O$1215,13,0)</f>
        <v>175552.95987286454</v>
      </c>
      <c r="M147" s="1124">
        <f>VLOOKUP(M6,'Bieu 4 Chi tiet - TH'!$B$1180:$O$1215,13,0)</f>
        <v>469892.33700271806</v>
      </c>
      <c r="N147" s="1124">
        <f>VLOOKUP(N6,'Bieu 4 Chi tiet - TH'!$B$1180:$O$1215,13,0)</f>
        <v>268176.40047675808</v>
      </c>
      <c r="O147" s="1124">
        <f>VLOOKUP(O6,'Bieu 4 Chi tiet - TH'!$B$1180:$O$1215,13,0)</f>
        <v>4083.0244625648629</v>
      </c>
      <c r="P147" s="1124"/>
      <c r="Q147" s="1124">
        <f>VLOOKUP(Q6,'Bieu 4 Chi tiet - TH'!$B$1180:$O$1215,13,0)</f>
        <v>388387.10730170493</v>
      </c>
      <c r="R147" s="1119">
        <f>'Bieu 4 Chi tiet - TH'!N1179</f>
        <v>5853561.2297360767</v>
      </c>
      <c r="S147" s="1125">
        <f t="shared" si="7"/>
        <v>0</v>
      </c>
    </row>
    <row r="148" spans="1:19" ht="20.5" customHeight="1">
      <c r="A148" s="1086"/>
      <c r="B148" s="1086"/>
      <c r="C148" s="599" t="s">
        <v>1401</v>
      </c>
      <c r="D148" s="1086"/>
      <c r="E148" s="1123">
        <f t="shared" si="8"/>
        <v>4766966.5981760873</v>
      </c>
      <c r="F148" s="1124">
        <f>VLOOKUP(F6,'Bieu 4 Chi tiet - TH'!$B$1180:$O$1215,14,0)</f>
        <v>529277.32590909081</v>
      </c>
      <c r="G148" s="1124">
        <f>VLOOKUP(G6,'Bieu 4 Chi tiet - TH'!$B$1180:$O$1215,14,0)</f>
        <v>894331.21850298787</v>
      </c>
      <c r="H148" s="1124">
        <f>VLOOKUP(H6,'Bieu 4 Chi tiet - TH'!$B$1180:$O$1215,14,0)</f>
        <v>7700</v>
      </c>
      <c r="I148" s="1124">
        <f>VLOOKUP(I6,'Bieu 4 Chi tiet - TH'!$B$1180:$O$1215,14,0)</f>
        <v>187652.7405633803</v>
      </c>
      <c r="J148" s="1124">
        <f>VLOOKUP(J6,'Bieu 4 Chi tiet - TH'!$B$1180:$O$1215,14,0)</f>
        <v>1738018.7938349394</v>
      </c>
      <c r="K148" s="1124">
        <f>VLOOKUP(K6,'Bieu 4 Chi tiet - TH'!$B$1180:$O$1215,14,0)</f>
        <v>104915.4463647199</v>
      </c>
      <c r="L148" s="1124">
        <f>VLOOKUP(L6,'Bieu 4 Chi tiet - TH'!$B$1180:$O$1215,14,0)</f>
        <v>175552.95987286454</v>
      </c>
      <c r="M148" s="1124">
        <f>VLOOKUP(M6,'Bieu 4 Chi tiet - TH'!$B$1180:$O$1215,14,0)</f>
        <v>469892.33700271806</v>
      </c>
      <c r="N148" s="1124">
        <f>VLOOKUP(N6,'Bieu 4 Chi tiet - TH'!$B$1180:$O$1215,14,0)</f>
        <v>268176.40047675808</v>
      </c>
      <c r="O148" s="1124">
        <f>VLOOKUP(O6,'Bieu 4 Chi tiet - TH'!$B$1180:$O$1215,14,0)</f>
        <v>3062.2683469236472</v>
      </c>
      <c r="P148" s="1124"/>
      <c r="Q148" s="1124">
        <f>VLOOKUP(Q6,'Bieu 4 Chi tiet - TH'!$B$1180:$O$1215,14,0)</f>
        <v>388387.10730170493</v>
      </c>
      <c r="R148" s="1119">
        <f>'Bieu 4 Chi tiet - TH'!O1179</f>
        <v>4766966.5981760873</v>
      </c>
      <c r="S148" s="1125">
        <f t="shared" si="7"/>
        <v>0</v>
      </c>
    </row>
    <row r="149" spans="1:19" ht="21">
      <c r="A149" s="1120">
        <v>34</v>
      </c>
      <c r="B149" s="1086" t="s">
        <v>861</v>
      </c>
      <c r="C149" s="1121" t="s">
        <v>1410</v>
      </c>
      <c r="D149" s="1122">
        <v>15</v>
      </c>
      <c r="E149" s="1123">
        <f t="shared" si="8"/>
        <v>11847452.632694285</v>
      </c>
      <c r="F149" s="1124">
        <f>VLOOKUP(F6,'Bieu 4 Chi tiet - TH'!$B$1218:$O$1253,10,0)</f>
        <v>3393646.4515909087</v>
      </c>
      <c r="G149" s="1124">
        <f>VLOOKUP(G6,'Bieu 4 Chi tiet - TH'!$B$1218:$O$1253,10,0)</f>
        <v>3418105.090079308</v>
      </c>
      <c r="H149" s="1124">
        <f>VLOOKUP(H6,'Bieu 4 Chi tiet - TH'!$B$1218:$O$1253,10,0)</f>
        <v>26800</v>
      </c>
      <c r="I149" s="1124">
        <f>VLOOKUP(I6,'Bieu 4 Chi tiet - TH'!$B$1218:$O$1253,10,0)</f>
        <v>281479.11084507045</v>
      </c>
      <c r="J149" s="1124">
        <f>VLOOKUP(J6,'Bieu 4 Chi tiet - TH'!$B$1218:$O$1253,10,0)</f>
        <v>2607028.1907524089</v>
      </c>
      <c r="K149" s="1124">
        <f>VLOOKUP(K6,'Bieu 4 Chi tiet - TH'!$B$1218:$O$1253,10,0)</f>
        <v>157373.16954707986</v>
      </c>
      <c r="L149" s="1124">
        <f>VLOOKUP(L6,'Bieu 4 Chi tiet - TH'!$B$1218:$O$1253,10,0)</f>
        <v>263329.4398092968</v>
      </c>
      <c r="M149" s="1124">
        <f>VLOOKUP(M6,'Bieu 4 Chi tiet - TH'!$B$1218:$O$1253,10,0)</f>
        <v>704838.50550407707</v>
      </c>
      <c r="N149" s="1124">
        <f>VLOOKUP(N6,'Bieu 4 Chi tiet - TH'!$B$1218:$O$1253,10,0)</f>
        <v>402264.60071513709</v>
      </c>
      <c r="O149" s="1124">
        <f>VLOOKUP(O6,'Bieu 4 Chi tiet - TH'!$B$1218:$O$1253,10,0)</f>
        <v>10007.412898443292</v>
      </c>
      <c r="P149" s="1124"/>
      <c r="Q149" s="1124">
        <f>VLOOKUP(Q6,'Bieu 4 Chi tiet - TH'!$B$1218:$O$1253,10,0)</f>
        <v>582580.66095255746</v>
      </c>
      <c r="R149" s="1119">
        <f>'Bieu 4 Chi tiet - TH'!K1217</f>
        <v>11847452.632694287</v>
      </c>
      <c r="S149" s="1125">
        <f t="shared" si="7"/>
        <v>0</v>
      </c>
    </row>
    <row r="150" spans="1:19" ht="20.5" customHeight="1">
      <c r="A150" s="1086"/>
      <c r="B150" s="1086"/>
      <c r="C150" s="599" t="s">
        <v>1400</v>
      </c>
      <c r="D150" s="1086"/>
      <c r="E150" s="1123">
        <f t="shared" si="8"/>
        <v>10675571.260832617</v>
      </c>
      <c r="F150" s="1124">
        <f>VLOOKUP(F6,'Bieu 4 Chi tiet - TH'!$B$1218:$O$1253,11,0)</f>
        <v>2767970.3586363634</v>
      </c>
      <c r="G150" s="1124">
        <f>VLOOKUP(G6,'Bieu 4 Chi tiet - TH'!$B$1218:$O$1253,11,0)</f>
        <v>2878200.5524620269</v>
      </c>
      <c r="H150" s="1124">
        <f>VLOOKUP(H6,'Bieu 4 Chi tiet - TH'!$B$1218:$O$1253,11,0)</f>
        <v>21500</v>
      </c>
      <c r="I150" s="1124">
        <f>VLOOKUP(I6,'Bieu 4 Chi tiet - TH'!$B$1218:$O$1253,11,0)</f>
        <v>281479.11084507045</v>
      </c>
      <c r="J150" s="1124">
        <f>VLOOKUP(J6,'Bieu 4 Chi tiet - TH'!$B$1218:$O$1253,11,0)</f>
        <v>2607028.1907524089</v>
      </c>
      <c r="K150" s="1124">
        <f>VLOOKUP(K6,'Bieu 4 Chi tiet - TH'!$B$1218:$O$1253,11,0)</f>
        <v>157373.16954707986</v>
      </c>
      <c r="L150" s="1124">
        <f>VLOOKUP(L6,'Bieu 4 Chi tiet - TH'!$B$1218:$O$1253,11,0)</f>
        <v>263329.4398092968</v>
      </c>
      <c r="M150" s="1124">
        <f>VLOOKUP(M6,'Bieu 4 Chi tiet - TH'!$B$1218:$O$1253,11,0)</f>
        <v>704838.50550407707</v>
      </c>
      <c r="N150" s="1124">
        <f>VLOOKUP(N6,'Bieu 4 Chi tiet - TH'!$B$1218:$O$1253,11,0)</f>
        <v>402264.60071513709</v>
      </c>
      <c r="O150" s="1124">
        <f>VLOOKUP(O6,'Bieu 4 Chi tiet - TH'!$B$1218:$O$1253,11,0)</f>
        <v>9006.6716085989628</v>
      </c>
      <c r="P150" s="1124"/>
      <c r="Q150" s="1124">
        <f>VLOOKUP(Q6,'Bieu 4 Chi tiet - TH'!$B$1218:$O$1253,11,0)</f>
        <v>582580.66095255746</v>
      </c>
      <c r="R150" s="1119">
        <f>'Bieu 4 Chi tiet - TH'!L1217</f>
        <v>10675571.260832619</v>
      </c>
      <c r="S150" s="1125">
        <f t="shared" si="7"/>
        <v>0</v>
      </c>
    </row>
    <row r="151" spans="1:19" ht="20.5" customHeight="1">
      <c r="A151" s="1086"/>
      <c r="B151" s="1086"/>
      <c r="C151" s="599" t="s">
        <v>1467</v>
      </c>
      <c r="D151" s="1086"/>
      <c r="E151" s="1123">
        <f t="shared" si="8"/>
        <v>9492028.9063939229</v>
      </c>
      <c r="F151" s="1124">
        <f>VLOOKUP(F6,'Bieu 4 Chi tiet - TH'!$B$1218:$O$1253,12,0)</f>
        <v>2126460.6113636363</v>
      </c>
      <c r="G151" s="1124">
        <f>VLOOKUP(G6,'Bieu 4 Chi tiet - TH'!$B$1218:$O$1253,12,0)</f>
        <v>2338318.9460373502</v>
      </c>
      <c r="H151" s="1124">
        <f>VLOOKUP(H6,'Bieu 4 Chi tiet - TH'!$B$1218:$O$1253,12,0)</f>
        <v>20700</v>
      </c>
      <c r="I151" s="1124">
        <f>VLOOKUP(I6,'Bieu 4 Chi tiet - TH'!$B$1218:$O$1253,12,0)</f>
        <v>281479.11084507045</v>
      </c>
      <c r="J151" s="1124">
        <f>VLOOKUP(J6,'Bieu 4 Chi tiet - TH'!$B$1218:$O$1253,12,0)</f>
        <v>2607028.1907524089</v>
      </c>
      <c r="K151" s="1124">
        <f>VLOOKUP(K6,'Bieu 4 Chi tiet - TH'!$B$1218:$O$1253,12,0)</f>
        <v>157373.16954707986</v>
      </c>
      <c r="L151" s="1124">
        <f>VLOOKUP(L6,'Bieu 4 Chi tiet - TH'!$B$1218:$O$1253,12,0)</f>
        <v>263329.4398092968</v>
      </c>
      <c r="M151" s="1124">
        <f>VLOOKUP(M6,'Bieu 4 Chi tiet - TH'!$B$1218:$O$1253,12,0)</f>
        <v>704838.50550407707</v>
      </c>
      <c r="N151" s="1124">
        <f>VLOOKUP(N6,'Bieu 4 Chi tiet - TH'!$B$1218:$O$1253,12,0)</f>
        <v>402264.60071513709</v>
      </c>
      <c r="O151" s="1124">
        <f>VLOOKUP(O6,'Bieu 4 Chi tiet - TH'!$B$1218:$O$1253,12,0)</f>
        <v>7655.670867309118</v>
      </c>
      <c r="P151" s="1124"/>
      <c r="Q151" s="1124">
        <f>VLOOKUP(Q6,'Bieu 4 Chi tiet - TH'!$B$1218:$O$1253,12,0)</f>
        <v>582580.66095255746</v>
      </c>
      <c r="R151" s="1119">
        <f>'Bieu 4 Chi tiet - TH'!M1217</f>
        <v>9492028.9063939229</v>
      </c>
      <c r="S151" s="1125">
        <f t="shared" si="7"/>
        <v>0</v>
      </c>
    </row>
    <row r="152" spans="1:19" ht="20.5" customHeight="1">
      <c r="A152" s="1086"/>
      <c r="B152" s="1086"/>
      <c r="C152" s="599" t="s">
        <v>1468</v>
      </c>
      <c r="D152" s="1086"/>
      <c r="E152" s="1123">
        <f t="shared" si="8"/>
        <v>8307908.6409397563</v>
      </c>
      <c r="F152" s="1124">
        <f>VLOOKUP(F6,'Bieu 4 Chi tiet - TH'!$B$1218:$O$1253,13,0)</f>
        <v>1491048.4520454546</v>
      </c>
      <c r="G152" s="1124">
        <f>VLOOKUP(G6,'Bieu 4 Chi tiet - TH'!$B$1218:$O$1253,13,0)</f>
        <v>1797241.9740748256</v>
      </c>
      <c r="H152" s="1124">
        <f>VLOOKUP(H6,'Bieu 4 Chi tiet - TH'!$B$1218:$O$1253,13,0)</f>
        <v>14600</v>
      </c>
      <c r="I152" s="1124">
        <f>VLOOKUP(I6,'Bieu 4 Chi tiet - TH'!$B$1218:$O$1253,13,0)</f>
        <v>281479.11084507045</v>
      </c>
      <c r="J152" s="1124">
        <f>VLOOKUP(J6,'Bieu 4 Chi tiet - TH'!$B$1218:$O$1253,13,0)</f>
        <v>2607028.1907524089</v>
      </c>
      <c r="K152" s="1124">
        <f>VLOOKUP(K6,'Bieu 4 Chi tiet - TH'!$B$1218:$O$1253,13,0)</f>
        <v>157373.16954707986</v>
      </c>
      <c r="L152" s="1124">
        <f>VLOOKUP(L6,'Bieu 4 Chi tiet - TH'!$B$1218:$O$1253,13,0)</f>
        <v>263329.4398092968</v>
      </c>
      <c r="M152" s="1124">
        <f>VLOOKUP(M6,'Bieu 4 Chi tiet - TH'!$B$1218:$O$1253,13,0)</f>
        <v>704838.50550407707</v>
      </c>
      <c r="N152" s="1124">
        <f>VLOOKUP(N6,'Bieu 4 Chi tiet - TH'!$B$1218:$O$1253,13,0)</f>
        <v>402264.60071513709</v>
      </c>
      <c r="O152" s="1124">
        <f>VLOOKUP(O6,'Bieu 4 Chi tiet - TH'!$B$1218:$O$1253,13,0)</f>
        <v>6124.5366938472944</v>
      </c>
      <c r="P152" s="1124"/>
      <c r="Q152" s="1124">
        <f>VLOOKUP(Q6,'Bieu 4 Chi tiet - TH'!$B$1218:$O$1253,13,0)</f>
        <v>582580.66095255746</v>
      </c>
      <c r="R152" s="1119">
        <f>'Bieu 4 Chi tiet - TH'!N1217</f>
        <v>8307908.6409397554</v>
      </c>
      <c r="S152" s="1125">
        <f t="shared" si="7"/>
        <v>0</v>
      </c>
    </row>
    <row r="153" spans="1:19" ht="20.5" customHeight="1">
      <c r="A153" s="1086"/>
      <c r="B153" s="1086"/>
      <c r="C153" s="599" t="s">
        <v>1401</v>
      </c>
      <c r="D153" s="1086"/>
      <c r="E153" s="1123">
        <f t="shared" si="8"/>
        <v>6838448.936428464</v>
      </c>
      <c r="F153" s="1124">
        <f>VLOOKUP(F6,'Bieu 4 Chi tiet - TH'!$B$1218:$O$1253,14,0)</f>
        <v>697609.22931818175</v>
      </c>
      <c r="G153" s="1124">
        <f>VLOOKUP(G6,'Bieu 4 Chi tiet - TH'!$B$1218:$O$1253,14,0)</f>
        <v>1123552.626464268</v>
      </c>
      <c r="H153" s="1124">
        <f>VLOOKUP(H6,'Bieu 4 Chi tiet - TH'!$B$1218:$O$1253,14,0)</f>
        <v>13800</v>
      </c>
      <c r="I153" s="1124">
        <f>VLOOKUP(I6,'Bieu 4 Chi tiet - TH'!$B$1218:$O$1253,14,0)</f>
        <v>281479.11084507045</v>
      </c>
      <c r="J153" s="1124">
        <f>VLOOKUP(J6,'Bieu 4 Chi tiet - TH'!$B$1218:$O$1253,14,0)</f>
        <v>2607028.1907524089</v>
      </c>
      <c r="K153" s="1124">
        <f>VLOOKUP(K6,'Bieu 4 Chi tiet - TH'!$B$1218:$O$1253,14,0)</f>
        <v>157373.16954707986</v>
      </c>
      <c r="L153" s="1124">
        <f>VLOOKUP(L6,'Bieu 4 Chi tiet - TH'!$B$1218:$O$1253,14,0)</f>
        <v>263329.4398092968</v>
      </c>
      <c r="M153" s="1124">
        <f>VLOOKUP(M6,'Bieu 4 Chi tiet - TH'!$B$1218:$O$1253,14,0)</f>
        <v>704838.50550407707</v>
      </c>
      <c r="N153" s="1124">
        <f>VLOOKUP(N6,'Bieu 4 Chi tiet - TH'!$B$1218:$O$1253,14,0)</f>
        <v>402264.60071513709</v>
      </c>
      <c r="O153" s="1124">
        <f>VLOOKUP(O6,'Bieu 4 Chi tiet - TH'!$B$1218:$O$1253,14,0)</f>
        <v>4593.4025203854708</v>
      </c>
      <c r="P153" s="1124"/>
      <c r="Q153" s="1124">
        <f>VLOOKUP(Q6,'Bieu 4 Chi tiet - TH'!$B$1218:$O$1253,14,0)</f>
        <v>582580.66095255746</v>
      </c>
      <c r="R153" s="1119">
        <f>'Bieu 4 Chi tiet - TH'!O1217</f>
        <v>6838448.9364284631</v>
      </c>
      <c r="S153" s="1125">
        <f t="shared" si="7"/>
        <v>0</v>
      </c>
    </row>
    <row r="154" spans="1:19" ht="21">
      <c r="A154" s="1120">
        <v>35</v>
      </c>
      <c r="B154" s="1086" t="s">
        <v>862</v>
      </c>
      <c r="C154" s="1121" t="s">
        <v>1410</v>
      </c>
      <c r="D154" s="1122">
        <v>20</v>
      </c>
      <c r="E154" s="1123">
        <f t="shared" si="8"/>
        <v>15141068.933213167</v>
      </c>
      <c r="F154" s="1124">
        <f>VLOOKUP(F6,'Bieu 4 Chi tiet - TH'!$B$1256:$O$1291,10,0)</f>
        <v>4192405.3806818179</v>
      </c>
      <c r="G154" s="1124">
        <f>VLOOKUP(G6,'Bieu 4 Chi tiet - TH'!$B$1256:$O$1291,10,0)</f>
        <v>4236428.7644992527</v>
      </c>
      <c r="H154" s="1124">
        <f>VLOOKUP(H6,'Bieu 4 Chi tiet - TH'!$B$1256:$O$1291,10,0)</f>
        <v>33700</v>
      </c>
      <c r="I154" s="1124">
        <f>VLOOKUP(I6,'Bieu 4 Chi tiet - TH'!$B$1256:$O$1291,10,0)</f>
        <v>375305.4811267606</v>
      </c>
      <c r="J154" s="1124">
        <f>VLOOKUP(J6,'Bieu 4 Chi tiet - TH'!$B$1256:$O$1291,10,0)</f>
        <v>3476037.5876698787</v>
      </c>
      <c r="K154" s="1124">
        <f>VLOOKUP(K6,'Bieu 4 Chi tiet - TH'!$B$1256:$O$1291,10,0)</f>
        <v>209830.8927294398</v>
      </c>
      <c r="L154" s="1124">
        <f>VLOOKUP(L6,'Bieu 4 Chi tiet - TH'!$B$1256:$O$1291,10,0)</f>
        <v>351105.91974572907</v>
      </c>
      <c r="M154" s="1124">
        <f>VLOOKUP(M6,'Bieu 4 Chi tiet - TH'!$B$1256:$O$1291,10,0)</f>
        <v>939784.67400543613</v>
      </c>
      <c r="N154" s="1124">
        <f>VLOOKUP(N6,'Bieu 4 Chi tiet - TH'!$B$1256:$O$1291,10,0)</f>
        <v>536352.80095351615</v>
      </c>
      <c r="O154" s="1124">
        <f>VLOOKUP(O6,'Bieu 4 Chi tiet - TH'!$B$1256:$O$1291,10,0)</f>
        <v>13343.217197924389</v>
      </c>
      <c r="P154" s="1124"/>
      <c r="Q154" s="1124">
        <f>VLOOKUP(Q6,'Bieu 4 Chi tiet - TH'!$B$1256:$O$1291,10,0)</f>
        <v>776774.21460340987</v>
      </c>
      <c r="R154" s="1119">
        <f>'Bieu 4 Chi tiet - TH'!K1255</f>
        <v>15141068.933213165</v>
      </c>
      <c r="S154" s="1125">
        <f t="shared" si="7"/>
        <v>0</v>
      </c>
    </row>
    <row r="155" spans="1:19" ht="20.5" customHeight="1">
      <c r="A155" s="1086"/>
      <c r="B155" s="1086"/>
      <c r="C155" s="599" t="s">
        <v>1400</v>
      </c>
      <c r="D155" s="1086"/>
      <c r="E155" s="1123">
        <f t="shared" si="8"/>
        <v>13678586.091939883</v>
      </c>
      <c r="F155" s="1124">
        <f>VLOOKUP(F6,'Bieu 4 Chi tiet - TH'!$B$1256:$O$1291,11,0)</f>
        <v>3412817.4688636367</v>
      </c>
      <c r="G155" s="1124">
        <f>VLOOKUP(G6,'Bieu 4 Chi tiet - TH'!$B$1256:$O$1291,11,0)</f>
        <v>3560968.1567639443</v>
      </c>
      <c r="H155" s="1124">
        <f>VLOOKUP(H6,'Bieu 4 Chi tiet - TH'!$B$1256:$O$1291,11,0)</f>
        <v>27600</v>
      </c>
      <c r="I155" s="1124">
        <f>VLOOKUP(I6,'Bieu 4 Chi tiet - TH'!$B$1256:$O$1291,11,0)</f>
        <v>375305.4811267606</v>
      </c>
      <c r="J155" s="1124">
        <f>VLOOKUP(J6,'Bieu 4 Chi tiet - TH'!$B$1256:$O$1291,11,0)</f>
        <v>3476037.5876698787</v>
      </c>
      <c r="K155" s="1124">
        <f>VLOOKUP(K6,'Bieu 4 Chi tiet - TH'!$B$1256:$O$1291,11,0)</f>
        <v>209830.8927294398</v>
      </c>
      <c r="L155" s="1124">
        <f>VLOOKUP(L6,'Bieu 4 Chi tiet - TH'!$B$1256:$O$1291,11,0)</f>
        <v>351105.91974572907</v>
      </c>
      <c r="M155" s="1124">
        <f>VLOOKUP(M6,'Bieu 4 Chi tiet - TH'!$B$1256:$O$1291,11,0)</f>
        <v>939784.67400543613</v>
      </c>
      <c r="N155" s="1124">
        <f>VLOOKUP(N6,'Bieu 4 Chi tiet - TH'!$B$1256:$O$1291,11,0)</f>
        <v>536352.80095351615</v>
      </c>
      <c r="O155" s="1124">
        <f>VLOOKUP(O6,'Bieu 4 Chi tiet - TH'!$B$1256:$O$1291,11,0)</f>
        <v>12008.89547813195</v>
      </c>
      <c r="P155" s="1124"/>
      <c r="Q155" s="1124">
        <f>VLOOKUP(Q6,'Bieu 4 Chi tiet - TH'!$B$1256:$O$1291,11,0)</f>
        <v>776774.21460340987</v>
      </c>
      <c r="R155" s="1119">
        <f>'Bieu 4 Chi tiet - TH'!L1255</f>
        <v>13678586.091939881</v>
      </c>
      <c r="S155" s="1125">
        <f t="shared" si="7"/>
        <v>0</v>
      </c>
    </row>
    <row r="156" spans="1:19" ht="20.5" customHeight="1">
      <c r="A156" s="1086"/>
      <c r="B156" s="1086"/>
      <c r="C156" s="599" t="s">
        <v>1467</v>
      </c>
      <c r="D156" s="1086"/>
      <c r="E156" s="1123">
        <f t="shared" si="8"/>
        <v>12212311.403542658</v>
      </c>
      <c r="F156" s="1124">
        <f>VLOOKUP(F6,'Bieu 4 Chi tiet - TH'!$B$1256:$O$1291,12,0)</f>
        <v>2624622.6736363638</v>
      </c>
      <c r="G156" s="1124">
        <f>VLOOKUP(G6,'Bieu 4 Chi tiet - TH'!$B$1256:$O$1291,12,0)</f>
        <v>2885489.5979157118</v>
      </c>
      <c r="H156" s="1124">
        <f>VLOOKUP(H6,'Bieu 4 Chi tiet - TH'!$B$1256:$O$1291,12,0)</f>
        <v>26800</v>
      </c>
      <c r="I156" s="1124">
        <f>VLOOKUP(I6,'Bieu 4 Chi tiet - TH'!$B$1256:$O$1291,12,0)</f>
        <v>375305.4811267606</v>
      </c>
      <c r="J156" s="1124">
        <f>VLOOKUP(J6,'Bieu 4 Chi tiet - TH'!$B$1256:$O$1291,12,0)</f>
        <v>3476037.5876698787</v>
      </c>
      <c r="K156" s="1124">
        <f>VLOOKUP(K6,'Bieu 4 Chi tiet - TH'!$B$1256:$O$1291,12,0)</f>
        <v>209830.8927294398</v>
      </c>
      <c r="L156" s="1124">
        <f>VLOOKUP(L6,'Bieu 4 Chi tiet - TH'!$B$1256:$O$1291,12,0)</f>
        <v>351105.91974572907</v>
      </c>
      <c r="M156" s="1124">
        <f>VLOOKUP(M6,'Bieu 4 Chi tiet - TH'!$B$1256:$O$1291,12,0)</f>
        <v>939784.67400543613</v>
      </c>
      <c r="N156" s="1124">
        <f>VLOOKUP(N6,'Bieu 4 Chi tiet - TH'!$B$1256:$O$1291,12,0)</f>
        <v>536352.80095351615</v>
      </c>
      <c r="O156" s="1124">
        <f>VLOOKUP(O6,'Bieu 4 Chi tiet - TH'!$B$1256:$O$1291,12,0)</f>
        <v>10207.561156412157</v>
      </c>
      <c r="P156" s="1124"/>
      <c r="Q156" s="1124">
        <f>VLOOKUP(Q6,'Bieu 4 Chi tiet - TH'!$B$1256:$O$1291,12,0)</f>
        <v>776774.21460340987</v>
      </c>
      <c r="R156" s="1119">
        <f>'Bieu 4 Chi tiet - TH'!M1255</f>
        <v>12212311.403542656</v>
      </c>
      <c r="S156" s="1125">
        <f t="shared" si="7"/>
        <v>0</v>
      </c>
    </row>
    <row r="157" spans="1:19" ht="20.5" customHeight="1">
      <c r="A157" s="1086"/>
      <c r="B157" s="1086"/>
      <c r="C157" s="599" t="s">
        <v>1468</v>
      </c>
      <c r="D157" s="1086"/>
      <c r="E157" s="1123">
        <f t="shared" si="8"/>
        <v>10735112.268096972</v>
      </c>
      <c r="F157" s="1124">
        <f>VLOOKUP(F6,'Bieu 4 Chi tiet - TH'!$B$1256:$O$1291,13,0)</f>
        <v>1832003.1540909091</v>
      </c>
      <c r="G157" s="1124">
        <f>VLOOKUP(G6,'Bieu 4 Chi tiet - TH'!$B$1256:$O$1291,13,0)</f>
        <v>2208251.4942467627</v>
      </c>
      <c r="H157" s="1124">
        <f>VLOOKUP(H6,'Bieu 4 Chi tiet - TH'!$B$1256:$O$1291,13,0)</f>
        <v>21500</v>
      </c>
      <c r="I157" s="1124">
        <f>VLOOKUP(I6,'Bieu 4 Chi tiet - TH'!$B$1256:$O$1291,13,0)</f>
        <v>375305.4811267606</v>
      </c>
      <c r="J157" s="1124">
        <f>VLOOKUP(J6,'Bieu 4 Chi tiet - TH'!$B$1256:$O$1291,13,0)</f>
        <v>3476037.5876698787</v>
      </c>
      <c r="K157" s="1124">
        <f>VLOOKUP(K6,'Bieu 4 Chi tiet - TH'!$B$1256:$O$1291,13,0)</f>
        <v>209830.8927294398</v>
      </c>
      <c r="L157" s="1124">
        <f>VLOOKUP(L6,'Bieu 4 Chi tiet - TH'!$B$1256:$O$1291,13,0)</f>
        <v>351105.91974572907</v>
      </c>
      <c r="M157" s="1124">
        <f>VLOOKUP(M6,'Bieu 4 Chi tiet - TH'!$B$1256:$O$1291,13,0)</f>
        <v>939784.67400543613</v>
      </c>
      <c r="N157" s="1124">
        <f>VLOOKUP(N6,'Bieu 4 Chi tiet - TH'!$B$1256:$O$1291,13,0)</f>
        <v>536352.80095351615</v>
      </c>
      <c r="O157" s="1124">
        <f>VLOOKUP(O6,'Bieu 4 Chi tiet - TH'!$B$1256:$O$1291,13,0)</f>
        <v>8166.0489251297258</v>
      </c>
      <c r="P157" s="1124"/>
      <c r="Q157" s="1124">
        <f>VLOOKUP(Q6,'Bieu 4 Chi tiet - TH'!$B$1256:$O$1291,13,0)</f>
        <v>776774.21460340987</v>
      </c>
      <c r="R157" s="1119">
        <f>'Bieu 4 Chi tiet - TH'!N1255</f>
        <v>10735112.268096972</v>
      </c>
      <c r="S157" s="1125">
        <f t="shared" si="7"/>
        <v>0</v>
      </c>
    </row>
    <row r="158" spans="1:19" ht="20.5" customHeight="1">
      <c r="A158" s="1086"/>
      <c r="B158" s="1086"/>
      <c r="C158" s="599" t="s">
        <v>1401</v>
      </c>
      <c r="D158" s="1086"/>
      <c r="E158" s="1123">
        <f t="shared" si="8"/>
        <v>8908945.4147835169</v>
      </c>
      <c r="F158" s="1124">
        <f>VLOOKUP(F6,'Bieu 4 Chi tiet - TH'!$B$1256:$O$1291,14,0)</f>
        <v>852031.27159090911</v>
      </c>
      <c r="G158" s="1124">
        <f>VLOOKUP(G6,'Bieu 4 Chi tiet - TH'!$B$1256:$O$1291,14,0)</f>
        <v>1365698.0356645915</v>
      </c>
      <c r="H158" s="1124">
        <f>VLOOKUP(H6,'Bieu 4 Chi tiet - TH'!$B$1256:$O$1291,14,0)</f>
        <v>19900</v>
      </c>
      <c r="I158" s="1124">
        <f>VLOOKUP(I6,'Bieu 4 Chi tiet - TH'!$B$1256:$O$1291,14,0)</f>
        <v>375305.4811267606</v>
      </c>
      <c r="J158" s="1124">
        <f>VLOOKUP(J6,'Bieu 4 Chi tiet - TH'!$B$1256:$O$1291,14,0)</f>
        <v>3476037.5876698787</v>
      </c>
      <c r="K158" s="1124">
        <f>VLOOKUP(K6,'Bieu 4 Chi tiet - TH'!$B$1256:$O$1291,14,0)</f>
        <v>209830.8927294398</v>
      </c>
      <c r="L158" s="1124">
        <f>VLOOKUP(L6,'Bieu 4 Chi tiet - TH'!$B$1256:$O$1291,14,0)</f>
        <v>351105.91974572907</v>
      </c>
      <c r="M158" s="1124">
        <f>VLOOKUP(M6,'Bieu 4 Chi tiet - TH'!$B$1256:$O$1291,14,0)</f>
        <v>939784.67400543613</v>
      </c>
      <c r="N158" s="1124">
        <f>VLOOKUP(N6,'Bieu 4 Chi tiet - TH'!$B$1256:$O$1291,14,0)</f>
        <v>536352.80095351615</v>
      </c>
      <c r="O158" s="1124">
        <f>VLOOKUP(O6,'Bieu 4 Chi tiet - TH'!$B$1256:$O$1291,14,0)</f>
        <v>6124.5366938472944</v>
      </c>
      <c r="P158" s="1124"/>
      <c r="Q158" s="1124">
        <f>VLOOKUP(Q6,'Bieu 4 Chi tiet - TH'!$B$1256:$O$1291,14,0)</f>
        <v>776774.21460340987</v>
      </c>
      <c r="R158" s="1119">
        <f>'Bieu 4 Chi tiet - TH'!O1255</f>
        <v>8908945.4147835169</v>
      </c>
      <c r="S158" s="1125">
        <f t="shared" si="7"/>
        <v>0</v>
      </c>
    </row>
    <row r="159" spans="1:19" ht="21">
      <c r="A159" s="1120">
        <v>36</v>
      </c>
      <c r="B159" s="1086" t="s">
        <v>863</v>
      </c>
      <c r="C159" s="1121" t="s">
        <v>1410</v>
      </c>
      <c r="D159" s="1122">
        <v>25</v>
      </c>
      <c r="E159" s="1123">
        <f t="shared" si="8"/>
        <v>18205328.989492863</v>
      </c>
      <c r="F159" s="1124">
        <f>VLOOKUP(F6,'Bieu 4 Chi tiet - TH'!$B$1294:$O$1329,10,0)</f>
        <v>4914823.1777272727</v>
      </c>
      <c r="G159" s="1124">
        <f>VLOOKUP(G6,'Bieu 4 Chi tiet - TH'!$B$1294:$O$1329,10,0)</f>
        <v>4901737.3267254727</v>
      </c>
      <c r="H159" s="1124">
        <f>VLOOKUP(H6,'Bieu 4 Chi tiet - TH'!$B$1294:$O$1329,10,0)</f>
        <v>40600</v>
      </c>
      <c r="I159" s="1124">
        <f>VLOOKUP(I6,'Bieu 4 Chi tiet - TH'!$B$1294:$O$1329,10,0)</f>
        <v>469131.85140845069</v>
      </c>
      <c r="J159" s="1124">
        <f>VLOOKUP(J6,'Bieu 4 Chi tiet - TH'!$B$1294:$O$1329,10,0)</f>
        <v>4345046.984587349</v>
      </c>
      <c r="K159" s="1124">
        <f>VLOOKUP(K6,'Bieu 4 Chi tiet - TH'!$B$1294:$O$1329,10,0)</f>
        <v>262288.61591179977</v>
      </c>
      <c r="L159" s="1124">
        <f>VLOOKUP(L6,'Bieu 4 Chi tiet - TH'!$B$1294:$O$1329,10,0)</f>
        <v>438882.39968216128</v>
      </c>
      <c r="M159" s="1124">
        <f>VLOOKUP(M6,'Bieu 4 Chi tiet - TH'!$B$1294:$O$1329,10,0)</f>
        <v>1174730.8425067952</v>
      </c>
      <c r="N159" s="1124">
        <f>VLOOKUP(N6,'Bieu 4 Chi tiet - TH'!$B$1294:$O$1329,10,0)</f>
        <v>670441.00119189511</v>
      </c>
      <c r="O159" s="1124">
        <f>VLOOKUP(O6,'Bieu 4 Chi tiet - TH'!$B$1294:$O$1329,10,0)</f>
        <v>16679.021497405487</v>
      </c>
      <c r="P159" s="1124"/>
      <c r="Q159" s="1124">
        <f>VLOOKUP(Q6,'Bieu 4 Chi tiet - TH'!$B$1294:$O$1329,10,0)</f>
        <v>970967.7682542624</v>
      </c>
      <c r="R159" s="1119">
        <f>'Bieu 4 Chi tiet - TH'!K1293</f>
        <v>18205328.989492863</v>
      </c>
      <c r="S159" s="1125">
        <f t="shared" si="7"/>
        <v>0</v>
      </c>
    </row>
    <row r="160" spans="1:19" ht="20.5" customHeight="1">
      <c r="A160" s="1086"/>
      <c r="B160" s="1086"/>
      <c r="C160" s="599" t="s">
        <v>1400</v>
      </c>
      <c r="D160" s="1086"/>
      <c r="E160" s="1123">
        <f t="shared" si="8"/>
        <v>16496003.594770402</v>
      </c>
      <c r="F160" s="1124">
        <f>VLOOKUP(F6,'Bieu 4 Chi tiet - TH'!$B$1294:$O$1329,11,0)</f>
        <v>4001213.7956818175</v>
      </c>
      <c r="G160" s="1124">
        <f>VLOOKUP(G6,'Bieu 4 Chi tiet - TH'!$B$1294:$O$1329,11,0)</f>
        <v>4113789.2161982069</v>
      </c>
      <c r="H160" s="1124">
        <f>VLOOKUP(H6,'Bieu 4 Chi tiet - TH'!$B$1294:$O$1329,11,0)</f>
        <v>34500</v>
      </c>
      <c r="I160" s="1124">
        <f>VLOOKUP(I6,'Bieu 4 Chi tiet - TH'!$B$1294:$O$1329,11,0)</f>
        <v>469131.85140845069</v>
      </c>
      <c r="J160" s="1124">
        <f>VLOOKUP(J6,'Bieu 4 Chi tiet - TH'!$B$1294:$O$1329,11,0)</f>
        <v>4345046.984587349</v>
      </c>
      <c r="K160" s="1124">
        <f>VLOOKUP(K6,'Bieu 4 Chi tiet - TH'!$B$1294:$O$1329,11,0)</f>
        <v>262288.61591179977</v>
      </c>
      <c r="L160" s="1124">
        <f>VLOOKUP(L6,'Bieu 4 Chi tiet - TH'!$B$1294:$O$1329,11,0)</f>
        <v>438882.39968216128</v>
      </c>
      <c r="M160" s="1124">
        <f>VLOOKUP(M6,'Bieu 4 Chi tiet - TH'!$B$1294:$O$1329,11,0)</f>
        <v>1174730.8425067952</v>
      </c>
      <c r="N160" s="1124">
        <f>VLOOKUP(N6,'Bieu 4 Chi tiet - TH'!$B$1294:$O$1329,11,0)</f>
        <v>670441.00119189511</v>
      </c>
      <c r="O160" s="1124">
        <f>VLOOKUP(O6,'Bieu 4 Chi tiet - TH'!$B$1294:$O$1329,11,0)</f>
        <v>15011.119347664939</v>
      </c>
      <c r="P160" s="1124"/>
      <c r="Q160" s="1124">
        <f>VLOOKUP(Q6,'Bieu 4 Chi tiet - TH'!$B$1294:$O$1329,11,0)</f>
        <v>970967.7682542624</v>
      </c>
      <c r="R160" s="1119">
        <f>'Bieu 4 Chi tiet - TH'!L1293</f>
        <v>16496003.594770402</v>
      </c>
      <c r="S160" s="1125">
        <f t="shared" si="7"/>
        <v>0</v>
      </c>
    </row>
    <row r="161" spans="1:19" ht="20.5" customHeight="1">
      <c r="A161" s="1086"/>
      <c r="B161" s="1086"/>
      <c r="C161" s="599" t="s">
        <v>1467</v>
      </c>
      <c r="D161" s="1086"/>
      <c r="E161" s="1123">
        <f t="shared" si="8"/>
        <v>14793483.369394027</v>
      </c>
      <c r="F161" s="1124">
        <f>VLOOKUP(F6,'Bieu 4 Chi tiet - TH'!$B$1294:$O$1329,12,0)</f>
        <v>3087579.3206818178</v>
      </c>
      <c r="G161" s="1124">
        <f>VLOOKUP(G6,'Bieu 4 Chi tiet - TH'!$B$1294:$O$1329,12,0)</f>
        <v>3328755.1337239784</v>
      </c>
      <c r="H161" s="1124">
        <f>VLOOKUP(H6,'Bieu 4 Chi tiet - TH'!$B$1294:$O$1329,12,0)</f>
        <v>32900</v>
      </c>
      <c r="I161" s="1124">
        <f>VLOOKUP(I6,'Bieu 4 Chi tiet - TH'!$B$1294:$O$1329,12,0)</f>
        <v>469131.85140845069</v>
      </c>
      <c r="J161" s="1124">
        <f>VLOOKUP(J6,'Bieu 4 Chi tiet - TH'!$B$1294:$O$1329,12,0)</f>
        <v>4345046.984587349</v>
      </c>
      <c r="K161" s="1124">
        <f>VLOOKUP(K6,'Bieu 4 Chi tiet - TH'!$B$1294:$O$1329,12,0)</f>
        <v>262288.61591179977</v>
      </c>
      <c r="L161" s="1124">
        <f>VLOOKUP(L6,'Bieu 4 Chi tiet - TH'!$B$1294:$O$1329,12,0)</f>
        <v>438882.39968216128</v>
      </c>
      <c r="M161" s="1124">
        <f>VLOOKUP(M6,'Bieu 4 Chi tiet - TH'!$B$1294:$O$1329,12,0)</f>
        <v>1174730.8425067952</v>
      </c>
      <c r="N161" s="1124">
        <f>VLOOKUP(N6,'Bieu 4 Chi tiet - TH'!$B$1294:$O$1329,12,0)</f>
        <v>670441.00119189511</v>
      </c>
      <c r="O161" s="1124">
        <f>VLOOKUP(O6,'Bieu 4 Chi tiet - TH'!$B$1294:$O$1329,12,0)</f>
        <v>12759.451445515198</v>
      </c>
      <c r="P161" s="1124"/>
      <c r="Q161" s="1124">
        <f>VLOOKUP(Q6,'Bieu 4 Chi tiet - TH'!$B$1294:$O$1329,12,0)</f>
        <v>970967.7682542624</v>
      </c>
      <c r="R161" s="1119">
        <f>'Bieu 4 Chi tiet - TH'!M1293</f>
        <v>14793483.369394025</v>
      </c>
      <c r="S161" s="1125">
        <f t="shared" si="7"/>
        <v>0</v>
      </c>
    </row>
    <row r="162" spans="1:19" ht="20.5" customHeight="1">
      <c r="A162" s="1086"/>
      <c r="B162" s="1086"/>
      <c r="C162" s="599" t="s">
        <v>1468</v>
      </c>
      <c r="D162" s="1086"/>
      <c r="E162" s="1123">
        <f t="shared" si="8"/>
        <v>13075424.059055645</v>
      </c>
      <c r="F162" s="1124">
        <f>VLOOKUP(F6,'Bieu 4 Chi tiet - TH'!$B$1294:$O$1329,13,0)</f>
        <v>2165337.9622727269</v>
      </c>
      <c r="G162" s="1124">
        <f>VLOOKUP(G6,'Bieu 4 Chi tiet - TH'!$B$1294:$O$1329,13,0)</f>
        <v>2540789.0720837899</v>
      </c>
      <c r="H162" s="1124">
        <f>VLOOKUP(H6,'Bieu 4 Chi tiet - TH'!$B$1294:$O$1329,13,0)</f>
        <v>27600</v>
      </c>
      <c r="I162" s="1124">
        <f>VLOOKUP(I6,'Bieu 4 Chi tiet - TH'!$B$1294:$O$1329,13,0)</f>
        <v>469131.85140845069</v>
      </c>
      <c r="J162" s="1124">
        <f>VLOOKUP(J6,'Bieu 4 Chi tiet - TH'!$B$1294:$O$1329,13,0)</f>
        <v>4345046.984587349</v>
      </c>
      <c r="K162" s="1124">
        <f>VLOOKUP(K6,'Bieu 4 Chi tiet - TH'!$B$1294:$O$1329,13,0)</f>
        <v>262288.61591179977</v>
      </c>
      <c r="L162" s="1124">
        <f>VLOOKUP(L6,'Bieu 4 Chi tiet - TH'!$B$1294:$O$1329,13,0)</f>
        <v>438882.39968216128</v>
      </c>
      <c r="M162" s="1124">
        <f>VLOOKUP(M6,'Bieu 4 Chi tiet - TH'!$B$1294:$O$1329,13,0)</f>
        <v>1174730.8425067952</v>
      </c>
      <c r="N162" s="1124">
        <f>VLOOKUP(N6,'Bieu 4 Chi tiet - TH'!$B$1294:$O$1329,13,0)</f>
        <v>670441.00119189511</v>
      </c>
      <c r="O162" s="1124">
        <f>VLOOKUP(O6,'Bieu 4 Chi tiet - TH'!$B$1294:$O$1329,13,0)</f>
        <v>10207.561156412159</v>
      </c>
      <c r="P162" s="1124"/>
      <c r="Q162" s="1124">
        <f>VLOOKUP(Q6,'Bieu 4 Chi tiet - TH'!$B$1294:$O$1329,13,0)</f>
        <v>970967.7682542624</v>
      </c>
      <c r="R162" s="1119">
        <f>'Bieu 4 Chi tiet - TH'!N1293</f>
        <v>13075424.059055641</v>
      </c>
      <c r="S162" s="1125">
        <f t="shared" si="7"/>
        <v>0</v>
      </c>
    </row>
    <row r="163" spans="1:19" ht="20.5" customHeight="1">
      <c r="A163" s="1086"/>
      <c r="B163" s="1086"/>
      <c r="C163" s="599" t="s">
        <v>1401</v>
      </c>
      <c r="D163" s="1086"/>
      <c r="E163" s="1123">
        <f t="shared" si="8"/>
        <v>10945948.58471109</v>
      </c>
      <c r="F163" s="1124">
        <f>VLOOKUP(F6,'Bieu 4 Chi tiet - TH'!$B$1294:$O$1329,14,0)</f>
        <v>1022613.176590909</v>
      </c>
      <c r="G163" s="1124">
        <f>VLOOKUP(G6,'Bieu 4 Chi tiet - TH'!$B$1294:$O$1329,14,0)</f>
        <v>1558190.2737101594</v>
      </c>
      <c r="H163" s="1124">
        <f>VLOOKUP(H6,'Bieu 4 Chi tiet - TH'!$B$1294:$O$1329,14,0)</f>
        <v>26000</v>
      </c>
      <c r="I163" s="1124">
        <f>VLOOKUP(I6,'Bieu 4 Chi tiet - TH'!$B$1294:$O$1329,14,0)</f>
        <v>469131.85140845069</v>
      </c>
      <c r="J163" s="1124">
        <f>VLOOKUP(J6,'Bieu 4 Chi tiet - TH'!$B$1294:$O$1329,14,0)</f>
        <v>4345046.984587349</v>
      </c>
      <c r="K163" s="1124">
        <f>VLOOKUP(K6,'Bieu 4 Chi tiet - TH'!$B$1294:$O$1329,14,0)</f>
        <v>262288.61591179977</v>
      </c>
      <c r="L163" s="1124">
        <f>VLOOKUP(L6,'Bieu 4 Chi tiet - TH'!$B$1294:$O$1329,14,0)</f>
        <v>438882.39968216128</v>
      </c>
      <c r="M163" s="1124">
        <f>VLOOKUP(M6,'Bieu 4 Chi tiet - TH'!$B$1294:$O$1329,14,0)</f>
        <v>1174730.8425067952</v>
      </c>
      <c r="N163" s="1124">
        <f>VLOOKUP(N6,'Bieu 4 Chi tiet - TH'!$B$1294:$O$1329,14,0)</f>
        <v>670441.00119189511</v>
      </c>
      <c r="O163" s="1124">
        <f>VLOOKUP(O6,'Bieu 4 Chi tiet - TH'!$B$1294:$O$1329,14,0)</f>
        <v>7655.6708673091198</v>
      </c>
      <c r="P163" s="1124"/>
      <c r="Q163" s="1124">
        <f>VLOOKUP(Q6,'Bieu 4 Chi tiet - TH'!$B$1294:$O$1329,14,0)</f>
        <v>970967.7682542624</v>
      </c>
      <c r="R163" s="1119">
        <f>'Bieu 4 Chi tiet - TH'!O1293</f>
        <v>10945948.584711092</v>
      </c>
      <c r="S163" s="1125">
        <f t="shared" si="7"/>
        <v>0</v>
      </c>
    </row>
    <row r="164" spans="1:19" ht="21">
      <c r="A164" s="1120">
        <v>37</v>
      </c>
      <c r="B164" s="1086" t="s">
        <v>1336</v>
      </c>
      <c r="C164" s="1121" t="s">
        <v>1410</v>
      </c>
      <c r="D164" s="1122">
        <v>30</v>
      </c>
      <c r="E164" s="1123">
        <f t="shared" si="8"/>
        <v>21243613.183189258</v>
      </c>
      <c r="F164" s="1124">
        <f>VLOOKUP(F6,'Bieu 4 Chi tiet - TH'!$B$1332:$O$1367,10,0)</f>
        <v>5617760.4777272735</v>
      </c>
      <c r="G164" s="1124">
        <f>VLOOKUP(G6,'Bieu 4 Chi tiet - TH'!$B$1332:$O$1367,10,0)</f>
        <v>5565850.5234138435</v>
      </c>
      <c r="H164" s="1124">
        <f>VLOOKUP(H6,'Bieu 4 Chi tiet - TH'!$B$1332:$O$1367,10,0)</f>
        <v>42200</v>
      </c>
      <c r="I164" s="1124">
        <f>VLOOKUP(I6,'Bieu 4 Chi tiet - TH'!$B$1332:$O$1367,10,0)</f>
        <v>562958.2216901409</v>
      </c>
      <c r="J164" s="1124">
        <f>VLOOKUP(J6,'Bieu 4 Chi tiet - TH'!$B$1332:$O$1367,10,0)</f>
        <v>5214056.3815048179</v>
      </c>
      <c r="K164" s="1124">
        <f>VLOOKUP(K6,'Bieu 4 Chi tiet - TH'!$B$1332:$O$1367,10,0)</f>
        <v>314746.33909415972</v>
      </c>
      <c r="L164" s="1124">
        <f>VLOOKUP(L6,'Bieu 4 Chi tiet - TH'!$B$1332:$O$1367,10,0)</f>
        <v>526658.87961859361</v>
      </c>
      <c r="M164" s="1124">
        <f>VLOOKUP(M6,'Bieu 4 Chi tiet - TH'!$B$1332:$O$1367,10,0)</f>
        <v>1409677.0110081541</v>
      </c>
      <c r="N164" s="1124">
        <f>VLOOKUP(N6,'Bieu 4 Chi tiet - TH'!$B$1332:$O$1367,10,0)</f>
        <v>804529.20143027417</v>
      </c>
      <c r="O164" s="1124">
        <f>VLOOKUP(O6,'Bieu 4 Chi tiet - TH'!$B$1332:$O$1367,10,0)</f>
        <v>20014.825796886584</v>
      </c>
      <c r="P164" s="1124"/>
      <c r="Q164" s="1124">
        <f>VLOOKUP(Q6,'Bieu 4 Chi tiet - TH'!$B$1332:$O$1367,10,0)</f>
        <v>1165161.3219051149</v>
      </c>
      <c r="R164" s="1119">
        <f>'Bieu 4 Chi tiet - TH'!K1331</f>
        <v>21243613.183189258</v>
      </c>
      <c r="S164" s="1125">
        <f t="shared" si="7"/>
        <v>0</v>
      </c>
    </row>
    <row r="165" spans="1:19" ht="20.5" customHeight="1">
      <c r="A165" s="1086"/>
      <c r="B165" s="1086"/>
      <c r="C165" s="599" t="s">
        <v>1400</v>
      </c>
      <c r="D165" s="1086"/>
      <c r="E165" s="1123">
        <f t="shared" si="8"/>
        <v>19295601.871862862</v>
      </c>
      <c r="F165" s="1124">
        <f>VLOOKUP(F6,'Bieu 4 Chi tiet - TH'!$B$1332:$O$1367,11,0)</f>
        <v>4572613.8279545456</v>
      </c>
      <c r="G165" s="1124">
        <f>VLOOKUP(G6,'Bieu 4 Chi tiet - TH'!$B$1332:$O$1367,11,0)</f>
        <v>4666587.344439866</v>
      </c>
      <c r="H165" s="1124">
        <f>VLOOKUP(H6,'Bieu 4 Chi tiet - TH'!$B$1332:$O$1367,11,0)</f>
        <v>40600</v>
      </c>
      <c r="I165" s="1124">
        <f>VLOOKUP(I6,'Bieu 4 Chi tiet - TH'!$B$1332:$O$1367,11,0)</f>
        <v>562958.2216901409</v>
      </c>
      <c r="J165" s="1124">
        <f>VLOOKUP(J6,'Bieu 4 Chi tiet - TH'!$B$1332:$O$1367,11,0)</f>
        <v>5214056.3815048179</v>
      </c>
      <c r="K165" s="1124">
        <f>VLOOKUP(K6,'Bieu 4 Chi tiet - TH'!$B$1332:$O$1367,11,0)</f>
        <v>314746.33909415972</v>
      </c>
      <c r="L165" s="1124">
        <f>VLOOKUP(L6,'Bieu 4 Chi tiet - TH'!$B$1332:$O$1367,11,0)</f>
        <v>526658.87961859361</v>
      </c>
      <c r="M165" s="1124">
        <f>VLOOKUP(M6,'Bieu 4 Chi tiet - TH'!$B$1332:$O$1367,11,0)</f>
        <v>1409677.0110081541</v>
      </c>
      <c r="N165" s="1124">
        <f>VLOOKUP(N6,'Bieu 4 Chi tiet - TH'!$B$1332:$O$1367,11,0)</f>
        <v>804529.20143027417</v>
      </c>
      <c r="O165" s="1124">
        <f>VLOOKUP(O6,'Bieu 4 Chi tiet - TH'!$B$1332:$O$1367,11,0)</f>
        <v>18013.343217197926</v>
      </c>
      <c r="P165" s="1124"/>
      <c r="Q165" s="1124">
        <f>VLOOKUP(Q6,'Bieu 4 Chi tiet - TH'!$B$1332:$O$1367,11,0)</f>
        <v>1165161.3219051149</v>
      </c>
      <c r="R165" s="1119">
        <f>'Bieu 4 Chi tiet - TH'!L1331</f>
        <v>19295601.871862866</v>
      </c>
      <c r="S165" s="1125">
        <f t="shared" si="7"/>
        <v>0</v>
      </c>
    </row>
    <row r="166" spans="1:19" ht="20.5" customHeight="1">
      <c r="A166" s="1086"/>
      <c r="B166" s="1086"/>
      <c r="C166" s="599" t="s">
        <v>1467</v>
      </c>
      <c r="D166" s="1086"/>
      <c r="E166" s="1123">
        <f t="shared" si="8"/>
        <v>17345444.833295919</v>
      </c>
      <c r="F166" s="1124">
        <f>VLOOKUP(F6,'Bieu 4 Chi tiet - TH'!$B$1332:$O$1367,12,0)</f>
        <v>3528780.3761363635</v>
      </c>
      <c r="G166" s="1124">
        <f>VLOOKUP(G6,'Bieu 4 Chi tiet - TH'!$B$1332:$O$1367,12,0)</f>
        <v>3769065.7591736801</v>
      </c>
      <c r="H166" s="1124">
        <f>VLOOKUP(H6,'Bieu 4 Chi tiet - TH'!$B$1332:$O$1367,12,0)</f>
        <v>34500</v>
      </c>
      <c r="I166" s="1124">
        <f>VLOOKUP(I6,'Bieu 4 Chi tiet - TH'!$B$1332:$O$1367,12,0)</f>
        <v>562958.2216901409</v>
      </c>
      <c r="J166" s="1124">
        <f>VLOOKUP(J6,'Bieu 4 Chi tiet - TH'!$B$1332:$O$1367,12,0)</f>
        <v>5214056.3815048179</v>
      </c>
      <c r="K166" s="1124">
        <f>VLOOKUP(K6,'Bieu 4 Chi tiet - TH'!$B$1332:$O$1367,12,0)</f>
        <v>314746.33909415972</v>
      </c>
      <c r="L166" s="1124">
        <f>VLOOKUP(L6,'Bieu 4 Chi tiet - TH'!$B$1332:$O$1367,12,0)</f>
        <v>526658.87961859361</v>
      </c>
      <c r="M166" s="1124">
        <f>VLOOKUP(M6,'Bieu 4 Chi tiet - TH'!$B$1332:$O$1367,12,0)</f>
        <v>1409677.0110081541</v>
      </c>
      <c r="N166" s="1124">
        <f>VLOOKUP(N6,'Bieu 4 Chi tiet - TH'!$B$1332:$O$1367,12,0)</f>
        <v>804529.20143027417</v>
      </c>
      <c r="O166" s="1124">
        <f>VLOOKUP(O6,'Bieu 4 Chi tiet - TH'!$B$1332:$O$1367,12,0)</f>
        <v>15311.341734618236</v>
      </c>
      <c r="P166" s="1124"/>
      <c r="Q166" s="1124">
        <f>VLOOKUP(Q6,'Bieu 4 Chi tiet - TH'!$B$1332:$O$1367,12,0)</f>
        <v>1165161.3219051149</v>
      </c>
      <c r="R166" s="1119">
        <f>'Bieu 4 Chi tiet - TH'!M1331</f>
        <v>17345444.833295919</v>
      </c>
      <c r="S166" s="1125">
        <f t="shared" si="7"/>
        <v>0</v>
      </c>
    </row>
    <row r="167" spans="1:19" ht="20.5" customHeight="1">
      <c r="A167" s="1086"/>
      <c r="B167" s="1086"/>
      <c r="C167" s="599" t="s">
        <v>1468</v>
      </c>
      <c r="D167" s="1086"/>
      <c r="E167" s="1123">
        <f t="shared" si="8"/>
        <v>15389100.982330402</v>
      </c>
      <c r="F167" s="1124">
        <f>VLOOKUP(F6,'Bieu 4 Chi tiet - TH'!$B$1332:$O$1367,13,0)</f>
        <v>2479125.3588636364</v>
      </c>
      <c r="G167" s="1124">
        <f>VLOOKUP(G6,'Bieu 4 Chi tiet - TH'!$B$1332:$O$1367,13,0)</f>
        <v>2871539.1938278135</v>
      </c>
      <c r="H167" s="1124">
        <f>VLOOKUP(H6,'Bieu 4 Chi tiet - TH'!$B$1332:$O$1367,13,0)</f>
        <v>28400</v>
      </c>
      <c r="I167" s="1124">
        <f>VLOOKUP(I6,'Bieu 4 Chi tiet - TH'!$B$1332:$O$1367,13,0)</f>
        <v>562958.2216901409</v>
      </c>
      <c r="J167" s="1124">
        <f>VLOOKUP(J6,'Bieu 4 Chi tiet - TH'!$B$1332:$O$1367,13,0)</f>
        <v>5214056.3815048179</v>
      </c>
      <c r="K167" s="1124">
        <f>VLOOKUP(K6,'Bieu 4 Chi tiet - TH'!$B$1332:$O$1367,13,0)</f>
        <v>314746.33909415972</v>
      </c>
      <c r="L167" s="1124">
        <f>VLOOKUP(L6,'Bieu 4 Chi tiet - TH'!$B$1332:$O$1367,13,0)</f>
        <v>526658.87961859361</v>
      </c>
      <c r="M167" s="1124">
        <f>VLOOKUP(M6,'Bieu 4 Chi tiet - TH'!$B$1332:$O$1367,13,0)</f>
        <v>1409677.0110081541</v>
      </c>
      <c r="N167" s="1124">
        <f>VLOOKUP(N6,'Bieu 4 Chi tiet - TH'!$B$1332:$O$1367,13,0)</f>
        <v>804529.20143027417</v>
      </c>
      <c r="O167" s="1124">
        <f>VLOOKUP(O6,'Bieu 4 Chi tiet - TH'!$B$1332:$O$1367,13,0)</f>
        <v>12249.073387694589</v>
      </c>
      <c r="P167" s="1124"/>
      <c r="Q167" s="1124">
        <f>VLOOKUP(Q6,'Bieu 4 Chi tiet - TH'!$B$1332:$O$1367,13,0)</f>
        <v>1165161.3219051149</v>
      </c>
      <c r="R167" s="1119">
        <f>'Bieu 4 Chi tiet - TH'!N1331</f>
        <v>15389100.9823304</v>
      </c>
      <c r="S167" s="1125">
        <f t="shared" si="7"/>
        <v>0</v>
      </c>
    </row>
    <row r="168" spans="1:19" ht="20.5" customHeight="1">
      <c r="A168" s="1086"/>
      <c r="B168" s="1086"/>
      <c r="C168" s="599" t="s">
        <v>1401</v>
      </c>
      <c r="D168" s="1086"/>
      <c r="E168" s="1123">
        <f t="shared" si="8"/>
        <v>12957172.865727039</v>
      </c>
      <c r="F168" s="1124">
        <f>VLOOKUP(F6,'Bieu 4 Chi tiet - TH'!$B$1332:$O$1367,14,0)</f>
        <v>1174475.7375</v>
      </c>
      <c r="G168" s="1124">
        <f>VLOOKUP(G6,'Bieu 4 Chi tiet - TH'!$B$1332:$O$1367,14,0)</f>
        <v>1748922.9669350099</v>
      </c>
      <c r="H168" s="1124">
        <f>VLOOKUP(H6,'Bieu 4 Chi tiet - TH'!$B$1332:$O$1367,14,0)</f>
        <v>26800</v>
      </c>
      <c r="I168" s="1124">
        <f>VLOOKUP(I6,'Bieu 4 Chi tiet - TH'!$B$1332:$O$1367,14,0)</f>
        <v>562958.2216901409</v>
      </c>
      <c r="J168" s="1124">
        <f>VLOOKUP(J6,'Bieu 4 Chi tiet - TH'!$B$1332:$O$1367,14,0)</f>
        <v>5214056.3815048179</v>
      </c>
      <c r="K168" s="1124">
        <f>VLOOKUP(K6,'Bieu 4 Chi tiet - TH'!$B$1332:$O$1367,14,0)</f>
        <v>314746.33909415972</v>
      </c>
      <c r="L168" s="1124">
        <f>VLOOKUP(L6,'Bieu 4 Chi tiet - TH'!$B$1332:$O$1367,14,0)</f>
        <v>526658.87961859361</v>
      </c>
      <c r="M168" s="1124">
        <f>VLOOKUP(M6,'Bieu 4 Chi tiet - TH'!$B$1332:$O$1367,14,0)</f>
        <v>1409677.0110081541</v>
      </c>
      <c r="N168" s="1124">
        <f>VLOOKUP(N6,'Bieu 4 Chi tiet - TH'!$B$1332:$O$1367,14,0)</f>
        <v>804529.20143027417</v>
      </c>
      <c r="O168" s="1124">
        <f>VLOOKUP(O6,'Bieu 4 Chi tiet - TH'!$B$1332:$O$1367,14,0)</f>
        <v>9186.8050407709416</v>
      </c>
      <c r="P168" s="1124"/>
      <c r="Q168" s="1124">
        <f>VLOOKUP(Q6,'Bieu 4 Chi tiet - TH'!$B$1332:$O$1367,14,0)</f>
        <v>1165161.3219051149</v>
      </c>
      <c r="R168" s="1119">
        <f>'Bieu 4 Chi tiet - TH'!O1331</f>
        <v>12957172.865727035</v>
      </c>
      <c r="S168" s="1125">
        <f t="shared" si="7"/>
        <v>0</v>
      </c>
    </row>
    <row r="169" spans="1:19" ht="20.5" customHeight="1">
      <c r="A169" s="1233"/>
      <c r="B169" s="1233" t="s">
        <v>1628</v>
      </c>
      <c r="C169" s="1121" t="s">
        <v>1560</v>
      </c>
      <c r="D169" s="1233"/>
      <c r="E169" s="1123"/>
      <c r="F169" s="1124"/>
      <c r="G169" s="1124"/>
      <c r="H169" s="1124"/>
      <c r="I169" s="1124"/>
      <c r="J169" s="1124"/>
      <c r="K169" s="1124"/>
      <c r="L169" s="1124"/>
      <c r="M169" s="1124"/>
      <c r="N169" s="1124"/>
      <c r="O169" s="1124"/>
      <c r="P169" s="1124"/>
      <c r="Q169" s="1124"/>
      <c r="R169" s="1119"/>
      <c r="S169" s="1125">
        <f t="shared" si="7"/>
        <v>0</v>
      </c>
    </row>
    <row r="170" spans="1:19" ht="20.5" customHeight="1">
      <c r="A170" s="1233"/>
      <c r="B170" s="1233" t="s">
        <v>1629</v>
      </c>
      <c r="C170" s="1121" t="s">
        <v>1411</v>
      </c>
      <c r="D170" s="1233"/>
      <c r="E170" s="1123"/>
      <c r="F170" s="1124"/>
      <c r="G170" s="1124"/>
      <c r="H170" s="1124"/>
      <c r="I170" s="1124"/>
      <c r="J170" s="1124"/>
      <c r="K170" s="1124"/>
      <c r="L170" s="1124"/>
      <c r="M170" s="1124"/>
      <c r="N170" s="1124"/>
      <c r="O170" s="1124"/>
      <c r="P170" s="1124"/>
      <c r="Q170" s="1124"/>
      <c r="R170" s="1119"/>
      <c r="S170" s="1125">
        <f t="shared" si="7"/>
        <v>0</v>
      </c>
    </row>
    <row r="171" spans="1:19" ht="20.5" customHeight="1">
      <c r="A171" s="1120">
        <v>38</v>
      </c>
      <c r="B171" s="1086" t="s">
        <v>867</v>
      </c>
      <c r="C171" s="1121" t="s">
        <v>1411</v>
      </c>
      <c r="D171" s="1122">
        <v>3</v>
      </c>
      <c r="E171" s="1123">
        <f t="shared" si="8"/>
        <v>3017680.0682303933</v>
      </c>
      <c r="F171" s="1124">
        <f>VLOOKUP(F6,'Bieu 4 Chi tiet - TH'!$B$1373:$O$1401,10,0)</f>
        <v>1285127.3027272725</v>
      </c>
      <c r="G171" s="1124">
        <f>VLOOKUP(G6,'Bieu 4 Chi tiet - TH'!$B$1373:$O$1401,10,0)</f>
        <v>724672.54729830683</v>
      </c>
      <c r="H171" s="1124">
        <f>VLOOKUP(H6,'Bieu 4 Chi tiet - TH'!$B$1373:$O$1401,10,0)</f>
        <v>6100</v>
      </c>
      <c r="I171" s="1124">
        <f>VLOOKUP(I6,'Bieu 4 Chi tiet - TH'!$B$1373:$O$1401,10,0)</f>
        <v>56295.822169014085</v>
      </c>
      <c r="J171" s="1124">
        <f>VLOOKUP(J6,'Bieu 4 Chi tiet - TH'!$B$1373:$O$1401,10,0)</f>
        <v>521405.63815048186</v>
      </c>
      <c r="K171" s="1124">
        <f>VLOOKUP(K6,'Bieu 4 Chi tiet - TH'!$B$1373:$O$1401,10,0)</f>
        <v>31474.63390941597</v>
      </c>
      <c r="L171" s="1124">
        <f>VLOOKUP(L6,'Bieu 4 Chi tiet - TH'!$B$1373:$O$1401,10,0)</f>
        <v>52665.887961859356</v>
      </c>
      <c r="M171" s="1124">
        <f>VLOOKUP(M6,'Bieu 4 Chi tiet - TH'!$B$1373:$O$1401,10,0)</f>
        <v>140967.70110081541</v>
      </c>
      <c r="N171" s="1124">
        <f>VLOOKUP(N6,'Bieu 4 Chi tiet - TH'!$B$1373:$O$1401,10,0)</f>
        <v>80452.920143027412</v>
      </c>
      <c r="O171" s="1124">
        <f>VLOOKUP(O6,'Bieu 4 Chi tiet - TH'!$B$1373:$O$1401,10,0)</f>
        <v>2001.4825796886585</v>
      </c>
      <c r="P171" s="1124"/>
      <c r="Q171" s="1124">
        <f>VLOOKUP(Q6,'Bieu 4 Chi tiet - TH'!$B$1373:$O$1401,10,0)</f>
        <v>116516.13219051149</v>
      </c>
      <c r="R171" s="1119">
        <f>'Bieu 4 Chi tiet - TH'!K1372</f>
        <v>3017680.0682303933</v>
      </c>
      <c r="S171" s="1125">
        <f t="shared" si="7"/>
        <v>0</v>
      </c>
    </row>
    <row r="172" spans="1:19" ht="20.5" customHeight="1">
      <c r="A172" s="1086"/>
      <c r="B172" s="1086"/>
      <c r="C172" s="599" t="s">
        <v>1400</v>
      </c>
      <c r="D172" s="1086"/>
      <c r="E172" s="1123">
        <f t="shared" si="8"/>
        <v>2767922.7972282199</v>
      </c>
      <c r="F172" s="1124">
        <f>VLOOKUP(F6,'Bieu 4 Chi tiet - TH'!$B$1373:$O$1401,11,0)</f>
        <v>1159662.53</v>
      </c>
      <c r="G172" s="1124">
        <f>VLOOKUP(G6,'Bieu 4 Chi tiet - TH'!$B$1373:$O$1401,11,0)</f>
        <v>600580.1972813746</v>
      </c>
      <c r="H172" s="1124">
        <f>VLOOKUP(H6,'Bieu 4 Chi tiet - TH'!$B$1373:$O$1401,11,0)</f>
        <v>6100</v>
      </c>
      <c r="I172" s="1124">
        <f>VLOOKUP(I6,'Bieu 4 Chi tiet - TH'!$B$1373:$O$1401,11,0)</f>
        <v>56295.822169014085</v>
      </c>
      <c r="J172" s="1124">
        <f>VLOOKUP(J6,'Bieu 4 Chi tiet - TH'!$B$1373:$O$1401,11,0)</f>
        <v>521405.63815048186</v>
      </c>
      <c r="K172" s="1124">
        <f>VLOOKUP(K6,'Bieu 4 Chi tiet - TH'!$B$1373:$O$1401,11,0)</f>
        <v>31474.63390941597</v>
      </c>
      <c r="L172" s="1124">
        <f>VLOOKUP(L6,'Bieu 4 Chi tiet - TH'!$B$1373:$O$1401,11,0)</f>
        <v>52665.887961859356</v>
      </c>
      <c r="M172" s="1124">
        <f>VLOOKUP(M6,'Bieu 4 Chi tiet - TH'!$B$1373:$O$1401,11,0)</f>
        <v>140967.70110081541</v>
      </c>
      <c r="N172" s="1124">
        <f>VLOOKUP(N6,'Bieu 4 Chi tiet - TH'!$B$1373:$O$1401,11,0)</f>
        <v>80452.920143027412</v>
      </c>
      <c r="O172" s="1124">
        <f>VLOOKUP(O6,'Bieu 4 Chi tiet - TH'!$B$1373:$O$1401,11,0)</f>
        <v>1801.3343217197926</v>
      </c>
      <c r="P172" s="1124"/>
      <c r="Q172" s="1124">
        <f>VLOOKUP(Q6,'Bieu 4 Chi tiet - TH'!$B$1373:$O$1401,11,0)</f>
        <v>116516.13219051149</v>
      </c>
      <c r="R172" s="1119">
        <f>'Bieu 4 Chi tiet - TH'!L1372</f>
        <v>2767922.7972282199</v>
      </c>
      <c r="S172" s="1125">
        <f t="shared" si="7"/>
        <v>0</v>
      </c>
    </row>
    <row r="173" spans="1:19" ht="20.5" customHeight="1">
      <c r="A173" s="1086"/>
      <c r="B173" s="1086"/>
      <c r="C173" s="599" t="s">
        <v>1467</v>
      </c>
      <c r="D173" s="1086"/>
      <c r="E173" s="1123">
        <f t="shared" si="8"/>
        <v>2519409.4042524537</v>
      </c>
      <c r="F173" s="1124">
        <f>VLOOKUP(F6,'Bieu 4 Chi tiet - TH'!$B$1373:$O$1401,12,0)</f>
        <v>1036707.0527272729</v>
      </c>
      <c r="G173" s="1124">
        <f>VLOOKUP(G6,'Bieu 4 Chi tiet - TH'!$B$1373:$O$1401,12,0)</f>
        <v>475292.48172659357</v>
      </c>
      <c r="H173" s="1124">
        <f>VLOOKUP(H6,'Bieu 4 Chi tiet - TH'!$B$1373:$O$1401,12,0)</f>
        <v>6100</v>
      </c>
      <c r="I173" s="1124">
        <f>VLOOKUP(I6,'Bieu 4 Chi tiet - TH'!$B$1373:$O$1401,12,0)</f>
        <v>56295.822169014085</v>
      </c>
      <c r="J173" s="1124">
        <f>VLOOKUP(J6,'Bieu 4 Chi tiet - TH'!$B$1373:$O$1401,12,0)</f>
        <v>521405.63815048186</v>
      </c>
      <c r="K173" s="1124">
        <f>VLOOKUP(K6,'Bieu 4 Chi tiet - TH'!$B$1373:$O$1401,12,0)</f>
        <v>31474.63390941597</v>
      </c>
      <c r="L173" s="1124">
        <f>VLOOKUP(L6,'Bieu 4 Chi tiet - TH'!$B$1373:$O$1401,12,0)</f>
        <v>52665.887961859356</v>
      </c>
      <c r="M173" s="1124">
        <f>VLOOKUP(M6,'Bieu 4 Chi tiet - TH'!$B$1373:$O$1401,12,0)</f>
        <v>140967.70110081541</v>
      </c>
      <c r="N173" s="1124">
        <f>VLOOKUP(N6,'Bieu 4 Chi tiet - TH'!$B$1373:$O$1401,12,0)</f>
        <v>80452.920143027412</v>
      </c>
      <c r="O173" s="1124">
        <f>VLOOKUP(O6,'Bieu 4 Chi tiet - TH'!$B$1373:$O$1401,12,0)</f>
        <v>1531.1341734618236</v>
      </c>
      <c r="P173" s="1124"/>
      <c r="Q173" s="1124">
        <f>VLOOKUP(Q6,'Bieu 4 Chi tiet - TH'!$B$1373:$O$1401,12,0)</f>
        <v>116516.13219051149</v>
      </c>
      <c r="R173" s="1119">
        <f>'Bieu 4 Chi tiet - TH'!M1372</f>
        <v>2519409.4042524537</v>
      </c>
      <c r="S173" s="1125">
        <f t="shared" si="7"/>
        <v>0</v>
      </c>
    </row>
    <row r="174" spans="1:19" ht="20.5" customHeight="1">
      <c r="A174" s="1086"/>
      <c r="B174" s="1086"/>
      <c r="C174" s="599" t="s">
        <v>1468</v>
      </c>
      <c r="D174" s="1086"/>
      <c r="E174" s="1123">
        <f t="shared" si="8"/>
        <v>2269546.0546735567</v>
      </c>
      <c r="F174" s="1124">
        <f>VLOOKUP(F6,'Bieu 4 Chi tiet - TH'!$B$1373:$O$1401,13,0)</f>
        <v>911242.28</v>
      </c>
      <c r="G174" s="1124">
        <f>VLOOKUP(G6,'Bieu 4 Chi tiet - TH'!$B$1373:$O$1401,13,0)</f>
        <v>351200.13170966133</v>
      </c>
      <c r="H174" s="1124">
        <f>VLOOKUP(H6,'Bieu 4 Chi tiet - TH'!$B$1373:$O$1401,13,0)</f>
        <v>6100</v>
      </c>
      <c r="I174" s="1124">
        <f>VLOOKUP(I6,'Bieu 4 Chi tiet - TH'!$B$1373:$O$1401,13,0)</f>
        <v>56295.822169014085</v>
      </c>
      <c r="J174" s="1124">
        <f>VLOOKUP(J6,'Bieu 4 Chi tiet - TH'!$B$1373:$O$1401,13,0)</f>
        <v>521405.63815048186</v>
      </c>
      <c r="K174" s="1124">
        <f>VLOOKUP(K6,'Bieu 4 Chi tiet - TH'!$B$1373:$O$1401,13,0)</f>
        <v>31474.63390941597</v>
      </c>
      <c r="L174" s="1124">
        <f>VLOOKUP(L6,'Bieu 4 Chi tiet - TH'!$B$1373:$O$1401,13,0)</f>
        <v>52665.887961859356</v>
      </c>
      <c r="M174" s="1124">
        <f>VLOOKUP(M6,'Bieu 4 Chi tiet - TH'!$B$1373:$O$1401,13,0)</f>
        <v>140967.70110081541</v>
      </c>
      <c r="N174" s="1124">
        <f>VLOOKUP(N6,'Bieu 4 Chi tiet - TH'!$B$1373:$O$1401,13,0)</f>
        <v>80452.920143027412</v>
      </c>
      <c r="O174" s="1124">
        <f>VLOOKUP(O6,'Bieu 4 Chi tiet - TH'!$B$1373:$O$1401,13,0)</f>
        <v>1224.9073387694589</v>
      </c>
      <c r="P174" s="1124"/>
      <c r="Q174" s="1124">
        <f>VLOOKUP(Q6,'Bieu 4 Chi tiet - TH'!$B$1373:$O$1401,13,0)</f>
        <v>116516.13219051149</v>
      </c>
      <c r="R174" s="1119">
        <f>'Bieu 4 Chi tiet - TH'!N1372</f>
        <v>2269546.0546735562</v>
      </c>
      <c r="S174" s="1125">
        <f t="shared" si="7"/>
        <v>0</v>
      </c>
    </row>
    <row r="175" spans="1:19" ht="20.5" customHeight="1">
      <c r="A175" s="1086"/>
      <c r="B175" s="1086"/>
      <c r="C175" s="599" t="s">
        <v>1401</v>
      </c>
      <c r="D175" s="1086"/>
      <c r="E175" s="1123">
        <f t="shared" si="8"/>
        <v>1953828.3226112516</v>
      </c>
      <c r="F175" s="1124">
        <f>VLOOKUP(F6,'Bieu 4 Chi tiet - TH'!$B$1373:$O$1401,14,0)</f>
        <v>750647.37090909097</v>
      </c>
      <c r="G175" s="1124">
        <f>VLOOKUP(G6,'Bieu 4 Chi tiet - TH'!$B$1373:$O$1401,14,0)</f>
        <v>196383.53557295815</v>
      </c>
      <c r="H175" s="1124">
        <f>VLOOKUP(H6,'Bieu 4 Chi tiet - TH'!$B$1373:$O$1401,14,0)</f>
        <v>6100</v>
      </c>
      <c r="I175" s="1124">
        <f>VLOOKUP(I6,'Bieu 4 Chi tiet - TH'!$B$1373:$O$1401,14,0)</f>
        <v>56295.822169014085</v>
      </c>
      <c r="J175" s="1124">
        <f>VLOOKUP(J6,'Bieu 4 Chi tiet - TH'!$B$1373:$O$1401,14,0)</f>
        <v>521405.63815048186</v>
      </c>
      <c r="K175" s="1124">
        <f>VLOOKUP(K6,'Bieu 4 Chi tiet - TH'!$B$1373:$O$1401,14,0)</f>
        <v>31474.63390941597</v>
      </c>
      <c r="L175" s="1124">
        <f>VLOOKUP(L6,'Bieu 4 Chi tiet - TH'!$B$1373:$O$1401,14,0)</f>
        <v>52665.887961859356</v>
      </c>
      <c r="M175" s="1124">
        <f>VLOOKUP(M6,'Bieu 4 Chi tiet - TH'!$B$1373:$O$1401,14,0)</f>
        <v>140967.70110081541</v>
      </c>
      <c r="N175" s="1124">
        <f>VLOOKUP(N6,'Bieu 4 Chi tiet - TH'!$B$1373:$O$1401,14,0)</f>
        <v>80452.920143027412</v>
      </c>
      <c r="O175" s="1124">
        <f>VLOOKUP(O6,'Bieu 4 Chi tiet - TH'!$B$1373:$O$1401,14,0)</f>
        <v>918.68050407709416</v>
      </c>
      <c r="P175" s="1124"/>
      <c r="Q175" s="1124">
        <f>VLOOKUP(Q6,'Bieu 4 Chi tiet - TH'!$B$1373:$O$1401,14,0)</f>
        <v>116516.13219051149</v>
      </c>
      <c r="R175" s="1119">
        <f>'Bieu 4 Chi tiet - TH'!O1372</f>
        <v>1953828.3226112518</v>
      </c>
      <c r="S175" s="1125">
        <f t="shared" si="7"/>
        <v>0</v>
      </c>
    </row>
    <row r="176" spans="1:19" ht="20.5" customHeight="1">
      <c r="A176" s="1120">
        <v>39</v>
      </c>
      <c r="B176" s="1086" t="s">
        <v>870</v>
      </c>
      <c r="C176" s="1121" t="s">
        <v>1411</v>
      </c>
      <c r="D176" s="1122">
        <v>5</v>
      </c>
      <c r="E176" s="1123">
        <f t="shared" si="8"/>
        <v>5022448.4642026536</v>
      </c>
      <c r="F176" s="1124">
        <f>VLOOKUP(F6,'Bieu 4 Chi tiet - TH'!$B$1404:$O$1432,10,0)</f>
        <v>2137350.9536363636</v>
      </c>
      <c r="G176" s="1124">
        <f>VLOOKUP(G6,'Bieu 4 Chi tiet - TH'!$B$1404:$O$1432,10,0)</f>
        <v>1208563.813558267</v>
      </c>
      <c r="H176" s="1124">
        <f>VLOOKUP(H6,'Bieu 4 Chi tiet - TH'!$B$1404:$O$1432,10,0)</f>
        <v>6900</v>
      </c>
      <c r="I176" s="1124">
        <f>VLOOKUP(I6,'Bieu 4 Chi tiet - TH'!$B$1404:$O$1432,10,0)</f>
        <v>93826.37028169015</v>
      </c>
      <c r="J176" s="1124">
        <f>VLOOKUP(J6,'Bieu 4 Chi tiet - TH'!$B$1404:$O$1432,10,0)</f>
        <v>869009.39691746968</v>
      </c>
      <c r="K176" s="1124">
        <f>VLOOKUP(K6,'Bieu 4 Chi tiet - TH'!$B$1404:$O$1432,10,0)</f>
        <v>52457.72318235995</v>
      </c>
      <c r="L176" s="1124">
        <f>VLOOKUP(L6,'Bieu 4 Chi tiet - TH'!$B$1404:$O$1432,10,0)</f>
        <v>87776.479936432268</v>
      </c>
      <c r="M176" s="1124">
        <f>VLOOKUP(M6,'Bieu 4 Chi tiet - TH'!$B$1404:$O$1432,10,0)</f>
        <v>234946.16850135903</v>
      </c>
      <c r="N176" s="1124">
        <f>VLOOKUP(N6,'Bieu 4 Chi tiet - TH'!$B$1404:$O$1432,10,0)</f>
        <v>134088.20023837904</v>
      </c>
      <c r="O176" s="1124">
        <f>VLOOKUP(O6,'Bieu 4 Chi tiet - TH'!$B$1404:$O$1432,10,0)</f>
        <v>3335.8042994810971</v>
      </c>
      <c r="P176" s="1124"/>
      <c r="Q176" s="1124">
        <f>VLOOKUP(Q6,'Bieu 4 Chi tiet - TH'!$B$1404:$O$1432,10,0)</f>
        <v>194193.55365085247</v>
      </c>
      <c r="R176" s="1119">
        <f>'Bieu 4 Chi tiet - TH'!K1403</f>
        <v>5022448.4642026536</v>
      </c>
      <c r="S176" s="1125">
        <f t="shared" si="7"/>
        <v>0</v>
      </c>
    </row>
    <row r="177" spans="1:19" ht="20.5" customHeight="1">
      <c r="A177" s="1086"/>
      <c r="B177" s="1086"/>
      <c r="C177" s="599" t="s">
        <v>1400</v>
      </c>
      <c r="D177" s="1086"/>
      <c r="E177" s="1123">
        <f t="shared" si="8"/>
        <v>4604115.0270500509</v>
      </c>
      <c r="F177" s="1124">
        <f>VLOOKUP(F6,'Bieu 4 Chi tiet - TH'!$B$1404:$O$1432,11,0)</f>
        <v>1926570.1354545453</v>
      </c>
      <c r="G177" s="1124">
        <f>VLOOKUP(G6,'Bieu 4 Chi tiet - TH'!$B$1404:$O$1432,11,0)</f>
        <v>1001344.7750174302</v>
      </c>
      <c r="H177" s="1124">
        <f>VLOOKUP(H6,'Bieu 4 Chi tiet - TH'!$B$1404:$O$1432,11,0)</f>
        <v>6900</v>
      </c>
      <c r="I177" s="1124">
        <f>VLOOKUP(I6,'Bieu 4 Chi tiet - TH'!$B$1404:$O$1432,11,0)</f>
        <v>93826.37028169015</v>
      </c>
      <c r="J177" s="1124">
        <f>VLOOKUP(J6,'Bieu 4 Chi tiet - TH'!$B$1404:$O$1432,11,0)</f>
        <v>869009.39691746968</v>
      </c>
      <c r="K177" s="1124">
        <f>VLOOKUP(K6,'Bieu 4 Chi tiet - TH'!$B$1404:$O$1432,11,0)</f>
        <v>52457.72318235995</v>
      </c>
      <c r="L177" s="1124">
        <f>VLOOKUP(L6,'Bieu 4 Chi tiet - TH'!$B$1404:$O$1432,11,0)</f>
        <v>87776.479936432268</v>
      </c>
      <c r="M177" s="1124">
        <f>VLOOKUP(M6,'Bieu 4 Chi tiet - TH'!$B$1404:$O$1432,11,0)</f>
        <v>234946.16850135903</v>
      </c>
      <c r="N177" s="1124">
        <f>VLOOKUP(N6,'Bieu 4 Chi tiet - TH'!$B$1404:$O$1432,11,0)</f>
        <v>134088.20023837904</v>
      </c>
      <c r="O177" s="1124">
        <f>VLOOKUP(O6,'Bieu 4 Chi tiet - TH'!$B$1404:$O$1432,11,0)</f>
        <v>3002.2238695329875</v>
      </c>
      <c r="P177" s="1124"/>
      <c r="Q177" s="1124">
        <f>VLOOKUP(Q6,'Bieu 4 Chi tiet - TH'!$B$1404:$O$1432,11,0)</f>
        <v>194193.55365085247</v>
      </c>
      <c r="R177" s="1119">
        <f>'Bieu 4 Chi tiet - TH'!L1403</f>
        <v>4604115.0270500509</v>
      </c>
      <c r="S177" s="1125">
        <f t="shared" si="7"/>
        <v>0</v>
      </c>
    </row>
    <row r="178" spans="1:19" ht="20.5" customHeight="1">
      <c r="A178" s="1086"/>
      <c r="B178" s="1086"/>
      <c r="C178" s="599" t="s">
        <v>1467</v>
      </c>
      <c r="D178" s="1086"/>
      <c r="E178" s="1123">
        <f t="shared" si="8"/>
        <v>4190683.4276560578</v>
      </c>
      <c r="F178" s="1124">
        <f>VLOOKUP(F6,'Bieu 4 Chi tiet - TH'!$B$1404:$O$1432,12,0)</f>
        <v>1720807.908181818</v>
      </c>
      <c r="G178" s="1124">
        <f>VLOOKUP(G6,'Bieu 4 Chi tiet - TH'!$B$1404:$O$1432,12,0)</f>
        <v>794125.73647659365</v>
      </c>
      <c r="H178" s="1124">
        <f>VLOOKUP(H6,'Bieu 4 Chi tiet - TH'!$B$1404:$O$1432,12,0)</f>
        <v>6900</v>
      </c>
      <c r="I178" s="1124">
        <f>VLOOKUP(I6,'Bieu 4 Chi tiet - TH'!$B$1404:$O$1432,12,0)</f>
        <v>93826.37028169015</v>
      </c>
      <c r="J178" s="1124">
        <f>VLOOKUP(J6,'Bieu 4 Chi tiet - TH'!$B$1404:$O$1432,12,0)</f>
        <v>869009.39691746968</v>
      </c>
      <c r="K178" s="1124">
        <f>VLOOKUP(K6,'Bieu 4 Chi tiet - TH'!$B$1404:$O$1432,12,0)</f>
        <v>52457.72318235995</v>
      </c>
      <c r="L178" s="1124">
        <f>VLOOKUP(L6,'Bieu 4 Chi tiet - TH'!$B$1404:$O$1432,12,0)</f>
        <v>87776.479936432268</v>
      </c>
      <c r="M178" s="1124">
        <f>VLOOKUP(M6,'Bieu 4 Chi tiet - TH'!$B$1404:$O$1432,12,0)</f>
        <v>234946.16850135903</v>
      </c>
      <c r="N178" s="1124">
        <f>VLOOKUP(N6,'Bieu 4 Chi tiet - TH'!$B$1404:$O$1432,12,0)</f>
        <v>134088.20023837904</v>
      </c>
      <c r="O178" s="1124">
        <f>VLOOKUP(O6,'Bieu 4 Chi tiet - TH'!$B$1404:$O$1432,12,0)</f>
        <v>2551.8902891030393</v>
      </c>
      <c r="P178" s="1124"/>
      <c r="Q178" s="1124">
        <f>VLOOKUP(Q6,'Bieu 4 Chi tiet - TH'!$B$1404:$O$1432,12,0)</f>
        <v>194193.55365085247</v>
      </c>
      <c r="R178" s="1119">
        <f>'Bieu 4 Chi tiet - TH'!M1403</f>
        <v>4190683.4276560573</v>
      </c>
      <c r="S178" s="1125">
        <f t="shared" si="7"/>
        <v>0</v>
      </c>
    </row>
    <row r="179" spans="1:19" ht="20.5" customHeight="1">
      <c r="A179" s="1086"/>
      <c r="B179" s="1086"/>
      <c r="C179" s="599" t="s">
        <v>1468</v>
      </c>
      <c r="D179" s="1086"/>
      <c r="E179" s="1123">
        <f t="shared" si="8"/>
        <v>3774682.4883301277</v>
      </c>
      <c r="F179" s="1124">
        <f>VLOOKUP(F6,'Bieu 4 Chi tiet - TH'!$B$1404:$O$1432,13,0)</f>
        <v>1512536.3854545455</v>
      </c>
      <c r="G179" s="1124">
        <f>VLOOKUP(G6,'Bieu 4 Chi tiet - TH'!$B$1404:$O$1432,13,0)</f>
        <v>586906.69793575688</v>
      </c>
      <c r="H179" s="1124">
        <f>VLOOKUP(H6,'Bieu 4 Chi tiet - TH'!$B$1404:$O$1432,13,0)</f>
        <v>6900</v>
      </c>
      <c r="I179" s="1124">
        <f>VLOOKUP(I6,'Bieu 4 Chi tiet - TH'!$B$1404:$O$1432,13,0)</f>
        <v>93826.37028169015</v>
      </c>
      <c r="J179" s="1124">
        <f>VLOOKUP(J6,'Bieu 4 Chi tiet - TH'!$B$1404:$O$1432,13,0)</f>
        <v>869009.39691746968</v>
      </c>
      <c r="K179" s="1124">
        <f>VLOOKUP(K6,'Bieu 4 Chi tiet - TH'!$B$1404:$O$1432,13,0)</f>
        <v>52457.72318235995</v>
      </c>
      <c r="L179" s="1124">
        <f>VLOOKUP(L6,'Bieu 4 Chi tiet - TH'!$B$1404:$O$1432,13,0)</f>
        <v>87776.479936432268</v>
      </c>
      <c r="M179" s="1124">
        <f>VLOOKUP(M6,'Bieu 4 Chi tiet - TH'!$B$1404:$O$1432,13,0)</f>
        <v>234946.16850135903</v>
      </c>
      <c r="N179" s="1124">
        <f>VLOOKUP(N6,'Bieu 4 Chi tiet - TH'!$B$1404:$O$1432,13,0)</f>
        <v>134088.20023837904</v>
      </c>
      <c r="O179" s="1124">
        <f>VLOOKUP(O6,'Bieu 4 Chi tiet - TH'!$B$1404:$O$1432,13,0)</f>
        <v>2041.5122312824315</v>
      </c>
      <c r="P179" s="1124"/>
      <c r="Q179" s="1124">
        <f>VLOOKUP(Q6,'Bieu 4 Chi tiet - TH'!$B$1404:$O$1432,13,0)</f>
        <v>194193.55365085247</v>
      </c>
      <c r="R179" s="1119">
        <f>'Bieu 4 Chi tiet - TH'!N1403</f>
        <v>3774682.4883301277</v>
      </c>
      <c r="S179" s="1125">
        <f t="shared" si="7"/>
        <v>0</v>
      </c>
    </row>
    <row r="180" spans="1:19" ht="20.5" customHeight="1">
      <c r="A180" s="1086"/>
      <c r="B180" s="1086"/>
      <c r="C180" s="599" t="s">
        <v>1401</v>
      </c>
      <c r="D180" s="1086"/>
      <c r="E180" s="1123">
        <f t="shared" si="8"/>
        <v>3252269.9721379122</v>
      </c>
      <c r="F180" s="1124">
        <f>VLOOKUP(F6,'Bieu 4 Chi tiet - TH'!$B$1404:$O$1432,14,0)</f>
        <v>1249060.3627272726</v>
      </c>
      <c r="G180" s="1124">
        <f>VLOOKUP(G6,'Bieu 4 Chi tiet - TH'!$B$1404:$O$1432,14,0)</f>
        <v>328480.58252863545</v>
      </c>
      <c r="H180" s="1124">
        <f>VLOOKUP(H6,'Bieu 4 Chi tiet - TH'!$B$1404:$O$1432,14,0)</f>
        <v>6900</v>
      </c>
      <c r="I180" s="1124">
        <f>VLOOKUP(I6,'Bieu 4 Chi tiet - TH'!$B$1404:$O$1432,14,0)</f>
        <v>93826.37028169015</v>
      </c>
      <c r="J180" s="1124">
        <f>VLOOKUP(J6,'Bieu 4 Chi tiet - TH'!$B$1404:$O$1432,14,0)</f>
        <v>869009.39691746968</v>
      </c>
      <c r="K180" s="1124">
        <f>VLOOKUP(K6,'Bieu 4 Chi tiet - TH'!$B$1404:$O$1432,14,0)</f>
        <v>52457.72318235995</v>
      </c>
      <c r="L180" s="1124">
        <f>VLOOKUP(L6,'Bieu 4 Chi tiet - TH'!$B$1404:$O$1432,14,0)</f>
        <v>87776.479936432268</v>
      </c>
      <c r="M180" s="1124">
        <f>VLOOKUP(M6,'Bieu 4 Chi tiet - TH'!$B$1404:$O$1432,14,0)</f>
        <v>234946.16850135903</v>
      </c>
      <c r="N180" s="1124">
        <f>VLOOKUP(N6,'Bieu 4 Chi tiet - TH'!$B$1404:$O$1432,14,0)</f>
        <v>134088.20023837904</v>
      </c>
      <c r="O180" s="1124">
        <f>VLOOKUP(O6,'Bieu 4 Chi tiet - TH'!$B$1404:$O$1432,14,0)</f>
        <v>1531.1341734618236</v>
      </c>
      <c r="P180" s="1124"/>
      <c r="Q180" s="1124">
        <f>VLOOKUP(Q6,'Bieu 4 Chi tiet - TH'!$B$1404:$O$1432,14,0)</f>
        <v>194193.55365085247</v>
      </c>
      <c r="R180" s="1119">
        <f>'Bieu 4 Chi tiet - TH'!O1403</f>
        <v>3252269.9721379122</v>
      </c>
      <c r="S180" s="1125">
        <f t="shared" si="7"/>
        <v>0</v>
      </c>
    </row>
    <row r="181" spans="1:19" ht="20.5" customHeight="1">
      <c r="A181" s="1120">
        <v>40</v>
      </c>
      <c r="B181" s="1086" t="s">
        <v>872</v>
      </c>
      <c r="C181" s="1121" t="s">
        <v>1411</v>
      </c>
      <c r="D181" s="1122">
        <v>7</v>
      </c>
      <c r="E181" s="1123">
        <f t="shared" si="8"/>
        <v>6339783.3368743341</v>
      </c>
      <c r="F181" s="1124">
        <f>VLOOKUP(F6,'Bieu 4 Chi tiet - TH'!$B$1435:$O$1463,10,0)</f>
        <v>2460698.7659090906</v>
      </c>
      <c r="G181" s="1124">
        <f>VLOOKUP(G6,'Bieu 4 Chi tiet - TH'!$B$1435:$O$1463,10,0)</f>
        <v>1533897.3951540089</v>
      </c>
      <c r="H181" s="1124">
        <f>VLOOKUP(H6,'Bieu 4 Chi tiet - TH'!$B$1435:$O$1463,10,0)</f>
        <v>7700</v>
      </c>
      <c r="I181" s="1124">
        <f>VLOOKUP(I6,'Bieu 4 Chi tiet - TH'!$B$1435:$O$1463,10,0)</f>
        <v>131356.91839436619</v>
      </c>
      <c r="J181" s="1124">
        <f>VLOOKUP(J6,'Bieu 4 Chi tiet - TH'!$B$1435:$O$1463,10,0)</f>
        <v>1216613.1556844576</v>
      </c>
      <c r="K181" s="1124">
        <f>VLOOKUP(K6,'Bieu 4 Chi tiet - TH'!$B$1435:$O$1463,10,0)</f>
        <v>73440.812455303938</v>
      </c>
      <c r="L181" s="1124">
        <f>VLOOKUP(L6,'Bieu 4 Chi tiet - TH'!$B$1435:$O$1463,10,0)</f>
        <v>122887.07191100516</v>
      </c>
      <c r="M181" s="1124">
        <f>VLOOKUP(M6,'Bieu 4 Chi tiet - TH'!$B$1435:$O$1463,10,0)</f>
        <v>328924.63590190263</v>
      </c>
      <c r="N181" s="1124">
        <f>VLOOKUP(N6,'Bieu 4 Chi tiet - TH'!$B$1435:$O$1463,10,0)</f>
        <v>187723.48033373064</v>
      </c>
      <c r="O181" s="1124">
        <f>VLOOKUP(O6,'Bieu 4 Chi tiet - TH'!$B$1435:$O$1463,10,0)</f>
        <v>4670.1260192735363</v>
      </c>
      <c r="P181" s="1124"/>
      <c r="Q181" s="1124">
        <f>VLOOKUP(Q6,'Bieu 4 Chi tiet - TH'!$B$1435:$O$1463,10,0)</f>
        <v>271870.97511119349</v>
      </c>
      <c r="R181" s="1119">
        <f>'Bieu 4 Chi tiet - TH'!K1434</f>
        <v>6339783.3368743323</v>
      </c>
      <c r="S181" s="1125">
        <f t="shared" si="7"/>
        <v>0</v>
      </c>
    </row>
    <row r="182" spans="1:19" ht="20.5" customHeight="1">
      <c r="A182" s="1086"/>
      <c r="B182" s="1086"/>
      <c r="C182" s="599" t="s">
        <v>1400</v>
      </c>
      <c r="D182" s="1086"/>
      <c r="E182" s="1123">
        <f t="shared" si="8"/>
        <v>5813077.835249044</v>
      </c>
      <c r="F182" s="1124">
        <f>VLOOKUP(F6,'Bieu 4 Chi tiet - TH'!$B$1435:$O$1463,11,0)</f>
        <v>2202241.334090909</v>
      </c>
      <c r="G182" s="1124">
        <f>VLOOKUP(G6,'Bieu 4 Chi tiet - TH'!$B$1435:$O$1463,11,0)</f>
        <v>1266116.3379488294</v>
      </c>
      <c r="H182" s="1124">
        <f>VLOOKUP(H6,'Bieu 4 Chi tiet - TH'!$B$1435:$O$1463,11,0)</f>
        <v>7700</v>
      </c>
      <c r="I182" s="1124">
        <f>VLOOKUP(I6,'Bieu 4 Chi tiet - TH'!$B$1435:$O$1463,11,0)</f>
        <v>131356.91839436619</v>
      </c>
      <c r="J182" s="1124">
        <f>VLOOKUP(J6,'Bieu 4 Chi tiet - TH'!$B$1435:$O$1463,11,0)</f>
        <v>1216613.1556844576</v>
      </c>
      <c r="K182" s="1124">
        <f>VLOOKUP(K6,'Bieu 4 Chi tiet - TH'!$B$1435:$O$1463,11,0)</f>
        <v>73440.812455303938</v>
      </c>
      <c r="L182" s="1124">
        <f>VLOOKUP(L6,'Bieu 4 Chi tiet - TH'!$B$1435:$O$1463,11,0)</f>
        <v>122887.07191100516</v>
      </c>
      <c r="M182" s="1124">
        <f>VLOOKUP(M6,'Bieu 4 Chi tiet - TH'!$B$1435:$O$1463,11,0)</f>
        <v>328924.63590190263</v>
      </c>
      <c r="N182" s="1124">
        <f>VLOOKUP(N6,'Bieu 4 Chi tiet - TH'!$B$1435:$O$1463,11,0)</f>
        <v>187723.48033373064</v>
      </c>
      <c r="O182" s="1124">
        <f>VLOOKUP(O6,'Bieu 4 Chi tiet - TH'!$B$1435:$O$1463,11,0)</f>
        <v>4203.1134173461824</v>
      </c>
      <c r="P182" s="1124"/>
      <c r="Q182" s="1124">
        <f>VLOOKUP(Q6,'Bieu 4 Chi tiet - TH'!$B$1435:$O$1463,11,0)</f>
        <v>271870.97511119349</v>
      </c>
      <c r="R182" s="1119">
        <f>'Bieu 4 Chi tiet - TH'!L1434</f>
        <v>5813077.835249044</v>
      </c>
      <c r="S182" s="1125">
        <f t="shared" si="7"/>
        <v>0</v>
      </c>
    </row>
    <row r="183" spans="1:19" ht="20.5" customHeight="1">
      <c r="A183" s="1086"/>
      <c r="B183" s="1086"/>
      <c r="C183" s="599" t="s">
        <v>1467</v>
      </c>
      <c r="D183" s="1086"/>
      <c r="E183" s="1123">
        <f t="shared" si="8"/>
        <v>5287522.8091297783</v>
      </c>
      <c r="F183" s="1124">
        <f>VLOOKUP(F6,'Bieu 4 Chi tiet - TH'!$B$1435:$O$1463,12,0)</f>
        <v>1946293.1977272728</v>
      </c>
      <c r="G183" s="1124">
        <f>VLOOKUP(G6,'Bieu 4 Chi tiet - TH'!$B$1435:$O$1463,12,0)</f>
        <v>997139.91520580184</v>
      </c>
      <c r="H183" s="1124">
        <f>VLOOKUP(H6,'Bieu 4 Chi tiet - TH'!$B$1435:$O$1463,12,0)</f>
        <v>7700</v>
      </c>
      <c r="I183" s="1124">
        <f>VLOOKUP(I6,'Bieu 4 Chi tiet - TH'!$B$1435:$O$1463,12,0)</f>
        <v>131356.91839436619</v>
      </c>
      <c r="J183" s="1124">
        <f>VLOOKUP(J6,'Bieu 4 Chi tiet - TH'!$B$1435:$O$1463,12,0)</f>
        <v>1216613.1556844576</v>
      </c>
      <c r="K183" s="1124">
        <f>VLOOKUP(K6,'Bieu 4 Chi tiet - TH'!$B$1435:$O$1463,12,0)</f>
        <v>73440.812455303938</v>
      </c>
      <c r="L183" s="1124">
        <f>VLOOKUP(L6,'Bieu 4 Chi tiet - TH'!$B$1435:$O$1463,12,0)</f>
        <v>122887.07191100516</v>
      </c>
      <c r="M183" s="1124">
        <f>VLOOKUP(M6,'Bieu 4 Chi tiet - TH'!$B$1435:$O$1463,12,0)</f>
        <v>328924.63590190263</v>
      </c>
      <c r="N183" s="1124">
        <f>VLOOKUP(N6,'Bieu 4 Chi tiet - TH'!$B$1435:$O$1463,12,0)</f>
        <v>187723.48033373064</v>
      </c>
      <c r="O183" s="1124">
        <f>VLOOKUP(O6,'Bieu 4 Chi tiet - TH'!$B$1435:$O$1463,12,0)</f>
        <v>3572.6464047442551</v>
      </c>
      <c r="P183" s="1124"/>
      <c r="Q183" s="1124">
        <f>VLOOKUP(Q6,'Bieu 4 Chi tiet - TH'!$B$1435:$O$1463,12,0)</f>
        <v>271870.97511119349</v>
      </c>
      <c r="R183" s="1119">
        <f>'Bieu 4 Chi tiet - TH'!M1434</f>
        <v>5287522.8091297783</v>
      </c>
      <c r="S183" s="1125">
        <f t="shared" si="7"/>
        <v>0</v>
      </c>
    </row>
    <row r="184" spans="1:19" ht="20.5" customHeight="1">
      <c r="A184" s="1086"/>
      <c r="B184" s="1086"/>
      <c r="C184" s="599" t="s">
        <v>1468</v>
      </c>
      <c r="D184" s="1086"/>
      <c r="E184" s="1123">
        <f t="shared" si="8"/>
        <v>4760569.7908254694</v>
      </c>
      <c r="F184" s="1124">
        <f>VLOOKUP(F6,'Bieu 4 Chi tiet - TH'!$B$1435:$O$1463,13,0)</f>
        <v>1687835.7659090911</v>
      </c>
      <c r="G184" s="1124">
        <f>VLOOKUP(G6,'Bieu 4 Chi tiet - TH'!$B$1435:$O$1463,13,0)</f>
        <v>729358.85800062248</v>
      </c>
      <c r="H184" s="1124">
        <f>VLOOKUP(H6,'Bieu 4 Chi tiet - TH'!$B$1435:$O$1463,13,0)</f>
        <v>7700</v>
      </c>
      <c r="I184" s="1124">
        <f>VLOOKUP(I6,'Bieu 4 Chi tiet - TH'!$B$1435:$O$1463,13,0)</f>
        <v>131356.91839436619</v>
      </c>
      <c r="J184" s="1124">
        <f>VLOOKUP(J6,'Bieu 4 Chi tiet - TH'!$B$1435:$O$1463,13,0)</f>
        <v>1216613.1556844576</v>
      </c>
      <c r="K184" s="1124">
        <f>VLOOKUP(K6,'Bieu 4 Chi tiet - TH'!$B$1435:$O$1463,13,0)</f>
        <v>73440.812455303938</v>
      </c>
      <c r="L184" s="1124">
        <f>VLOOKUP(L6,'Bieu 4 Chi tiet - TH'!$B$1435:$O$1463,13,0)</f>
        <v>122887.07191100516</v>
      </c>
      <c r="M184" s="1124">
        <f>VLOOKUP(M6,'Bieu 4 Chi tiet - TH'!$B$1435:$O$1463,13,0)</f>
        <v>328924.63590190263</v>
      </c>
      <c r="N184" s="1124">
        <f>VLOOKUP(N6,'Bieu 4 Chi tiet - TH'!$B$1435:$O$1463,13,0)</f>
        <v>187723.48033373064</v>
      </c>
      <c r="O184" s="1124">
        <f>VLOOKUP(O6,'Bieu 4 Chi tiet - TH'!$B$1435:$O$1463,13,0)</f>
        <v>2858.117123795404</v>
      </c>
      <c r="P184" s="1124"/>
      <c r="Q184" s="1124">
        <f>VLOOKUP(Q6,'Bieu 4 Chi tiet - TH'!$B$1435:$O$1463,13,0)</f>
        <v>271870.97511119349</v>
      </c>
      <c r="R184" s="1119">
        <f>'Bieu 4 Chi tiet - TH'!N1434</f>
        <v>4760569.7908254685</v>
      </c>
      <c r="S184" s="1125">
        <f t="shared" si="7"/>
        <v>0</v>
      </c>
    </row>
    <row r="185" spans="1:19" ht="20.5" customHeight="1">
      <c r="A185" s="1086"/>
      <c r="B185" s="1086"/>
      <c r="C185" s="599" t="s">
        <v>1401</v>
      </c>
      <c r="D185" s="1086"/>
      <c r="E185" s="1123">
        <f t="shared" si="8"/>
        <v>4101728.6677861447</v>
      </c>
      <c r="F185" s="1124">
        <f>VLOOKUP(F6,'Bieu 4 Chi tiet - TH'!$B$1435:$O$1463,14,0)</f>
        <v>1364136.6522727271</v>
      </c>
      <c r="G185" s="1124">
        <f>VLOOKUP(G6,'Bieu 4 Chi tiet - TH'!$B$1435:$O$1463,14,0)</f>
        <v>394931.37787861057</v>
      </c>
      <c r="H185" s="1124">
        <f>VLOOKUP(H6,'Bieu 4 Chi tiet - TH'!$B$1435:$O$1463,14,0)</f>
        <v>7700</v>
      </c>
      <c r="I185" s="1124">
        <f>VLOOKUP(I6,'Bieu 4 Chi tiet - TH'!$B$1435:$O$1463,14,0)</f>
        <v>131356.91839436619</v>
      </c>
      <c r="J185" s="1124">
        <f>VLOOKUP(J6,'Bieu 4 Chi tiet - TH'!$B$1435:$O$1463,14,0)</f>
        <v>1216613.1556844576</v>
      </c>
      <c r="K185" s="1124">
        <f>VLOOKUP(K6,'Bieu 4 Chi tiet - TH'!$B$1435:$O$1463,14,0)</f>
        <v>73440.812455303938</v>
      </c>
      <c r="L185" s="1124">
        <f>VLOOKUP(L6,'Bieu 4 Chi tiet - TH'!$B$1435:$O$1463,14,0)</f>
        <v>122887.07191100516</v>
      </c>
      <c r="M185" s="1124">
        <f>VLOOKUP(M6,'Bieu 4 Chi tiet - TH'!$B$1435:$O$1463,14,0)</f>
        <v>328924.63590190263</v>
      </c>
      <c r="N185" s="1124">
        <f>VLOOKUP(N6,'Bieu 4 Chi tiet - TH'!$B$1435:$O$1463,14,0)</f>
        <v>187723.48033373064</v>
      </c>
      <c r="O185" s="1124">
        <f>VLOOKUP(O6,'Bieu 4 Chi tiet - TH'!$B$1435:$O$1463,14,0)</f>
        <v>2143.587842846553</v>
      </c>
      <c r="P185" s="1124"/>
      <c r="Q185" s="1124">
        <f>VLOOKUP(Q6,'Bieu 4 Chi tiet - TH'!$B$1435:$O$1463,14,0)</f>
        <v>271870.97511119349</v>
      </c>
      <c r="R185" s="1119">
        <f>'Bieu 4 Chi tiet - TH'!O1434</f>
        <v>4101728.6677861437</v>
      </c>
      <c r="S185" s="1125">
        <f t="shared" si="7"/>
        <v>0</v>
      </c>
    </row>
    <row r="186" spans="1:19" ht="20.5" customHeight="1">
      <c r="A186" s="1120">
        <v>41</v>
      </c>
      <c r="B186" s="1086" t="s">
        <v>873</v>
      </c>
      <c r="C186" s="1121" t="s">
        <v>1411</v>
      </c>
      <c r="D186" s="1122">
        <v>10</v>
      </c>
      <c r="E186" s="1123">
        <f t="shared" si="8"/>
        <v>8318890.1250810158</v>
      </c>
      <c r="F186" s="1124">
        <f>VLOOKUP(F6,'Bieu 4 Chi tiet - TH'!$B$1466:$O$1494,10,0)</f>
        <v>2943554.125909091</v>
      </c>
      <c r="G186" s="1124">
        <f>VLOOKUP(G6,'Bieu 4 Chi tiet - TH'!$B$1466:$O$1494,10,0)</f>
        <v>2023068.6051558766</v>
      </c>
      <c r="H186" s="1124">
        <f>VLOOKUP(H6,'Bieu 4 Chi tiet - TH'!$B$1466:$O$1494,10,0)</f>
        <v>13000</v>
      </c>
      <c r="I186" s="1124">
        <f>VLOOKUP(I6,'Bieu 4 Chi tiet - TH'!$B$1466:$O$1494,10,0)</f>
        <v>187652.7405633803</v>
      </c>
      <c r="J186" s="1124">
        <f>VLOOKUP(J6,'Bieu 4 Chi tiet - TH'!$B$1466:$O$1494,10,0)</f>
        <v>1738018.7938349394</v>
      </c>
      <c r="K186" s="1124">
        <f>VLOOKUP(K6,'Bieu 4 Chi tiet - TH'!$B$1466:$O$1494,10,0)</f>
        <v>104915.4463647199</v>
      </c>
      <c r="L186" s="1124">
        <f>VLOOKUP(L6,'Bieu 4 Chi tiet - TH'!$B$1466:$O$1494,10,0)</f>
        <v>175552.95987286454</v>
      </c>
      <c r="M186" s="1124">
        <f>VLOOKUP(M6,'Bieu 4 Chi tiet - TH'!$B$1466:$O$1494,10,0)</f>
        <v>469892.33700271806</v>
      </c>
      <c r="N186" s="1124">
        <f>VLOOKUP(N6,'Bieu 4 Chi tiet - TH'!$B$1466:$O$1494,10,0)</f>
        <v>268176.40047675808</v>
      </c>
      <c r="O186" s="1124">
        <f>VLOOKUP(O6,'Bieu 4 Chi tiet - TH'!$B$1466:$O$1494,10,0)</f>
        <v>6671.6085989621943</v>
      </c>
      <c r="P186" s="1124"/>
      <c r="Q186" s="1124">
        <f>VLOOKUP(Q6,'Bieu 4 Chi tiet - TH'!$B$1466:$O$1494,10,0)</f>
        <v>388387.10730170493</v>
      </c>
      <c r="R186" s="1119">
        <f>'Bieu 4 Chi tiet - TH'!K1465</f>
        <v>8318890.1250810148</v>
      </c>
      <c r="S186" s="1125">
        <f t="shared" si="7"/>
        <v>0</v>
      </c>
    </row>
    <row r="187" spans="1:19" ht="20.5" customHeight="1">
      <c r="A187" s="1086"/>
      <c r="B187" s="1086"/>
      <c r="C187" s="599" t="s">
        <v>1400</v>
      </c>
      <c r="D187" s="1086"/>
      <c r="E187" s="1123">
        <f t="shared" si="8"/>
        <v>7625264.9007959552</v>
      </c>
      <c r="F187" s="1124">
        <f>VLOOKUP(F6,'Bieu 4 Chi tiet - TH'!$B$1466:$O$1494,11,0)</f>
        <v>2609817.8304545456</v>
      </c>
      <c r="G187" s="1124">
        <f>VLOOKUP(G6,'Bieu 4 Chi tiet - TH'!$B$1466:$O$1494,11,0)</f>
        <v>1663846.8371852587</v>
      </c>
      <c r="H187" s="1124">
        <f>VLOOKUP(H6,'Bieu 4 Chi tiet - TH'!$B$1466:$O$1494,11,0)</f>
        <v>13000</v>
      </c>
      <c r="I187" s="1124">
        <f>VLOOKUP(I6,'Bieu 4 Chi tiet - TH'!$B$1466:$O$1494,11,0)</f>
        <v>187652.7405633803</v>
      </c>
      <c r="J187" s="1124">
        <f>VLOOKUP(J6,'Bieu 4 Chi tiet - TH'!$B$1466:$O$1494,11,0)</f>
        <v>1738018.7938349394</v>
      </c>
      <c r="K187" s="1124">
        <f>VLOOKUP(K6,'Bieu 4 Chi tiet - TH'!$B$1466:$O$1494,11,0)</f>
        <v>104915.4463647199</v>
      </c>
      <c r="L187" s="1124">
        <f>VLOOKUP(L6,'Bieu 4 Chi tiet - TH'!$B$1466:$O$1494,11,0)</f>
        <v>175552.95987286454</v>
      </c>
      <c r="M187" s="1124">
        <f>VLOOKUP(M6,'Bieu 4 Chi tiet - TH'!$B$1466:$O$1494,11,0)</f>
        <v>469892.33700271806</v>
      </c>
      <c r="N187" s="1124">
        <f>VLOOKUP(N6,'Bieu 4 Chi tiet - TH'!$B$1466:$O$1494,11,0)</f>
        <v>268176.40047675808</v>
      </c>
      <c r="O187" s="1124">
        <f>VLOOKUP(O6,'Bieu 4 Chi tiet - TH'!$B$1466:$O$1494,11,0)</f>
        <v>6004.4477390659749</v>
      </c>
      <c r="P187" s="1124"/>
      <c r="Q187" s="1124">
        <f>VLOOKUP(Q6,'Bieu 4 Chi tiet - TH'!$B$1466:$O$1494,11,0)</f>
        <v>388387.10730170493</v>
      </c>
      <c r="R187" s="1119">
        <f>'Bieu 4 Chi tiet - TH'!L1465</f>
        <v>7625264.9007959552</v>
      </c>
      <c r="S187" s="1125">
        <f t="shared" si="7"/>
        <v>0</v>
      </c>
    </row>
    <row r="188" spans="1:19" ht="20.5" customHeight="1">
      <c r="A188" s="1086"/>
      <c r="B188" s="1086"/>
      <c r="C188" s="599" t="s">
        <v>1467</v>
      </c>
      <c r="D188" s="1086"/>
      <c r="E188" s="1123">
        <f t="shared" si="8"/>
        <v>6933915.465664478</v>
      </c>
      <c r="F188" s="1124">
        <f>VLOOKUP(F6,'Bieu 4 Chi tiet - TH'!$B$1466:$O$1494,12,0)</f>
        <v>2278590.8304545456</v>
      </c>
      <c r="G188" s="1124">
        <f>VLOOKUP(G6,'Bieu 4 Chi tiet - TH'!$B$1466:$O$1494,12,0)</f>
        <v>1304625.0692146411</v>
      </c>
      <c r="H188" s="1124">
        <f>VLOOKUP(H6,'Bieu 4 Chi tiet - TH'!$B$1466:$O$1494,12,0)</f>
        <v>13000</v>
      </c>
      <c r="I188" s="1124">
        <f>VLOOKUP(I6,'Bieu 4 Chi tiet - TH'!$B$1466:$O$1494,12,0)</f>
        <v>187652.7405633803</v>
      </c>
      <c r="J188" s="1124">
        <f>VLOOKUP(J6,'Bieu 4 Chi tiet - TH'!$B$1466:$O$1494,12,0)</f>
        <v>1738018.7938349394</v>
      </c>
      <c r="K188" s="1124">
        <f>VLOOKUP(K6,'Bieu 4 Chi tiet - TH'!$B$1466:$O$1494,12,0)</f>
        <v>104915.4463647199</v>
      </c>
      <c r="L188" s="1124">
        <f>VLOOKUP(L6,'Bieu 4 Chi tiet - TH'!$B$1466:$O$1494,12,0)</f>
        <v>175552.95987286454</v>
      </c>
      <c r="M188" s="1124">
        <f>VLOOKUP(M6,'Bieu 4 Chi tiet - TH'!$B$1466:$O$1494,12,0)</f>
        <v>469892.33700271806</v>
      </c>
      <c r="N188" s="1124">
        <f>VLOOKUP(N6,'Bieu 4 Chi tiet - TH'!$B$1466:$O$1494,12,0)</f>
        <v>268176.40047675808</v>
      </c>
      <c r="O188" s="1124">
        <f>VLOOKUP(O6,'Bieu 4 Chi tiet - TH'!$B$1466:$O$1494,12,0)</f>
        <v>5103.7805782060786</v>
      </c>
      <c r="P188" s="1124"/>
      <c r="Q188" s="1124">
        <f>VLOOKUP(Q6,'Bieu 4 Chi tiet - TH'!$B$1466:$O$1494,12,0)</f>
        <v>388387.10730170493</v>
      </c>
      <c r="R188" s="1119">
        <f>'Bieu 4 Chi tiet - TH'!M1465</f>
        <v>6933915.465664478</v>
      </c>
      <c r="S188" s="1125">
        <f t="shared" si="7"/>
        <v>0</v>
      </c>
    </row>
    <row r="189" spans="1:19" ht="20.5" customHeight="1">
      <c r="A189" s="1086"/>
      <c r="B189" s="1086"/>
      <c r="C189" s="599" t="s">
        <v>1468</v>
      </c>
      <c r="D189" s="1086"/>
      <c r="E189" s="1123">
        <f t="shared" si="8"/>
        <v>6239936.6461236738</v>
      </c>
      <c r="F189" s="1124">
        <f>VLOOKUP(F6,'Bieu 4 Chi tiet - TH'!$B$1466:$O$1494,13,0)</f>
        <v>1944854.5349999999</v>
      </c>
      <c r="G189" s="1124">
        <f>VLOOKUP(G6,'Bieu 4 Chi tiet - TH'!$B$1466:$O$1494,13,0)</f>
        <v>945403.30124402384</v>
      </c>
      <c r="H189" s="1124">
        <f>VLOOKUP(H6,'Bieu 4 Chi tiet - TH'!$B$1466:$O$1494,13,0)</f>
        <v>13000</v>
      </c>
      <c r="I189" s="1124">
        <f>VLOOKUP(I6,'Bieu 4 Chi tiet - TH'!$B$1466:$O$1494,13,0)</f>
        <v>187652.7405633803</v>
      </c>
      <c r="J189" s="1124">
        <f>VLOOKUP(J6,'Bieu 4 Chi tiet - TH'!$B$1466:$O$1494,13,0)</f>
        <v>1738018.7938349394</v>
      </c>
      <c r="K189" s="1124">
        <f>VLOOKUP(K6,'Bieu 4 Chi tiet - TH'!$B$1466:$O$1494,13,0)</f>
        <v>104915.4463647199</v>
      </c>
      <c r="L189" s="1124">
        <f>VLOOKUP(L6,'Bieu 4 Chi tiet - TH'!$B$1466:$O$1494,13,0)</f>
        <v>175552.95987286454</v>
      </c>
      <c r="M189" s="1124">
        <f>VLOOKUP(M6,'Bieu 4 Chi tiet - TH'!$B$1466:$O$1494,13,0)</f>
        <v>469892.33700271806</v>
      </c>
      <c r="N189" s="1124">
        <f>VLOOKUP(N6,'Bieu 4 Chi tiet - TH'!$B$1466:$O$1494,13,0)</f>
        <v>268176.40047675808</v>
      </c>
      <c r="O189" s="1124">
        <f>VLOOKUP(O6,'Bieu 4 Chi tiet - TH'!$B$1466:$O$1494,13,0)</f>
        <v>4083.0244625648629</v>
      </c>
      <c r="P189" s="1124"/>
      <c r="Q189" s="1124">
        <f>VLOOKUP(Q6,'Bieu 4 Chi tiet - TH'!$B$1466:$O$1494,13,0)</f>
        <v>388387.10730170493</v>
      </c>
      <c r="R189" s="1119">
        <f>'Bieu 4 Chi tiet - TH'!N1465</f>
        <v>6239936.6461236738</v>
      </c>
      <c r="S189" s="1125">
        <f t="shared" si="7"/>
        <v>0</v>
      </c>
    </row>
    <row r="190" spans="1:19" ht="20.5" customHeight="1">
      <c r="A190" s="1086"/>
      <c r="B190" s="1086"/>
      <c r="C190" s="599" t="s">
        <v>1401</v>
      </c>
      <c r="D190" s="1086"/>
      <c r="E190" s="1123">
        <f t="shared" si="8"/>
        <v>5375854.9300447609</v>
      </c>
      <c r="F190" s="1124">
        <f>VLOOKUP(F6,'Bieu 4 Chi tiet - TH'!$B$1466:$O$1494,14,0)</f>
        <v>1530820.7849999999</v>
      </c>
      <c r="G190" s="1124">
        <f>VLOOKUP(G6,'Bieu 4 Chi tiet - TH'!$B$1466:$O$1494,14,0)</f>
        <v>496376.09128075198</v>
      </c>
      <c r="H190" s="1124">
        <f>VLOOKUP(H6,'Bieu 4 Chi tiet - TH'!$B$1466:$O$1494,14,0)</f>
        <v>13000</v>
      </c>
      <c r="I190" s="1124">
        <f>VLOOKUP(I6,'Bieu 4 Chi tiet - TH'!$B$1466:$O$1494,14,0)</f>
        <v>187652.7405633803</v>
      </c>
      <c r="J190" s="1124">
        <f>VLOOKUP(J6,'Bieu 4 Chi tiet - TH'!$B$1466:$O$1494,14,0)</f>
        <v>1738018.7938349394</v>
      </c>
      <c r="K190" s="1124">
        <f>VLOOKUP(K6,'Bieu 4 Chi tiet - TH'!$B$1466:$O$1494,14,0)</f>
        <v>104915.4463647199</v>
      </c>
      <c r="L190" s="1124">
        <f>VLOOKUP(L6,'Bieu 4 Chi tiet - TH'!$B$1466:$O$1494,14,0)</f>
        <v>175552.95987286454</v>
      </c>
      <c r="M190" s="1124">
        <f>VLOOKUP(M6,'Bieu 4 Chi tiet - TH'!$B$1466:$O$1494,14,0)</f>
        <v>469892.33700271806</v>
      </c>
      <c r="N190" s="1124">
        <f>VLOOKUP(N6,'Bieu 4 Chi tiet - TH'!$B$1466:$O$1494,14,0)</f>
        <v>268176.40047675808</v>
      </c>
      <c r="O190" s="1124">
        <f>VLOOKUP(O6,'Bieu 4 Chi tiet - TH'!$B$1466:$O$1494,14,0)</f>
        <v>3062.2683469236472</v>
      </c>
      <c r="P190" s="1124"/>
      <c r="Q190" s="1124">
        <f>VLOOKUP(Q6,'Bieu 4 Chi tiet - TH'!$B$1466:$O$1494,14,0)</f>
        <v>388387.10730170493</v>
      </c>
      <c r="R190" s="1119">
        <f>'Bieu 4 Chi tiet - TH'!O1465</f>
        <v>5375854.9300447609</v>
      </c>
      <c r="S190" s="1125">
        <f t="shared" si="7"/>
        <v>0</v>
      </c>
    </row>
    <row r="191" spans="1:19" ht="20.5" customHeight="1">
      <c r="A191" s="1120">
        <v>42</v>
      </c>
      <c r="B191" s="1086" t="s">
        <v>1346</v>
      </c>
      <c r="C191" s="1121" t="s">
        <v>1411</v>
      </c>
      <c r="D191" s="1122">
        <v>15</v>
      </c>
      <c r="E191" s="1123">
        <f t="shared" si="8"/>
        <v>11704138.013444208</v>
      </c>
      <c r="F191" s="1124">
        <f>VLOOKUP(F6,'Bieu 4 Chi tiet - TH'!$B$1497:$O$1525,10,0)</f>
        <v>3717780.5097727263</v>
      </c>
      <c r="G191" s="1124">
        <f>VLOOKUP(G6,'Bieu 4 Chi tiet - TH'!$B$1497:$O$1525,10,0)</f>
        <v>2963656.4126474103</v>
      </c>
      <c r="H191" s="1124">
        <f>VLOOKUP(H6,'Bieu 4 Chi tiet - TH'!$B$1497:$O$1525,10,0)</f>
        <v>13800</v>
      </c>
      <c r="I191" s="1124">
        <f>VLOOKUP(I6,'Bieu 4 Chi tiet - TH'!$B$1497:$O$1525,10,0)</f>
        <v>281479.11084507045</v>
      </c>
      <c r="J191" s="1124">
        <f>VLOOKUP(J6,'Bieu 4 Chi tiet - TH'!$B$1497:$O$1525,10,0)</f>
        <v>2607028.1907524089</v>
      </c>
      <c r="K191" s="1124">
        <f>VLOOKUP(K6,'Bieu 4 Chi tiet - TH'!$B$1497:$O$1525,10,0)</f>
        <v>157373.16954707986</v>
      </c>
      <c r="L191" s="1124">
        <f>VLOOKUP(L6,'Bieu 4 Chi tiet - TH'!$B$1497:$O$1525,10,0)</f>
        <v>263329.4398092968</v>
      </c>
      <c r="M191" s="1124">
        <f>VLOOKUP(M6,'Bieu 4 Chi tiet - TH'!$B$1497:$O$1525,10,0)</f>
        <v>704838.50550407707</v>
      </c>
      <c r="N191" s="1124">
        <f>VLOOKUP(N6,'Bieu 4 Chi tiet - TH'!$B$1497:$O$1525,10,0)</f>
        <v>402264.60071513709</v>
      </c>
      <c r="O191" s="1124">
        <f>VLOOKUP(O6,'Bieu 4 Chi tiet - TH'!$B$1497:$O$1525,10,0)</f>
        <v>10007.412898443292</v>
      </c>
      <c r="P191" s="1124"/>
      <c r="Q191" s="1124">
        <f>VLOOKUP(Q6,'Bieu 4 Chi tiet - TH'!$B$1497:$O$1525,10,0)</f>
        <v>582580.66095255746</v>
      </c>
      <c r="R191" s="1119">
        <f>'Bieu 4 Chi tiet - TH'!K1496</f>
        <v>11704138.013444208</v>
      </c>
      <c r="S191" s="1125">
        <f t="shared" si="7"/>
        <v>0</v>
      </c>
    </row>
    <row r="192" spans="1:19" ht="20.5" customHeight="1">
      <c r="A192" s="1086"/>
      <c r="B192" s="1086"/>
      <c r="C192" s="599" t="s">
        <v>1400</v>
      </c>
      <c r="D192" s="1086"/>
      <c r="E192" s="1123">
        <f t="shared" si="8"/>
        <v>10722500.233547086</v>
      </c>
      <c r="F192" s="1124">
        <f>VLOOKUP(F6,'Bieu 4 Chi tiet - TH'!$B$1497:$O$1525,11,0)</f>
        <v>3266107.3279545456</v>
      </c>
      <c r="G192" s="1124">
        <f>VLOOKUP(G6,'Bieu 4 Chi tiet - TH'!$B$1497:$O$1525,11,0)</f>
        <v>2434692.5558583168</v>
      </c>
      <c r="H192" s="1124">
        <f>VLOOKUP(H6,'Bieu 4 Chi tiet - TH'!$B$1497:$O$1525,11,0)</f>
        <v>13800</v>
      </c>
      <c r="I192" s="1124">
        <f>VLOOKUP(I6,'Bieu 4 Chi tiet - TH'!$B$1497:$O$1525,11,0)</f>
        <v>281479.11084507045</v>
      </c>
      <c r="J192" s="1124">
        <f>VLOOKUP(J6,'Bieu 4 Chi tiet - TH'!$B$1497:$O$1525,11,0)</f>
        <v>2607028.1907524089</v>
      </c>
      <c r="K192" s="1124">
        <f>VLOOKUP(K6,'Bieu 4 Chi tiet - TH'!$B$1497:$O$1525,11,0)</f>
        <v>157373.16954707986</v>
      </c>
      <c r="L192" s="1124">
        <f>VLOOKUP(L6,'Bieu 4 Chi tiet - TH'!$B$1497:$O$1525,11,0)</f>
        <v>263329.4398092968</v>
      </c>
      <c r="M192" s="1124">
        <f>VLOOKUP(M6,'Bieu 4 Chi tiet - TH'!$B$1497:$O$1525,11,0)</f>
        <v>704838.50550407707</v>
      </c>
      <c r="N192" s="1124">
        <f>VLOOKUP(N6,'Bieu 4 Chi tiet - TH'!$B$1497:$O$1525,11,0)</f>
        <v>402264.60071513709</v>
      </c>
      <c r="O192" s="1124">
        <f>VLOOKUP(O6,'Bieu 4 Chi tiet - TH'!$B$1497:$O$1525,11,0)</f>
        <v>9006.6716085989628</v>
      </c>
      <c r="P192" s="1124"/>
      <c r="Q192" s="1124">
        <f>VLOOKUP(Q6,'Bieu 4 Chi tiet - TH'!$B$1497:$O$1525,11,0)</f>
        <v>582580.66095255746</v>
      </c>
      <c r="R192" s="1119">
        <f>'Bieu 4 Chi tiet - TH'!L1496</f>
        <v>10722500.23354709</v>
      </c>
      <c r="S192" s="1125">
        <f t="shared" si="7"/>
        <v>0</v>
      </c>
    </row>
    <row r="193" spans="1:19" ht="20.5" customHeight="1">
      <c r="A193" s="1086"/>
      <c r="B193" s="1086"/>
      <c r="C193" s="599" t="s">
        <v>1467</v>
      </c>
      <c r="D193" s="1086"/>
      <c r="E193" s="1123">
        <f t="shared" si="8"/>
        <v>9745530.7851076126</v>
      </c>
      <c r="F193" s="1124">
        <f>VLOOKUP(F6,'Bieu 4 Chi tiet - TH'!$B$1497:$O$1525,12,0)</f>
        <v>2819452.7370454543</v>
      </c>
      <c r="G193" s="1124">
        <f>VLOOKUP(G6,'Bieu 4 Chi tiet - TH'!$B$1497:$O$1525,12,0)</f>
        <v>1905728.6990692229</v>
      </c>
      <c r="H193" s="1124">
        <f>VLOOKUP(H6,'Bieu 4 Chi tiet - TH'!$B$1497:$O$1525,12,0)</f>
        <v>13800</v>
      </c>
      <c r="I193" s="1124">
        <f>VLOOKUP(I6,'Bieu 4 Chi tiet - TH'!$B$1497:$O$1525,12,0)</f>
        <v>281479.11084507045</v>
      </c>
      <c r="J193" s="1124">
        <f>VLOOKUP(J6,'Bieu 4 Chi tiet - TH'!$B$1497:$O$1525,12,0)</f>
        <v>2607028.1907524089</v>
      </c>
      <c r="K193" s="1124">
        <f>VLOOKUP(K6,'Bieu 4 Chi tiet - TH'!$B$1497:$O$1525,12,0)</f>
        <v>157373.16954707986</v>
      </c>
      <c r="L193" s="1124">
        <f>VLOOKUP(L6,'Bieu 4 Chi tiet - TH'!$B$1497:$O$1525,12,0)</f>
        <v>263329.4398092968</v>
      </c>
      <c r="M193" s="1124">
        <f>VLOOKUP(M6,'Bieu 4 Chi tiet - TH'!$B$1497:$O$1525,12,0)</f>
        <v>704838.50550407707</v>
      </c>
      <c r="N193" s="1124">
        <f>VLOOKUP(N6,'Bieu 4 Chi tiet - TH'!$B$1497:$O$1525,12,0)</f>
        <v>402264.60071513709</v>
      </c>
      <c r="O193" s="1124">
        <f>VLOOKUP(O6,'Bieu 4 Chi tiet - TH'!$B$1497:$O$1525,12,0)</f>
        <v>7655.670867309118</v>
      </c>
      <c r="P193" s="1124"/>
      <c r="Q193" s="1124">
        <f>VLOOKUP(Q6,'Bieu 4 Chi tiet - TH'!$B$1497:$O$1525,12,0)</f>
        <v>582580.66095255746</v>
      </c>
      <c r="R193" s="1119">
        <f>'Bieu 4 Chi tiet - TH'!M1496</f>
        <v>9745530.7851076145</v>
      </c>
      <c r="S193" s="1125">
        <f t="shared" si="7"/>
        <v>0</v>
      </c>
    </row>
    <row r="194" spans="1:19" ht="20.5" customHeight="1">
      <c r="A194" s="1086"/>
      <c r="B194" s="1086"/>
      <c r="C194" s="599" t="s">
        <v>1468</v>
      </c>
      <c r="D194" s="1086"/>
      <c r="E194" s="1123">
        <f t="shared" si="8"/>
        <v>8765871.9077814221</v>
      </c>
      <c r="F194" s="1124">
        <f>VLOOKUP(F6,'Bieu 4 Chi tiet - TH'!$B$1497:$O$1525,13,0)</f>
        <v>2370288.8506818176</v>
      </c>
      <c r="G194" s="1124">
        <f>VLOOKUP(G6,'Bieu 4 Chi tiet - TH'!$B$1497:$O$1525,13,0)</f>
        <v>1376764.8422801294</v>
      </c>
      <c r="H194" s="1124">
        <f>VLOOKUP(H6,'Bieu 4 Chi tiet - TH'!$B$1497:$O$1525,13,0)</f>
        <v>13800</v>
      </c>
      <c r="I194" s="1124">
        <f>VLOOKUP(I6,'Bieu 4 Chi tiet - TH'!$B$1497:$O$1525,13,0)</f>
        <v>281479.11084507045</v>
      </c>
      <c r="J194" s="1124">
        <f>VLOOKUP(J6,'Bieu 4 Chi tiet - TH'!$B$1497:$O$1525,13,0)</f>
        <v>2607028.1907524089</v>
      </c>
      <c r="K194" s="1124">
        <f>VLOOKUP(K6,'Bieu 4 Chi tiet - TH'!$B$1497:$O$1525,13,0)</f>
        <v>157373.16954707986</v>
      </c>
      <c r="L194" s="1124">
        <f>VLOOKUP(L6,'Bieu 4 Chi tiet - TH'!$B$1497:$O$1525,13,0)</f>
        <v>263329.4398092968</v>
      </c>
      <c r="M194" s="1124">
        <f>VLOOKUP(M6,'Bieu 4 Chi tiet - TH'!$B$1497:$O$1525,13,0)</f>
        <v>704838.50550407707</v>
      </c>
      <c r="N194" s="1124">
        <f>VLOOKUP(N6,'Bieu 4 Chi tiet - TH'!$B$1497:$O$1525,13,0)</f>
        <v>402264.60071513709</v>
      </c>
      <c r="O194" s="1124">
        <f>VLOOKUP(O6,'Bieu 4 Chi tiet - TH'!$B$1497:$O$1525,13,0)</f>
        <v>6124.5366938472944</v>
      </c>
      <c r="P194" s="1124"/>
      <c r="Q194" s="1124">
        <f>VLOOKUP(Q6,'Bieu 4 Chi tiet - TH'!$B$1497:$O$1525,13,0)</f>
        <v>582580.66095255746</v>
      </c>
      <c r="R194" s="1119">
        <f>'Bieu 4 Chi tiet - TH'!N1496</f>
        <v>8765871.9077814221</v>
      </c>
      <c r="S194" s="1125">
        <f t="shared" si="7"/>
        <v>0</v>
      </c>
    </row>
    <row r="195" spans="1:19" ht="20.5" customHeight="1">
      <c r="A195" s="1086"/>
      <c r="B195" s="1086"/>
      <c r="C195" s="599" t="s">
        <v>1401</v>
      </c>
      <c r="D195" s="1086"/>
      <c r="E195" s="1123">
        <f t="shared" si="8"/>
        <v>7543574.5318542598</v>
      </c>
      <c r="F195" s="1124">
        <f>VLOOKUP(F6,'Bieu 4 Chi tiet - TH'!$B$1497:$O$1525,14,0)</f>
        <v>1810715.9643181814</v>
      </c>
      <c r="G195" s="1124">
        <f>VLOOKUP(G6,'Bieu 4 Chi tiet - TH'!$B$1497:$O$1525,14,0)</f>
        <v>715571.48689006479</v>
      </c>
      <c r="H195" s="1124">
        <f>VLOOKUP(H6,'Bieu 4 Chi tiet - TH'!$B$1497:$O$1525,14,0)</f>
        <v>13800</v>
      </c>
      <c r="I195" s="1124">
        <f>VLOOKUP(I6,'Bieu 4 Chi tiet - TH'!$B$1497:$O$1525,14,0)</f>
        <v>281479.11084507045</v>
      </c>
      <c r="J195" s="1124">
        <f>VLOOKUP(J6,'Bieu 4 Chi tiet - TH'!$B$1497:$O$1525,14,0)</f>
        <v>2607028.1907524089</v>
      </c>
      <c r="K195" s="1124">
        <f>VLOOKUP(K6,'Bieu 4 Chi tiet - TH'!$B$1497:$O$1525,14,0)</f>
        <v>157373.16954707986</v>
      </c>
      <c r="L195" s="1124">
        <f>VLOOKUP(L6,'Bieu 4 Chi tiet - TH'!$B$1497:$O$1525,14,0)</f>
        <v>263329.4398092968</v>
      </c>
      <c r="M195" s="1124">
        <f>VLOOKUP(M6,'Bieu 4 Chi tiet - TH'!$B$1497:$O$1525,14,0)</f>
        <v>704838.50550407707</v>
      </c>
      <c r="N195" s="1124">
        <f>VLOOKUP(N6,'Bieu 4 Chi tiet - TH'!$B$1497:$O$1525,14,0)</f>
        <v>402264.60071513709</v>
      </c>
      <c r="O195" s="1124">
        <f>VLOOKUP(O6,'Bieu 4 Chi tiet - TH'!$B$1497:$O$1525,14,0)</f>
        <v>4593.4025203854708</v>
      </c>
      <c r="P195" s="1124"/>
      <c r="Q195" s="1124">
        <f>VLOOKUP(Q6,'Bieu 4 Chi tiet - TH'!$B$1497:$O$1525,14,0)</f>
        <v>582580.66095255746</v>
      </c>
      <c r="R195" s="1119">
        <f>'Bieu 4 Chi tiet - TH'!O1496</f>
        <v>7543574.5318542589</v>
      </c>
      <c r="S195" s="1125">
        <f t="shared" si="7"/>
        <v>0</v>
      </c>
    </row>
    <row r="196" spans="1:19" ht="20.5" customHeight="1">
      <c r="A196" s="1120">
        <v>43</v>
      </c>
      <c r="B196" s="1086" t="s">
        <v>1348</v>
      </c>
      <c r="C196" s="1121" t="s">
        <v>1411</v>
      </c>
      <c r="D196" s="1122">
        <v>20</v>
      </c>
      <c r="E196" s="1123">
        <f t="shared" si="8"/>
        <v>13227090.844673697</v>
      </c>
      <c r="F196" s="1124">
        <f>VLOOKUP(F6,'Bieu 4 Chi tiet - TH'!$B$1528:$O$1556,10,0)</f>
        <v>4551845.2259090906</v>
      </c>
      <c r="G196" s="1124">
        <f>VLOOKUP(G6,'Bieu 4 Chi tiet - TH'!$B$1528:$O$1556,10,0)</f>
        <v>3645644.5277405372</v>
      </c>
      <c r="H196" s="1124">
        <f>VLOOKUP(H6,'Bieu 4 Chi tiet - TH'!$B$1528:$O$1556,10,0)</f>
        <v>20700</v>
      </c>
      <c r="I196" s="1124">
        <f>VLOOKUP(I6,'Bieu 4 Chi tiet - TH'!$B$1528:$O$1556,10,0)</f>
        <v>281479.11084507045</v>
      </c>
      <c r="J196" s="1124">
        <f>VLOOKUP(J6,'Bieu 4 Chi tiet - TH'!$B$1528:$O$1556,10,0)</f>
        <v>2607028.1907524089</v>
      </c>
      <c r="K196" s="1124">
        <f>VLOOKUP(K6,'Bieu 4 Chi tiet - TH'!$B$1528:$O$1556,10,0)</f>
        <v>157373.16954707986</v>
      </c>
      <c r="L196" s="1124">
        <f>VLOOKUP(L6,'Bieu 4 Chi tiet - TH'!$B$1528:$O$1556,10,0)</f>
        <v>263329.4398092968</v>
      </c>
      <c r="M196" s="1124">
        <f>VLOOKUP(M6,'Bieu 4 Chi tiet - TH'!$B$1528:$O$1556,10,0)</f>
        <v>704838.50550407707</v>
      </c>
      <c r="N196" s="1124">
        <f>VLOOKUP(N6,'Bieu 4 Chi tiet - TH'!$B$1528:$O$1556,10,0)</f>
        <v>402264.60071513709</v>
      </c>
      <c r="O196" s="1124">
        <f>VLOOKUP(O6,'Bieu 4 Chi tiet - TH'!$B$1528:$O$1556,10,0)</f>
        <v>10007.412898443292</v>
      </c>
      <c r="P196" s="1124"/>
      <c r="Q196" s="1124">
        <f>VLOOKUP(Q6,'Bieu 4 Chi tiet - TH'!$B$1528:$O$1556,10,0)</f>
        <v>582580.66095255746</v>
      </c>
      <c r="R196" s="1119">
        <f>'Bieu 4 Chi tiet - TH'!K1527</f>
        <v>13227090.844673699</v>
      </c>
      <c r="S196" s="1125">
        <f t="shared" si="7"/>
        <v>0</v>
      </c>
    </row>
    <row r="197" spans="1:19" ht="20.5" customHeight="1">
      <c r="A197" s="1086"/>
      <c r="B197" s="1086"/>
      <c r="C197" s="599" t="s">
        <v>1400</v>
      </c>
      <c r="D197" s="1086"/>
      <c r="E197" s="1123">
        <f t="shared" si="8"/>
        <v>12034547.078909932</v>
      </c>
      <c r="F197" s="1124">
        <f>VLOOKUP(F6,'Bieu 4 Chi tiet - TH'!$B$1528:$O$1556,11,0)</f>
        <v>4014855.9986363635</v>
      </c>
      <c r="G197" s="1124">
        <f>VLOOKUP(G6,'Bieu 4 Chi tiet - TH'!$B$1528:$O$1556,11,0)</f>
        <v>2991090.7305393424</v>
      </c>
      <c r="H197" s="1124">
        <f>VLOOKUP(H6,'Bieu 4 Chi tiet - TH'!$B$1528:$O$1556,11,0)</f>
        <v>20700</v>
      </c>
      <c r="I197" s="1124">
        <f>VLOOKUP(I6,'Bieu 4 Chi tiet - TH'!$B$1528:$O$1556,11,0)</f>
        <v>281479.11084507045</v>
      </c>
      <c r="J197" s="1124">
        <f>VLOOKUP(J6,'Bieu 4 Chi tiet - TH'!$B$1528:$O$1556,11,0)</f>
        <v>2607028.1907524089</v>
      </c>
      <c r="K197" s="1124">
        <f>VLOOKUP(K6,'Bieu 4 Chi tiet - TH'!$B$1528:$O$1556,11,0)</f>
        <v>157373.16954707986</v>
      </c>
      <c r="L197" s="1124">
        <f>VLOOKUP(L6,'Bieu 4 Chi tiet - TH'!$B$1528:$O$1556,11,0)</f>
        <v>263329.4398092968</v>
      </c>
      <c r="M197" s="1124">
        <f>VLOOKUP(M6,'Bieu 4 Chi tiet - TH'!$B$1528:$O$1556,11,0)</f>
        <v>704838.50550407707</v>
      </c>
      <c r="N197" s="1124">
        <f>VLOOKUP(N6,'Bieu 4 Chi tiet - TH'!$B$1528:$O$1556,11,0)</f>
        <v>402264.60071513709</v>
      </c>
      <c r="O197" s="1124">
        <f>VLOOKUP(O6,'Bieu 4 Chi tiet - TH'!$B$1528:$O$1556,11,0)</f>
        <v>9006.6716085989628</v>
      </c>
      <c r="P197" s="1124"/>
      <c r="Q197" s="1124">
        <f>VLOOKUP(Q6,'Bieu 4 Chi tiet - TH'!$B$1528:$O$1556,11,0)</f>
        <v>582580.66095255746</v>
      </c>
      <c r="R197" s="1119">
        <f>'Bieu 4 Chi tiet - TH'!L1527</f>
        <v>12034547.078909934</v>
      </c>
      <c r="S197" s="1125">
        <f t="shared" si="7"/>
        <v>0</v>
      </c>
    </row>
    <row r="198" spans="1:19" ht="20.5" customHeight="1">
      <c r="A198" s="1086"/>
      <c r="B198" s="1086"/>
      <c r="C198" s="599" t="s">
        <v>1467</v>
      </c>
      <c r="D198" s="1086"/>
      <c r="E198" s="1123">
        <f t="shared" si="8"/>
        <v>10841653.053694718</v>
      </c>
      <c r="F198" s="1124">
        <f>VLOOKUP(F6,'Bieu 4 Chi tiet - TH'!$B$1528:$O$1556,12,0)</f>
        <v>3477866.7713636365</v>
      </c>
      <c r="G198" s="1124">
        <f>VLOOKUP(G6,'Bieu 4 Chi tiet - TH'!$B$1528:$O$1556,12,0)</f>
        <v>2336536.9333381476</v>
      </c>
      <c r="H198" s="1124">
        <f>VLOOKUP(H6,'Bieu 4 Chi tiet - TH'!$B$1528:$O$1556,12,0)</f>
        <v>20700</v>
      </c>
      <c r="I198" s="1124">
        <f>VLOOKUP(I6,'Bieu 4 Chi tiet - TH'!$B$1528:$O$1556,12,0)</f>
        <v>281479.11084507045</v>
      </c>
      <c r="J198" s="1124">
        <f>VLOOKUP(J6,'Bieu 4 Chi tiet - TH'!$B$1528:$O$1556,12,0)</f>
        <v>2607028.1907524089</v>
      </c>
      <c r="K198" s="1124">
        <f>VLOOKUP(K6,'Bieu 4 Chi tiet - TH'!$B$1528:$O$1556,12,0)</f>
        <v>157373.16954707986</v>
      </c>
      <c r="L198" s="1124">
        <f>VLOOKUP(L6,'Bieu 4 Chi tiet - TH'!$B$1528:$O$1556,12,0)</f>
        <v>263329.4398092968</v>
      </c>
      <c r="M198" s="1124">
        <f>VLOOKUP(M6,'Bieu 4 Chi tiet - TH'!$B$1528:$O$1556,12,0)</f>
        <v>704838.50550407707</v>
      </c>
      <c r="N198" s="1124">
        <f>VLOOKUP(N6,'Bieu 4 Chi tiet - TH'!$B$1528:$O$1556,12,0)</f>
        <v>402264.60071513709</v>
      </c>
      <c r="O198" s="1124">
        <f>VLOOKUP(O6,'Bieu 4 Chi tiet - TH'!$B$1528:$O$1556,12,0)</f>
        <v>7655.670867309118</v>
      </c>
      <c r="P198" s="1124"/>
      <c r="Q198" s="1124">
        <f>VLOOKUP(Q6,'Bieu 4 Chi tiet - TH'!$B$1528:$O$1556,12,0)</f>
        <v>582580.66095255746</v>
      </c>
      <c r="R198" s="1119">
        <f>'Bieu 4 Chi tiet - TH'!M1527</f>
        <v>10841653.053694721</v>
      </c>
      <c r="S198" s="1125">
        <f t="shared" si="7"/>
        <v>0</v>
      </c>
    </row>
    <row r="199" spans="1:19" ht="20.5" customHeight="1">
      <c r="A199" s="1086"/>
      <c r="B199" s="1086"/>
      <c r="C199" s="599" t="s">
        <v>1468</v>
      </c>
      <c r="D199" s="1086"/>
      <c r="E199" s="1123">
        <f t="shared" si="8"/>
        <v>9648578.895047335</v>
      </c>
      <c r="F199" s="1124">
        <f>VLOOKUP(F6,'Bieu 4 Chi tiet - TH'!$B$1528:$O$1556,13,0)</f>
        <v>2940877.544090909</v>
      </c>
      <c r="G199" s="1124">
        <f>VLOOKUP(G6,'Bieu 4 Chi tiet - TH'!$B$1528:$O$1556,13,0)</f>
        <v>1681983.1361369521</v>
      </c>
      <c r="H199" s="1124">
        <f>VLOOKUP(H6,'Bieu 4 Chi tiet - TH'!$B$1528:$O$1556,13,0)</f>
        <v>20700</v>
      </c>
      <c r="I199" s="1124">
        <f>VLOOKUP(I6,'Bieu 4 Chi tiet - TH'!$B$1528:$O$1556,13,0)</f>
        <v>281479.11084507045</v>
      </c>
      <c r="J199" s="1124">
        <f>VLOOKUP(J6,'Bieu 4 Chi tiet - TH'!$B$1528:$O$1556,13,0)</f>
        <v>2607028.1907524089</v>
      </c>
      <c r="K199" s="1124">
        <f>VLOOKUP(K6,'Bieu 4 Chi tiet - TH'!$B$1528:$O$1556,13,0)</f>
        <v>157373.16954707986</v>
      </c>
      <c r="L199" s="1124">
        <f>VLOOKUP(L6,'Bieu 4 Chi tiet - TH'!$B$1528:$O$1556,13,0)</f>
        <v>263329.4398092968</v>
      </c>
      <c r="M199" s="1124">
        <f>VLOOKUP(M6,'Bieu 4 Chi tiet - TH'!$B$1528:$O$1556,13,0)</f>
        <v>704838.50550407707</v>
      </c>
      <c r="N199" s="1124">
        <f>VLOOKUP(N6,'Bieu 4 Chi tiet - TH'!$B$1528:$O$1556,13,0)</f>
        <v>402264.60071513709</v>
      </c>
      <c r="O199" s="1124">
        <f>VLOOKUP(O6,'Bieu 4 Chi tiet - TH'!$B$1528:$O$1556,13,0)</f>
        <v>6124.5366938472944</v>
      </c>
      <c r="P199" s="1124"/>
      <c r="Q199" s="1124">
        <f>VLOOKUP(Q6,'Bieu 4 Chi tiet - TH'!$B$1528:$O$1556,13,0)</f>
        <v>582580.66095255746</v>
      </c>
      <c r="R199" s="1119">
        <f>'Bieu 4 Chi tiet - TH'!N1527</f>
        <v>9648578.8950473368</v>
      </c>
      <c r="S199" s="1125">
        <f t="shared" si="7"/>
        <v>0</v>
      </c>
    </row>
    <row r="200" spans="1:19" ht="20.5" customHeight="1">
      <c r="A200" s="1086"/>
      <c r="B200" s="1086"/>
      <c r="C200" s="599" t="s">
        <v>1401</v>
      </c>
      <c r="D200" s="1086"/>
      <c r="E200" s="1123">
        <f t="shared" si="8"/>
        <v>8156663.1739386618</v>
      </c>
      <c r="F200" s="1124">
        <f>VLOOKUP(F6,'Bieu 4 Chi tiet - TH'!$B$1528:$O$1556,14,0)</f>
        <v>2268386.3622727273</v>
      </c>
      <c r="G200" s="1124">
        <f>VLOOKUP(G6,'Bieu 4 Chi tiet - TH'!$B$1528:$O$1556,14,0)</f>
        <v>864089.73101992032</v>
      </c>
      <c r="H200" s="1124">
        <f>VLOOKUP(H6,'Bieu 4 Chi tiet - TH'!$B$1528:$O$1556,14,0)</f>
        <v>20700</v>
      </c>
      <c r="I200" s="1124">
        <f>VLOOKUP(I6,'Bieu 4 Chi tiet - TH'!$B$1528:$O$1556,14,0)</f>
        <v>281479.11084507045</v>
      </c>
      <c r="J200" s="1124">
        <f>VLOOKUP(J6,'Bieu 4 Chi tiet - TH'!$B$1528:$O$1556,14,0)</f>
        <v>2607028.1907524089</v>
      </c>
      <c r="K200" s="1124">
        <f>VLOOKUP(K6,'Bieu 4 Chi tiet - TH'!$B$1528:$O$1556,14,0)</f>
        <v>157373.16954707986</v>
      </c>
      <c r="L200" s="1124">
        <f>VLOOKUP(L6,'Bieu 4 Chi tiet - TH'!$B$1528:$O$1556,14,0)</f>
        <v>263329.4398092968</v>
      </c>
      <c r="M200" s="1124">
        <f>VLOOKUP(M6,'Bieu 4 Chi tiet - TH'!$B$1528:$O$1556,14,0)</f>
        <v>704838.50550407707</v>
      </c>
      <c r="N200" s="1124">
        <f>VLOOKUP(N6,'Bieu 4 Chi tiet - TH'!$B$1528:$O$1556,14,0)</f>
        <v>402264.60071513709</v>
      </c>
      <c r="O200" s="1124">
        <f>VLOOKUP(O6,'Bieu 4 Chi tiet - TH'!$B$1528:$O$1556,14,0)</f>
        <v>4593.4025203854708</v>
      </c>
      <c r="P200" s="1124"/>
      <c r="Q200" s="1124">
        <f>VLOOKUP(Q6,'Bieu 4 Chi tiet - TH'!$B$1528:$O$1556,14,0)</f>
        <v>582580.66095255746</v>
      </c>
      <c r="R200" s="1119">
        <f>'Bieu 4 Chi tiet - TH'!O1527</f>
        <v>8156663.17393866</v>
      </c>
      <c r="S200" s="1125">
        <f t="shared" si="7"/>
        <v>0</v>
      </c>
    </row>
    <row r="201" spans="1:19" ht="20.5" customHeight="1">
      <c r="A201" s="1233"/>
      <c r="B201" s="1233" t="s">
        <v>1630</v>
      </c>
      <c r="C201" s="1121" t="s">
        <v>1412</v>
      </c>
      <c r="D201" s="1233"/>
      <c r="E201" s="1123"/>
      <c r="F201" s="1124"/>
      <c r="G201" s="1124"/>
      <c r="H201" s="1124"/>
      <c r="I201" s="1124"/>
      <c r="J201" s="1124"/>
      <c r="K201" s="1124"/>
      <c r="L201" s="1124"/>
      <c r="M201" s="1124"/>
      <c r="N201" s="1124"/>
      <c r="O201" s="1124"/>
      <c r="P201" s="1124"/>
      <c r="Q201" s="1124"/>
      <c r="R201" s="1119"/>
      <c r="S201" s="1125">
        <f t="shared" si="7"/>
        <v>0</v>
      </c>
    </row>
    <row r="202" spans="1:19" ht="20.5" customHeight="1">
      <c r="A202" s="1120">
        <v>44</v>
      </c>
      <c r="B202" s="1086" t="s">
        <v>877</v>
      </c>
      <c r="C202" s="1121" t="s">
        <v>1412</v>
      </c>
      <c r="D202" s="1122">
        <v>5</v>
      </c>
      <c r="E202" s="1123">
        <f t="shared" si="8"/>
        <v>7409122.6074856007</v>
      </c>
      <c r="F202" s="1124">
        <f>VLOOKUP(F6,'Bieu 4 Chi tiet - TH'!$B$1560:$M$1587,10,0)</f>
        <v>3872160.7304545455</v>
      </c>
      <c r="G202" s="1124">
        <f>VLOOKUP(G6,'Bieu 4 Chi tiet - TH'!$B$1560:$M$1587,10,0)</f>
        <v>1860428.1800230325</v>
      </c>
      <c r="H202" s="1124">
        <f>VLOOKUP(H6,'Bieu 4 Chi tiet - TH'!$B$1560:$M$1587,10,0)</f>
        <v>6900</v>
      </c>
      <c r="I202" s="1124">
        <f>VLOOKUP(I6,'Bieu 4 Chi tiet - TH'!$B$1560:$M$1587,10,0)</f>
        <v>93826.37028169015</v>
      </c>
      <c r="J202" s="1124">
        <f>VLOOKUP(J6,'Bieu 4 Chi tiet - TH'!$B$1560:$M$1587,10,0)</f>
        <v>869009.39691746968</v>
      </c>
      <c r="K202" s="1124">
        <f>VLOOKUP(K6,'Bieu 4 Chi tiet - TH'!$B$1560:$M$1587,10,0)</f>
        <v>52457.72318235995</v>
      </c>
      <c r="L202" s="1124">
        <f>VLOOKUP(L6,'Bieu 4 Chi tiet - TH'!$B$1560:$M$1587,10,0)</f>
        <v>87776.479936432268</v>
      </c>
      <c r="M202" s="1124">
        <f>VLOOKUP(M6,'Bieu 4 Chi tiet - TH'!$B$1560:$M$1587,10,0)</f>
        <v>234946.16850135903</v>
      </c>
      <c r="N202" s="1124">
        <f>VLOOKUP(N6,'Bieu 4 Chi tiet - TH'!$B$1560:$M$1587,10,0)</f>
        <v>134088.20023837904</v>
      </c>
      <c r="O202" s="1124">
        <f>VLOOKUP(O6,'Bieu 4 Chi tiet - TH'!$B$1560:$M$1587,10,0)</f>
        <v>3335.8042994810971</v>
      </c>
      <c r="P202" s="1124"/>
      <c r="Q202" s="1124">
        <f>VLOOKUP(Q6,'Bieu 4 Chi tiet - TH'!$B$1560:$M$1587,10,0)</f>
        <v>194193.55365085247</v>
      </c>
      <c r="R202" s="1119">
        <f>'Bieu 4 Chi tiet - TH'!K1559</f>
        <v>7409122.6074856017</v>
      </c>
      <c r="S202" s="1125">
        <f t="shared" ref="S202:S265" si="9">E202-R202</f>
        <v>0</v>
      </c>
    </row>
    <row r="203" spans="1:19" ht="20.5" customHeight="1">
      <c r="A203" s="1086"/>
      <c r="B203" s="1086"/>
      <c r="C203" s="599" t="s">
        <v>1400</v>
      </c>
      <c r="D203" s="1086"/>
      <c r="E203" s="1123">
        <f t="shared" si="8"/>
        <v>6635513.8280614251</v>
      </c>
      <c r="F203" s="1124">
        <f>VLOOKUP(F6,'Bieu 4 Chi tiet - TH'!$B$1560:$M$1587,11,0)</f>
        <v>3420763.5711363633</v>
      </c>
      <c r="G203" s="1124">
        <f>VLOOKUP(G6,'Bieu 4 Chi tiet - TH'!$B$1560:$M$1587,11,0)</f>
        <v>1538550.1403469869</v>
      </c>
      <c r="H203" s="1124">
        <f>VLOOKUP(H6,'Bieu 4 Chi tiet - TH'!$B$1560:$M$1587,11,0)</f>
        <v>6900</v>
      </c>
      <c r="I203" s="1124">
        <f>VLOOKUP(I6,'Bieu 4 Chi tiet - TH'!$B$1560:$M$1587,11,0)</f>
        <v>93826.37028169015</v>
      </c>
      <c r="J203" s="1124">
        <f>VLOOKUP(J6,'Bieu 4 Chi tiet - TH'!$B$1560:$M$1587,11,0)</f>
        <v>869009.39691746968</v>
      </c>
      <c r="K203" s="1124">
        <f>VLOOKUP(K6,'Bieu 4 Chi tiet - TH'!$B$1560:$M$1587,11,0)</f>
        <v>52457.72318235995</v>
      </c>
      <c r="L203" s="1124">
        <f>VLOOKUP(L6,'Bieu 4 Chi tiet - TH'!$B$1560:$M$1587,11,0)</f>
        <v>87776.479936432268</v>
      </c>
      <c r="M203" s="1124">
        <f>VLOOKUP(M6,'Bieu 4 Chi tiet - TH'!$B$1560:$M$1587,11,0)</f>
        <v>234946.16850135903</v>
      </c>
      <c r="N203" s="1124">
        <f>VLOOKUP(N6,'Bieu 4 Chi tiet - TH'!$B$1560:$M$1587,11,0)</f>
        <v>134088.20023837904</v>
      </c>
      <c r="O203" s="1124">
        <f>VLOOKUP(O6,'Bieu 4 Chi tiet - TH'!$B$1560:$M$1587,11,0)</f>
        <v>3002.2238695329875</v>
      </c>
      <c r="P203" s="1124"/>
      <c r="Q203" s="1124">
        <f>VLOOKUP(Q6,'Bieu 4 Chi tiet - TH'!$B$1560:$M$1587,11,0)</f>
        <v>194193.55365085247</v>
      </c>
      <c r="R203" s="1119">
        <f>'Bieu 4 Chi tiet - TH'!L1559</f>
        <v>6635513.8280614251</v>
      </c>
      <c r="S203" s="1125">
        <f t="shared" si="9"/>
        <v>0</v>
      </c>
    </row>
    <row r="204" spans="1:19" ht="20.5" customHeight="1">
      <c r="A204" s="1086"/>
      <c r="B204" s="1086"/>
      <c r="C204" s="599" t="s">
        <v>1467</v>
      </c>
      <c r="D204" s="1086"/>
      <c r="E204" s="1123">
        <f t="shared" si="8"/>
        <v>5865125.6584413135</v>
      </c>
      <c r="F204" s="1124">
        <f>VLOOKUP(F6,'Bieu 4 Chi tiet - TH'!$B$1560:$M$1587,12,0)</f>
        <v>2972703.7747727279</v>
      </c>
      <c r="G204" s="1124">
        <f>VLOOKUP(G6,'Bieu 4 Chi tiet - TH'!$B$1560:$M$1587,12,0)</f>
        <v>1216672.1006709412</v>
      </c>
      <c r="H204" s="1124">
        <f>VLOOKUP(H6,'Bieu 4 Chi tiet - TH'!$B$1560:$M$1587,12,0)</f>
        <v>6900</v>
      </c>
      <c r="I204" s="1124">
        <f>VLOOKUP(I6,'Bieu 4 Chi tiet - TH'!$B$1560:$M$1587,12,0)</f>
        <v>93826.37028169015</v>
      </c>
      <c r="J204" s="1124">
        <f>VLOOKUP(J6,'Bieu 4 Chi tiet - TH'!$B$1560:$M$1587,12,0)</f>
        <v>869009.39691746968</v>
      </c>
      <c r="K204" s="1124">
        <f>VLOOKUP(K6,'Bieu 4 Chi tiet - TH'!$B$1560:$M$1587,12,0)</f>
        <v>52457.72318235995</v>
      </c>
      <c r="L204" s="1124">
        <f>VLOOKUP(L6,'Bieu 4 Chi tiet - TH'!$B$1560:$M$1587,12,0)</f>
        <v>87776.479936432268</v>
      </c>
      <c r="M204" s="1124">
        <f>VLOOKUP(M6,'Bieu 4 Chi tiet - TH'!$B$1560:$M$1587,12,0)</f>
        <v>234946.16850135903</v>
      </c>
      <c r="N204" s="1124">
        <f>VLOOKUP(N6,'Bieu 4 Chi tiet - TH'!$B$1560:$M$1587,12,0)</f>
        <v>134088.20023837904</v>
      </c>
      <c r="O204" s="1124">
        <f>VLOOKUP(O6,'Bieu 4 Chi tiet - TH'!$B$1560:$M$1587,12,0)</f>
        <v>2551.8902891030393</v>
      </c>
      <c r="P204" s="1124"/>
      <c r="Q204" s="1124">
        <f>VLOOKUP(Q6,'Bieu 4 Chi tiet - TH'!$B$1560:$M$1587,12,0)</f>
        <v>194193.55365085247</v>
      </c>
      <c r="R204" s="1119">
        <f>'Bieu 4 Chi tiet - TH'!M1559</f>
        <v>5865125.6584413145</v>
      </c>
      <c r="S204" s="1125">
        <f t="shared" si="9"/>
        <v>0</v>
      </c>
    </row>
    <row r="205" spans="1:19" ht="20.5" customHeight="1">
      <c r="A205" s="1120">
        <v>45</v>
      </c>
      <c r="B205" s="1086" t="s">
        <v>878</v>
      </c>
      <c r="C205" s="1121" t="s">
        <v>1412</v>
      </c>
      <c r="D205" s="1122">
        <v>10</v>
      </c>
      <c r="E205" s="1123">
        <f t="shared" si="8"/>
        <v>11444392.034781734</v>
      </c>
      <c r="F205" s="1124">
        <f>VLOOKUP(F6,'Bieu 4 Chi tiet - TH'!$B$1590:$M$1617,10,0)</f>
        <v>5446659.9850000003</v>
      </c>
      <c r="G205" s="1124">
        <f>VLOOKUP(G6,'Bieu 4 Chi tiet - TH'!$B$1590:$M$1617,10,0)</f>
        <v>2645464.6557656871</v>
      </c>
      <c r="H205" s="1124">
        <f>VLOOKUP(H6,'Bieu 4 Chi tiet - TH'!$B$1590:$M$1617,10,0)</f>
        <v>13000</v>
      </c>
      <c r="I205" s="1124">
        <f>VLOOKUP(I6,'Bieu 4 Chi tiet - TH'!$B$1590:$M$1617,10,0)</f>
        <v>187652.7405633803</v>
      </c>
      <c r="J205" s="1124">
        <f>VLOOKUP(J6,'Bieu 4 Chi tiet - TH'!$B$1590:$M$1617,10,0)</f>
        <v>1738018.7938349394</v>
      </c>
      <c r="K205" s="1124">
        <f>VLOOKUP(K6,'Bieu 4 Chi tiet - TH'!$B$1590:$M$1617,10,0)</f>
        <v>104915.4463647199</v>
      </c>
      <c r="L205" s="1124">
        <f>VLOOKUP(L6,'Bieu 4 Chi tiet - TH'!$B$1590:$M$1617,10,0)</f>
        <v>175552.95987286454</v>
      </c>
      <c r="M205" s="1124">
        <f>VLOOKUP(M6,'Bieu 4 Chi tiet - TH'!$B$1590:$M$1617,10,0)</f>
        <v>469892.33700271806</v>
      </c>
      <c r="N205" s="1124">
        <f>VLOOKUP(N6,'Bieu 4 Chi tiet - TH'!$B$1590:$M$1617,10,0)</f>
        <v>268176.40047675808</v>
      </c>
      <c r="O205" s="1124">
        <f>VLOOKUP(O6,'Bieu 4 Chi tiet - TH'!$B$1590:$M$1617,10,0)</f>
        <v>6671.6085989621943</v>
      </c>
      <c r="P205" s="1124"/>
      <c r="Q205" s="1124">
        <f>VLOOKUP(Q6,'Bieu 4 Chi tiet - TH'!$B$1590:$M$1617,10,0)</f>
        <v>388387.10730170493</v>
      </c>
      <c r="R205" s="1119">
        <f>'Bieu 4 Chi tiet - TH'!K1589</f>
        <v>11444392.034781735</v>
      </c>
      <c r="S205" s="1125">
        <f t="shared" si="9"/>
        <v>0</v>
      </c>
    </row>
    <row r="206" spans="1:19" ht="20.5" customHeight="1">
      <c r="A206" s="1086"/>
      <c r="B206" s="1086"/>
      <c r="C206" s="599" t="s">
        <v>1400</v>
      </c>
      <c r="D206" s="1086"/>
      <c r="E206" s="1123">
        <f t="shared" si="8"/>
        <v>10369225.634476483</v>
      </c>
      <c r="F206" s="1124">
        <f>VLOOKUP(F6,'Bieu 4 Chi tiet - TH'!$B$1590:$M$1617,11,0)</f>
        <v>4830050.812954546</v>
      </c>
      <c r="G206" s="1124">
        <f>VLOOKUP(G6,'Bieu 4 Chi tiet - TH'!$B$1590:$M$1617,11,0)</f>
        <v>2187574.5883657867</v>
      </c>
      <c r="H206" s="1124">
        <f>VLOOKUP(H6,'Bieu 4 Chi tiet - TH'!$B$1590:$M$1617,11,0)</f>
        <v>13000</v>
      </c>
      <c r="I206" s="1124">
        <f>VLOOKUP(I6,'Bieu 4 Chi tiet - TH'!$B$1590:$M$1617,11,0)</f>
        <v>187652.7405633803</v>
      </c>
      <c r="J206" s="1124">
        <f>VLOOKUP(J6,'Bieu 4 Chi tiet - TH'!$B$1590:$M$1617,11,0)</f>
        <v>1738018.7938349394</v>
      </c>
      <c r="K206" s="1124">
        <f>VLOOKUP(K6,'Bieu 4 Chi tiet - TH'!$B$1590:$M$1617,11,0)</f>
        <v>104915.4463647199</v>
      </c>
      <c r="L206" s="1124">
        <f>VLOOKUP(L6,'Bieu 4 Chi tiet - TH'!$B$1590:$M$1617,11,0)</f>
        <v>175552.95987286454</v>
      </c>
      <c r="M206" s="1124">
        <f>VLOOKUP(M6,'Bieu 4 Chi tiet - TH'!$B$1590:$M$1617,11,0)</f>
        <v>469892.33700271806</v>
      </c>
      <c r="N206" s="1124">
        <f>VLOOKUP(N6,'Bieu 4 Chi tiet - TH'!$B$1590:$M$1617,11,0)</f>
        <v>268176.40047675808</v>
      </c>
      <c r="O206" s="1124">
        <f>VLOOKUP(O6,'Bieu 4 Chi tiet - TH'!$B$1590:$M$1617,11,0)</f>
        <v>6004.4477390659749</v>
      </c>
      <c r="P206" s="1124"/>
      <c r="Q206" s="1124">
        <f>VLOOKUP(Q6,'Bieu 4 Chi tiet - TH'!$B$1590:$M$1617,11,0)</f>
        <v>388387.10730170493</v>
      </c>
      <c r="R206" s="1119">
        <f>'Bieu 4 Chi tiet - TH'!L1589</f>
        <v>10369225.634476483</v>
      </c>
      <c r="S206" s="1125">
        <f t="shared" si="9"/>
        <v>0</v>
      </c>
    </row>
    <row r="207" spans="1:19" ht="20.5" customHeight="1">
      <c r="A207" s="1086"/>
      <c r="B207" s="1086"/>
      <c r="C207" s="599" t="s">
        <v>1467</v>
      </c>
      <c r="D207" s="1086"/>
      <c r="E207" s="1123">
        <f t="shared" si="8"/>
        <v>9297163.0908248127</v>
      </c>
      <c r="F207" s="1124">
        <f>VLOOKUP(F6,'Bieu 4 Chi tiet - TH'!$B$1590:$M$1617,12,0)</f>
        <v>4216779.0038636364</v>
      </c>
      <c r="G207" s="1124">
        <f>VLOOKUP(G6,'Bieu 4 Chi tiet - TH'!$B$1590:$M$1617,12,0)</f>
        <v>1729684.5209658861</v>
      </c>
      <c r="H207" s="1124">
        <f>VLOOKUP(H6,'Bieu 4 Chi tiet - TH'!$B$1590:$M$1617,12,0)</f>
        <v>13000</v>
      </c>
      <c r="I207" s="1124">
        <f>VLOOKUP(I6,'Bieu 4 Chi tiet - TH'!$B$1590:$M$1617,12,0)</f>
        <v>187652.7405633803</v>
      </c>
      <c r="J207" s="1124">
        <f>VLOOKUP(J6,'Bieu 4 Chi tiet - TH'!$B$1590:$M$1617,12,0)</f>
        <v>1738018.7938349394</v>
      </c>
      <c r="K207" s="1124">
        <f>VLOOKUP(K6,'Bieu 4 Chi tiet - TH'!$B$1590:$M$1617,12,0)</f>
        <v>104915.4463647199</v>
      </c>
      <c r="L207" s="1124">
        <f>VLOOKUP(L6,'Bieu 4 Chi tiet - TH'!$B$1590:$M$1617,12,0)</f>
        <v>175552.95987286454</v>
      </c>
      <c r="M207" s="1124">
        <f>VLOOKUP(M6,'Bieu 4 Chi tiet - TH'!$B$1590:$M$1617,12,0)</f>
        <v>469892.33700271806</v>
      </c>
      <c r="N207" s="1124">
        <f>VLOOKUP(N6,'Bieu 4 Chi tiet - TH'!$B$1590:$M$1617,12,0)</f>
        <v>268176.40047675808</v>
      </c>
      <c r="O207" s="1124">
        <f>VLOOKUP(O6,'Bieu 4 Chi tiet - TH'!$B$1590:$M$1617,12,0)</f>
        <v>5103.7805782060786</v>
      </c>
      <c r="P207" s="1124"/>
      <c r="Q207" s="1124">
        <f>VLOOKUP(Q6,'Bieu 4 Chi tiet - TH'!$B$1590:$M$1617,12,0)</f>
        <v>388387.10730170493</v>
      </c>
      <c r="R207" s="1119">
        <f>'Bieu 4 Chi tiet - TH'!M1589</f>
        <v>9297163.0908248127</v>
      </c>
      <c r="S207" s="1125">
        <f t="shared" si="9"/>
        <v>0</v>
      </c>
    </row>
    <row r="208" spans="1:19" ht="20.5" customHeight="1">
      <c r="A208" s="1120">
        <v>46</v>
      </c>
      <c r="B208" s="1086" t="s">
        <v>879</v>
      </c>
      <c r="C208" s="1121" t="s">
        <v>1412</v>
      </c>
      <c r="D208" s="1122">
        <v>15</v>
      </c>
      <c r="E208" s="1123">
        <f t="shared" si="8"/>
        <v>18514552.349835619</v>
      </c>
      <c r="F208" s="1124">
        <f>VLOOKUP(F6,'Bieu 4 Chi tiet - TH'!$B$1620:$M$1647,10,0)</f>
        <v>9149217.4356818181</v>
      </c>
      <c r="G208" s="1124">
        <f>VLOOKUP(G6,'Bieu 4 Chi tiet - TH'!$B$1620:$M$1647,10,0)</f>
        <v>4334933.8231297312</v>
      </c>
      <c r="H208" s="1124">
        <f>VLOOKUP(H6,'Bieu 4 Chi tiet - TH'!$B$1620:$M$1647,10,0)</f>
        <v>21500</v>
      </c>
      <c r="I208" s="1124">
        <f>VLOOKUP(I6,'Bieu 4 Chi tiet - TH'!$B$1620:$M$1647,10,0)</f>
        <v>281479.11084507045</v>
      </c>
      <c r="J208" s="1124">
        <f>VLOOKUP(J6,'Bieu 4 Chi tiet - TH'!$B$1620:$M$1647,10,0)</f>
        <v>2607028.1907524089</v>
      </c>
      <c r="K208" s="1124">
        <f>VLOOKUP(K6,'Bieu 4 Chi tiet - TH'!$B$1620:$M$1647,10,0)</f>
        <v>157373.16954707986</v>
      </c>
      <c r="L208" s="1124">
        <f>VLOOKUP(L6,'Bieu 4 Chi tiet - TH'!$B$1620:$M$1647,10,0)</f>
        <v>263329.4398092968</v>
      </c>
      <c r="M208" s="1124">
        <f>VLOOKUP(M6,'Bieu 4 Chi tiet - TH'!$B$1620:$M$1647,10,0)</f>
        <v>704838.50550407707</v>
      </c>
      <c r="N208" s="1124">
        <f>VLOOKUP(N6,'Bieu 4 Chi tiet - TH'!$B$1620:$M$1647,10,0)</f>
        <v>402264.60071513709</v>
      </c>
      <c r="O208" s="1124">
        <f>VLOOKUP(O6,'Bieu 4 Chi tiet - TH'!$B$1620:$M$1647,10,0)</f>
        <v>10007.412898443292</v>
      </c>
      <c r="P208" s="1124"/>
      <c r="Q208" s="1124">
        <f>VLOOKUP(Q6,'Bieu 4 Chi tiet - TH'!$B$1620:$M$1647,10,0)</f>
        <v>582580.66095255746</v>
      </c>
      <c r="R208" s="1119">
        <f>'Bieu 4 Chi tiet - TH'!K1619</f>
        <v>18514552.349835619</v>
      </c>
      <c r="S208" s="1125">
        <f t="shared" si="9"/>
        <v>0</v>
      </c>
    </row>
    <row r="209" spans="1:19" ht="20.5" customHeight="1">
      <c r="A209" s="1086"/>
      <c r="B209" s="1086"/>
      <c r="C209" s="599" t="s">
        <v>1400</v>
      </c>
      <c r="D209" s="1086"/>
      <c r="E209" s="1123">
        <f t="shared" si="8"/>
        <v>16738486.949812716</v>
      </c>
      <c r="F209" s="1124">
        <f>VLOOKUP(F6,'Bieu 4 Chi tiet - TH'!$B$1620:$M$1647,11,0)</f>
        <v>8122940.6877272725</v>
      </c>
      <c r="G209" s="1124">
        <f>VLOOKUP(G6,'Bieu 4 Chi tiet - TH'!$B$1620:$M$1647,11,0)</f>
        <v>3586145.9123512194</v>
      </c>
      <c r="H209" s="1124">
        <f>VLOOKUP(H6,'Bieu 4 Chi tiet - TH'!$B$1620:$M$1647,11,0)</f>
        <v>21500</v>
      </c>
      <c r="I209" s="1124">
        <f>VLOOKUP(I6,'Bieu 4 Chi tiet - TH'!$B$1620:$M$1647,11,0)</f>
        <v>281479.11084507045</v>
      </c>
      <c r="J209" s="1124">
        <f>VLOOKUP(J6,'Bieu 4 Chi tiet - TH'!$B$1620:$M$1647,11,0)</f>
        <v>2607028.1907524089</v>
      </c>
      <c r="K209" s="1124">
        <f>VLOOKUP(K6,'Bieu 4 Chi tiet - TH'!$B$1620:$M$1647,11,0)</f>
        <v>157373.16954707986</v>
      </c>
      <c r="L209" s="1124">
        <f>VLOOKUP(L6,'Bieu 4 Chi tiet - TH'!$B$1620:$M$1647,11,0)</f>
        <v>263329.4398092968</v>
      </c>
      <c r="M209" s="1124">
        <f>VLOOKUP(M6,'Bieu 4 Chi tiet - TH'!$B$1620:$M$1647,11,0)</f>
        <v>704838.50550407707</v>
      </c>
      <c r="N209" s="1124">
        <f>VLOOKUP(N6,'Bieu 4 Chi tiet - TH'!$B$1620:$M$1647,11,0)</f>
        <v>402264.60071513709</v>
      </c>
      <c r="O209" s="1124">
        <f>VLOOKUP(O6,'Bieu 4 Chi tiet - TH'!$B$1620:$M$1647,11,0)</f>
        <v>9006.6716085989628</v>
      </c>
      <c r="P209" s="1124"/>
      <c r="Q209" s="1124">
        <f>VLOOKUP(Q6,'Bieu 4 Chi tiet - TH'!$B$1620:$M$1647,11,0)</f>
        <v>582580.66095255746</v>
      </c>
      <c r="R209" s="1119">
        <f>'Bieu 4 Chi tiet - TH'!L1619</f>
        <v>16738486.949812718</v>
      </c>
      <c r="S209" s="1125">
        <f t="shared" si="9"/>
        <v>0</v>
      </c>
    </row>
    <row r="210" spans="1:19" ht="20.5" customHeight="1">
      <c r="A210" s="1086"/>
      <c r="B210" s="1086"/>
      <c r="C210" s="599" t="s">
        <v>1467</v>
      </c>
      <c r="D210" s="1086"/>
      <c r="E210" s="1123">
        <f t="shared" si="8"/>
        <v>14962922.289030977</v>
      </c>
      <c r="F210" s="1124">
        <f>VLOOKUP(F6,'Bieu 4 Chi tiet - TH'!$B$1620:$M$1647,12,0)</f>
        <v>7097492.0072727278</v>
      </c>
      <c r="G210" s="1124">
        <f>VLOOKUP(G6,'Bieu 4 Chi tiet - TH'!$B$1620:$M$1647,12,0)</f>
        <v>2837380.9327653134</v>
      </c>
      <c r="H210" s="1124">
        <f>VLOOKUP(H6,'Bieu 4 Chi tiet - TH'!$B$1620:$M$1647,12,0)</f>
        <v>21500</v>
      </c>
      <c r="I210" s="1124">
        <f>VLOOKUP(I6,'Bieu 4 Chi tiet - TH'!$B$1620:$M$1647,12,0)</f>
        <v>281479.11084507045</v>
      </c>
      <c r="J210" s="1124">
        <f>VLOOKUP(J6,'Bieu 4 Chi tiet - TH'!$B$1620:$M$1647,12,0)</f>
        <v>2607028.1907524089</v>
      </c>
      <c r="K210" s="1124">
        <f>VLOOKUP(K6,'Bieu 4 Chi tiet - TH'!$B$1620:$M$1647,12,0)</f>
        <v>157373.16954707986</v>
      </c>
      <c r="L210" s="1124">
        <f>VLOOKUP(L6,'Bieu 4 Chi tiet - TH'!$B$1620:$M$1647,12,0)</f>
        <v>263329.4398092968</v>
      </c>
      <c r="M210" s="1124">
        <f>VLOOKUP(M6,'Bieu 4 Chi tiet - TH'!$B$1620:$M$1647,12,0)</f>
        <v>704838.50550407707</v>
      </c>
      <c r="N210" s="1124">
        <f>VLOOKUP(N6,'Bieu 4 Chi tiet - TH'!$B$1620:$M$1647,12,0)</f>
        <v>402264.60071513709</v>
      </c>
      <c r="O210" s="1124">
        <f>VLOOKUP(O6,'Bieu 4 Chi tiet - TH'!$B$1620:$M$1647,12,0)</f>
        <v>7655.670867309118</v>
      </c>
      <c r="P210" s="1124"/>
      <c r="Q210" s="1124">
        <f>VLOOKUP(Q6,'Bieu 4 Chi tiet - TH'!$B$1620:$M$1647,12,0)</f>
        <v>582580.66095255746</v>
      </c>
      <c r="R210" s="1119">
        <f>'Bieu 4 Chi tiet - TH'!M1619</f>
        <v>14962922.289030977</v>
      </c>
      <c r="S210" s="1125">
        <f t="shared" si="9"/>
        <v>0</v>
      </c>
    </row>
    <row r="211" spans="1:19" ht="20.5" customHeight="1">
      <c r="A211" s="1233"/>
      <c r="B211" s="1233" t="s">
        <v>1631</v>
      </c>
      <c r="C211" s="1121" t="s">
        <v>1413</v>
      </c>
      <c r="D211" s="1233"/>
      <c r="E211" s="1123"/>
      <c r="F211" s="1124"/>
      <c r="G211" s="1124"/>
      <c r="H211" s="1124"/>
      <c r="I211" s="1124"/>
      <c r="J211" s="1124"/>
      <c r="K211" s="1124"/>
      <c r="L211" s="1124"/>
      <c r="M211" s="1124"/>
      <c r="N211" s="1124"/>
      <c r="O211" s="1124"/>
      <c r="P211" s="1124"/>
      <c r="Q211" s="1124"/>
      <c r="R211" s="1119"/>
      <c r="S211" s="1125">
        <f t="shared" si="9"/>
        <v>0</v>
      </c>
    </row>
    <row r="212" spans="1:19" ht="20.5" customHeight="1">
      <c r="A212" s="1120">
        <v>47</v>
      </c>
      <c r="B212" s="1086" t="s">
        <v>882</v>
      </c>
      <c r="C212" s="1121" t="s">
        <v>1413</v>
      </c>
      <c r="D212" s="1122">
        <v>15</v>
      </c>
      <c r="E212" s="1123">
        <f t="shared" si="8"/>
        <v>10787659.191895358</v>
      </c>
      <c r="F212" s="1124">
        <f>VLOOKUP(F6,'Bieu 4 Chi tiet - TH'!$B$1652:$O$1680,10,0)</f>
        <v>3056622.9790909095</v>
      </c>
      <c r="G212" s="1124">
        <f>VLOOKUP(G6,'Bieu 4 Chi tiet - TH'!$B$1652:$O$1680,10,0)</f>
        <v>2707535.1217803787</v>
      </c>
      <c r="H212" s="1124">
        <f>VLOOKUP(H6,'Bieu 4 Chi tiet - TH'!$B$1652:$O$1680,10,0)</f>
        <v>14600</v>
      </c>
      <c r="I212" s="1124">
        <f>VLOOKUP(I6,'Bieu 4 Chi tiet - TH'!$B$1652:$O$1680,10,0)</f>
        <v>281479.11084507045</v>
      </c>
      <c r="J212" s="1124">
        <f>VLOOKUP(J6,'Bieu 4 Chi tiet - TH'!$B$1652:$O$1680,10,0)</f>
        <v>2607028.1907524089</v>
      </c>
      <c r="K212" s="1124">
        <f>VLOOKUP(K6,'Bieu 4 Chi tiet - TH'!$B$1652:$O$1680,10,0)</f>
        <v>157373.16954707986</v>
      </c>
      <c r="L212" s="1124">
        <f>VLOOKUP(L6,'Bieu 4 Chi tiet - TH'!$B$1652:$O$1680,10,0)</f>
        <v>263329.4398092968</v>
      </c>
      <c r="M212" s="1124">
        <f>VLOOKUP(M6,'Bieu 4 Chi tiet - TH'!$B$1652:$O$1680,10,0)</f>
        <v>704838.50550407707</v>
      </c>
      <c r="N212" s="1124">
        <f>VLOOKUP(N6,'Bieu 4 Chi tiet - TH'!$B$1652:$O$1680,10,0)</f>
        <v>402264.60071513709</v>
      </c>
      <c r="O212" s="1124">
        <f>VLOOKUP(O6,'Bieu 4 Chi tiet - TH'!$B$1652:$O$1680,10,0)</f>
        <v>10007.412898443292</v>
      </c>
      <c r="P212" s="1124"/>
      <c r="Q212" s="1124">
        <f>VLOOKUP(Q6,'Bieu 4 Chi tiet - TH'!$B$1652:$O$1680,10,0)</f>
        <v>582580.66095255746</v>
      </c>
      <c r="R212" s="1119">
        <f>'Bieu 4 Chi tiet - TH'!K1651</f>
        <v>10787659.191895358</v>
      </c>
      <c r="S212" s="1125">
        <f t="shared" si="9"/>
        <v>0</v>
      </c>
    </row>
    <row r="213" spans="1:19" ht="20.5" customHeight="1">
      <c r="A213" s="1086"/>
      <c r="B213" s="1086"/>
      <c r="C213" s="599" t="s">
        <v>1400</v>
      </c>
      <c r="D213" s="1086"/>
      <c r="E213" s="1123">
        <f t="shared" si="8"/>
        <v>9843292.4382991735</v>
      </c>
      <c r="F213" s="1124">
        <f>VLOOKUP(F6,'Bieu 4 Chi tiet - TH'!$B$1652:$O$1680,11,0)</f>
        <v>2602440.5018181819</v>
      </c>
      <c r="G213" s="1124">
        <f>VLOOKUP(G6,'Bieu 4 Chi tiet - TH'!$B$1652:$O$1680,11,0)</f>
        <v>2218351.586746763</v>
      </c>
      <c r="H213" s="1124">
        <f>VLOOKUP(H6,'Bieu 4 Chi tiet - TH'!$B$1652:$O$1680,11,0)</f>
        <v>14600</v>
      </c>
      <c r="I213" s="1124">
        <f>VLOOKUP(I6,'Bieu 4 Chi tiet - TH'!$B$1652:$O$1680,11,0)</f>
        <v>281479.11084507045</v>
      </c>
      <c r="J213" s="1124">
        <f>VLOOKUP(J6,'Bieu 4 Chi tiet - TH'!$B$1652:$O$1680,11,0)</f>
        <v>2607028.1907524089</v>
      </c>
      <c r="K213" s="1124">
        <f>VLOOKUP(K6,'Bieu 4 Chi tiet - TH'!$B$1652:$O$1680,11,0)</f>
        <v>157373.16954707986</v>
      </c>
      <c r="L213" s="1124">
        <f>VLOOKUP(L6,'Bieu 4 Chi tiet - TH'!$B$1652:$O$1680,11,0)</f>
        <v>263329.4398092968</v>
      </c>
      <c r="M213" s="1124">
        <f>VLOOKUP(M6,'Bieu 4 Chi tiet - TH'!$B$1652:$O$1680,11,0)</f>
        <v>704838.50550407707</v>
      </c>
      <c r="N213" s="1124">
        <f>VLOOKUP(N6,'Bieu 4 Chi tiet - TH'!$B$1652:$O$1680,11,0)</f>
        <v>402264.60071513709</v>
      </c>
      <c r="O213" s="1124">
        <f>VLOOKUP(O6,'Bieu 4 Chi tiet - TH'!$B$1652:$O$1680,11,0)</f>
        <v>9006.6716085989628</v>
      </c>
      <c r="P213" s="1124"/>
      <c r="Q213" s="1124">
        <f>VLOOKUP(Q6,'Bieu 4 Chi tiet - TH'!$B$1652:$O$1680,11,0)</f>
        <v>582580.66095255746</v>
      </c>
      <c r="R213" s="1119">
        <f>'Bieu 4 Chi tiet - TH'!L1651</f>
        <v>9843292.4382991716</v>
      </c>
      <c r="S213" s="1125">
        <f t="shared" si="9"/>
        <v>0</v>
      </c>
    </row>
    <row r="214" spans="1:19" ht="20.5" customHeight="1">
      <c r="A214" s="1086"/>
      <c r="B214" s="1086"/>
      <c r="C214" s="599" t="s">
        <v>1467</v>
      </c>
      <c r="D214" s="1086"/>
      <c r="E214" s="1123">
        <f t="shared" si="8"/>
        <v>8898575.4252515398</v>
      </c>
      <c r="F214" s="1124">
        <f>VLOOKUP(F6,'Bieu 4 Chi tiet - TH'!$B$1652:$O$1680,12,0)</f>
        <v>2148258.0245454544</v>
      </c>
      <c r="G214" s="1124">
        <f>VLOOKUP(G6,'Bieu 4 Chi tiet - TH'!$B$1652:$O$1680,12,0)</f>
        <v>1729168.0517131472</v>
      </c>
      <c r="H214" s="1124">
        <f>VLOOKUP(H6,'Bieu 4 Chi tiet - TH'!$B$1652:$O$1680,12,0)</f>
        <v>14600</v>
      </c>
      <c r="I214" s="1124">
        <f>VLOOKUP(I6,'Bieu 4 Chi tiet - TH'!$B$1652:$O$1680,12,0)</f>
        <v>281479.11084507045</v>
      </c>
      <c r="J214" s="1124">
        <f>VLOOKUP(J6,'Bieu 4 Chi tiet - TH'!$B$1652:$O$1680,12,0)</f>
        <v>2607028.1907524089</v>
      </c>
      <c r="K214" s="1124">
        <f>VLOOKUP(K6,'Bieu 4 Chi tiet - TH'!$B$1652:$O$1680,12,0)</f>
        <v>157373.16954707986</v>
      </c>
      <c r="L214" s="1124">
        <f>VLOOKUP(L6,'Bieu 4 Chi tiet - TH'!$B$1652:$O$1680,12,0)</f>
        <v>263329.4398092968</v>
      </c>
      <c r="M214" s="1124">
        <f>VLOOKUP(M6,'Bieu 4 Chi tiet - TH'!$B$1652:$O$1680,12,0)</f>
        <v>704838.50550407707</v>
      </c>
      <c r="N214" s="1124">
        <f>VLOOKUP(N6,'Bieu 4 Chi tiet - TH'!$B$1652:$O$1680,12,0)</f>
        <v>402264.60071513709</v>
      </c>
      <c r="O214" s="1124">
        <f>VLOOKUP(O6,'Bieu 4 Chi tiet - TH'!$B$1652:$O$1680,12,0)</f>
        <v>7655.670867309118</v>
      </c>
      <c r="P214" s="1124"/>
      <c r="Q214" s="1124">
        <f>VLOOKUP(Q6,'Bieu 4 Chi tiet - TH'!$B$1652:$O$1680,12,0)</f>
        <v>582580.66095255746</v>
      </c>
      <c r="R214" s="1119">
        <f>'Bieu 4 Chi tiet - TH'!M1651</f>
        <v>8898575.4252515398</v>
      </c>
      <c r="S214" s="1125">
        <f t="shared" si="9"/>
        <v>0</v>
      </c>
    </row>
    <row r="215" spans="1:19" ht="20.5" customHeight="1">
      <c r="A215" s="1086"/>
      <c r="B215" s="1086"/>
      <c r="C215" s="599" t="s">
        <v>1468</v>
      </c>
      <c r="D215" s="1086"/>
      <c r="E215" s="1123">
        <f t="shared" ref="E215:E308" si="10">SUM(F215:Q215)</f>
        <v>7953678.2787717357</v>
      </c>
      <c r="F215" s="1124">
        <f>VLOOKUP(F6,'Bieu 4 Chi tiet - TH'!$B$1652:$O$1680,13,0)</f>
        <v>1694075.5472727274</v>
      </c>
      <c r="G215" s="1124">
        <f>VLOOKUP(G6,'Bieu 4 Chi tiet - TH'!$B$1652:$O$1680,13,0)</f>
        <v>1239984.5166795319</v>
      </c>
      <c r="H215" s="1124">
        <f>VLOOKUP(H6,'Bieu 4 Chi tiet - TH'!$B$1652:$O$1680,13,0)</f>
        <v>14600</v>
      </c>
      <c r="I215" s="1124">
        <f>VLOOKUP(I6,'Bieu 4 Chi tiet - TH'!$B$1652:$O$1680,13,0)</f>
        <v>281479.11084507045</v>
      </c>
      <c r="J215" s="1124">
        <f>VLOOKUP(J6,'Bieu 4 Chi tiet - TH'!$B$1652:$O$1680,13,0)</f>
        <v>2607028.1907524089</v>
      </c>
      <c r="K215" s="1124">
        <f>VLOOKUP(K6,'Bieu 4 Chi tiet - TH'!$B$1652:$O$1680,13,0)</f>
        <v>157373.16954707986</v>
      </c>
      <c r="L215" s="1124">
        <f>VLOOKUP(L6,'Bieu 4 Chi tiet - TH'!$B$1652:$O$1680,13,0)</f>
        <v>263329.4398092968</v>
      </c>
      <c r="M215" s="1124">
        <f>VLOOKUP(M6,'Bieu 4 Chi tiet - TH'!$B$1652:$O$1680,13,0)</f>
        <v>704838.50550407707</v>
      </c>
      <c r="N215" s="1124">
        <f>VLOOKUP(N6,'Bieu 4 Chi tiet - TH'!$B$1652:$O$1680,13,0)</f>
        <v>402264.60071513709</v>
      </c>
      <c r="O215" s="1124">
        <f>VLOOKUP(O6,'Bieu 4 Chi tiet - TH'!$B$1652:$O$1680,13,0)</f>
        <v>6124.5366938472944</v>
      </c>
      <c r="P215" s="1124"/>
      <c r="Q215" s="1124">
        <f>VLOOKUP(Q6,'Bieu 4 Chi tiet - TH'!$B$1652:$O$1680,13,0)</f>
        <v>582580.66095255746</v>
      </c>
      <c r="R215" s="1119">
        <f>'Bieu 4 Chi tiet - TH'!N1651</f>
        <v>7953678.2787717339</v>
      </c>
      <c r="S215" s="1125">
        <f t="shared" si="9"/>
        <v>0</v>
      </c>
    </row>
    <row r="216" spans="1:19" ht="20.5" customHeight="1">
      <c r="A216" s="1086"/>
      <c r="B216" s="1086"/>
      <c r="C216" s="599" t="s">
        <v>1401</v>
      </c>
      <c r="D216" s="1086"/>
      <c r="E216" s="1123">
        <f t="shared" si="10"/>
        <v>6771069.123220738</v>
      </c>
      <c r="F216" s="1124">
        <f>VLOOKUP(F6,'Bieu 4 Chi tiet - TH'!$B$1652:$O$1680,14,0)</f>
        <v>1124465.479090909</v>
      </c>
      <c r="G216" s="1124">
        <f>VLOOKUP(G6,'Bieu 4 Chi tiet - TH'!$B$1652:$O$1680,14,0)</f>
        <v>628516.56348381471</v>
      </c>
      <c r="H216" s="1124">
        <f>VLOOKUP(H6,'Bieu 4 Chi tiet - TH'!$B$1652:$O$1680,14,0)</f>
        <v>14600</v>
      </c>
      <c r="I216" s="1124">
        <f>VLOOKUP(I6,'Bieu 4 Chi tiet - TH'!$B$1652:$O$1680,14,0)</f>
        <v>281479.11084507045</v>
      </c>
      <c r="J216" s="1124">
        <f>VLOOKUP(J6,'Bieu 4 Chi tiet - TH'!$B$1652:$O$1680,14,0)</f>
        <v>2607028.1907524089</v>
      </c>
      <c r="K216" s="1124">
        <f>VLOOKUP(K6,'Bieu 4 Chi tiet - TH'!$B$1652:$O$1680,14,0)</f>
        <v>157373.16954707986</v>
      </c>
      <c r="L216" s="1124">
        <f>VLOOKUP(L6,'Bieu 4 Chi tiet - TH'!$B$1652:$O$1680,14,0)</f>
        <v>263329.4398092968</v>
      </c>
      <c r="M216" s="1124">
        <f>VLOOKUP(M6,'Bieu 4 Chi tiet - TH'!$B$1652:$O$1680,14,0)</f>
        <v>704838.50550407707</v>
      </c>
      <c r="N216" s="1124">
        <f>VLOOKUP(N6,'Bieu 4 Chi tiet - TH'!$B$1652:$O$1680,14,0)</f>
        <v>402264.60071513709</v>
      </c>
      <c r="O216" s="1124">
        <f>VLOOKUP(O6,'Bieu 4 Chi tiet - TH'!$B$1652:$O$1680,14,0)</f>
        <v>4593.4025203854708</v>
      </c>
      <c r="P216" s="1124"/>
      <c r="Q216" s="1124">
        <f>VLOOKUP(Q6,'Bieu 4 Chi tiet - TH'!$B$1652:$O$1680,14,0)</f>
        <v>582580.66095255746</v>
      </c>
      <c r="R216" s="1119">
        <f>'Bieu 4 Chi tiet - TH'!O1651</f>
        <v>6771069.1232207362</v>
      </c>
      <c r="S216" s="1125">
        <f t="shared" si="9"/>
        <v>0</v>
      </c>
    </row>
    <row r="217" spans="1:19" ht="20.5" customHeight="1">
      <c r="A217" s="1120">
        <v>48</v>
      </c>
      <c r="B217" s="1086" t="s">
        <v>884</v>
      </c>
      <c r="C217" s="1121" t="s">
        <v>1413</v>
      </c>
      <c r="D217" s="1122">
        <v>25</v>
      </c>
      <c r="E217" s="1123">
        <f t="shared" si="10"/>
        <v>23664253.292532794</v>
      </c>
      <c r="F217" s="1124">
        <f>VLOOKUP(F6,'Bieu 4 Chi tiet - TH'!$B$1683:$O$1713,10,0)</f>
        <v>8430229.0090909097</v>
      </c>
      <c r="G217" s="1124">
        <f>VLOOKUP(G6,'Bieu 4 Chi tiet - TH'!$B$1683:$O$1713,10,0)</f>
        <v>6864355.7984017674</v>
      </c>
      <c r="H217" s="1124">
        <f>VLOOKUP(H6,'Bieu 4 Chi tiet - TH'!$B$1683:$O$1713,10,0)</f>
        <v>21500</v>
      </c>
      <c r="I217" s="1124">
        <f>VLOOKUP(I6,'Bieu 4 Chi tiet - TH'!$B$1683:$O$1713,10,0)</f>
        <v>469131.85140845069</v>
      </c>
      <c r="J217" s="1124">
        <f>VLOOKUP(J6,'Bieu 4 Chi tiet - TH'!$B$1683:$O$1713,10,0)</f>
        <v>4345046.984587349</v>
      </c>
      <c r="K217" s="1124">
        <f>VLOOKUP(K6,'Bieu 4 Chi tiet - TH'!$B$1683:$O$1713,10,0)</f>
        <v>262288.61591179977</v>
      </c>
      <c r="L217" s="1124">
        <f>VLOOKUP(L6,'Bieu 4 Chi tiet - TH'!$B$1683:$O$1713,10,0)</f>
        <v>438882.39968216128</v>
      </c>
      <c r="M217" s="1124">
        <f>VLOOKUP(M6,'Bieu 4 Chi tiet - TH'!$B$1683:$O$1713,10,0)</f>
        <v>1174730.8425067952</v>
      </c>
      <c r="N217" s="1124">
        <f>VLOOKUP(N6,'Bieu 4 Chi tiet - TH'!$B$1683:$O$1713,10,0)</f>
        <v>670441.00119189511</v>
      </c>
      <c r="O217" s="1124">
        <f>VLOOKUP(O6,'Bieu 4 Chi tiet - TH'!$B$1683:$O$1713,10,0)</f>
        <v>16679.021497405487</v>
      </c>
      <c r="P217" s="1124"/>
      <c r="Q217" s="1124">
        <f>VLOOKUP(Q6,'Bieu 4 Chi tiet - TH'!$B$1683:$O$1713,10,0)</f>
        <v>970967.7682542624</v>
      </c>
      <c r="R217" s="1125">
        <f>'Bieu 4 Chi tiet - TH'!K1682</f>
        <v>23664253.292532794</v>
      </c>
      <c r="S217" s="1125">
        <f t="shared" si="9"/>
        <v>0</v>
      </c>
    </row>
    <row r="218" spans="1:19" ht="20.5" customHeight="1">
      <c r="A218" s="1086"/>
      <c r="B218" s="1086"/>
      <c r="C218" s="599" t="s">
        <v>1400</v>
      </c>
      <c r="D218" s="1086"/>
      <c r="E218" s="1123">
        <f t="shared" si="10"/>
        <v>21044259.014449518</v>
      </c>
      <c r="F218" s="1124">
        <f>VLOOKUP(F6,'Bieu 4 Chi tiet - TH'!$B$1683:$O$1713,11,0)</f>
        <v>7060655.5499999998</v>
      </c>
      <c r="G218" s="1124">
        <f>VLOOKUP(G6,'Bieu 4 Chi tiet - TH'!$B$1683:$O$1713,11,0)</f>
        <v>5615602.8815591373</v>
      </c>
      <c r="H218" s="1124">
        <f>VLOOKUP(H6,'Bieu 4 Chi tiet - TH'!$B$1683:$O$1713,11,0)</f>
        <v>21500</v>
      </c>
      <c r="I218" s="1124">
        <f>VLOOKUP(I6,'Bieu 4 Chi tiet - TH'!$B$1683:$O$1713,11,0)</f>
        <v>469131.85140845069</v>
      </c>
      <c r="J218" s="1124">
        <f>VLOOKUP(J6,'Bieu 4 Chi tiet - TH'!$B$1683:$O$1713,11,0)</f>
        <v>4345046.984587349</v>
      </c>
      <c r="K218" s="1124">
        <f>VLOOKUP(K6,'Bieu 4 Chi tiet - TH'!$B$1683:$O$1713,11,0)</f>
        <v>262288.61591179977</v>
      </c>
      <c r="L218" s="1124">
        <f>VLOOKUP(L6,'Bieu 4 Chi tiet - TH'!$B$1683:$O$1713,11,0)</f>
        <v>438882.39968216128</v>
      </c>
      <c r="M218" s="1124">
        <f>VLOOKUP(M6,'Bieu 4 Chi tiet - TH'!$B$1683:$O$1713,11,0)</f>
        <v>1174730.8425067952</v>
      </c>
      <c r="N218" s="1124">
        <f>VLOOKUP(N6,'Bieu 4 Chi tiet - TH'!$B$1683:$O$1713,11,0)</f>
        <v>670441.00119189511</v>
      </c>
      <c r="O218" s="1124">
        <f>VLOOKUP(O6,'Bieu 4 Chi tiet - TH'!$B$1683:$O$1713,11,0)</f>
        <v>15011.119347664939</v>
      </c>
      <c r="P218" s="1124"/>
      <c r="Q218" s="1124">
        <f>VLOOKUP(Q6,'Bieu 4 Chi tiet - TH'!$B$1683:$O$1713,11,0)</f>
        <v>970967.7682542624</v>
      </c>
      <c r="R218" s="1125">
        <f>'Bieu 4 Chi tiet - TH'!L1682</f>
        <v>21044259.014449514</v>
      </c>
      <c r="S218" s="1125">
        <f t="shared" si="9"/>
        <v>0</v>
      </c>
    </row>
    <row r="219" spans="1:19" ht="20.5" customHeight="1">
      <c r="A219" s="1086"/>
      <c r="B219" s="1086"/>
      <c r="C219" s="599" t="s">
        <v>1467</v>
      </c>
      <c r="D219" s="1086"/>
      <c r="E219" s="1123">
        <f t="shared" si="10"/>
        <v>18428699.56152292</v>
      </c>
      <c r="F219" s="1124">
        <f>VLOOKUP(F6,'Bieu 4 Chi tiet - TH'!$B$1683:$O$1713,12,0)</f>
        <v>5696100.6818181816</v>
      </c>
      <c r="G219" s="1124">
        <f>VLOOKUP(G6,'Bieu 4 Chi tiet - TH'!$B$1683:$O$1713,12,0)</f>
        <v>4366849.964716509</v>
      </c>
      <c r="H219" s="1124">
        <f>VLOOKUP(H6,'Bieu 4 Chi tiet - TH'!$B$1683:$O$1713,12,0)</f>
        <v>21500</v>
      </c>
      <c r="I219" s="1124">
        <f>VLOOKUP(I6,'Bieu 4 Chi tiet - TH'!$B$1683:$O$1713,12,0)</f>
        <v>469131.85140845069</v>
      </c>
      <c r="J219" s="1124">
        <f>VLOOKUP(J6,'Bieu 4 Chi tiet - TH'!$B$1683:$O$1713,12,0)</f>
        <v>4345046.984587349</v>
      </c>
      <c r="K219" s="1124">
        <f>VLOOKUP(K6,'Bieu 4 Chi tiet - TH'!$B$1683:$O$1713,12,0)</f>
        <v>262288.61591179977</v>
      </c>
      <c r="L219" s="1124">
        <f>VLOOKUP(L6,'Bieu 4 Chi tiet - TH'!$B$1683:$O$1713,12,0)</f>
        <v>438882.39968216128</v>
      </c>
      <c r="M219" s="1124">
        <f>VLOOKUP(M6,'Bieu 4 Chi tiet - TH'!$B$1683:$O$1713,12,0)</f>
        <v>1174730.8425067952</v>
      </c>
      <c r="N219" s="1124">
        <f>VLOOKUP(N6,'Bieu 4 Chi tiet - TH'!$B$1683:$O$1713,12,0)</f>
        <v>670441.00119189511</v>
      </c>
      <c r="O219" s="1124">
        <f>VLOOKUP(O6,'Bieu 4 Chi tiet - TH'!$B$1683:$O$1713,12,0)</f>
        <v>12759.451445515198</v>
      </c>
      <c r="P219" s="1124"/>
      <c r="Q219" s="1124">
        <f>VLOOKUP(Q6,'Bieu 4 Chi tiet - TH'!$B$1683:$O$1713,12,0)</f>
        <v>970967.7682542624</v>
      </c>
      <c r="R219" s="1125">
        <f>'Bieu 4 Chi tiet - TH'!M1682</f>
        <v>18428699.56152292</v>
      </c>
      <c r="S219" s="1125">
        <f t="shared" si="9"/>
        <v>0</v>
      </c>
    </row>
    <row r="220" spans="1:19" ht="20.5" customHeight="1">
      <c r="A220" s="1086"/>
      <c r="B220" s="1086"/>
      <c r="C220" s="599" t="s">
        <v>1468</v>
      </c>
      <c r="D220" s="1086"/>
      <c r="E220" s="1123">
        <f t="shared" si="10"/>
        <v>15561910.340754826</v>
      </c>
      <c r="F220" s="1124">
        <f>VLOOKUP(F6,'Bieu 4 Chi tiet - TH'!$B$1683:$O$1713,13,0)</f>
        <v>4080616.2681818185</v>
      </c>
      <c r="G220" s="1124">
        <f>VLOOKUP(G6,'Bieu 4 Chi tiet - TH'!$B$1683:$O$1713,13,0)</f>
        <v>3118097.0478738793</v>
      </c>
      <c r="H220" s="1124">
        <f>VLOOKUP(H6,'Bieu 4 Chi tiet - TH'!$B$1683:$O$1713,13,0)</f>
        <v>21500</v>
      </c>
      <c r="I220" s="1124">
        <f>VLOOKUP(I6,'Bieu 4 Chi tiet - TH'!$B$1683:$O$1713,13,0)</f>
        <v>469131.85140845069</v>
      </c>
      <c r="J220" s="1124">
        <f>VLOOKUP(J6,'Bieu 4 Chi tiet - TH'!$B$1683:$O$1713,13,0)</f>
        <v>4345046.984587349</v>
      </c>
      <c r="K220" s="1124">
        <f>VLOOKUP(K6,'Bieu 4 Chi tiet - TH'!$B$1683:$O$1713,13,0)</f>
        <v>262288.61591179977</v>
      </c>
      <c r="L220" s="1124">
        <f>VLOOKUP(L6,'Bieu 4 Chi tiet - TH'!$B$1683:$O$1713,13,0)</f>
        <v>438882.39968216128</v>
      </c>
      <c r="M220" s="1124">
        <f>VLOOKUP(M6,'Bieu 4 Chi tiet - TH'!$B$1683:$O$1713,13,0)</f>
        <v>1174730.8425067952</v>
      </c>
      <c r="N220" s="1124">
        <f>VLOOKUP(N6,'Bieu 4 Chi tiet - TH'!$B$1683:$O$1713,13,0)</f>
        <v>670441.00119189511</v>
      </c>
      <c r="O220" s="1124">
        <f>VLOOKUP(O6,'Bieu 4 Chi tiet - TH'!$B$1683:$O$1713,13,0)</f>
        <v>10207.561156412159</v>
      </c>
      <c r="P220" s="1124"/>
      <c r="Q220" s="1124">
        <f>VLOOKUP(Q6,'Bieu 4 Chi tiet - TH'!$B$1683:$O$1713,13,0)</f>
        <v>970967.7682542624</v>
      </c>
      <c r="R220" s="1125">
        <f>'Bieu 4 Chi tiet - TH'!N1682</f>
        <v>15561910.340754824</v>
      </c>
      <c r="S220" s="1125">
        <f t="shared" si="9"/>
        <v>0</v>
      </c>
    </row>
    <row r="221" spans="1:19" ht="20.5" customHeight="1">
      <c r="A221" s="1086"/>
      <c r="B221" s="1086"/>
      <c r="C221" s="599" t="s">
        <v>1401</v>
      </c>
      <c r="D221" s="1086"/>
      <c r="E221" s="1123">
        <f>SUM(F221:Q221)</f>
        <v>12535126.028970111</v>
      </c>
      <c r="F221" s="1124">
        <f>VLOOKUP(F6,'Bieu 4 Chi tiet - TH'!$B$1683:$O$1713,14,0)</f>
        <v>2621946.0918181813</v>
      </c>
      <c r="G221" s="1124">
        <f>VLOOKUP(G6,'Bieu 4 Chi tiet - TH'!$B$1683:$O$1713,14,0)</f>
        <v>1552534.8027419075</v>
      </c>
      <c r="H221" s="1124">
        <f>VLOOKUP(H6,'Bieu 4 Chi tiet - TH'!$B$1683:$O$1713,14,0)</f>
        <v>21500</v>
      </c>
      <c r="I221" s="1124">
        <f>VLOOKUP(I6,'Bieu 4 Chi tiet - TH'!$B$1683:$O$1713,14,0)</f>
        <v>469131.85140845069</v>
      </c>
      <c r="J221" s="1124">
        <f>VLOOKUP(J6,'Bieu 4 Chi tiet - TH'!$B$1683:$O$1713,14,0)</f>
        <v>4345046.984587349</v>
      </c>
      <c r="K221" s="1124">
        <f>VLOOKUP(K6,'Bieu 4 Chi tiet - TH'!$B$1683:$O$1713,14,0)</f>
        <v>262288.61591179977</v>
      </c>
      <c r="L221" s="1124">
        <f>VLOOKUP(L6,'Bieu 4 Chi tiet - TH'!$B$1683:$O$1713,14,0)</f>
        <v>438882.39968216128</v>
      </c>
      <c r="M221" s="1124">
        <f>VLOOKUP(M6,'Bieu 4 Chi tiet - TH'!$B$1683:$O$1713,14,0)</f>
        <v>1174730.8425067952</v>
      </c>
      <c r="N221" s="1124">
        <f>VLOOKUP(N6,'Bieu 4 Chi tiet - TH'!$B$1683:$O$1713,14,0)</f>
        <v>670441.00119189511</v>
      </c>
      <c r="O221" s="1124">
        <f>VLOOKUP(O6,'Bieu 4 Chi tiet - TH'!$B$1683:$O$1713,14,0)</f>
        <v>7655.6708673091198</v>
      </c>
      <c r="P221" s="1124"/>
      <c r="Q221" s="1124">
        <f>VLOOKUP(Q6,'Bieu 4 Chi tiet - TH'!$B$1683:$O$1713,14,0)</f>
        <v>970967.7682542624</v>
      </c>
      <c r="R221" s="1125">
        <f>'Bieu 4 Chi tiet - TH'!O1682</f>
        <v>12535126.028970111</v>
      </c>
      <c r="S221" s="1125">
        <f t="shared" si="9"/>
        <v>0</v>
      </c>
    </row>
    <row r="222" spans="1:19" ht="20.5" customHeight="1">
      <c r="A222" s="1233"/>
      <c r="B222" s="1233" t="s">
        <v>1632</v>
      </c>
      <c r="C222" s="1121" t="s">
        <v>1414</v>
      </c>
      <c r="D222" s="1233"/>
      <c r="E222" s="1123"/>
      <c r="F222" s="1124"/>
      <c r="G222" s="1124"/>
      <c r="H222" s="1124"/>
      <c r="I222" s="1124"/>
      <c r="J222" s="1124"/>
      <c r="K222" s="1124"/>
      <c r="L222" s="1124"/>
      <c r="M222" s="1124"/>
      <c r="N222" s="1124"/>
      <c r="O222" s="1124"/>
      <c r="P222" s="1124"/>
      <c r="Q222" s="1124"/>
      <c r="R222" s="1125"/>
      <c r="S222" s="1125">
        <f t="shared" si="9"/>
        <v>0</v>
      </c>
    </row>
    <row r="223" spans="1:19" ht="20.5" customHeight="1">
      <c r="A223" s="1120">
        <v>49</v>
      </c>
      <c r="B223" s="1086" t="s">
        <v>887</v>
      </c>
      <c r="C223" s="1121" t="s">
        <v>1414</v>
      </c>
      <c r="D223" s="1122">
        <v>3</v>
      </c>
      <c r="E223" s="1123">
        <f t="shared" si="10"/>
        <v>2413239.444532718</v>
      </c>
      <c r="F223" s="1124">
        <f>VLOOKUP(F6,'Bieu 4 Chi tiet - TH'!$B$1718:$O$1745,10,0)</f>
        <v>749936.40386363631</v>
      </c>
      <c r="G223" s="1124">
        <f>VLOOKUP(G6,'Bieu 4 Chi tiet - TH'!$B$1718:$O$1745,10,0)</f>
        <v>659922.82246426784</v>
      </c>
      <c r="H223" s="1124">
        <f>VLOOKUP(H6,'Bieu 4 Chi tiet - TH'!$B$1718:$O$1745,10,0)</f>
        <v>1600</v>
      </c>
      <c r="I223" s="1124">
        <f>VLOOKUP(I6,'Bieu 4 Chi tiet - TH'!$B$1718:$O$1745,10,0)</f>
        <v>56295.822169014085</v>
      </c>
      <c r="J223" s="1124">
        <f>VLOOKUP(J6,'Bieu 4 Chi tiet - TH'!$B$1718:$O$1745,10,0)</f>
        <v>521405.63815048186</v>
      </c>
      <c r="K223" s="1124">
        <f>VLOOKUP(K6,'Bieu 4 Chi tiet - TH'!$B$1718:$O$1745,10,0)</f>
        <v>31474.63390941597</v>
      </c>
      <c r="L223" s="1124">
        <f>VLOOKUP(L6,'Bieu 4 Chi tiet - TH'!$B$1718:$O$1745,10,0)</f>
        <v>52665.887961859356</v>
      </c>
      <c r="M223" s="1124">
        <f>VLOOKUP(M6,'Bieu 4 Chi tiet - TH'!$B$1718:$O$1745,10,0)</f>
        <v>140967.70110081541</v>
      </c>
      <c r="N223" s="1124">
        <f>VLOOKUP(N6,'Bieu 4 Chi tiet - TH'!$B$1718:$O$1745,10,0)</f>
        <v>80452.920143027412</v>
      </c>
      <c r="O223" s="1124">
        <f>VLOOKUP(O6,'Bieu 4 Chi tiet - TH'!$B$1718:$O$1745,10,0)</f>
        <v>2001.4825796886585</v>
      </c>
      <c r="P223" s="1124"/>
      <c r="Q223" s="1124">
        <f>VLOOKUP(Q6,'Bieu 4 Chi tiet - TH'!$B$1718:$O$1745,10,0)</f>
        <v>116516.13219051149</v>
      </c>
      <c r="R223" s="1125">
        <f>'Bieu 4 Chi tiet - TH'!K1717</f>
        <v>2413239.4445327185</v>
      </c>
      <c r="S223" s="1125">
        <f t="shared" si="9"/>
        <v>0</v>
      </c>
    </row>
    <row r="224" spans="1:19" ht="20.5" customHeight="1">
      <c r="A224" s="1086"/>
      <c r="B224" s="1086"/>
      <c r="C224" s="599" t="s">
        <v>1400</v>
      </c>
      <c r="D224" s="1086"/>
      <c r="E224" s="1123">
        <f t="shared" si="10"/>
        <v>2180761.1293092635</v>
      </c>
      <c r="F224" s="1124">
        <f>VLOOKUP(F6,'Bieu 4 Chi tiet - TH'!$B$1718:$O$1745,11,0)</f>
        <v>629384.07884772727</v>
      </c>
      <c r="G224" s="1124">
        <f>VLOOKUP(G6,'Bieu 4 Chi tiet - TH'!$B$1718:$O$1745,11,0)</f>
        <v>548196.98051469121</v>
      </c>
      <c r="H224" s="1124">
        <f>VLOOKUP(H6,'Bieu 4 Chi tiet - TH'!$B$1718:$O$1745,11,0)</f>
        <v>1600</v>
      </c>
      <c r="I224" s="1124">
        <f>VLOOKUP(I6,'Bieu 4 Chi tiet - TH'!$B$1718:$O$1745,11,0)</f>
        <v>56295.822169014085</v>
      </c>
      <c r="J224" s="1124">
        <f>VLOOKUP(J6,'Bieu 4 Chi tiet - TH'!$B$1718:$O$1745,11,0)</f>
        <v>521405.63815048186</v>
      </c>
      <c r="K224" s="1124">
        <f>VLOOKUP(K6,'Bieu 4 Chi tiet - TH'!$B$1718:$O$1745,11,0)</f>
        <v>31474.63390941597</v>
      </c>
      <c r="L224" s="1124">
        <f>VLOOKUP(L6,'Bieu 4 Chi tiet - TH'!$B$1718:$O$1745,11,0)</f>
        <v>52665.887961859356</v>
      </c>
      <c r="M224" s="1124">
        <f>VLOOKUP(M6,'Bieu 4 Chi tiet - TH'!$B$1718:$O$1745,11,0)</f>
        <v>140967.70110081541</v>
      </c>
      <c r="N224" s="1124">
        <f>VLOOKUP(N6,'Bieu 4 Chi tiet - TH'!$B$1718:$O$1745,11,0)</f>
        <v>80452.920143027412</v>
      </c>
      <c r="O224" s="1124">
        <f>VLOOKUP(O6,'Bieu 4 Chi tiet - TH'!$B$1718:$O$1745,11,0)</f>
        <v>1801.3343217197926</v>
      </c>
      <c r="P224" s="1124"/>
      <c r="Q224" s="1124">
        <f>VLOOKUP(Q6,'Bieu 4 Chi tiet - TH'!$B$1718:$O$1745,11,0)</f>
        <v>116516.13219051149</v>
      </c>
      <c r="R224" s="1125">
        <f>'Bieu 4 Chi tiet - TH'!L1717</f>
        <v>2180761.129309264</v>
      </c>
      <c r="S224" s="1125">
        <f t="shared" si="9"/>
        <v>0</v>
      </c>
    </row>
    <row r="225" spans="1:19" ht="20.5" customHeight="1">
      <c r="A225" s="1086"/>
      <c r="B225" s="1086"/>
      <c r="C225" s="599" t="s">
        <v>1467</v>
      </c>
      <c r="D225" s="1086"/>
      <c r="E225" s="1123">
        <f t="shared" si="10"/>
        <v>1981051.4124593609</v>
      </c>
      <c r="F225" s="1124">
        <f>VLOOKUP(F6,'Bieu 4 Chi tiet - TH'!$B$1718:$O$1745,12,0)</f>
        <v>541670.40409565903</v>
      </c>
      <c r="G225" s="1124">
        <f>VLOOKUP(G6,'Bieu 4 Chi tiet - TH'!$B$1718:$O$1745,12,0)</f>
        <v>436471.13856511452</v>
      </c>
      <c r="H225" s="1124">
        <f>VLOOKUP(H6,'Bieu 4 Chi tiet - TH'!$B$1718:$O$1745,12,0)</f>
        <v>1600</v>
      </c>
      <c r="I225" s="1124">
        <f>VLOOKUP(I6,'Bieu 4 Chi tiet - TH'!$B$1718:$O$1745,12,0)</f>
        <v>56295.822169014085</v>
      </c>
      <c r="J225" s="1124">
        <f>VLOOKUP(J6,'Bieu 4 Chi tiet - TH'!$B$1718:$O$1745,12,0)</f>
        <v>521405.63815048186</v>
      </c>
      <c r="K225" s="1124">
        <f>VLOOKUP(K6,'Bieu 4 Chi tiet - TH'!$B$1718:$O$1745,12,0)</f>
        <v>31474.63390941597</v>
      </c>
      <c r="L225" s="1124">
        <f>VLOOKUP(L6,'Bieu 4 Chi tiet - TH'!$B$1718:$O$1745,12,0)</f>
        <v>52665.887961859356</v>
      </c>
      <c r="M225" s="1124">
        <f>VLOOKUP(M6,'Bieu 4 Chi tiet - TH'!$B$1718:$O$1745,12,0)</f>
        <v>140967.70110081541</v>
      </c>
      <c r="N225" s="1124">
        <f>VLOOKUP(N6,'Bieu 4 Chi tiet - TH'!$B$1718:$O$1745,12,0)</f>
        <v>80452.920143027412</v>
      </c>
      <c r="O225" s="1124">
        <f>VLOOKUP(O6,'Bieu 4 Chi tiet - TH'!$B$1718:$O$1745,12,0)</f>
        <v>1531.1341734618236</v>
      </c>
      <c r="P225" s="1124"/>
      <c r="Q225" s="1124">
        <f>VLOOKUP(Q6,'Bieu 4 Chi tiet - TH'!$B$1718:$O$1745,12,0)</f>
        <v>116516.13219051149</v>
      </c>
      <c r="R225" s="1125">
        <f>'Bieu 4 Chi tiet - TH'!M1717</f>
        <v>1981051.4124593609</v>
      </c>
      <c r="S225" s="1125">
        <f t="shared" si="9"/>
        <v>0</v>
      </c>
    </row>
    <row r="226" spans="1:19" ht="20.5" customHeight="1">
      <c r="A226" s="1086"/>
      <c r="B226" s="1086"/>
      <c r="C226" s="599" t="s">
        <v>1468</v>
      </c>
      <c r="D226" s="1086"/>
      <c r="E226" s="1123">
        <f t="shared" si="10"/>
        <v>1785551.7622647183</v>
      </c>
      <c r="F226" s="1124">
        <f>VLOOKUP(F6,'Bieu 4 Chi tiet - TH'!$B$1718:$O$1745,13,0)</f>
        <v>458225.75387789024</v>
      </c>
      <c r="G226" s="1124">
        <f>VLOOKUP(G6,'Bieu 4 Chi tiet - TH'!$B$1718:$O$1745,13,0)</f>
        <v>324722.36542293325</v>
      </c>
      <c r="H226" s="1124">
        <f>VLOOKUP(H6,'Bieu 4 Chi tiet - TH'!$B$1718:$O$1745,13,0)</f>
        <v>1600</v>
      </c>
      <c r="I226" s="1124">
        <f>VLOOKUP(I6,'Bieu 4 Chi tiet - TH'!$B$1718:$O$1745,13,0)</f>
        <v>56295.822169014085</v>
      </c>
      <c r="J226" s="1124">
        <f>VLOOKUP(J6,'Bieu 4 Chi tiet - TH'!$B$1718:$O$1745,13,0)</f>
        <v>521405.63815048186</v>
      </c>
      <c r="K226" s="1124">
        <f>VLOOKUP(K6,'Bieu 4 Chi tiet - TH'!$B$1718:$O$1745,13,0)</f>
        <v>31474.63390941597</v>
      </c>
      <c r="L226" s="1124">
        <f>VLOOKUP(L6,'Bieu 4 Chi tiet - TH'!$B$1718:$O$1745,13,0)</f>
        <v>52665.887961859356</v>
      </c>
      <c r="M226" s="1124">
        <f>VLOOKUP(M6,'Bieu 4 Chi tiet - TH'!$B$1718:$O$1745,13,0)</f>
        <v>140967.70110081541</v>
      </c>
      <c r="N226" s="1124">
        <f>VLOOKUP(N6,'Bieu 4 Chi tiet - TH'!$B$1718:$O$1745,13,0)</f>
        <v>80452.920143027412</v>
      </c>
      <c r="O226" s="1124">
        <f>VLOOKUP(O6,'Bieu 4 Chi tiet - TH'!$B$1718:$O$1745,13,0)</f>
        <v>1224.9073387694589</v>
      </c>
      <c r="P226" s="1124"/>
      <c r="Q226" s="1124">
        <f>VLOOKUP(Q6,'Bieu 4 Chi tiet - TH'!$B$1718:$O$1745,13,0)</f>
        <v>116516.13219051149</v>
      </c>
      <c r="R226" s="1125">
        <f>'Bieu 4 Chi tiet - TH'!N1717</f>
        <v>1785551.7622647183</v>
      </c>
      <c r="S226" s="1125">
        <f t="shared" si="9"/>
        <v>0</v>
      </c>
    </row>
    <row r="227" spans="1:19" ht="20.5" customHeight="1">
      <c r="A227" s="1086"/>
      <c r="B227" s="1086"/>
      <c r="C227" s="599" t="s">
        <v>1401</v>
      </c>
      <c r="D227" s="1086"/>
      <c r="E227" s="1123">
        <f t="shared" si="10"/>
        <v>1540120.6296719874</v>
      </c>
      <c r="F227" s="1124">
        <f>VLOOKUP(F6,'Bieu 4 Chi tiet - TH'!$B$1718:$O$1745,14,0)</f>
        <v>352752.41775867122</v>
      </c>
      <c r="G227" s="1124">
        <f>VLOOKUP(G6,'Bieu 4 Chi tiet - TH'!$B$1718:$O$1745,14,0)</f>
        <v>185070.79578411352</v>
      </c>
      <c r="H227" s="1124">
        <f>VLOOKUP(H6,'Bieu 4 Chi tiet - TH'!$B$1718:$O$1745,14,0)</f>
        <v>1600</v>
      </c>
      <c r="I227" s="1124">
        <f>VLOOKUP(I6,'Bieu 4 Chi tiet - TH'!$B$1718:$O$1745,14,0)</f>
        <v>56295.822169014085</v>
      </c>
      <c r="J227" s="1124">
        <f>VLOOKUP(J6,'Bieu 4 Chi tiet - TH'!$B$1718:$O$1745,14,0)</f>
        <v>521405.63815048186</v>
      </c>
      <c r="K227" s="1124">
        <f>VLOOKUP(K6,'Bieu 4 Chi tiet - TH'!$B$1718:$O$1745,14,0)</f>
        <v>31474.63390941597</v>
      </c>
      <c r="L227" s="1124">
        <f>VLOOKUP(L6,'Bieu 4 Chi tiet - TH'!$B$1718:$O$1745,14,0)</f>
        <v>52665.887961859356</v>
      </c>
      <c r="M227" s="1124">
        <f>VLOOKUP(M6,'Bieu 4 Chi tiet - TH'!$B$1718:$O$1745,14,0)</f>
        <v>140967.70110081541</v>
      </c>
      <c r="N227" s="1124">
        <f>VLOOKUP(N6,'Bieu 4 Chi tiet - TH'!$B$1718:$O$1745,14,0)</f>
        <v>80452.920143027412</v>
      </c>
      <c r="O227" s="1124">
        <f>VLOOKUP(O6,'Bieu 4 Chi tiet - TH'!$B$1718:$O$1745,14,0)</f>
        <v>918.68050407709416</v>
      </c>
      <c r="P227" s="1124"/>
      <c r="Q227" s="1124">
        <f>VLOOKUP(Q6,'Bieu 4 Chi tiet - TH'!$B$1718:$O$1745,14,0)</f>
        <v>116516.13219051149</v>
      </c>
      <c r="R227" s="1125">
        <f>'Bieu 4 Chi tiet - TH'!O1717</f>
        <v>1540120.6296719876</v>
      </c>
      <c r="S227" s="1125">
        <f t="shared" si="9"/>
        <v>0</v>
      </c>
    </row>
    <row r="228" spans="1:19" ht="20.5" customHeight="1">
      <c r="A228" s="1120">
        <v>50</v>
      </c>
      <c r="B228" s="1086" t="s">
        <v>888</v>
      </c>
      <c r="C228" s="1121" t="s">
        <v>1414</v>
      </c>
      <c r="D228" s="1122">
        <v>5</v>
      </c>
      <c r="E228" s="1123">
        <f t="shared" si="10"/>
        <v>4019834.1630933532</v>
      </c>
      <c r="F228" s="1124">
        <f>VLOOKUP(F6,'Bieu 4 Chi tiet - TH'!$B$1748:$O$1776,10,0)</f>
        <v>1244209.0581818181</v>
      </c>
      <c r="G228" s="1124">
        <f>VLOOKUP(G6,'Bieu 4 Chi tiet - TH'!$B$1748:$O$1776,10,0)</f>
        <v>1099091.4079035111</v>
      </c>
      <c r="H228" s="1124">
        <f>VLOOKUP(H6,'Bieu 4 Chi tiet - TH'!$B$1748:$O$1776,10,0)</f>
        <v>6900</v>
      </c>
      <c r="I228" s="1124">
        <f>VLOOKUP(I6,'Bieu 4 Chi tiet - TH'!$B$1748:$O$1776,10,0)</f>
        <v>93826.37028169015</v>
      </c>
      <c r="J228" s="1124">
        <f>VLOOKUP(J6,'Bieu 4 Chi tiet - TH'!$B$1748:$O$1776,10,0)</f>
        <v>869009.39691746968</v>
      </c>
      <c r="K228" s="1124">
        <f>VLOOKUP(K6,'Bieu 4 Chi tiet - TH'!$B$1748:$O$1776,10,0)</f>
        <v>52457.72318235995</v>
      </c>
      <c r="L228" s="1124">
        <f>VLOOKUP(L6,'Bieu 4 Chi tiet - TH'!$B$1748:$O$1776,10,0)</f>
        <v>87776.479936432268</v>
      </c>
      <c r="M228" s="1124">
        <f>VLOOKUP(M6,'Bieu 4 Chi tiet - TH'!$B$1748:$O$1776,10,0)</f>
        <v>234946.16850135903</v>
      </c>
      <c r="N228" s="1124">
        <f>VLOOKUP(N6,'Bieu 4 Chi tiet - TH'!$B$1748:$O$1776,10,0)</f>
        <v>134088.20023837904</v>
      </c>
      <c r="O228" s="1124">
        <f>VLOOKUP(O6,'Bieu 4 Chi tiet - TH'!$B$1748:$O$1776,10,0)</f>
        <v>3335.8042994810971</v>
      </c>
      <c r="P228" s="1124"/>
      <c r="Q228" s="1124">
        <f>VLOOKUP(Q6,'Bieu 4 Chi tiet - TH'!$B$1748:$O$1776,10,0)</f>
        <v>194193.55365085247</v>
      </c>
      <c r="R228" s="1125">
        <f>'Bieu 4 Chi tiet - TH'!K1747</f>
        <v>4019834.1630933527</v>
      </c>
      <c r="S228" s="1125">
        <f t="shared" si="9"/>
        <v>0</v>
      </c>
    </row>
    <row r="229" spans="1:19" ht="20.5" customHeight="1">
      <c r="A229" s="1086"/>
      <c r="B229" s="1086"/>
      <c r="C229" s="599" t="s">
        <v>1400</v>
      </c>
      <c r="D229" s="1086"/>
      <c r="E229" s="1123">
        <f t="shared" si="10"/>
        <v>3695271.9523499086</v>
      </c>
      <c r="F229" s="1124">
        <f>VLOOKUP(F6,'Bieu 4 Chi tiet - TH'!$B$1748:$O$1776,11,0)</f>
        <v>1106197.8081818181</v>
      </c>
      <c r="G229" s="1124">
        <f>VLOOKUP(G6,'Bieu 4 Chi tiet - TH'!$B$1748:$O$1776,11,0)</f>
        <v>912874.02759001486</v>
      </c>
      <c r="H229" s="1124">
        <f>VLOOKUP(H6,'Bieu 4 Chi tiet - TH'!$B$1748:$O$1776,11,0)</f>
        <v>6900</v>
      </c>
      <c r="I229" s="1124">
        <f>VLOOKUP(I6,'Bieu 4 Chi tiet - TH'!$B$1748:$O$1776,11,0)</f>
        <v>93826.37028169015</v>
      </c>
      <c r="J229" s="1124">
        <f>VLOOKUP(J6,'Bieu 4 Chi tiet - TH'!$B$1748:$O$1776,11,0)</f>
        <v>869009.39691746968</v>
      </c>
      <c r="K229" s="1124">
        <f>VLOOKUP(K6,'Bieu 4 Chi tiet - TH'!$B$1748:$O$1776,11,0)</f>
        <v>52457.72318235995</v>
      </c>
      <c r="L229" s="1124">
        <f>VLOOKUP(L6,'Bieu 4 Chi tiet - TH'!$B$1748:$O$1776,11,0)</f>
        <v>87776.479936432268</v>
      </c>
      <c r="M229" s="1124">
        <f>VLOOKUP(M6,'Bieu 4 Chi tiet - TH'!$B$1748:$O$1776,11,0)</f>
        <v>234946.16850135903</v>
      </c>
      <c r="N229" s="1124">
        <f>VLOOKUP(N6,'Bieu 4 Chi tiet - TH'!$B$1748:$O$1776,11,0)</f>
        <v>134088.20023837904</v>
      </c>
      <c r="O229" s="1124">
        <f>VLOOKUP(O6,'Bieu 4 Chi tiet - TH'!$B$1748:$O$1776,11,0)</f>
        <v>3002.2238695329875</v>
      </c>
      <c r="P229" s="1124"/>
      <c r="Q229" s="1124">
        <f>VLOOKUP(Q6,'Bieu 4 Chi tiet - TH'!$B$1748:$O$1776,11,0)</f>
        <v>194193.55365085247</v>
      </c>
      <c r="R229" s="1125">
        <f>'Bieu 4 Chi tiet - TH'!L1747</f>
        <v>3695271.9523499086</v>
      </c>
      <c r="S229" s="1125">
        <f t="shared" si="9"/>
        <v>0</v>
      </c>
    </row>
    <row r="230" spans="1:19" ht="20.5" customHeight="1">
      <c r="A230" s="1086"/>
      <c r="B230" s="1086"/>
      <c r="C230" s="599" t="s">
        <v>1467</v>
      </c>
      <c r="D230" s="1086"/>
      <c r="E230" s="1123">
        <f t="shared" si="10"/>
        <v>3370592.9884559829</v>
      </c>
      <c r="F230" s="1124">
        <f>VLOOKUP(F6,'Bieu 4 Chi tiet - TH'!$B$1748:$O$1776,12,0)</f>
        <v>968186.55818181811</v>
      </c>
      <c r="G230" s="1124">
        <f>VLOOKUP(G6,'Bieu 4 Chi tiet - TH'!$B$1748:$O$1776,12,0)</f>
        <v>726656.64727651887</v>
      </c>
      <c r="H230" s="1124">
        <f>VLOOKUP(H6,'Bieu 4 Chi tiet - TH'!$B$1748:$O$1776,12,0)</f>
        <v>6900</v>
      </c>
      <c r="I230" s="1124">
        <f>VLOOKUP(I6,'Bieu 4 Chi tiet - TH'!$B$1748:$O$1776,12,0)</f>
        <v>93826.37028169015</v>
      </c>
      <c r="J230" s="1124">
        <f>VLOOKUP(J6,'Bieu 4 Chi tiet - TH'!$B$1748:$O$1776,12,0)</f>
        <v>869009.39691746968</v>
      </c>
      <c r="K230" s="1124">
        <f>VLOOKUP(K6,'Bieu 4 Chi tiet - TH'!$B$1748:$O$1776,12,0)</f>
        <v>52457.72318235995</v>
      </c>
      <c r="L230" s="1124">
        <f>VLOOKUP(L6,'Bieu 4 Chi tiet - TH'!$B$1748:$O$1776,12,0)</f>
        <v>87776.479936432268</v>
      </c>
      <c r="M230" s="1124">
        <f>VLOOKUP(M6,'Bieu 4 Chi tiet - TH'!$B$1748:$O$1776,12,0)</f>
        <v>234946.16850135903</v>
      </c>
      <c r="N230" s="1124">
        <f>VLOOKUP(N6,'Bieu 4 Chi tiet - TH'!$B$1748:$O$1776,12,0)</f>
        <v>134088.20023837904</v>
      </c>
      <c r="O230" s="1124">
        <f>VLOOKUP(O6,'Bieu 4 Chi tiet - TH'!$B$1748:$O$1776,12,0)</f>
        <v>2551.8902891030393</v>
      </c>
      <c r="P230" s="1124"/>
      <c r="Q230" s="1124">
        <f>VLOOKUP(Q6,'Bieu 4 Chi tiet - TH'!$B$1748:$O$1776,12,0)</f>
        <v>194193.55365085247</v>
      </c>
      <c r="R230" s="1125">
        <f>'Bieu 4 Chi tiet - TH'!M1747</f>
        <v>3370592.9884559824</v>
      </c>
      <c r="S230" s="1125">
        <f t="shared" si="9"/>
        <v>0</v>
      </c>
    </row>
    <row r="231" spans="1:19" ht="20.5" customHeight="1">
      <c r="A231" s="1086"/>
      <c r="B231" s="1086"/>
      <c r="C231" s="599" t="s">
        <v>1468</v>
      </c>
      <c r="D231" s="1086"/>
      <c r="E231" s="1123">
        <f t="shared" si="10"/>
        <v>3045831.0488920617</v>
      </c>
      <c r="F231" s="1124">
        <f>VLOOKUP(F6,'Bieu 4 Chi tiet - TH'!$B$1748:$O$1776,13,0)</f>
        <v>830175.30818181823</v>
      </c>
      <c r="G231" s="1124">
        <f>VLOOKUP(G6,'Bieu 4 Chi tiet - TH'!$B$1748:$O$1776,13,0)</f>
        <v>540416.3357704184</v>
      </c>
      <c r="H231" s="1124">
        <f>VLOOKUP(H6,'Bieu 4 Chi tiet - TH'!$B$1748:$O$1776,13,0)</f>
        <v>6900</v>
      </c>
      <c r="I231" s="1124">
        <f>VLOOKUP(I6,'Bieu 4 Chi tiet - TH'!$B$1748:$O$1776,13,0)</f>
        <v>93826.37028169015</v>
      </c>
      <c r="J231" s="1124">
        <f>VLOOKUP(J6,'Bieu 4 Chi tiet - TH'!$B$1748:$O$1776,13,0)</f>
        <v>869009.39691746968</v>
      </c>
      <c r="K231" s="1124">
        <f>VLOOKUP(K6,'Bieu 4 Chi tiet - TH'!$B$1748:$O$1776,13,0)</f>
        <v>52457.72318235995</v>
      </c>
      <c r="L231" s="1124">
        <f>VLOOKUP(L6,'Bieu 4 Chi tiet - TH'!$B$1748:$O$1776,13,0)</f>
        <v>87776.479936432268</v>
      </c>
      <c r="M231" s="1124">
        <f>VLOOKUP(M6,'Bieu 4 Chi tiet - TH'!$B$1748:$O$1776,13,0)</f>
        <v>234946.16850135903</v>
      </c>
      <c r="N231" s="1124">
        <f>VLOOKUP(N6,'Bieu 4 Chi tiet - TH'!$B$1748:$O$1776,13,0)</f>
        <v>134088.20023837904</v>
      </c>
      <c r="O231" s="1124">
        <f>VLOOKUP(O6,'Bieu 4 Chi tiet - TH'!$B$1748:$O$1776,13,0)</f>
        <v>2041.5122312824315</v>
      </c>
      <c r="P231" s="1124"/>
      <c r="Q231" s="1124">
        <f>VLOOKUP(Q6,'Bieu 4 Chi tiet - TH'!$B$1748:$O$1776,13,0)</f>
        <v>194193.55365085247</v>
      </c>
      <c r="R231" s="1125">
        <f>'Bieu 4 Chi tiet - TH'!N1747</f>
        <v>3045831.0488920612</v>
      </c>
      <c r="S231" s="1125">
        <f t="shared" si="9"/>
        <v>0</v>
      </c>
    </row>
    <row r="232" spans="1:19" ht="20.5" customHeight="1">
      <c r="A232" s="1086"/>
      <c r="B232" s="1086"/>
      <c r="C232" s="599" t="s">
        <v>1401</v>
      </c>
      <c r="D232" s="1086"/>
      <c r="E232" s="1123">
        <f t="shared" si="10"/>
        <v>2639419.0246750368</v>
      </c>
      <c r="F232" s="1124">
        <f>VLOOKUP(F6,'Bieu 4 Chi tiet - TH'!$B$1748:$O$1776,14,0)</f>
        <v>657033.92181818176</v>
      </c>
      <c r="G232" s="1124">
        <f>VLOOKUP(G6,'Bieu 4 Chi tiet - TH'!$B$1748:$O$1776,14,0)</f>
        <v>307656.07597485062</v>
      </c>
      <c r="H232" s="1124">
        <f>VLOOKUP(H6,'Bieu 4 Chi tiet - TH'!$B$1748:$O$1776,14,0)</f>
        <v>6900</v>
      </c>
      <c r="I232" s="1124">
        <f>VLOOKUP(I6,'Bieu 4 Chi tiet - TH'!$B$1748:$O$1776,14,0)</f>
        <v>93826.37028169015</v>
      </c>
      <c r="J232" s="1124">
        <f>VLOOKUP(J6,'Bieu 4 Chi tiet - TH'!$B$1748:$O$1776,14,0)</f>
        <v>869009.39691746968</v>
      </c>
      <c r="K232" s="1124">
        <f>VLOOKUP(K6,'Bieu 4 Chi tiet - TH'!$B$1748:$O$1776,14,0)</f>
        <v>52457.72318235995</v>
      </c>
      <c r="L232" s="1124">
        <f>VLOOKUP(L6,'Bieu 4 Chi tiet - TH'!$B$1748:$O$1776,14,0)</f>
        <v>87776.479936432268</v>
      </c>
      <c r="M232" s="1124">
        <f>VLOOKUP(M6,'Bieu 4 Chi tiet - TH'!$B$1748:$O$1776,14,0)</f>
        <v>234946.16850135903</v>
      </c>
      <c r="N232" s="1124">
        <f>VLOOKUP(N6,'Bieu 4 Chi tiet - TH'!$B$1748:$O$1776,14,0)</f>
        <v>134088.20023837904</v>
      </c>
      <c r="O232" s="1124">
        <f>VLOOKUP(O6,'Bieu 4 Chi tiet - TH'!$B$1748:$O$1776,14,0)</f>
        <v>1531.1341734618236</v>
      </c>
      <c r="P232" s="1124"/>
      <c r="Q232" s="1124">
        <f>VLOOKUP(Q6,'Bieu 4 Chi tiet - TH'!$B$1748:$O$1776,14,0)</f>
        <v>194193.55365085247</v>
      </c>
      <c r="R232" s="1125">
        <f>'Bieu 4 Chi tiet - TH'!O1747</f>
        <v>2639419.0246750368</v>
      </c>
      <c r="S232" s="1125">
        <f t="shared" si="9"/>
        <v>0</v>
      </c>
    </row>
    <row r="233" spans="1:19" ht="20.5" customHeight="1">
      <c r="A233" s="1120">
        <v>51</v>
      </c>
      <c r="B233" s="1086" t="s">
        <v>889</v>
      </c>
      <c r="C233" s="1121" t="s">
        <v>1414</v>
      </c>
      <c r="D233" s="1122">
        <v>10</v>
      </c>
      <c r="E233" s="1123">
        <f t="shared" si="10"/>
        <v>7046063.1220141575</v>
      </c>
      <c r="F233" s="1124">
        <f>VLOOKUP(F6,'Bieu 4 Chi tiet - TH'!$B$1779:$O$1807,10,0)</f>
        <v>1939292.2634090909</v>
      </c>
      <c r="G233" s="1124">
        <f>VLOOKUP(G6,'Bieu 4 Chi tiet - TH'!$B$1779:$O$1807,10,0)</f>
        <v>1754503.4645890188</v>
      </c>
      <c r="H233" s="1124">
        <f>VLOOKUP(H6,'Bieu 4 Chi tiet - TH'!$B$1779:$O$1807,10,0)</f>
        <v>13000</v>
      </c>
      <c r="I233" s="1124">
        <f>VLOOKUP(I6,'Bieu 4 Chi tiet - TH'!$B$1779:$O$1807,10,0)</f>
        <v>187652.7405633803</v>
      </c>
      <c r="J233" s="1124">
        <f>VLOOKUP(J6,'Bieu 4 Chi tiet - TH'!$B$1779:$O$1807,10,0)</f>
        <v>1738018.7938349394</v>
      </c>
      <c r="K233" s="1124">
        <f>VLOOKUP(K6,'Bieu 4 Chi tiet - TH'!$B$1779:$O$1807,10,0)</f>
        <v>104915.4463647199</v>
      </c>
      <c r="L233" s="1124">
        <f>VLOOKUP(L6,'Bieu 4 Chi tiet - TH'!$B$1779:$O$1807,10,0)</f>
        <v>175552.95987286454</v>
      </c>
      <c r="M233" s="1124">
        <f>VLOOKUP(M6,'Bieu 4 Chi tiet - TH'!$B$1779:$O$1807,10,0)</f>
        <v>469892.33700271806</v>
      </c>
      <c r="N233" s="1124">
        <f>VLOOKUP(N6,'Bieu 4 Chi tiet - TH'!$B$1779:$O$1807,10,0)</f>
        <v>268176.40047675808</v>
      </c>
      <c r="O233" s="1124">
        <f>VLOOKUP(O6,'Bieu 4 Chi tiet - TH'!$B$1779:$O$1807,10,0)</f>
        <v>6671.6085989621943</v>
      </c>
      <c r="P233" s="1124"/>
      <c r="Q233" s="1124">
        <f>VLOOKUP(Q6,'Bieu 4 Chi tiet - TH'!$B$1779:$O$1807,10,0)</f>
        <v>388387.10730170493</v>
      </c>
      <c r="R233" s="1125">
        <f>'Bieu 4 Chi tiet - TH'!K1778</f>
        <v>7046063.1220141565</v>
      </c>
      <c r="S233" s="1125">
        <f t="shared" si="9"/>
        <v>0</v>
      </c>
    </row>
    <row r="234" spans="1:19" ht="20.5" customHeight="1">
      <c r="A234" s="1086"/>
      <c r="B234" s="1086"/>
      <c r="C234" s="599" t="s">
        <v>1400</v>
      </c>
      <c r="D234" s="1086"/>
      <c r="E234" s="1123">
        <f t="shared" si="10"/>
        <v>6507560.5492316447</v>
      </c>
      <c r="F234" s="1124">
        <f>VLOOKUP(F6,'Bieu 4 Chi tiet - TH'!$B$1779:$O$1807,11,0)</f>
        <v>1703418.4906818182</v>
      </c>
      <c r="G234" s="1124">
        <f>VLOOKUP(G6,'Bieu 4 Chi tiet - TH'!$B$1779:$O$1807,11,0)</f>
        <v>1452541.8253936754</v>
      </c>
      <c r="H234" s="1124">
        <f>VLOOKUP(H6,'Bieu 4 Chi tiet - TH'!$B$1779:$O$1807,11,0)</f>
        <v>13000</v>
      </c>
      <c r="I234" s="1124">
        <f>VLOOKUP(I6,'Bieu 4 Chi tiet - TH'!$B$1779:$O$1807,11,0)</f>
        <v>187652.7405633803</v>
      </c>
      <c r="J234" s="1124">
        <f>VLOOKUP(J6,'Bieu 4 Chi tiet - TH'!$B$1779:$O$1807,11,0)</f>
        <v>1738018.7938349394</v>
      </c>
      <c r="K234" s="1124">
        <f>VLOOKUP(K6,'Bieu 4 Chi tiet - TH'!$B$1779:$O$1807,11,0)</f>
        <v>104915.4463647199</v>
      </c>
      <c r="L234" s="1124">
        <f>VLOOKUP(L6,'Bieu 4 Chi tiet - TH'!$B$1779:$O$1807,11,0)</f>
        <v>175552.95987286454</v>
      </c>
      <c r="M234" s="1124">
        <f>VLOOKUP(M6,'Bieu 4 Chi tiet - TH'!$B$1779:$O$1807,11,0)</f>
        <v>469892.33700271806</v>
      </c>
      <c r="N234" s="1124">
        <f>VLOOKUP(N6,'Bieu 4 Chi tiet - TH'!$B$1779:$O$1807,11,0)</f>
        <v>268176.40047675808</v>
      </c>
      <c r="O234" s="1124">
        <f>VLOOKUP(O6,'Bieu 4 Chi tiet - TH'!$B$1779:$O$1807,11,0)</f>
        <v>6004.4477390659749</v>
      </c>
      <c r="P234" s="1124"/>
      <c r="Q234" s="1124">
        <f>VLOOKUP(Q6,'Bieu 4 Chi tiet - TH'!$B$1779:$O$1807,11,0)</f>
        <v>388387.10730170493</v>
      </c>
      <c r="R234" s="1125">
        <f>'Bieu 4 Chi tiet - TH'!L1778</f>
        <v>6507560.5492316447</v>
      </c>
      <c r="S234" s="1125">
        <f t="shared" si="9"/>
        <v>0</v>
      </c>
    </row>
    <row r="235" spans="1:19" ht="20.5" customHeight="1">
      <c r="A235" s="1086"/>
      <c r="B235" s="1086"/>
      <c r="C235" s="599" t="s">
        <v>1467</v>
      </c>
      <c r="D235" s="1086"/>
      <c r="E235" s="1123">
        <f t="shared" si="10"/>
        <v>5966315.1746936236</v>
      </c>
      <c r="F235" s="1124">
        <f>VLOOKUP(F6,'Bieu 4 Chi tiet - TH'!$B$1779:$O$1807,12,0)</f>
        <v>1465035.4225000001</v>
      </c>
      <c r="G235" s="1124">
        <f>VLOOKUP(G6,'Bieu 4 Chi tiet - TH'!$B$1779:$O$1807,12,0)</f>
        <v>1150580.1861983316</v>
      </c>
      <c r="H235" s="1124">
        <f>VLOOKUP(H6,'Bieu 4 Chi tiet - TH'!$B$1779:$O$1807,12,0)</f>
        <v>13000</v>
      </c>
      <c r="I235" s="1124">
        <f>VLOOKUP(I6,'Bieu 4 Chi tiet - TH'!$B$1779:$O$1807,12,0)</f>
        <v>187652.7405633803</v>
      </c>
      <c r="J235" s="1124">
        <f>VLOOKUP(J6,'Bieu 4 Chi tiet - TH'!$B$1779:$O$1807,12,0)</f>
        <v>1738018.7938349394</v>
      </c>
      <c r="K235" s="1124">
        <f>VLOOKUP(K6,'Bieu 4 Chi tiet - TH'!$B$1779:$O$1807,12,0)</f>
        <v>104915.4463647199</v>
      </c>
      <c r="L235" s="1124">
        <f>VLOOKUP(L6,'Bieu 4 Chi tiet - TH'!$B$1779:$O$1807,12,0)</f>
        <v>175552.95987286454</v>
      </c>
      <c r="M235" s="1124">
        <f>VLOOKUP(M6,'Bieu 4 Chi tiet - TH'!$B$1779:$O$1807,12,0)</f>
        <v>469892.33700271806</v>
      </c>
      <c r="N235" s="1124">
        <f>VLOOKUP(N6,'Bieu 4 Chi tiet - TH'!$B$1779:$O$1807,12,0)</f>
        <v>268176.40047675808</v>
      </c>
      <c r="O235" s="1124">
        <f>VLOOKUP(O6,'Bieu 4 Chi tiet - TH'!$B$1779:$O$1807,12,0)</f>
        <v>5103.7805782060786</v>
      </c>
      <c r="P235" s="1124"/>
      <c r="Q235" s="1124">
        <f>VLOOKUP(Q6,'Bieu 4 Chi tiet - TH'!$B$1779:$O$1807,12,0)</f>
        <v>388387.10730170493</v>
      </c>
      <c r="R235" s="1125">
        <f>'Bieu 4 Chi tiet - TH'!M1778</f>
        <v>5966315.1746936226</v>
      </c>
      <c r="S235" s="1125">
        <f t="shared" si="9"/>
        <v>0</v>
      </c>
    </row>
    <row r="236" spans="1:19" ht="20.5" customHeight="1">
      <c r="A236" s="1086"/>
      <c r="B236" s="1086"/>
      <c r="C236" s="599" t="s">
        <v>1468</v>
      </c>
      <c r="D236" s="1086"/>
      <c r="E236" s="1123">
        <f t="shared" si="10"/>
        <v>5429968.3021099111</v>
      </c>
      <c r="F236" s="1124">
        <f>VLOOKUP(F6,'Bieu 4 Chi tiet - TH'!$B$1779:$O$1807,13,0)</f>
        <v>1231670.9452272728</v>
      </c>
      <c r="G236" s="1124">
        <f>VLOOKUP(G6,'Bieu 4 Chi tiet - TH'!$B$1779:$O$1807,13,0)</f>
        <v>848618.54700298794</v>
      </c>
      <c r="H236" s="1124">
        <f>VLOOKUP(H6,'Bieu 4 Chi tiet - TH'!$B$1779:$O$1807,13,0)</f>
        <v>13000</v>
      </c>
      <c r="I236" s="1124">
        <f>VLOOKUP(I6,'Bieu 4 Chi tiet - TH'!$B$1779:$O$1807,13,0)</f>
        <v>187652.7405633803</v>
      </c>
      <c r="J236" s="1124">
        <f>VLOOKUP(J6,'Bieu 4 Chi tiet - TH'!$B$1779:$O$1807,13,0)</f>
        <v>1738018.7938349394</v>
      </c>
      <c r="K236" s="1124">
        <f>VLOOKUP(K6,'Bieu 4 Chi tiet - TH'!$B$1779:$O$1807,13,0)</f>
        <v>104915.4463647199</v>
      </c>
      <c r="L236" s="1124">
        <f>VLOOKUP(L6,'Bieu 4 Chi tiet - TH'!$B$1779:$O$1807,13,0)</f>
        <v>175552.95987286454</v>
      </c>
      <c r="M236" s="1124">
        <f>VLOOKUP(M6,'Bieu 4 Chi tiet - TH'!$B$1779:$O$1807,13,0)</f>
        <v>469892.33700271806</v>
      </c>
      <c r="N236" s="1124">
        <f>VLOOKUP(N6,'Bieu 4 Chi tiet - TH'!$B$1779:$O$1807,13,0)</f>
        <v>268176.40047675808</v>
      </c>
      <c r="O236" s="1124">
        <f>VLOOKUP(O6,'Bieu 4 Chi tiet - TH'!$B$1779:$O$1807,13,0)</f>
        <v>4083.0244625648629</v>
      </c>
      <c r="P236" s="1124"/>
      <c r="Q236" s="1124">
        <f>VLOOKUP(Q6,'Bieu 4 Chi tiet - TH'!$B$1779:$O$1807,13,0)</f>
        <v>388387.10730170493</v>
      </c>
      <c r="R236" s="1125">
        <f>'Bieu 4 Chi tiet - TH'!N1778</f>
        <v>5429968.3021099102</v>
      </c>
      <c r="S236" s="1125">
        <f t="shared" si="9"/>
        <v>0</v>
      </c>
    </row>
    <row r="237" spans="1:19" ht="20.5" customHeight="1">
      <c r="A237" s="1086"/>
      <c r="B237" s="1086"/>
      <c r="C237" s="599" t="s">
        <v>1401</v>
      </c>
      <c r="D237" s="1086"/>
      <c r="E237" s="1123">
        <f t="shared" si="10"/>
        <v>4757626.2858282626</v>
      </c>
      <c r="F237" s="1124">
        <f>VLOOKUP(F6,'Bieu 4 Chi tiet - TH'!$B$1779:$O$1807,14,0)</f>
        <v>938083.37704545446</v>
      </c>
      <c r="G237" s="1124">
        <f>VLOOKUP(G6,'Bieu 4 Chi tiet - TH'!$B$1779:$O$1807,14,0)</f>
        <v>470884.85501879978</v>
      </c>
      <c r="H237" s="1124">
        <f>VLOOKUP(H6,'Bieu 4 Chi tiet - TH'!$B$1779:$O$1807,14,0)</f>
        <v>13000</v>
      </c>
      <c r="I237" s="1124">
        <f>VLOOKUP(I6,'Bieu 4 Chi tiet - TH'!$B$1779:$O$1807,14,0)</f>
        <v>187652.7405633803</v>
      </c>
      <c r="J237" s="1124">
        <f>VLOOKUP(J6,'Bieu 4 Chi tiet - TH'!$B$1779:$O$1807,14,0)</f>
        <v>1738018.7938349394</v>
      </c>
      <c r="K237" s="1124">
        <f>VLOOKUP(K6,'Bieu 4 Chi tiet - TH'!$B$1779:$O$1807,14,0)</f>
        <v>104915.4463647199</v>
      </c>
      <c r="L237" s="1124">
        <f>VLOOKUP(L6,'Bieu 4 Chi tiet - TH'!$B$1779:$O$1807,14,0)</f>
        <v>175552.95987286454</v>
      </c>
      <c r="M237" s="1124">
        <f>VLOOKUP(M6,'Bieu 4 Chi tiet - TH'!$B$1779:$O$1807,14,0)</f>
        <v>469892.33700271806</v>
      </c>
      <c r="N237" s="1124">
        <f>VLOOKUP(N6,'Bieu 4 Chi tiet - TH'!$B$1779:$O$1807,14,0)</f>
        <v>268176.40047675808</v>
      </c>
      <c r="O237" s="1124">
        <f>VLOOKUP(O6,'Bieu 4 Chi tiet - TH'!$B$1779:$O$1807,14,0)</f>
        <v>3062.2683469236472</v>
      </c>
      <c r="P237" s="1124"/>
      <c r="Q237" s="1124">
        <f>VLOOKUP(Q6,'Bieu 4 Chi tiet - TH'!$B$1779:$O$1807,14,0)</f>
        <v>388387.10730170493</v>
      </c>
      <c r="R237" s="1125">
        <f>'Bieu 4 Chi tiet - TH'!O1778</f>
        <v>4757626.2858282626</v>
      </c>
      <c r="S237" s="1125">
        <f t="shared" si="9"/>
        <v>0</v>
      </c>
    </row>
    <row r="238" spans="1:19" ht="20.5" customHeight="1">
      <c r="A238" s="1120">
        <v>52</v>
      </c>
      <c r="B238" s="1104" t="s">
        <v>1350</v>
      </c>
      <c r="C238" s="1121" t="s">
        <v>1414</v>
      </c>
      <c r="D238" s="1122">
        <v>15</v>
      </c>
      <c r="E238" s="1123">
        <f t="shared" ref="E238:E242" si="11">SUM(F238:Q238)</f>
        <v>10052605.372840874</v>
      </c>
      <c r="F238" s="1124">
        <f>VLOOKUP(F6,'Bieu 4 Chi tiet - TH'!$B$1810:$O$1838,10,0)</f>
        <v>2620407.0572727271</v>
      </c>
      <c r="G238" s="1124">
        <f>VLOOKUP(G6,'Bieu 4 Chi tiet - TH'!$B$1810:$O$1838,10,0)</f>
        <v>2408697.2245440735</v>
      </c>
      <c r="H238" s="1124">
        <f>VLOOKUP(H6,'Bieu 4 Chi tiet - TH'!$B$1810:$O$1838,10,0)</f>
        <v>14600</v>
      </c>
      <c r="I238" s="1124">
        <f>VLOOKUP(I6,'Bieu 4 Chi tiet - TH'!$B$1810:$O$1838,10,0)</f>
        <v>281479.11084507045</v>
      </c>
      <c r="J238" s="1124">
        <f>VLOOKUP(J6,'Bieu 4 Chi tiet - TH'!$B$1810:$O$1838,10,0)</f>
        <v>2607028.1907524089</v>
      </c>
      <c r="K238" s="1124">
        <f>VLOOKUP(K6,'Bieu 4 Chi tiet - TH'!$B$1810:$O$1838,10,0)</f>
        <v>157373.16954707986</v>
      </c>
      <c r="L238" s="1124">
        <f>VLOOKUP(L6,'Bieu 4 Chi tiet - TH'!$B$1810:$O$1838,10,0)</f>
        <v>263329.4398092968</v>
      </c>
      <c r="M238" s="1124">
        <f>VLOOKUP(M6,'Bieu 4 Chi tiet - TH'!$B$1810:$O$1838,10,0)</f>
        <v>704838.50550407707</v>
      </c>
      <c r="N238" s="1124">
        <f>VLOOKUP(N6,'Bieu 4 Chi tiet - TH'!$B$1810:$O$1838,10,0)</f>
        <v>402264.60071513709</v>
      </c>
      <c r="O238" s="1124">
        <f>VLOOKUP(O6,'Bieu 4 Chi tiet - TH'!$B$1810:$O$1838,10,0)</f>
        <v>10007.412898443292</v>
      </c>
      <c r="P238" s="1124"/>
      <c r="Q238" s="1124">
        <f>VLOOKUP(Q6,'Bieu 4 Chi tiet - TH'!$B$1810:$O$1838,10,0)</f>
        <v>582580.66095255746</v>
      </c>
      <c r="R238" s="1125">
        <f>'Bieu 4 Chi tiet - TH'!K1809</f>
        <v>10052605.372840872</v>
      </c>
      <c r="S238" s="1125">
        <f t="shared" si="9"/>
        <v>0</v>
      </c>
    </row>
    <row r="239" spans="1:19" ht="20.5" customHeight="1">
      <c r="A239" s="1104"/>
      <c r="B239" s="1104"/>
      <c r="C239" s="599" t="s">
        <v>1400</v>
      </c>
      <c r="D239" s="1104"/>
      <c r="E239" s="1123">
        <f t="shared" si="11"/>
        <v>9302671.7334738355</v>
      </c>
      <c r="F239" s="1124">
        <f>VLOOKUP(F6,'Bieu 4 Chi tiet - TH'!$B$1810:$O$1838,11,0)</f>
        <v>2289180.0572727271</v>
      </c>
      <c r="G239" s="1124">
        <f>VLOOKUP(G6,'Bieu 4 Chi tiet - TH'!$B$1810:$O$1838,11,0)</f>
        <v>1990991.3264668826</v>
      </c>
      <c r="H239" s="1124">
        <f>VLOOKUP(H6,'Bieu 4 Chi tiet - TH'!$B$1810:$O$1838,11,0)</f>
        <v>14600</v>
      </c>
      <c r="I239" s="1124">
        <f>VLOOKUP(I6,'Bieu 4 Chi tiet - TH'!$B$1810:$O$1838,11,0)</f>
        <v>281479.11084507045</v>
      </c>
      <c r="J239" s="1124">
        <f>VLOOKUP(J6,'Bieu 4 Chi tiet - TH'!$B$1810:$O$1838,11,0)</f>
        <v>2607028.1907524089</v>
      </c>
      <c r="K239" s="1124">
        <f>VLOOKUP(K6,'Bieu 4 Chi tiet - TH'!$B$1810:$O$1838,11,0)</f>
        <v>157373.16954707986</v>
      </c>
      <c r="L239" s="1124">
        <f>VLOOKUP(L6,'Bieu 4 Chi tiet - TH'!$B$1810:$O$1838,11,0)</f>
        <v>263329.4398092968</v>
      </c>
      <c r="M239" s="1124">
        <f>VLOOKUP(M6,'Bieu 4 Chi tiet - TH'!$B$1810:$O$1838,11,0)</f>
        <v>704838.50550407707</v>
      </c>
      <c r="N239" s="1124">
        <f>VLOOKUP(N6,'Bieu 4 Chi tiet - TH'!$B$1810:$O$1838,11,0)</f>
        <v>402264.60071513709</v>
      </c>
      <c r="O239" s="1124">
        <f>VLOOKUP(O6,'Bieu 4 Chi tiet - TH'!$B$1810:$O$1838,11,0)</f>
        <v>9006.6716085989628</v>
      </c>
      <c r="P239" s="1124"/>
      <c r="Q239" s="1124">
        <f>VLOOKUP(Q6,'Bieu 4 Chi tiet - TH'!$B$1810:$O$1838,11,0)</f>
        <v>582580.66095255746</v>
      </c>
      <c r="R239" s="1125">
        <f>'Bieu 4 Chi tiet - TH'!L1809</f>
        <v>9302671.7334738374</v>
      </c>
      <c r="S239" s="1125">
        <f t="shared" si="9"/>
        <v>0</v>
      </c>
    </row>
    <row r="240" spans="1:19" ht="20.5" customHeight="1">
      <c r="A240" s="1104"/>
      <c r="B240" s="1104"/>
      <c r="C240" s="599" t="s">
        <v>1467</v>
      </c>
      <c r="D240" s="1104"/>
      <c r="E240" s="1123">
        <f t="shared" si="11"/>
        <v>8547392.1749388706</v>
      </c>
      <c r="F240" s="1124">
        <f>VLOOKUP(F6,'Bieu 4 Chi tiet - TH'!$B$1810:$O$1838,12,0)</f>
        <v>1952934.4663636363</v>
      </c>
      <c r="G240" s="1124">
        <f>VLOOKUP(G6,'Bieu 4 Chi tiet - TH'!$B$1810:$O$1838,12,0)</f>
        <v>1573308.3595822959</v>
      </c>
      <c r="H240" s="1124">
        <f>VLOOKUP(H6,'Bieu 4 Chi tiet - TH'!$B$1810:$O$1838,12,0)</f>
        <v>14600</v>
      </c>
      <c r="I240" s="1124">
        <f>VLOOKUP(I6,'Bieu 4 Chi tiet - TH'!$B$1810:$O$1838,12,0)</f>
        <v>281479.11084507045</v>
      </c>
      <c r="J240" s="1124">
        <f>VLOOKUP(J6,'Bieu 4 Chi tiet - TH'!$B$1810:$O$1838,12,0)</f>
        <v>2607028.1907524089</v>
      </c>
      <c r="K240" s="1124">
        <f>VLOOKUP(K6,'Bieu 4 Chi tiet - TH'!$B$1810:$O$1838,12,0)</f>
        <v>157373.16954707986</v>
      </c>
      <c r="L240" s="1124">
        <f>VLOOKUP(L6,'Bieu 4 Chi tiet - TH'!$B$1810:$O$1838,12,0)</f>
        <v>263329.4398092968</v>
      </c>
      <c r="M240" s="1124">
        <f>VLOOKUP(M6,'Bieu 4 Chi tiet - TH'!$B$1810:$O$1838,12,0)</f>
        <v>704838.50550407707</v>
      </c>
      <c r="N240" s="1124">
        <f>VLOOKUP(N6,'Bieu 4 Chi tiet - TH'!$B$1810:$O$1838,12,0)</f>
        <v>402264.60071513709</v>
      </c>
      <c r="O240" s="1124">
        <f>VLOOKUP(O6,'Bieu 4 Chi tiet - TH'!$B$1810:$O$1838,12,0)</f>
        <v>7655.670867309118</v>
      </c>
      <c r="P240" s="1124"/>
      <c r="Q240" s="1124">
        <f>VLOOKUP(Q6,'Bieu 4 Chi tiet - TH'!$B$1810:$O$1838,12,0)</f>
        <v>582580.66095255746</v>
      </c>
      <c r="R240" s="1125">
        <f>'Bieu 4 Chi tiet - TH'!M1809</f>
        <v>8547392.1749388687</v>
      </c>
      <c r="S240" s="1125">
        <f t="shared" si="9"/>
        <v>0</v>
      </c>
    </row>
    <row r="241" spans="1:19" ht="20.5" customHeight="1">
      <c r="A241" s="1104"/>
      <c r="B241" s="1104"/>
      <c r="C241" s="599" t="s">
        <v>1468</v>
      </c>
      <c r="D241" s="1104"/>
      <c r="E241" s="1123">
        <f t="shared" si="11"/>
        <v>7796951.0738808224</v>
      </c>
      <c r="F241" s="1124">
        <f>VLOOKUP(F6,'Bieu 4 Chi tiet - TH'!$B$1810:$O$1838,13,0)</f>
        <v>1621707.4663636363</v>
      </c>
      <c r="G241" s="1124">
        <f>VLOOKUP(G6,'Bieu 4 Chi tiet - TH'!$B$1810:$O$1838,13,0)</f>
        <v>1155625.3926977091</v>
      </c>
      <c r="H241" s="1124">
        <f>VLOOKUP(H6,'Bieu 4 Chi tiet - TH'!$B$1810:$O$1838,13,0)</f>
        <v>14600</v>
      </c>
      <c r="I241" s="1124">
        <f>VLOOKUP(I6,'Bieu 4 Chi tiet - TH'!$B$1810:$O$1838,13,0)</f>
        <v>281479.11084507045</v>
      </c>
      <c r="J241" s="1124">
        <f>VLOOKUP(J6,'Bieu 4 Chi tiet - TH'!$B$1810:$O$1838,13,0)</f>
        <v>2607028.1907524089</v>
      </c>
      <c r="K241" s="1124">
        <f>VLOOKUP(K6,'Bieu 4 Chi tiet - TH'!$B$1810:$O$1838,13,0)</f>
        <v>157373.16954707986</v>
      </c>
      <c r="L241" s="1124">
        <f>VLOOKUP(L6,'Bieu 4 Chi tiet - TH'!$B$1810:$O$1838,13,0)</f>
        <v>263329.4398092968</v>
      </c>
      <c r="M241" s="1124">
        <f>VLOOKUP(M6,'Bieu 4 Chi tiet - TH'!$B$1810:$O$1838,13,0)</f>
        <v>704838.50550407707</v>
      </c>
      <c r="N241" s="1124">
        <f>VLOOKUP(N6,'Bieu 4 Chi tiet - TH'!$B$1810:$O$1838,13,0)</f>
        <v>402264.60071513709</v>
      </c>
      <c r="O241" s="1124">
        <f>VLOOKUP(O6,'Bieu 4 Chi tiet - TH'!$B$1810:$O$1838,13,0)</f>
        <v>6124.5366938472944</v>
      </c>
      <c r="P241" s="1124"/>
      <c r="Q241" s="1124">
        <f>VLOOKUP(Q6,'Bieu 4 Chi tiet - TH'!$B$1810:$O$1838,13,0)</f>
        <v>582580.66095255746</v>
      </c>
      <c r="R241" s="1125">
        <f>'Bieu 4 Chi tiet - TH'!N1809</f>
        <v>7796951.0738808205</v>
      </c>
      <c r="S241" s="1125">
        <f t="shared" si="9"/>
        <v>0</v>
      </c>
    </row>
    <row r="242" spans="1:19" ht="20.5" customHeight="1">
      <c r="A242" s="1104"/>
      <c r="B242" s="1104"/>
      <c r="C242" s="599" t="s">
        <v>1401</v>
      </c>
      <c r="D242" s="1104"/>
      <c r="E242" s="1123">
        <f t="shared" si="11"/>
        <v>6856146.8388874009</v>
      </c>
      <c r="F242" s="1124">
        <f>VLOOKUP(F6,'Bieu 4 Chi tiet - TH'!$B$1810:$O$1838,14,0)</f>
        <v>1205164.4209090909</v>
      </c>
      <c r="G242" s="1124">
        <f>VLOOKUP(G6,'Bieu 4 Chi tiet - TH'!$B$1810:$O$1838,14,0)</f>
        <v>632895.33733229572</v>
      </c>
      <c r="H242" s="1124">
        <f>VLOOKUP(H6,'Bieu 4 Chi tiet - TH'!$B$1810:$O$1838,14,0)</f>
        <v>14600</v>
      </c>
      <c r="I242" s="1124">
        <f>VLOOKUP(I6,'Bieu 4 Chi tiet - TH'!$B$1810:$O$1838,14,0)</f>
        <v>281479.11084507045</v>
      </c>
      <c r="J242" s="1124">
        <f>VLOOKUP(J6,'Bieu 4 Chi tiet - TH'!$B$1810:$O$1838,14,0)</f>
        <v>2607028.1907524089</v>
      </c>
      <c r="K242" s="1124">
        <f>VLOOKUP(K6,'Bieu 4 Chi tiet - TH'!$B$1810:$O$1838,14,0)</f>
        <v>157373.16954707986</v>
      </c>
      <c r="L242" s="1124">
        <f>VLOOKUP(L6,'Bieu 4 Chi tiet - TH'!$B$1810:$O$1838,14,0)</f>
        <v>263329.4398092968</v>
      </c>
      <c r="M242" s="1124">
        <f>VLOOKUP(M6,'Bieu 4 Chi tiet - TH'!$B$1810:$O$1838,14,0)</f>
        <v>704838.50550407707</v>
      </c>
      <c r="N242" s="1124">
        <f>VLOOKUP(N6,'Bieu 4 Chi tiet - TH'!$B$1810:$O$1838,14,0)</f>
        <v>402264.60071513709</v>
      </c>
      <c r="O242" s="1124">
        <f>VLOOKUP(O6,'Bieu 4 Chi tiet - TH'!$B$1810:$O$1838,14,0)</f>
        <v>4593.4025203854708</v>
      </c>
      <c r="P242" s="1124"/>
      <c r="Q242" s="1124">
        <f>VLOOKUP(Q6,'Bieu 4 Chi tiet - TH'!$B$1810:$O$1838,14,0)</f>
        <v>582580.66095255746</v>
      </c>
      <c r="R242" s="1125">
        <f>'Bieu 4 Chi tiet - TH'!O1809</f>
        <v>6856146.8388873991</v>
      </c>
      <c r="S242" s="1125">
        <f t="shared" si="9"/>
        <v>0</v>
      </c>
    </row>
    <row r="243" spans="1:19" ht="20.5" customHeight="1">
      <c r="A243" s="1120">
        <v>53</v>
      </c>
      <c r="B243" s="1104" t="s">
        <v>1458</v>
      </c>
      <c r="C243" s="1121" t="s">
        <v>1414</v>
      </c>
      <c r="D243" s="1122">
        <v>20</v>
      </c>
      <c r="E243" s="1123">
        <f t="shared" ref="E243:E247" si="12">SUM(F243:Q243)</f>
        <v>13248308.753289927</v>
      </c>
      <c r="F243" s="1124">
        <f>VLOOKUP(F6,'Bieu 4 Chi tiet - TH'!$B$1841:$O$1869,10,0)</f>
        <v>3401174.3379545454</v>
      </c>
      <c r="G243" s="1124">
        <f>VLOOKUP(G6,'Bieu 4 Chi tiet - TH'!$B$1841:$O$1869,10,0)</f>
        <v>3147899.6273032865</v>
      </c>
      <c r="H243" s="1124">
        <f>VLOOKUP(H6,'Bieu 4 Chi tiet - TH'!$B$1841:$O$1869,10,0)</f>
        <v>20700</v>
      </c>
      <c r="I243" s="1124">
        <f>VLOOKUP(I6,'Bieu 4 Chi tiet - TH'!$B$1841:$O$1869,10,0)</f>
        <v>375305.4811267606</v>
      </c>
      <c r="J243" s="1124">
        <f>VLOOKUP(J6,'Bieu 4 Chi tiet - TH'!$B$1841:$O$1869,10,0)</f>
        <v>3476037.5876698787</v>
      </c>
      <c r="K243" s="1124">
        <f>VLOOKUP(K6,'Bieu 4 Chi tiet - TH'!$B$1841:$O$1869,10,0)</f>
        <v>209830.8927294398</v>
      </c>
      <c r="L243" s="1124">
        <f>VLOOKUP(L6,'Bieu 4 Chi tiet - TH'!$B$1841:$O$1869,10,0)</f>
        <v>351105.91974572907</v>
      </c>
      <c r="M243" s="1124">
        <f>VLOOKUP(M6,'Bieu 4 Chi tiet - TH'!$B$1841:$O$1869,10,0)</f>
        <v>939784.67400543613</v>
      </c>
      <c r="N243" s="1124">
        <f>VLOOKUP(N6,'Bieu 4 Chi tiet - TH'!$B$1841:$O$1869,10,0)</f>
        <v>536352.80095351615</v>
      </c>
      <c r="O243" s="1124">
        <f>VLOOKUP(O6,'Bieu 4 Chi tiet - TH'!$B$1841:$O$1869,10,0)</f>
        <v>13343.217197924389</v>
      </c>
      <c r="P243" s="1124"/>
      <c r="Q243" s="1124">
        <f>VLOOKUP(Q6,'Bieu 4 Chi tiet - TH'!$B$1841:$O$1869,10,0)</f>
        <v>776774.21460340987</v>
      </c>
      <c r="R243" s="1125">
        <f>'Bieu 4 Chi tiet - TH'!K1840</f>
        <v>13248308.753289927</v>
      </c>
      <c r="S243" s="1125">
        <f t="shared" si="9"/>
        <v>0</v>
      </c>
    </row>
    <row r="244" spans="1:19" ht="20.5" customHeight="1">
      <c r="A244" s="1104"/>
      <c r="B244" s="1104"/>
      <c r="C244" s="599" t="s">
        <v>1400</v>
      </c>
      <c r="D244" s="1104"/>
      <c r="E244" s="1123">
        <f t="shared" si="12"/>
        <v>12290296.923610043</v>
      </c>
      <c r="F244" s="1124">
        <f>VLOOKUP(F6,'Bieu 4 Chi tiet - TH'!$B$1841:$O$1869,11,0)</f>
        <v>2972084.8152272725</v>
      </c>
      <c r="G244" s="1124">
        <f>VLOOKUP(G6,'Bieu 4 Chi tiet - TH'!$B$1841:$O$1869,11,0)</f>
        <v>2620311.642070468</v>
      </c>
      <c r="H244" s="1124">
        <f>VLOOKUP(H6,'Bieu 4 Chi tiet - TH'!$B$1841:$O$1869,11,0)</f>
        <v>20700</v>
      </c>
      <c r="I244" s="1124">
        <f>VLOOKUP(I6,'Bieu 4 Chi tiet - TH'!$B$1841:$O$1869,11,0)</f>
        <v>375305.4811267606</v>
      </c>
      <c r="J244" s="1124">
        <f>VLOOKUP(J6,'Bieu 4 Chi tiet - TH'!$B$1841:$O$1869,11,0)</f>
        <v>3476037.5876698787</v>
      </c>
      <c r="K244" s="1124">
        <f>VLOOKUP(K6,'Bieu 4 Chi tiet - TH'!$B$1841:$O$1869,11,0)</f>
        <v>209830.8927294398</v>
      </c>
      <c r="L244" s="1124">
        <f>VLOOKUP(L6,'Bieu 4 Chi tiet - TH'!$B$1841:$O$1869,11,0)</f>
        <v>351105.91974572907</v>
      </c>
      <c r="M244" s="1124">
        <f>VLOOKUP(M6,'Bieu 4 Chi tiet - TH'!$B$1841:$O$1869,11,0)</f>
        <v>939784.67400543613</v>
      </c>
      <c r="N244" s="1124">
        <f>VLOOKUP(N6,'Bieu 4 Chi tiet - TH'!$B$1841:$O$1869,11,0)</f>
        <v>536352.80095351615</v>
      </c>
      <c r="O244" s="1124">
        <f>VLOOKUP(O6,'Bieu 4 Chi tiet - TH'!$B$1841:$O$1869,11,0)</f>
        <v>12008.89547813195</v>
      </c>
      <c r="P244" s="1124"/>
      <c r="Q244" s="1124">
        <f>VLOOKUP(Q6,'Bieu 4 Chi tiet - TH'!$B$1841:$O$1869,11,0)</f>
        <v>776774.21460340987</v>
      </c>
      <c r="R244" s="1125">
        <f>'Bieu 4 Chi tiet - TH'!L1840</f>
        <v>12290296.923610043</v>
      </c>
      <c r="S244" s="1125">
        <f t="shared" si="9"/>
        <v>0</v>
      </c>
    </row>
    <row r="245" spans="1:19" ht="20.5" customHeight="1">
      <c r="A245" s="1104"/>
      <c r="B245" s="1104"/>
      <c r="C245" s="599" t="s">
        <v>1467</v>
      </c>
      <c r="D245" s="1104"/>
      <c r="E245" s="1123">
        <f t="shared" si="12"/>
        <v>11331818.081328232</v>
      </c>
      <c r="F245" s="1124">
        <f>VLOOKUP(F6,'Bieu 4 Chi tiet - TH'!$B$1841:$O$1869,12,0)</f>
        <v>2542995.2925</v>
      </c>
      <c r="G245" s="1124">
        <f>VLOOKUP(G6,'Bieu 4 Chi tiet - TH'!$B$1841:$O$1869,12,0)</f>
        <v>2092723.6568376494</v>
      </c>
      <c r="H245" s="1124">
        <f>VLOOKUP(H6,'Bieu 4 Chi tiet - TH'!$B$1841:$O$1869,12,0)</f>
        <v>20700</v>
      </c>
      <c r="I245" s="1124">
        <f>VLOOKUP(I6,'Bieu 4 Chi tiet - TH'!$B$1841:$O$1869,12,0)</f>
        <v>375305.4811267606</v>
      </c>
      <c r="J245" s="1124">
        <f>VLOOKUP(J6,'Bieu 4 Chi tiet - TH'!$B$1841:$O$1869,12,0)</f>
        <v>3476037.5876698787</v>
      </c>
      <c r="K245" s="1124">
        <f>VLOOKUP(K6,'Bieu 4 Chi tiet - TH'!$B$1841:$O$1869,12,0)</f>
        <v>209830.8927294398</v>
      </c>
      <c r="L245" s="1124">
        <f>VLOOKUP(L6,'Bieu 4 Chi tiet - TH'!$B$1841:$O$1869,12,0)</f>
        <v>351105.91974572907</v>
      </c>
      <c r="M245" s="1124">
        <f>VLOOKUP(M6,'Bieu 4 Chi tiet - TH'!$B$1841:$O$1869,12,0)</f>
        <v>939784.67400543613</v>
      </c>
      <c r="N245" s="1124">
        <f>VLOOKUP(N6,'Bieu 4 Chi tiet - TH'!$B$1841:$O$1869,12,0)</f>
        <v>536352.80095351615</v>
      </c>
      <c r="O245" s="1124">
        <f>VLOOKUP(O6,'Bieu 4 Chi tiet - TH'!$B$1841:$O$1869,12,0)</f>
        <v>10207.561156412157</v>
      </c>
      <c r="P245" s="1124"/>
      <c r="Q245" s="1124">
        <f>VLOOKUP(Q6,'Bieu 4 Chi tiet - TH'!$B$1841:$O$1869,12,0)</f>
        <v>776774.21460340987</v>
      </c>
      <c r="R245" s="1125">
        <f>'Bieu 4 Chi tiet - TH'!M1840</f>
        <v>11331818.081328232</v>
      </c>
      <c r="S245" s="1125">
        <f t="shared" si="9"/>
        <v>0</v>
      </c>
    </row>
    <row r="246" spans="1:19" ht="20.5" customHeight="1">
      <c r="A246" s="1104"/>
      <c r="B246" s="1104"/>
      <c r="C246" s="599" t="s">
        <v>1468</v>
      </c>
      <c r="D246" s="1104"/>
      <c r="E246" s="1123">
        <f t="shared" si="12"/>
        <v>10373099.061136859</v>
      </c>
      <c r="F246" s="1124">
        <f>VLOOKUP(F6,'Bieu 4 Chi tiet - TH'!$B$1841:$O$1869,13,0)</f>
        <v>2113905.7697727275</v>
      </c>
      <c r="G246" s="1124">
        <f>VLOOKUP(G6,'Bieu 4 Chi tiet - TH'!$B$1841:$O$1869,13,0)</f>
        <v>1565135.6716048308</v>
      </c>
      <c r="H246" s="1124">
        <f>VLOOKUP(H6,'Bieu 4 Chi tiet - TH'!$B$1841:$O$1869,13,0)</f>
        <v>20700</v>
      </c>
      <c r="I246" s="1124">
        <f>VLOOKUP(I6,'Bieu 4 Chi tiet - TH'!$B$1841:$O$1869,13,0)</f>
        <v>375305.4811267606</v>
      </c>
      <c r="J246" s="1124">
        <f>VLOOKUP(J6,'Bieu 4 Chi tiet - TH'!$B$1841:$O$1869,13,0)</f>
        <v>3476037.5876698787</v>
      </c>
      <c r="K246" s="1124">
        <f>VLOOKUP(K6,'Bieu 4 Chi tiet - TH'!$B$1841:$O$1869,13,0)</f>
        <v>209830.8927294398</v>
      </c>
      <c r="L246" s="1124">
        <f>VLOOKUP(L6,'Bieu 4 Chi tiet - TH'!$B$1841:$O$1869,13,0)</f>
        <v>351105.91974572907</v>
      </c>
      <c r="M246" s="1124">
        <f>VLOOKUP(M6,'Bieu 4 Chi tiet - TH'!$B$1841:$O$1869,13,0)</f>
        <v>939784.67400543613</v>
      </c>
      <c r="N246" s="1124">
        <f>VLOOKUP(N6,'Bieu 4 Chi tiet - TH'!$B$1841:$O$1869,13,0)</f>
        <v>536352.80095351615</v>
      </c>
      <c r="O246" s="1124">
        <f>VLOOKUP(O6,'Bieu 4 Chi tiet - TH'!$B$1841:$O$1869,13,0)</f>
        <v>8166.0489251297258</v>
      </c>
      <c r="P246" s="1124"/>
      <c r="Q246" s="1124">
        <f>VLOOKUP(Q6,'Bieu 4 Chi tiet - TH'!$B$1841:$O$1869,13,0)</f>
        <v>776774.21460340987</v>
      </c>
      <c r="R246" s="1125">
        <f>'Bieu 4 Chi tiet - TH'!N1840</f>
        <v>10373099.061136859</v>
      </c>
      <c r="S246" s="1125">
        <f t="shared" si="9"/>
        <v>0</v>
      </c>
    </row>
    <row r="247" spans="1:19" ht="20.5" customHeight="1">
      <c r="A247" s="1104"/>
      <c r="B247" s="1104"/>
      <c r="C247" s="599" t="s">
        <v>1401</v>
      </c>
      <c r="D247" s="1104"/>
      <c r="E247" s="1123">
        <f t="shared" si="12"/>
        <v>9172085.5102335811</v>
      </c>
      <c r="F247" s="1124">
        <f>VLOOKUP(F6,'Bieu 4 Chi tiet - TH'!$B$1841:$O$1869,14,0)</f>
        <v>1574407.2470454546</v>
      </c>
      <c r="G247" s="1124">
        <f>VLOOKUP(G6,'Bieu 4 Chi tiet - TH'!$B$1841:$O$1869,14,0)</f>
        <v>905662.15566010959</v>
      </c>
      <c r="H247" s="1124">
        <f>VLOOKUP(H6,'Bieu 4 Chi tiet - TH'!$B$1841:$O$1869,14,0)</f>
        <v>20700</v>
      </c>
      <c r="I247" s="1124">
        <f>VLOOKUP(I6,'Bieu 4 Chi tiet - TH'!$B$1841:$O$1869,14,0)</f>
        <v>375305.4811267606</v>
      </c>
      <c r="J247" s="1124">
        <f>VLOOKUP(J6,'Bieu 4 Chi tiet - TH'!$B$1841:$O$1869,14,0)</f>
        <v>3476037.5876698787</v>
      </c>
      <c r="K247" s="1124">
        <f>VLOOKUP(K6,'Bieu 4 Chi tiet - TH'!$B$1841:$O$1869,14,0)</f>
        <v>209830.8927294398</v>
      </c>
      <c r="L247" s="1124">
        <f>VLOOKUP(L6,'Bieu 4 Chi tiet - TH'!$B$1841:$O$1869,14,0)</f>
        <v>351105.91974572907</v>
      </c>
      <c r="M247" s="1124">
        <f>VLOOKUP(M6,'Bieu 4 Chi tiet - TH'!$B$1841:$O$1869,14,0)</f>
        <v>939784.67400543613</v>
      </c>
      <c r="N247" s="1124">
        <f>VLOOKUP(N6,'Bieu 4 Chi tiet - TH'!$B$1841:$O$1869,14,0)</f>
        <v>536352.80095351615</v>
      </c>
      <c r="O247" s="1124">
        <f>VLOOKUP(O6,'Bieu 4 Chi tiet - TH'!$B$1841:$O$1869,14,0)</f>
        <v>6124.5366938472944</v>
      </c>
      <c r="P247" s="1124"/>
      <c r="Q247" s="1124">
        <f>VLOOKUP(Q6,'Bieu 4 Chi tiet - TH'!$B$1841:$O$1869,14,0)</f>
        <v>776774.21460340987</v>
      </c>
      <c r="R247" s="1125">
        <f>'Bieu 4 Chi tiet - TH'!O1840</f>
        <v>9172085.5102335811</v>
      </c>
      <c r="S247" s="1125">
        <f t="shared" si="9"/>
        <v>0</v>
      </c>
    </row>
    <row r="248" spans="1:19" ht="20.5" customHeight="1">
      <c r="A248" s="1233"/>
      <c r="B248" s="1233" t="s">
        <v>1633</v>
      </c>
      <c r="C248" s="1121" t="s">
        <v>1415</v>
      </c>
      <c r="D248" s="1233"/>
      <c r="E248" s="1123"/>
      <c r="F248" s="1124"/>
      <c r="G248" s="1124"/>
      <c r="H248" s="1124"/>
      <c r="I248" s="1124"/>
      <c r="J248" s="1124"/>
      <c r="K248" s="1124"/>
      <c r="L248" s="1124"/>
      <c r="M248" s="1124"/>
      <c r="N248" s="1124"/>
      <c r="O248" s="1124"/>
      <c r="P248" s="1124"/>
      <c r="Q248" s="1124"/>
      <c r="R248" s="1125"/>
      <c r="S248" s="1125">
        <f t="shared" si="9"/>
        <v>0</v>
      </c>
    </row>
    <row r="249" spans="1:19" ht="20.5" customHeight="1">
      <c r="A249" s="1120">
        <v>54</v>
      </c>
      <c r="B249" s="1086" t="s">
        <v>892</v>
      </c>
      <c r="C249" s="1121" t="s">
        <v>1415</v>
      </c>
      <c r="D249" s="1122">
        <v>5</v>
      </c>
      <c r="E249" s="1123">
        <f t="shared" si="10"/>
        <v>7393409.1782269534</v>
      </c>
      <c r="F249" s="1124">
        <f>VLOOKUP(F6,'Bieu 4 Chi tiet - TH'!$B$1874:$O$1904,10,0)</f>
        <v>3709109.9627272724</v>
      </c>
      <c r="G249" s="1124">
        <f>VLOOKUP(G6,'Bieu 4 Chi tiet - TH'!$B$1874:$O$1904,10,0)</f>
        <v>2007765.5184916584</v>
      </c>
      <c r="H249" s="1124">
        <f>VLOOKUP(H6,'Bieu 4 Chi tiet - TH'!$B$1874:$O$1904,10,0)</f>
        <v>6900</v>
      </c>
      <c r="I249" s="1124">
        <f>VLOOKUP(I6,'Bieu 4 Chi tiet - TH'!$B$1874:$O$1904,10,0)</f>
        <v>93826.37028169015</v>
      </c>
      <c r="J249" s="1124">
        <f>VLOOKUP(J6,'Bieu 4 Chi tiet - TH'!$B$1874:$O$1904,10,0)</f>
        <v>869009.39691746968</v>
      </c>
      <c r="K249" s="1124">
        <f>VLOOKUP(K6,'Bieu 4 Chi tiet - TH'!$B$1874:$O$1904,10,0)</f>
        <v>52457.72318235995</v>
      </c>
      <c r="L249" s="1124">
        <f>VLOOKUP(L6,'Bieu 4 Chi tiet - TH'!$B$1874:$O$1904,10,0)</f>
        <v>87776.479936432268</v>
      </c>
      <c r="M249" s="1124">
        <f>VLOOKUP(M6,'Bieu 4 Chi tiet - TH'!$B$1874:$O$1904,10,0)</f>
        <v>234946.16850135903</v>
      </c>
      <c r="N249" s="1124">
        <f>VLOOKUP(N6,'Bieu 4 Chi tiet - TH'!$B$1874:$O$1904,10,0)</f>
        <v>134088.20023837904</v>
      </c>
      <c r="O249" s="1124">
        <f>VLOOKUP(O6,'Bieu 4 Chi tiet - TH'!$B$1874:$O$1904,10,0)</f>
        <v>3335.8042994810971</v>
      </c>
      <c r="P249" s="1124"/>
      <c r="Q249" s="1124">
        <f>VLOOKUP(Q6,'Bieu 4 Chi tiet - TH'!$B$1874:$O$1904,10,0)</f>
        <v>194193.55365085247</v>
      </c>
      <c r="R249" s="1125">
        <f>'Bieu 4 Chi tiet - TH'!K1873</f>
        <v>7393409.1782269534</v>
      </c>
      <c r="S249" s="1125">
        <f t="shared" si="9"/>
        <v>0</v>
      </c>
    </row>
    <row r="250" spans="1:19" ht="20.5" customHeight="1">
      <c r="A250" s="1086"/>
      <c r="B250" s="1086"/>
      <c r="C250" s="599" t="s">
        <v>1400</v>
      </c>
      <c r="D250" s="1086"/>
      <c r="E250" s="1123">
        <f t="shared" si="10"/>
        <v>6616044.7410290772</v>
      </c>
      <c r="F250" s="1124">
        <f>VLOOKUP(F6,'Bieu 4 Chi tiet - TH'!$B$1874:$O$1904,11,0)</f>
        <v>3264773.3377272724</v>
      </c>
      <c r="G250" s="1124">
        <f>VLOOKUP(G6,'Bieu 4 Chi tiet - TH'!$B$1874:$O$1904,11,0)</f>
        <v>1675071.2867237299</v>
      </c>
      <c r="H250" s="1124">
        <f>VLOOKUP(H6,'Bieu 4 Chi tiet - TH'!$B$1874:$O$1904,11,0)</f>
        <v>6900</v>
      </c>
      <c r="I250" s="1124">
        <f>VLOOKUP(I6,'Bieu 4 Chi tiet - TH'!$B$1874:$O$1904,11,0)</f>
        <v>93826.37028169015</v>
      </c>
      <c r="J250" s="1124">
        <f>VLOOKUP(J6,'Bieu 4 Chi tiet - TH'!$B$1874:$O$1904,11,0)</f>
        <v>869009.39691746968</v>
      </c>
      <c r="K250" s="1124">
        <f>VLOOKUP(K6,'Bieu 4 Chi tiet - TH'!$B$1874:$O$1904,11,0)</f>
        <v>52457.72318235995</v>
      </c>
      <c r="L250" s="1124">
        <f>VLOOKUP(L6,'Bieu 4 Chi tiet - TH'!$B$1874:$O$1904,11,0)</f>
        <v>87776.479936432268</v>
      </c>
      <c r="M250" s="1124">
        <f>VLOOKUP(M6,'Bieu 4 Chi tiet - TH'!$B$1874:$O$1904,11,0)</f>
        <v>234946.16850135903</v>
      </c>
      <c r="N250" s="1124">
        <f>VLOOKUP(N6,'Bieu 4 Chi tiet - TH'!$B$1874:$O$1904,11,0)</f>
        <v>134088.20023837904</v>
      </c>
      <c r="O250" s="1124">
        <f>VLOOKUP(O6,'Bieu 4 Chi tiet - TH'!$B$1874:$O$1904,11,0)</f>
        <v>3002.2238695329875</v>
      </c>
      <c r="P250" s="1124"/>
      <c r="Q250" s="1124">
        <f>VLOOKUP(Q6,'Bieu 4 Chi tiet - TH'!$B$1874:$O$1904,11,0)</f>
        <v>194193.55365085247</v>
      </c>
      <c r="R250" s="1125">
        <f>'Bieu 4 Chi tiet - TH'!L1873</f>
        <v>6616044.7410290772</v>
      </c>
      <c r="S250" s="1125">
        <f t="shared" si="9"/>
        <v>0</v>
      </c>
    </row>
    <row r="251" spans="1:19" ht="20.5" customHeight="1">
      <c r="A251" s="1086"/>
      <c r="B251" s="1086"/>
      <c r="C251" s="599" t="s">
        <v>1467</v>
      </c>
      <c r="D251" s="1086"/>
      <c r="E251" s="1123">
        <f t="shared" si="10"/>
        <v>5844036.2529534465</v>
      </c>
      <c r="F251" s="1124">
        <f>VLOOKUP(F6,'Bieu 4 Chi tiet - TH'!$B$1874:$O$1904,12,0)</f>
        <v>2825909.415</v>
      </c>
      <c r="G251" s="1124">
        <f>VLOOKUP(G6,'Bieu 4 Chi tiet - TH'!$B$1874:$O$1904,12,0)</f>
        <v>1342377.0549558017</v>
      </c>
      <c r="H251" s="1124">
        <f>VLOOKUP(H6,'Bieu 4 Chi tiet - TH'!$B$1874:$O$1904,12,0)</f>
        <v>6900</v>
      </c>
      <c r="I251" s="1124">
        <f>VLOOKUP(I6,'Bieu 4 Chi tiet - TH'!$B$1874:$O$1904,12,0)</f>
        <v>93826.37028169015</v>
      </c>
      <c r="J251" s="1124">
        <f>VLOOKUP(J6,'Bieu 4 Chi tiet - TH'!$B$1874:$O$1904,12,0)</f>
        <v>869009.39691746968</v>
      </c>
      <c r="K251" s="1124">
        <f>VLOOKUP(K6,'Bieu 4 Chi tiet - TH'!$B$1874:$O$1904,12,0)</f>
        <v>52457.72318235995</v>
      </c>
      <c r="L251" s="1124">
        <f>VLOOKUP(L6,'Bieu 4 Chi tiet - TH'!$B$1874:$O$1904,12,0)</f>
        <v>87776.479936432268</v>
      </c>
      <c r="M251" s="1124">
        <f>VLOOKUP(M6,'Bieu 4 Chi tiet - TH'!$B$1874:$O$1904,12,0)</f>
        <v>234946.16850135903</v>
      </c>
      <c r="N251" s="1124">
        <f>VLOOKUP(N6,'Bieu 4 Chi tiet - TH'!$B$1874:$O$1904,12,0)</f>
        <v>134088.20023837904</v>
      </c>
      <c r="O251" s="1124">
        <f>VLOOKUP(O6,'Bieu 4 Chi tiet - TH'!$B$1874:$O$1904,12,0)</f>
        <v>2551.8902891030393</v>
      </c>
      <c r="P251" s="1124"/>
      <c r="Q251" s="1124">
        <f>VLOOKUP(Q6,'Bieu 4 Chi tiet - TH'!$B$1874:$O$1904,12,0)</f>
        <v>194193.55365085247</v>
      </c>
      <c r="R251" s="1125">
        <f>'Bieu 4 Chi tiet - TH'!M1873</f>
        <v>5844036.2529534474</v>
      </c>
      <c r="S251" s="1125">
        <f t="shared" si="9"/>
        <v>0</v>
      </c>
    </row>
    <row r="252" spans="1:19" ht="20.5" customHeight="1">
      <c r="A252" s="1086"/>
      <c r="B252" s="1086"/>
      <c r="C252" s="599" t="s">
        <v>1468</v>
      </c>
      <c r="D252" s="1086"/>
      <c r="E252" s="1123">
        <f t="shared" si="10"/>
        <v>5066495.0181276975</v>
      </c>
      <c r="F252" s="1124">
        <f>VLOOKUP(F6,'Bieu 4 Chi tiet - TH'!$B$1874:$O$1904,13,0)</f>
        <v>2381572.7899999996</v>
      </c>
      <c r="G252" s="1124">
        <f>VLOOKUP(G6,'Bieu 4 Chi tiet - TH'!$B$1874:$O$1904,13,0)</f>
        <v>1009682.8231878735</v>
      </c>
      <c r="H252" s="1124">
        <f>VLOOKUP(H6,'Bieu 4 Chi tiet - TH'!$B$1874:$O$1904,13,0)</f>
        <v>6900</v>
      </c>
      <c r="I252" s="1124">
        <f>VLOOKUP(I6,'Bieu 4 Chi tiet - TH'!$B$1874:$O$1904,13,0)</f>
        <v>93826.37028169015</v>
      </c>
      <c r="J252" s="1124">
        <f>VLOOKUP(J6,'Bieu 4 Chi tiet - TH'!$B$1874:$O$1904,13,0)</f>
        <v>869009.39691746968</v>
      </c>
      <c r="K252" s="1124">
        <f>VLOOKUP(K6,'Bieu 4 Chi tiet - TH'!$B$1874:$O$1904,13,0)</f>
        <v>52457.72318235995</v>
      </c>
      <c r="L252" s="1124">
        <f>VLOOKUP(L6,'Bieu 4 Chi tiet - TH'!$B$1874:$O$1904,13,0)</f>
        <v>87776.479936432268</v>
      </c>
      <c r="M252" s="1124">
        <f>VLOOKUP(M6,'Bieu 4 Chi tiet - TH'!$B$1874:$O$1904,13,0)</f>
        <v>234946.16850135903</v>
      </c>
      <c r="N252" s="1124">
        <f>VLOOKUP(N6,'Bieu 4 Chi tiet - TH'!$B$1874:$O$1904,13,0)</f>
        <v>134088.20023837904</v>
      </c>
      <c r="O252" s="1124">
        <f>VLOOKUP(O6,'Bieu 4 Chi tiet - TH'!$B$1874:$O$1904,13,0)</f>
        <v>2041.5122312824315</v>
      </c>
      <c r="P252" s="1124"/>
      <c r="Q252" s="1124">
        <f>VLOOKUP(Q6,'Bieu 4 Chi tiet - TH'!$B$1874:$O$1904,13,0)</f>
        <v>194193.55365085247</v>
      </c>
      <c r="R252" s="1125">
        <f>'Bieu 4 Chi tiet - TH'!N1873</f>
        <v>5066495.0181276975</v>
      </c>
      <c r="S252" s="1125">
        <f t="shared" si="9"/>
        <v>0</v>
      </c>
    </row>
    <row r="253" spans="1:19" ht="20.5" customHeight="1">
      <c r="A253" s="1086"/>
      <c r="B253" s="1086"/>
      <c r="C253" s="599" t="s">
        <v>1401</v>
      </c>
      <c r="D253" s="1086"/>
      <c r="E253" s="1123">
        <f t="shared" si="10"/>
        <v>4096926.9885417856</v>
      </c>
      <c r="F253" s="1124">
        <f>VLOOKUP(F6,'Bieu 4 Chi tiet - TH'!$B$1874:$O$1904,14,0)</f>
        <v>1828382.928181818</v>
      </c>
      <c r="G253" s="1124">
        <f>VLOOKUP(G6,'Bieu 4 Chi tiet - TH'!$B$1874:$O$1904,14,0)</f>
        <v>593815.03347796306</v>
      </c>
      <c r="H253" s="1124">
        <f>VLOOKUP(H6,'Bieu 4 Chi tiet - TH'!$B$1874:$O$1904,14,0)</f>
        <v>6900</v>
      </c>
      <c r="I253" s="1124">
        <f>VLOOKUP(I6,'Bieu 4 Chi tiet - TH'!$B$1874:$O$1904,14,0)</f>
        <v>93826.37028169015</v>
      </c>
      <c r="J253" s="1124">
        <f>VLOOKUP(J6,'Bieu 4 Chi tiet - TH'!$B$1874:$O$1904,14,0)</f>
        <v>869009.39691746968</v>
      </c>
      <c r="K253" s="1124">
        <f>VLOOKUP(K6,'Bieu 4 Chi tiet - TH'!$B$1874:$O$1904,14,0)</f>
        <v>52457.72318235995</v>
      </c>
      <c r="L253" s="1124">
        <f>VLOOKUP(L6,'Bieu 4 Chi tiet - TH'!$B$1874:$O$1904,14,0)</f>
        <v>87776.479936432268</v>
      </c>
      <c r="M253" s="1124">
        <f>VLOOKUP(M6,'Bieu 4 Chi tiet - TH'!$B$1874:$O$1904,14,0)</f>
        <v>234946.16850135903</v>
      </c>
      <c r="N253" s="1124">
        <f>VLOOKUP(N6,'Bieu 4 Chi tiet - TH'!$B$1874:$O$1904,14,0)</f>
        <v>134088.20023837904</v>
      </c>
      <c r="O253" s="1124">
        <f>VLOOKUP(O6,'Bieu 4 Chi tiet - TH'!$B$1874:$O$1904,14,0)</f>
        <v>1531.1341734618236</v>
      </c>
      <c r="P253" s="1124"/>
      <c r="Q253" s="1124">
        <f>VLOOKUP(Q6,'Bieu 4 Chi tiet - TH'!$B$1874:$O$1904,14,0)</f>
        <v>194193.55365085247</v>
      </c>
      <c r="R253" s="1125">
        <f>'Bieu 4 Chi tiet - TH'!O1873</f>
        <v>4096926.9885417856</v>
      </c>
      <c r="S253" s="1125">
        <f t="shared" si="9"/>
        <v>0</v>
      </c>
    </row>
    <row r="254" spans="1:19" ht="20.5" customHeight="1">
      <c r="A254" s="1120">
        <v>55</v>
      </c>
      <c r="B254" s="1086" t="s">
        <v>893</v>
      </c>
      <c r="C254" s="1121" t="s">
        <v>1415</v>
      </c>
      <c r="D254" s="1122">
        <v>10</v>
      </c>
      <c r="E254" s="1123">
        <f t="shared" si="10"/>
        <v>12021634.849081434</v>
      </c>
      <c r="F254" s="1124">
        <f>VLOOKUP(F6,'Bieu 4 Chi tiet - TH'!$B$1907:$O$1937,10,0)</f>
        <v>5399777.9815909099</v>
      </c>
      <c r="G254" s="1124">
        <f>VLOOKUP(G6,'Bieu 4 Chi tiet - TH'!$B$1907:$O$1937,10,0)</f>
        <v>3269589.4734744774</v>
      </c>
      <c r="H254" s="1124">
        <f>VLOOKUP(H6,'Bieu 4 Chi tiet - TH'!$B$1907:$O$1937,10,0)</f>
        <v>13000</v>
      </c>
      <c r="I254" s="1124">
        <f>VLOOKUP(I6,'Bieu 4 Chi tiet - TH'!$B$1907:$O$1937,10,0)</f>
        <v>187652.7405633803</v>
      </c>
      <c r="J254" s="1124">
        <f>VLOOKUP(J6,'Bieu 4 Chi tiet - TH'!$B$1907:$O$1937,10,0)</f>
        <v>1738018.7938349394</v>
      </c>
      <c r="K254" s="1124">
        <f>VLOOKUP(K6,'Bieu 4 Chi tiet - TH'!$B$1907:$O$1937,10,0)</f>
        <v>104915.4463647199</v>
      </c>
      <c r="L254" s="1124">
        <f>VLOOKUP(L6,'Bieu 4 Chi tiet - TH'!$B$1907:$O$1937,10,0)</f>
        <v>175552.95987286454</v>
      </c>
      <c r="M254" s="1124">
        <f>VLOOKUP(M6,'Bieu 4 Chi tiet - TH'!$B$1907:$O$1937,10,0)</f>
        <v>469892.33700271806</v>
      </c>
      <c r="N254" s="1124">
        <f>VLOOKUP(N6,'Bieu 4 Chi tiet - TH'!$B$1907:$O$1937,10,0)</f>
        <v>268176.40047675808</v>
      </c>
      <c r="O254" s="1124">
        <f>VLOOKUP(O6,'Bieu 4 Chi tiet - TH'!$B$1907:$O$1937,10,0)</f>
        <v>6671.6085989621943</v>
      </c>
      <c r="P254" s="1124"/>
      <c r="Q254" s="1124">
        <f>VLOOKUP(Q6,'Bieu 4 Chi tiet - TH'!$B$1907:$O$1937,10,0)</f>
        <v>388387.10730170493</v>
      </c>
      <c r="R254" s="1125">
        <f>'Bieu 4 Chi tiet - TH'!K1906</f>
        <v>12021634.849081434</v>
      </c>
      <c r="S254" s="1125">
        <f t="shared" si="9"/>
        <v>0</v>
      </c>
    </row>
    <row r="255" spans="1:19" ht="20.5" customHeight="1">
      <c r="A255" s="1086"/>
      <c r="B255" s="1086"/>
      <c r="C255" s="599" t="s">
        <v>1400</v>
      </c>
      <c r="D255" s="1086"/>
      <c r="E255" s="1123">
        <f t="shared" si="10"/>
        <v>10720178.922711192</v>
      </c>
      <c r="F255" s="1124">
        <f>VLOOKUP(F6,'Bieu 4 Chi tiet - TH'!$B$1907:$O$1937,11,0)</f>
        <v>4668251.4420454549</v>
      </c>
      <c r="G255" s="1124">
        <f>VLOOKUP(G6,'Bieu 4 Chi tiet - TH'!$B$1907:$O$1937,11,0)</f>
        <v>2700327.2475095866</v>
      </c>
      <c r="H255" s="1124">
        <f>VLOOKUP(H6,'Bieu 4 Chi tiet - TH'!$B$1907:$O$1937,11,0)</f>
        <v>13000</v>
      </c>
      <c r="I255" s="1124">
        <f>VLOOKUP(I6,'Bieu 4 Chi tiet - TH'!$B$1907:$O$1937,11,0)</f>
        <v>187652.7405633803</v>
      </c>
      <c r="J255" s="1124">
        <f>VLOOKUP(J6,'Bieu 4 Chi tiet - TH'!$B$1907:$O$1937,11,0)</f>
        <v>1738018.7938349394</v>
      </c>
      <c r="K255" s="1124">
        <f>VLOOKUP(K6,'Bieu 4 Chi tiet - TH'!$B$1907:$O$1937,11,0)</f>
        <v>104915.4463647199</v>
      </c>
      <c r="L255" s="1124">
        <f>VLOOKUP(L6,'Bieu 4 Chi tiet - TH'!$B$1907:$O$1937,11,0)</f>
        <v>175552.95987286454</v>
      </c>
      <c r="M255" s="1124">
        <f>VLOOKUP(M6,'Bieu 4 Chi tiet - TH'!$B$1907:$O$1937,11,0)</f>
        <v>469892.33700271806</v>
      </c>
      <c r="N255" s="1124">
        <f>VLOOKUP(N6,'Bieu 4 Chi tiet - TH'!$B$1907:$O$1937,11,0)</f>
        <v>268176.40047675808</v>
      </c>
      <c r="O255" s="1124">
        <f>VLOOKUP(O6,'Bieu 4 Chi tiet - TH'!$B$1907:$O$1937,11,0)</f>
        <v>6004.4477390659749</v>
      </c>
      <c r="P255" s="1124"/>
      <c r="Q255" s="1124">
        <f>VLOOKUP(Q6,'Bieu 4 Chi tiet - TH'!$B$1907:$O$1937,11,0)</f>
        <v>388387.10730170493</v>
      </c>
      <c r="R255" s="1125">
        <f>'Bieu 4 Chi tiet - TH'!L1906</f>
        <v>10720178.922711192</v>
      </c>
      <c r="S255" s="1125">
        <f t="shared" si="9"/>
        <v>0</v>
      </c>
    </row>
    <row r="256" spans="1:19" ht="20.5" customHeight="1">
      <c r="A256" s="1086"/>
      <c r="B256" s="1086"/>
      <c r="C256" s="599" t="s">
        <v>1467</v>
      </c>
      <c r="D256" s="1086"/>
      <c r="E256" s="1123">
        <f t="shared" si="10"/>
        <v>9431253.4395854417</v>
      </c>
      <c r="F256" s="1124">
        <f>VLOOKUP(F6,'Bieu 4 Chi tiet - TH'!$B$1907:$O$1937,12,0)</f>
        <v>3949488.8520454541</v>
      </c>
      <c r="G256" s="1124">
        <f>VLOOKUP(G6,'Bieu 4 Chi tiet - TH'!$B$1907:$O$1937,12,0)</f>
        <v>2131065.0215446963</v>
      </c>
      <c r="H256" s="1124">
        <f>VLOOKUP(H6,'Bieu 4 Chi tiet - TH'!$B$1907:$O$1937,12,0)</f>
        <v>13000</v>
      </c>
      <c r="I256" s="1124">
        <f>VLOOKUP(I6,'Bieu 4 Chi tiet - TH'!$B$1907:$O$1937,12,0)</f>
        <v>187652.7405633803</v>
      </c>
      <c r="J256" s="1124">
        <f>VLOOKUP(J6,'Bieu 4 Chi tiet - TH'!$B$1907:$O$1937,12,0)</f>
        <v>1738018.7938349394</v>
      </c>
      <c r="K256" s="1124">
        <f>VLOOKUP(K6,'Bieu 4 Chi tiet - TH'!$B$1907:$O$1937,12,0)</f>
        <v>104915.4463647199</v>
      </c>
      <c r="L256" s="1124">
        <f>VLOOKUP(L6,'Bieu 4 Chi tiet - TH'!$B$1907:$O$1937,12,0)</f>
        <v>175552.95987286454</v>
      </c>
      <c r="M256" s="1124">
        <f>VLOOKUP(M6,'Bieu 4 Chi tiet - TH'!$B$1907:$O$1937,12,0)</f>
        <v>469892.33700271806</v>
      </c>
      <c r="N256" s="1124">
        <f>VLOOKUP(N6,'Bieu 4 Chi tiet - TH'!$B$1907:$O$1937,12,0)</f>
        <v>268176.40047675808</v>
      </c>
      <c r="O256" s="1124">
        <f>VLOOKUP(O6,'Bieu 4 Chi tiet - TH'!$B$1907:$O$1937,12,0)</f>
        <v>5103.7805782060786</v>
      </c>
      <c r="P256" s="1124"/>
      <c r="Q256" s="1124">
        <f>VLOOKUP(Q6,'Bieu 4 Chi tiet - TH'!$B$1907:$O$1937,12,0)</f>
        <v>388387.10730170493</v>
      </c>
      <c r="R256" s="1125">
        <f>'Bieu 4 Chi tiet - TH'!M1906</f>
        <v>9431253.4395854417</v>
      </c>
      <c r="S256" s="1125">
        <f t="shared" si="9"/>
        <v>0</v>
      </c>
    </row>
    <row r="257" spans="1:19" ht="20.5" customHeight="1">
      <c r="A257" s="1086"/>
      <c r="B257" s="1086"/>
      <c r="C257" s="599" t="s">
        <v>1468</v>
      </c>
      <c r="D257" s="1086"/>
      <c r="E257" s="1123">
        <f t="shared" si="10"/>
        <v>8129192.9884140017</v>
      </c>
      <c r="F257" s="1124">
        <f>VLOOKUP(F6,'Bieu 4 Chi tiet - TH'!$B$1907:$O$1937,13,0)</f>
        <v>3217711.3829545458</v>
      </c>
      <c r="G257" s="1124">
        <f>VLOOKUP(G6,'Bieu 4 Chi tiet - TH'!$B$1907:$O$1937,13,0)</f>
        <v>1561802.7955798055</v>
      </c>
      <c r="H257" s="1124">
        <f>VLOOKUP(H6,'Bieu 4 Chi tiet - TH'!$B$1907:$O$1937,13,0)</f>
        <v>13000</v>
      </c>
      <c r="I257" s="1124">
        <f>VLOOKUP(I6,'Bieu 4 Chi tiet - TH'!$B$1907:$O$1937,13,0)</f>
        <v>187652.7405633803</v>
      </c>
      <c r="J257" s="1124">
        <f>VLOOKUP(J6,'Bieu 4 Chi tiet - TH'!$B$1907:$O$1937,13,0)</f>
        <v>1738018.7938349394</v>
      </c>
      <c r="K257" s="1124">
        <f>VLOOKUP(K6,'Bieu 4 Chi tiet - TH'!$B$1907:$O$1937,13,0)</f>
        <v>104915.4463647199</v>
      </c>
      <c r="L257" s="1124">
        <f>VLOOKUP(L6,'Bieu 4 Chi tiet - TH'!$B$1907:$O$1937,13,0)</f>
        <v>175552.95987286454</v>
      </c>
      <c r="M257" s="1124">
        <f>VLOOKUP(M6,'Bieu 4 Chi tiet - TH'!$B$1907:$O$1937,13,0)</f>
        <v>469892.33700271806</v>
      </c>
      <c r="N257" s="1124">
        <f>VLOOKUP(N6,'Bieu 4 Chi tiet - TH'!$B$1907:$O$1937,13,0)</f>
        <v>268176.40047675808</v>
      </c>
      <c r="O257" s="1124">
        <f>VLOOKUP(O6,'Bieu 4 Chi tiet - TH'!$B$1907:$O$1937,13,0)</f>
        <v>4083.0244625648629</v>
      </c>
      <c r="P257" s="1124"/>
      <c r="Q257" s="1124">
        <f>VLOOKUP(Q6,'Bieu 4 Chi tiet - TH'!$B$1907:$O$1937,13,0)</f>
        <v>388387.10730170493</v>
      </c>
      <c r="R257" s="1125">
        <f>'Bieu 4 Chi tiet - TH'!N1906</f>
        <v>8129192.9884140007</v>
      </c>
      <c r="S257" s="1125">
        <f t="shared" si="9"/>
        <v>0</v>
      </c>
    </row>
    <row r="258" spans="1:19" ht="20.5" customHeight="1">
      <c r="A258" s="1086"/>
      <c r="B258" s="1086"/>
      <c r="C258" s="599" t="s">
        <v>1401</v>
      </c>
      <c r="D258" s="1086"/>
      <c r="E258" s="1123">
        <f t="shared" si="10"/>
        <v>6508320.6755887549</v>
      </c>
      <c r="F258" s="1124">
        <f>VLOOKUP(F6,'Bieu 4 Chi tiet - TH'!$B$1907:$O$1937,14,0)</f>
        <v>2309747.915681818</v>
      </c>
      <c r="G258" s="1124">
        <f>VLOOKUP(G6,'Bieu 4 Chi tiet - TH'!$B$1907:$O$1937,14,0)</f>
        <v>849914.70614292833</v>
      </c>
      <c r="H258" s="1124">
        <f>VLOOKUP(H6,'Bieu 4 Chi tiet - TH'!$B$1907:$O$1937,14,0)</f>
        <v>13000</v>
      </c>
      <c r="I258" s="1124">
        <f>VLOOKUP(I6,'Bieu 4 Chi tiet - TH'!$B$1907:$O$1937,14,0)</f>
        <v>187652.7405633803</v>
      </c>
      <c r="J258" s="1124">
        <f>VLOOKUP(J6,'Bieu 4 Chi tiet - TH'!$B$1907:$O$1937,14,0)</f>
        <v>1738018.7938349394</v>
      </c>
      <c r="K258" s="1124">
        <f>VLOOKUP(K6,'Bieu 4 Chi tiet - TH'!$B$1907:$O$1937,14,0)</f>
        <v>104915.4463647199</v>
      </c>
      <c r="L258" s="1124">
        <f>VLOOKUP(L6,'Bieu 4 Chi tiet - TH'!$B$1907:$O$1937,14,0)</f>
        <v>175552.95987286454</v>
      </c>
      <c r="M258" s="1124">
        <f>VLOOKUP(M6,'Bieu 4 Chi tiet - TH'!$B$1907:$O$1937,14,0)</f>
        <v>469892.33700271806</v>
      </c>
      <c r="N258" s="1124">
        <f>VLOOKUP(N6,'Bieu 4 Chi tiet - TH'!$B$1907:$O$1937,14,0)</f>
        <v>268176.40047675808</v>
      </c>
      <c r="O258" s="1124">
        <f>VLOOKUP(O6,'Bieu 4 Chi tiet - TH'!$B$1907:$O$1937,14,0)</f>
        <v>3062.2683469236472</v>
      </c>
      <c r="P258" s="1124"/>
      <c r="Q258" s="1124">
        <f>VLOOKUP(Q6,'Bieu 4 Chi tiet - TH'!$B$1907:$O$1937,14,0)</f>
        <v>388387.10730170493</v>
      </c>
      <c r="R258" s="1125">
        <f>'Bieu 4 Chi tiet - TH'!O1906</f>
        <v>6508320.6755887549</v>
      </c>
      <c r="S258" s="1125">
        <f t="shared" si="9"/>
        <v>0</v>
      </c>
    </row>
    <row r="259" spans="1:19" ht="20.5" customHeight="1">
      <c r="A259" s="1120">
        <v>56</v>
      </c>
      <c r="B259" s="1104" t="s">
        <v>1351</v>
      </c>
      <c r="C259" s="1121" t="s">
        <v>1415</v>
      </c>
      <c r="D259" s="1122">
        <v>15</v>
      </c>
      <c r="E259" s="1123">
        <f t="shared" ref="E259:E263" si="13">SUM(F259:Q259)</f>
        <v>16710800.72570546</v>
      </c>
      <c r="F259" s="1124">
        <f>VLOOKUP(F6,'Bieu 4 Chi tiet - TH'!$B$1940:$O$1970,10,0)</f>
        <v>7157104.5029545454</v>
      </c>
      <c r="G259" s="1124">
        <f>VLOOKUP(G6,'Bieu 4 Chi tiet - TH'!$B$1940:$O$1970,10,0)</f>
        <v>4530195.1317268424</v>
      </c>
      <c r="H259" s="1124">
        <f>VLOOKUP(H6,'Bieu 4 Chi tiet - TH'!$B$1940:$O$1970,10,0)</f>
        <v>14600</v>
      </c>
      <c r="I259" s="1124">
        <f>VLOOKUP(I6,'Bieu 4 Chi tiet - TH'!$B$1940:$O$1970,10,0)</f>
        <v>281479.11084507045</v>
      </c>
      <c r="J259" s="1124">
        <f>VLOOKUP(J6,'Bieu 4 Chi tiet - TH'!$B$1940:$O$1970,10,0)</f>
        <v>2607028.1907524089</v>
      </c>
      <c r="K259" s="1124">
        <f>VLOOKUP(K6,'Bieu 4 Chi tiet - TH'!$B$1940:$O$1970,10,0)</f>
        <v>157373.16954707986</v>
      </c>
      <c r="L259" s="1124">
        <f>VLOOKUP(L6,'Bieu 4 Chi tiet - TH'!$B$1940:$O$1970,10,0)</f>
        <v>263329.4398092968</v>
      </c>
      <c r="M259" s="1124">
        <f>VLOOKUP(M6,'Bieu 4 Chi tiet - TH'!$B$1940:$O$1970,10,0)</f>
        <v>704838.50550407707</v>
      </c>
      <c r="N259" s="1124">
        <f>VLOOKUP(N6,'Bieu 4 Chi tiet - TH'!$B$1940:$O$1970,10,0)</f>
        <v>402264.60071513709</v>
      </c>
      <c r="O259" s="1124">
        <f>VLOOKUP(O6,'Bieu 4 Chi tiet - TH'!$B$1940:$O$1970,10,0)</f>
        <v>10007.412898443292</v>
      </c>
      <c r="P259" s="1124"/>
      <c r="Q259" s="1124">
        <f>VLOOKUP(Q6,'Bieu 4 Chi tiet - TH'!$B$1940:$O$1970,10,0)</f>
        <v>582580.66095255746</v>
      </c>
      <c r="R259" s="1125">
        <f>'Bieu 4 Chi tiet - TH'!K1939</f>
        <v>16710800.72570546</v>
      </c>
      <c r="S259" s="1125">
        <f t="shared" si="9"/>
        <v>0</v>
      </c>
    </row>
    <row r="260" spans="1:19" ht="20.5" customHeight="1">
      <c r="A260" s="1104"/>
      <c r="B260" s="1104"/>
      <c r="C260" s="599" t="s">
        <v>1400</v>
      </c>
      <c r="D260" s="1104"/>
      <c r="E260" s="1123">
        <f t="shared" si="13"/>
        <v>14891887.26425376</v>
      </c>
      <c r="F260" s="1124">
        <f>VLOOKUP(F6,'Bieu 4 Chi tiet - TH'!$B$1940:$O$1970,11,0)</f>
        <v>6145022.0029545445</v>
      </c>
      <c r="G260" s="1124">
        <f>VLOOKUP(G6,'Bieu 4 Chi tiet - TH'!$B$1940:$O$1970,11,0)</f>
        <v>3724364.9115649909</v>
      </c>
      <c r="H260" s="1124">
        <f>VLOOKUP(H6,'Bieu 4 Chi tiet - TH'!$B$1940:$O$1970,11,0)</f>
        <v>14600</v>
      </c>
      <c r="I260" s="1124">
        <f>VLOOKUP(I6,'Bieu 4 Chi tiet - TH'!$B$1940:$O$1970,11,0)</f>
        <v>281479.11084507045</v>
      </c>
      <c r="J260" s="1124">
        <f>VLOOKUP(J6,'Bieu 4 Chi tiet - TH'!$B$1940:$O$1970,11,0)</f>
        <v>2607028.1907524089</v>
      </c>
      <c r="K260" s="1124">
        <f>VLOOKUP(K6,'Bieu 4 Chi tiet - TH'!$B$1940:$O$1970,11,0)</f>
        <v>157373.16954707986</v>
      </c>
      <c r="L260" s="1124">
        <f>VLOOKUP(L6,'Bieu 4 Chi tiet - TH'!$B$1940:$O$1970,11,0)</f>
        <v>263329.4398092968</v>
      </c>
      <c r="M260" s="1124">
        <f>VLOOKUP(M6,'Bieu 4 Chi tiet - TH'!$B$1940:$O$1970,11,0)</f>
        <v>704838.50550407707</v>
      </c>
      <c r="N260" s="1124">
        <f>VLOOKUP(N6,'Bieu 4 Chi tiet - TH'!$B$1940:$O$1970,11,0)</f>
        <v>402264.60071513709</v>
      </c>
      <c r="O260" s="1124">
        <f>VLOOKUP(O6,'Bieu 4 Chi tiet - TH'!$B$1940:$O$1970,11,0)</f>
        <v>9006.6716085989628</v>
      </c>
      <c r="P260" s="1124"/>
      <c r="Q260" s="1124">
        <f>VLOOKUP(Q6,'Bieu 4 Chi tiet - TH'!$B$1940:$O$1970,11,0)</f>
        <v>582580.66095255746</v>
      </c>
      <c r="R260" s="1125">
        <f>'Bieu 4 Chi tiet - TH'!L1939</f>
        <v>14891887.264253762</v>
      </c>
      <c r="S260" s="1125">
        <f t="shared" si="9"/>
        <v>0</v>
      </c>
    </row>
    <row r="261" spans="1:19" ht="20.5" customHeight="1">
      <c r="A261" s="1104"/>
      <c r="B261" s="1104"/>
      <c r="C261" s="599" t="s">
        <v>1467</v>
      </c>
      <c r="D261" s="1104"/>
      <c r="E261" s="1123">
        <f t="shared" si="13"/>
        <v>13075383.768350616</v>
      </c>
      <c r="F261" s="1124">
        <f>VLOOKUP(F6,'Bieu 4 Chi tiet - TH'!$B$1940:$O$1970,12,0)</f>
        <v>5135699.7279545451</v>
      </c>
      <c r="G261" s="1124">
        <f>VLOOKUP(G6,'Bieu 4 Chi tiet - TH'!$B$1940:$O$1970,12,0)</f>
        <v>2918534.6914031371</v>
      </c>
      <c r="H261" s="1124">
        <f>VLOOKUP(H6,'Bieu 4 Chi tiet - TH'!$B$1940:$O$1970,12,0)</f>
        <v>14600</v>
      </c>
      <c r="I261" s="1124">
        <f>VLOOKUP(I6,'Bieu 4 Chi tiet - TH'!$B$1940:$O$1970,12,0)</f>
        <v>281479.11084507045</v>
      </c>
      <c r="J261" s="1124">
        <f>VLOOKUP(J6,'Bieu 4 Chi tiet - TH'!$B$1940:$O$1970,12,0)</f>
        <v>2607028.1907524089</v>
      </c>
      <c r="K261" s="1124">
        <f>VLOOKUP(K6,'Bieu 4 Chi tiet - TH'!$B$1940:$O$1970,12,0)</f>
        <v>157373.16954707986</v>
      </c>
      <c r="L261" s="1124">
        <f>VLOOKUP(L6,'Bieu 4 Chi tiet - TH'!$B$1940:$O$1970,12,0)</f>
        <v>263329.4398092968</v>
      </c>
      <c r="M261" s="1124">
        <f>VLOOKUP(M6,'Bieu 4 Chi tiet - TH'!$B$1940:$O$1970,12,0)</f>
        <v>704838.50550407707</v>
      </c>
      <c r="N261" s="1124">
        <f>VLOOKUP(N6,'Bieu 4 Chi tiet - TH'!$B$1940:$O$1970,12,0)</f>
        <v>402264.60071513709</v>
      </c>
      <c r="O261" s="1124">
        <f>VLOOKUP(O6,'Bieu 4 Chi tiet - TH'!$B$1940:$O$1970,12,0)</f>
        <v>7655.670867309118</v>
      </c>
      <c r="P261" s="1124"/>
      <c r="Q261" s="1124">
        <f>VLOOKUP(Q6,'Bieu 4 Chi tiet - TH'!$B$1940:$O$1970,12,0)</f>
        <v>582580.66095255746</v>
      </c>
      <c r="R261" s="1125">
        <f>'Bieu 4 Chi tiet - TH'!M1939</f>
        <v>13075383.76835062</v>
      </c>
      <c r="S261" s="1125">
        <f t="shared" si="9"/>
        <v>0</v>
      </c>
    </row>
    <row r="262" spans="1:19" ht="20.5" customHeight="1">
      <c r="A262" s="1104"/>
      <c r="B262" s="1104"/>
      <c r="C262" s="599" t="s">
        <v>1468</v>
      </c>
      <c r="D262" s="1104"/>
      <c r="E262" s="1123">
        <f t="shared" si="13"/>
        <v>11255939.914015302</v>
      </c>
      <c r="F262" s="1124">
        <f>VLOOKUP(F6,'Bieu 4 Chi tiet - TH'!$B$1940:$O$1970,13,0)</f>
        <v>4123617.2279545451</v>
      </c>
      <c r="G262" s="1124">
        <f>VLOOKUP(G6,'Bieu 4 Chi tiet - TH'!$B$1940:$O$1970,13,0)</f>
        <v>2112704.4712412846</v>
      </c>
      <c r="H262" s="1124">
        <f>VLOOKUP(H6,'Bieu 4 Chi tiet - TH'!$B$1940:$O$1970,13,0)</f>
        <v>14600</v>
      </c>
      <c r="I262" s="1124">
        <f>VLOOKUP(I6,'Bieu 4 Chi tiet - TH'!$B$1940:$O$1970,13,0)</f>
        <v>281479.11084507045</v>
      </c>
      <c r="J262" s="1124">
        <f>VLOOKUP(J6,'Bieu 4 Chi tiet - TH'!$B$1940:$O$1970,13,0)</f>
        <v>2607028.1907524089</v>
      </c>
      <c r="K262" s="1124">
        <f>VLOOKUP(K6,'Bieu 4 Chi tiet - TH'!$B$1940:$O$1970,13,0)</f>
        <v>157373.16954707986</v>
      </c>
      <c r="L262" s="1124">
        <f>VLOOKUP(L6,'Bieu 4 Chi tiet - TH'!$B$1940:$O$1970,13,0)</f>
        <v>263329.4398092968</v>
      </c>
      <c r="M262" s="1124">
        <f>VLOOKUP(M6,'Bieu 4 Chi tiet - TH'!$B$1940:$O$1970,13,0)</f>
        <v>704838.50550407707</v>
      </c>
      <c r="N262" s="1124">
        <f>VLOOKUP(N6,'Bieu 4 Chi tiet - TH'!$B$1940:$O$1970,13,0)</f>
        <v>402264.60071513709</v>
      </c>
      <c r="O262" s="1124">
        <f>VLOOKUP(O6,'Bieu 4 Chi tiet - TH'!$B$1940:$O$1970,13,0)</f>
        <v>6124.5366938472944</v>
      </c>
      <c r="P262" s="1124"/>
      <c r="Q262" s="1124">
        <f>VLOOKUP(Q6,'Bieu 4 Chi tiet - TH'!$B$1940:$O$1970,13,0)</f>
        <v>582580.66095255746</v>
      </c>
      <c r="R262" s="1125">
        <f>'Bieu 4 Chi tiet - TH'!N1939</f>
        <v>11255939.914015304</v>
      </c>
      <c r="S262" s="1125">
        <f t="shared" si="9"/>
        <v>0</v>
      </c>
    </row>
    <row r="263" spans="1:19" ht="20.5" customHeight="1">
      <c r="A263" s="1104"/>
      <c r="B263" s="1104"/>
      <c r="C263" s="599" t="s">
        <v>1401</v>
      </c>
      <c r="D263" s="1104"/>
      <c r="E263" s="1123">
        <f t="shared" si="13"/>
        <v>8982925.7741433308</v>
      </c>
      <c r="F263" s="1124">
        <f>VLOOKUP(F6,'Bieu 4 Chi tiet - TH'!$B$1940:$O$1970,14,0)</f>
        <v>2860019.6802272727</v>
      </c>
      <c r="G263" s="1124">
        <f>VLOOKUP(G6,'Bieu 4 Chi tiet - TH'!$B$1940:$O$1970,14,0)</f>
        <v>1104819.0132700449</v>
      </c>
      <c r="H263" s="1124">
        <f>VLOOKUP(H6,'Bieu 4 Chi tiet - TH'!$B$1940:$O$1970,14,0)</f>
        <v>14600</v>
      </c>
      <c r="I263" s="1124">
        <f>VLOOKUP(I6,'Bieu 4 Chi tiet - TH'!$B$1940:$O$1970,14,0)</f>
        <v>281479.11084507045</v>
      </c>
      <c r="J263" s="1124">
        <f>VLOOKUP(J6,'Bieu 4 Chi tiet - TH'!$B$1940:$O$1970,14,0)</f>
        <v>2607028.1907524089</v>
      </c>
      <c r="K263" s="1124">
        <f>VLOOKUP(K6,'Bieu 4 Chi tiet - TH'!$B$1940:$O$1970,14,0)</f>
        <v>157373.16954707986</v>
      </c>
      <c r="L263" s="1124">
        <f>VLOOKUP(L6,'Bieu 4 Chi tiet - TH'!$B$1940:$O$1970,14,0)</f>
        <v>263329.4398092968</v>
      </c>
      <c r="M263" s="1124">
        <f>VLOOKUP(M6,'Bieu 4 Chi tiet - TH'!$B$1940:$O$1970,14,0)</f>
        <v>704838.50550407707</v>
      </c>
      <c r="N263" s="1124">
        <f>VLOOKUP(N6,'Bieu 4 Chi tiet - TH'!$B$1940:$O$1970,14,0)</f>
        <v>402264.60071513709</v>
      </c>
      <c r="O263" s="1124">
        <f>VLOOKUP(O6,'Bieu 4 Chi tiet - TH'!$B$1940:$O$1970,14,0)</f>
        <v>4593.4025203854708</v>
      </c>
      <c r="P263" s="1124"/>
      <c r="Q263" s="1124">
        <f>VLOOKUP(Q6,'Bieu 4 Chi tiet - TH'!$B$1940:$O$1970,14,0)</f>
        <v>582580.66095255746</v>
      </c>
      <c r="R263" s="1125">
        <f>'Bieu 4 Chi tiet - TH'!O1939</f>
        <v>8982925.7741433308</v>
      </c>
      <c r="S263" s="1125">
        <f t="shared" si="9"/>
        <v>0</v>
      </c>
    </row>
    <row r="264" spans="1:19" ht="20.5" customHeight="1">
      <c r="A264" s="1120">
        <v>57</v>
      </c>
      <c r="B264" s="1104" t="s">
        <v>1352</v>
      </c>
      <c r="C264" s="1121" t="s">
        <v>1415</v>
      </c>
      <c r="D264" s="1122">
        <v>20</v>
      </c>
      <c r="E264" s="1123">
        <f t="shared" ref="E264:E268" si="14">SUM(F264:Q264)</f>
        <v>20316113.514608931</v>
      </c>
      <c r="F264" s="1124">
        <f>VLOOKUP(F6,'Bieu 4 Chi tiet - TH'!$B$1973:$O$2003,10,0)</f>
        <v>7576675.4315909091</v>
      </c>
      <c r="G264" s="1124">
        <f>VLOOKUP(G6,'Bieu 4 Chi tiet - TH'!$B$1973:$O$2003,10,0)</f>
        <v>6040203.2949859304</v>
      </c>
      <c r="H264" s="1124">
        <f>VLOOKUP(H6,'Bieu 4 Chi tiet - TH'!$B$1973:$O$2003,10,0)</f>
        <v>20700</v>
      </c>
      <c r="I264" s="1124">
        <f>VLOOKUP(I6,'Bieu 4 Chi tiet - TH'!$B$1973:$O$2003,10,0)</f>
        <v>375305.4811267606</v>
      </c>
      <c r="J264" s="1124">
        <f>VLOOKUP(J6,'Bieu 4 Chi tiet - TH'!$B$1973:$O$2003,10,0)</f>
        <v>3476037.5876698787</v>
      </c>
      <c r="K264" s="1124">
        <f>VLOOKUP(K6,'Bieu 4 Chi tiet - TH'!$B$1973:$O$2003,10,0)</f>
        <v>209830.8927294398</v>
      </c>
      <c r="L264" s="1124">
        <f>VLOOKUP(L6,'Bieu 4 Chi tiet - TH'!$B$1973:$O$2003,10,0)</f>
        <v>351105.91974572907</v>
      </c>
      <c r="M264" s="1124">
        <f>VLOOKUP(M6,'Bieu 4 Chi tiet - TH'!$B$1973:$O$2003,10,0)</f>
        <v>939784.67400543613</v>
      </c>
      <c r="N264" s="1124">
        <f>VLOOKUP(N6,'Bieu 4 Chi tiet - TH'!$B$1973:$O$2003,10,0)</f>
        <v>536352.80095351615</v>
      </c>
      <c r="O264" s="1124">
        <f>VLOOKUP(O6,'Bieu 4 Chi tiet - TH'!$B$1973:$O$2003,10,0)</f>
        <v>13343.217197924389</v>
      </c>
      <c r="P264" s="1124"/>
      <c r="Q264" s="1124">
        <f>VLOOKUP(Q6,'Bieu 4 Chi tiet - TH'!$B$1973:$O$2003,10,0)</f>
        <v>776774.21460340987</v>
      </c>
      <c r="R264" s="1125">
        <f>'Bieu 4 Chi tiet - TH'!K1972</f>
        <v>20316113.514608935</v>
      </c>
      <c r="S264" s="1125">
        <f t="shared" si="9"/>
        <v>0</v>
      </c>
    </row>
    <row r="265" spans="1:19" ht="20.5" customHeight="1">
      <c r="A265" s="1104"/>
      <c r="B265" s="1104"/>
      <c r="C265" s="599" t="s">
        <v>1400</v>
      </c>
      <c r="D265" s="1104"/>
      <c r="E265" s="1123">
        <f t="shared" si="14"/>
        <v>17917696.006383348</v>
      </c>
      <c r="F265" s="1124">
        <f>VLOOKUP(F6,'Bieu 4 Chi tiet - TH'!$B$1973:$O$2003,11,0)</f>
        <v>6254310.1843181821</v>
      </c>
      <c r="G265" s="1124">
        <f>VLOOKUP(G6,'Bieu 4 Chi tiet - TH'!$B$1973:$O$2003,11,0)</f>
        <v>4965485.3557528639</v>
      </c>
      <c r="H265" s="1124">
        <f>VLOOKUP(H6,'Bieu 4 Chi tiet - TH'!$B$1973:$O$2003,11,0)</f>
        <v>20700</v>
      </c>
      <c r="I265" s="1124">
        <f>VLOOKUP(I6,'Bieu 4 Chi tiet - TH'!$B$1973:$O$2003,11,0)</f>
        <v>375305.4811267606</v>
      </c>
      <c r="J265" s="1124">
        <f>VLOOKUP(J6,'Bieu 4 Chi tiet - TH'!$B$1973:$O$2003,11,0)</f>
        <v>3476037.5876698787</v>
      </c>
      <c r="K265" s="1124">
        <f>VLOOKUP(K6,'Bieu 4 Chi tiet - TH'!$B$1973:$O$2003,11,0)</f>
        <v>209830.8927294398</v>
      </c>
      <c r="L265" s="1124">
        <f>VLOOKUP(L6,'Bieu 4 Chi tiet - TH'!$B$1973:$O$2003,11,0)</f>
        <v>351105.91974572907</v>
      </c>
      <c r="M265" s="1124">
        <f>VLOOKUP(M6,'Bieu 4 Chi tiet - TH'!$B$1973:$O$2003,11,0)</f>
        <v>939784.67400543613</v>
      </c>
      <c r="N265" s="1124">
        <f>VLOOKUP(N6,'Bieu 4 Chi tiet - TH'!$B$1973:$O$2003,11,0)</f>
        <v>536352.80095351615</v>
      </c>
      <c r="O265" s="1124">
        <f>VLOOKUP(O6,'Bieu 4 Chi tiet - TH'!$B$1973:$O$2003,11,0)</f>
        <v>12008.89547813195</v>
      </c>
      <c r="P265" s="1124"/>
      <c r="Q265" s="1124">
        <f>VLOOKUP(Q6,'Bieu 4 Chi tiet - TH'!$B$1973:$O$2003,11,0)</f>
        <v>776774.21460340987</v>
      </c>
      <c r="R265" s="1125">
        <f>'Bieu 4 Chi tiet - TH'!L1972</f>
        <v>17917696.006383348</v>
      </c>
      <c r="S265" s="1125">
        <f t="shared" si="9"/>
        <v>0</v>
      </c>
    </row>
    <row r="266" spans="1:19" ht="20.5" customHeight="1">
      <c r="A266" s="1104"/>
      <c r="B266" s="1104"/>
      <c r="C266" s="599" t="s">
        <v>1467</v>
      </c>
      <c r="D266" s="1104"/>
      <c r="E266" s="1123">
        <f t="shared" si="14"/>
        <v>15514493.749990821</v>
      </c>
      <c r="F266" s="1124">
        <f>VLOOKUP(F6,'Bieu 4 Chi tiet - TH'!$B$1973:$O$2003,12,0)</f>
        <v>4927210.7329545449</v>
      </c>
      <c r="G266" s="1124">
        <f>VLOOKUP(G6,'Bieu 4 Chi tiet - TH'!$B$1973:$O$2003,12,0)</f>
        <v>3891183.8850456919</v>
      </c>
      <c r="H266" s="1124">
        <f>VLOOKUP(H6,'Bieu 4 Chi tiet - TH'!$B$1973:$O$2003,12,0)</f>
        <v>20700</v>
      </c>
      <c r="I266" s="1124">
        <f>VLOOKUP(I6,'Bieu 4 Chi tiet - TH'!$B$1973:$O$2003,12,0)</f>
        <v>375305.4811267606</v>
      </c>
      <c r="J266" s="1124">
        <f>VLOOKUP(J6,'Bieu 4 Chi tiet - TH'!$B$1973:$O$2003,12,0)</f>
        <v>3476037.5876698787</v>
      </c>
      <c r="K266" s="1124">
        <f>VLOOKUP(K6,'Bieu 4 Chi tiet - TH'!$B$1973:$O$2003,12,0)</f>
        <v>209830.8927294398</v>
      </c>
      <c r="L266" s="1124">
        <f>VLOOKUP(L6,'Bieu 4 Chi tiet - TH'!$B$1973:$O$2003,12,0)</f>
        <v>351105.91974572907</v>
      </c>
      <c r="M266" s="1124">
        <f>VLOOKUP(M6,'Bieu 4 Chi tiet - TH'!$B$1973:$O$2003,12,0)</f>
        <v>939784.67400543613</v>
      </c>
      <c r="N266" s="1124">
        <f>VLOOKUP(N6,'Bieu 4 Chi tiet - TH'!$B$1973:$O$2003,12,0)</f>
        <v>536352.80095351615</v>
      </c>
      <c r="O266" s="1124">
        <f>VLOOKUP(O6,'Bieu 4 Chi tiet - TH'!$B$1973:$O$2003,12,0)</f>
        <v>10207.561156412157</v>
      </c>
      <c r="P266" s="1124"/>
      <c r="Q266" s="1124">
        <f>VLOOKUP(Q6,'Bieu 4 Chi tiet - TH'!$B$1973:$O$2003,12,0)</f>
        <v>776774.21460340987</v>
      </c>
      <c r="R266" s="1125">
        <f>'Bieu 4 Chi tiet - TH'!M1972</f>
        <v>15514493.749990819</v>
      </c>
      <c r="S266" s="1125">
        <f t="shared" ref="S266:S329" si="15">E266-R266</f>
        <v>0</v>
      </c>
    </row>
    <row r="267" spans="1:19" ht="20.5" customHeight="1">
      <c r="A267" s="1104"/>
      <c r="B267" s="1104"/>
      <c r="C267" s="599" t="s">
        <v>1468</v>
      </c>
      <c r="D267" s="1104"/>
      <c r="E267" s="1123">
        <f t="shared" si="14"/>
        <v>13108291.09068873</v>
      </c>
      <c r="F267" s="1124">
        <f>VLOOKUP(F6,'Bieu 4 Chi tiet - TH'!$B$1973:$O$2003,13,0)</f>
        <v>3597351.0565909091</v>
      </c>
      <c r="G267" s="1124">
        <f>VLOOKUP(G6,'Bieu 4 Chi tiet - TH'!$B$1973:$O$2003,13,0)</f>
        <v>2816882.4143385207</v>
      </c>
      <c r="H267" s="1124">
        <f>VLOOKUP(H6,'Bieu 4 Chi tiet - TH'!$B$1973:$O$2003,13,0)</f>
        <v>20700</v>
      </c>
      <c r="I267" s="1124">
        <f>VLOOKUP(I6,'Bieu 4 Chi tiet - TH'!$B$1973:$O$2003,13,0)</f>
        <v>375305.4811267606</v>
      </c>
      <c r="J267" s="1124">
        <f>VLOOKUP(J6,'Bieu 4 Chi tiet - TH'!$B$1973:$O$2003,13,0)</f>
        <v>3476037.5876698787</v>
      </c>
      <c r="K267" s="1124">
        <f>VLOOKUP(K6,'Bieu 4 Chi tiet - TH'!$B$1973:$O$2003,13,0)</f>
        <v>209830.8927294398</v>
      </c>
      <c r="L267" s="1124">
        <f>VLOOKUP(L6,'Bieu 4 Chi tiet - TH'!$B$1973:$O$2003,13,0)</f>
        <v>351105.91974572907</v>
      </c>
      <c r="M267" s="1124">
        <f>VLOOKUP(M6,'Bieu 4 Chi tiet - TH'!$B$1973:$O$2003,13,0)</f>
        <v>939784.67400543613</v>
      </c>
      <c r="N267" s="1124">
        <f>VLOOKUP(N6,'Bieu 4 Chi tiet - TH'!$B$1973:$O$2003,13,0)</f>
        <v>536352.80095351615</v>
      </c>
      <c r="O267" s="1124">
        <f>VLOOKUP(O6,'Bieu 4 Chi tiet - TH'!$B$1973:$O$2003,13,0)</f>
        <v>8166.0489251297258</v>
      </c>
      <c r="P267" s="1124"/>
      <c r="Q267" s="1124">
        <f>VLOOKUP(Q6,'Bieu 4 Chi tiet - TH'!$B$1973:$O$2003,13,0)</f>
        <v>776774.21460340987</v>
      </c>
      <c r="R267" s="1125">
        <f>'Bieu 4 Chi tiet - TH'!N1972</f>
        <v>13108291.09068873</v>
      </c>
      <c r="S267" s="1125">
        <f t="shared" si="15"/>
        <v>0</v>
      </c>
    </row>
    <row r="268" spans="1:19" ht="20.5" customHeight="1">
      <c r="A268" s="1104"/>
      <c r="B268" s="1104"/>
      <c r="C268" s="599" t="s">
        <v>1401</v>
      </c>
      <c r="D268" s="1104"/>
      <c r="E268" s="1123">
        <f t="shared" si="14"/>
        <v>10108172.404050304</v>
      </c>
      <c r="F268" s="1124">
        <f>VLOOKUP(F6,'Bieu 4 Chi tiet - TH'!$B$1973:$O$2003,14,0)</f>
        <v>1943658.4375000002</v>
      </c>
      <c r="G268" s="1124">
        <f>VLOOKUP(G6,'Bieu 4 Chi tiet - TH'!$B$1973:$O$2003,14,0)</f>
        <v>1472497.859022286</v>
      </c>
      <c r="H268" s="1124">
        <f>VLOOKUP(H6,'Bieu 4 Chi tiet - TH'!$B$1973:$O$2003,14,0)</f>
        <v>20700</v>
      </c>
      <c r="I268" s="1124">
        <f>VLOOKUP(I6,'Bieu 4 Chi tiet - TH'!$B$1973:$O$2003,14,0)</f>
        <v>375305.4811267606</v>
      </c>
      <c r="J268" s="1124">
        <f>VLOOKUP(J6,'Bieu 4 Chi tiet - TH'!$B$1973:$O$2003,14,0)</f>
        <v>3476037.5876698787</v>
      </c>
      <c r="K268" s="1124">
        <f>VLOOKUP(K6,'Bieu 4 Chi tiet - TH'!$B$1973:$O$2003,14,0)</f>
        <v>209830.8927294398</v>
      </c>
      <c r="L268" s="1124">
        <f>VLOOKUP(L6,'Bieu 4 Chi tiet - TH'!$B$1973:$O$2003,14,0)</f>
        <v>351105.91974572907</v>
      </c>
      <c r="M268" s="1124">
        <f>VLOOKUP(M6,'Bieu 4 Chi tiet - TH'!$B$1973:$O$2003,14,0)</f>
        <v>939784.67400543613</v>
      </c>
      <c r="N268" s="1124">
        <f>VLOOKUP(N6,'Bieu 4 Chi tiet - TH'!$B$1973:$O$2003,14,0)</f>
        <v>536352.80095351615</v>
      </c>
      <c r="O268" s="1124">
        <f>VLOOKUP(O6,'Bieu 4 Chi tiet - TH'!$B$1973:$O$2003,14,0)</f>
        <v>6124.5366938472944</v>
      </c>
      <c r="P268" s="1124"/>
      <c r="Q268" s="1124">
        <f>VLOOKUP(Q6,'Bieu 4 Chi tiet - TH'!$B$1973:$O$2003,14,0)</f>
        <v>776774.21460340987</v>
      </c>
      <c r="R268" s="1125">
        <f>'Bieu 4 Chi tiet - TH'!O1972</f>
        <v>10108172.404050304</v>
      </c>
      <c r="S268" s="1125">
        <f t="shared" si="15"/>
        <v>0</v>
      </c>
    </row>
    <row r="269" spans="1:19" ht="20.5" customHeight="1">
      <c r="A269" s="1120">
        <v>58</v>
      </c>
      <c r="B269" s="1104" t="s">
        <v>1353</v>
      </c>
      <c r="C269" s="1121" t="s">
        <v>1415</v>
      </c>
      <c r="D269" s="1122">
        <v>30</v>
      </c>
      <c r="E269" s="1123">
        <f t="shared" ref="E269:E273" si="16">SUM(F269:Q269)</f>
        <v>33421601.451410919</v>
      </c>
      <c r="F269" s="1124">
        <f>VLOOKUP(F6,'Bieu 4 Chi tiet - TH'!$B$2006:$O$2036,10,0)</f>
        <v>14314209.005909091</v>
      </c>
      <c r="G269" s="1124">
        <f>VLOOKUP(G6,'Bieu 4 Chi tiet - TH'!$B$2006:$O$2036,10,0)</f>
        <v>9060390.2634536847</v>
      </c>
      <c r="H269" s="1124">
        <f>VLOOKUP(H6,'Bieu 4 Chi tiet - TH'!$B$2006:$O$2036,10,0)</f>
        <v>29200</v>
      </c>
      <c r="I269" s="1124">
        <f>VLOOKUP(I6,'Bieu 4 Chi tiet - TH'!$B$2006:$O$2036,10,0)</f>
        <v>562958.2216901409</v>
      </c>
      <c r="J269" s="1124">
        <f>VLOOKUP(J6,'Bieu 4 Chi tiet - TH'!$B$2006:$O$2036,10,0)</f>
        <v>5214056.3815048179</v>
      </c>
      <c r="K269" s="1124">
        <f>VLOOKUP(K6,'Bieu 4 Chi tiet - TH'!$B$2006:$O$2036,10,0)</f>
        <v>314746.33909415972</v>
      </c>
      <c r="L269" s="1124">
        <f>VLOOKUP(L6,'Bieu 4 Chi tiet - TH'!$B$2006:$O$2036,10,0)</f>
        <v>526658.87961859361</v>
      </c>
      <c r="M269" s="1124">
        <f>VLOOKUP(M6,'Bieu 4 Chi tiet - TH'!$B$2006:$O$2036,10,0)</f>
        <v>1409677.0110081541</v>
      </c>
      <c r="N269" s="1124">
        <f>VLOOKUP(N6,'Bieu 4 Chi tiet - TH'!$B$2006:$O$2036,10,0)</f>
        <v>804529.20143027417</v>
      </c>
      <c r="O269" s="1124">
        <f>VLOOKUP(O6,'Bieu 4 Chi tiet - TH'!$B$2006:$O$2036,10,0)</f>
        <v>20014.825796886584</v>
      </c>
      <c r="P269" s="1124"/>
      <c r="Q269" s="1124">
        <f>VLOOKUP(Q6,'Bieu 4 Chi tiet - TH'!$B$2006:$O$2036,10,0)</f>
        <v>1165161.3219051149</v>
      </c>
      <c r="R269" s="1125">
        <f>'Bieu 4 Chi tiet - TH'!K2005</f>
        <v>33421601.451410919</v>
      </c>
      <c r="S269" s="1125">
        <f t="shared" si="15"/>
        <v>0</v>
      </c>
    </row>
    <row r="270" spans="1:19" ht="20.5" customHeight="1">
      <c r="A270" s="1104"/>
      <c r="B270" s="1104"/>
      <c r="C270" s="599" t="s">
        <v>1400</v>
      </c>
      <c r="D270" s="1104"/>
      <c r="E270" s="1123">
        <f t="shared" si="16"/>
        <v>29783774.52850752</v>
      </c>
      <c r="F270" s="1124">
        <f>VLOOKUP(F6,'Bieu 4 Chi tiet - TH'!$B$2006:$O$2036,11,0)</f>
        <v>12290044.005909089</v>
      </c>
      <c r="G270" s="1124">
        <f>VLOOKUP(G6,'Bieu 4 Chi tiet - TH'!$B$2006:$O$2036,11,0)</f>
        <v>7448729.8231299818</v>
      </c>
      <c r="H270" s="1124">
        <f>VLOOKUP(H6,'Bieu 4 Chi tiet - TH'!$B$2006:$O$2036,11,0)</f>
        <v>29200</v>
      </c>
      <c r="I270" s="1124">
        <f>VLOOKUP(I6,'Bieu 4 Chi tiet - TH'!$B$2006:$O$2036,11,0)</f>
        <v>562958.2216901409</v>
      </c>
      <c r="J270" s="1124">
        <f>VLOOKUP(J6,'Bieu 4 Chi tiet - TH'!$B$2006:$O$2036,11,0)</f>
        <v>5214056.3815048179</v>
      </c>
      <c r="K270" s="1124">
        <f>VLOOKUP(K6,'Bieu 4 Chi tiet - TH'!$B$2006:$O$2036,11,0)</f>
        <v>314746.33909415972</v>
      </c>
      <c r="L270" s="1124">
        <f>VLOOKUP(L6,'Bieu 4 Chi tiet - TH'!$B$2006:$O$2036,11,0)</f>
        <v>526658.87961859361</v>
      </c>
      <c r="M270" s="1124">
        <f>VLOOKUP(M6,'Bieu 4 Chi tiet - TH'!$B$2006:$O$2036,11,0)</f>
        <v>1409677.0110081541</v>
      </c>
      <c r="N270" s="1124">
        <f>VLOOKUP(N6,'Bieu 4 Chi tiet - TH'!$B$2006:$O$2036,11,0)</f>
        <v>804529.20143027417</v>
      </c>
      <c r="O270" s="1124">
        <f>VLOOKUP(O6,'Bieu 4 Chi tiet - TH'!$B$2006:$O$2036,11,0)</f>
        <v>18013.343217197926</v>
      </c>
      <c r="P270" s="1124"/>
      <c r="Q270" s="1124">
        <f>VLOOKUP(Q6,'Bieu 4 Chi tiet - TH'!$B$2006:$O$2036,11,0)</f>
        <v>1165161.3219051149</v>
      </c>
      <c r="R270" s="1125">
        <f>'Bieu 4 Chi tiet - TH'!L2005</f>
        <v>29783774.528507523</v>
      </c>
      <c r="S270" s="1125">
        <f t="shared" si="15"/>
        <v>0</v>
      </c>
    </row>
    <row r="271" spans="1:19" ht="20.5" customHeight="1">
      <c r="A271" s="1104"/>
      <c r="B271" s="1104"/>
      <c r="C271" s="599" t="s">
        <v>1467</v>
      </c>
      <c r="D271" s="1104"/>
      <c r="E271" s="1123">
        <f t="shared" si="16"/>
        <v>26150767.536701232</v>
      </c>
      <c r="F271" s="1124">
        <f>VLOOKUP(F6,'Bieu 4 Chi tiet - TH'!$B$2006:$O$2036,12,0)</f>
        <v>10271399.45590909</v>
      </c>
      <c r="G271" s="1124">
        <f>VLOOKUP(G6,'Bieu 4 Chi tiet - TH'!$B$2006:$O$2036,12,0)</f>
        <v>5837069.3828062741</v>
      </c>
      <c r="H271" s="1124">
        <f>VLOOKUP(H6,'Bieu 4 Chi tiet - TH'!$B$2006:$O$2036,12,0)</f>
        <v>29200</v>
      </c>
      <c r="I271" s="1124">
        <f>VLOOKUP(I6,'Bieu 4 Chi tiet - TH'!$B$2006:$O$2036,12,0)</f>
        <v>562958.2216901409</v>
      </c>
      <c r="J271" s="1124">
        <f>VLOOKUP(J6,'Bieu 4 Chi tiet - TH'!$B$2006:$O$2036,12,0)</f>
        <v>5214056.3815048179</v>
      </c>
      <c r="K271" s="1124">
        <f>VLOOKUP(K6,'Bieu 4 Chi tiet - TH'!$B$2006:$O$2036,12,0)</f>
        <v>314746.33909415972</v>
      </c>
      <c r="L271" s="1124">
        <f>VLOOKUP(L6,'Bieu 4 Chi tiet - TH'!$B$2006:$O$2036,12,0)</f>
        <v>526658.87961859361</v>
      </c>
      <c r="M271" s="1124">
        <f>VLOOKUP(M6,'Bieu 4 Chi tiet - TH'!$B$2006:$O$2036,12,0)</f>
        <v>1409677.0110081541</v>
      </c>
      <c r="N271" s="1124">
        <f>VLOOKUP(N6,'Bieu 4 Chi tiet - TH'!$B$2006:$O$2036,12,0)</f>
        <v>804529.20143027417</v>
      </c>
      <c r="O271" s="1124">
        <f>VLOOKUP(O6,'Bieu 4 Chi tiet - TH'!$B$2006:$O$2036,12,0)</f>
        <v>15311.341734618236</v>
      </c>
      <c r="P271" s="1124"/>
      <c r="Q271" s="1124">
        <f>VLOOKUP(Q6,'Bieu 4 Chi tiet - TH'!$B$2006:$O$2036,12,0)</f>
        <v>1165161.3219051149</v>
      </c>
      <c r="R271" s="1125">
        <f>'Bieu 4 Chi tiet - TH'!M2005</f>
        <v>26150767.53670124</v>
      </c>
      <c r="S271" s="1125">
        <f t="shared" si="15"/>
        <v>0</v>
      </c>
    </row>
    <row r="272" spans="1:19" ht="20.5" customHeight="1">
      <c r="A272" s="1104"/>
      <c r="B272" s="1104"/>
      <c r="C272" s="599" t="s">
        <v>1468</v>
      </c>
      <c r="D272" s="1104"/>
      <c r="E272" s="1123">
        <f t="shared" si="16"/>
        <v>22511879.828030605</v>
      </c>
      <c r="F272" s="1124">
        <f>VLOOKUP(F6,'Bieu 4 Chi tiet - TH'!$B$2006:$O$2036,13,0)</f>
        <v>8247234.4559090901</v>
      </c>
      <c r="G272" s="1124">
        <f>VLOOKUP(G6,'Bieu 4 Chi tiet - TH'!$B$2006:$O$2036,13,0)</f>
        <v>4225408.9424825693</v>
      </c>
      <c r="H272" s="1124">
        <f>VLOOKUP(H6,'Bieu 4 Chi tiet - TH'!$B$2006:$O$2036,13,0)</f>
        <v>29200</v>
      </c>
      <c r="I272" s="1124">
        <f>VLOOKUP(I6,'Bieu 4 Chi tiet - TH'!$B$2006:$O$2036,13,0)</f>
        <v>562958.2216901409</v>
      </c>
      <c r="J272" s="1124">
        <f>VLOOKUP(J6,'Bieu 4 Chi tiet - TH'!$B$2006:$O$2036,13,0)</f>
        <v>5214056.3815048179</v>
      </c>
      <c r="K272" s="1124">
        <f>VLOOKUP(K6,'Bieu 4 Chi tiet - TH'!$B$2006:$O$2036,13,0)</f>
        <v>314746.33909415972</v>
      </c>
      <c r="L272" s="1124">
        <f>VLOOKUP(L6,'Bieu 4 Chi tiet - TH'!$B$2006:$O$2036,13,0)</f>
        <v>526658.87961859361</v>
      </c>
      <c r="M272" s="1124">
        <f>VLOOKUP(M6,'Bieu 4 Chi tiet - TH'!$B$2006:$O$2036,13,0)</f>
        <v>1409677.0110081541</v>
      </c>
      <c r="N272" s="1124">
        <f>VLOOKUP(N6,'Bieu 4 Chi tiet - TH'!$B$2006:$O$2036,13,0)</f>
        <v>804529.20143027417</v>
      </c>
      <c r="O272" s="1124">
        <f>VLOOKUP(O6,'Bieu 4 Chi tiet - TH'!$B$2006:$O$2036,13,0)</f>
        <v>12249.073387694589</v>
      </c>
      <c r="P272" s="1124"/>
      <c r="Q272" s="1124">
        <f>VLOOKUP(Q6,'Bieu 4 Chi tiet - TH'!$B$2006:$O$2036,13,0)</f>
        <v>1165161.3219051149</v>
      </c>
      <c r="R272" s="1125">
        <f>'Bieu 4 Chi tiet - TH'!N2005</f>
        <v>22511879.828030609</v>
      </c>
      <c r="S272" s="1125">
        <f t="shared" si="15"/>
        <v>0</v>
      </c>
    </row>
    <row r="273" spans="1:19" ht="20.5" customHeight="1">
      <c r="A273" s="1104"/>
      <c r="B273" s="1104"/>
      <c r="C273" s="599" t="s">
        <v>1401</v>
      </c>
      <c r="D273" s="1104"/>
      <c r="E273" s="1123">
        <f t="shared" si="16"/>
        <v>17965851.548286662</v>
      </c>
      <c r="F273" s="1124">
        <f>VLOOKUP(F6,'Bieu 4 Chi tiet - TH'!$B$2006:$O$2036,14,0)</f>
        <v>5720039.3604545454</v>
      </c>
      <c r="G273" s="1124">
        <f>VLOOKUP(G6,'Bieu 4 Chi tiet - TH'!$B$2006:$O$2036,14,0)</f>
        <v>2209638.0265400899</v>
      </c>
      <c r="H273" s="1124">
        <f>VLOOKUP(H6,'Bieu 4 Chi tiet - TH'!$B$2006:$O$2036,14,0)</f>
        <v>29200</v>
      </c>
      <c r="I273" s="1124">
        <f>VLOOKUP(I6,'Bieu 4 Chi tiet - TH'!$B$2006:$O$2036,14,0)</f>
        <v>562958.2216901409</v>
      </c>
      <c r="J273" s="1124">
        <f>VLOOKUP(J6,'Bieu 4 Chi tiet - TH'!$B$2006:$O$2036,14,0)</f>
        <v>5214056.3815048179</v>
      </c>
      <c r="K273" s="1124">
        <f>VLOOKUP(K6,'Bieu 4 Chi tiet - TH'!$B$2006:$O$2036,14,0)</f>
        <v>314746.33909415972</v>
      </c>
      <c r="L273" s="1124">
        <f>VLOOKUP(L6,'Bieu 4 Chi tiet - TH'!$B$2006:$O$2036,14,0)</f>
        <v>526658.87961859361</v>
      </c>
      <c r="M273" s="1124">
        <f>VLOOKUP(M6,'Bieu 4 Chi tiet - TH'!$B$2006:$O$2036,14,0)</f>
        <v>1409677.0110081541</v>
      </c>
      <c r="N273" s="1124">
        <f>VLOOKUP(N6,'Bieu 4 Chi tiet - TH'!$B$2006:$O$2036,14,0)</f>
        <v>804529.20143027417</v>
      </c>
      <c r="O273" s="1124">
        <f>VLOOKUP(O6,'Bieu 4 Chi tiet - TH'!$B$2006:$O$2036,14,0)</f>
        <v>9186.8050407709416</v>
      </c>
      <c r="P273" s="1124"/>
      <c r="Q273" s="1124">
        <f>VLOOKUP(Q6,'Bieu 4 Chi tiet - TH'!$B$2006:$O$2036,14,0)</f>
        <v>1165161.3219051149</v>
      </c>
      <c r="R273" s="1125">
        <f>'Bieu 4 Chi tiet - TH'!O2005</f>
        <v>17965851.548286662</v>
      </c>
      <c r="S273" s="1125">
        <f t="shared" si="15"/>
        <v>0</v>
      </c>
    </row>
    <row r="274" spans="1:19" ht="20.5" customHeight="1">
      <c r="A274" s="1233"/>
      <c r="B274" s="1233" t="s">
        <v>1634</v>
      </c>
      <c r="C274" s="1121" t="s">
        <v>1416</v>
      </c>
      <c r="D274" s="1233"/>
      <c r="E274" s="1123"/>
      <c r="F274" s="1124"/>
      <c r="G274" s="1124"/>
      <c r="H274" s="1124"/>
      <c r="I274" s="1124"/>
      <c r="J274" s="1124"/>
      <c r="K274" s="1124"/>
      <c r="L274" s="1124"/>
      <c r="M274" s="1124"/>
      <c r="N274" s="1124"/>
      <c r="O274" s="1124"/>
      <c r="P274" s="1124"/>
      <c r="Q274" s="1124"/>
      <c r="R274" s="1125"/>
      <c r="S274" s="1125">
        <f t="shared" si="15"/>
        <v>0</v>
      </c>
    </row>
    <row r="275" spans="1:19" ht="20.5" customHeight="1">
      <c r="A275" s="1120">
        <v>59</v>
      </c>
      <c r="B275" s="1086" t="s">
        <v>896</v>
      </c>
      <c r="C275" s="1121" t="s">
        <v>1416</v>
      </c>
      <c r="D275" s="1122">
        <v>15</v>
      </c>
      <c r="E275" s="1123">
        <f t="shared" si="10"/>
        <v>18874967.84184299</v>
      </c>
      <c r="F275" s="1124">
        <f>VLOOKUP(F6,'Bieu 4 Chi tiet - TH'!$B$2041:$O$2074,10,0)</f>
        <v>9157631.9397727288</v>
      </c>
      <c r="G275" s="1124">
        <f>VLOOKUP(G6,'Bieu 4 Chi tiet - TH'!$B$2041:$O$2074,10,0)</f>
        <v>4681634.8110461906</v>
      </c>
      <c r="H275" s="1124">
        <f>VLOOKUP(H6,'Bieu 4 Chi tiet - TH'!$B$2041:$O$2074,10,0)</f>
        <v>26800</v>
      </c>
      <c r="I275" s="1124">
        <f>VLOOKUP(I6,'Bieu 4 Chi tiet - TH'!$B$2041:$O$2074,10,0)</f>
        <v>281479.11084507045</v>
      </c>
      <c r="J275" s="1124">
        <f>VLOOKUP(J6,'Bieu 4 Chi tiet - TH'!$B$2041:$O$2074,10,0)</f>
        <v>2607028.1907524089</v>
      </c>
      <c r="K275" s="1124">
        <f>VLOOKUP(K6,'Bieu 4 Chi tiet - TH'!$B$2041:$O$2074,10,0)</f>
        <v>157373.16954707986</v>
      </c>
      <c r="L275" s="1124">
        <f>VLOOKUP(L6,'Bieu 4 Chi tiet - TH'!$B$2041:$O$2074,10,0)</f>
        <v>263329.4398092968</v>
      </c>
      <c r="M275" s="1124">
        <f>VLOOKUP(M6,'Bieu 4 Chi tiet - TH'!$B$2041:$O$2074,10,0)</f>
        <v>704838.50550407707</v>
      </c>
      <c r="N275" s="1124">
        <f>VLOOKUP(N6,'Bieu 4 Chi tiet - TH'!$B$2041:$O$2074,10,0)</f>
        <v>402264.60071513709</v>
      </c>
      <c r="O275" s="1124">
        <f>VLOOKUP(O6,'Bieu 4 Chi tiet - TH'!$B$2041:$O$2074,10,0)</f>
        <v>10007.412898443292</v>
      </c>
      <c r="P275" s="1124"/>
      <c r="Q275" s="1124">
        <f>VLOOKUP(Q6,'Bieu 4 Chi tiet - TH'!$B$2041:$O$2074,10,0)</f>
        <v>582580.66095255746</v>
      </c>
      <c r="R275" s="1125">
        <f>'Bieu 4 Chi tiet - TH'!K2040</f>
        <v>18874967.84184299</v>
      </c>
      <c r="S275" s="1125">
        <f t="shared" si="15"/>
        <v>0</v>
      </c>
    </row>
    <row r="276" spans="1:19" ht="20.5" customHeight="1">
      <c r="A276" s="1086"/>
      <c r="B276" s="1086"/>
      <c r="C276" s="599" t="s">
        <v>1400</v>
      </c>
      <c r="D276" s="1086"/>
      <c r="E276" s="1123">
        <f t="shared" si="10"/>
        <v>17061629.060771588</v>
      </c>
      <c r="F276" s="1124">
        <f>VLOOKUP(F6,'Bieu 4 Chi tiet - TH'!$B$2041:$O$2074,11,0)</f>
        <v>8039958.2870454546</v>
      </c>
      <c r="G276" s="1124">
        <f>VLOOKUP(G6,'Bieu 4 Chi tiet - TH'!$B$2041:$O$2074,11,0)</f>
        <v>3986970.4239919074</v>
      </c>
      <c r="H276" s="1124">
        <f>VLOOKUP(H6,'Bieu 4 Chi tiet - TH'!$B$2041:$O$2074,11,0)</f>
        <v>26800</v>
      </c>
      <c r="I276" s="1124">
        <f>VLOOKUP(I6,'Bieu 4 Chi tiet - TH'!$B$2041:$O$2074,11,0)</f>
        <v>281479.11084507045</v>
      </c>
      <c r="J276" s="1124">
        <f>VLOOKUP(J6,'Bieu 4 Chi tiet - TH'!$B$2041:$O$2074,11,0)</f>
        <v>2607028.1907524089</v>
      </c>
      <c r="K276" s="1124">
        <f>VLOOKUP(K6,'Bieu 4 Chi tiet - TH'!$B$2041:$O$2074,11,0)</f>
        <v>157373.16954707986</v>
      </c>
      <c r="L276" s="1124">
        <f>VLOOKUP(L6,'Bieu 4 Chi tiet - TH'!$B$2041:$O$2074,11,0)</f>
        <v>263329.4398092968</v>
      </c>
      <c r="M276" s="1124">
        <f>VLOOKUP(M6,'Bieu 4 Chi tiet - TH'!$B$2041:$O$2074,11,0)</f>
        <v>704838.50550407707</v>
      </c>
      <c r="N276" s="1124">
        <f>VLOOKUP(N6,'Bieu 4 Chi tiet - TH'!$B$2041:$O$2074,11,0)</f>
        <v>402264.60071513709</v>
      </c>
      <c r="O276" s="1124">
        <f>VLOOKUP(O6,'Bieu 4 Chi tiet - TH'!$B$2041:$O$2074,11,0)</f>
        <v>9006.6716085989628</v>
      </c>
      <c r="P276" s="1124"/>
      <c r="Q276" s="1124">
        <f>VLOOKUP(Q6,'Bieu 4 Chi tiet - TH'!$B$2041:$O$2074,11,0)</f>
        <v>582580.66095255746</v>
      </c>
      <c r="R276" s="1125">
        <f>'Bieu 4 Chi tiet - TH'!L2040</f>
        <v>17061629.060771588</v>
      </c>
      <c r="S276" s="1125">
        <f t="shared" si="15"/>
        <v>0</v>
      </c>
    </row>
    <row r="277" spans="1:19" ht="20.5" customHeight="1">
      <c r="A277" s="1086"/>
      <c r="B277" s="1086"/>
      <c r="C277" s="599" t="s">
        <v>1467</v>
      </c>
      <c r="D277" s="1086"/>
      <c r="E277" s="1123">
        <f t="shared" si="10"/>
        <v>15210389.468885105</v>
      </c>
      <c r="F277" s="1124">
        <f>VLOOKUP(F6,'Bieu 4 Chi tiet - TH'!$B$2041:$O$2074,12,0)</f>
        <v>6931134.0829545455</v>
      </c>
      <c r="G277" s="1124">
        <f>VLOOKUP(G6,'Bieu 4 Chi tiet - TH'!$B$2041:$O$2074,12,0)</f>
        <v>3245906.0369376247</v>
      </c>
      <c r="H277" s="1124">
        <f>VLOOKUP(H6,'Bieu 4 Chi tiet - TH'!$B$2041:$O$2074,12,0)</f>
        <v>26800</v>
      </c>
      <c r="I277" s="1124">
        <f>VLOOKUP(I6,'Bieu 4 Chi tiet - TH'!$B$2041:$O$2074,12,0)</f>
        <v>281479.11084507045</v>
      </c>
      <c r="J277" s="1124">
        <f>VLOOKUP(J6,'Bieu 4 Chi tiet - TH'!$B$2041:$O$2074,12,0)</f>
        <v>2607028.1907524089</v>
      </c>
      <c r="K277" s="1124">
        <f>VLOOKUP(K6,'Bieu 4 Chi tiet - TH'!$B$2041:$O$2074,12,0)</f>
        <v>157373.16954707986</v>
      </c>
      <c r="L277" s="1124">
        <f>VLOOKUP(L6,'Bieu 4 Chi tiet - TH'!$B$2041:$O$2074,12,0)</f>
        <v>263329.4398092968</v>
      </c>
      <c r="M277" s="1124">
        <f>VLOOKUP(M6,'Bieu 4 Chi tiet - TH'!$B$2041:$O$2074,12,0)</f>
        <v>704838.50550407707</v>
      </c>
      <c r="N277" s="1124">
        <f>VLOOKUP(N6,'Bieu 4 Chi tiet - TH'!$B$2041:$O$2074,12,0)</f>
        <v>402264.60071513709</v>
      </c>
      <c r="O277" s="1124">
        <f>VLOOKUP(O6,'Bieu 4 Chi tiet - TH'!$B$2041:$O$2074,12,0)</f>
        <v>7655.670867309118</v>
      </c>
      <c r="P277" s="1124"/>
      <c r="Q277" s="1124">
        <f>VLOOKUP(Q6,'Bieu 4 Chi tiet - TH'!$B$2041:$O$2074,12,0)</f>
        <v>582580.66095255746</v>
      </c>
      <c r="R277" s="1125">
        <f>'Bieu 4 Chi tiet - TH'!M2040</f>
        <v>15210389.468885109</v>
      </c>
      <c r="S277" s="1125">
        <f t="shared" si="15"/>
        <v>0</v>
      </c>
    </row>
    <row r="278" spans="1:19" ht="20.5" customHeight="1">
      <c r="A278" s="1086"/>
      <c r="B278" s="1086"/>
      <c r="C278" s="599" t="s">
        <v>1468</v>
      </c>
      <c r="D278" s="1086"/>
      <c r="E278" s="1123">
        <f t="shared" si="10"/>
        <v>13350120.294930087</v>
      </c>
      <c r="F278" s="1124">
        <f>VLOOKUP(F6,'Bieu 4 Chi tiet - TH'!$B$2041:$O$2074,13,0)</f>
        <v>5813460.4302272731</v>
      </c>
      <c r="G278" s="1124">
        <f>VLOOKUP(G6,'Bieu 4 Chi tiet - TH'!$B$2041:$O$2074,13,0)</f>
        <v>2504841.6498833415</v>
      </c>
      <c r="H278" s="1124">
        <f>VLOOKUP(H6,'Bieu 4 Chi tiet - TH'!$B$2041:$O$2074,13,0)</f>
        <v>26800</v>
      </c>
      <c r="I278" s="1124">
        <f>VLOOKUP(I6,'Bieu 4 Chi tiet - TH'!$B$2041:$O$2074,13,0)</f>
        <v>281479.11084507045</v>
      </c>
      <c r="J278" s="1124">
        <f>VLOOKUP(J6,'Bieu 4 Chi tiet - TH'!$B$2041:$O$2074,13,0)</f>
        <v>2607028.1907524089</v>
      </c>
      <c r="K278" s="1124">
        <f>VLOOKUP(K6,'Bieu 4 Chi tiet - TH'!$B$2041:$O$2074,13,0)</f>
        <v>157373.16954707986</v>
      </c>
      <c r="L278" s="1124">
        <f>VLOOKUP(L6,'Bieu 4 Chi tiet - TH'!$B$2041:$O$2074,13,0)</f>
        <v>263329.4398092968</v>
      </c>
      <c r="M278" s="1124">
        <f>VLOOKUP(M6,'Bieu 4 Chi tiet - TH'!$B$2041:$O$2074,13,0)</f>
        <v>704838.50550407707</v>
      </c>
      <c r="N278" s="1124">
        <f>VLOOKUP(N6,'Bieu 4 Chi tiet - TH'!$B$2041:$O$2074,13,0)</f>
        <v>402264.60071513709</v>
      </c>
      <c r="O278" s="1124">
        <f>VLOOKUP(O6,'Bieu 4 Chi tiet - TH'!$B$2041:$O$2074,13,0)</f>
        <v>6124.5366938472944</v>
      </c>
      <c r="P278" s="1124"/>
      <c r="Q278" s="1124">
        <f>VLOOKUP(Q6,'Bieu 4 Chi tiet - TH'!$B$2041:$O$2074,13,0)</f>
        <v>582580.66095255746</v>
      </c>
      <c r="R278" s="1125">
        <f>'Bieu 4 Chi tiet - TH'!N2040</f>
        <v>13350120.294930089</v>
      </c>
      <c r="S278" s="1125">
        <f t="shared" si="15"/>
        <v>0</v>
      </c>
    </row>
    <row r="279" spans="1:19" ht="20.5" customHeight="1">
      <c r="A279" s="1086"/>
      <c r="B279" s="1086"/>
      <c r="C279" s="599" t="s">
        <v>1401</v>
      </c>
      <c r="D279" s="1086"/>
      <c r="E279" s="1123">
        <f t="shared" si="10"/>
        <v>11033740.037166044</v>
      </c>
      <c r="F279" s="1124">
        <f>VLOOKUP(F6,'Bieu 4 Chi tiet - TH'!$B$2041:$O$2074,14,0)</f>
        <v>4424941.790454546</v>
      </c>
      <c r="G279" s="1124">
        <f>VLOOKUP(G6,'Bieu 4 Chi tiet - TH'!$B$2041:$O$2074,14,0)</f>
        <v>1578511.166065488</v>
      </c>
      <c r="H279" s="1124">
        <f>VLOOKUP(H6,'Bieu 4 Chi tiet - TH'!$B$2041:$O$2074,14,0)</f>
        <v>26800</v>
      </c>
      <c r="I279" s="1124">
        <f>VLOOKUP(I6,'Bieu 4 Chi tiet - TH'!$B$2041:$O$2074,14,0)</f>
        <v>281479.11084507045</v>
      </c>
      <c r="J279" s="1124">
        <f>VLOOKUP(J6,'Bieu 4 Chi tiet - TH'!$B$2041:$O$2074,14,0)</f>
        <v>2607028.1907524089</v>
      </c>
      <c r="K279" s="1124">
        <f>VLOOKUP(K6,'Bieu 4 Chi tiet - TH'!$B$2041:$O$2074,14,0)</f>
        <v>157373.16954707986</v>
      </c>
      <c r="L279" s="1124">
        <f>VLOOKUP(L6,'Bieu 4 Chi tiet - TH'!$B$2041:$O$2074,14,0)</f>
        <v>263329.4398092968</v>
      </c>
      <c r="M279" s="1124">
        <f>VLOOKUP(M6,'Bieu 4 Chi tiet - TH'!$B$2041:$O$2074,14,0)</f>
        <v>704838.50550407707</v>
      </c>
      <c r="N279" s="1124">
        <f>VLOOKUP(N6,'Bieu 4 Chi tiet - TH'!$B$2041:$O$2074,14,0)</f>
        <v>402264.60071513709</v>
      </c>
      <c r="O279" s="1124">
        <f>VLOOKUP(O6,'Bieu 4 Chi tiet - TH'!$B$2041:$O$2074,14,0)</f>
        <v>4593.4025203854708</v>
      </c>
      <c r="P279" s="1124"/>
      <c r="Q279" s="1124">
        <f>VLOOKUP(Q6,'Bieu 4 Chi tiet - TH'!$B$2041:$O$2074,14,0)</f>
        <v>582580.66095255746</v>
      </c>
      <c r="R279" s="1125">
        <f>'Bieu 4 Chi tiet - TH'!O2040</f>
        <v>11033740.037166048</v>
      </c>
      <c r="S279" s="1125">
        <f t="shared" si="15"/>
        <v>0</v>
      </c>
    </row>
    <row r="280" spans="1:19" ht="20.5" customHeight="1">
      <c r="A280" s="1120">
        <v>60</v>
      </c>
      <c r="B280" s="1086" t="s">
        <v>900</v>
      </c>
      <c r="C280" s="1121" t="s">
        <v>1416</v>
      </c>
      <c r="D280" s="1122">
        <v>20</v>
      </c>
      <c r="E280" s="1123">
        <f t="shared" si="10"/>
        <v>23069080.754711095</v>
      </c>
      <c r="F280" s="1124">
        <f>VLOOKUP(F6,'Bieu 4 Chi tiet - TH'!$B$2077:$O$2110,10,0)</f>
        <v>10642766.818863638</v>
      </c>
      <c r="G280" s="1124">
        <f>VLOOKUP(G6,'Bieu 4 Chi tiet - TH'!$B$2077:$O$2110,10,0)</f>
        <v>5719379.1478153635</v>
      </c>
      <c r="H280" s="1124">
        <f>VLOOKUP(H6,'Bieu 4 Chi tiet - TH'!$B$2077:$O$2110,10,0)</f>
        <v>28400</v>
      </c>
      <c r="I280" s="1124">
        <f>VLOOKUP(I6,'Bieu 4 Chi tiet - TH'!$B$2077:$O$2110,10,0)</f>
        <v>375305.4811267606</v>
      </c>
      <c r="J280" s="1124">
        <f>VLOOKUP(J6,'Bieu 4 Chi tiet - TH'!$B$2077:$O$2110,10,0)</f>
        <v>3476037.5876698787</v>
      </c>
      <c r="K280" s="1124">
        <f>VLOOKUP(K6,'Bieu 4 Chi tiet - TH'!$B$2077:$O$2110,10,0)</f>
        <v>209830.8927294398</v>
      </c>
      <c r="L280" s="1124">
        <f>VLOOKUP(L6,'Bieu 4 Chi tiet - TH'!$B$2077:$O$2110,10,0)</f>
        <v>351105.91974572907</v>
      </c>
      <c r="M280" s="1124">
        <f>VLOOKUP(M6,'Bieu 4 Chi tiet - TH'!$B$2077:$O$2110,10,0)</f>
        <v>939784.67400543613</v>
      </c>
      <c r="N280" s="1124">
        <f>VLOOKUP(N6,'Bieu 4 Chi tiet - TH'!$B$2077:$O$2110,10,0)</f>
        <v>536352.80095351615</v>
      </c>
      <c r="O280" s="1124">
        <f>VLOOKUP(O6,'Bieu 4 Chi tiet - TH'!$B$2077:$O$2110,10,0)</f>
        <v>13343.217197924389</v>
      </c>
      <c r="P280" s="1124"/>
      <c r="Q280" s="1124">
        <f>VLOOKUP(Q6,'Bieu 4 Chi tiet - TH'!$B$2077:$O$2110,10,0)</f>
        <v>776774.21460340987</v>
      </c>
      <c r="R280" s="1125">
        <f>'Bieu 4 Chi tiet - TH'!K2076</f>
        <v>23069080.754711095</v>
      </c>
      <c r="S280" s="1125">
        <f t="shared" si="15"/>
        <v>0</v>
      </c>
    </row>
    <row r="281" spans="1:19" ht="20.5" customHeight="1">
      <c r="A281" s="1086"/>
      <c r="B281" s="1086"/>
      <c r="C281" s="599" t="s">
        <v>1400</v>
      </c>
      <c r="D281" s="1086"/>
      <c r="E281" s="1123">
        <f t="shared" si="10"/>
        <v>20864970.202977944</v>
      </c>
      <c r="F281" s="1124">
        <f>VLOOKUP(F6,'Bieu 4 Chi tiet - TH'!$B$2077:$O$2110,11,0)</f>
        <v>9321246.3677272722</v>
      </c>
      <c r="G281" s="1124">
        <f>VLOOKUP(G6,'Bieu 4 Chi tiet - TH'!$B$2077:$O$2110,11,0)</f>
        <v>4838123.3689383725</v>
      </c>
      <c r="H281" s="1124">
        <f>VLOOKUP(H6,'Bieu 4 Chi tiet - TH'!$B$2077:$O$2110,11,0)</f>
        <v>28400</v>
      </c>
      <c r="I281" s="1124">
        <f>VLOOKUP(I6,'Bieu 4 Chi tiet - TH'!$B$2077:$O$2110,11,0)</f>
        <v>375305.4811267606</v>
      </c>
      <c r="J281" s="1124">
        <f>VLOOKUP(J6,'Bieu 4 Chi tiet - TH'!$B$2077:$O$2110,11,0)</f>
        <v>3476037.5876698787</v>
      </c>
      <c r="K281" s="1124">
        <f>VLOOKUP(K6,'Bieu 4 Chi tiet - TH'!$B$2077:$O$2110,11,0)</f>
        <v>209830.8927294398</v>
      </c>
      <c r="L281" s="1124">
        <f>VLOOKUP(L6,'Bieu 4 Chi tiet - TH'!$B$2077:$O$2110,11,0)</f>
        <v>351105.91974572907</v>
      </c>
      <c r="M281" s="1124">
        <f>VLOOKUP(M6,'Bieu 4 Chi tiet - TH'!$B$2077:$O$2110,11,0)</f>
        <v>939784.67400543613</v>
      </c>
      <c r="N281" s="1124">
        <f>VLOOKUP(N6,'Bieu 4 Chi tiet - TH'!$B$2077:$O$2110,11,0)</f>
        <v>536352.80095351615</v>
      </c>
      <c r="O281" s="1124">
        <f>VLOOKUP(O6,'Bieu 4 Chi tiet - TH'!$B$2077:$O$2110,11,0)</f>
        <v>12008.89547813195</v>
      </c>
      <c r="P281" s="1124"/>
      <c r="Q281" s="1124">
        <f>VLOOKUP(Q6,'Bieu 4 Chi tiet - TH'!$B$2077:$O$2110,11,0)</f>
        <v>776774.21460340987</v>
      </c>
      <c r="R281" s="1125">
        <f>'Bieu 4 Chi tiet - TH'!L2076</f>
        <v>20864970.202977944</v>
      </c>
      <c r="S281" s="1125">
        <f t="shared" si="15"/>
        <v>0</v>
      </c>
    </row>
    <row r="282" spans="1:19" ht="20.5" customHeight="1">
      <c r="A282" s="1086"/>
      <c r="B282" s="1086"/>
      <c r="C282" s="599" t="s">
        <v>1467</v>
      </c>
      <c r="D282" s="1086"/>
      <c r="E282" s="1123">
        <f t="shared" si="10"/>
        <v>18665377.772279233</v>
      </c>
      <c r="F282" s="1124">
        <f>VLOOKUP(F6,'Bieu 4 Chi tiet - TH'!$B$2077:$O$2110,12,0)</f>
        <v>8004711.0502272723</v>
      </c>
      <c r="G282" s="1124">
        <f>VLOOKUP(G6,'Bieu 4 Chi tiet - TH'!$B$2077:$O$2110,12,0)</f>
        <v>3956867.5900613796</v>
      </c>
      <c r="H282" s="1124">
        <f>VLOOKUP(H6,'Bieu 4 Chi tiet - TH'!$B$2077:$O$2110,12,0)</f>
        <v>28400</v>
      </c>
      <c r="I282" s="1124">
        <f>VLOOKUP(I6,'Bieu 4 Chi tiet - TH'!$B$2077:$O$2110,12,0)</f>
        <v>375305.4811267606</v>
      </c>
      <c r="J282" s="1124">
        <f>VLOOKUP(J6,'Bieu 4 Chi tiet - TH'!$B$2077:$O$2110,12,0)</f>
        <v>3476037.5876698787</v>
      </c>
      <c r="K282" s="1124">
        <f>VLOOKUP(K6,'Bieu 4 Chi tiet - TH'!$B$2077:$O$2110,12,0)</f>
        <v>209830.8927294398</v>
      </c>
      <c r="L282" s="1124">
        <f>VLOOKUP(L6,'Bieu 4 Chi tiet - TH'!$B$2077:$O$2110,12,0)</f>
        <v>351105.91974572907</v>
      </c>
      <c r="M282" s="1124">
        <f>VLOOKUP(M6,'Bieu 4 Chi tiet - TH'!$B$2077:$O$2110,12,0)</f>
        <v>939784.67400543613</v>
      </c>
      <c r="N282" s="1124">
        <f>VLOOKUP(N6,'Bieu 4 Chi tiet - TH'!$B$2077:$O$2110,12,0)</f>
        <v>536352.80095351615</v>
      </c>
      <c r="O282" s="1124">
        <f>VLOOKUP(O6,'Bieu 4 Chi tiet - TH'!$B$2077:$O$2110,12,0)</f>
        <v>10207.561156412157</v>
      </c>
      <c r="P282" s="1124"/>
      <c r="Q282" s="1124">
        <f>VLOOKUP(Q6,'Bieu 4 Chi tiet - TH'!$B$2077:$O$2110,12,0)</f>
        <v>776774.21460340987</v>
      </c>
      <c r="R282" s="1125">
        <f>'Bieu 4 Chi tiet - TH'!M2076</f>
        <v>18665377.772279233</v>
      </c>
      <c r="S282" s="1125">
        <f t="shared" si="15"/>
        <v>0</v>
      </c>
    </row>
    <row r="283" spans="1:19" ht="20.5" customHeight="1">
      <c r="A283" s="1086"/>
      <c r="B283" s="1086"/>
      <c r="C283" s="599" t="s">
        <v>1468</v>
      </c>
      <c r="D283" s="1086"/>
      <c r="E283" s="1123">
        <f t="shared" si="10"/>
        <v>16460560.030034596</v>
      </c>
      <c r="F283" s="1124">
        <f>VLOOKUP(F6,'Bieu 4 Chi tiet - TH'!$B$2077:$O$2110,13,0)</f>
        <v>6683190.5990909087</v>
      </c>
      <c r="G283" s="1124">
        <f>VLOOKUP(G6,'Bieu 4 Chi tiet - TH'!$B$2077:$O$2110,13,0)</f>
        <v>3075611.8111843877</v>
      </c>
      <c r="H283" s="1124">
        <f>VLOOKUP(H6,'Bieu 4 Chi tiet - TH'!$B$2077:$O$2110,13,0)</f>
        <v>28400</v>
      </c>
      <c r="I283" s="1124">
        <f>VLOOKUP(I6,'Bieu 4 Chi tiet - TH'!$B$2077:$O$2110,13,0)</f>
        <v>375305.4811267606</v>
      </c>
      <c r="J283" s="1124">
        <f>VLOOKUP(J6,'Bieu 4 Chi tiet - TH'!$B$2077:$O$2110,13,0)</f>
        <v>3476037.5876698787</v>
      </c>
      <c r="K283" s="1124">
        <f>VLOOKUP(K6,'Bieu 4 Chi tiet - TH'!$B$2077:$O$2110,13,0)</f>
        <v>209830.8927294398</v>
      </c>
      <c r="L283" s="1124">
        <f>VLOOKUP(L6,'Bieu 4 Chi tiet - TH'!$B$2077:$O$2110,13,0)</f>
        <v>351105.91974572907</v>
      </c>
      <c r="M283" s="1124">
        <f>VLOOKUP(M6,'Bieu 4 Chi tiet - TH'!$B$2077:$O$2110,13,0)</f>
        <v>939784.67400543613</v>
      </c>
      <c r="N283" s="1124">
        <f>VLOOKUP(N6,'Bieu 4 Chi tiet - TH'!$B$2077:$O$2110,13,0)</f>
        <v>536352.80095351615</v>
      </c>
      <c r="O283" s="1124">
        <f>VLOOKUP(O6,'Bieu 4 Chi tiet - TH'!$B$2077:$O$2110,13,0)</f>
        <v>8166.0489251297258</v>
      </c>
      <c r="P283" s="1124"/>
      <c r="Q283" s="1124">
        <f>VLOOKUP(Q6,'Bieu 4 Chi tiet - TH'!$B$2077:$O$2110,13,0)</f>
        <v>776774.21460340987</v>
      </c>
      <c r="R283" s="1125">
        <f>'Bieu 4 Chi tiet - TH'!N2076</f>
        <v>16460560.030034594</v>
      </c>
      <c r="S283" s="1125">
        <f t="shared" si="15"/>
        <v>0</v>
      </c>
    </row>
    <row r="284" spans="1:19" ht="20.5" customHeight="1">
      <c r="A284" s="1086"/>
      <c r="B284" s="1086"/>
      <c r="C284" s="599" t="s">
        <v>1401</v>
      </c>
      <c r="D284" s="1086"/>
      <c r="E284" s="1123">
        <f t="shared" si="10"/>
        <v>13706986.661025254</v>
      </c>
      <c r="F284" s="1124">
        <f>VLOOKUP(F6,'Bieu 4 Chi tiet - TH'!$B$2077:$O$2110,14,0)</f>
        <v>5033228.4659090899</v>
      </c>
      <c r="G284" s="1124">
        <f>VLOOKUP(G6,'Bieu 4 Chi tiet - TH'!$B$2077:$O$2110,14,0)</f>
        <v>1974042.0875881475</v>
      </c>
      <c r="H284" s="1124">
        <f>VLOOKUP(H6,'Bieu 4 Chi tiet - TH'!$B$2077:$O$2110,14,0)</f>
        <v>28400</v>
      </c>
      <c r="I284" s="1124">
        <f>VLOOKUP(I6,'Bieu 4 Chi tiet - TH'!$B$2077:$O$2110,14,0)</f>
        <v>375305.4811267606</v>
      </c>
      <c r="J284" s="1124">
        <f>VLOOKUP(J6,'Bieu 4 Chi tiet - TH'!$B$2077:$O$2110,14,0)</f>
        <v>3476037.5876698787</v>
      </c>
      <c r="K284" s="1124">
        <f>VLOOKUP(K6,'Bieu 4 Chi tiet - TH'!$B$2077:$O$2110,14,0)</f>
        <v>209830.8927294398</v>
      </c>
      <c r="L284" s="1124">
        <f>VLOOKUP(L6,'Bieu 4 Chi tiet - TH'!$B$2077:$O$2110,14,0)</f>
        <v>351105.91974572907</v>
      </c>
      <c r="M284" s="1124">
        <f>VLOOKUP(M6,'Bieu 4 Chi tiet - TH'!$B$2077:$O$2110,14,0)</f>
        <v>939784.67400543613</v>
      </c>
      <c r="N284" s="1124">
        <f>VLOOKUP(N6,'Bieu 4 Chi tiet - TH'!$B$2077:$O$2110,14,0)</f>
        <v>536352.80095351615</v>
      </c>
      <c r="O284" s="1124">
        <f>VLOOKUP(O6,'Bieu 4 Chi tiet - TH'!$B$2077:$O$2110,14,0)</f>
        <v>6124.5366938472944</v>
      </c>
      <c r="P284" s="1124"/>
      <c r="Q284" s="1124">
        <f>VLOOKUP(Q6,'Bieu 4 Chi tiet - TH'!$B$2077:$O$2110,14,0)</f>
        <v>776774.21460340987</v>
      </c>
      <c r="R284" s="1125">
        <f>'Bieu 4 Chi tiet - TH'!O2076</f>
        <v>13706986.661025254</v>
      </c>
      <c r="S284" s="1125">
        <f t="shared" si="15"/>
        <v>0</v>
      </c>
    </row>
    <row r="285" spans="1:19" ht="20.5" customHeight="1">
      <c r="A285" s="1126">
        <v>61</v>
      </c>
      <c r="B285" s="1086" t="s">
        <v>902</v>
      </c>
      <c r="C285" s="1121" t="s">
        <v>1416</v>
      </c>
      <c r="D285" s="1122">
        <v>30</v>
      </c>
      <c r="E285" s="1123">
        <f t="shared" si="10"/>
        <v>33253793.28548187</v>
      </c>
      <c r="F285" s="1124">
        <f>VLOOKUP(F6,'Bieu 4 Chi tiet - TH'!$B$2113:$O$2146,10,)</f>
        <v>15186557.206363635</v>
      </c>
      <c r="G285" s="1124">
        <f>VLOOKUP(G6,'Bieu 4 Chi tiet - TH'!$B$2113:$O$2146,10,)</f>
        <v>8008833.8970700949</v>
      </c>
      <c r="H285" s="1124">
        <f>VLOOKUP(H6,'Bieu 4 Chi tiet - TH'!$B$2113:$O$2146,10,)</f>
        <v>40600</v>
      </c>
      <c r="I285" s="1124">
        <f>VLOOKUP(I6,'Bieu 4 Chi tiet - TH'!$B$2113:$O$2146,10,)</f>
        <v>562958.2216901409</v>
      </c>
      <c r="J285" s="1124">
        <f>VLOOKUP(J6,'Bieu 4 Chi tiet - TH'!$B$2113:$O$2146,10,)</f>
        <v>5214056.3815048179</v>
      </c>
      <c r="K285" s="1124">
        <f>VLOOKUP(K6,'Bieu 4 Chi tiet - TH'!$B$2113:$O$2146,10,)</f>
        <v>314746.33909415972</v>
      </c>
      <c r="L285" s="1124">
        <f>VLOOKUP(L6,'Bieu 4 Chi tiet - TH'!$B$2113:$O$2146,10,)</f>
        <v>526658.87961859361</v>
      </c>
      <c r="M285" s="1124">
        <f>VLOOKUP(M6,'Bieu 4 Chi tiet - TH'!$B$2113:$O$2146,10,)</f>
        <v>1409677.0110081541</v>
      </c>
      <c r="N285" s="1124">
        <f>VLOOKUP(N6,'Bieu 4 Chi tiet - TH'!$B$2113:$O$2146,10,)</f>
        <v>804529.20143027417</v>
      </c>
      <c r="O285" s="1124">
        <f>VLOOKUP(O6,'Bieu 4 Chi tiet - TH'!$B$2113:$O$2146,10,)</f>
        <v>20014.825796886584</v>
      </c>
      <c r="P285" s="1124"/>
      <c r="Q285" s="1124">
        <f>VLOOKUP(Q6,'Bieu 4 Chi tiet - TH'!$B$2113:$O$2146,10,)</f>
        <v>1165161.3219051149</v>
      </c>
      <c r="R285" s="1125">
        <f>'Bieu 4 Chi tiet - TH'!K2112</f>
        <v>33253793.28548187</v>
      </c>
      <c r="S285" s="1125">
        <f t="shared" si="15"/>
        <v>0</v>
      </c>
    </row>
    <row r="286" spans="1:19" ht="20.5" customHeight="1">
      <c r="A286" s="1127"/>
      <c r="B286" s="1086"/>
      <c r="C286" s="599" t="s">
        <v>1400</v>
      </c>
      <c r="D286" s="1086"/>
      <c r="E286" s="1123">
        <f t="shared" si="10"/>
        <v>30636303.467147019</v>
      </c>
      <c r="F286" s="1124">
        <f>VLOOKUP(F6,'Bieu 4 Chi tiet - TH'!$B$2113:$O$2146,11,0)</f>
        <v>13505337.616136365</v>
      </c>
      <c r="G286" s="1124">
        <f>VLOOKUP(G6,'Bieu 4 Chi tiet - TH'!$B$2113:$O$2146,11,0)</f>
        <v>7074565.1515422063</v>
      </c>
      <c r="H286" s="1124">
        <f>VLOOKUP(H6,'Bieu 4 Chi tiet - TH'!$B$2113:$O$2146,11,0)</f>
        <v>40600</v>
      </c>
      <c r="I286" s="1124">
        <f>VLOOKUP(I6,'Bieu 4 Chi tiet - TH'!$B$2113:$O$2146,11,0)</f>
        <v>562958.2216901409</v>
      </c>
      <c r="J286" s="1124">
        <f>VLOOKUP(J6,'Bieu 4 Chi tiet - TH'!$B$2113:$O$2146,11,0)</f>
        <v>5214056.3815048179</v>
      </c>
      <c r="K286" s="1124">
        <f>VLOOKUP(K6,'Bieu 4 Chi tiet - TH'!$B$2113:$O$2146,11,0)</f>
        <v>314746.33909415972</v>
      </c>
      <c r="L286" s="1124">
        <f>VLOOKUP(L6,'Bieu 4 Chi tiet - TH'!$B$2113:$O$2146,11,0)</f>
        <v>526658.87961859361</v>
      </c>
      <c r="M286" s="1124">
        <f>VLOOKUP(M6,'Bieu 4 Chi tiet - TH'!$B$2113:$O$2146,11,0)</f>
        <v>1409677.0110081541</v>
      </c>
      <c r="N286" s="1124">
        <f>VLOOKUP(N6,'Bieu 4 Chi tiet - TH'!$B$2113:$O$2146,11,0)</f>
        <v>804529.20143027417</v>
      </c>
      <c r="O286" s="1124">
        <f>VLOOKUP(O6,'Bieu 4 Chi tiet - TH'!$B$2113:$O$2146,11,0)</f>
        <v>18013.343217197926</v>
      </c>
      <c r="P286" s="1124"/>
      <c r="Q286" s="1124">
        <f>VLOOKUP(Q6,'Bieu 4 Chi tiet - TH'!$B$2113:$O$2146,11,0)</f>
        <v>1165161.3219051149</v>
      </c>
      <c r="R286" s="1125">
        <f>'Bieu 4 Chi tiet - TH'!L2112</f>
        <v>30636303.467147022</v>
      </c>
      <c r="S286" s="1125">
        <f t="shared" si="15"/>
        <v>0</v>
      </c>
    </row>
    <row r="287" spans="1:19" ht="20.5" customHeight="1">
      <c r="A287" s="1127"/>
      <c r="B287" s="1086"/>
      <c r="C287" s="599" t="s">
        <v>1467</v>
      </c>
      <c r="D287" s="1086"/>
      <c r="E287" s="1123">
        <f t="shared" si="10"/>
        <v>27684863.219065383</v>
      </c>
      <c r="F287" s="1124">
        <f>VLOOKUP(F6,'Bieu 4 Chi tiet - TH'!$B$2113:$O$2146,12,0)</f>
        <v>11726272.231818181</v>
      </c>
      <c r="G287" s="1124">
        <f>VLOOKUP(G6,'Bieu 4 Chi tiet - TH'!$B$2113:$O$2146,12,0)</f>
        <v>5904892.2892613299</v>
      </c>
      <c r="H287" s="1124">
        <f>VLOOKUP(H6,'Bieu 4 Chi tiet - TH'!$B$2113:$O$2146,12,0)</f>
        <v>40600</v>
      </c>
      <c r="I287" s="1124">
        <f>VLOOKUP(I6,'Bieu 4 Chi tiet - TH'!$B$2113:$O$2146,12,0)</f>
        <v>562958.2216901409</v>
      </c>
      <c r="J287" s="1124">
        <f>VLOOKUP(J6,'Bieu 4 Chi tiet - TH'!$B$2113:$O$2146,12,0)</f>
        <v>5214056.3815048179</v>
      </c>
      <c r="K287" s="1124">
        <f>VLOOKUP(K6,'Bieu 4 Chi tiet - TH'!$B$2113:$O$2146,12,0)</f>
        <v>314746.33909415972</v>
      </c>
      <c r="L287" s="1124">
        <f>VLOOKUP(L6,'Bieu 4 Chi tiet - TH'!$B$2113:$O$2146,12,0)</f>
        <v>526658.87961859361</v>
      </c>
      <c r="M287" s="1124">
        <f>VLOOKUP(M6,'Bieu 4 Chi tiet - TH'!$B$2113:$O$2146,12,0)</f>
        <v>1409677.0110081541</v>
      </c>
      <c r="N287" s="1124">
        <f>VLOOKUP(N6,'Bieu 4 Chi tiet - TH'!$B$2113:$O$2146,12,0)</f>
        <v>804529.20143027417</v>
      </c>
      <c r="O287" s="1124">
        <f>VLOOKUP(O6,'Bieu 4 Chi tiet - TH'!$B$2113:$O$2146,12,0)</f>
        <v>15311.341734618236</v>
      </c>
      <c r="P287" s="1124"/>
      <c r="Q287" s="1124">
        <f>VLOOKUP(Q6,'Bieu 4 Chi tiet - TH'!$B$2113:$O$2146,12,0)</f>
        <v>1165161.3219051149</v>
      </c>
      <c r="R287" s="1125">
        <f>'Bieu 4 Chi tiet - TH'!M2112</f>
        <v>27684863.219065383</v>
      </c>
      <c r="S287" s="1125">
        <f t="shared" si="15"/>
        <v>0</v>
      </c>
    </row>
    <row r="288" spans="1:19" ht="20.5" customHeight="1">
      <c r="A288" s="1127"/>
      <c r="B288" s="1086"/>
      <c r="C288" s="599" t="s">
        <v>1468</v>
      </c>
      <c r="D288" s="1086"/>
      <c r="E288" s="1123">
        <f t="shared" si="10"/>
        <v>24731414.933437582</v>
      </c>
      <c r="F288" s="1124">
        <f>VLOOKUP(F6,'Bieu 4 Chi tiet - TH'!$B$2113:$O$2146,13,0)</f>
        <v>9945559.0768181831</v>
      </c>
      <c r="G288" s="1124">
        <f>VLOOKUP(G6,'Bieu 4 Chi tiet - TH'!$B$2113:$O$2146,13,0)</f>
        <v>4735219.4269804535</v>
      </c>
      <c r="H288" s="1124">
        <f>VLOOKUP(H6,'Bieu 4 Chi tiet - TH'!$B$2113:$O$2146,13,0)</f>
        <v>40600</v>
      </c>
      <c r="I288" s="1124">
        <f>VLOOKUP(I6,'Bieu 4 Chi tiet - TH'!$B$2113:$O$2146,13,0)</f>
        <v>562958.2216901409</v>
      </c>
      <c r="J288" s="1124">
        <f>VLOOKUP(J6,'Bieu 4 Chi tiet - TH'!$B$2113:$O$2146,13,0)</f>
        <v>5214056.3815048179</v>
      </c>
      <c r="K288" s="1124">
        <f>VLOOKUP(K6,'Bieu 4 Chi tiet - TH'!$B$2113:$O$2146,13,0)</f>
        <v>314746.33909415972</v>
      </c>
      <c r="L288" s="1124">
        <f>VLOOKUP(L6,'Bieu 4 Chi tiet - TH'!$B$2113:$O$2146,13,0)</f>
        <v>526658.87961859361</v>
      </c>
      <c r="M288" s="1124">
        <f>VLOOKUP(M6,'Bieu 4 Chi tiet - TH'!$B$2113:$O$2146,13,0)</f>
        <v>1409677.0110081541</v>
      </c>
      <c r="N288" s="1124">
        <f>VLOOKUP(N6,'Bieu 4 Chi tiet - TH'!$B$2113:$O$2146,13,0)</f>
        <v>804529.20143027417</v>
      </c>
      <c r="O288" s="1124">
        <f>VLOOKUP(O6,'Bieu 4 Chi tiet - TH'!$B$2113:$O$2146,13,0)</f>
        <v>12249.073387694589</v>
      </c>
      <c r="P288" s="1124"/>
      <c r="Q288" s="1124">
        <f>VLOOKUP(Q6,'Bieu 4 Chi tiet - TH'!$B$2113:$O$2146,13,0)</f>
        <v>1165161.3219051149</v>
      </c>
      <c r="R288" s="1125">
        <f>'Bieu 4 Chi tiet - TH'!N2112</f>
        <v>24731414.933437586</v>
      </c>
      <c r="S288" s="1125">
        <f t="shared" si="15"/>
        <v>0</v>
      </c>
    </row>
    <row r="289" spans="1:19" ht="20.5" customHeight="1">
      <c r="A289" s="1127"/>
      <c r="B289" s="1086"/>
      <c r="C289" s="599" t="s">
        <v>1401</v>
      </c>
      <c r="D289" s="1086"/>
      <c r="E289" s="1123">
        <f t="shared" si="10"/>
        <v>21773077.367656074</v>
      </c>
      <c r="F289" s="1124">
        <f>VLOOKUP(F6,'Bieu 4 Chi tiet - TH'!$B$2113:$O$2146,14,0)</f>
        <v>8656592.5520454552</v>
      </c>
      <c r="G289" s="1124">
        <f>VLOOKUP(G6,'Bieu 4 Chi tiet - TH'!$B$2113:$O$2146,14,0)</f>
        <v>3068910.6543186009</v>
      </c>
      <c r="H289" s="1124">
        <f>VLOOKUP(H6,'Bieu 4 Chi tiet - TH'!$B$2113:$O$2146,14,0)</f>
        <v>40600</v>
      </c>
      <c r="I289" s="1124">
        <f>VLOOKUP(I6,'Bieu 4 Chi tiet - TH'!$B$2113:$O$2146,14,0)</f>
        <v>562958.2216901409</v>
      </c>
      <c r="J289" s="1124">
        <f>VLOOKUP(J6,'Bieu 4 Chi tiet - TH'!$B$2113:$O$2146,14,0)</f>
        <v>5214056.3815048179</v>
      </c>
      <c r="K289" s="1124">
        <f>VLOOKUP(K6,'Bieu 4 Chi tiet - TH'!$B$2113:$O$2146,14,0)</f>
        <v>314746.33909415972</v>
      </c>
      <c r="L289" s="1124">
        <f>VLOOKUP(L6,'Bieu 4 Chi tiet - TH'!$B$2113:$O$2146,14,0)</f>
        <v>526658.87961859361</v>
      </c>
      <c r="M289" s="1124">
        <f>VLOOKUP(M6,'Bieu 4 Chi tiet - TH'!$B$2113:$O$2146,14,0)</f>
        <v>1409677.0110081541</v>
      </c>
      <c r="N289" s="1124">
        <f>VLOOKUP(N6,'Bieu 4 Chi tiet - TH'!$B$2113:$O$2146,14,0)</f>
        <v>804529.20143027417</v>
      </c>
      <c r="O289" s="1124">
        <f>VLOOKUP(O6,'Bieu 4 Chi tiet - TH'!$B$2113:$O$2146,14,0)</f>
        <v>9186.8050407709416</v>
      </c>
      <c r="P289" s="1124"/>
      <c r="Q289" s="1124">
        <f>VLOOKUP(Q6,'Bieu 4 Chi tiet - TH'!$B$2113:$O$2146,14,0)</f>
        <v>1165161.3219051149</v>
      </c>
      <c r="R289" s="1125">
        <f>'Bieu 4 Chi tiet - TH'!O2112</f>
        <v>21773077.367656082</v>
      </c>
      <c r="S289" s="1125">
        <f t="shared" si="15"/>
        <v>0</v>
      </c>
    </row>
    <row r="290" spans="1:19" ht="20.5" customHeight="1">
      <c r="A290" s="1127"/>
      <c r="B290" s="1127" t="s">
        <v>1636</v>
      </c>
      <c r="C290" s="1121" t="s">
        <v>1635</v>
      </c>
      <c r="D290" s="1233"/>
      <c r="E290" s="1123"/>
      <c r="F290" s="1124"/>
      <c r="G290" s="1124"/>
      <c r="H290" s="1124"/>
      <c r="I290" s="1124"/>
      <c r="J290" s="1124"/>
      <c r="K290" s="1124"/>
      <c r="L290" s="1124"/>
      <c r="M290" s="1124"/>
      <c r="N290" s="1124"/>
      <c r="O290" s="1124"/>
      <c r="P290" s="1124"/>
      <c r="Q290" s="1124"/>
      <c r="R290" s="1125"/>
      <c r="S290" s="1125">
        <f t="shared" si="15"/>
        <v>0</v>
      </c>
    </row>
    <row r="291" spans="1:19" ht="20.5" customHeight="1">
      <c r="A291" s="1127"/>
      <c r="B291" s="1127" t="s">
        <v>1637</v>
      </c>
      <c r="C291" s="1128" t="s">
        <v>1417</v>
      </c>
      <c r="D291" s="1233"/>
      <c r="E291" s="1123"/>
      <c r="F291" s="1124"/>
      <c r="G291" s="1124"/>
      <c r="H291" s="1124"/>
      <c r="I291" s="1124"/>
      <c r="J291" s="1124"/>
      <c r="K291" s="1124"/>
      <c r="L291" s="1124"/>
      <c r="M291" s="1124"/>
      <c r="N291" s="1124"/>
      <c r="O291" s="1124"/>
      <c r="P291" s="1124"/>
      <c r="Q291" s="1124"/>
      <c r="R291" s="1125"/>
      <c r="S291" s="1125">
        <f t="shared" si="15"/>
        <v>0</v>
      </c>
    </row>
    <row r="292" spans="1:19" s="1132" customFormat="1" ht="20.5" customHeight="1">
      <c r="A292" s="1126">
        <v>62</v>
      </c>
      <c r="B292" s="1127" t="s">
        <v>906</v>
      </c>
      <c r="C292" s="1128" t="s">
        <v>1417</v>
      </c>
      <c r="D292" s="1129">
        <v>10</v>
      </c>
      <c r="E292" s="1130">
        <f t="shared" si="10"/>
        <v>20377907.859748922</v>
      </c>
      <c r="F292" s="1131">
        <f>VLOOKUP(F6,'Bieu 4 Chi tiet - TH'!$B$2152:$O$2186,10,0)</f>
        <v>10618460.110227274</v>
      </c>
      <c r="G292" s="1131">
        <f>VLOOKUP(G6,'Bieu 4 Chi tiet - TH'!$B$2152:$O$2186,10,0)</f>
        <v>3998680.3555056024</v>
      </c>
      <c r="H292" s="1131">
        <f>VLOOKUP(H6,'Bieu 4 Chi tiet - TH'!$B$2152:$O$2186,10,0)</f>
        <v>21500</v>
      </c>
      <c r="I292" s="1131">
        <f>VLOOKUP(I6,'Bieu 4 Chi tiet - TH'!$B$2152:$O$2186,10,0)</f>
        <v>187652.7405633803</v>
      </c>
      <c r="J292" s="1131">
        <f>VLOOKUP(J6,'Bieu 4 Chi tiet - TH'!$B$2152:$O$2186,10,0)</f>
        <v>1738018.7938349394</v>
      </c>
      <c r="K292" s="1131">
        <f>VLOOKUP(K6,'Bieu 4 Chi tiet - TH'!$B$2152:$O$2186,10,0)</f>
        <v>104915.4463647199</v>
      </c>
      <c r="L292" s="1131">
        <f>VLOOKUP(L6,'Bieu 4 Chi tiet - TH'!$B$2152:$O$2186,10,0)</f>
        <v>175552.95987286454</v>
      </c>
      <c r="M292" s="1131">
        <f>VLOOKUP(M6,'Bieu 4 Chi tiet - TH'!$B$2152:$O$2186,10,0)</f>
        <v>469892.33700271806</v>
      </c>
      <c r="N292" s="1131">
        <f>VLOOKUP(N6,'Bieu 4 Chi tiet - TH'!$B$2152:$O$2186,10,0)</f>
        <v>268176.40047675808</v>
      </c>
      <c r="O292" s="1131">
        <f>VLOOKUP(O6,'Bieu 4 Chi tiet - TH'!$B$2152:$O$2186,10,0)</f>
        <v>6671.6085989621943</v>
      </c>
      <c r="P292" s="1131">
        <f>VLOOKUP(P6,'Bieu 4 Chi tiet - TH'!$B$2152:$O$2186,10,0)</f>
        <v>2400000</v>
      </c>
      <c r="Q292" s="1131">
        <f>VLOOKUP(Q6,'Bieu 4 Chi tiet - TH'!$B$2152:$O$2186,10,0)</f>
        <v>388387.10730170493</v>
      </c>
      <c r="R292" s="1125">
        <f>'Bieu 4 Chi tiet - TH'!K2151</f>
        <v>20377907.859748922</v>
      </c>
      <c r="S292" s="1125">
        <f t="shared" si="15"/>
        <v>0</v>
      </c>
    </row>
    <row r="293" spans="1:19" s="1132" customFormat="1" ht="20.5" customHeight="1">
      <c r="A293" s="1127"/>
      <c r="B293" s="1127"/>
      <c r="C293" s="1133" t="s">
        <v>1400</v>
      </c>
      <c r="D293" s="1127"/>
      <c r="E293" s="1130">
        <f t="shared" si="10"/>
        <v>18510686.131708011</v>
      </c>
      <c r="F293" s="1131">
        <f>VLOOKUP(F6,'Bieu 4 Chi tiet - TH'!$B$2152:$O$2186,11,0)</f>
        <v>9382571.6522727273</v>
      </c>
      <c r="G293" s="1131">
        <f>VLOOKUP(G6,'Bieu 4 Chi tiet - TH'!$B$2152:$O$2186,11,0)</f>
        <v>3368014.246279133</v>
      </c>
      <c r="H293" s="1131">
        <f>VLOOKUP(H6,'Bieu 4 Chi tiet - TH'!$B$2152:$O$2186,11,0)</f>
        <v>21500</v>
      </c>
      <c r="I293" s="1131">
        <f>VLOOKUP(I6,'Bieu 4 Chi tiet - TH'!$B$2152:$O$2186,11,0)</f>
        <v>187652.7405633803</v>
      </c>
      <c r="J293" s="1131">
        <f>VLOOKUP(J6,'Bieu 4 Chi tiet - TH'!$B$2152:$O$2186,11,0)</f>
        <v>1738018.7938349394</v>
      </c>
      <c r="K293" s="1131">
        <f>VLOOKUP(K6,'Bieu 4 Chi tiet - TH'!$B$2152:$O$2186,11,0)</f>
        <v>104915.4463647199</v>
      </c>
      <c r="L293" s="1131">
        <f>VLOOKUP(L6,'Bieu 4 Chi tiet - TH'!$B$2152:$O$2186,11,0)</f>
        <v>175552.95987286454</v>
      </c>
      <c r="M293" s="1131">
        <f>VLOOKUP(M6,'Bieu 4 Chi tiet - TH'!$B$2152:$O$2186,11,0)</f>
        <v>469892.33700271806</v>
      </c>
      <c r="N293" s="1131">
        <f>VLOOKUP(N6,'Bieu 4 Chi tiet - TH'!$B$2152:$O$2186,11,0)</f>
        <v>268176.40047675808</v>
      </c>
      <c r="O293" s="1131">
        <f>VLOOKUP(O6,'Bieu 4 Chi tiet - TH'!$B$2152:$O$2186,11,0)</f>
        <v>6004.4477390659749</v>
      </c>
      <c r="P293" s="1131">
        <f>VLOOKUP(P6,'Bieu 4 Chi tiet - TH'!$B$2152:$O$2186,11,0)</f>
        <v>2400000</v>
      </c>
      <c r="Q293" s="1131">
        <f>VLOOKUP(Q6,'Bieu 4 Chi tiet - TH'!$B$2152:$O$2186,11,0)</f>
        <v>388387.10730170493</v>
      </c>
      <c r="R293" s="1125">
        <f>'Bieu 4 Chi tiet - TH'!L2151</f>
        <v>18510686.131708011</v>
      </c>
      <c r="S293" s="1125">
        <f t="shared" si="15"/>
        <v>0</v>
      </c>
    </row>
    <row r="294" spans="1:19" s="1132" customFormat="1" ht="20.5" customHeight="1">
      <c r="A294" s="1127"/>
      <c r="B294" s="1127"/>
      <c r="C294" s="599" t="s">
        <v>1467</v>
      </c>
      <c r="D294" s="1127"/>
      <c r="E294" s="1130">
        <f t="shared" si="10"/>
        <v>16650334.918104192</v>
      </c>
      <c r="F294" s="1131">
        <f>VLOOKUP(F6,'Bieu 4 Chi tiet - TH'!$B$2152:$O$2186,12,0)</f>
        <v>8153764.2838636348</v>
      </c>
      <c r="G294" s="1131">
        <f>VLOOKUP(G6,'Bieu 4 Chi tiet - TH'!$B$2152:$O$2186,12,0)</f>
        <v>2737371.0682452684</v>
      </c>
      <c r="H294" s="1131">
        <f>VLOOKUP(H6,'Bieu 4 Chi tiet - TH'!$B$2152:$O$2186,12,0)</f>
        <v>21500</v>
      </c>
      <c r="I294" s="1131">
        <f>VLOOKUP(I6,'Bieu 4 Chi tiet - TH'!$B$2152:$O$2186,12,0)</f>
        <v>187652.7405633803</v>
      </c>
      <c r="J294" s="1131">
        <f>VLOOKUP(J6,'Bieu 4 Chi tiet - TH'!$B$2152:$O$2186,12,0)</f>
        <v>1738018.7938349394</v>
      </c>
      <c r="K294" s="1131">
        <f>VLOOKUP(K6,'Bieu 4 Chi tiet - TH'!$B$2152:$O$2186,12,0)</f>
        <v>104915.4463647199</v>
      </c>
      <c r="L294" s="1131">
        <f>VLOOKUP(L6,'Bieu 4 Chi tiet - TH'!$B$2152:$O$2186,12,0)</f>
        <v>175552.95987286454</v>
      </c>
      <c r="M294" s="1131">
        <f>VLOOKUP(M6,'Bieu 4 Chi tiet - TH'!$B$2152:$O$2186,12,0)</f>
        <v>469892.33700271806</v>
      </c>
      <c r="N294" s="1131">
        <f>VLOOKUP(N6,'Bieu 4 Chi tiet - TH'!$B$2152:$O$2186,12,0)</f>
        <v>268176.40047675808</v>
      </c>
      <c r="O294" s="1131">
        <f>VLOOKUP(O6,'Bieu 4 Chi tiet - TH'!$B$2152:$O$2186,12,0)</f>
        <v>5103.7805782060786</v>
      </c>
      <c r="P294" s="1131">
        <f>VLOOKUP(P6,'Bieu 4 Chi tiet - TH'!$B$2152:$O$2186,12,0)</f>
        <v>2400000</v>
      </c>
      <c r="Q294" s="1131">
        <f>VLOOKUP(Q6,'Bieu 4 Chi tiet - TH'!$B$2152:$O$2186,12,0)</f>
        <v>388387.10730170493</v>
      </c>
      <c r="R294" s="1125">
        <f>'Bieu 4 Chi tiet - TH'!M2151</f>
        <v>16650334.918104194</v>
      </c>
      <c r="S294" s="1125">
        <f t="shared" si="15"/>
        <v>0</v>
      </c>
    </row>
    <row r="295" spans="1:19" s="1132" customFormat="1" ht="20.5" customHeight="1">
      <c r="A295" s="1127"/>
      <c r="B295" s="1127"/>
      <c r="C295" s="599" t="s">
        <v>1468</v>
      </c>
      <c r="D295" s="1127"/>
      <c r="E295" s="1130">
        <f t="shared" si="10"/>
        <v>14782759.594807539</v>
      </c>
      <c r="F295" s="1131">
        <f>VLOOKUP(F6,'Bieu 4 Chi tiet - TH'!$B$2152:$O$2186,13,0)</f>
        <v>6917875.8259090902</v>
      </c>
      <c r="G295" s="1131">
        <f>VLOOKUP(G6,'Bieu 4 Chi tiet - TH'!$B$2152:$O$2186,13,0)</f>
        <v>2106704.9590187995</v>
      </c>
      <c r="H295" s="1131">
        <f>VLOOKUP(H6,'Bieu 4 Chi tiet - TH'!$B$2152:$O$2186,13,0)</f>
        <v>21500</v>
      </c>
      <c r="I295" s="1131">
        <f>VLOOKUP(I6,'Bieu 4 Chi tiet - TH'!$B$2152:$O$2186,13,0)</f>
        <v>187652.7405633803</v>
      </c>
      <c r="J295" s="1131">
        <f>VLOOKUP(J6,'Bieu 4 Chi tiet - TH'!$B$2152:$O$2186,13,0)</f>
        <v>1738018.7938349394</v>
      </c>
      <c r="K295" s="1131">
        <f>VLOOKUP(K6,'Bieu 4 Chi tiet - TH'!$B$2152:$O$2186,13,0)</f>
        <v>104915.4463647199</v>
      </c>
      <c r="L295" s="1131">
        <f>VLOOKUP(L6,'Bieu 4 Chi tiet - TH'!$B$2152:$O$2186,13,0)</f>
        <v>175552.95987286454</v>
      </c>
      <c r="M295" s="1131">
        <f>VLOOKUP(M6,'Bieu 4 Chi tiet - TH'!$B$2152:$O$2186,13,0)</f>
        <v>469892.33700271806</v>
      </c>
      <c r="N295" s="1131">
        <f>VLOOKUP(N6,'Bieu 4 Chi tiet - TH'!$B$2152:$O$2186,13,0)</f>
        <v>268176.40047675808</v>
      </c>
      <c r="O295" s="1131">
        <f>VLOOKUP(O6,'Bieu 4 Chi tiet - TH'!$B$2152:$O$2186,13,0)</f>
        <v>4083.0244625648629</v>
      </c>
      <c r="P295" s="1131">
        <f>VLOOKUP(P6,'Bieu 4 Chi tiet - TH'!$B$2152:$O$2186,13,0)</f>
        <v>2400000</v>
      </c>
      <c r="Q295" s="1131">
        <f>VLOOKUP(Q6,'Bieu 4 Chi tiet - TH'!$B$2152:$O$2186,13,0)</f>
        <v>388387.10730170493</v>
      </c>
      <c r="R295" s="1125">
        <f>'Bieu 4 Chi tiet - TH'!N2151</f>
        <v>14782759.594807539</v>
      </c>
      <c r="S295" s="1125">
        <f t="shared" si="15"/>
        <v>0</v>
      </c>
    </row>
    <row r="296" spans="1:19" s="1132" customFormat="1" ht="20.5" customHeight="1">
      <c r="A296" s="1127"/>
      <c r="B296" s="1127"/>
      <c r="C296" s="1133" t="s">
        <v>1401</v>
      </c>
      <c r="D296" s="1127"/>
      <c r="E296" s="1130">
        <f t="shared" si="10"/>
        <v>12453407.805866053</v>
      </c>
      <c r="F296" s="1131">
        <f>VLOOKUP(F6,'Bieu 4 Chi tiet - TH'!$B$2152:$O$2186,14,0)</f>
        <v>5377871.6968181813</v>
      </c>
      <c r="G296" s="1131">
        <f>VLOOKUP(G6,'Bieu 4 Chi tiet - TH'!$B$2152:$O$2186,14,0)</f>
        <v>1318378.0552838645</v>
      </c>
      <c r="H296" s="1131">
        <f>VLOOKUP(H6,'Bieu 4 Chi tiet - TH'!$B$2152:$O$2186,14,0)</f>
        <v>21500</v>
      </c>
      <c r="I296" s="1131">
        <f>VLOOKUP(I6,'Bieu 4 Chi tiet - TH'!$B$2152:$O$2186,14,0)</f>
        <v>187652.7405633803</v>
      </c>
      <c r="J296" s="1131">
        <f>VLOOKUP(J6,'Bieu 4 Chi tiet - TH'!$B$2152:$O$2186,14,0)</f>
        <v>1738018.7938349394</v>
      </c>
      <c r="K296" s="1131">
        <f>VLOOKUP(K6,'Bieu 4 Chi tiet - TH'!$B$2152:$O$2186,14,0)</f>
        <v>104915.4463647199</v>
      </c>
      <c r="L296" s="1131">
        <f>VLOOKUP(L6,'Bieu 4 Chi tiet - TH'!$B$2152:$O$2186,14,0)</f>
        <v>175552.95987286454</v>
      </c>
      <c r="M296" s="1131">
        <f>VLOOKUP(M6,'Bieu 4 Chi tiet - TH'!$B$2152:$O$2186,14,0)</f>
        <v>469892.33700271806</v>
      </c>
      <c r="N296" s="1131">
        <f>VLOOKUP(N6,'Bieu 4 Chi tiet - TH'!$B$2152:$O$2186,14,0)</f>
        <v>268176.40047675808</v>
      </c>
      <c r="O296" s="1131">
        <f>VLOOKUP(O6,'Bieu 4 Chi tiet - TH'!$B$2152:$O$2186,14,0)</f>
        <v>3062.2683469236472</v>
      </c>
      <c r="P296" s="1131">
        <f>VLOOKUP(P6,'Bieu 4 Chi tiet - TH'!$B$2152:$O$2186,14,0)</f>
        <v>2400000</v>
      </c>
      <c r="Q296" s="1131">
        <f>VLOOKUP(Q6,'Bieu 4 Chi tiet - TH'!$B$2152:$O$2186,14,0)</f>
        <v>388387.10730170493</v>
      </c>
      <c r="R296" s="1125">
        <f>'Bieu 4 Chi tiet - TH'!O2151</f>
        <v>12453407.805866055</v>
      </c>
      <c r="S296" s="1125">
        <f t="shared" si="15"/>
        <v>0</v>
      </c>
    </row>
    <row r="297" spans="1:19" s="1132" customFormat="1" ht="20.5" customHeight="1">
      <c r="A297" s="1126">
        <v>63</v>
      </c>
      <c r="B297" s="1127" t="s">
        <v>909</v>
      </c>
      <c r="C297" s="1128" t="s">
        <v>1417</v>
      </c>
      <c r="D297" s="1129">
        <v>20</v>
      </c>
      <c r="E297" s="1130">
        <f t="shared" si="10"/>
        <v>35193682.166822165</v>
      </c>
      <c r="F297" s="1131">
        <f>VLOOKUP(F6,'Bieu 4 Chi tiet - TH'!$B$2189:$O$2223,10,0)</f>
        <v>16534073.958409091</v>
      </c>
      <c r="G297" s="1131">
        <f>VLOOKUP(G6,'Bieu 4 Chi tiet - TH'!$B$2189:$O$2223,10,0)</f>
        <v>7939673.420380977</v>
      </c>
      <c r="H297" s="1131">
        <f>VLOOKUP(H6,'Bieu 4 Chi tiet - TH'!$B$2189:$O$2223,10,0)</f>
        <v>41400</v>
      </c>
      <c r="I297" s="1131">
        <f>VLOOKUP(I6,'Bieu 4 Chi tiet - TH'!$B$2189:$O$2223,10,0)</f>
        <v>375305.4811267606</v>
      </c>
      <c r="J297" s="1131">
        <f>VLOOKUP(J6,'Bieu 4 Chi tiet - TH'!$B$2189:$O$2223,10,0)</f>
        <v>3476037.5876698787</v>
      </c>
      <c r="K297" s="1131">
        <f>VLOOKUP(K6,'Bieu 4 Chi tiet - TH'!$B$2189:$O$2223,10,0)</f>
        <v>209830.8927294398</v>
      </c>
      <c r="L297" s="1131">
        <f>VLOOKUP(L6,'Bieu 4 Chi tiet - TH'!$B$2189:$O$2223,10,0)</f>
        <v>351105.91974572907</v>
      </c>
      <c r="M297" s="1131">
        <f>VLOOKUP(M6,'Bieu 4 Chi tiet - TH'!$B$2189:$O$2223,10,0)</f>
        <v>939784.67400543613</v>
      </c>
      <c r="N297" s="1131">
        <f>VLOOKUP(N6,'Bieu 4 Chi tiet - TH'!$B$2189:$O$2223,10,0)</f>
        <v>536352.80095351615</v>
      </c>
      <c r="O297" s="1131">
        <f>VLOOKUP(O6,'Bieu 4 Chi tiet - TH'!$B$2189:$O$2223,10,0)</f>
        <v>13343.217197924389</v>
      </c>
      <c r="P297" s="1131">
        <f>VLOOKUP(P6,'Bieu 4 Chi tiet - TH'!$B$2189:$O$2223,10,0)</f>
        <v>4000000</v>
      </c>
      <c r="Q297" s="1131">
        <f>VLOOKUP(Q6,'Bieu 4 Chi tiet - TH'!$B$2189:$O$2223,10,0)</f>
        <v>776774.21460340987</v>
      </c>
      <c r="R297" s="1125">
        <f>'Bieu 4 Chi tiet - TH'!K2188</f>
        <v>35193682.166822165</v>
      </c>
      <c r="S297" s="1125">
        <f t="shared" si="15"/>
        <v>0</v>
      </c>
    </row>
    <row r="298" spans="1:19" s="1132" customFormat="1" ht="20.5" customHeight="1">
      <c r="A298" s="1127"/>
      <c r="B298" s="1127"/>
      <c r="C298" s="1133" t="s">
        <v>1400</v>
      </c>
      <c r="D298" s="1127"/>
      <c r="E298" s="1130">
        <f t="shared" si="10"/>
        <v>31893065.169377994</v>
      </c>
      <c r="F298" s="1131">
        <f>VLOOKUP(F6,'Bieu 4 Chi tiet - TH'!$B$2189:$O$2223,11,0)</f>
        <v>14444633.819318183</v>
      </c>
      <c r="G298" s="1131">
        <f>VLOOKUP(G6,'Bieu 4 Chi tiet - TH'!$B$2189:$O$2223,11,0)</f>
        <v>6729830.8837475106</v>
      </c>
      <c r="H298" s="1131">
        <f>VLOOKUP(H6,'Bieu 4 Chi tiet - TH'!$B$2189:$O$2223,11,0)</f>
        <v>41400</v>
      </c>
      <c r="I298" s="1131">
        <f>VLOOKUP(I6,'Bieu 4 Chi tiet - TH'!$B$2189:$O$2223,11,0)</f>
        <v>375305.4811267606</v>
      </c>
      <c r="J298" s="1131">
        <f>VLOOKUP(J6,'Bieu 4 Chi tiet - TH'!$B$2189:$O$2223,11,0)</f>
        <v>3476037.5876698787</v>
      </c>
      <c r="K298" s="1131">
        <f>VLOOKUP(K6,'Bieu 4 Chi tiet - TH'!$B$2189:$O$2223,11,0)</f>
        <v>209830.8927294398</v>
      </c>
      <c r="L298" s="1131">
        <f>VLOOKUP(L6,'Bieu 4 Chi tiet - TH'!$B$2189:$O$2223,11,0)</f>
        <v>351105.91974572907</v>
      </c>
      <c r="M298" s="1131">
        <f>VLOOKUP(M6,'Bieu 4 Chi tiet - TH'!$B$2189:$O$2223,11,0)</f>
        <v>939784.67400543613</v>
      </c>
      <c r="N298" s="1131">
        <f>VLOOKUP(N6,'Bieu 4 Chi tiet - TH'!$B$2189:$O$2223,11,0)</f>
        <v>536352.80095351615</v>
      </c>
      <c r="O298" s="1131">
        <f>VLOOKUP(O6,'Bieu 4 Chi tiet - TH'!$B$2189:$O$2223,11,0)</f>
        <v>12008.89547813195</v>
      </c>
      <c r="P298" s="1131">
        <f>VLOOKUP(P6,'Bieu 4 Chi tiet - TH'!$B$2189:$O$2223,11,0)</f>
        <v>4000000</v>
      </c>
      <c r="Q298" s="1131">
        <f>VLOOKUP(Q6,'Bieu 4 Chi tiet - TH'!$B$2189:$O$2223,11,0)</f>
        <v>776774.21460340987</v>
      </c>
      <c r="R298" s="1125">
        <f>'Bieu 4 Chi tiet - TH'!L2188</f>
        <v>31893065.169377998</v>
      </c>
      <c r="S298" s="1125">
        <f t="shared" si="15"/>
        <v>0</v>
      </c>
    </row>
    <row r="299" spans="1:19" s="1132" customFormat="1" ht="20.5" customHeight="1">
      <c r="A299" s="1127"/>
      <c r="B299" s="1127"/>
      <c r="C299" s="599" t="s">
        <v>1467</v>
      </c>
      <c r="D299" s="1127"/>
      <c r="E299" s="1130">
        <f t="shared" si="10"/>
        <v>28594214.432286445</v>
      </c>
      <c r="F299" s="1131">
        <f>VLOOKUP(F6,'Bieu 4 Chi tiet - TH'!$B$2189:$O$2223,12,0)</f>
        <v>12357426.95318182</v>
      </c>
      <c r="G299" s="1131">
        <f>VLOOKUP(G6,'Bieu 4 Chi tiet - TH'!$B$2189:$O$2223,12,0)</f>
        <v>5519988.3471140452</v>
      </c>
      <c r="H299" s="1131">
        <f>VLOOKUP(H6,'Bieu 4 Chi tiet - TH'!$B$2189:$O$2223,12,0)</f>
        <v>41400</v>
      </c>
      <c r="I299" s="1131">
        <f>VLOOKUP(I6,'Bieu 4 Chi tiet - TH'!$B$2189:$O$2223,12,0)</f>
        <v>375305.4811267606</v>
      </c>
      <c r="J299" s="1131">
        <f>VLOOKUP(J6,'Bieu 4 Chi tiet - TH'!$B$2189:$O$2223,12,0)</f>
        <v>3476037.5876698787</v>
      </c>
      <c r="K299" s="1131">
        <f>VLOOKUP(K6,'Bieu 4 Chi tiet - TH'!$B$2189:$O$2223,12,0)</f>
        <v>209830.8927294398</v>
      </c>
      <c r="L299" s="1131">
        <f>VLOOKUP(L6,'Bieu 4 Chi tiet - TH'!$B$2189:$O$2223,12,0)</f>
        <v>351105.91974572907</v>
      </c>
      <c r="M299" s="1131">
        <f>VLOOKUP(M6,'Bieu 4 Chi tiet - TH'!$B$2189:$O$2223,12,0)</f>
        <v>939784.67400543613</v>
      </c>
      <c r="N299" s="1131">
        <f>VLOOKUP(N6,'Bieu 4 Chi tiet - TH'!$B$2189:$O$2223,12,0)</f>
        <v>536352.80095351615</v>
      </c>
      <c r="O299" s="1131">
        <f>VLOOKUP(O6,'Bieu 4 Chi tiet - TH'!$B$2189:$O$2223,12,0)</f>
        <v>10207.561156412157</v>
      </c>
      <c r="P299" s="1131">
        <f>VLOOKUP(P6,'Bieu 4 Chi tiet - TH'!$B$2189:$O$2223,12,0)</f>
        <v>4000000</v>
      </c>
      <c r="Q299" s="1131">
        <f>VLOOKUP(Q6,'Bieu 4 Chi tiet - TH'!$B$2189:$O$2223,12,0)</f>
        <v>776774.21460340987</v>
      </c>
      <c r="R299" s="1125">
        <f>'Bieu 4 Chi tiet - TH'!M2188</f>
        <v>28594214.432286449</v>
      </c>
      <c r="S299" s="1125">
        <f t="shared" si="15"/>
        <v>0</v>
      </c>
    </row>
    <row r="300" spans="1:19" s="1132" customFormat="1" ht="20.5" customHeight="1">
      <c r="A300" s="1127"/>
      <c r="B300" s="1127"/>
      <c r="C300" s="599" t="s">
        <v>1468</v>
      </c>
      <c r="D300" s="1127"/>
      <c r="E300" s="1130">
        <f t="shared" si="10"/>
        <v>25292890.244330786</v>
      </c>
      <c r="F300" s="1131">
        <f>VLOOKUP(F6,'Bieu 4 Chi tiet - TH'!$B$2189:$O$2223,13,0)</f>
        <v>10267986.814090908</v>
      </c>
      <c r="G300" s="1131">
        <f>VLOOKUP(G6,'Bieu 4 Chi tiet - TH'!$B$2189:$O$2223,13,0)</f>
        <v>4310145.8104805779</v>
      </c>
      <c r="H300" s="1131">
        <f>VLOOKUP(H6,'Bieu 4 Chi tiet - TH'!$B$2189:$O$2223,13,0)</f>
        <v>41400</v>
      </c>
      <c r="I300" s="1131">
        <f>VLOOKUP(I6,'Bieu 4 Chi tiet - TH'!$B$2189:$O$2223,13,0)</f>
        <v>375305.4811267606</v>
      </c>
      <c r="J300" s="1131">
        <f>VLOOKUP(J6,'Bieu 4 Chi tiet - TH'!$B$2189:$O$2223,13,0)</f>
        <v>3476037.5876698787</v>
      </c>
      <c r="K300" s="1131">
        <f>VLOOKUP(K6,'Bieu 4 Chi tiet - TH'!$B$2189:$O$2223,13,0)</f>
        <v>209830.8927294398</v>
      </c>
      <c r="L300" s="1131">
        <f>VLOOKUP(L6,'Bieu 4 Chi tiet - TH'!$B$2189:$O$2223,13,0)</f>
        <v>351105.91974572907</v>
      </c>
      <c r="M300" s="1131">
        <f>VLOOKUP(M6,'Bieu 4 Chi tiet - TH'!$B$2189:$O$2223,13,0)</f>
        <v>939784.67400543613</v>
      </c>
      <c r="N300" s="1131">
        <f>VLOOKUP(N6,'Bieu 4 Chi tiet - TH'!$B$2189:$O$2223,13,0)</f>
        <v>536352.80095351615</v>
      </c>
      <c r="O300" s="1131">
        <f>VLOOKUP(O6,'Bieu 4 Chi tiet - TH'!$B$2189:$O$2223,13,0)</f>
        <v>8166.0489251297258</v>
      </c>
      <c r="P300" s="1131">
        <f>VLOOKUP(P6,'Bieu 4 Chi tiet - TH'!$B$2189:$O$2223,13,0)</f>
        <v>4000000</v>
      </c>
      <c r="Q300" s="1131">
        <f>VLOOKUP(Q6,'Bieu 4 Chi tiet - TH'!$B$2189:$O$2223,13,0)</f>
        <v>776774.21460340987</v>
      </c>
      <c r="R300" s="1125">
        <f>'Bieu 4 Chi tiet - TH'!N2188</f>
        <v>25292890.244330786</v>
      </c>
      <c r="S300" s="1125">
        <f t="shared" si="15"/>
        <v>0</v>
      </c>
    </row>
    <row r="301" spans="1:19" s="1132" customFormat="1" ht="20.5" customHeight="1">
      <c r="A301" s="1127"/>
      <c r="B301" s="1127"/>
      <c r="C301" s="1133" t="s">
        <v>1401</v>
      </c>
      <c r="D301" s="1127"/>
      <c r="E301" s="1130">
        <f t="shared" si="10"/>
        <v>21166628.286989488</v>
      </c>
      <c r="F301" s="1131">
        <f>VLOOKUP(F6,'Bieu 4 Chi tiet - TH'!$B$2189:$O$2223,14,0)</f>
        <v>7656069.5397727275</v>
      </c>
      <c r="G301" s="1131">
        <f>VLOOKUP(G6,'Bieu 4 Chi tiet - TH'!$B$2189:$O$2223,14,0)</f>
        <v>2797842.6396887451</v>
      </c>
      <c r="H301" s="1131">
        <f>VLOOKUP(H6,'Bieu 4 Chi tiet - TH'!$B$2189:$O$2223,14,0)</f>
        <v>41400</v>
      </c>
      <c r="I301" s="1131">
        <f>VLOOKUP(I6,'Bieu 4 Chi tiet - TH'!$B$2189:$O$2223,14,0)</f>
        <v>375305.4811267606</v>
      </c>
      <c r="J301" s="1131">
        <f>VLOOKUP(J6,'Bieu 4 Chi tiet - TH'!$B$2189:$O$2223,14,0)</f>
        <v>3476037.5876698787</v>
      </c>
      <c r="K301" s="1131">
        <f>VLOOKUP(K6,'Bieu 4 Chi tiet - TH'!$B$2189:$O$2223,14,0)</f>
        <v>209830.8927294398</v>
      </c>
      <c r="L301" s="1131">
        <f>VLOOKUP(L6,'Bieu 4 Chi tiet - TH'!$B$2189:$O$2223,14,0)</f>
        <v>351105.91974572907</v>
      </c>
      <c r="M301" s="1131">
        <f>VLOOKUP(M6,'Bieu 4 Chi tiet - TH'!$B$2189:$O$2223,14,0)</f>
        <v>939784.67400543613</v>
      </c>
      <c r="N301" s="1131">
        <f>VLOOKUP(N6,'Bieu 4 Chi tiet - TH'!$B$2189:$O$2223,14,0)</f>
        <v>536352.80095351615</v>
      </c>
      <c r="O301" s="1131">
        <f>VLOOKUP(O6,'Bieu 4 Chi tiet - TH'!$B$2189:$O$2223,14,0)</f>
        <v>6124.5366938472944</v>
      </c>
      <c r="P301" s="1131">
        <f>VLOOKUP(P6,'Bieu 4 Chi tiet - TH'!$B$2189:$O$2223,14,0)</f>
        <v>4000000</v>
      </c>
      <c r="Q301" s="1131">
        <f>VLOOKUP(Q6,'Bieu 4 Chi tiet - TH'!$B$2189:$O$2223,14,0)</f>
        <v>776774.21460340987</v>
      </c>
      <c r="R301" s="1125">
        <f>'Bieu 4 Chi tiet - TH'!O2188</f>
        <v>21166628.286989488</v>
      </c>
      <c r="S301" s="1125">
        <f t="shared" si="15"/>
        <v>0</v>
      </c>
    </row>
    <row r="302" spans="1:19" s="1132" customFormat="1" ht="20.5" customHeight="1">
      <c r="A302" s="1126">
        <v>64</v>
      </c>
      <c r="B302" s="1127" t="s">
        <v>910</v>
      </c>
      <c r="C302" s="1128" t="s">
        <v>1417</v>
      </c>
      <c r="D302" s="1129">
        <v>30</v>
      </c>
      <c r="E302" s="1130">
        <f t="shared" si="10"/>
        <v>54339245.433587134</v>
      </c>
      <c r="F302" s="1131">
        <f>VLOOKUP(F6,'Bieu 4 Chi tiet - TH'!$B$2226:$O$2260,10,0)</f>
        <v>24780605.811590914</v>
      </c>
      <c r="G302" s="1131">
        <f>VLOOKUP(G6,'Bieu 4 Chi tiet - TH'!$B$2226:$O$2260,10,0)</f>
        <v>13079537.439948082</v>
      </c>
      <c r="H302" s="1131">
        <f>VLOOKUP(H6,'Bieu 4 Chi tiet - TH'!$B$2226:$O$2260,10,0)</f>
        <v>61300</v>
      </c>
      <c r="I302" s="1131">
        <f>VLOOKUP(I6,'Bieu 4 Chi tiet - TH'!$B$2226:$O$2260,10,0)</f>
        <v>562958.2216901409</v>
      </c>
      <c r="J302" s="1131">
        <f>VLOOKUP(J6,'Bieu 4 Chi tiet - TH'!$B$2226:$O$2260,10,0)</f>
        <v>5214056.3815048179</v>
      </c>
      <c r="K302" s="1131">
        <f>VLOOKUP(K6,'Bieu 4 Chi tiet - TH'!$B$2226:$O$2260,10,0)</f>
        <v>314746.33909415972</v>
      </c>
      <c r="L302" s="1131">
        <f>VLOOKUP(L6,'Bieu 4 Chi tiet - TH'!$B$2226:$O$2260,10,0)</f>
        <v>526658.87961859361</v>
      </c>
      <c r="M302" s="1131">
        <f>VLOOKUP(M6,'Bieu 4 Chi tiet - TH'!$B$2226:$O$2260,10,0)</f>
        <v>1409677.0110081541</v>
      </c>
      <c r="N302" s="1131">
        <f>VLOOKUP(N6,'Bieu 4 Chi tiet - TH'!$B$2226:$O$2260,10,0)</f>
        <v>804529.20143027417</v>
      </c>
      <c r="O302" s="1131">
        <f>VLOOKUP(O6,'Bieu 4 Chi tiet - TH'!$B$2226:$O$2260,10,0)</f>
        <v>20014.825796886584</v>
      </c>
      <c r="P302" s="1131">
        <f>VLOOKUP(P6,'Bieu 4 Chi tiet - TH'!$B$2226:$O$2260,10,0)</f>
        <v>6400000</v>
      </c>
      <c r="Q302" s="1131">
        <f>VLOOKUP(Q6,'Bieu 4 Chi tiet - TH'!$B$2226:$O$2260,10,0)</f>
        <v>1165161.3219051149</v>
      </c>
      <c r="R302" s="1125">
        <f>'Bieu 4 Chi tiet - TH'!K2225</f>
        <v>54339245.433587134</v>
      </c>
      <c r="S302" s="1125">
        <f t="shared" si="15"/>
        <v>0</v>
      </c>
    </row>
    <row r="303" spans="1:19" s="1132" customFormat="1" ht="20.5" customHeight="1">
      <c r="A303" s="1127"/>
      <c r="B303" s="1127"/>
      <c r="C303" s="1133" t="s">
        <v>1400</v>
      </c>
      <c r="D303" s="1127"/>
      <c r="E303" s="1130">
        <f t="shared" si="10"/>
        <v>49610681.998692617</v>
      </c>
      <c r="F303" s="1131">
        <f>VLOOKUP(F6,'Bieu 4 Chi tiet - TH'!$B$2226:$O$2260,11,0)</f>
        <v>21975497.880227271</v>
      </c>
      <c r="G303" s="1131">
        <f>VLOOKUP(G6,'Bieu 4 Chi tiet - TH'!$B$2226:$O$2260,11,0)</f>
        <v>11158083.418996887</v>
      </c>
      <c r="H303" s="1131">
        <f>VLOOKUP(H6,'Bieu 4 Chi tiet - TH'!$B$2226:$O$2260,11,0)</f>
        <v>61300</v>
      </c>
      <c r="I303" s="1131">
        <f>VLOOKUP(I6,'Bieu 4 Chi tiet - TH'!$B$2226:$O$2260,11,0)</f>
        <v>562958.2216901409</v>
      </c>
      <c r="J303" s="1131">
        <f>VLOOKUP(J6,'Bieu 4 Chi tiet - TH'!$B$2226:$O$2260,11,0)</f>
        <v>5214056.3815048179</v>
      </c>
      <c r="K303" s="1131">
        <f>VLOOKUP(K6,'Bieu 4 Chi tiet - TH'!$B$2226:$O$2260,11,0)</f>
        <v>314746.33909415972</v>
      </c>
      <c r="L303" s="1131">
        <f>VLOOKUP(L6,'Bieu 4 Chi tiet - TH'!$B$2226:$O$2260,11,0)</f>
        <v>526658.87961859361</v>
      </c>
      <c r="M303" s="1131">
        <f>VLOOKUP(M6,'Bieu 4 Chi tiet - TH'!$B$2226:$O$2260,11,0)</f>
        <v>1409677.0110081541</v>
      </c>
      <c r="N303" s="1131">
        <f>VLOOKUP(N6,'Bieu 4 Chi tiet - TH'!$B$2226:$O$2260,11,0)</f>
        <v>804529.20143027417</v>
      </c>
      <c r="O303" s="1131">
        <f>VLOOKUP(O6,'Bieu 4 Chi tiet - TH'!$B$2226:$O$2260,11,0)</f>
        <v>18013.343217197926</v>
      </c>
      <c r="P303" s="1131">
        <f>VLOOKUP(P6,'Bieu 4 Chi tiet - TH'!$B$2226:$O$2260,11,0)</f>
        <v>6400000</v>
      </c>
      <c r="Q303" s="1131">
        <f>VLOOKUP(Q6,'Bieu 4 Chi tiet - TH'!$B$2226:$O$2260,11,0)</f>
        <v>1165161.3219051149</v>
      </c>
      <c r="R303" s="1125">
        <f>'Bieu 4 Chi tiet - TH'!L2225</f>
        <v>49610681.998692617</v>
      </c>
      <c r="S303" s="1125">
        <f t="shared" si="15"/>
        <v>0</v>
      </c>
    </row>
    <row r="304" spans="1:19" s="1132" customFormat="1" ht="20.5" customHeight="1">
      <c r="A304" s="1127"/>
      <c r="B304" s="1127"/>
      <c r="C304" s="599" t="s">
        <v>1467</v>
      </c>
      <c r="D304" s="1127"/>
      <c r="E304" s="1130">
        <f t="shared" si="10"/>
        <v>44881418.044895202</v>
      </c>
      <c r="F304" s="1131">
        <f>VLOOKUP(F6,'Bieu 4 Chi tiet - TH'!$B$2226:$O$2260,12,0)</f>
        <v>19170389.94886364</v>
      </c>
      <c r="G304" s="1131">
        <f>VLOOKUP(G6,'Bieu 4 Chi tiet - TH'!$B$2226:$O$2260,12,0)</f>
        <v>9236629.3980456926</v>
      </c>
      <c r="H304" s="1131">
        <f>VLOOKUP(H6,'Bieu 4 Chi tiet - TH'!$B$2226:$O$2260,12,0)</f>
        <v>61300</v>
      </c>
      <c r="I304" s="1131">
        <f>VLOOKUP(I6,'Bieu 4 Chi tiet - TH'!$B$2226:$O$2260,12,0)</f>
        <v>562958.2216901409</v>
      </c>
      <c r="J304" s="1131">
        <f>VLOOKUP(J6,'Bieu 4 Chi tiet - TH'!$B$2226:$O$2260,12,0)</f>
        <v>5214056.3815048179</v>
      </c>
      <c r="K304" s="1131">
        <f>VLOOKUP(K6,'Bieu 4 Chi tiet - TH'!$B$2226:$O$2260,12,0)</f>
        <v>314746.33909415972</v>
      </c>
      <c r="L304" s="1131">
        <f>VLOOKUP(L6,'Bieu 4 Chi tiet - TH'!$B$2226:$O$2260,12,0)</f>
        <v>526658.87961859361</v>
      </c>
      <c r="M304" s="1131">
        <f>VLOOKUP(M6,'Bieu 4 Chi tiet - TH'!$B$2226:$O$2260,12,0)</f>
        <v>1409677.0110081541</v>
      </c>
      <c r="N304" s="1131">
        <f>VLOOKUP(N6,'Bieu 4 Chi tiet - TH'!$B$2226:$O$2260,12,0)</f>
        <v>804529.20143027417</v>
      </c>
      <c r="O304" s="1131">
        <f>VLOOKUP(O6,'Bieu 4 Chi tiet - TH'!$B$2226:$O$2260,12,0)</f>
        <v>15311.341734618236</v>
      </c>
      <c r="P304" s="1131">
        <f>VLOOKUP(P6,'Bieu 4 Chi tiet - TH'!$B$2226:$O$2260,12,0)</f>
        <v>6400000</v>
      </c>
      <c r="Q304" s="1131">
        <f>VLOOKUP(Q6,'Bieu 4 Chi tiet - TH'!$B$2226:$O$2260,12,0)</f>
        <v>1165161.3219051149</v>
      </c>
      <c r="R304" s="1125">
        <f>'Bieu 4 Chi tiet - TH'!M2225</f>
        <v>44881418.044895209</v>
      </c>
      <c r="S304" s="1125">
        <f t="shared" si="15"/>
        <v>0</v>
      </c>
    </row>
    <row r="305" spans="1:21" s="1132" customFormat="1" ht="20.5" customHeight="1">
      <c r="A305" s="1127"/>
      <c r="B305" s="1127"/>
      <c r="C305" s="599" t="s">
        <v>1468</v>
      </c>
      <c r="D305" s="1127"/>
      <c r="E305" s="1130">
        <f t="shared" si="10"/>
        <v>40149560.551278897</v>
      </c>
      <c r="F305" s="1131">
        <f>VLOOKUP(F6,'Bieu 4 Chi tiet - TH'!$B$2226:$O$2260,13,0)</f>
        <v>16363048.744545456</v>
      </c>
      <c r="G305" s="1131">
        <f>VLOOKUP(G6,'Bieu 4 Chi tiet - TH'!$B$2226:$O$2260,13,0)</f>
        <v>7315175.3770944979</v>
      </c>
      <c r="H305" s="1131">
        <f>VLOOKUP(H6,'Bieu 4 Chi tiet - TH'!$B$2226:$O$2260,13,0)</f>
        <v>61300</v>
      </c>
      <c r="I305" s="1131">
        <f>VLOOKUP(I6,'Bieu 4 Chi tiet - TH'!$B$2226:$O$2260,13,0)</f>
        <v>562958.2216901409</v>
      </c>
      <c r="J305" s="1131">
        <f>VLOOKUP(J6,'Bieu 4 Chi tiet - TH'!$B$2226:$O$2260,13,0)</f>
        <v>5214056.3815048179</v>
      </c>
      <c r="K305" s="1131">
        <f>VLOOKUP(K6,'Bieu 4 Chi tiet - TH'!$B$2226:$O$2260,13,0)</f>
        <v>314746.33909415972</v>
      </c>
      <c r="L305" s="1131">
        <f>VLOOKUP(L6,'Bieu 4 Chi tiet - TH'!$B$2226:$O$2260,13,0)</f>
        <v>526658.87961859361</v>
      </c>
      <c r="M305" s="1131">
        <f>VLOOKUP(M6,'Bieu 4 Chi tiet - TH'!$B$2226:$O$2260,13,0)</f>
        <v>1409677.0110081541</v>
      </c>
      <c r="N305" s="1131">
        <f>VLOOKUP(N6,'Bieu 4 Chi tiet - TH'!$B$2226:$O$2260,13,0)</f>
        <v>804529.20143027417</v>
      </c>
      <c r="O305" s="1131">
        <f>VLOOKUP(O6,'Bieu 4 Chi tiet - TH'!$B$2226:$O$2260,13,0)</f>
        <v>12249.073387694589</v>
      </c>
      <c r="P305" s="1131">
        <f>VLOOKUP(P6,'Bieu 4 Chi tiet - TH'!$B$2226:$O$2260,13,0)</f>
        <v>6400000</v>
      </c>
      <c r="Q305" s="1131">
        <f>VLOOKUP(Q6,'Bieu 4 Chi tiet - TH'!$B$2226:$O$2260,13,0)</f>
        <v>1165161.3219051149</v>
      </c>
      <c r="R305" s="1125">
        <f>'Bieu 4 Chi tiet - TH'!N2225</f>
        <v>40149560.551278904</v>
      </c>
      <c r="S305" s="1125">
        <f t="shared" si="15"/>
        <v>0</v>
      </c>
    </row>
    <row r="306" spans="1:21" s="1132" customFormat="1" ht="20.5" customHeight="1">
      <c r="A306" s="1127"/>
      <c r="B306" s="1127"/>
      <c r="C306" s="1133" t="s">
        <v>1401</v>
      </c>
      <c r="D306" s="1127"/>
      <c r="E306" s="1130">
        <f t="shared" si="10"/>
        <v>34238308.389015712</v>
      </c>
      <c r="F306" s="1131">
        <f>VLOOKUP(F6,'Bieu 4 Chi tiet - TH'!$B$2226:$O$2260,14,0)</f>
        <v>12856676.376818184</v>
      </c>
      <c r="G306" s="1131">
        <f>VLOOKUP(G6,'Bieu 4 Chi tiet - TH'!$B$2226:$O$2260,14,0)</f>
        <v>4913357.8509055031</v>
      </c>
      <c r="H306" s="1131">
        <f>VLOOKUP(H6,'Bieu 4 Chi tiet - TH'!$B$2226:$O$2260,14,0)</f>
        <v>61300</v>
      </c>
      <c r="I306" s="1131">
        <f>VLOOKUP(I6,'Bieu 4 Chi tiet - TH'!$B$2226:$O$2260,14,0)</f>
        <v>562958.2216901409</v>
      </c>
      <c r="J306" s="1131">
        <f>VLOOKUP(J6,'Bieu 4 Chi tiet - TH'!$B$2226:$O$2260,14,0)</f>
        <v>5214056.3815048179</v>
      </c>
      <c r="K306" s="1131">
        <f>VLOOKUP(K6,'Bieu 4 Chi tiet - TH'!$B$2226:$O$2260,14,0)</f>
        <v>314746.33909415972</v>
      </c>
      <c r="L306" s="1131">
        <f>VLOOKUP(L6,'Bieu 4 Chi tiet - TH'!$B$2226:$O$2260,14,0)</f>
        <v>526658.87961859361</v>
      </c>
      <c r="M306" s="1131">
        <f>VLOOKUP(M6,'Bieu 4 Chi tiet - TH'!$B$2226:$O$2260,14,0)</f>
        <v>1409677.0110081541</v>
      </c>
      <c r="N306" s="1131">
        <f>VLOOKUP(N6,'Bieu 4 Chi tiet - TH'!$B$2226:$O$2260,14,0)</f>
        <v>804529.20143027417</v>
      </c>
      <c r="O306" s="1131">
        <f>VLOOKUP(O6,'Bieu 4 Chi tiet - TH'!$B$2226:$O$2260,14,0)</f>
        <v>9186.8050407709416</v>
      </c>
      <c r="P306" s="1131">
        <f>VLOOKUP(P6,'Bieu 4 Chi tiet - TH'!$B$2226:$O$2260,14,0)</f>
        <v>6400000</v>
      </c>
      <c r="Q306" s="1131">
        <f>VLOOKUP(Q6,'Bieu 4 Chi tiet - TH'!$B$2226:$O$2260,14,0)</f>
        <v>1165161.3219051149</v>
      </c>
      <c r="R306" s="1125">
        <f>'Bieu 4 Chi tiet - TH'!O2225</f>
        <v>34238308.389015719</v>
      </c>
      <c r="S306" s="1125">
        <f t="shared" si="15"/>
        <v>0</v>
      </c>
    </row>
    <row r="307" spans="1:21" s="1132" customFormat="1" ht="20.5" customHeight="1">
      <c r="A307" s="1120">
        <v>65</v>
      </c>
      <c r="B307" s="1127" t="s">
        <v>912</v>
      </c>
      <c r="C307" s="1128" t="s">
        <v>1417</v>
      </c>
      <c r="D307" s="1129">
        <v>45</v>
      </c>
      <c r="E307" s="1130">
        <f t="shared" si="10"/>
        <v>75539613.990533948</v>
      </c>
      <c r="F307" s="1131">
        <f>VLOOKUP(F6,'Bieu 4 Chi tiet - TH'!$B$2263:$O$2297,10,0)</f>
        <v>37126556.920227274</v>
      </c>
      <c r="G307" s="1131">
        <f>VLOOKUP(G6,'Bieu 4 Chi tiet - TH'!$B$2263:$O$2297,10,0)</f>
        <v>16088953.797234436</v>
      </c>
      <c r="H307" s="1131">
        <f>VLOOKUP(H6,'Bieu 4 Chi tiet - TH'!$B$2263:$O$2297,10,0)</f>
        <v>97400</v>
      </c>
      <c r="I307" s="1131">
        <f>VLOOKUP(I6,'Bieu 4 Chi tiet - TH'!$B$2263:$O$2297,10,0)</f>
        <v>844437.33253521123</v>
      </c>
      <c r="J307" s="1131">
        <f>VLOOKUP(J6,'Bieu 4 Chi tiet - TH'!$B$2263:$O$2297,10,0)</f>
        <v>7821084.5722572273</v>
      </c>
      <c r="K307" s="1131">
        <f>VLOOKUP(K6,'Bieu 4 Chi tiet - TH'!$B$2263:$O$2297,10,0)</f>
        <v>472119.50864123955</v>
      </c>
      <c r="L307" s="1131">
        <f>VLOOKUP(L6,'Bieu 4 Chi tiet - TH'!$B$2263:$O$2297,10,0)</f>
        <v>789988.31942789035</v>
      </c>
      <c r="M307" s="1131">
        <f>VLOOKUP(M6,'Bieu 4 Chi tiet - TH'!$B$2263:$O$2297,10,0)</f>
        <v>2114515.5165122314</v>
      </c>
      <c r="N307" s="1131">
        <f>VLOOKUP(N6,'Bieu 4 Chi tiet - TH'!$B$2263:$O$2297,10,0)</f>
        <v>1206793.8021454113</v>
      </c>
      <c r="O307" s="1131">
        <f>VLOOKUP(O6,'Bieu 4 Chi tiet - TH'!$B$2263:$O$2297,10,0)</f>
        <v>30022.238695329874</v>
      </c>
      <c r="P307" s="1131">
        <f>VLOOKUP(P6,'Bieu 4 Chi tiet - TH'!$B$2263:$O$2297,10,0)</f>
        <v>7200000</v>
      </c>
      <c r="Q307" s="1131">
        <f>VLOOKUP(Q6,'Bieu 4 Chi tiet - TH'!$B$2263:$O$2297,10,0)</f>
        <v>1747741.9828576723</v>
      </c>
      <c r="R307" s="1125">
        <f>'Bieu 4 Chi tiet - TH'!K2262</f>
        <v>75539613.990533918</v>
      </c>
      <c r="S307" s="1125">
        <f t="shared" si="15"/>
        <v>0</v>
      </c>
    </row>
    <row r="308" spans="1:21" s="1132" customFormat="1" ht="20.5" customHeight="1">
      <c r="A308" s="1086"/>
      <c r="B308" s="1127"/>
      <c r="C308" s="1133" t="s">
        <v>1400</v>
      </c>
      <c r="D308" s="1127"/>
      <c r="E308" s="1130">
        <f t="shared" si="10"/>
        <v>68836759.406236112</v>
      </c>
      <c r="F308" s="1131">
        <f>VLOOKUP(F6,'Bieu 4 Chi tiet - TH'!$B$2263:$O$2297,11,0)</f>
        <v>32815085.470227275</v>
      </c>
      <c r="G308" s="1131">
        <f>VLOOKUP(G6,'Bieu 4 Chi tiet - TH'!$B$2263:$O$2297,11,0)</f>
        <v>13700572.886806151</v>
      </c>
      <c r="H308" s="1131">
        <f>VLOOKUP(H6,'Bieu 4 Chi tiet - TH'!$B$2263:$O$2297,11,0)</f>
        <v>97400</v>
      </c>
      <c r="I308" s="1131">
        <f>VLOOKUP(I6,'Bieu 4 Chi tiet - TH'!$B$2263:$O$2297,11,0)</f>
        <v>844437.33253521123</v>
      </c>
      <c r="J308" s="1131">
        <f>VLOOKUP(J6,'Bieu 4 Chi tiet - TH'!$B$2263:$O$2297,11,0)</f>
        <v>7821084.5722572273</v>
      </c>
      <c r="K308" s="1131">
        <f>VLOOKUP(K6,'Bieu 4 Chi tiet - TH'!$B$2263:$O$2297,11,0)</f>
        <v>472119.50864123955</v>
      </c>
      <c r="L308" s="1131">
        <f>VLOOKUP(L6,'Bieu 4 Chi tiet - TH'!$B$2263:$O$2297,11,0)</f>
        <v>789988.31942789035</v>
      </c>
      <c r="M308" s="1131">
        <f>VLOOKUP(M6,'Bieu 4 Chi tiet - TH'!$B$2263:$O$2297,11,0)</f>
        <v>2114515.5165122314</v>
      </c>
      <c r="N308" s="1131">
        <f>VLOOKUP(N6,'Bieu 4 Chi tiet - TH'!$B$2263:$O$2297,11,0)</f>
        <v>1206793.8021454113</v>
      </c>
      <c r="O308" s="1131">
        <f>VLOOKUP(O6,'Bieu 4 Chi tiet - TH'!$B$2263:$O$2297,11,0)</f>
        <v>27020.014825796887</v>
      </c>
      <c r="P308" s="1131">
        <f>VLOOKUP(P6,'Bieu 4 Chi tiet - TH'!$B$2263:$O$2297,11,0)</f>
        <v>7200000</v>
      </c>
      <c r="Q308" s="1131">
        <f>VLOOKUP(Q6,'Bieu 4 Chi tiet - TH'!$B$2263:$O$2297,11,0)</f>
        <v>1747741.9828576723</v>
      </c>
      <c r="R308" s="1125">
        <f>'Bieu 4 Chi tiet - TH'!L2262</f>
        <v>68836759.406236097</v>
      </c>
      <c r="S308" s="1125">
        <f t="shared" si="15"/>
        <v>0</v>
      </c>
    </row>
    <row r="309" spans="1:21" s="1132" customFormat="1" ht="20.5" customHeight="1">
      <c r="A309" s="1086"/>
      <c r="B309" s="1127"/>
      <c r="C309" s="599" t="s">
        <v>1467</v>
      </c>
      <c r="D309" s="1127"/>
      <c r="E309" s="1130">
        <f t="shared" ref="E309:E406" si="17">SUM(F309:Q309)</f>
        <v>62132854.043583967</v>
      </c>
      <c r="F309" s="1131">
        <f>VLOOKUP(F6,'Bieu 4 Chi tiet - TH'!$B$2263:$O$2297,12,0)</f>
        <v>28503614.020227276</v>
      </c>
      <c r="G309" s="1131">
        <f>VLOOKUP(G6,'Bieu 4 Chi tiet - TH'!$B$2263:$O$2297,12,0)</f>
        <v>11312191.976377863</v>
      </c>
      <c r="H309" s="1131">
        <f>VLOOKUP(H6,'Bieu 4 Chi tiet - TH'!$B$2263:$O$2297,12,0)</f>
        <v>97400</v>
      </c>
      <c r="I309" s="1131">
        <f>VLOOKUP(I6,'Bieu 4 Chi tiet - TH'!$B$2263:$O$2297,12,0)</f>
        <v>844437.33253521123</v>
      </c>
      <c r="J309" s="1131">
        <f>VLOOKUP(J6,'Bieu 4 Chi tiet - TH'!$B$2263:$O$2297,12,0)</f>
        <v>7821084.5722572273</v>
      </c>
      <c r="K309" s="1131">
        <f>VLOOKUP(K6,'Bieu 4 Chi tiet - TH'!$B$2263:$O$2297,12,0)</f>
        <v>472119.50864123955</v>
      </c>
      <c r="L309" s="1131">
        <f>VLOOKUP(L6,'Bieu 4 Chi tiet - TH'!$B$2263:$O$2297,12,0)</f>
        <v>789988.31942789035</v>
      </c>
      <c r="M309" s="1131">
        <f>VLOOKUP(M6,'Bieu 4 Chi tiet - TH'!$B$2263:$O$2297,12,0)</f>
        <v>2114515.5165122314</v>
      </c>
      <c r="N309" s="1131">
        <f>VLOOKUP(N6,'Bieu 4 Chi tiet - TH'!$B$2263:$O$2297,12,0)</f>
        <v>1206793.8021454113</v>
      </c>
      <c r="O309" s="1131">
        <f>VLOOKUP(O6,'Bieu 4 Chi tiet - TH'!$B$2263:$O$2297,12,0)</f>
        <v>22967.012601927352</v>
      </c>
      <c r="P309" s="1131">
        <f>VLOOKUP(P6,'Bieu 4 Chi tiet - TH'!$B$2263:$O$2297,12,0)</f>
        <v>7200000</v>
      </c>
      <c r="Q309" s="1131">
        <f>VLOOKUP(Q6,'Bieu 4 Chi tiet - TH'!$B$2263:$O$2297,12,0)</f>
        <v>1747741.9828576723</v>
      </c>
      <c r="R309" s="1125">
        <f>'Bieu 4 Chi tiet - TH'!M2262</f>
        <v>62132854.043583944</v>
      </c>
      <c r="S309" s="1125">
        <f t="shared" si="15"/>
        <v>0</v>
      </c>
    </row>
    <row r="310" spans="1:21" s="1132" customFormat="1" ht="20.5" customHeight="1">
      <c r="A310" s="1086"/>
      <c r="B310" s="1127"/>
      <c r="C310" s="599" t="s">
        <v>1468</v>
      </c>
      <c r="D310" s="1127"/>
      <c r="E310" s="1130">
        <f t="shared" si="17"/>
        <v>55428408.280635282</v>
      </c>
      <c r="F310" s="1131">
        <f>VLOOKUP(F6,'Bieu 4 Chi tiet - TH'!$B$2263:$O$2297,13,0)</f>
        <v>24192142.570227273</v>
      </c>
      <c r="G310" s="1131">
        <f>VLOOKUP(G6,'Bieu 4 Chi tiet - TH'!$B$2263:$O$2297,13,0)</f>
        <v>8923811.065949576</v>
      </c>
      <c r="H310" s="1131">
        <f>VLOOKUP(H6,'Bieu 4 Chi tiet - TH'!$B$2263:$O$2297,13,0)</f>
        <v>97400</v>
      </c>
      <c r="I310" s="1131">
        <f>VLOOKUP(I6,'Bieu 4 Chi tiet - TH'!$B$2263:$O$2297,13,0)</f>
        <v>844437.33253521123</v>
      </c>
      <c r="J310" s="1131">
        <f>VLOOKUP(J6,'Bieu 4 Chi tiet - TH'!$B$2263:$O$2297,13,0)</f>
        <v>7821084.5722572273</v>
      </c>
      <c r="K310" s="1131">
        <f>VLOOKUP(K6,'Bieu 4 Chi tiet - TH'!$B$2263:$O$2297,13,0)</f>
        <v>472119.50864123955</v>
      </c>
      <c r="L310" s="1131">
        <f>VLOOKUP(L6,'Bieu 4 Chi tiet - TH'!$B$2263:$O$2297,13,0)</f>
        <v>789988.31942789035</v>
      </c>
      <c r="M310" s="1131">
        <f>VLOOKUP(M6,'Bieu 4 Chi tiet - TH'!$B$2263:$O$2297,13,0)</f>
        <v>2114515.5165122314</v>
      </c>
      <c r="N310" s="1131">
        <f>VLOOKUP(N6,'Bieu 4 Chi tiet - TH'!$B$2263:$O$2297,13,0)</f>
        <v>1206793.8021454113</v>
      </c>
      <c r="O310" s="1131">
        <f>VLOOKUP(O6,'Bieu 4 Chi tiet - TH'!$B$2263:$O$2297,13,0)</f>
        <v>18373.610081541883</v>
      </c>
      <c r="P310" s="1131">
        <f>VLOOKUP(P6,'Bieu 4 Chi tiet - TH'!$B$2263:$O$2297,13,0)</f>
        <v>7200000</v>
      </c>
      <c r="Q310" s="1131">
        <f>VLOOKUP(Q6,'Bieu 4 Chi tiet - TH'!$B$2263:$O$2297,13,0)</f>
        <v>1747741.9828576723</v>
      </c>
      <c r="R310" s="1125">
        <f>'Bieu 4 Chi tiet - TH'!N2262</f>
        <v>55428408.280635267</v>
      </c>
      <c r="S310" s="1125">
        <f t="shared" si="15"/>
        <v>0</v>
      </c>
    </row>
    <row r="311" spans="1:21" s="1132" customFormat="1" ht="20.5" customHeight="1">
      <c r="A311" s="1086"/>
      <c r="B311" s="1127"/>
      <c r="C311" s="1133" t="s">
        <v>1401</v>
      </c>
      <c r="D311" s="1127"/>
      <c r="E311" s="1130">
        <f t="shared" si="17"/>
        <v>47051918.574624993</v>
      </c>
      <c r="F311" s="1131">
        <f>VLOOKUP(F6,'Bieu 4 Chi tiet - TH'!$B$2263:$O$2297,14,0)</f>
        <v>18805722.404772729</v>
      </c>
      <c r="G311" s="1131">
        <f>VLOOKUP(G6,'Bieu 4 Chi tiet - TH'!$B$2263:$O$2297,14,0)</f>
        <v>5938334.927914218</v>
      </c>
      <c r="H311" s="1131">
        <f>VLOOKUP(H6,'Bieu 4 Chi tiet - TH'!$B$2263:$O$2297,14,0)</f>
        <v>97400</v>
      </c>
      <c r="I311" s="1131">
        <f>VLOOKUP(I6,'Bieu 4 Chi tiet - TH'!$B$2263:$O$2297,14,0)</f>
        <v>844437.33253521123</v>
      </c>
      <c r="J311" s="1131">
        <f>VLOOKUP(J6,'Bieu 4 Chi tiet - TH'!$B$2263:$O$2297,14,0)</f>
        <v>7821084.5722572273</v>
      </c>
      <c r="K311" s="1131">
        <f>VLOOKUP(K6,'Bieu 4 Chi tiet - TH'!$B$2263:$O$2297,14,0)</f>
        <v>472119.50864123955</v>
      </c>
      <c r="L311" s="1131">
        <f>VLOOKUP(L6,'Bieu 4 Chi tiet - TH'!$B$2263:$O$2297,14,0)</f>
        <v>789988.31942789035</v>
      </c>
      <c r="M311" s="1131">
        <f>VLOOKUP(M6,'Bieu 4 Chi tiet - TH'!$B$2263:$O$2297,14,0)</f>
        <v>2114515.5165122314</v>
      </c>
      <c r="N311" s="1131">
        <f>VLOOKUP(N6,'Bieu 4 Chi tiet - TH'!$B$2263:$O$2297,14,0)</f>
        <v>1206793.8021454113</v>
      </c>
      <c r="O311" s="1131">
        <f>VLOOKUP(O6,'Bieu 4 Chi tiet - TH'!$B$2263:$O$2297,14,0)</f>
        <v>13780.207561156412</v>
      </c>
      <c r="P311" s="1131">
        <f>VLOOKUP(P6,'Bieu 4 Chi tiet - TH'!$B$2263:$O$2297,14,0)</f>
        <v>7200000</v>
      </c>
      <c r="Q311" s="1131">
        <f>VLOOKUP(Q6,'Bieu 4 Chi tiet - TH'!$B$2263:$O$2297,14,0)</f>
        <v>1747741.9828576723</v>
      </c>
      <c r="R311" s="1125">
        <f>'Bieu 4 Chi tiet - TH'!O2262</f>
        <v>47051918.574624985</v>
      </c>
      <c r="S311" s="1125">
        <f t="shared" si="15"/>
        <v>0</v>
      </c>
    </row>
    <row r="312" spans="1:21" s="1132" customFormat="1" ht="20.5" customHeight="1">
      <c r="A312" s="1233"/>
      <c r="B312" s="1233" t="s">
        <v>1638</v>
      </c>
      <c r="C312" s="1121" t="s">
        <v>1418</v>
      </c>
      <c r="D312" s="1127"/>
      <c r="E312" s="1130"/>
      <c r="F312" s="1131"/>
      <c r="G312" s="1131"/>
      <c r="H312" s="1131"/>
      <c r="I312" s="1131"/>
      <c r="J312" s="1131"/>
      <c r="K312" s="1131"/>
      <c r="L312" s="1131"/>
      <c r="M312" s="1131"/>
      <c r="N312" s="1131"/>
      <c r="O312" s="1131"/>
      <c r="P312" s="1131"/>
      <c r="Q312" s="1131"/>
      <c r="R312" s="1125"/>
      <c r="S312" s="1125">
        <f t="shared" si="15"/>
        <v>0</v>
      </c>
    </row>
    <row r="313" spans="1:21" ht="20.5" customHeight="1">
      <c r="A313" s="1255">
        <v>66</v>
      </c>
      <c r="B313" s="1086" t="s">
        <v>916</v>
      </c>
      <c r="C313" s="1121" t="s">
        <v>1418</v>
      </c>
      <c r="D313" s="1122">
        <v>20</v>
      </c>
      <c r="E313" s="1123">
        <f t="shared" si="17"/>
        <v>9475051.3996735737</v>
      </c>
      <c r="F313" s="1131">
        <f>VLOOKUP(F6,'Bieu 4 Chi tiet - TH'!$B$2302:$K$2325,10,0)</f>
        <v>1710486.3395454546</v>
      </c>
      <c r="G313" s="1131">
        <f>VLOOKUP(G6,'Bieu 4 Chi tiet - TH'!$B$2302:$K$2325,10,0)</f>
        <v>1085573.4892939492</v>
      </c>
      <c r="H313" s="1131">
        <f>VLOOKUP(H6,'Bieu 4 Chi tiet - TH'!$B$2302:$K$2325,10,0)</f>
        <v>13800</v>
      </c>
      <c r="I313" s="1131">
        <f>VLOOKUP(I6,'Bieu 4 Chi tiet - TH'!$B$2302:$K$2325,10,0)</f>
        <v>375305.4811267606</v>
      </c>
      <c r="J313" s="1131">
        <f>VLOOKUP(J6,'Bieu 4 Chi tiet - TH'!$B$2302:$K$2325,10,0)</f>
        <v>3476037.5876698787</v>
      </c>
      <c r="K313" s="1131">
        <f>VLOOKUP(K6,'Bieu 4 Chi tiet - TH'!$B$2302:$K$2325,10,0)</f>
        <v>209830.8927294398</v>
      </c>
      <c r="L313" s="1131">
        <f>VLOOKUP(L6,'Bieu 4 Chi tiet - TH'!$B$2302:$K$2325,10,0)</f>
        <v>351105.91974572907</v>
      </c>
      <c r="M313" s="1131">
        <f>VLOOKUP(M6,'Bieu 4 Chi tiet - TH'!$B$2302:$K$2325,10,0)</f>
        <v>939784.67400543613</v>
      </c>
      <c r="N313" s="1131">
        <f>VLOOKUP(N6,'Bieu 4 Chi tiet - TH'!$B$2302:$K$2325,10,0)</f>
        <v>536352.80095351615</v>
      </c>
      <c r="O313" s="1131"/>
      <c r="P313" s="1131"/>
      <c r="Q313" s="1131">
        <f>VLOOKUP(Q6,'Bieu 4 Chi tiet - TH'!$B$2302:$K$2325,10,0)</f>
        <v>776774.21460340987</v>
      </c>
      <c r="R313" s="1125">
        <f>'Bieu 4 Chi tiet - TH'!K2301</f>
        <v>9475051.3996735737</v>
      </c>
      <c r="S313" s="1125">
        <f t="shared" si="15"/>
        <v>0</v>
      </c>
      <c r="T313" s="1125">
        <f>SUM(F313:H313)</f>
        <v>2809859.8288394036</v>
      </c>
      <c r="U313" s="1125"/>
    </row>
    <row r="314" spans="1:21" ht="20.5" customHeight="1">
      <c r="A314" s="1120">
        <v>67</v>
      </c>
      <c r="B314" s="1104" t="s">
        <v>918</v>
      </c>
      <c r="C314" s="1121" t="s">
        <v>1418</v>
      </c>
      <c r="D314" s="1122">
        <v>40</v>
      </c>
      <c r="E314" s="1123">
        <f t="shared" si="17"/>
        <v>17565268.536227174</v>
      </c>
      <c r="F314" s="1131">
        <f>VLOOKUP(F6,'Bieu 4 Chi tiet - TH'!$B$2328:$K$2351,10,0)</f>
        <v>2469146.7272727271</v>
      </c>
      <c r="G314" s="1131">
        <f>VLOOKUP(G6,'Bieu 4 Chi tiet - TH'!$B$2328:$K$2351,10,0)</f>
        <v>1739738.6672861057</v>
      </c>
      <c r="H314" s="1131">
        <f>VLOOKUP(H6,'Bieu 4 Chi tiet - TH'!$B$2328:$K$2351,10,0)</f>
        <v>26000</v>
      </c>
      <c r="I314" s="1131">
        <f>VLOOKUP(I6,'Bieu 4 Chi tiet - TH'!$B$2328:$K$2351,10,0)</f>
        <v>750610.9622535212</v>
      </c>
      <c r="J314" s="1131">
        <f>VLOOKUP(J6,'Bieu 4 Chi tiet - TH'!$B$2328:$K$2351,10,0)</f>
        <v>6952075.1753397575</v>
      </c>
      <c r="K314" s="1131">
        <f>VLOOKUP(K6,'Bieu 4 Chi tiet - TH'!$B$2328:$K$2351,10,0)</f>
        <v>419661.7854588796</v>
      </c>
      <c r="L314" s="1131">
        <f>VLOOKUP(L6,'Bieu 4 Chi tiet - TH'!$B$2328:$K$2351,10,0)</f>
        <v>702211.83949145814</v>
      </c>
      <c r="M314" s="1131">
        <f>VLOOKUP(M6,'Bieu 4 Chi tiet - TH'!$B$2328:$K$2351,10,0)</f>
        <v>1879569.3480108723</v>
      </c>
      <c r="N314" s="1131">
        <f>VLOOKUP(N6,'Bieu 4 Chi tiet - TH'!$B$2328:$K$2351,10,0)</f>
        <v>1072705.6019070323</v>
      </c>
      <c r="O314" s="1131"/>
      <c r="P314" s="1131"/>
      <c r="Q314" s="1131">
        <f>VLOOKUP(Q6,'Bieu 4 Chi tiet - TH'!$B$2328:$K$2351,10,0)</f>
        <v>1553548.4292068197</v>
      </c>
      <c r="R314" s="1125">
        <f>'Bieu 4 Chi tiet - TH'!K2327</f>
        <v>17565268.536227174</v>
      </c>
      <c r="S314" s="1125">
        <f t="shared" si="15"/>
        <v>0</v>
      </c>
      <c r="T314" s="1125"/>
      <c r="U314" s="1125"/>
    </row>
    <row r="315" spans="1:21" ht="20.5" customHeight="1">
      <c r="A315" s="1120">
        <v>68</v>
      </c>
      <c r="B315" s="1086" t="s">
        <v>1459</v>
      </c>
      <c r="C315" s="1121" t="s">
        <v>1418</v>
      </c>
      <c r="D315" s="1122">
        <v>60</v>
      </c>
      <c r="E315" s="1123">
        <f t="shared" si="17"/>
        <v>25638484.40133746</v>
      </c>
      <c r="F315" s="1131">
        <f>VLOOKUP(F6,'Bieu 4 Chi tiet - TH'!$B$2355:$K$2378,10,0)</f>
        <v>3215310.8236363637</v>
      </c>
      <c r="G315" s="1131">
        <f>VLOOKUP(G6,'Bieu 4 Chi tiet - TH'!$B$2355:$K$2378,10,0)</f>
        <v>2393898.8651985805</v>
      </c>
      <c r="H315" s="1131">
        <f>VLOOKUP(H6,'Bieu 4 Chi tiet - TH'!$B$2355:$K$2378,10,0)</f>
        <v>33700</v>
      </c>
      <c r="I315" s="1131">
        <f>VLOOKUP(I6,'Bieu 4 Chi tiet - TH'!$B$2355:$K$2378,10,0)</f>
        <v>1125916.4433802818</v>
      </c>
      <c r="J315" s="1131">
        <f>VLOOKUP(J6,'Bieu 4 Chi tiet - TH'!$B$2355:$K$2378,10,0)</f>
        <v>10428112.763009636</v>
      </c>
      <c r="K315" s="1131">
        <f>VLOOKUP(K6,'Bieu 4 Chi tiet - TH'!$B$2355:$K$2378,10,0)</f>
        <v>629492.67818831943</v>
      </c>
      <c r="L315" s="1131">
        <f>VLOOKUP(L6,'Bieu 4 Chi tiet - TH'!$B$2355:$K$2378,10,0)</f>
        <v>1053317.7592371872</v>
      </c>
      <c r="M315" s="1131">
        <f>VLOOKUP(M6,'Bieu 4 Chi tiet - TH'!$B$2355:$K$2378,10,0)</f>
        <v>2819354.0220163083</v>
      </c>
      <c r="N315" s="1131">
        <f>VLOOKUP(N6,'Bieu 4 Chi tiet - TH'!$B$2355:$K$2378,10,0)</f>
        <v>1609058.4028605483</v>
      </c>
      <c r="O315" s="1131"/>
      <c r="P315" s="1131"/>
      <c r="Q315" s="1131">
        <f>VLOOKUP(Q6,'Bieu 4 Chi tiet - TH'!$B$2355:$K$2378,10,0)</f>
        <v>2330322.6438102298</v>
      </c>
      <c r="R315" s="1125">
        <f>'Bieu 4 Chi tiet - TH'!K2354</f>
        <v>25638484.401337452</v>
      </c>
      <c r="S315" s="1125">
        <f t="shared" si="15"/>
        <v>0</v>
      </c>
    </row>
    <row r="316" spans="1:21" ht="20.5" customHeight="1">
      <c r="A316" s="1120"/>
      <c r="B316" s="1233" t="s">
        <v>1640</v>
      </c>
      <c r="C316" s="1121" t="s">
        <v>1639</v>
      </c>
      <c r="D316" s="1122"/>
      <c r="E316" s="1123"/>
      <c r="F316" s="1131"/>
      <c r="G316" s="1131"/>
      <c r="H316" s="1131"/>
      <c r="I316" s="1131"/>
      <c r="J316" s="1131"/>
      <c r="K316" s="1131"/>
      <c r="L316" s="1131"/>
      <c r="M316" s="1131"/>
      <c r="N316" s="1131"/>
      <c r="O316" s="1131"/>
      <c r="P316" s="1131"/>
      <c r="Q316" s="1131"/>
      <c r="R316" s="1125"/>
      <c r="S316" s="1125">
        <f t="shared" si="15"/>
        <v>0</v>
      </c>
    </row>
    <row r="317" spans="1:21" ht="20.5" customHeight="1">
      <c r="A317" s="1120">
        <v>69</v>
      </c>
      <c r="B317" s="1086" t="s">
        <v>921</v>
      </c>
      <c r="C317" s="1121" t="s">
        <v>166</v>
      </c>
      <c r="D317" s="1122">
        <v>10</v>
      </c>
      <c r="E317" s="1123">
        <f t="shared" si="17"/>
        <v>7981824.8390438566</v>
      </c>
      <c r="F317" s="1131">
        <f>VLOOKUP(F6,'Bieu 4 Chi tiet - TH'!$B$2383:$O$2416,10,0)</f>
        <v>2271840.8256818177</v>
      </c>
      <c r="G317" s="1131">
        <f>VLOOKUP(G6,'Bieu 4 Chi tiet - TH'!$B$2383:$O$2416,10,0)</f>
        <v>2356916.6193459909</v>
      </c>
      <c r="H317" s="1131">
        <f>VLOOKUP(H6,'Bieu 4 Chi tiet - TH'!$B$2383:$O$2416,10,0)</f>
        <v>13800</v>
      </c>
      <c r="I317" s="1131">
        <f>VLOOKUP(I6,'Bieu 4 Chi tiet - TH'!$B$2383:$O$2416,10,0)</f>
        <v>187652.7405633803</v>
      </c>
      <c r="J317" s="1131">
        <f>VLOOKUP(J6,'Bieu 4 Chi tiet - TH'!$B$2383:$O$2416,10,0)</f>
        <v>1738018.7938349394</v>
      </c>
      <c r="K317" s="1131">
        <f>VLOOKUP(K6,'Bieu 4 Chi tiet - TH'!$B$2383:$O$2416,10,0)</f>
        <v>104915.4463647199</v>
      </c>
      <c r="L317" s="1131">
        <f>VLOOKUP(L6,'Bieu 4 Chi tiet - TH'!$B$2383:$O$2416,10,0)</f>
        <v>175552.95987286454</v>
      </c>
      <c r="M317" s="1131">
        <f>VLOOKUP(M6,'Bieu 4 Chi tiet - TH'!$B$2383:$O$2416,10,0)</f>
        <v>469892.33700271806</v>
      </c>
      <c r="N317" s="1131">
        <f>VLOOKUP(N6,'Bieu 4 Chi tiet - TH'!$B$2383:$O$2416,10,0)</f>
        <v>268176.40047675808</v>
      </c>
      <c r="O317" s="1131">
        <f>VLOOKUP(O6,'Bieu 4 Chi tiet - TH'!$B$2383:$O$2416,10,0)</f>
        <v>6671.6085989621943</v>
      </c>
      <c r="P317" s="1131"/>
      <c r="Q317" s="1131">
        <f>VLOOKUP(Q6,'Bieu 4 Chi tiet - TH'!$B$2383:$O$2416,10,0)</f>
        <v>388387.10730170493</v>
      </c>
      <c r="R317" s="1125">
        <f>'Bieu 4 Chi tiet - TH'!K2382</f>
        <v>7981824.8390438557</v>
      </c>
      <c r="S317" s="1125">
        <f t="shared" si="15"/>
        <v>0</v>
      </c>
    </row>
    <row r="318" spans="1:21" ht="20.5" customHeight="1">
      <c r="A318" s="1086"/>
      <c r="B318" s="1086"/>
      <c r="C318" s="599" t="s">
        <v>1400</v>
      </c>
      <c r="D318" s="1086"/>
      <c r="E318" s="1123">
        <f t="shared" si="17"/>
        <v>7470663.9549443163</v>
      </c>
      <c r="F318" s="1131">
        <f>VLOOKUP(F6,'Bieu 4 Chi tiet - TH'!$B$2383:$O$2416,11,0)</f>
        <v>2011961.459772727</v>
      </c>
      <c r="G318" s="1131">
        <f>VLOOKUP(G6,'Bieu 4 Chi tiet - TH'!$B$2383:$O$2416,11,0)</f>
        <v>2107102.2620154382</v>
      </c>
      <c r="H318" s="1131">
        <f>VLOOKUP(H6,'Bieu 4 Chi tiet - TH'!$B$2383:$O$2416,11,0)</f>
        <v>13000</v>
      </c>
      <c r="I318" s="1131">
        <f>VLOOKUP(I6,'Bieu 4 Chi tiet - TH'!$B$2383:$O$2416,11,0)</f>
        <v>187652.7405633803</v>
      </c>
      <c r="J318" s="1131">
        <f>VLOOKUP(J6,'Bieu 4 Chi tiet - TH'!$B$2383:$O$2416,11,0)</f>
        <v>1738018.7938349394</v>
      </c>
      <c r="K318" s="1131">
        <f>VLOOKUP(K6,'Bieu 4 Chi tiet - TH'!$B$2383:$O$2416,11,0)</f>
        <v>104915.4463647199</v>
      </c>
      <c r="L318" s="1131">
        <f>VLOOKUP(L6,'Bieu 4 Chi tiet - TH'!$B$2383:$O$2416,11,0)</f>
        <v>175552.95987286454</v>
      </c>
      <c r="M318" s="1131">
        <f>VLOOKUP(M6,'Bieu 4 Chi tiet - TH'!$B$2383:$O$2416,11,0)</f>
        <v>469892.33700271806</v>
      </c>
      <c r="N318" s="1131">
        <f>VLOOKUP(N6,'Bieu 4 Chi tiet - TH'!$B$2383:$O$2416,11,0)</f>
        <v>268176.40047675808</v>
      </c>
      <c r="O318" s="1131">
        <f>VLOOKUP(O6,'Bieu 4 Chi tiet - TH'!$B$2383:$O$2416,11,0)</f>
        <v>6004.4477390659749</v>
      </c>
      <c r="P318" s="1131"/>
      <c r="Q318" s="1131">
        <f>VLOOKUP(Q6,'Bieu 4 Chi tiet - TH'!$B$2383:$O$2416,11,0)</f>
        <v>388387.10730170493</v>
      </c>
      <c r="R318" s="1125">
        <f>'Bieu 4 Chi tiet - TH'!L2382</f>
        <v>7470663.9549443163</v>
      </c>
      <c r="S318" s="1125">
        <f t="shared" si="15"/>
        <v>0</v>
      </c>
    </row>
    <row r="319" spans="1:21" ht="20.5" customHeight="1">
      <c r="A319" s="1086"/>
      <c r="B319" s="1086"/>
      <c r="C319" s="599" t="s">
        <v>1467</v>
      </c>
      <c r="D319" s="1086"/>
      <c r="E319" s="1123">
        <f t="shared" si="17"/>
        <v>6955563.0753468629</v>
      </c>
      <c r="F319" s="1131">
        <f>VLOOKUP(F6,'Bieu 4 Chi tiet - TH'!$B$2383:$O$2416,12,0)</f>
        <v>1749572.7984090908</v>
      </c>
      <c r="G319" s="1131">
        <f>VLOOKUP(G6,'Bieu 4 Chi tiet - TH'!$B$2383:$O$2416,12,0)</f>
        <v>1855290.71094248</v>
      </c>
      <c r="H319" s="1131">
        <f>VLOOKUP(H6,'Bieu 4 Chi tiet - TH'!$B$2383:$O$2416,12,0)</f>
        <v>13000</v>
      </c>
      <c r="I319" s="1131">
        <f>VLOOKUP(I6,'Bieu 4 Chi tiet - TH'!$B$2383:$O$2416,12,0)</f>
        <v>187652.7405633803</v>
      </c>
      <c r="J319" s="1131">
        <f>VLOOKUP(J6,'Bieu 4 Chi tiet - TH'!$B$2383:$O$2416,12,0)</f>
        <v>1738018.7938349394</v>
      </c>
      <c r="K319" s="1131">
        <f>VLOOKUP(K6,'Bieu 4 Chi tiet - TH'!$B$2383:$O$2416,12,0)</f>
        <v>104915.4463647199</v>
      </c>
      <c r="L319" s="1131">
        <f>VLOOKUP(L6,'Bieu 4 Chi tiet - TH'!$B$2383:$O$2416,12,0)</f>
        <v>175552.95987286454</v>
      </c>
      <c r="M319" s="1131">
        <f>VLOOKUP(M6,'Bieu 4 Chi tiet - TH'!$B$2383:$O$2416,12,0)</f>
        <v>469892.33700271806</v>
      </c>
      <c r="N319" s="1131">
        <f>VLOOKUP(N6,'Bieu 4 Chi tiet - TH'!$B$2383:$O$2416,12,0)</f>
        <v>268176.40047675808</v>
      </c>
      <c r="O319" s="1131">
        <f>VLOOKUP(O6,'Bieu 4 Chi tiet - TH'!$B$2383:$O$2416,12,0)</f>
        <v>5103.7805782060786</v>
      </c>
      <c r="P319" s="1131"/>
      <c r="Q319" s="1131">
        <f>VLOOKUP(Q6,'Bieu 4 Chi tiet - TH'!$B$2383:$O$2416,12,0)</f>
        <v>388387.10730170493</v>
      </c>
      <c r="R319" s="1125">
        <f>'Bieu 4 Chi tiet - TH'!M2382</f>
        <v>6955563.075346862</v>
      </c>
      <c r="S319" s="1125">
        <f t="shared" si="15"/>
        <v>0</v>
      </c>
    </row>
    <row r="320" spans="1:21" ht="20.5" customHeight="1">
      <c r="A320" s="1086"/>
      <c r="B320" s="1086"/>
      <c r="C320" s="599" t="s">
        <v>1468</v>
      </c>
      <c r="D320" s="1086"/>
      <c r="E320" s="1123">
        <f t="shared" si="17"/>
        <v>6441654.5046442393</v>
      </c>
      <c r="F320" s="1131">
        <f>VLOOKUP(F6,'Bieu 4 Chi tiet - TH'!$B$2383:$O$2416,13,0)</f>
        <v>1489459.231590909</v>
      </c>
      <c r="G320" s="1131">
        <f>VLOOKUP(G6,'Bieu 4 Chi tiet - TH'!$B$2383:$O$2416,13,0)</f>
        <v>1602516.46317368</v>
      </c>
      <c r="H320" s="1131">
        <f>VLOOKUP(H6,'Bieu 4 Chi tiet - TH'!$B$2383:$O$2416,13,0)</f>
        <v>13000</v>
      </c>
      <c r="I320" s="1131">
        <f>VLOOKUP(I6,'Bieu 4 Chi tiet - TH'!$B$2383:$O$2416,13,0)</f>
        <v>187652.7405633803</v>
      </c>
      <c r="J320" s="1131">
        <f>VLOOKUP(J6,'Bieu 4 Chi tiet - TH'!$B$2383:$O$2416,13,0)</f>
        <v>1738018.7938349394</v>
      </c>
      <c r="K320" s="1131">
        <f>VLOOKUP(K6,'Bieu 4 Chi tiet - TH'!$B$2383:$O$2416,13,0)</f>
        <v>104915.4463647199</v>
      </c>
      <c r="L320" s="1131">
        <f>VLOOKUP(L6,'Bieu 4 Chi tiet - TH'!$B$2383:$O$2416,13,0)</f>
        <v>175552.95987286454</v>
      </c>
      <c r="M320" s="1131">
        <f>VLOOKUP(M6,'Bieu 4 Chi tiet - TH'!$B$2383:$O$2416,13,0)</f>
        <v>469892.33700271806</v>
      </c>
      <c r="N320" s="1131">
        <f>VLOOKUP(N6,'Bieu 4 Chi tiet - TH'!$B$2383:$O$2416,13,0)</f>
        <v>268176.40047675808</v>
      </c>
      <c r="O320" s="1131">
        <f>VLOOKUP(O6,'Bieu 4 Chi tiet - TH'!$B$2383:$O$2416,13,0)</f>
        <v>4083.0244625648629</v>
      </c>
      <c r="P320" s="1131"/>
      <c r="Q320" s="1131">
        <f>VLOOKUP(Q6,'Bieu 4 Chi tiet - TH'!$B$2383:$O$2416,13,0)</f>
        <v>388387.10730170493</v>
      </c>
      <c r="R320" s="1125">
        <f>'Bieu 4 Chi tiet - TH'!N2382</f>
        <v>6441654.5046442393</v>
      </c>
      <c r="S320" s="1125">
        <f t="shared" si="15"/>
        <v>0</v>
      </c>
    </row>
    <row r="321" spans="1:19" ht="20.5" customHeight="1">
      <c r="A321" s="1086"/>
      <c r="B321" s="1086"/>
      <c r="C321" s="599" t="s">
        <v>1401</v>
      </c>
      <c r="D321" s="1086"/>
      <c r="E321" s="1123">
        <f t="shared" si="17"/>
        <v>5811537.7384554585</v>
      </c>
      <c r="F321" s="1131">
        <f>VLOOKUP(F6,'Bieu 4 Chi tiet - TH'!$B$2383:$O$2416,14,0)</f>
        <v>1169122.5738636362</v>
      </c>
      <c r="G321" s="1131">
        <f>VLOOKUP(G6,'Bieu 4 Chi tiet - TH'!$B$2383:$O$2416,14,0)</f>
        <v>1298257.1108278139</v>
      </c>
      <c r="H321" s="1131">
        <f>VLOOKUP(H6,'Bieu 4 Chi tiet - TH'!$B$2383:$O$2416,14,0)</f>
        <v>8500</v>
      </c>
      <c r="I321" s="1131">
        <f>VLOOKUP(I6,'Bieu 4 Chi tiet - TH'!$B$2383:$O$2416,14,0)</f>
        <v>187652.7405633803</v>
      </c>
      <c r="J321" s="1131">
        <f>VLOOKUP(J6,'Bieu 4 Chi tiet - TH'!$B$2383:$O$2416,14,0)</f>
        <v>1738018.7938349394</v>
      </c>
      <c r="K321" s="1131">
        <f>VLOOKUP(K6,'Bieu 4 Chi tiet - TH'!$B$2383:$O$2416,14,0)</f>
        <v>104915.4463647199</v>
      </c>
      <c r="L321" s="1131">
        <f>VLOOKUP(L6,'Bieu 4 Chi tiet - TH'!$B$2383:$O$2416,14,0)</f>
        <v>175552.95987286454</v>
      </c>
      <c r="M321" s="1131">
        <f>VLOOKUP(M6,'Bieu 4 Chi tiet - TH'!$B$2383:$O$2416,14,0)</f>
        <v>469892.33700271806</v>
      </c>
      <c r="N321" s="1131">
        <f>VLOOKUP(N6,'Bieu 4 Chi tiet - TH'!$B$2383:$O$2416,14,0)</f>
        <v>268176.40047675808</v>
      </c>
      <c r="O321" s="1131">
        <f>VLOOKUP(O6,'Bieu 4 Chi tiet - TH'!$B$2383:$O$2416,14,0)</f>
        <v>3062.2683469236472</v>
      </c>
      <c r="P321" s="1131"/>
      <c r="Q321" s="1131">
        <f>VLOOKUP(Q6,'Bieu 4 Chi tiet - TH'!$B$2383:$O$2416,14,0)</f>
        <v>388387.10730170493</v>
      </c>
      <c r="R321" s="1125">
        <f>'Bieu 4 Chi tiet - TH'!O2382</f>
        <v>5811537.7384554585</v>
      </c>
      <c r="S321" s="1125">
        <f t="shared" si="15"/>
        <v>0</v>
      </c>
    </row>
    <row r="322" spans="1:19" ht="20.5" customHeight="1">
      <c r="A322" s="1120">
        <v>70</v>
      </c>
      <c r="B322" s="1086" t="s">
        <v>922</v>
      </c>
      <c r="C322" s="1121" t="s">
        <v>166</v>
      </c>
      <c r="D322" s="1122">
        <v>15</v>
      </c>
      <c r="E322" s="1123">
        <f t="shared" si="17"/>
        <v>11978147.991405386</v>
      </c>
      <c r="F322" s="1131">
        <f>VLOOKUP(F6,'Bieu 4 Chi tiet - TH'!$B$2419:$O$2452,10,0)</f>
        <v>3405916.9063636363</v>
      </c>
      <c r="G322" s="1131">
        <f>VLOOKUP(G6,'Bieu 4 Chi tiet - TH'!$B$2419:$O$2452,10,0)</f>
        <v>3542629.9940176797</v>
      </c>
      <c r="H322" s="1131">
        <f>VLOOKUP(H6,'Bieu 4 Chi tiet - TH'!$B$2419:$O$2452,10,0)</f>
        <v>20700</v>
      </c>
      <c r="I322" s="1131">
        <f>VLOOKUP(I6,'Bieu 4 Chi tiet - TH'!$B$2419:$O$2452,10,0)</f>
        <v>281479.11084507045</v>
      </c>
      <c r="J322" s="1131">
        <f>VLOOKUP(J6,'Bieu 4 Chi tiet - TH'!$B$2419:$O$2452,10,0)</f>
        <v>2607028.1907524089</v>
      </c>
      <c r="K322" s="1131">
        <f>VLOOKUP(K6,'Bieu 4 Chi tiet - TH'!$B$2419:$O$2452,10,0)</f>
        <v>157373.16954707986</v>
      </c>
      <c r="L322" s="1131">
        <f>VLOOKUP(L6,'Bieu 4 Chi tiet - TH'!$B$2419:$O$2452,10,0)</f>
        <v>263329.4398092968</v>
      </c>
      <c r="M322" s="1131">
        <f>VLOOKUP(M6,'Bieu 4 Chi tiet - TH'!$B$2419:$O$2452,10,0)</f>
        <v>704838.50550407707</v>
      </c>
      <c r="N322" s="1131">
        <f>VLOOKUP(N6,'Bieu 4 Chi tiet - TH'!$B$2419:$O$2452,10,0)</f>
        <v>402264.60071513709</v>
      </c>
      <c r="O322" s="1131">
        <f>VLOOKUP(O6,'Bieu 4 Chi tiet - TH'!$B$2419:$O$2452,10,0)</f>
        <v>10007.412898443292</v>
      </c>
      <c r="P322" s="1131"/>
      <c r="Q322" s="1131">
        <f>VLOOKUP(Q6,'Bieu 4 Chi tiet - TH'!$B$2419:$O$2452,10,0)</f>
        <v>582580.66095255746</v>
      </c>
      <c r="R322" s="1125">
        <f>'Bieu 4 Chi tiet - TH'!K2418</f>
        <v>11978147.991405386</v>
      </c>
      <c r="S322" s="1125">
        <f t="shared" si="15"/>
        <v>0</v>
      </c>
    </row>
    <row r="323" spans="1:19" ht="20.5" customHeight="1">
      <c r="A323" s="1086"/>
      <c r="B323" s="1086"/>
      <c r="C323" s="599" t="s">
        <v>1400</v>
      </c>
      <c r="D323" s="1086"/>
      <c r="E323" s="1123">
        <f t="shared" si="17"/>
        <v>11209436.320203053</v>
      </c>
      <c r="F323" s="1131">
        <f>VLOOKUP(F6,'Bieu 4 Chi tiet - TH'!$B$2419:$O$2452,11,0)</f>
        <v>3014726.1093181819</v>
      </c>
      <c r="G323" s="1131">
        <f>VLOOKUP(G6,'Bieu 4 Chi tiet - TH'!$B$2419:$O$2452,11,0)</f>
        <v>3166909.861150647</v>
      </c>
      <c r="H323" s="1131">
        <f>VLOOKUP(H6,'Bieu 4 Chi tiet - TH'!$B$2419:$O$2452,11,0)</f>
        <v>19900</v>
      </c>
      <c r="I323" s="1131">
        <f>VLOOKUP(I6,'Bieu 4 Chi tiet - TH'!$B$2419:$O$2452,11,0)</f>
        <v>281479.11084507045</v>
      </c>
      <c r="J323" s="1131">
        <f>VLOOKUP(J6,'Bieu 4 Chi tiet - TH'!$B$2419:$O$2452,11,0)</f>
        <v>2607028.1907524089</v>
      </c>
      <c r="K323" s="1131">
        <f>VLOOKUP(K6,'Bieu 4 Chi tiet - TH'!$B$2419:$O$2452,11,0)</f>
        <v>157373.16954707986</v>
      </c>
      <c r="L323" s="1131">
        <f>VLOOKUP(L6,'Bieu 4 Chi tiet - TH'!$B$2419:$O$2452,11,0)</f>
        <v>263329.4398092968</v>
      </c>
      <c r="M323" s="1131">
        <f>VLOOKUP(M6,'Bieu 4 Chi tiet - TH'!$B$2419:$O$2452,11,0)</f>
        <v>704838.50550407707</v>
      </c>
      <c r="N323" s="1131">
        <f>VLOOKUP(N6,'Bieu 4 Chi tiet - TH'!$B$2419:$O$2452,11,0)</f>
        <v>402264.60071513709</v>
      </c>
      <c r="O323" s="1131">
        <f>VLOOKUP(O6,'Bieu 4 Chi tiet - TH'!$B$2419:$O$2452,11,0)</f>
        <v>9006.6716085989628</v>
      </c>
      <c r="P323" s="1131"/>
      <c r="Q323" s="1131">
        <f>VLOOKUP(Q6,'Bieu 4 Chi tiet - TH'!$B$2419:$O$2452,11,0)</f>
        <v>582580.66095255746</v>
      </c>
      <c r="R323" s="1125">
        <f>'Bieu 4 Chi tiet - TH'!L2418</f>
        <v>11209436.320203055</v>
      </c>
      <c r="S323" s="1125">
        <f t="shared" si="15"/>
        <v>0</v>
      </c>
    </row>
    <row r="324" spans="1:19" ht="20.5" customHeight="1">
      <c r="A324" s="1086"/>
      <c r="B324" s="1086"/>
      <c r="C324" s="599" t="s">
        <v>1467</v>
      </c>
      <c r="D324" s="1086"/>
      <c r="E324" s="1123">
        <f t="shared" si="17"/>
        <v>10439956.092818826</v>
      </c>
      <c r="F324" s="1131">
        <f>VLOOKUP(F6,'Bieu 4 Chi tiet - TH'!$B$2419:$O$2452,12,0)</f>
        <v>2623535.3122727275</v>
      </c>
      <c r="G324" s="1131">
        <f>VLOOKUP(G6,'Bieu 4 Chi tiet - TH'!$B$2419:$O$2452,12,0)</f>
        <v>2789971.4315531626</v>
      </c>
      <c r="H324" s="1131">
        <f>VLOOKUP(H6,'Bieu 4 Chi tiet - TH'!$B$2419:$O$2452,12,0)</f>
        <v>19900</v>
      </c>
      <c r="I324" s="1131">
        <f>VLOOKUP(I6,'Bieu 4 Chi tiet - TH'!$B$2419:$O$2452,12,0)</f>
        <v>281479.11084507045</v>
      </c>
      <c r="J324" s="1131">
        <f>VLOOKUP(J6,'Bieu 4 Chi tiet - TH'!$B$2419:$O$2452,12,0)</f>
        <v>2607028.1907524089</v>
      </c>
      <c r="K324" s="1131">
        <f>VLOOKUP(K6,'Bieu 4 Chi tiet - TH'!$B$2419:$O$2452,12,0)</f>
        <v>157373.16954707986</v>
      </c>
      <c r="L324" s="1131">
        <f>VLOOKUP(L6,'Bieu 4 Chi tiet - TH'!$B$2419:$O$2452,12,0)</f>
        <v>263329.4398092968</v>
      </c>
      <c r="M324" s="1131">
        <f>VLOOKUP(M6,'Bieu 4 Chi tiet - TH'!$B$2419:$O$2452,12,0)</f>
        <v>704838.50550407707</v>
      </c>
      <c r="N324" s="1131">
        <f>VLOOKUP(N6,'Bieu 4 Chi tiet - TH'!$B$2419:$O$2452,12,0)</f>
        <v>402264.60071513709</v>
      </c>
      <c r="O324" s="1131">
        <f>VLOOKUP(O6,'Bieu 4 Chi tiet - TH'!$B$2419:$O$2452,12,0)</f>
        <v>7655.670867309118</v>
      </c>
      <c r="P324" s="1131"/>
      <c r="Q324" s="1131">
        <f>VLOOKUP(Q6,'Bieu 4 Chi tiet - TH'!$B$2419:$O$2452,12,0)</f>
        <v>582580.66095255746</v>
      </c>
      <c r="R324" s="1125">
        <f>'Bieu 4 Chi tiet - TH'!M2418</f>
        <v>10439956.092818826</v>
      </c>
      <c r="S324" s="1125">
        <f t="shared" si="15"/>
        <v>0</v>
      </c>
    </row>
    <row r="325" spans="1:19" ht="20.5" customHeight="1">
      <c r="A325" s="1086"/>
      <c r="B325" s="1086"/>
      <c r="C325" s="599" t="s">
        <v>1468</v>
      </c>
      <c r="D325" s="1086"/>
      <c r="E325" s="1123">
        <f t="shared" si="17"/>
        <v>9667491.8698855396</v>
      </c>
      <c r="F325" s="1131">
        <f>VLOOKUP(F6,'Bieu 4 Chi tiet - TH'!$B$2419:$O$2452,13,0)</f>
        <v>2231282.2468181821</v>
      </c>
      <c r="G325" s="1131">
        <f>VLOOKUP(G6,'Bieu 4 Chi tiet - TH'!$B$2419:$O$2452,13,0)</f>
        <v>2411291.4082478834</v>
      </c>
      <c r="H325" s="1131">
        <f>VLOOKUP(H6,'Bieu 4 Chi tiet - TH'!$B$2419:$O$2452,13,0)</f>
        <v>19900</v>
      </c>
      <c r="I325" s="1131">
        <f>VLOOKUP(I6,'Bieu 4 Chi tiet - TH'!$B$2419:$O$2452,13,0)</f>
        <v>281479.11084507045</v>
      </c>
      <c r="J325" s="1131">
        <f>VLOOKUP(J6,'Bieu 4 Chi tiet - TH'!$B$2419:$O$2452,13,0)</f>
        <v>2607028.1907524089</v>
      </c>
      <c r="K325" s="1131">
        <f>VLOOKUP(K6,'Bieu 4 Chi tiet - TH'!$B$2419:$O$2452,13,0)</f>
        <v>157373.16954707986</v>
      </c>
      <c r="L325" s="1131">
        <f>VLOOKUP(L6,'Bieu 4 Chi tiet - TH'!$B$2419:$O$2452,13,0)</f>
        <v>263329.4398092968</v>
      </c>
      <c r="M325" s="1131">
        <f>VLOOKUP(M6,'Bieu 4 Chi tiet - TH'!$B$2419:$O$2452,13,0)</f>
        <v>704838.50550407707</v>
      </c>
      <c r="N325" s="1131">
        <f>VLOOKUP(N6,'Bieu 4 Chi tiet - TH'!$B$2419:$O$2452,13,0)</f>
        <v>402264.60071513709</v>
      </c>
      <c r="O325" s="1131">
        <f>VLOOKUP(O6,'Bieu 4 Chi tiet - TH'!$B$2419:$O$2452,13,0)</f>
        <v>6124.5366938472944</v>
      </c>
      <c r="P325" s="1131"/>
      <c r="Q325" s="1131">
        <f>VLOOKUP(Q6,'Bieu 4 Chi tiet - TH'!$B$2419:$O$2452,13,0)</f>
        <v>582580.66095255746</v>
      </c>
      <c r="R325" s="1125">
        <f>'Bieu 4 Chi tiet - TH'!N2418</f>
        <v>9667491.8698855415</v>
      </c>
      <c r="S325" s="1125">
        <f t="shared" si="15"/>
        <v>0</v>
      </c>
    </row>
    <row r="326" spans="1:19" ht="20.5" customHeight="1">
      <c r="A326" s="1086"/>
      <c r="B326" s="1086"/>
      <c r="C326" s="599" t="s">
        <v>1401</v>
      </c>
      <c r="D326" s="1086"/>
      <c r="E326" s="1123">
        <f t="shared" si="17"/>
        <v>8720857.5922911707</v>
      </c>
      <c r="F326" s="1131">
        <f>VLOOKUP(F6,'Bieu 4 Chi tiet - TH'!$B$2419:$O$2452,14,0)</f>
        <v>1747247.5179545456</v>
      </c>
      <c r="G326" s="1131">
        <f>VLOOKUP(G6,'Bieu 4 Chi tiet - TH'!$B$2419:$O$2452,14,0)</f>
        <v>1955522.9936906123</v>
      </c>
      <c r="H326" s="1131">
        <f>VLOOKUP(H6,'Bieu 4 Chi tiet - TH'!$B$2419:$O$2452,14,0)</f>
        <v>14600</v>
      </c>
      <c r="I326" s="1131">
        <f>VLOOKUP(I6,'Bieu 4 Chi tiet - TH'!$B$2419:$O$2452,14,0)</f>
        <v>281479.11084507045</v>
      </c>
      <c r="J326" s="1131">
        <f>VLOOKUP(J6,'Bieu 4 Chi tiet - TH'!$B$2419:$O$2452,14,0)</f>
        <v>2607028.1907524089</v>
      </c>
      <c r="K326" s="1131">
        <f>VLOOKUP(K6,'Bieu 4 Chi tiet - TH'!$B$2419:$O$2452,14,0)</f>
        <v>157373.16954707986</v>
      </c>
      <c r="L326" s="1131">
        <f>VLOOKUP(L6,'Bieu 4 Chi tiet - TH'!$B$2419:$O$2452,14,0)</f>
        <v>263329.4398092968</v>
      </c>
      <c r="M326" s="1131">
        <f>VLOOKUP(M6,'Bieu 4 Chi tiet - TH'!$B$2419:$O$2452,14,0)</f>
        <v>704838.50550407707</v>
      </c>
      <c r="N326" s="1131">
        <f>VLOOKUP(N6,'Bieu 4 Chi tiet - TH'!$B$2419:$O$2452,14,0)</f>
        <v>402264.60071513709</v>
      </c>
      <c r="O326" s="1131">
        <f>VLOOKUP(O6,'Bieu 4 Chi tiet - TH'!$B$2419:$O$2452,14,0)</f>
        <v>4593.4025203854708</v>
      </c>
      <c r="P326" s="1131"/>
      <c r="Q326" s="1131">
        <f>VLOOKUP(Q6,'Bieu 4 Chi tiet - TH'!$B$2419:$O$2452,14,0)</f>
        <v>582580.66095255746</v>
      </c>
      <c r="R326" s="1125">
        <f>'Bieu 4 Chi tiet - TH'!O2418</f>
        <v>8720857.5922911707</v>
      </c>
      <c r="S326" s="1125">
        <f t="shared" si="15"/>
        <v>0</v>
      </c>
    </row>
    <row r="327" spans="1:19" ht="20.5" customHeight="1">
      <c r="A327" s="1120">
        <v>71</v>
      </c>
      <c r="B327" s="1086" t="s">
        <v>923</v>
      </c>
      <c r="C327" s="1121" t="s">
        <v>166</v>
      </c>
      <c r="D327" s="1122">
        <v>20</v>
      </c>
      <c r="E327" s="1123">
        <f t="shared" si="17"/>
        <v>16311661.520802492</v>
      </c>
      <c r="F327" s="1131">
        <f>VLOOKUP(F6,'Bieu 4 Chi tiet - TH'!$B$2455:$O$2488,10,0)</f>
        <v>4658389.9109090911</v>
      </c>
      <c r="G327" s="1131">
        <f>VLOOKUP(G6,'Bieu 4 Chi tiet - TH'!$B$2455:$O$2488,10,0)</f>
        <v>4947936.8218613053</v>
      </c>
      <c r="H327" s="1131">
        <f>VLOOKUP(H6,'Bieu 4 Chi tiet - TH'!$B$2455:$O$2488,10,0)</f>
        <v>26800</v>
      </c>
      <c r="I327" s="1131">
        <f>VLOOKUP(I6,'Bieu 4 Chi tiet - TH'!$B$2455:$O$2488,10,0)</f>
        <v>375305.4811267606</v>
      </c>
      <c r="J327" s="1131">
        <f>VLOOKUP(J6,'Bieu 4 Chi tiet - TH'!$B$2455:$O$2488,10,0)</f>
        <v>3476037.5876698787</v>
      </c>
      <c r="K327" s="1131">
        <f>VLOOKUP(K6,'Bieu 4 Chi tiet - TH'!$B$2455:$O$2488,10,0)</f>
        <v>209830.8927294398</v>
      </c>
      <c r="L327" s="1131">
        <f>VLOOKUP(L6,'Bieu 4 Chi tiet - TH'!$B$2455:$O$2488,10,0)</f>
        <v>351105.91974572907</v>
      </c>
      <c r="M327" s="1131">
        <f>VLOOKUP(M6,'Bieu 4 Chi tiet - TH'!$B$2455:$O$2488,10,0)</f>
        <v>939784.67400543613</v>
      </c>
      <c r="N327" s="1131">
        <f>VLOOKUP(N6,'Bieu 4 Chi tiet - TH'!$B$2455:$O$2488,10,0)</f>
        <v>536352.80095351615</v>
      </c>
      <c r="O327" s="1131">
        <f>VLOOKUP(O6,'Bieu 4 Chi tiet - TH'!$B$2455:$O$2488,10,0)</f>
        <v>13343.217197924389</v>
      </c>
      <c r="P327" s="1131"/>
      <c r="Q327" s="1131">
        <f>VLOOKUP(Q6,'Bieu 4 Chi tiet - TH'!$B$2455:$O$2488,10,0)</f>
        <v>776774.21460340987</v>
      </c>
      <c r="R327" s="1125">
        <f>'Bieu 4 Chi tiet - TH'!K2454</f>
        <v>16311661.52080249</v>
      </c>
      <c r="S327" s="1125">
        <f t="shared" si="15"/>
        <v>0</v>
      </c>
    </row>
    <row r="328" spans="1:19" ht="20.5" customHeight="1">
      <c r="A328" s="1086"/>
      <c r="B328" s="1086"/>
      <c r="C328" s="599" t="s">
        <v>1400</v>
      </c>
      <c r="D328" s="1086"/>
      <c r="E328" s="1123">
        <f t="shared" si="17"/>
        <v>14552792.708335266</v>
      </c>
      <c r="F328" s="1131">
        <f>VLOOKUP(F6,'Bieu 4 Chi tiet - TH'!$B$2455:$O$2488,11,0)</f>
        <v>4079027.0477272724</v>
      </c>
      <c r="G328" s="1131">
        <f>VLOOKUP(G6,'Bieu 4 Chi tiet - TH'!$B$2455:$O$2488,11,0)</f>
        <v>3769765.1942956918</v>
      </c>
      <c r="H328" s="1131">
        <f>VLOOKUP(H6,'Bieu 4 Chi tiet - TH'!$B$2455:$O$2488,11,0)</f>
        <v>26800</v>
      </c>
      <c r="I328" s="1131">
        <f>VLOOKUP(I6,'Bieu 4 Chi tiet - TH'!$B$2455:$O$2488,11,0)</f>
        <v>375305.4811267606</v>
      </c>
      <c r="J328" s="1131">
        <f>VLOOKUP(J6,'Bieu 4 Chi tiet - TH'!$B$2455:$O$2488,11,0)</f>
        <v>3476037.5876698787</v>
      </c>
      <c r="K328" s="1131">
        <f>VLOOKUP(K6,'Bieu 4 Chi tiet - TH'!$B$2455:$O$2488,11,0)</f>
        <v>209830.8927294398</v>
      </c>
      <c r="L328" s="1131">
        <f>VLOOKUP(L6,'Bieu 4 Chi tiet - TH'!$B$2455:$O$2488,11,0)</f>
        <v>351105.91974572907</v>
      </c>
      <c r="M328" s="1131">
        <f>VLOOKUP(M6,'Bieu 4 Chi tiet - TH'!$B$2455:$O$2488,11,0)</f>
        <v>939784.67400543613</v>
      </c>
      <c r="N328" s="1131">
        <f>VLOOKUP(N6,'Bieu 4 Chi tiet - TH'!$B$2455:$O$2488,11,0)</f>
        <v>536352.80095351615</v>
      </c>
      <c r="O328" s="1131">
        <f>VLOOKUP(O6,'Bieu 4 Chi tiet - TH'!$B$2455:$O$2488,11,0)</f>
        <v>12008.89547813195</v>
      </c>
      <c r="P328" s="1131"/>
      <c r="Q328" s="1131">
        <f>VLOOKUP(Q6,'Bieu 4 Chi tiet - TH'!$B$2455:$O$2488,11,0)</f>
        <v>776774.21460340987</v>
      </c>
      <c r="R328" s="1125">
        <f>'Bieu 4 Chi tiet - TH'!L2454</f>
        <v>14552792.708335266</v>
      </c>
      <c r="S328" s="1125">
        <f t="shared" si="15"/>
        <v>0</v>
      </c>
    </row>
    <row r="329" spans="1:19" ht="20.5" customHeight="1">
      <c r="A329" s="1086"/>
      <c r="B329" s="1086"/>
      <c r="C329" s="599" t="s">
        <v>1467</v>
      </c>
      <c r="D329" s="1086"/>
      <c r="E329" s="1123">
        <f t="shared" si="17"/>
        <v>12933775.510785541</v>
      </c>
      <c r="F329" s="1131">
        <f>VLOOKUP(F6,'Bieu 4 Chi tiet - TH'!$B$2455:$O$2488,12,0)</f>
        <v>3445287.7520454545</v>
      </c>
      <c r="G329" s="1131">
        <f>VLOOKUP(G6,'Bieu 4 Chi tiet - TH'!$B$2455:$O$2488,12,0)</f>
        <v>2791588.626749502</v>
      </c>
      <c r="H329" s="1131">
        <f>VLOOKUP(H6,'Bieu 4 Chi tiet - TH'!$B$2455:$O$2488,12,0)</f>
        <v>21500</v>
      </c>
      <c r="I329" s="1131">
        <f>VLOOKUP(I6,'Bieu 4 Chi tiet - TH'!$B$2455:$O$2488,12,0)</f>
        <v>375305.4811267606</v>
      </c>
      <c r="J329" s="1131">
        <f>VLOOKUP(J6,'Bieu 4 Chi tiet - TH'!$B$2455:$O$2488,12,0)</f>
        <v>3476037.5876698787</v>
      </c>
      <c r="K329" s="1131">
        <f>VLOOKUP(K6,'Bieu 4 Chi tiet - TH'!$B$2455:$O$2488,12,0)</f>
        <v>209830.8927294398</v>
      </c>
      <c r="L329" s="1131">
        <f>VLOOKUP(L6,'Bieu 4 Chi tiet - TH'!$B$2455:$O$2488,12,0)</f>
        <v>351105.91974572907</v>
      </c>
      <c r="M329" s="1131">
        <f>VLOOKUP(M6,'Bieu 4 Chi tiet - TH'!$B$2455:$O$2488,12,0)</f>
        <v>939784.67400543613</v>
      </c>
      <c r="N329" s="1131">
        <f>VLOOKUP(N6,'Bieu 4 Chi tiet - TH'!$B$2455:$O$2488,12,0)</f>
        <v>536352.80095351615</v>
      </c>
      <c r="O329" s="1131">
        <f>VLOOKUP(O6,'Bieu 4 Chi tiet - TH'!$B$2455:$O$2488,12,0)</f>
        <v>10207.561156412157</v>
      </c>
      <c r="P329" s="1131"/>
      <c r="Q329" s="1131">
        <f>VLOOKUP(Q6,'Bieu 4 Chi tiet - TH'!$B$2455:$O$2488,12,0)</f>
        <v>776774.21460340987</v>
      </c>
      <c r="R329" s="1125">
        <f>'Bieu 4 Chi tiet - TH'!M2454</f>
        <v>12933775.510785539</v>
      </c>
      <c r="S329" s="1125">
        <f t="shared" si="15"/>
        <v>0</v>
      </c>
    </row>
    <row r="330" spans="1:19" ht="20.5" customHeight="1">
      <c r="A330" s="1086"/>
      <c r="B330" s="1086"/>
      <c r="C330" s="599" t="s">
        <v>1468</v>
      </c>
      <c r="D330" s="1086"/>
      <c r="E330" s="1123">
        <f t="shared" si="17"/>
        <v>11347677.517427944</v>
      </c>
      <c r="F330" s="1131">
        <f>VLOOKUP(F6,'Bieu 4 Chi tiet - TH'!$B$2455:$O$2488,13,0)</f>
        <v>2839384.9072727277</v>
      </c>
      <c r="G330" s="1131">
        <f>VLOOKUP(G6,'Bieu 4 Chi tiet - TH'!$B$2455:$O$2488,13,0)</f>
        <v>1813434.9903959162</v>
      </c>
      <c r="H330" s="1131">
        <f>VLOOKUP(H6,'Bieu 4 Chi tiet - TH'!$B$2455:$O$2488,13,0)</f>
        <v>21500</v>
      </c>
      <c r="I330" s="1131">
        <f>VLOOKUP(I6,'Bieu 4 Chi tiet - TH'!$B$2455:$O$2488,13,0)</f>
        <v>375305.4811267606</v>
      </c>
      <c r="J330" s="1131">
        <f>VLOOKUP(J6,'Bieu 4 Chi tiet - TH'!$B$2455:$O$2488,13,0)</f>
        <v>3476037.5876698787</v>
      </c>
      <c r="K330" s="1131">
        <f>VLOOKUP(K6,'Bieu 4 Chi tiet - TH'!$B$2455:$O$2488,13,0)</f>
        <v>209830.8927294398</v>
      </c>
      <c r="L330" s="1131">
        <f>VLOOKUP(L6,'Bieu 4 Chi tiet - TH'!$B$2455:$O$2488,13,0)</f>
        <v>351105.91974572907</v>
      </c>
      <c r="M330" s="1131">
        <f>VLOOKUP(M6,'Bieu 4 Chi tiet - TH'!$B$2455:$O$2488,13,0)</f>
        <v>939784.67400543613</v>
      </c>
      <c r="N330" s="1131">
        <f>VLOOKUP(N6,'Bieu 4 Chi tiet - TH'!$B$2455:$O$2488,13,0)</f>
        <v>536352.80095351615</v>
      </c>
      <c r="O330" s="1131">
        <f>VLOOKUP(O6,'Bieu 4 Chi tiet - TH'!$B$2455:$O$2488,13,0)</f>
        <v>8166.0489251297258</v>
      </c>
      <c r="P330" s="1131"/>
      <c r="Q330" s="1131">
        <f>VLOOKUP(Q6,'Bieu 4 Chi tiet - TH'!$B$2455:$O$2488,13,0)</f>
        <v>776774.21460340987</v>
      </c>
      <c r="R330" s="1125">
        <f>'Bieu 4 Chi tiet - TH'!N2454</f>
        <v>11347677.517427944</v>
      </c>
      <c r="S330" s="1125">
        <f t="shared" ref="S330:S393" si="18">E330-R330</f>
        <v>0</v>
      </c>
    </row>
    <row r="331" spans="1:19" ht="20.5" customHeight="1">
      <c r="A331" s="1086"/>
      <c r="B331" s="1086"/>
      <c r="C331" s="599" t="s">
        <v>1401</v>
      </c>
      <c r="D331" s="1086"/>
      <c r="E331" s="1123">
        <f t="shared" si="17"/>
        <v>11344942.077555101</v>
      </c>
      <c r="F331" s="1131">
        <f>VLOOKUP(F6,'Bieu 4 Chi tiet - TH'!$B$2455:$O$2488,14,0)</f>
        <v>2083543.2947727274</v>
      </c>
      <c r="G331" s="1131">
        <f>VLOOKUP(G6,'Bieu 4 Chi tiet - TH'!$B$2455:$O$2488,14,0)</f>
        <v>2568582.675254357</v>
      </c>
      <c r="H331" s="1131">
        <f>VLOOKUP(H6,'Bieu 4 Chi tiet - TH'!$B$2455:$O$2488,14,0)</f>
        <v>21500</v>
      </c>
      <c r="I331" s="1131">
        <f>VLOOKUP(I6,'Bieu 4 Chi tiet - TH'!$B$2455:$O$2488,14,0)</f>
        <v>375305.4811267606</v>
      </c>
      <c r="J331" s="1131">
        <f>VLOOKUP(J6,'Bieu 4 Chi tiet - TH'!$B$2455:$O$2488,14,0)</f>
        <v>3476037.5876698787</v>
      </c>
      <c r="K331" s="1131">
        <f>VLOOKUP(K6,'Bieu 4 Chi tiet - TH'!$B$2455:$O$2488,14,0)</f>
        <v>209830.8927294398</v>
      </c>
      <c r="L331" s="1131">
        <f>VLOOKUP(L6,'Bieu 4 Chi tiet - TH'!$B$2455:$O$2488,14,0)</f>
        <v>351105.91974572907</v>
      </c>
      <c r="M331" s="1131">
        <f>VLOOKUP(M6,'Bieu 4 Chi tiet - TH'!$B$2455:$O$2488,14,0)</f>
        <v>939784.67400543613</v>
      </c>
      <c r="N331" s="1131">
        <f>VLOOKUP(N6,'Bieu 4 Chi tiet - TH'!$B$2455:$O$2488,14,0)</f>
        <v>536352.80095351615</v>
      </c>
      <c r="O331" s="1131">
        <f>VLOOKUP(O6,'Bieu 4 Chi tiet - TH'!$B$2455:$O$2488,14,0)</f>
        <v>6124.5366938472944</v>
      </c>
      <c r="P331" s="1131"/>
      <c r="Q331" s="1131">
        <f>VLOOKUP(Q6,'Bieu 4 Chi tiet - TH'!$B$2455:$O$2488,14,0)</f>
        <v>776774.21460340987</v>
      </c>
      <c r="R331" s="1125">
        <f>'Bieu 4 Chi tiet - TH'!O2454</f>
        <v>11344942.077555101</v>
      </c>
      <c r="S331" s="1125">
        <f t="shared" si="18"/>
        <v>0</v>
      </c>
    </row>
    <row r="332" spans="1:19" ht="20.5" customHeight="1">
      <c r="A332" s="1120">
        <v>72</v>
      </c>
      <c r="B332" s="1104" t="s">
        <v>923</v>
      </c>
      <c r="C332" s="1121" t="s">
        <v>166</v>
      </c>
      <c r="D332" s="1122">
        <v>25</v>
      </c>
      <c r="E332" s="1123">
        <f t="shared" ref="E332:E336" si="19">SUM(F332:Q332)</f>
        <v>20289554.174916577</v>
      </c>
      <c r="F332" s="1131">
        <f>VLOOKUP(F6,'Bieu 4 Chi tiet - TH'!$B$2491:$O$2524,10,0)</f>
        <v>5607104.3363636369</v>
      </c>
      <c r="G332" s="1131">
        <f>VLOOKUP(G6,'Bieu 4 Chi tiet - TH'!$B$2491:$O$2524,10,0)</f>
        <v>6301381.3535128236</v>
      </c>
      <c r="H332" s="1131">
        <f>VLOOKUP(H6,'Bieu 4 Chi tiet - TH'!$B$2491:$O$2524,10,0)</f>
        <v>32900</v>
      </c>
      <c r="I332" s="1131">
        <f>VLOOKUP(I6,'Bieu 4 Chi tiet - TH'!$B$2491:$O$2524,10,0)</f>
        <v>469131.85140845069</v>
      </c>
      <c r="J332" s="1131">
        <f>VLOOKUP(J6,'Bieu 4 Chi tiet - TH'!$B$2491:$O$2524,10,0)</f>
        <v>4345046.984587349</v>
      </c>
      <c r="K332" s="1131">
        <f>VLOOKUP(K6,'Bieu 4 Chi tiet - TH'!$B$2491:$O$2524,10,0)</f>
        <v>262288.61591179977</v>
      </c>
      <c r="L332" s="1131">
        <f>VLOOKUP(L6,'Bieu 4 Chi tiet - TH'!$B$2491:$O$2524,10,0)</f>
        <v>438882.39968216128</v>
      </c>
      <c r="M332" s="1131">
        <f>VLOOKUP(M6,'Bieu 4 Chi tiet - TH'!$B$2491:$O$2524,10,0)</f>
        <v>1174730.8425067952</v>
      </c>
      <c r="N332" s="1131">
        <f>VLOOKUP(N6,'Bieu 4 Chi tiet - TH'!$B$2491:$O$2524,10,0)</f>
        <v>670441.00119189511</v>
      </c>
      <c r="O332" s="1131">
        <f>VLOOKUP(O6,'Bieu 4 Chi tiet - TH'!$B$2491:$O$2524,10,0)</f>
        <v>16679.021497405487</v>
      </c>
      <c r="P332" s="1131"/>
      <c r="Q332" s="1131">
        <f>VLOOKUP(Q6,'Bieu 4 Chi tiet - TH'!$B$2491:$O$2524,10,0)</f>
        <v>970967.7682542624</v>
      </c>
      <c r="R332" s="1125">
        <f>'Bieu 4 Chi tiet - TH'!K2490</f>
        <v>20289554.17491658</v>
      </c>
      <c r="S332" s="1125">
        <f t="shared" si="18"/>
        <v>0</v>
      </c>
    </row>
    <row r="333" spans="1:19" ht="20.5" customHeight="1">
      <c r="A333" s="1104"/>
      <c r="B333" s="1104"/>
      <c r="C333" s="599" t="s">
        <v>1400</v>
      </c>
      <c r="D333" s="1104"/>
      <c r="E333" s="1123">
        <f t="shared" si="19"/>
        <v>18531000.855914351</v>
      </c>
      <c r="F333" s="1131">
        <f>VLOOKUP(F6,'Bieu 4 Chi tiet - TH'!$B$2491:$O$2524,11,0)</f>
        <v>4911485.814772727</v>
      </c>
      <c r="G333" s="1131">
        <f>VLOOKUP(G6,'Bieu 4 Chi tiet - TH'!$B$2491:$O$2524,11,0)</f>
        <v>5240114.4582512453</v>
      </c>
      <c r="H333" s="1131">
        <f>VLOOKUP(H6,'Bieu 4 Chi tiet - TH'!$B$2491:$O$2524,11,0)</f>
        <v>32900</v>
      </c>
      <c r="I333" s="1131">
        <f>VLOOKUP(I6,'Bieu 4 Chi tiet - TH'!$B$2491:$O$2524,11,0)</f>
        <v>469131.85140845069</v>
      </c>
      <c r="J333" s="1131">
        <f>VLOOKUP(J6,'Bieu 4 Chi tiet - TH'!$B$2491:$O$2524,11,0)</f>
        <v>4345046.984587349</v>
      </c>
      <c r="K333" s="1131">
        <f>VLOOKUP(K6,'Bieu 4 Chi tiet - TH'!$B$2491:$O$2524,11,0)</f>
        <v>262288.61591179977</v>
      </c>
      <c r="L333" s="1131">
        <f>VLOOKUP(L6,'Bieu 4 Chi tiet - TH'!$B$2491:$O$2524,11,0)</f>
        <v>438882.39968216128</v>
      </c>
      <c r="M333" s="1131">
        <f>VLOOKUP(M6,'Bieu 4 Chi tiet - TH'!$B$2491:$O$2524,11,0)</f>
        <v>1174730.8425067952</v>
      </c>
      <c r="N333" s="1131">
        <f>VLOOKUP(N6,'Bieu 4 Chi tiet - TH'!$B$2491:$O$2524,11,0)</f>
        <v>670441.00119189511</v>
      </c>
      <c r="O333" s="1131">
        <f>VLOOKUP(O6,'Bieu 4 Chi tiet - TH'!$B$2491:$O$2524,11,0)</f>
        <v>15011.119347664939</v>
      </c>
      <c r="P333" s="1131"/>
      <c r="Q333" s="1131">
        <f>VLOOKUP(Q6,'Bieu 4 Chi tiet - TH'!$B$2491:$O$2524,11,0)</f>
        <v>970967.7682542624</v>
      </c>
      <c r="R333" s="1125">
        <f>'Bieu 4 Chi tiet - TH'!L2490</f>
        <v>18531000.855914351</v>
      </c>
      <c r="S333" s="1125">
        <f t="shared" si="18"/>
        <v>0</v>
      </c>
    </row>
    <row r="334" spans="1:19" ht="20.5" customHeight="1">
      <c r="A334" s="1104"/>
      <c r="B334" s="1104"/>
      <c r="C334" s="599" t="s">
        <v>1467</v>
      </c>
      <c r="D334" s="1104"/>
      <c r="E334" s="1123">
        <f t="shared" si="19"/>
        <v>16838545.402338386</v>
      </c>
      <c r="F334" s="1131">
        <f>VLOOKUP(F6,'Bieu 4 Chi tiet - TH'!$B$2491:$O$2524,12,0)</f>
        <v>4181799.4252272728</v>
      </c>
      <c r="G334" s="1131">
        <f>VLOOKUP(G6,'Bieu 4 Chi tiet - TH'!$B$2491:$O$2524,12,0)</f>
        <v>4284097.0621228833</v>
      </c>
      <c r="H334" s="1131">
        <f>VLOOKUP(H6,'Bieu 4 Chi tiet - TH'!$B$2491:$O$2524,12,0)</f>
        <v>28400</v>
      </c>
      <c r="I334" s="1131">
        <f>VLOOKUP(I6,'Bieu 4 Chi tiet - TH'!$B$2491:$O$2524,12,0)</f>
        <v>469131.85140845069</v>
      </c>
      <c r="J334" s="1131">
        <f>VLOOKUP(J6,'Bieu 4 Chi tiet - TH'!$B$2491:$O$2524,12,0)</f>
        <v>4345046.984587349</v>
      </c>
      <c r="K334" s="1131">
        <f>VLOOKUP(K6,'Bieu 4 Chi tiet - TH'!$B$2491:$O$2524,12,0)</f>
        <v>262288.61591179977</v>
      </c>
      <c r="L334" s="1131">
        <f>VLOOKUP(L6,'Bieu 4 Chi tiet - TH'!$B$2491:$O$2524,12,0)</f>
        <v>438882.39968216128</v>
      </c>
      <c r="M334" s="1131">
        <f>VLOOKUP(M6,'Bieu 4 Chi tiet - TH'!$B$2491:$O$2524,12,0)</f>
        <v>1174730.8425067952</v>
      </c>
      <c r="N334" s="1131">
        <f>VLOOKUP(N6,'Bieu 4 Chi tiet - TH'!$B$2491:$O$2524,12,0)</f>
        <v>670441.00119189511</v>
      </c>
      <c r="O334" s="1131">
        <f>VLOOKUP(O6,'Bieu 4 Chi tiet - TH'!$B$2491:$O$2524,12,0)</f>
        <v>12759.451445515198</v>
      </c>
      <c r="P334" s="1131"/>
      <c r="Q334" s="1131">
        <f>VLOOKUP(Q6,'Bieu 4 Chi tiet - TH'!$B$2491:$O$2524,12,0)</f>
        <v>970967.7682542624</v>
      </c>
      <c r="R334" s="1125">
        <f>'Bieu 4 Chi tiet - TH'!M2490</f>
        <v>16838545.402338386</v>
      </c>
      <c r="S334" s="1125">
        <f t="shared" si="18"/>
        <v>0</v>
      </c>
    </row>
    <row r="335" spans="1:19" ht="20.5" customHeight="1">
      <c r="A335" s="1104"/>
      <c r="B335" s="1104"/>
      <c r="C335" s="599" t="s">
        <v>1468</v>
      </c>
      <c r="D335" s="1104"/>
      <c r="E335" s="1123">
        <f t="shared" si="19"/>
        <v>15184884.925463662</v>
      </c>
      <c r="F335" s="1131">
        <f>VLOOKUP(F6,'Bieu 4 Chi tiet - TH'!$B$2491:$O$2524,13,0)</f>
        <v>3468850.0363636361</v>
      </c>
      <c r="G335" s="1131">
        <f>VLOOKUP(G6,'Bieu 4 Chi tiet - TH'!$B$2491:$O$2524,13,0)</f>
        <v>3346737.8644008962</v>
      </c>
      <c r="H335" s="1131">
        <f>VLOOKUP(H6,'Bieu 4 Chi tiet - TH'!$B$2491:$O$2524,13,0)</f>
        <v>27600</v>
      </c>
      <c r="I335" s="1131">
        <f>VLOOKUP(I6,'Bieu 4 Chi tiet - TH'!$B$2491:$O$2524,13,0)</f>
        <v>469131.85140845069</v>
      </c>
      <c r="J335" s="1131">
        <f>VLOOKUP(J6,'Bieu 4 Chi tiet - TH'!$B$2491:$O$2524,13,0)</f>
        <v>4345046.984587349</v>
      </c>
      <c r="K335" s="1131">
        <f>VLOOKUP(K6,'Bieu 4 Chi tiet - TH'!$B$2491:$O$2524,13,0)</f>
        <v>262288.61591179977</v>
      </c>
      <c r="L335" s="1131">
        <f>VLOOKUP(L6,'Bieu 4 Chi tiet - TH'!$B$2491:$O$2524,13,0)</f>
        <v>438882.39968216128</v>
      </c>
      <c r="M335" s="1131">
        <f>VLOOKUP(M6,'Bieu 4 Chi tiet - TH'!$B$2491:$O$2524,13,0)</f>
        <v>1174730.8425067952</v>
      </c>
      <c r="N335" s="1131">
        <f>VLOOKUP(N6,'Bieu 4 Chi tiet - TH'!$B$2491:$O$2524,13,0)</f>
        <v>670441.00119189511</v>
      </c>
      <c r="O335" s="1131">
        <f>VLOOKUP(O6,'Bieu 4 Chi tiet - TH'!$B$2491:$O$2524,13,0)</f>
        <v>10207.561156412159</v>
      </c>
      <c r="P335" s="1131"/>
      <c r="Q335" s="1131">
        <f>VLOOKUP(Q6,'Bieu 4 Chi tiet - TH'!$B$2491:$O$2524,13,0)</f>
        <v>970967.7682542624</v>
      </c>
      <c r="R335" s="1125">
        <f>'Bieu 4 Chi tiet - TH'!N2490</f>
        <v>15184884.925463658</v>
      </c>
      <c r="S335" s="1125">
        <f t="shared" si="18"/>
        <v>0</v>
      </c>
    </row>
    <row r="336" spans="1:19" ht="20.5" customHeight="1">
      <c r="A336" s="1104"/>
      <c r="B336" s="1104"/>
      <c r="C336" s="599" t="s">
        <v>1401</v>
      </c>
      <c r="D336" s="1104"/>
      <c r="E336" s="1123">
        <f t="shared" si="19"/>
        <v>14240038.976240769</v>
      </c>
      <c r="F336" s="1131">
        <f>VLOOKUP(F6,'Bieu 4 Chi tiet - TH'!$B$2491:$O$2524,14,0)</f>
        <v>2573575.2397727268</v>
      </c>
      <c r="G336" s="1131">
        <f>VLOOKUP(G6,'Bieu 4 Chi tiet - TH'!$B$2491:$O$2524,14,0)</f>
        <v>3299718.6020580181</v>
      </c>
      <c r="H336" s="1131">
        <f>VLOOKUP(H6,'Bieu 4 Chi tiet - TH'!$B$2491:$O$2524,14,0)</f>
        <v>27600</v>
      </c>
      <c r="I336" s="1131">
        <f>VLOOKUP(I6,'Bieu 4 Chi tiet - TH'!$B$2491:$O$2524,14,0)</f>
        <v>469131.85140845069</v>
      </c>
      <c r="J336" s="1131">
        <f>VLOOKUP(J6,'Bieu 4 Chi tiet - TH'!$B$2491:$O$2524,14,0)</f>
        <v>4345046.984587349</v>
      </c>
      <c r="K336" s="1131">
        <f>VLOOKUP(K6,'Bieu 4 Chi tiet - TH'!$B$2491:$O$2524,14,0)</f>
        <v>262288.61591179977</v>
      </c>
      <c r="L336" s="1131">
        <f>VLOOKUP(L6,'Bieu 4 Chi tiet - TH'!$B$2491:$O$2524,14,0)</f>
        <v>438882.39968216128</v>
      </c>
      <c r="M336" s="1131">
        <f>VLOOKUP(M6,'Bieu 4 Chi tiet - TH'!$B$2491:$O$2524,14,0)</f>
        <v>1174730.8425067952</v>
      </c>
      <c r="N336" s="1131">
        <f>VLOOKUP(N6,'Bieu 4 Chi tiet - TH'!$B$2491:$O$2524,14,0)</f>
        <v>670441.00119189511</v>
      </c>
      <c r="O336" s="1131">
        <f>VLOOKUP(O6,'Bieu 4 Chi tiet - TH'!$B$2491:$O$2524,14,0)</f>
        <v>7655.6708673091198</v>
      </c>
      <c r="P336" s="1131"/>
      <c r="Q336" s="1131">
        <f>VLOOKUP(Q6,'Bieu 4 Chi tiet - TH'!$B$2491:$O$2524,14,0)</f>
        <v>970967.7682542624</v>
      </c>
      <c r="R336" s="1125">
        <f>'Bieu 4 Chi tiet - TH'!O2490</f>
        <v>14240038.976240769</v>
      </c>
      <c r="S336" s="1125">
        <f t="shared" si="18"/>
        <v>0</v>
      </c>
    </row>
    <row r="337" spans="1:19" ht="20.5" customHeight="1">
      <c r="A337" s="1120">
        <v>73</v>
      </c>
      <c r="B337" s="1104" t="s">
        <v>923</v>
      </c>
      <c r="C337" s="1121" t="s">
        <v>166</v>
      </c>
      <c r="D337" s="1122">
        <v>30</v>
      </c>
      <c r="E337" s="1123">
        <f t="shared" ref="E337:E341" si="20">SUM(F337:Q337)</f>
        <v>23917782.073932871</v>
      </c>
      <c r="F337" s="1131">
        <f>VLOOKUP(F6,'Bieu 4 Chi tiet - TH'!$B$2528:$O$2561,10,0)</f>
        <v>6543523.2140909089</v>
      </c>
      <c r="G337" s="1131">
        <f>VLOOKUP(G6,'Bieu 4 Chi tiet - TH'!$B$2528:$O$2561,10,0)</f>
        <v>7321956.6777938241</v>
      </c>
      <c r="H337" s="1131">
        <f>VLOOKUP(H6,'Bieu 4 Chi tiet - TH'!$B$2528:$O$2561,10,0)</f>
        <v>34500</v>
      </c>
      <c r="I337" s="1131">
        <f>VLOOKUP(I6,'Bieu 4 Chi tiet - TH'!$B$2528:$O$2561,10,0)</f>
        <v>562958.2216901409</v>
      </c>
      <c r="J337" s="1131">
        <f>VLOOKUP(J6,'Bieu 4 Chi tiet - TH'!$B$2528:$O$2561,10,0)</f>
        <v>5214056.3815048179</v>
      </c>
      <c r="K337" s="1131">
        <f>VLOOKUP(K6,'Bieu 4 Chi tiet - TH'!$B$2528:$O$2561,10,0)</f>
        <v>314746.33909415972</v>
      </c>
      <c r="L337" s="1131">
        <f>VLOOKUP(L6,'Bieu 4 Chi tiet - TH'!$B$2528:$O$2561,10,0)</f>
        <v>526658.87961859361</v>
      </c>
      <c r="M337" s="1131">
        <f>VLOOKUP(M6,'Bieu 4 Chi tiet - TH'!$B$2528:$O$2561,10,0)</f>
        <v>1409677.0110081541</v>
      </c>
      <c r="N337" s="1131">
        <f>VLOOKUP(N6,'Bieu 4 Chi tiet - TH'!$B$2528:$O$2561,10,0)</f>
        <v>804529.20143027417</v>
      </c>
      <c r="O337" s="1131">
        <f>VLOOKUP(O6,'Bieu 4 Chi tiet - TH'!$B$2528:$O$2561,10,0)</f>
        <v>20014.825796886584</v>
      </c>
      <c r="P337" s="1131"/>
      <c r="Q337" s="1131">
        <f>VLOOKUP(Q6,'Bieu 4 Chi tiet - TH'!$B$2528:$O$2561,10,0)</f>
        <v>1165161.3219051149</v>
      </c>
      <c r="R337" s="1125">
        <f>'Bieu 4 Chi tiet - TH'!K2527</f>
        <v>23917782.073932875</v>
      </c>
      <c r="S337" s="1125">
        <f t="shared" si="18"/>
        <v>0</v>
      </c>
    </row>
    <row r="338" spans="1:19" ht="20.5" customHeight="1">
      <c r="A338" s="1104"/>
      <c r="B338" s="1104"/>
      <c r="C338" s="599" t="s">
        <v>1400</v>
      </c>
      <c r="D338" s="1104"/>
      <c r="E338" s="1123">
        <f t="shared" si="20"/>
        <v>22246178.086968619</v>
      </c>
      <c r="F338" s="1131">
        <f>VLOOKUP(F6,'Bieu 4 Chi tiet - TH'!$B$2528:$O$2561,11,0)</f>
        <v>5726630.4431818184</v>
      </c>
      <c r="G338" s="1131">
        <f>VLOOKUP(G6,'Bieu 4 Chi tiet - TH'!$B$2528:$O$2561,11,0)</f>
        <v>6469246.9443183523</v>
      </c>
      <c r="H338" s="1131">
        <f>VLOOKUP(H6,'Bieu 4 Chi tiet - TH'!$B$2528:$O$2561,11,0)</f>
        <v>34500</v>
      </c>
      <c r="I338" s="1131">
        <f>VLOOKUP(I6,'Bieu 4 Chi tiet - TH'!$B$2528:$O$2561,11,0)</f>
        <v>562958.2216901409</v>
      </c>
      <c r="J338" s="1131">
        <f>VLOOKUP(J6,'Bieu 4 Chi tiet - TH'!$B$2528:$O$2561,11,0)</f>
        <v>5214056.3815048179</v>
      </c>
      <c r="K338" s="1131">
        <f>VLOOKUP(K6,'Bieu 4 Chi tiet - TH'!$B$2528:$O$2561,11,0)</f>
        <v>314746.33909415972</v>
      </c>
      <c r="L338" s="1131">
        <f>VLOOKUP(L6,'Bieu 4 Chi tiet - TH'!$B$2528:$O$2561,11,0)</f>
        <v>526658.87961859361</v>
      </c>
      <c r="M338" s="1131">
        <f>VLOOKUP(M6,'Bieu 4 Chi tiet - TH'!$B$2528:$O$2561,11,0)</f>
        <v>1409677.0110081541</v>
      </c>
      <c r="N338" s="1131">
        <f>VLOOKUP(N6,'Bieu 4 Chi tiet - TH'!$B$2528:$O$2561,11,0)</f>
        <v>804529.20143027417</v>
      </c>
      <c r="O338" s="1131">
        <f>VLOOKUP(O6,'Bieu 4 Chi tiet - TH'!$B$2528:$O$2561,11,0)</f>
        <v>18013.343217197926</v>
      </c>
      <c r="P338" s="1131"/>
      <c r="Q338" s="1131">
        <f>VLOOKUP(Q6,'Bieu 4 Chi tiet - TH'!$B$2528:$O$2561,11,0)</f>
        <v>1165161.3219051149</v>
      </c>
      <c r="R338" s="1125">
        <f>'Bieu 4 Chi tiet - TH'!L2527</f>
        <v>22246178.086968623</v>
      </c>
      <c r="S338" s="1125">
        <f t="shared" si="18"/>
        <v>0</v>
      </c>
    </row>
    <row r="339" spans="1:19" ht="20.5" customHeight="1">
      <c r="A339" s="1104"/>
      <c r="B339" s="1104"/>
      <c r="C339" s="599" t="s">
        <v>1467</v>
      </c>
      <c r="D339" s="1104"/>
      <c r="E339" s="1123">
        <f t="shared" si="20"/>
        <v>20569084.211021796</v>
      </c>
      <c r="F339" s="1131">
        <f>VLOOKUP(F6,'Bieu 4 Chi tiet - TH'!$B$2528:$O$2561,12,0)</f>
        <v>4904953.2822727263</v>
      </c>
      <c r="G339" s="1131">
        <f>VLOOKUP(G6,'Bieu 4 Chi tiet - TH'!$B$2528:$O$2561,12,0)</f>
        <v>5616532.2307631988</v>
      </c>
      <c r="H339" s="1131">
        <f>VLOOKUP(H6,'Bieu 4 Chi tiet - TH'!$B$2528:$O$2561,12,0)</f>
        <v>34500</v>
      </c>
      <c r="I339" s="1131">
        <f>VLOOKUP(I6,'Bieu 4 Chi tiet - TH'!$B$2528:$O$2561,12,0)</f>
        <v>562958.2216901409</v>
      </c>
      <c r="J339" s="1131">
        <f>VLOOKUP(J6,'Bieu 4 Chi tiet - TH'!$B$2528:$O$2561,12,0)</f>
        <v>5214056.3815048179</v>
      </c>
      <c r="K339" s="1131">
        <f>VLOOKUP(K6,'Bieu 4 Chi tiet - TH'!$B$2528:$O$2561,12,0)</f>
        <v>314746.33909415972</v>
      </c>
      <c r="L339" s="1131">
        <f>VLOOKUP(L6,'Bieu 4 Chi tiet - TH'!$B$2528:$O$2561,12,0)</f>
        <v>526658.87961859361</v>
      </c>
      <c r="M339" s="1131">
        <f>VLOOKUP(M6,'Bieu 4 Chi tiet - TH'!$B$2528:$O$2561,12,0)</f>
        <v>1409677.0110081541</v>
      </c>
      <c r="N339" s="1131">
        <f>VLOOKUP(N6,'Bieu 4 Chi tiet - TH'!$B$2528:$O$2561,12,0)</f>
        <v>804529.20143027417</v>
      </c>
      <c r="O339" s="1131">
        <f>VLOOKUP(O6,'Bieu 4 Chi tiet - TH'!$B$2528:$O$2561,12,0)</f>
        <v>15311.341734618236</v>
      </c>
      <c r="P339" s="1131"/>
      <c r="Q339" s="1131">
        <f>VLOOKUP(Q6,'Bieu 4 Chi tiet - TH'!$B$2528:$O$2561,12,0)</f>
        <v>1165161.3219051149</v>
      </c>
      <c r="R339" s="1125">
        <f>'Bieu 4 Chi tiet - TH'!M2527</f>
        <v>20569084.2110218</v>
      </c>
      <c r="S339" s="1125">
        <f t="shared" si="18"/>
        <v>0</v>
      </c>
    </row>
    <row r="340" spans="1:19" ht="20.5" customHeight="1">
      <c r="A340" s="1104"/>
      <c r="B340" s="1104"/>
      <c r="C340" s="599" t="s">
        <v>1468</v>
      </c>
      <c r="D340" s="1104"/>
      <c r="E340" s="1123">
        <f t="shared" si="20"/>
        <v>18893321.412552249</v>
      </c>
      <c r="F340" s="1131">
        <f>VLOOKUP(F6,'Bieu 4 Chi tiet - TH'!$B$2528:$O$2561,13,0)</f>
        <v>4085785.416818182</v>
      </c>
      <c r="G340" s="1131">
        <f>VLOOKUP(G6,'Bieu 4 Chi tiet - TH'!$B$2528:$O$2561,13,0)</f>
        <v>4763799.5660951193</v>
      </c>
      <c r="H340" s="1131">
        <f>VLOOKUP(H6,'Bieu 4 Chi tiet - TH'!$B$2528:$O$2561,13,0)</f>
        <v>33700</v>
      </c>
      <c r="I340" s="1131">
        <f>VLOOKUP(I6,'Bieu 4 Chi tiet - TH'!$B$2528:$O$2561,13,0)</f>
        <v>562958.2216901409</v>
      </c>
      <c r="J340" s="1131">
        <f>VLOOKUP(J6,'Bieu 4 Chi tiet - TH'!$B$2528:$O$2561,13,0)</f>
        <v>5214056.3815048179</v>
      </c>
      <c r="K340" s="1131">
        <f>VLOOKUP(K6,'Bieu 4 Chi tiet - TH'!$B$2528:$O$2561,13,0)</f>
        <v>314746.33909415972</v>
      </c>
      <c r="L340" s="1131">
        <f>VLOOKUP(L6,'Bieu 4 Chi tiet - TH'!$B$2528:$O$2561,13,0)</f>
        <v>526658.87961859361</v>
      </c>
      <c r="M340" s="1131">
        <f>VLOOKUP(M6,'Bieu 4 Chi tiet - TH'!$B$2528:$O$2561,13,0)</f>
        <v>1409677.0110081541</v>
      </c>
      <c r="N340" s="1131">
        <f>VLOOKUP(N6,'Bieu 4 Chi tiet - TH'!$B$2528:$O$2561,13,0)</f>
        <v>804529.20143027417</v>
      </c>
      <c r="O340" s="1131">
        <f>VLOOKUP(O6,'Bieu 4 Chi tiet - TH'!$B$2528:$O$2561,13,0)</f>
        <v>12249.073387694589</v>
      </c>
      <c r="P340" s="1131"/>
      <c r="Q340" s="1131">
        <f>VLOOKUP(Q6,'Bieu 4 Chi tiet - TH'!$B$2528:$O$2561,13,0)</f>
        <v>1165161.3219051149</v>
      </c>
      <c r="R340" s="1125">
        <f>'Bieu 4 Chi tiet - TH'!N2527</f>
        <v>18893321.412552252</v>
      </c>
      <c r="S340" s="1125">
        <f t="shared" si="18"/>
        <v>0</v>
      </c>
    </row>
    <row r="341" spans="1:19" ht="20.5" customHeight="1">
      <c r="A341" s="1104"/>
      <c r="B341" s="1104"/>
      <c r="C341" s="599" t="s">
        <v>1401</v>
      </c>
      <c r="D341" s="1104"/>
      <c r="E341" s="1123">
        <f t="shared" si="20"/>
        <v>16792241.234294415</v>
      </c>
      <c r="F341" s="1131">
        <f>VLOOKUP(F6,'Bieu 4 Chi tiet - TH'!$B$2528:$O$2561,14,0)</f>
        <v>3053586.7315909094</v>
      </c>
      <c r="G341" s="1131">
        <f>VLOOKUP(G6,'Bieu 4 Chi tiet - TH'!$B$2528:$O$2561,14,0)</f>
        <v>3697980.3414114793</v>
      </c>
      <c r="H341" s="1131">
        <f>VLOOKUP(H6,'Bieu 4 Chi tiet - TH'!$B$2528:$O$2561,14,0)</f>
        <v>33700</v>
      </c>
      <c r="I341" s="1131">
        <f>VLOOKUP(I6,'Bieu 4 Chi tiet - TH'!$B$2528:$O$2561,14,0)</f>
        <v>562958.2216901409</v>
      </c>
      <c r="J341" s="1131">
        <f>VLOOKUP(J6,'Bieu 4 Chi tiet - TH'!$B$2528:$O$2561,14,0)</f>
        <v>5214056.3815048179</v>
      </c>
      <c r="K341" s="1131">
        <f>VLOOKUP(K6,'Bieu 4 Chi tiet - TH'!$B$2528:$O$2561,14,0)</f>
        <v>314746.33909415972</v>
      </c>
      <c r="L341" s="1131">
        <f>VLOOKUP(L6,'Bieu 4 Chi tiet - TH'!$B$2528:$O$2561,14,0)</f>
        <v>526658.87961859361</v>
      </c>
      <c r="M341" s="1131">
        <f>VLOOKUP(M6,'Bieu 4 Chi tiet - TH'!$B$2528:$O$2561,14,0)</f>
        <v>1409677.0110081541</v>
      </c>
      <c r="N341" s="1131">
        <f>VLOOKUP(N6,'Bieu 4 Chi tiet - TH'!$B$2528:$O$2561,14,0)</f>
        <v>804529.20143027417</v>
      </c>
      <c r="O341" s="1131">
        <f>VLOOKUP(O6,'Bieu 4 Chi tiet - TH'!$B$2528:$O$2561,14,0)</f>
        <v>9186.8050407709416</v>
      </c>
      <c r="P341" s="1131"/>
      <c r="Q341" s="1131">
        <f>VLOOKUP(Q6,'Bieu 4 Chi tiet - TH'!$B$2528:$O$2561,14,0)</f>
        <v>1165161.3219051149</v>
      </c>
      <c r="R341" s="1125">
        <f>'Bieu 4 Chi tiet - TH'!O2527</f>
        <v>16792241.234294415</v>
      </c>
      <c r="S341" s="1125">
        <f t="shared" si="18"/>
        <v>0</v>
      </c>
    </row>
    <row r="342" spans="1:19" ht="20.5" customHeight="1">
      <c r="A342" s="1233"/>
      <c r="B342" s="1233" t="s">
        <v>1642</v>
      </c>
      <c r="C342" s="1121" t="s">
        <v>1641</v>
      </c>
      <c r="D342" s="1233"/>
      <c r="E342" s="1123"/>
      <c r="F342" s="1131"/>
      <c r="G342" s="1131"/>
      <c r="H342" s="1131"/>
      <c r="I342" s="1131"/>
      <c r="J342" s="1131"/>
      <c r="K342" s="1131"/>
      <c r="L342" s="1131"/>
      <c r="M342" s="1131"/>
      <c r="N342" s="1131"/>
      <c r="O342" s="1131"/>
      <c r="P342" s="1131"/>
      <c r="Q342" s="1131"/>
      <c r="R342" s="1125"/>
      <c r="S342" s="1125">
        <f t="shared" si="18"/>
        <v>0</v>
      </c>
    </row>
    <row r="343" spans="1:19" ht="20.5" customHeight="1">
      <c r="A343" s="1233"/>
      <c r="B343" s="1233" t="s">
        <v>1643</v>
      </c>
      <c r="C343" s="1121" t="s">
        <v>1419</v>
      </c>
      <c r="D343" s="1233"/>
      <c r="E343" s="1123"/>
      <c r="F343" s="1131"/>
      <c r="G343" s="1131"/>
      <c r="H343" s="1131"/>
      <c r="I343" s="1131"/>
      <c r="J343" s="1131"/>
      <c r="K343" s="1131"/>
      <c r="L343" s="1131"/>
      <c r="M343" s="1131"/>
      <c r="N343" s="1131"/>
      <c r="O343" s="1131"/>
      <c r="P343" s="1131"/>
      <c r="Q343" s="1131"/>
      <c r="R343" s="1125"/>
      <c r="S343" s="1125">
        <f t="shared" si="18"/>
        <v>0</v>
      </c>
    </row>
    <row r="344" spans="1:19" ht="20.5" customHeight="1">
      <c r="A344" s="1120">
        <v>74</v>
      </c>
      <c r="B344" s="1086" t="s">
        <v>926</v>
      </c>
      <c r="C344" s="1121" t="s">
        <v>1419</v>
      </c>
      <c r="D344" s="1122">
        <v>15</v>
      </c>
      <c r="E344" s="1123">
        <f t="shared" si="17"/>
        <v>13004795.420870081</v>
      </c>
      <c r="F344" s="1131">
        <f>VLOOKUP(F6,'Bieu 4 Chi tiet - TH'!$B$2566:$L$2601,10,0)</f>
        <v>2651162.6552272728</v>
      </c>
      <c r="G344" s="1131">
        <f>VLOOKUP(G6,'Bieu 4 Chi tiet - TH'!$B$2566:$L$2601,10,0)</f>
        <v>4519439.0875171814</v>
      </c>
      <c r="H344" s="1131">
        <f>VLOOKUP(H6,'Bieu 4 Chi tiet - TH'!$B$2566:$L$2601,10,0)</f>
        <v>35300</v>
      </c>
      <c r="I344" s="1131">
        <f>VLOOKUP(I6,'Bieu 4 Chi tiet - TH'!$B$2566:$L$2601,10,0)</f>
        <v>281479.11084507045</v>
      </c>
      <c r="J344" s="1131">
        <f>VLOOKUP(J6,'Bieu 4 Chi tiet - TH'!$B$2566:$L$2601,10,0)</f>
        <v>2607028.1907524089</v>
      </c>
      <c r="K344" s="1131">
        <f>VLOOKUP(K6,'Bieu 4 Chi tiet - TH'!$B$2566:$L$2601,10,0)</f>
        <v>157373.16954707986</v>
      </c>
      <c r="L344" s="1131">
        <f>VLOOKUP(L6,'Bieu 4 Chi tiet - TH'!$B$2566:$L$2601,10,0)</f>
        <v>263329.4398092968</v>
      </c>
      <c r="M344" s="1131">
        <f>VLOOKUP(M6,'Bieu 4 Chi tiet - TH'!$B$2566:$L$2601,10,0)</f>
        <v>704838.50550407707</v>
      </c>
      <c r="N344" s="1131">
        <f>VLOOKUP(N6,'Bieu 4 Chi tiet - TH'!$B$2566:$L$2601,10,0)</f>
        <v>402264.60071513709</v>
      </c>
      <c r="O344" s="1131"/>
      <c r="P344" s="1131">
        <f>VLOOKUP(P6,'Bieu 4 Chi tiet - TH'!$B$2566:$L$2601,10,0)</f>
        <v>800000</v>
      </c>
      <c r="Q344" s="1131">
        <f>VLOOKUP(Q6,'Bieu 4 Chi tiet - TH'!$B$2566:$L$2601,10,0)</f>
        <v>582580.66095255746</v>
      </c>
      <c r="R344" s="1125">
        <f>'Bieu 4 Chi tiet - TH'!K2565</f>
        <v>13004795.420870082</v>
      </c>
      <c r="S344" s="1125">
        <f t="shared" si="18"/>
        <v>0</v>
      </c>
    </row>
    <row r="345" spans="1:19" ht="20.5" customHeight="1">
      <c r="A345" s="1086"/>
      <c r="B345" s="1086"/>
      <c r="C345" s="599" t="s">
        <v>1400</v>
      </c>
      <c r="D345" s="1086"/>
      <c r="E345" s="1123">
        <f t="shared" si="17"/>
        <v>12014106.120560624</v>
      </c>
      <c r="F345" s="1131">
        <f>VLOOKUP(F6,'Bieu 4 Chi tiet - TH'!$B$2566:$L$2601,11,0)</f>
        <v>2179682.7679545456</v>
      </c>
      <c r="G345" s="1131">
        <f>VLOOKUP(G6,'Bieu 4 Chi tiet - TH'!$B$2566:$L$2601,11,0)</f>
        <v>4007129.6744804531</v>
      </c>
      <c r="H345" s="1131">
        <f>VLOOKUP(H6,'Bieu 4 Chi tiet - TH'!$B$2566:$L$2601,11,0)</f>
        <v>28400</v>
      </c>
      <c r="I345" s="1131">
        <f>VLOOKUP(I6,'Bieu 4 Chi tiet - TH'!$B$2566:$L$2601,11,0)</f>
        <v>281479.11084507045</v>
      </c>
      <c r="J345" s="1131">
        <f>VLOOKUP(J6,'Bieu 4 Chi tiet - TH'!$B$2566:$L$2601,11,0)</f>
        <v>2607028.1907524089</v>
      </c>
      <c r="K345" s="1131">
        <f>VLOOKUP(K6,'Bieu 4 Chi tiet - TH'!$B$2566:$L$2601,11,0)</f>
        <v>157373.16954707986</v>
      </c>
      <c r="L345" s="1131">
        <f>VLOOKUP(L6,'Bieu 4 Chi tiet - TH'!$B$2566:$L$2601,11,0)</f>
        <v>263329.4398092968</v>
      </c>
      <c r="M345" s="1131">
        <f>VLOOKUP(M6,'Bieu 4 Chi tiet - TH'!$B$2566:$L$2601,11,0)</f>
        <v>704838.50550407707</v>
      </c>
      <c r="N345" s="1131">
        <f>VLOOKUP(N6,'Bieu 4 Chi tiet - TH'!$B$2566:$L$2601,11,0)</f>
        <v>402264.60071513709</v>
      </c>
      <c r="O345" s="1131"/>
      <c r="P345" s="1131">
        <f>VLOOKUP(P6,'Bieu 4 Chi tiet - TH'!$B$2566:$L$2601,11,0)</f>
        <v>800000</v>
      </c>
      <c r="Q345" s="1131">
        <f>VLOOKUP(Q6,'Bieu 4 Chi tiet - TH'!$B$2566:$L$2601,11,0)</f>
        <v>582580.66095255746</v>
      </c>
      <c r="R345" s="1125">
        <f>'Bieu 4 Chi tiet - TH'!L2565</f>
        <v>12014106.120560627</v>
      </c>
      <c r="S345" s="1125">
        <f t="shared" si="18"/>
        <v>0</v>
      </c>
    </row>
    <row r="346" spans="1:19" ht="20.5" customHeight="1">
      <c r="A346" s="1120">
        <v>75</v>
      </c>
      <c r="B346" s="1086" t="s">
        <v>928</v>
      </c>
      <c r="C346" s="1121" t="s">
        <v>1419</v>
      </c>
      <c r="D346" s="1122">
        <v>30</v>
      </c>
      <c r="E346" s="1123">
        <f t="shared" si="17"/>
        <v>23793135.610074706</v>
      </c>
      <c r="F346" s="1131">
        <f>VLOOKUP(F6,'Bieu 4 Chi tiet - TH'!$B$2604:$L$2639,10,0)</f>
        <v>5096019.4024999999</v>
      </c>
      <c r="G346" s="1131">
        <f>VLOOKUP(G6,'Bieu 4 Chi tiet - TH'!$B$2604:$L$2639,10,0)</f>
        <v>7023428.8513234565</v>
      </c>
      <c r="H346" s="1131">
        <f>VLOOKUP(H6,'Bieu 4 Chi tiet - TH'!$B$2604:$L$2639,10,0)</f>
        <v>75900</v>
      </c>
      <c r="I346" s="1131">
        <f>VLOOKUP(I6,'Bieu 4 Chi tiet - TH'!$B$2604:$L$2639,10,0)</f>
        <v>562958.2216901409</v>
      </c>
      <c r="J346" s="1131">
        <f>VLOOKUP(J6,'Bieu 4 Chi tiet - TH'!$B$2604:$L$2639,10,0)</f>
        <v>5214056.3815048179</v>
      </c>
      <c r="K346" s="1131">
        <f>VLOOKUP(K6,'Bieu 4 Chi tiet - TH'!$B$2604:$L$2639,10,0)</f>
        <v>314746.33909415972</v>
      </c>
      <c r="L346" s="1131">
        <f>VLOOKUP(L6,'Bieu 4 Chi tiet - TH'!$B$2604:$L$2639,10,0)</f>
        <v>526658.87961859361</v>
      </c>
      <c r="M346" s="1131">
        <f>VLOOKUP(M6,'Bieu 4 Chi tiet - TH'!$B$2604:$L$2639,10,0)</f>
        <v>1409677.0110081541</v>
      </c>
      <c r="N346" s="1131">
        <f>VLOOKUP(N6,'Bieu 4 Chi tiet - TH'!$B$2604:$L$2639,10,0)</f>
        <v>804529.20143027417</v>
      </c>
      <c r="O346" s="1131"/>
      <c r="P346" s="1131">
        <f>VLOOKUP(P6,'Bieu 4 Chi tiet - TH'!$B$2604:$L$2639,10,0)</f>
        <v>1600000</v>
      </c>
      <c r="Q346" s="1131">
        <f>VLOOKUP(Q6,'Bieu 4 Chi tiet - TH'!$B$2604:$L$2639,10,0)</f>
        <v>1165161.3219051149</v>
      </c>
      <c r="R346" s="1125">
        <f>'Bieu 4 Chi tiet - TH'!K2603</f>
        <v>23793135.610074714</v>
      </c>
      <c r="S346" s="1125">
        <f t="shared" si="18"/>
        <v>0</v>
      </c>
    </row>
    <row r="347" spans="1:19" ht="20.5" customHeight="1">
      <c r="A347" s="1086"/>
      <c r="B347" s="1086"/>
      <c r="C347" s="599" t="s">
        <v>1400</v>
      </c>
      <c r="D347" s="1086"/>
      <c r="E347" s="1123">
        <f t="shared" si="17"/>
        <v>20447742.796225078</v>
      </c>
      <c r="F347" s="1131">
        <f>VLOOKUP(F6,'Bieu 4 Chi tiet - TH'!$B$2604:$L$2639,11,0)</f>
        <v>3555981.1388636371</v>
      </c>
      <c r="G347" s="1131">
        <f>VLOOKUP(G6,'Bieu 4 Chi tiet - TH'!$B$2604:$L$2639,11,0)</f>
        <v>5244874.3011101848</v>
      </c>
      <c r="H347" s="1131">
        <f>VLOOKUP(H6,'Bieu 4 Chi tiet - TH'!$B$2604:$L$2639,11,0)</f>
        <v>49100</v>
      </c>
      <c r="I347" s="1131">
        <f>VLOOKUP(I6,'Bieu 4 Chi tiet - TH'!$B$2604:$L$2639,11,0)</f>
        <v>562958.2216901409</v>
      </c>
      <c r="J347" s="1131">
        <f>VLOOKUP(J6,'Bieu 4 Chi tiet - TH'!$B$2604:$L$2639,11,0)</f>
        <v>5214056.3815048179</v>
      </c>
      <c r="K347" s="1131">
        <f>VLOOKUP(K6,'Bieu 4 Chi tiet - TH'!$B$2604:$L$2639,11,0)</f>
        <v>314746.33909415972</v>
      </c>
      <c r="L347" s="1131">
        <f>VLOOKUP(L6,'Bieu 4 Chi tiet - TH'!$B$2604:$L$2639,11,0)</f>
        <v>526658.87961859361</v>
      </c>
      <c r="M347" s="1131">
        <f>VLOOKUP(M6,'Bieu 4 Chi tiet - TH'!$B$2604:$L$2639,11,0)</f>
        <v>1409677.0110081541</v>
      </c>
      <c r="N347" s="1131">
        <f>VLOOKUP(N6,'Bieu 4 Chi tiet - TH'!$B$2604:$L$2639,11,0)</f>
        <v>804529.20143027417</v>
      </c>
      <c r="O347" s="1131"/>
      <c r="P347" s="1131">
        <f>VLOOKUP(P6,'Bieu 4 Chi tiet - TH'!$B$2604:$L$2639,11,0)</f>
        <v>1600000</v>
      </c>
      <c r="Q347" s="1131">
        <f>VLOOKUP(Q6,'Bieu 4 Chi tiet - TH'!$B$2604:$L$2639,11,0)</f>
        <v>1165161.3219051149</v>
      </c>
      <c r="R347" s="1125">
        <f>'Bieu 4 Chi tiet - TH'!L2603</f>
        <v>20447742.796225078</v>
      </c>
      <c r="S347" s="1125">
        <f t="shared" si="18"/>
        <v>0</v>
      </c>
    </row>
    <row r="348" spans="1:19" ht="20.5" customHeight="1">
      <c r="A348" s="1120">
        <v>76</v>
      </c>
      <c r="B348" s="1086" t="s">
        <v>930</v>
      </c>
      <c r="C348" s="1121" t="s">
        <v>1419</v>
      </c>
      <c r="D348" s="1122">
        <v>45</v>
      </c>
      <c r="E348" s="1123">
        <f t="shared" si="17"/>
        <v>31025597.899116669</v>
      </c>
      <c r="F348" s="1131">
        <f>VLOOKUP(F6,'Bieu 4 Chi tiet - TH'!$B$2642:$O$2677,10,0)</f>
        <v>5926847.1274999995</v>
      </c>
      <c r="G348" s="1131">
        <f>VLOOKUP(G6,'Bieu 4 Chi tiet - TH'!$B$2642:$O$2677,10,0)</f>
        <v>8398439.2372397911</v>
      </c>
      <c r="H348" s="1131">
        <f>VLOOKUP(H6,'Bieu 4 Chi tiet - TH'!$B$2642:$O$2677,10,0)</f>
        <v>102700</v>
      </c>
      <c r="I348" s="1131">
        <f>VLOOKUP(I6,'Bieu 4 Chi tiet - TH'!$B$2642:$O$2677,10,0)</f>
        <v>844437.33253521123</v>
      </c>
      <c r="J348" s="1131">
        <f>VLOOKUP(J6,'Bieu 4 Chi tiet - TH'!$B$2642:$O$2677,10,0)</f>
        <v>7821084.5722572273</v>
      </c>
      <c r="K348" s="1131">
        <f>VLOOKUP(K6,'Bieu 4 Chi tiet - TH'!$B$2642:$O$2677,10,0)</f>
        <v>472119.50864123955</v>
      </c>
      <c r="L348" s="1131">
        <f>VLOOKUP(L6,'Bieu 4 Chi tiet - TH'!$B$2642:$O$2677,10,0)</f>
        <v>789988.31942789035</v>
      </c>
      <c r="M348" s="1131">
        <f>VLOOKUP(M6,'Bieu 4 Chi tiet - TH'!$B$2642:$O$2677,10,0)</f>
        <v>2114515.5165122314</v>
      </c>
      <c r="N348" s="1131">
        <f>VLOOKUP(N6,'Bieu 4 Chi tiet - TH'!$B$2642:$O$2677,10,0)</f>
        <v>1206793.8021454113</v>
      </c>
      <c r="O348" s="1131"/>
      <c r="P348" s="1131">
        <f>VLOOKUP(P6,'Bieu 4 Chi tiet - TH'!$B$2642:$O$2677,10,0)</f>
        <v>1600930.4999999995</v>
      </c>
      <c r="Q348" s="1131">
        <f>VLOOKUP(Q6,'Bieu 4 Chi tiet - TH'!$B$2642:$O$2677,10,0)</f>
        <v>1747741.9828576723</v>
      </c>
      <c r="R348" s="1125">
        <f>'Bieu 4 Chi tiet - TH'!K2641</f>
        <v>31025597.899116673</v>
      </c>
      <c r="S348" s="1125">
        <f t="shared" si="18"/>
        <v>0</v>
      </c>
    </row>
    <row r="349" spans="1:19" ht="20.5" customHeight="1">
      <c r="A349" s="1086"/>
      <c r="B349" s="1086"/>
      <c r="C349" s="599" t="s">
        <v>1420</v>
      </c>
      <c r="D349" s="1086"/>
      <c r="E349" s="1123">
        <f t="shared" si="17"/>
        <v>27151685.091142271</v>
      </c>
      <c r="F349" s="1131">
        <f>VLOOKUP(F6,'Bieu 4 Chi tiet - TH'!$B$2642:$O$2677,14,0)</f>
        <v>4198954.6418181816</v>
      </c>
      <c r="G349" s="1131">
        <f>VLOOKUP(G6,'Bieu 4 Chi tiet - TH'!$B$2642:$O$2677,14,0)</f>
        <v>6286918.9149472108</v>
      </c>
      <c r="H349" s="1131">
        <f>VLOOKUP(H6,'Bieu 4 Chi tiet - TH'!$B$2642:$O$2677,14,0)</f>
        <v>68200</v>
      </c>
      <c r="I349" s="1131">
        <f>VLOOKUP(I6,'Bieu 4 Chi tiet - TH'!$B$2642:$O$2677,14,0)</f>
        <v>844437.33253521123</v>
      </c>
      <c r="J349" s="1131">
        <f>VLOOKUP(J6,'Bieu 4 Chi tiet - TH'!$B$2642:$O$2677,14,0)</f>
        <v>7821084.5722572273</v>
      </c>
      <c r="K349" s="1131">
        <f>VLOOKUP(K6,'Bieu 4 Chi tiet - TH'!$B$2642:$O$2677,14,0)</f>
        <v>472119.50864123955</v>
      </c>
      <c r="L349" s="1131">
        <f>VLOOKUP(L6,'Bieu 4 Chi tiet - TH'!$B$2642:$O$2677,14,0)</f>
        <v>789988.31942789035</v>
      </c>
      <c r="M349" s="1131">
        <f>VLOOKUP(M6,'Bieu 4 Chi tiet - TH'!$B$2642:$O$2677,14,0)</f>
        <v>2114515.5165122314</v>
      </c>
      <c r="N349" s="1131">
        <f>VLOOKUP(N6,'Bieu 4 Chi tiet - TH'!$B$2642:$O$2677,14,0)</f>
        <v>1206793.8021454113</v>
      </c>
      <c r="O349" s="1131"/>
      <c r="P349" s="1131">
        <f>VLOOKUP(P6,'Bieu 4 Chi tiet - TH'!$B$2642:$O$2677,14,0)</f>
        <v>1600930.4999999995</v>
      </c>
      <c r="Q349" s="1131">
        <f>VLOOKUP(Q6,'Bieu 4 Chi tiet - TH'!$B$2642:$O$2677,14,0)</f>
        <v>1747741.9828576723</v>
      </c>
      <c r="R349" s="1125">
        <f>'Bieu 4 Chi tiet - TH'!O2641</f>
        <v>27151685.091142274</v>
      </c>
      <c r="S349" s="1125">
        <f t="shared" si="18"/>
        <v>0</v>
      </c>
    </row>
    <row r="350" spans="1:19" ht="20.5" customHeight="1">
      <c r="A350" s="1120">
        <v>77</v>
      </c>
      <c r="B350" s="1161" t="s">
        <v>930</v>
      </c>
      <c r="C350" s="1121" t="s">
        <v>1419</v>
      </c>
      <c r="D350" s="1122">
        <v>60</v>
      </c>
      <c r="E350" s="1123">
        <f t="shared" ref="E350:E351" si="21">SUM(F350:Q350)</f>
        <v>40838187.396731466</v>
      </c>
      <c r="F350" s="1131">
        <f>VLOOKUP(F6,'Bieu 4 Chi tiet - TH'!$B$2680:$O$2715,10,0)</f>
        <v>7906572.5050000008</v>
      </c>
      <c r="G350" s="1131">
        <f>VLOOKUP(G6,'Bieu 4 Chi tiet - TH'!$B$2680:$O$2715,10,0)</f>
        <v>11197909.67922896</v>
      </c>
      <c r="H350" s="1131">
        <f>VLOOKUP(H6,'Bieu 4 Chi tiet - TH'!$B$2680:$O$2715,10,0)</f>
        <v>137200</v>
      </c>
      <c r="I350" s="1131">
        <f>VLOOKUP(I6,'Bieu 4 Chi tiet - TH'!$B$2680:$O$2715,10,0)</f>
        <v>1125916.4433802818</v>
      </c>
      <c r="J350" s="1131">
        <f>VLOOKUP(J6,'Bieu 4 Chi tiet - TH'!$B$2680:$O$2715,10,0)</f>
        <v>10428112.763009636</v>
      </c>
      <c r="K350" s="1131">
        <f>VLOOKUP(K6,'Bieu 4 Chi tiet - TH'!$B$2680:$O$2715,10,0)</f>
        <v>629492.67818831943</v>
      </c>
      <c r="L350" s="1131">
        <f>VLOOKUP(L6,'Bieu 4 Chi tiet - TH'!$B$2680:$O$2715,10,0)</f>
        <v>1053317.7592371872</v>
      </c>
      <c r="M350" s="1131">
        <f>VLOOKUP(M6,'Bieu 4 Chi tiet - TH'!$B$2680:$O$2715,10,0)</f>
        <v>2819354.0220163083</v>
      </c>
      <c r="N350" s="1131">
        <f>VLOOKUP(N6,'Bieu 4 Chi tiet - TH'!$B$2680:$O$2715,10,0)</f>
        <v>1609058.4028605483</v>
      </c>
      <c r="O350" s="1131"/>
      <c r="P350" s="1131">
        <f>VLOOKUP(P6,'Bieu 4 Chi tiet - TH'!$B$2680:$O$2715,10,0)</f>
        <v>1600930.4999999995</v>
      </c>
      <c r="Q350" s="1131">
        <f>VLOOKUP(Q6,'Bieu 4 Chi tiet - TH'!$B$2680:$O$2715,10,0)</f>
        <v>2330322.6438102298</v>
      </c>
      <c r="R350" s="1125">
        <f>'Bieu 4 Chi tiet - TH'!O2679</f>
        <v>35667668.03821747</v>
      </c>
      <c r="S350" s="1125">
        <f t="shared" si="18"/>
        <v>5170519.358513996</v>
      </c>
    </row>
    <row r="351" spans="1:19" ht="20.5" customHeight="1">
      <c r="A351" s="1161"/>
      <c r="B351" s="1161"/>
      <c r="C351" s="599" t="s">
        <v>1420</v>
      </c>
      <c r="D351" s="1161"/>
      <c r="E351" s="1123">
        <f t="shared" si="21"/>
        <v>35667668.03821747</v>
      </c>
      <c r="F351" s="1131">
        <f>VLOOKUP(F6,'Bieu 4 Chi tiet - TH'!$B$2680:$O$2715,14,0)</f>
        <v>5598505.8172727274</v>
      </c>
      <c r="G351" s="1131">
        <f>VLOOKUP(G6,'Bieu 4 Chi tiet - TH'!$B$2680:$O$2715,14,0)</f>
        <v>8382957.0084422315</v>
      </c>
      <c r="H351" s="1131">
        <f>VLOOKUP(H6,'Bieu 4 Chi tiet - TH'!$B$2680:$O$2715,14,0)</f>
        <v>89700</v>
      </c>
      <c r="I351" s="1131">
        <f>VLOOKUP(I6,'Bieu 4 Chi tiet - TH'!$B$2680:$O$2715,14,0)</f>
        <v>1125916.4433802818</v>
      </c>
      <c r="J351" s="1131">
        <f>VLOOKUP(J6,'Bieu 4 Chi tiet - TH'!$B$2680:$O$2715,14,0)</f>
        <v>10428112.763009636</v>
      </c>
      <c r="K351" s="1131">
        <f>VLOOKUP(K6,'Bieu 4 Chi tiet - TH'!$B$2680:$O$2715,14,0)</f>
        <v>629492.67818831943</v>
      </c>
      <c r="L351" s="1131">
        <f>VLOOKUP(L6,'Bieu 4 Chi tiet - TH'!$B$2680:$O$2715,14,0)</f>
        <v>1053317.7592371872</v>
      </c>
      <c r="M351" s="1131">
        <f>VLOOKUP(M6,'Bieu 4 Chi tiet - TH'!$B$2680:$O$2715,14,0)</f>
        <v>2819354.0220163083</v>
      </c>
      <c r="N351" s="1131">
        <f>VLOOKUP(N6,'Bieu 4 Chi tiet - TH'!$B$2680:$O$2715,14,0)</f>
        <v>1609058.4028605483</v>
      </c>
      <c r="O351" s="1131"/>
      <c r="P351" s="1131">
        <f>VLOOKUP(P6,'Bieu 4 Chi tiet - TH'!$B$2680:$O$2715,14,0)</f>
        <v>1600930.4999999995</v>
      </c>
      <c r="Q351" s="1131">
        <f>VLOOKUP(Q6,'Bieu 4 Chi tiet - TH'!$B$2680:$O$2715,14,0)</f>
        <v>2330322.6438102298</v>
      </c>
      <c r="R351" s="1125">
        <f>'Bieu 4 Chi tiet - TH'!O2679</f>
        <v>35667668.03821747</v>
      </c>
      <c r="S351" s="1125">
        <f t="shared" si="18"/>
        <v>0</v>
      </c>
    </row>
    <row r="352" spans="1:19" ht="20.5" customHeight="1">
      <c r="A352" s="1233"/>
      <c r="B352" s="1233" t="s">
        <v>1644</v>
      </c>
      <c r="C352" s="1121" t="s">
        <v>1421</v>
      </c>
      <c r="D352" s="1233"/>
      <c r="E352" s="1123"/>
      <c r="F352" s="1131"/>
      <c r="G352" s="1131"/>
      <c r="H352" s="1131"/>
      <c r="I352" s="1131"/>
      <c r="J352" s="1131"/>
      <c r="K352" s="1131"/>
      <c r="L352" s="1131"/>
      <c r="M352" s="1131"/>
      <c r="N352" s="1131"/>
      <c r="O352" s="1131"/>
      <c r="P352" s="1131"/>
      <c r="Q352" s="1131"/>
      <c r="R352" s="1125"/>
      <c r="S352" s="1125">
        <f t="shared" si="18"/>
        <v>0</v>
      </c>
    </row>
    <row r="353" spans="1:19" ht="21">
      <c r="A353" s="1120">
        <v>78</v>
      </c>
      <c r="B353" s="1086" t="s">
        <v>934</v>
      </c>
      <c r="C353" s="1121" t="s">
        <v>1421</v>
      </c>
      <c r="D353" s="1122">
        <v>15</v>
      </c>
      <c r="E353" s="1123">
        <f t="shared" si="17"/>
        <v>12035714.600689914</v>
      </c>
      <c r="F353" s="1131">
        <f>VLOOKUP(F6,'Bieu 4 Chi tiet - TH'!$B$2720:$L$2755,10,0)</f>
        <v>2383445.9231818183</v>
      </c>
      <c r="G353" s="1131">
        <f>VLOOKUP(G6,'Bieu 4 Chi tiet - TH'!$B$2720:$L$2755,10,0)</f>
        <v>4092931.4993824703</v>
      </c>
      <c r="H353" s="1131">
        <f>VLOOKUP(H6,'Bieu 4 Chi tiet - TH'!$B$2720:$L$2755,10,0)</f>
        <v>26800</v>
      </c>
      <c r="I353" s="1131">
        <f>VLOOKUP(I6,'Bieu 4 Chi tiet - TH'!$B$2720:$L$2755,10,0)</f>
        <v>281479.11084507045</v>
      </c>
      <c r="J353" s="1131">
        <f>VLOOKUP(J6,'Bieu 4 Chi tiet - TH'!$B$2720:$L$2755,10,0)</f>
        <v>2607028.1907524089</v>
      </c>
      <c r="K353" s="1131">
        <f>VLOOKUP(K6,'Bieu 4 Chi tiet - TH'!$B$2720:$L$2755,10,0)</f>
        <v>157373.16954707986</v>
      </c>
      <c r="L353" s="1131">
        <f>VLOOKUP(L6,'Bieu 4 Chi tiet - TH'!$B$2720:$L$2755,10,0)</f>
        <v>263329.4398092968</v>
      </c>
      <c r="M353" s="1131">
        <f>VLOOKUP(M6,'Bieu 4 Chi tiet - TH'!$B$2720:$L$2755,10,0)</f>
        <v>704838.50550407707</v>
      </c>
      <c r="N353" s="1131">
        <f>VLOOKUP(N6,'Bieu 4 Chi tiet - TH'!$B$2720:$L$2755,10,0)</f>
        <v>402264.60071513709</v>
      </c>
      <c r="O353" s="1131"/>
      <c r="P353" s="1131">
        <f>VLOOKUP(P6,'Bieu 4 Chi tiet - TH'!$B$2720:$L$2755,10,0)</f>
        <v>533643.49999999988</v>
      </c>
      <c r="Q353" s="1131">
        <f>VLOOKUP(Q6,'Bieu 4 Chi tiet - TH'!$B$2720:$L$2755,10,0)</f>
        <v>582580.66095255746</v>
      </c>
      <c r="R353" s="1125">
        <f>'Bieu 4 Chi tiet - TH'!K2719</f>
        <v>12035714.600689918</v>
      </c>
      <c r="S353" s="1125">
        <f t="shared" si="18"/>
        <v>0</v>
      </c>
    </row>
    <row r="354" spans="1:19" ht="20.5" customHeight="1">
      <c r="A354" s="1086"/>
      <c r="B354" s="1086"/>
      <c r="C354" s="599" t="s">
        <v>1400</v>
      </c>
      <c r="D354" s="1086"/>
      <c r="E354" s="1123">
        <f t="shared" si="17"/>
        <v>10813313.313361164</v>
      </c>
      <c r="F354" s="1131">
        <f>VLOOKUP(F6,'Bieu 4 Chi tiet - TH'!$B$2720:$L$2755,11,0)</f>
        <v>1848940.8984090905</v>
      </c>
      <c r="G354" s="1131">
        <f>VLOOKUP(G6,'Bieu 4 Chi tiet - TH'!$B$2720:$L$2755,11,0)</f>
        <v>3411135.236826444</v>
      </c>
      <c r="H354" s="1131">
        <f>VLOOKUP(H6,'Bieu 4 Chi tiet - TH'!$B$2720:$L$2755,11,0)</f>
        <v>20700</v>
      </c>
      <c r="I354" s="1131">
        <f>VLOOKUP(I6,'Bieu 4 Chi tiet - TH'!$B$2720:$L$2755,11,0)</f>
        <v>281479.11084507045</v>
      </c>
      <c r="J354" s="1131">
        <f>VLOOKUP(J6,'Bieu 4 Chi tiet - TH'!$B$2720:$L$2755,11,0)</f>
        <v>2607028.1907524089</v>
      </c>
      <c r="K354" s="1131">
        <f>VLOOKUP(K6,'Bieu 4 Chi tiet - TH'!$B$2720:$L$2755,11,0)</f>
        <v>157373.16954707986</v>
      </c>
      <c r="L354" s="1131">
        <f>VLOOKUP(L6,'Bieu 4 Chi tiet - TH'!$B$2720:$L$2755,11,0)</f>
        <v>263329.4398092968</v>
      </c>
      <c r="M354" s="1131">
        <f>VLOOKUP(M6,'Bieu 4 Chi tiet - TH'!$B$2720:$L$2755,11,0)</f>
        <v>704838.50550407707</v>
      </c>
      <c r="N354" s="1131">
        <f>VLOOKUP(N6,'Bieu 4 Chi tiet - TH'!$B$2720:$L$2755,11,0)</f>
        <v>402264.60071513709</v>
      </c>
      <c r="O354" s="1131"/>
      <c r="P354" s="1131">
        <f>VLOOKUP(P6,'Bieu 4 Chi tiet - TH'!$B$2720:$L$2755,11,0)</f>
        <v>533643.49999999988</v>
      </c>
      <c r="Q354" s="1131">
        <f>VLOOKUP(Q6,'Bieu 4 Chi tiet - TH'!$B$2720:$L$2755,11,0)</f>
        <v>582580.66095255746</v>
      </c>
      <c r="R354" s="1125">
        <f>'Bieu 4 Chi tiet - TH'!L2719</f>
        <v>10813313.313361164</v>
      </c>
      <c r="S354" s="1125">
        <f t="shared" si="18"/>
        <v>0</v>
      </c>
    </row>
    <row r="355" spans="1:19" ht="21">
      <c r="A355" s="1120">
        <v>79</v>
      </c>
      <c r="B355" s="1086" t="s">
        <v>936</v>
      </c>
      <c r="C355" s="1121" t="s">
        <v>1421</v>
      </c>
      <c r="D355" s="1122">
        <v>20</v>
      </c>
      <c r="E355" s="1123">
        <f t="shared" si="17"/>
        <v>15733040.333285535</v>
      </c>
      <c r="F355" s="1131">
        <f>VLOOKUP(F6,'Bieu 4 Chi tiet - TH'!$B$2758:$L$2793,10,0)</f>
        <v>3166061.7181818178</v>
      </c>
      <c r="G355" s="1131">
        <f>VLOOKUP(G6,'Bieu 4 Chi tiet - TH'!$B$2758:$L$2793,10,0)</f>
        <v>5053021.7942695469</v>
      </c>
      <c r="H355" s="1131">
        <f>VLOOKUP(H6,'Bieu 4 Chi tiet - TH'!$B$2758:$L$2793,10,0)</f>
        <v>48300</v>
      </c>
      <c r="I355" s="1131">
        <f>VLOOKUP(I6,'Bieu 4 Chi tiet - TH'!$B$2758:$L$2793,10,0)</f>
        <v>375305.4811267606</v>
      </c>
      <c r="J355" s="1131">
        <f>VLOOKUP(J6,'Bieu 4 Chi tiet - TH'!$B$2758:$L$2793,10,0)</f>
        <v>3476037.5876698787</v>
      </c>
      <c r="K355" s="1131">
        <f>VLOOKUP(K6,'Bieu 4 Chi tiet - TH'!$B$2758:$L$2793,10,0)</f>
        <v>209830.8927294398</v>
      </c>
      <c r="L355" s="1131">
        <f>VLOOKUP(L6,'Bieu 4 Chi tiet - TH'!$B$2758:$L$2793,10,0)</f>
        <v>351105.91974572907</v>
      </c>
      <c r="M355" s="1131">
        <f>VLOOKUP(M6,'Bieu 4 Chi tiet - TH'!$B$2758:$L$2793,10,0)</f>
        <v>939784.67400543613</v>
      </c>
      <c r="N355" s="1131">
        <f>VLOOKUP(N6,'Bieu 4 Chi tiet - TH'!$B$2758:$L$2793,10,0)</f>
        <v>536352.80095351615</v>
      </c>
      <c r="O355" s="1131"/>
      <c r="P355" s="1131">
        <f>VLOOKUP(P6,'Bieu 4 Chi tiet - TH'!$B$2758:$L$2793,10,0)</f>
        <v>800465.24999999977</v>
      </c>
      <c r="Q355" s="1131">
        <f>VLOOKUP(Q6,'Bieu 4 Chi tiet - TH'!$B$2758:$L$2793,10,0)</f>
        <v>776774.21460340987</v>
      </c>
      <c r="R355" s="1125">
        <f>'Bieu 4 Chi tiet - TH'!K2757</f>
        <v>15733040.333285535</v>
      </c>
      <c r="S355" s="1125">
        <f t="shared" si="18"/>
        <v>0</v>
      </c>
    </row>
    <row r="356" spans="1:19" ht="20.5" customHeight="1">
      <c r="A356" s="1086"/>
      <c r="B356" s="1086"/>
      <c r="C356" s="599" t="s">
        <v>1400</v>
      </c>
      <c r="D356" s="1086"/>
      <c r="E356" s="1123">
        <f t="shared" si="17"/>
        <v>13472482.53407944</v>
      </c>
      <c r="F356" s="1131">
        <f>VLOOKUP(F6,'Bieu 4 Chi tiet - TH'!$B$2758:$L$2793,11,0)</f>
        <v>2119116.7399999998</v>
      </c>
      <c r="G356" s="1131">
        <f>VLOOKUP(G6,'Bieu 4 Chi tiet - TH'!$B$2758:$L$2793,11,0)</f>
        <v>3854008.9732452692</v>
      </c>
      <c r="H356" s="1131">
        <f>VLOOKUP(H6,'Bieu 4 Chi tiet - TH'!$B$2758:$L$2793,11,0)</f>
        <v>33700</v>
      </c>
      <c r="I356" s="1131">
        <f>VLOOKUP(I6,'Bieu 4 Chi tiet - TH'!$B$2758:$L$2793,11,0)</f>
        <v>375305.4811267606</v>
      </c>
      <c r="J356" s="1131">
        <f>VLOOKUP(J6,'Bieu 4 Chi tiet - TH'!$B$2758:$L$2793,11,0)</f>
        <v>3476037.5876698787</v>
      </c>
      <c r="K356" s="1131">
        <f>VLOOKUP(K6,'Bieu 4 Chi tiet - TH'!$B$2758:$L$2793,11,0)</f>
        <v>209830.8927294398</v>
      </c>
      <c r="L356" s="1131">
        <f>VLOOKUP(L6,'Bieu 4 Chi tiet - TH'!$B$2758:$L$2793,11,0)</f>
        <v>351105.91974572907</v>
      </c>
      <c r="M356" s="1131">
        <f>VLOOKUP(M6,'Bieu 4 Chi tiet - TH'!$B$2758:$L$2793,11,0)</f>
        <v>939784.67400543613</v>
      </c>
      <c r="N356" s="1131">
        <f>VLOOKUP(N6,'Bieu 4 Chi tiet - TH'!$B$2758:$L$2793,11,0)</f>
        <v>536352.80095351615</v>
      </c>
      <c r="O356" s="1131"/>
      <c r="P356" s="1131">
        <f>VLOOKUP(P6,'Bieu 4 Chi tiet - TH'!$B$2758:$L$2793,11,0)</f>
        <v>800465.24999999977</v>
      </c>
      <c r="Q356" s="1131">
        <f>VLOOKUP(Q6,'Bieu 4 Chi tiet - TH'!$B$2758:$L$2793,11,0)</f>
        <v>776774.21460340987</v>
      </c>
      <c r="R356" s="1125">
        <f>'Bieu 4 Chi tiet - TH'!L2757</f>
        <v>13472482.53407944</v>
      </c>
      <c r="S356" s="1125">
        <f t="shared" si="18"/>
        <v>0</v>
      </c>
    </row>
    <row r="357" spans="1:19" ht="21">
      <c r="A357" s="1120">
        <v>80</v>
      </c>
      <c r="B357" s="1086" t="s">
        <v>938</v>
      </c>
      <c r="C357" s="1121" t="s">
        <v>1421</v>
      </c>
      <c r="D357" s="1122">
        <v>30</v>
      </c>
      <c r="E357" s="1123">
        <f t="shared" si="17"/>
        <v>22316019.999829777</v>
      </c>
      <c r="F357" s="1131">
        <f>VLOOKUP(F6,'Bieu 4 Chi tiet - TH'!$B$2796:$L$2831,10,0)</f>
        <v>4606338.7588636363</v>
      </c>
      <c r="G357" s="1131">
        <f>VLOOKUP(G6,'Bieu 4 Chi tiet - TH'!$B$2796:$L$2831,10,0)</f>
        <v>6574806.8847148912</v>
      </c>
      <c r="H357" s="1131">
        <f>VLOOKUP(H6,'Bieu 4 Chi tiet - TH'!$B$2796:$L$2831,10,0)</f>
        <v>69800</v>
      </c>
      <c r="I357" s="1131">
        <f>VLOOKUP(I6,'Bieu 4 Chi tiet - TH'!$B$2796:$L$2831,10,0)</f>
        <v>562958.2216901409</v>
      </c>
      <c r="J357" s="1131">
        <f>VLOOKUP(J6,'Bieu 4 Chi tiet - TH'!$B$2796:$L$2831,10,0)</f>
        <v>5214056.3815048179</v>
      </c>
      <c r="K357" s="1131">
        <f>VLOOKUP(K6,'Bieu 4 Chi tiet - TH'!$B$2796:$L$2831,10,0)</f>
        <v>314746.33909415972</v>
      </c>
      <c r="L357" s="1131">
        <f>VLOOKUP(L6,'Bieu 4 Chi tiet - TH'!$B$2796:$L$2831,10,0)</f>
        <v>526658.87961859361</v>
      </c>
      <c r="M357" s="1131">
        <f>VLOOKUP(M6,'Bieu 4 Chi tiet - TH'!$B$2796:$L$2831,10,0)</f>
        <v>1409677.0110081541</v>
      </c>
      <c r="N357" s="1131">
        <f>VLOOKUP(N6,'Bieu 4 Chi tiet - TH'!$B$2796:$L$2831,10,0)</f>
        <v>804529.20143027417</v>
      </c>
      <c r="O357" s="1131"/>
      <c r="P357" s="1131">
        <f>VLOOKUP(P6,'Bieu 4 Chi tiet - TH'!$B$2796:$L$2831,10,0)</f>
        <v>1067286.9999999998</v>
      </c>
      <c r="Q357" s="1131">
        <f>VLOOKUP(Q6,'Bieu 4 Chi tiet - TH'!$B$2796:$L$2831,10,0)</f>
        <v>1165161.3219051149</v>
      </c>
      <c r="R357" s="1125">
        <f>'Bieu 4 Chi tiet - TH'!K2795</f>
        <v>22316019.999829784</v>
      </c>
      <c r="S357" s="1125">
        <f t="shared" si="18"/>
        <v>0</v>
      </c>
    </row>
    <row r="358" spans="1:19" ht="20.5" customHeight="1">
      <c r="A358" s="1086"/>
      <c r="B358" s="1086"/>
      <c r="C358" s="599" t="s">
        <v>1400</v>
      </c>
      <c r="D358" s="1086"/>
      <c r="E358" s="1123">
        <f t="shared" si="17"/>
        <v>18858339.490843963</v>
      </c>
      <c r="F358" s="1131">
        <f>VLOOKUP(F6,'Bieu 4 Chi tiet - TH'!$B$2796:$L$2831,11,0)</f>
        <v>3072874.8493181821</v>
      </c>
      <c r="G358" s="1131">
        <f>VLOOKUP(G6,'Bieu 4 Chi tiet - TH'!$B$2796:$L$2831,11,0)</f>
        <v>4712032.285274527</v>
      </c>
      <c r="H358" s="1131">
        <f>VLOOKUP(H6,'Bieu 4 Chi tiet - TH'!$B$2796:$L$2831,11,0)</f>
        <v>8358</v>
      </c>
      <c r="I358" s="1131">
        <f>VLOOKUP(I6,'Bieu 4 Chi tiet - TH'!$B$2796:$L$2831,11,0)</f>
        <v>562958.2216901409</v>
      </c>
      <c r="J358" s="1131">
        <f>VLOOKUP(J6,'Bieu 4 Chi tiet - TH'!$B$2796:$L$2831,11,0)</f>
        <v>5214056.3815048179</v>
      </c>
      <c r="K358" s="1131">
        <f>VLOOKUP(K6,'Bieu 4 Chi tiet - TH'!$B$2796:$L$2831,11,0)</f>
        <v>314746.33909415972</v>
      </c>
      <c r="L358" s="1131">
        <f>VLOOKUP(L6,'Bieu 4 Chi tiet - TH'!$B$2796:$L$2831,11,0)</f>
        <v>526658.87961859361</v>
      </c>
      <c r="M358" s="1131">
        <f>VLOOKUP(M6,'Bieu 4 Chi tiet - TH'!$B$2796:$L$2831,11,0)</f>
        <v>1409677.0110081541</v>
      </c>
      <c r="N358" s="1131">
        <f>VLOOKUP(N6,'Bieu 4 Chi tiet - TH'!$B$2796:$L$2831,11,0)</f>
        <v>804529.20143027417</v>
      </c>
      <c r="O358" s="1131"/>
      <c r="P358" s="1131">
        <f>VLOOKUP(P6,'Bieu 4 Chi tiet - TH'!$B$2796:$L$2831,11,0)</f>
        <v>1067286.9999999998</v>
      </c>
      <c r="Q358" s="1131">
        <f>VLOOKUP(Q6,'Bieu 4 Chi tiet - TH'!$B$2796:$L$2831,11,0)</f>
        <v>1165161.3219051149</v>
      </c>
      <c r="R358" s="1125">
        <f>'Bieu 4 Chi tiet - TH'!L2795</f>
        <v>18858339.490843967</v>
      </c>
      <c r="S358" s="1125">
        <f t="shared" si="18"/>
        <v>0</v>
      </c>
    </row>
    <row r="359" spans="1:19" ht="21">
      <c r="A359" s="1120">
        <v>81</v>
      </c>
      <c r="B359" s="1086" t="s">
        <v>940</v>
      </c>
      <c r="C359" s="1121" t="s">
        <v>1421</v>
      </c>
      <c r="D359" s="1122">
        <v>40</v>
      </c>
      <c r="E359" s="1123">
        <f t="shared" si="17"/>
        <v>28021760.829545129</v>
      </c>
      <c r="F359" s="1131">
        <f>VLOOKUP(F6,'Bieu 4 Chi tiet - TH'!$B$2834:$L$2869,10,0)</f>
        <v>5345535.3781818179</v>
      </c>
      <c r="G359" s="1131">
        <f>VLOOKUP(G6,'Bieu 4 Chi tiet - TH'!$B$2834:$L$2869,10,0)</f>
        <v>7914333.55969497</v>
      </c>
      <c r="H359" s="1131">
        <f>VLOOKUP(H6,'Bieu 4 Chi tiet - TH'!$B$2834:$L$2869,10,0)</f>
        <v>97400</v>
      </c>
      <c r="I359" s="1131">
        <f>VLOOKUP(I6,'Bieu 4 Chi tiet - TH'!$B$2834:$L$2869,10,0)</f>
        <v>750610.9622535212</v>
      </c>
      <c r="J359" s="1131">
        <f>VLOOKUP(J6,'Bieu 4 Chi tiet - TH'!$B$2834:$L$2869,10,0)</f>
        <v>6952075.1753397575</v>
      </c>
      <c r="K359" s="1131">
        <f>VLOOKUP(K6,'Bieu 4 Chi tiet - TH'!$B$2834:$L$2869,10,0)</f>
        <v>419661.7854588796</v>
      </c>
      <c r="L359" s="1131">
        <f>VLOOKUP(L6,'Bieu 4 Chi tiet - TH'!$B$2834:$L$2869,10,0)</f>
        <v>702211.83949145814</v>
      </c>
      <c r="M359" s="1131">
        <f>VLOOKUP(M6,'Bieu 4 Chi tiet - TH'!$B$2834:$L$2869,10,0)</f>
        <v>1879569.3480108723</v>
      </c>
      <c r="N359" s="1131">
        <f>VLOOKUP(N6,'Bieu 4 Chi tiet - TH'!$B$2834:$L$2869,10,0)</f>
        <v>1072705.6019070323</v>
      </c>
      <c r="O359" s="1131"/>
      <c r="P359" s="1131">
        <f>VLOOKUP(P6,'Bieu 4 Chi tiet - TH'!$B$2834:$L$2869,10,0)</f>
        <v>1334108.7499999998</v>
      </c>
      <c r="Q359" s="1131">
        <f>VLOOKUP(Q6,'Bieu 4 Chi tiet - TH'!$B$2834:$L$2869,10,0)</f>
        <v>1553548.4292068197</v>
      </c>
      <c r="R359" s="1125">
        <f>'Bieu 4 Chi tiet - TH'!K2833</f>
        <v>28021760.829545125</v>
      </c>
      <c r="S359" s="1125">
        <f t="shared" si="18"/>
        <v>0</v>
      </c>
    </row>
    <row r="360" spans="1:19" ht="20.5" customHeight="1">
      <c r="A360" s="1086"/>
      <c r="B360" s="1086"/>
      <c r="C360" s="599" t="s">
        <v>1400</v>
      </c>
      <c r="D360" s="1086"/>
      <c r="E360" s="1123">
        <f t="shared" si="17"/>
        <v>24171578.012344781</v>
      </c>
      <c r="F360" s="1131">
        <f>VLOOKUP(F6,'Bieu 4 Chi tiet - TH'!$B$2834:$L$2869,11,0)</f>
        <v>3656235.8565909085</v>
      </c>
      <c r="G360" s="1131">
        <f>VLOOKUP(G6,'Bieu 4 Chi tiet - TH'!$B$2834:$L$2869,11,0)</f>
        <v>5787950.2640855331</v>
      </c>
      <c r="H360" s="1131">
        <f>VLOOKUP(H6,'Bieu 4 Chi tiet - TH'!$B$2834:$L$2869,11,0)</f>
        <v>62900</v>
      </c>
      <c r="I360" s="1131">
        <f>VLOOKUP(I6,'Bieu 4 Chi tiet - TH'!$B$2834:$L$2869,11,0)</f>
        <v>750610.9622535212</v>
      </c>
      <c r="J360" s="1131">
        <f>VLOOKUP(J6,'Bieu 4 Chi tiet - TH'!$B$2834:$L$2869,11,0)</f>
        <v>6952075.1753397575</v>
      </c>
      <c r="K360" s="1131">
        <f>VLOOKUP(K6,'Bieu 4 Chi tiet - TH'!$B$2834:$L$2869,11,0)</f>
        <v>419661.7854588796</v>
      </c>
      <c r="L360" s="1131">
        <f>VLOOKUP(L6,'Bieu 4 Chi tiet - TH'!$B$2834:$L$2869,11,0)</f>
        <v>702211.83949145814</v>
      </c>
      <c r="M360" s="1131">
        <f>VLOOKUP(M6,'Bieu 4 Chi tiet - TH'!$B$2834:$L$2869,11,0)</f>
        <v>1879569.3480108723</v>
      </c>
      <c r="N360" s="1131">
        <f>VLOOKUP(N6,'Bieu 4 Chi tiet - TH'!$B$2834:$L$2869,11,0)</f>
        <v>1072705.6019070323</v>
      </c>
      <c r="O360" s="1131"/>
      <c r="P360" s="1131">
        <f>VLOOKUP(P6,'Bieu 4 Chi tiet - TH'!$B$2834:$L$2869,11,0)</f>
        <v>1334108.7499999998</v>
      </c>
      <c r="Q360" s="1131">
        <f>VLOOKUP(Q6,'Bieu 4 Chi tiet - TH'!$B$2834:$L$2869,11,0)</f>
        <v>1553548.4292068197</v>
      </c>
      <c r="R360" s="1125">
        <f>'Bieu 4 Chi tiet - TH'!L2833</f>
        <v>24171578.012344781</v>
      </c>
      <c r="S360" s="1125">
        <f t="shared" si="18"/>
        <v>0</v>
      </c>
    </row>
    <row r="361" spans="1:19" ht="20.5" customHeight="1">
      <c r="A361" s="1256">
        <v>82</v>
      </c>
      <c r="B361" s="1237" t="s">
        <v>1645</v>
      </c>
      <c r="C361" s="1257" t="s">
        <v>1421</v>
      </c>
      <c r="D361" s="1256">
        <v>60</v>
      </c>
      <c r="E361" s="1123">
        <f t="shared" si="17"/>
        <v>41379210.856363147</v>
      </c>
      <c r="F361" s="1131">
        <f>VLOOKUP('Bieu2 DG-TH'!F6,'Bieu 4 Chi tiet - TH'!$B$2872:$L$2907,10,0)</f>
        <v>8031527.0543181822</v>
      </c>
      <c r="G361" s="1131">
        <f>VLOOKUP('Bieu2 DG-TH'!G6,'Bieu 4 Chi tiet - TH'!$B$2872:$L$2907,10,0)</f>
        <v>11871500.339542456</v>
      </c>
      <c r="H361" s="1131">
        <f>VLOOKUP('Bieu2 DG-TH'!H6,'Bieu 4 Chi tiet - TH'!$B$2872:$L$2907,10,0)</f>
        <v>146500</v>
      </c>
      <c r="I361" s="1131">
        <f>VLOOKUP('Bieu2 DG-TH'!I6,'Bieu 4 Chi tiet - TH'!$B$2872:$L$2907,10,0)</f>
        <v>1125916.4433802818</v>
      </c>
      <c r="J361" s="1131">
        <f>VLOOKUP('Bieu2 DG-TH'!J6,'Bieu 4 Chi tiet - TH'!$B$2872:$L$2907,10,0)</f>
        <v>10428112.763009636</v>
      </c>
      <c r="K361" s="1131">
        <f>VLOOKUP('Bieu2 DG-TH'!K6,'Bieu 4 Chi tiet - TH'!$B$2872:$L$2907,10,0)</f>
        <v>629492.67818831943</v>
      </c>
      <c r="L361" s="1131">
        <f>VLOOKUP('Bieu2 DG-TH'!L6,'Bieu 4 Chi tiet - TH'!$B$2872:$L$2907,10,0)</f>
        <v>1053317.7592371872</v>
      </c>
      <c r="M361" s="1131">
        <f>VLOOKUP('Bieu2 DG-TH'!M6,'Bieu 4 Chi tiet - TH'!$B$2872:$L$2907,10,0)</f>
        <v>2819354.0220163083</v>
      </c>
      <c r="N361" s="1131">
        <f>VLOOKUP('Bieu2 DG-TH'!N6,'Bieu 4 Chi tiet - TH'!$B$2872:$L$2907,10,0)</f>
        <v>1609058.4028605483</v>
      </c>
      <c r="O361" s="1131"/>
      <c r="P361" s="1131">
        <f>VLOOKUP('Bieu2 DG-TH'!P6,'Bieu 4 Chi tiet - TH'!$B$2872:$L$2907,10,0)</f>
        <v>1334108.7499999998</v>
      </c>
      <c r="Q361" s="1131">
        <f>VLOOKUP('Bieu2 DG-TH'!Q6,'Bieu 4 Chi tiet - TH'!$B$2872:$L$2907,10,0)</f>
        <v>2330322.6438102298</v>
      </c>
      <c r="R361" s="1125">
        <f>'Bieu 4 Chi tiet - TH'!K2871</f>
        <v>41379210.856363147</v>
      </c>
      <c r="S361" s="1125">
        <f t="shared" si="18"/>
        <v>0</v>
      </c>
    </row>
    <row r="362" spans="1:19" ht="20.5" customHeight="1">
      <c r="A362" s="1258"/>
      <c r="B362" s="1233"/>
      <c r="C362" s="599" t="s">
        <v>1400</v>
      </c>
      <c r="D362" s="1258"/>
      <c r="E362" s="1123">
        <f t="shared" si="17"/>
        <v>35608231.939631864</v>
      </c>
      <c r="F362" s="1131">
        <f>VLOOKUP('Bieu2 DG-TH'!F6,'Bieu 4 Chi tiet - TH'!$B$2872:$L$2907,11,0)</f>
        <v>5499129.3529545451</v>
      </c>
      <c r="G362" s="1131">
        <f>VLOOKUP('Bieu2 DG-TH'!G6,'Bieu 4 Chi tiet - TH'!$B$2872:$L$2907,11,0)</f>
        <v>8682819.1241748016</v>
      </c>
      <c r="H362" s="1131">
        <f>VLOOKUP('Bieu2 DG-TH'!H6,'Bieu 4 Chi tiet - TH'!$B$2872:$L$2907,11,0)</f>
        <v>96600</v>
      </c>
      <c r="I362" s="1131">
        <f>VLOOKUP('Bieu2 DG-TH'!I6,'Bieu 4 Chi tiet - TH'!$B$2872:$L$2907,11,0)</f>
        <v>1125916.4433802818</v>
      </c>
      <c r="J362" s="1131">
        <f>VLOOKUP('Bieu2 DG-TH'!J6,'Bieu 4 Chi tiet - TH'!$B$2872:$L$2907,11,0)</f>
        <v>10428112.763009636</v>
      </c>
      <c r="K362" s="1131">
        <f>VLOOKUP('Bieu2 DG-TH'!K6,'Bieu 4 Chi tiet - TH'!$B$2872:$L$2907,11,0)</f>
        <v>629492.67818831943</v>
      </c>
      <c r="L362" s="1131">
        <f>VLOOKUP('Bieu2 DG-TH'!L6,'Bieu 4 Chi tiet - TH'!$B$2872:$L$2907,11,0)</f>
        <v>1053317.7592371872</v>
      </c>
      <c r="M362" s="1131">
        <f>VLOOKUP('Bieu2 DG-TH'!M6,'Bieu 4 Chi tiet - TH'!$B$2872:$L$2907,11,0)</f>
        <v>2819354.0220163083</v>
      </c>
      <c r="N362" s="1131">
        <f>VLOOKUP('Bieu2 DG-TH'!N6,'Bieu 4 Chi tiet - TH'!$B$2872:$L$2907,11,0)</f>
        <v>1609058.4028605483</v>
      </c>
      <c r="O362" s="1131"/>
      <c r="P362" s="1131">
        <f>VLOOKUP('Bieu2 DG-TH'!P6,'Bieu 4 Chi tiet - TH'!$B$2872:$L$2907,11,0)</f>
        <v>1334108.7499999998</v>
      </c>
      <c r="Q362" s="1131">
        <f>VLOOKUP('Bieu2 DG-TH'!Q6,'Bieu 4 Chi tiet - TH'!$B$2872:$L$2907,11,0)</f>
        <v>2330322.6438102298</v>
      </c>
      <c r="R362" s="1125">
        <f>'Bieu 4 Chi tiet - TH'!L2871</f>
        <v>35608231.939631864</v>
      </c>
      <c r="S362" s="1125">
        <f t="shared" si="18"/>
        <v>0</v>
      </c>
    </row>
    <row r="363" spans="1:19" ht="21">
      <c r="A363" s="1120">
        <v>83</v>
      </c>
      <c r="B363" s="1086" t="s">
        <v>943</v>
      </c>
      <c r="C363" s="1121" t="s">
        <v>1422</v>
      </c>
      <c r="D363" s="1122">
        <v>15</v>
      </c>
      <c r="E363" s="1123">
        <f t="shared" si="17"/>
        <v>11086790.696899716</v>
      </c>
      <c r="F363" s="1131">
        <f>VLOOKUP(F6,'Bieu 4 Chi tiet - TH'!$B$2912:$L$2947,10,0)</f>
        <v>3236681.6565909097</v>
      </c>
      <c r="G363" s="1131">
        <f>VLOOKUP(G6,'Bieu 4 Chi tiet - TH'!$B$2912:$L$2947,10,0)</f>
        <v>2280764.4492847361</v>
      </c>
      <c r="H363" s="1131">
        <f>VLOOKUP(H6,'Bieu 4 Chi tiet - TH'!$B$2912:$L$2947,10,0)</f>
        <v>26800</v>
      </c>
      <c r="I363" s="1131">
        <f>VLOOKUP(I6,'Bieu 4 Chi tiet - TH'!$B$2912:$L$2947,10,0)</f>
        <v>281479.11084507045</v>
      </c>
      <c r="J363" s="1131">
        <f>VLOOKUP(J6,'Bieu 4 Chi tiet - TH'!$B$2912:$L$2947,10,0)</f>
        <v>2607028.1907524089</v>
      </c>
      <c r="K363" s="1131">
        <f>VLOOKUP(K6,'Bieu 4 Chi tiet - TH'!$B$2912:$L$2947,10,0)</f>
        <v>157373.16954707986</v>
      </c>
      <c r="L363" s="1131">
        <f>VLOOKUP(L6,'Bieu 4 Chi tiet - TH'!$B$2912:$L$2947,10,0)</f>
        <v>263329.4398092968</v>
      </c>
      <c r="M363" s="1131">
        <f>VLOOKUP(M6,'Bieu 4 Chi tiet - TH'!$B$2912:$L$2947,10,0)</f>
        <v>704838.50550407707</v>
      </c>
      <c r="N363" s="1131">
        <f>VLOOKUP(N6,'Bieu 4 Chi tiet - TH'!$B$2912:$L$2947,10,0)</f>
        <v>402264.60071513709</v>
      </c>
      <c r="O363" s="1131">
        <f>VLOOKUP(O6,'Bieu 4 Chi tiet - TH'!$B$2912:$L$2947,10,0)</f>
        <v>10007.412898443292</v>
      </c>
      <c r="P363" s="1131">
        <f>VLOOKUP(P6,'Bieu 4 Chi tiet - TH'!$B$2912:$L$2947,10,0)</f>
        <v>533643.49999999988</v>
      </c>
      <c r="Q363" s="1131">
        <f>VLOOKUP(Q6,'Bieu 4 Chi tiet - TH'!$B$2912:$L$2947,10,0)</f>
        <v>582580.66095255746</v>
      </c>
      <c r="R363" s="1125">
        <f>'Bieu 4 Chi tiet - TH'!K2911</f>
        <v>11086790.696899716</v>
      </c>
      <c r="S363" s="1125">
        <f t="shared" si="18"/>
        <v>0</v>
      </c>
    </row>
    <row r="364" spans="1:19" ht="20.5" customHeight="1">
      <c r="A364" s="1086"/>
      <c r="B364" s="1086"/>
      <c r="C364" s="599" t="s">
        <v>1400</v>
      </c>
      <c r="D364" s="1086"/>
      <c r="E364" s="1123">
        <f t="shared" si="17"/>
        <v>10003487.831825146</v>
      </c>
      <c r="F364" s="1131">
        <f>VLOOKUP(F6,'Bieu 4 Chi tiet - TH'!$B$2912:$L$2947,11,0)</f>
        <v>2730707.3211363642</v>
      </c>
      <c r="G364" s="1131">
        <f>VLOOKUP(G6,'Bieu 4 Chi tiet - TH'!$B$2912:$L$2947,11,0)</f>
        <v>1718736.6609545567</v>
      </c>
      <c r="H364" s="1131">
        <f>VLOOKUP(H6,'Bieu 4 Chi tiet - TH'!$B$2912:$L$2947,11,0)</f>
        <v>12500</v>
      </c>
      <c r="I364" s="1131">
        <f>VLOOKUP(I6,'Bieu 4 Chi tiet - TH'!$B$2912:$L$2947,11,0)</f>
        <v>281479.11084507045</v>
      </c>
      <c r="J364" s="1131">
        <f>VLOOKUP(J6,'Bieu 4 Chi tiet - TH'!$B$2912:$L$2947,11,0)</f>
        <v>2607028.1907524089</v>
      </c>
      <c r="K364" s="1131">
        <f>VLOOKUP(K6,'Bieu 4 Chi tiet - TH'!$B$2912:$L$2947,11,0)</f>
        <v>157373.16954707986</v>
      </c>
      <c r="L364" s="1131">
        <f>VLOOKUP(L6,'Bieu 4 Chi tiet - TH'!$B$2912:$L$2947,11,0)</f>
        <v>263329.4398092968</v>
      </c>
      <c r="M364" s="1131">
        <f>VLOOKUP(M6,'Bieu 4 Chi tiet - TH'!$B$2912:$L$2947,11,0)</f>
        <v>704838.50550407707</v>
      </c>
      <c r="N364" s="1131">
        <f>VLOOKUP(N6,'Bieu 4 Chi tiet - TH'!$B$2912:$L$2947,11,0)</f>
        <v>402264.60071513709</v>
      </c>
      <c r="O364" s="1131">
        <f>VLOOKUP(O6,'Bieu 4 Chi tiet - TH'!$B$2912:$L$2947,11,0)</f>
        <v>9006.6716085989628</v>
      </c>
      <c r="P364" s="1131">
        <f>VLOOKUP(P6,'Bieu 4 Chi tiet - TH'!$B$2912:$L$2947,11,0)</f>
        <v>533643.49999999988</v>
      </c>
      <c r="Q364" s="1131">
        <f>VLOOKUP(Q6,'Bieu 4 Chi tiet - TH'!$B$2912:$L$2947,11,0)</f>
        <v>582580.66095255746</v>
      </c>
      <c r="R364" s="1125">
        <f>'Bieu 4 Chi tiet - TH'!L2911</f>
        <v>10003487.831825148</v>
      </c>
      <c r="S364" s="1125">
        <f t="shared" si="18"/>
        <v>0</v>
      </c>
    </row>
    <row r="365" spans="1:19" ht="20.5" customHeight="1">
      <c r="A365" s="1120">
        <v>84</v>
      </c>
      <c r="B365" s="1086" t="s">
        <v>944</v>
      </c>
      <c r="C365" s="1121" t="s">
        <v>1422</v>
      </c>
      <c r="D365" s="1122">
        <v>20</v>
      </c>
      <c r="E365" s="1123">
        <f t="shared" si="17"/>
        <v>15649507.656544071</v>
      </c>
      <c r="F365" s="1131">
        <f>VLOOKUP(F6,'Bieu 4 Chi tiet - TH'!$B$2950:$L$2985,10,0)</f>
        <v>4707881.5815909095</v>
      </c>
      <c r="G365" s="1131">
        <f>VLOOKUP(G6,'Bieu 4 Chi tiet - TH'!$B$2950:$L$2985,10,0)</f>
        <v>3428126.0369210658</v>
      </c>
      <c r="H365" s="1131">
        <f>VLOOKUP(H6,'Bieu 4 Chi tiet - TH'!$B$2950:$L$2985,10,0)</f>
        <v>34500</v>
      </c>
      <c r="I365" s="1131">
        <f>VLOOKUP(I6,'Bieu 4 Chi tiet - TH'!$B$2950:$L$2985,10,0)</f>
        <v>375305.4811267606</v>
      </c>
      <c r="J365" s="1131">
        <f>VLOOKUP(J6,'Bieu 4 Chi tiet - TH'!$B$2950:$L$2985,10,0)</f>
        <v>3476037.5876698787</v>
      </c>
      <c r="K365" s="1131">
        <f>VLOOKUP(K6,'Bieu 4 Chi tiet - TH'!$B$2950:$L$2985,10,0)</f>
        <v>209830.8927294398</v>
      </c>
      <c r="L365" s="1131">
        <f>VLOOKUP(L6,'Bieu 4 Chi tiet - TH'!$B$2950:$L$2985,10,0)</f>
        <v>351105.91974572907</v>
      </c>
      <c r="M365" s="1131">
        <f>VLOOKUP(M6,'Bieu 4 Chi tiet - TH'!$B$2950:$L$2985,10,0)</f>
        <v>939784.67400543613</v>
      </c>
      <c r="N365" s="1131">
        <f>VLOOKUP(N6,'Bieu 4 Chi tiet - TH'!$B$2950:$L$2985,10,0)</f>
        <v>536352.80095351615</v>
      </c>
      <c r="O365" s="1131">
        <f>VLOOKUP(O6,'Bieu 4 Chi tiet - TH'!$B$2950:$L$2985,10,0)</f>
        <v>13343.217197924389</v>
      </c>
      <c r="P365" s="1131">
        <f>VLOOKUP(P6,'Bieu 4 Chi tiet - TH'!$B$2950:$L$2985,10,0)</f>
        <v>800465.24999999977</v>
      </c>
      <c r="Q365" s="1131">
        <f>VLOOKUP(Q6,'Bieu 4 Chi tiet - TH'!$B$2950:$L$2985,10,0)</f>
        <v>776774.21460340987</v>
      </c>
      <c r="R365" s="1125">
        <f>'Bieu 4 Chi tiet - TH'!K2949</f>
        <v>15649507.656544069</v>
      </c>
      <c r="S365" s="1125">
        <f t="shared" si="18"/>
        <v>0</v>
      </c>
    </row>
    <row r="366" spans="1:19" ht="20.5" customHeight="1">
      <c r="A366" s="1086"/>
      <c r="B366" s="1086"/>
      <c r="C366" s="599" t="s">
        <v>1400</v>
      </c>
      <c r="D366" s="1086"/>
      <c r="E366" s="1123">
        <f t="shared" si="17"/>
        <v>13527282.214484999</v>
      </c>
      <c r="F366" s="1131">
        <f>VLOOKUP(F6,'Bieu 4 Chi tiet - TH'!$B$2950:$L$2985,11,0)</f>
        <v>3694112.835045455</v>
      </c>
      <c r="G366" s="1131">
        <f>VLOOKUP(G6,'Bieu 4 Chi tiet - TH'!$B$2950:$L$2985,11,0)</f>
        <v>2321803.6631272412</v>
      </c>
      <c r="H366" s="1131">
        <f>VLOOKUP(H6,'Bieu 4 Chi tiet - TH'!$B$2950:$L$2985,11,0)</f>
        <v>33700</v>
      </c>
      <c r="I366" s="1131">
        <f>VLOOKUP(I6,'Bieu 4 Chi tiet - TH'!$B$2950:$L$2985,11,0)</f>
        <v>375305.4811267606</v>
      </c>
      <c r="J366" s="1131">
        <f>VLOOKUP(J6,'Bieu 4 Chi tiet - TH'!$B$2950:$L$2985,11,0)</f>
        <v>3476037.5876698787</v>
      </c>
      <c r="K366" s="1131">
        <f>VLOOKUP(K6,'Bieu 4 Chi tiet - TH'!$B$2950:$L$2985,11,0)</f>
        <v>209830.8927294398</v>
      </c>
      <c r="L366" s="1131">
        <f>VLOOKUP(L6,'Bieu 4 Chi tiet - TH'!$B$2950:$L$2985,11,0)</f>
        <v>351105.91974572907</v>
      </c>
      <c r="M366" s="1131">
        <f>VLOOKUP(M6,'Bieu 4 Chi tiet - TH'!$B$2950:$L$2985,11,0)</f>
        <v>939784.67400543613</v>
      </c>
      <c r="N366" s="1131">
        <f>VLOOKUP(N6,'Bieu 4 Chi tiet - TH'!$B$2950:$L$2985,11,0)</f>
        <v>536352.80095351615</v>
      </c>
      <c r="O366" s="1131">
        <f>VLOOKUP(O6,'Bieu 4 Chi tiet - TH'!$B$2950:$L$2985,11,0)</f>
        <v>12008.89547813195</v>
      </c>
      <c r="P366" s="1131">
        <f>VLOOKUP(P6,'Bieu 4 Chi tiet - TH'!$B$2950:$L$2985,11,0)</f>
        <v>800465.24999999977</v>
      </c>
      <c r="Q366" s="1131">
        <f>VLOOKUP(Q6,'Bieu 4 Chi tiet - TH'!$B$2950:$L$2985,11,0)</f>
        <v>776774.21460340987</v>
      </c>
      <c r="R366" s="1125">
        <f>'Bieu 4 Chi tiet - TH'!L2949</f>
        <v>13527282.214484997</v>
      </c>
      <c r="S366" s="1125">
        <f t="shared" si="18"/>
        <v>0</v>
      </c>
    </row>
    <row r="367" spans="1:19" ht="20.5" customHeight="1">
      <c r="A367" s="1120">
        <v>85</v>
      </c>
      <c r="B367" s="1086" t="s">
        <v>945</v>
      </c>
      <c r="C367" s="1121" t="s">
        <v>1422</v>
      </c>
      <c r="D367" s="1122">
        <v>30</v>
      </c>
      <c r="E367" s="1123">
        <f t="shared" si="17"/>
        <v>22241324.629441179</v>
      </c>
      <c r="F367" s="1131">
        <f>VLOOKUP(F6,'Bieu 4 Chi tiet - TH'!$B$2988:$L$3023,10,0)</f>
        <v>6085401.1429545451</v>
      </c>
      <c r="G367" s="1131">
        <f>VLOOKUP(G6,'Bieu 4 Chi tiet - TH'!$B$2988:$L$3023,10,0)</f>
        <v>5022534.3044384969</v>
      </c>
      <c r="H367" s="1131">
        <f>VLOOKUP(H6,'Bieu 4 Chi tiet - TH'!$B$2988:$L$3023,10,0)</f>
        <v>48300</v>
      </c>
      <c r="I367" s="1131">
        <f>VLOOKUP(I6,'Bieu 4 Chi tiet - TH'!$B$2988:$L$3023,10,0)</f>
        <v>562958.2216901409</v>
      </c>
      <c r="J367" s="1131">
        <f>VLOOKUP(J6,'Bieu 4 Chi tiet - TH'!$B$2988:$L$3023,10,0)</f>
        <v>5214056.3815048179</v>
      </c>
      <c r="K367" s="1131">
        <f>VLOOKUP(K6,'Bieu 4 Chi tiet - TH'!$B$2988:$L$3023,10,0)</f>
        <v>314746.33909415972</v>
      </c>
      <c r="L367" s="1131">
        <f>VLOOKUP(L6,'Bieu 4 Chi tiet - TH'!$B$2988:$L$3023,10,0)</f>
        <v>526658.87961859361</v>
      </c>
      <c r="M367" s="1131">
        <f>VLOOKUP(M6,'Bieu 4 Chi tiet - TH'!$B$2988:$L$3023,10,0)</f>
        <v>1409677.0110081541</v>
      </c>
      <c r="N367" s="1131">
        <f>VLOOKUP(N6,'Bieu 4 Chi tiet - TH'!$B$2988:$L$3023,10,0)</f>
        <v>804529.20143027417</v>
      </c>
      <c r="O367" s="1131">
        <f>VLOOKUP(O6,'Bieu 4 Chi tiet - TH'!$B$2988:$L$3023,10,0)</f>
        <v>20014.825796886584</v>
      </c>
      <c r="P367" s="1131">
        <f>VLOOKUP(P6,'Bieu 4 Chi tiet - TH'!$B$2988:$L$3023,10,0)</f>
        <v>1067286.9999999998</v>
      </c>
      <c r="Q367" s="1131">
        <f>VLOOKUP(Q6,'Bieu 4 Chi tiet - TH'!$B$2988:$L$3023,10,0)</f>
        <v>1165161.3219051149</v>
      </c>
      <c r="R367" s="1125">
        <f>'Bieu 4 Chi tiet - TH'!K2987</f>
        <v>22241324.629441183</v>
      </c>
      <c r="S367" s="1125">
        <f t="shared" si="18"/>
        <v>0</v>
      </c>
    </row>
    <row r="368" spans="1:19" ht="20.5" customHeight="1">
      <c r="A368" s="1120"/>
      <c r="B368" s="1233" t="s">
        <v>1647</v>
      </c>
      <c r="C368" s="1121" t="s">
        <v>1646</v>
      </c>
      <c r="D368" s="1122"/>
      <c r="E368" s="1123"/>
      <c r="F368" s="1131"/>
      <c r="G368" s="1131"/>
      <c r="H368" s="1131"/>
      <c r="I368" s="1131"/>
      <c r="J368" s="1131"/>
      <c r="K368" s="1131"/>
      <c r="L368" s="1131"/>
      <c r="M368" s="1131"/>
      <c r="N368" s="1131"/>
      <c r="O368" s="1131"/>
      <c r="P368" s="1131"/>
      <c r="Q368" s="1131"/>
      <c r="R368" s="1125"/>
      <c r="S368" s="1125">
        <f t="shared" si="18"/>
        <v>0</v>
      </c>
    </row>
    <row r="369" spans="1:19" ht="20.5" customHeight="1">
      <c r="A369" s="1120"/>
      <c r="B369" s="1233" t="s">
        <v>1648</v>
      </c>
      <c r="C369" s="1121" t="s">
        <v>1423</v>
      </c>
      <c r="D369" s="1122"/>
      <c r="E369" s="1123"/>
      <c r="F369" s="1131"/>
      <c r="G369" s="1131"/>
      <c r="H369" s="1131"/>
      <c r="I369" s="1131"/>
      <c r="J369" s="1131"/>
      <c r="K369" s="1131"/>
      <c r="L369" s="1131"/>
      <c r="M369" s="1131"/>
      <c r="N369" s="1131"/>
      <c r="O369" s="1131"/>
      <c r="P369" s="1131"/>
      <c r="Q369" s="1131"/>
      <c r="R369" s="1125"/>
      <c r="S369" s="1125">
        <f t="shared" si="18"/>
        <v>0</v>
      </c>
    </row>
    <row r="370" spans="1:19" ht="20.5" customHeight="1">
      <c r="A370" s="1120">
        <v>86</v>
      </c>
      <c r="B370" s="1086" t="s">
        <v>950</v>
      </c>
      <c r="C370" s="1121" t="s">
        <v>1423</v>
      </c>
      <c r="D370" s="1122">
        <v>30</v>
      </c>
      <c r="E370" s="1123">
        <f t="shared" si="17"/>
        <v>31675975.566050716</v>
      </c>
      <c r="F370" s="1131">
        <f>VLOOKUP(F6,'Bieu 4 Chi tiet - TH'!$B$3029:$L$3066,10,0)</f>
        <v>9895975.3986363672</v>
      </c>
      <c r="G370" s="1131">
        <f>VLOOKUP(G6,'Bieu 4 Chi tiet - TH'!$B$3029:$L$3066,10,0)</f>
        <v>10681225.811163098</v>
      </c>
      <c r="H370" s="1131">
        <f>VLOOKUP(H6,'Bieu 4 Chi tiet - TH'!$B$3029:$L$3066,10,0)</f>
        <v>33700</v>
      </c>
      <c r="I370" s="1131">
        <f>VLOOKUP(I6,'Bieu 4 Chi tiet - TH'!$B$3029:$L$3066,10,0)</f>
        <v>562958.2216901409</v>
      </c>
      <c r="J370" s="1131">
        <f>VLOOKUP(J6,'Bieu 4 Chi tiet - TH'!$B$3029:$L$3066,10,0)</f>
        <v>5214056.3815048179</v>
      </c>
      <c r="K370" s="1131">
        <f>VLOOKUP(K6,'Bieu 4 Chi tiet - TH'!$B$3029:$L$3066,10,0)</f>
        <v>314746.33909415972</v>
      </c>
      <c r="L370" s="1131">
        <f>VLOOKUP(L6,'Bieu 4 Chi tiet - TH'!$B$3029:$L$3066,10,0)</f>
        <v>526658.87961859361</v>
      </c>
      <c r="M370" s="1131">
        <f>VLOOKUP(M6,'Bieu 4 Chi tiet - TH'!$B$3029:$L$3066,10,0)</f>
        <v>1409677.0110081541</v>
      </c>
      <c r="N370" s="1131">
        <f>VLOOKUP(N6,'Bieu 4 Chi tiet - TH'!$B$3029:$L$3066,10,0)</f>
        <v>804529.20143027417</v>
      </c>
      <c r="O370" s="1131"/>
      <c r="P370" s="1131">
        <f>VLOOKUP(P6,'Bieu 4 Chi tiet - TH'!$B$3029:$L$3066,10,0)</f>
        <v>1067286.9999999998</v>
      </c>
      <c r="Q370" s="1131">
        <f>VLOOKUP(Q6,'Bieu 4 Chi tiet - TH'!$B$3029:$L$3066,10,0)</f>
        <v>1165161.3219051149</v>
      </c>
      <c r="R370" s="1125">
        <f>'Bieu 4 Chi tiet - TH'!K3028</f>
        <v>31675975.566050723</v>
      </c>
      <c r="S370" s="1125">
        <f t="shared" si="18"/>
        <v>0</v>
      </c>
    </row>
    <row r="371" spans="1:19" ht="20.5" customHeight="1">
      <c r="A371" s="1086"/>
      <c r="B371" s="1086"/>
      <c r="C371" s="599" t="s">
        <v>1400</v>
      </c>
      <c r="D371" s="1086"/>
      <c r="E371" s="1123">
        <f t="shared" si="17"/>
        <v>28782277.370336793</v>
      </c>
      <c r="F371" s="1131">
        <f>VLOOKUP(F6,'Bieu 4 Chi tiet - TH'!$B$3029:$L$3066,11,0)</f>
        <v>8465922.9005000032</v>
      </c>
      <c r="G371" s="1131">
        <f>VLOOKUP(G6,'Bieu 4 Chi tiet - TH'!$B$3029:$L$3066,11,0)</f>
        <v>9222880.1135855336</v>
      </c>
      <c r="H371" s="1131">
        <f>VLOOKUP(H6,'Bieu 4 Chi tiet - TH'!$B$3029:$L$3066,11,0)</f>
        <v>28400</v>
      </c>
      <c r="I371" s="1131">
        <f>VLOOKUP(I6,'Bieu 4 Chi tiet - TH'!$B$3029:$L$3066,11,0)</f>
        <v>562958.2216901409</v>
      </c>
      <c r="J371" s="1131">
        <f>VLOOKUP(J6,'Bieu 4 Chi tiet - TH'!$B$3029:$L$3066,11,0)</f>
        <v>5214056.3815048179</v>
      </c>
      <c r="K371" s="1131">
        <f>VLOOKUP(K6,'Bieu 4 Chi tiet - TH'!$B$3029:$L$3066,11,0)</f>
        <v>314746.33909415972</v>
      </c>
      <c r="L371" s="1131">
        <f>VLOOKUP(L6,'Bieu 4 Chi tiet - TH'!$B$3029:$L$3066,11,0)</f>
        <v>526658.87961859361</v>
      </c>
      <c r="M371" s="1131">
        <f>VLOOKUP(M6,'Bieu 4 Chi tiet - TH'!$B$3029:$L$3066,11,0)</f>
        <v>1409677.0110081541</v>
      </c>
      <c r="N371" s="1131">
        <f>VLOOKUP(N6,'Bieu 4 Chi tiet - TH'!$B$3029:$L$3066,11,0)</f>
        <v>804529.20143027417</v>
      </c>
      <c r="O371" s="1131"/>
      <c r="P371" s="1131">
        <f>VLOOKUP(P6,'Bieu 4 Chi tiet - TH'!$B$3029:$L$3066,11,0)</f>
        <v>1067286.9999999998</v>
      </c>
      <c r="Q371" s="1131">
        <f>VLOOKUP(Q6,'Bieu 4 Chi tiet - TH'!$B$3029:$L$3066,11,0)</f>
        <v>1165161.3219051149</v>
      </c>
      <c r="R371" s="1125">
        <f>'Bieu 4 Chi tiet - TH'!L3028</f>
        <v>28782277.370336793</v>
      </c>
      <c r="S371" s="1125">
        <f t="shared" si="18"/>
        <v>0</v>
      </c>
    </row>
    <row r="372" spans="1:19" ht="20.5" customHeight="1">
      <c r="A372" s="1233"/>
      <c r="B372" s="1233" t="s">
        <v>1649</v>
      </c>
      <c r="C372" s="1121" t="s">
        <v>1424</v>
      </c>
      <c r="D372" s="1233"/>
      <c r="E372" s="1123"/>
      <c r="F372" s="1131"/>
      <c r="G372" s="1131"/>
      <c r="H372" s="1131"/>
      <c r="I372" s="1131"/>
      <c r="J372" s="1131"/>
      <c r="K372" s="1131"/>
      <c r="L372" s="1131"/>
      <c r="M372" s="1131"/>
      <c r="N372" s="1131"/>
      <c r="O372" s="1131"/>
      <c r="P372" s="1131"/>
      <c r="Q372" s="1131"/>
      <c r="R372" s="1125"/>
      <c r="S372" s="1125">
        <f t="shared" si="18"/>
        <v>0</v>
      </c>
    </row>
    <row r="373" spans="1:19" ht="21">
      <c r="A373" s="1120">
        <v>87</v>
      </c>
      <c r="B373" s="1086" t="s">
        <v>954</v>
      </c>
      <c r="C373" s="1121" t="s">
        <v>1424</v>
      </c>
      <c r="D373" s="1122">
        <v>30</v>
      </c>
      <c r="E373" s="1123">
        <f t="shared" si="17"/>
        <v>26070971.866790064</v>
      </c>
      <c r="F373" s="1131">
        <f>VLOOKUP(F6,'Bieu 4 Chi tiet - TH'!$B$3071:$L$3107,10,0)</f>
        <v>6034019.1363636348</v>
      </c>
      <c r="G373" s="1131">
        <f>VLOOKUP(G6,'Bieu 4 Chi tiet - TH'!$B$3071:$L$3107,10,0)</f>
        <v>8951978.3741751742</v>
      </c>
      <c r="H373" s="1131">
        <f>VLOOKUP(H6,'Bieu 4 Chi tiet - TH'!$B$3071:$L$3107,10,0)</f>
        <v>19900</v>
      </c>
      <c r="I373" s="1131">
        <f>VLOOKUP(I6,'Bieu 4 Chi tiet - TH'!$B$3071:$L$3107,10,0)</f>
        <v>562958.2216901409</v>
      </c>
      <c r="J373" s="1131">
        <f>VLOOKUP(J6,'Bieu 4 Chi tiet - TH'!$B$3071:$L$3107,10,0)</f>
        <v>5214056.3815048179</v>
      </c>
      <c r="K373" s="1131">
        <f>VLOOKUP(K6,'Bieu 4 Chi tiet - TH'!$B$3071:$L$3107,10,0)</f>
        <v>314746.33909415972</v>
      </c>
      <c r="L373" s="1131">
        <f>VLOOKUP(L6,'Bieu 4 Chi tiet - TH'!$B$3071:$L$3107,10,0)</f>
        <v>526658.87961859361</v>
      </c>
      <c r="M373" s="1131">
        <f>VLOOKUP(M6,'Bieu 4 Chi tiet - TH'!$B$3071:$L$3107,10,0)</f>
        <v>1409677.0110081541</v>
      </c>
      <c r="N373" s="1131">
        <f>VLOOKUP(N6,'Bieu 4 Chi tiet - TH'!$B$3071:$L$3107,10,0)</f>
        <v>804529.20143027417</v>
      </c>
      <c r="O373" s="1131"/>
      <c r="P373" s="1131">
        <f>VLOOKUP(P6,'Bieu 4 Chi tiet - TH'!$B$3071:$L$3107,10,0)</f>
        <v>1067286.9999999998</v>
      </c>
      <c r="Q373" s="1131">
        <f>VLOOKUP(Q6,'Bieu 4 Chi tiet - TH'!$B$3071:$L$3107,10,0)</f>
        <v>1165161.3219051149</v>
      </c>
      <c r="R373" s="1125">
        <f>'Bieu 4 Chi tiet - TH'!K3070</f>
        <v>26070971.866790064</v>
      </c>
      <c r="S373" s="1125">
        <f t="shared" si="18"/>
        <v>0</v>
      </c>
    </row>
    <row r="374" spans="1:19" ht="20.5" customHeight="1">
      <c r="A374" s="1086"/>
      <c r="B374" s="1086"/>
      <c r="C374" s="599" t="s">
        <v>1400</v>
      </c>
      <c r="D374" s="1086"/>
      <c r="E374" s="1123">
        <f t="shared" si="17"/>
        <v>23144496.053942591</v>
      </c>
      <c r="F374" s="1131">
        <f>VLOOKUP(F6,'Bieu 4 Chi tiet - TH'!$B$3071:$L$3107,11,0)</f>
        <v>4596358.4544090899</v>
      </c>
      <c r="G374" s="1131">
        <f>VLOOKUP(G6,'Bieu 4 Chi tiet - TH'!$B$3071:$L$3107,11,0)</f>
        <v>7468463.2432822464</v>
      </c>
      <c r="H374" s="1131">
        <f>VLOOKUP(H6,'Bieu 4 Chi tiet - TH'!$B$3071:$L$3107,11,0)</f>
        <v>14600</v>
      </c>
      <c r="I374" s="1131">
        <f>VLOOKUP(I6,'Bieu 4 Chi tiet - TH'!$B$3071:$L$3107,11,0)</f>
        <v>562958.2216901409</v>
      </c>
      <c r="J374" s="1131">
        <f>VLOOKUP(J6,'Bieu 4 Chi tiet - TH'!$B$3071:$L$3107,11,0)</f>
        <v>5214056.3815048179</v>
      </c>
      <c r="K374" s="1131">
        <f>VLOOKUP(K6,'Bieu 4 Chi tiet - TH'!$B$3071:$L$3107,11,0)</f>
        <v>314746.33909415972</v>
      </c>
      <c r="L374" s="1131">
        <f>VLOOKUP(L6,'Bieu 4 Chi tiet - TH'!$B$3071:$L$3107,11,0)</f>
        <v>526658.87961859361</v>
      </c>
      <c r="M374" s="1131">
        <f>VLOOKUP(M6,'Bieu 4 Chi tiet - TH'!$B$3071:$L$3107,11,0)</f>
        <v>1409677.0110081541</v>
      </c>
      <c r="N374" s="1131">
        <f>VLOOKUP(N6,'Bieu 4 Chi tiet - TH'!$B$3071:$L$3107,11,0)</f>
        <v>804529.20143027417</v>
      </c>
      <c r="O374" s="1131"/>
      <c r="P374" s="1131">
        <f>VLOOKUP(P6,'Bieu 4 Chi tiet - TH'!$B$3071:$L$3107,11,0)</f>
        <v>1067286.9999999998</v>
      </c>
      <c r="Q374" s="1131">
        <f>VLOOKUP(Q6,'Bieu 4 Chi tiet - TH'!$B$3071:$L$3107,11,0)</f>
        <v>1165161.3219051149</v>
      </c>
      <c r="R374" s="1125">
        <f>'Bieu 4 Chi tiet - TH'!L3070</f>
        <v>23144496.053942591</v>
      </c>
      <c r="S374" s="1125">
        <f t="shared" si="18"/>
        <v>0</v>
      </c>
    </row>
    <row r="375" spans="1:19" ht="20.5" customHeight="1">
      <c r="A375" s="1233"/>
      <c r="B375" s="1233" t="s">
        <v>1650</v>
      </c>
      <c r="C375" s="1121" t="s">
        <v>1425</v>
      </c>
      <c r="D375" s="1233"/>
      <c r="E375" s="1123"/>
      <c r="F375" s="1131"/>
      <c r="G375" s="1131"/>
      <c r="H375" s="1131"/>
      <c r="I375" s="1131"/>
      <c r="J375" s="1131"/>
      <c r="K375" s="1131"/>
      <c r="L375" s="1131"/>
      <c r="M375" s="1131"/>
      <c r="N375" s="1131"/>
      <c r="O375" s="1131"/>
      <c r="P375" s="1131"/>
      <c r="Q375" s="1131"/>
      <c r="R375" s="1125"/>
      <c r="S375" s="1125">
        <f t="shared" si="18"/>
        <v>0</v>
      </c>
    </row>
    <row r="376" spans="1:19" ht="20.5" customHeight="1">
      <c r="A376" s="1120">
        <v>88</v>
      </c>
      <c r="B376" s="1086" t="s">
        <v>957</v>
      </c>
      <c r="C376" s="1121" t="s">
        <v>1425</v>
      </c>
      <c r="D376" s="1122">
        <v>30</v>
      </c>
      <c r="E376" s="1123">
        <f t="shared" si="17"/>
        <v>23945143.657936662</v>
      </c>
      <c r="F376" s="1131">
        <f>VLOOKUP(F6,'Bieu 4 Chi tiet - TH'!$B$3112:$L$3150,10,0)</f>
        <v>8326503.0993181821</v>
      </c>
      <c r="G376" s="1131">
        <f>VLOOKUP(G6,'Bieu 4 Chi tiet - TH'!$B$3112:$L$3150,10,0)</f>
        <v>4499851.376570344</v>
      </c>
      <c r="H376" s="1131">
        <f>VLOOKUP(H6,'Bieu 4 Chi tiet - TH'!$B$3112:$L$3150,10,0)</f>
        <v>33700</v>
      </c>
      <c r="I376" s="1131">
        <f>VLOOKUP(I6,'Bieu 4 Chi tiet - TH'!$B$3112:$L$3150,10,0)</f>
        <v>562958.2216901409</v>
      </c>
      <c r="J376" s="1131">
        <f>VLOOKUP(J6,'Bieu 4 Chi tiet - TH'!$B$3112:$L$3150,10,0)</f>
        <v>5214056.3815048179</v>
      </c>
      <c r="K376" s="1131">
        <f>VLOOKUP(K6,'Bieu 4 Chi tiet - TH'!$B$3112:$L$3150,10,0)</f>
        <v>314746.33909415972</v>
      </c>
      <c r="L376" s="1131">
        <f>VLOOKUP(L6,'Bieu 4 Chi tiet - TH'!$B$3112:$L$3150,10,0)</f>
        <v>526658.87961859361</v>
      </c>
      <c r="M376" s="1131">
        <f>VLOOKUP(M6,'Bieu 4 Chi tiet - TH'!$B$3112:$L$3150,10,0)</f>
        <v>1409677.0110081541</v>
      </c>
      <c r="N376" s="1131">
        <f>VLOOKUP(N6,'Bieu 4 Chi tiet - TH'!$B$3112:$L$3150,10,0)</f>
        <v>804529.20143027417</v>
      </c>
      <c r="O376" s="1131">
        <f>VLOOKUP(O6,'Bieu 4 Chi tiet - TH'!$B$3112:$L$3150,10,0)</f>
        <v>20014.825796886584</v>
      </c>
      <c r="P376" s="1131">
        <f>VLOOKUP(P6,'Bieu 4 Chi tiet - TH'!$B$3112:$L$3150,10,0)</f>
        <v>1067286.9999999998</v>
      </c>
      <c r="Q376" s="1131">
        <f>VLOOKUP(Q6,'Bieu 4 Chi tiet - TH'!$B$3112:$L$3150,10,0)</f>
        <v>1165161.3219051149</v>
      </c>
      <c r="R376" s="1125">
        <f>'Bieu 4 Chi tiet - TH'!K3111</f>
        <v>23945143.65793667</v>
      </c>
      <c r="S376" s="1125">
        <f t="shared" si="18"/>
        <v>0</v>
      </c>
    </row>
    <row r="377" spans="1:19" ht="20.5" customHeight="1">
      <c r="A377" s="1086"/>
      <c r="B377" s="1086"/>
      <c r="C377" s="599" t="s">
        <v>1400</v>
      </c>
      <c r="D377" s="1086"/>
      <c r="E377" s="1123">
        <f t="shared" si="17"/>
        <v>22005215.764855403</v>
      </c>
      <c r="F377" s="1131">
        <f>VLOOKUP(F6,'Bieu 4 Chi tiet - TH'!$B$3112:$L$3150,11,0)</f>
        <v>7260127.8100000015</v>
      </c>
      <c r="G377" s="1131">
        <f>VLOOKUP(G6,'Bieu 4 Chi tiet - TH'!$B$3112:$L$3150,11,0)</f>
        <v>3659850.2553869523</v>
      </c>
      <c r="H377" s="1131">
        <f>VLOOKUP(H6,'Bieu 4 Chi tiet - TH'!$B$3112:$L$3150,11,0)</f>
        <v>2150</v>
      </c>
      <c r="I377" s="1131">
        <f>VLOOKUP(I6,'Bieu 4 Chi tiet - TH'!$B$3112:$L$3150,11,0)</f>
        <v>562958.2216901409</v>
      </c>
      <c r="J377" s="1131">
        <f>VLOOKUP(J6,'Bieu 4 Chi tiet - TH'!$B$3112:$L$3150,11,0)</f>
        <v>5214056.3815048179</v>
      </c>
      <c r="K377" s="1131">
        <f>VLOOKUP(K6,'Bieu 4 Chi tiet - TH'!$B$3112:$L$3150,11,0)</f>
        <v>314746.33909415972</v>
      </c>
      <c r="L377" s="1131">
        <f>VLOOKUP(L6,'Bieu 4 Chi tiet - TH'!$B$3112:$L$3150,11,0)</f>
        <v>526658.87961859361</v>
      </c>
      <c r="M377" s="1131">
        <f>VLOOKUP(M6,'Bieu 4 Chi tiet - TH'!$B$3112:$L$3150,11,0)</f>
        <v>1409677.0110081541</v>
      </c>
      <c r="N377" s="1131">
        <f>VLOOKUP(N6,'Bieu 4 Chi tiet - TH'!$B$3112:$L$3150,11,0)</f>
        <v>804529.20143027417</v>
      </c>
      <c r="O377" s="1131">
        <f>VLOOKUP(O6,'Bieu 4 Chi tiet - TH'!$B$3112:$L$3150,11,0)</f>
        <v>18013.343217197926</v>
      </c>
      <c r="P377" s="1131">
        <f>VLOOKUP(P6,'Bieu 4 Chi tiet - TH'!$B$3112:$L$3150,11,0)</f>
        <v>1067286.9999999998</v>
      </c>
      <c r="Q377" s="1131">
        <f>VLOOKUP(Q6,'Bieu 4 Chi tiet - TH'!$B$3112:$L$3150,11,0)</f>
        <v>1165161.3219051149</v>
      </c>
      <c r="R377" s="1125">
        <f>'Bieu 4 Chi tiet - TH'!L3111</f>
        <v>22005215.764855407</v>
      </c>
      <c r="S377" s="1125">
        <f t="shared" si="18"/>
        <v>0</v>
      </c>
    </row>
    <row r="378" spans="1:19" ht="20.5" customHeight="1">
      <c r="A378" s="1233"/>
      <c r="B378" s="1233" t="s">
        <v>1651</v>
      </c>
      <c r="C378" s="1121" t="s">
        <v>1426</v>
      </c>
      <c r="D378" s="1233"/>
      <c r="E378" s="1123"/>
      <c r="F378" s="1131"/>
      <c r="G378" s="1131"/>
      <c r="H378" s="1131"/>
      <c r="I378" s="1131"/>
      <c r="J378" s="1131"/>
      <c r="K378" s="1131"/>
      <c r="L378" s="1131"/>
      <c r="M378" s="1131"/>
      <c r="N378" s="1131"/>
      <c r="O378" s="1131"/>
      <c r="P378" s="1131"/>
      <c r="Q378" s="1131"/>
      <c r="R378" s="1125"/>
      <c r="S378" s="1125">
        <f t="shared" si="18"/>
        <v>0</v>
      </c>
    </row>
    <row r="379" spans="1:19" ht="24.75" customHeight="1">
      <c r="A379" s="1120">
        <v>89</v>
      </c>
      <c r="B379" s="1086" t="s">
        <v>961</v>
      </c>
      <c r="C379" s="1121" t="s">
        <v>1426</v>
      </c>
      <c r="D379" s="1122">
        <v>30</v>
      </c>
      <c r="E379" s="1123">
        <f t="shared" si="17"/>
        <v>20614663.499763675</v>
      </c>
      <c r="F379" s="1131">
        <f>VLOOKUP(F6,'Bieu 4 Chi tiet - TH'!$B$3155:$L$3192,10,0)</f>
        <v>6693035.4015909089</v>
      </c>
      <c r="G379" s="1131">
        <f>VLOOKUP(G6,'Bieu 4 Chi tiet - TH'!$B$3155:$L$3192,10,0)</f>
        <v>2802838.9161246265</v>
      </c>
      <c r="H379" s="1131">
        <f>VLOOKUP(H6,'Bieu 4 Chi tiet - TH'!$B$3155:$L$3192,10,0)</f>
        <v>33700</v>
      </c>
      <c r="I379" s="1131">
        <f>VLOOKUP(I6,'Bieu 4 Chi tiet - TH'!$B$3155:$L$3192,10,0)</f>
        <v>562958.2216901409</v>
      </c>
      <c r="J379" s="1131">
        <f>VLOOKUP(J6,'Bieu 4 Chi tiet - TH'!$B$3155:$L$3192,10,0)</f>
        <v>5214056.3815048179</v>
      </c>
      <c r="K379" s="1131">
        <f>VLOOKUP(K6,'Bieu 4 Chi tiet - TH'!$B$3155:$L$3192,10,0)</f>
        <v>314746.33909415972</v>
      </c>
      <c r="L379" s="1131">
        <f>VLOOKUP(L6,'Bieu 4 Chi tiet - TH'!$B$3155:$L$3192,10,0)</f>
        <v>526658.87961859361</v>
      </c>
      <c r="M379" s="1131">
        <f>VLOOKUP(M6,'Bieu 4 Chi tiet - TH'!$B$3155:$L$3192,10,0)</f>
        <v>1409677.0110081541</v>
      </c>
      <c r="N379" s="1131">
        <f>VLOOKUP(N6,'Bieu 4 Chi tiet - TH'!$B$3155:$L$3192,10,0)</f>
        <v>804529.20143027417</v>
      </c>
      <c r="O379" s="1131">
        <f>VLOOKUP(O6,'Bieu 4 Chi tiet - TH'!$B$3155:$L$3192,10,0)</f>
        <v>20014.825796886584</v>
      </c>
      <c r="P379" s="1131">
        <f>VLOOKUP(P6,'Bieu 4 Chi tiet - TH'!$B$3155:$L$3192,10,0)</f>
        <v>1067286.9999999998</v>
      </c>
      <c r="Q379" s="1131">
        <f>VLOOKUP(Q6,'Bieu 4 Chi tiet - TH'!$B$3155:$L$3192,10,0)</f>
        <v>1165161.3219051149</v>
      </c>
      <c r="R379" s="1125">
        <f>'Bieu 4 Chi tiet - TH'!K3154</f>
        <v>20614663.499763675</v>
      </c>
      <c r="S379" s="1125">
        <f t="shared" si="18"/>
        <v>0</v>
      </c>
    </row>
    <row r="380" spans="1:19" ht="20.5" customHeight="1">
      <c r="A380" s="1086"/>
      <c r="B380" s="1086"/>
      <c r="C380" s="599" t="s">
        <v>1400</v>
      </c>
      <c r="D380" s="1086"/>
      <c r="E380" s="1123">
        <f t="shared" si="17"/>
        <v>18730269.08463696</v>
      </c>
      <c r="F380" s="1131">
        <f>VLOOKUP(F6,'Bieu 4 Chi tiet - TH'!$B$3155:$L$3192,11,0)</f>
        <v>5655943.5902272724</v>
      </c>
      <c r="G380" s="1131">
        <f>VLOOKUP(G6,'Bieu 4 Chi tiet - TH'!$B$3155:$L$3192,11,0)</f>
        <v>1962837.7949412351</v>
      </c>
      <c r="H380" s="1131">
        <f>VLOOKUP(H6,'Bieu 4 Chi tiet - TH'!$B$3155:$L$3192,11,0)</f>
        <v>28400</v>
      </c>
      <c r="I380" s="1131">
        <f>VLOOKUP(I6,'Bieu 4 Chi tiet - TH'!$B$3155:$L$3192,11,0)</f>
        <v>562958.2216901409</v>
      </c>
      <c r="J380" s="1131">
        <f>VLOOKUP(J6,'Bieu 4 Chi tiet - TH'!$B$3155:$L$3192,11,0)</f>
        <v>5214056.3815048179</v>
      </c>
      <c r="K380" s="1131">
        <f>VLOOKUP(K6,'Bieu 4 Chi tiet - TH'!$B$3155:$L$3192,11,0)</f>
        <v>314746.33909415972</v>
      </c>
      <c r="L380" s="1131">
        <f>VLOOKUP(L6,'Bieu 4 Chi tiet - TH'!$B$3155:$L$3192,11,0)</f>
        <v>526658.87961859361</v>
      </c>
      <c r="M380" s="1131">
        <f>VLOOKUP(M6,'Bieu 4 Chi tiet - TH'!$B$3155:$L$3192,11,0)</f>
        <v>1409677.0110081541</v>
      </c>
      <c r="N380" s="1131">
        <f>VLOOKUP(N6,'Bieu 4 Chi tiet - TH'!$B$3155:$L$3192,11,0)</f>
        <v>804529.20143027417</v>
      </c>
      <c r="O380" s="1131">
        <f>VLOOKUP(O6,'Bieu 4 Chi tiet - TH'!$B$3155:$L$3192,11,0)</f>
        <v>18013.343217197926</v>
      </c>
      <c r="P380" s="1131">
        <f>VLOOKUP(P6,'Bieu 4 Chi tiet - TH'!$B$3155:$L$3192,11,0)</f>
        <v>1067286.9999999998</v>
      </c>
      <c r="Q380" s="1131">
        <f>VLOOKUP(Q6,'Bieu 4 Chi tiet - TH'!$B$3155:$L$3192,11,0)</f>
        <v>1165161.3219051149</v>
      </c>
      <c r="R380" s="1125">
        <f>'Bieu 4 Chi tiet - TH'!L3154</f>
        <v>18730269.084636964</v>
      </c>
      <c r="S380" s="1125">
        <f t="shared" si="18"/>
        <v>0</v>
      </c>
    </row>
    <row r="381" spans="1:19" ht="31.5">
      <c r="A381" s="1233"/>
      <c r="B381" s="1233" t="s">
        <v>1652</v>
      </c>
      <c r="C381" s="1121" t="s">
        <v>1427</v>
      </c>
      <c r="D381" s="1233"/>
      <c r="E381" s="1123"/>
      <c r="F381" s="1131"/>
      <c r="G381" s="1131"/>
      <c r="H381" s="1131"/>
      <c r="I381" s="1131"/>
      <c r="J381" s="1131"/>
      <c r="K381" s="1131"/>
      <c r="L381" s="1131"/>
      <c r="M381" s="1131"/>
      <c r="N381" s="1131"/>
      <c r="O381" s="1131"/>
      <c r="P381" s="1131"/>
      <c r="Q381" s="1131"/>
      <c r="R381" s="1125"/>
      <c r="S381" s="1125">
        <f t="shared" si="18"/>
        <v>0</v>
      </c>
    </row>
    <row r="382" spans="1:19" ht="31.5">
      <c r="A382" s="1120">
        <v>90</v>
      </c>
      <c r="B382" s="1086" t="s">
        <v>965</v>
      </c>
      <c r="C382" s="1121" t="s">
        <v>1427</v>
      </c>
      <c r="D382" s="1122">
        <v>90</v>
      </c>
      <c r="E382" s="1123">
        <f t="shared" si="17"/>
        <v>143096359.68366799</v>
      </c>
      <c r="F382" s="1131">
        <f>VLOOKUP(F6,'Bieu 4 Chi tiet - TH'!$B$3197:$L$3239,10,0)</f>
        <v>16605262.670454549</v>
      </c>
      <c r="G382" s="1131">
        <f>VLOOKUP(G6,'Bieu 4 Chi tiet - TH'!$B$3197:$L$3239,10,0)</f>
        <v>30044934.944459662</v>
      </c>
      <c r="H382" s="1131">
        <f>VLOOKUP(H6,'Bieu 4 Chi tiet - TH'!$B$3197:$L$3239,10,0)</f>
        <v>34500</v>
      </c>
      <c r="I382" s="1131">
        <f>VLOOKUP(I6,'Bieu 4 Chi tiet - TH'!$B$3197:$L$3239,10,0)</f>
        <v>1688874.6650704225</v>
      </c>
      <c r="J382" s="1131">
        <f>VLOOKUP(J6,'Bieu 4 Chi tiet - TH'!$B$3197:$L$3239,10,0)</f>
        <v>15642169.144514455</v>
      </c>
      <c r="K382" s="1131">
        <f>VLOOKUP(K6,'Bieu 4 Chi tiet - TH'!$B$3197:$L$3239,10,0)</f>
        <v>944239.01728247909</v>
      </c>
      <c r="L382" s="1131">
        <f>VLOOKUP(L6,'Bieu 4 Chi tiet - TH'!$B$3197:$L$3239,10,0)</f>
        <v>1579976.6388557807</v>
      </c>
      <c r="M382" s="1131">
        <f>VLOOKUP(M6,'Bieu 4 Chi tiet - TH'!$B$3197:$L$3239,10,0)</f>
        <v>4229031.0330244629</v>
      </c>
      <c r="N382" s="1131">
        <f>VLOOKUP(N6,'Bieu 4 Chi tiet - TH'!$B$3197:$L$3239,10,0)</f>
        <v>2413587.6042908225</v>
      </c>
      <c r="O382" s="1131"/>
      <c r="P382" s="1131">
        <f>VLOOKUP(P6,'Bieu 4 Chi tiet - TH'!$B$3197:$L$3239,10,0)</f>
        <v>66418300</v>
      </c>
      <c r="Q382" s="1131">
        <f>VLOOKUP(Q6,'Bieu 4 Chi tiet - TH'!$B$3197:$L$3239,10,0)</f>
        <v>3495483.9657153445</v>
      </c>
      <c r="R382" s="1125">
        <f>'Bieu 4 Chi tiet - TH'!K3196</f>
        <v>143096359.68366802</v>
      </c>
      <c r="S382" s="1125">
        <f t="shared" si="18"/>
        <v>0</v>
      </c>
    </row>
    <row r="383" spans="1:19" ht="20.5" customHeight="1">
      <c r="A383" s="1086"/>
      <c r="B383" s="1086"/>
      <c r="C383" s="599" t="s">
        <v>1400</v>
      </c>
      <c r="D383" s="1086"/>
      <c r="E383" s="1123">
        <f t="shared" si="17"/>
        <v>140187632.37724978</v>
      </c>
      <c r="F383" s="1131">
        <f>VLOOKUP(F6,'Bieu 4 Chi tiet - TH'!$B$3197:$L$3239,11,0)</f>
        <v>15170939.351454549</v>
      </c>
      <c r="G383" s="1131">
        <f>VLOOKUP(G6,'Bieu 4 Chi tiet - TH'!$B$3197:$L$3239,11,0)</f>
        <v>28575830.957041461</v>
      </c>
      <c r="H383" s="1131">
        <f>VLOOKUP(H6,'Bieu 4 Chi tiet - TH'!$B$3197:$L$3239,11,0)</f>
        <v>29200</v>
      </c>
      <c r="I383" s="1131">
        <f>VLOOKUP(I6,'Bieu 4 Chi tiet - TH'!$B$3197:$L$3239,11,0)</f>
        <v>1688874.6650704225</v>
      </c>
      <c r="J383" s="1131">
        <f>VLOOKUP(J6,'Bieu 4 Chi tiet - TH'!$B$3197:$L$3239,11,0)</f>
        <v>15642169.144514455</v>
      </c>
      <c r="K383" s="1131">
        <f>VLOOKUP(K6,'Bieu 4 Chi tiet - TH'!$B$3197:$L$3239,11,0)</f>
        <v>944239.01728247909</v>
      </c>
      <c r="L383" s="1131">
        <f>VLOOKUP(L6,'Bieu 4 Chi tiet - TH'!$B$3197:$L$3239,11,0)</f>
        <v>1579976.6388557807</v>
      </c>
      <c r="M383" s="1131">
        <f>VLOOKUP(M6,'Bieu 4 Chi tiet - TH'!$B$3197:$L$3239,11,0)</f>
        <v>4229031.0330244629</v>
      </c>
      <c r="N383" s="1131">
        <f>VLOOKUP(N6,'Bieu 4 Chi tiet - TH'!$B$3197:$L$3239,11,0)</f>
        <v>2413587.6042908225</v>
      </c>
      <c r="O383" s="1131"/>
      <c r="P383" s="1131">
        <f>VLOOKUP(P6,'Bieu 4 Chi tiet - TH'!$B$3197:$L$3239,11,0)</f>
        <v>66418300</v>
      </c>
      <c r="Q383" s="1131">
        <f>VLOOKUP(Q6,'Bieu 4 Chi tiet - TH'!$B$3197:$L$3239,11,0)</f>
        <v>3495483.9657153445</v>
      </c>
      <c r="R383" s="1125">
        <f>'Bieu 4 Chi tiet - TH'!L3196</f>
        <v>140187632.37724981</v>
      </c>
      <c r="S383" s="1125">
        <f t="shared" si="18"/>
        <v>0</v>
      </c>
    </row>
    <row r="384" spans="1:19" ht="20.5" customHeight="1">
      <c r="A384" s="1233"/>
      <c r="B384" s="1233" t="s">
        <v>1654</v>
      </c>
      <c r="C384" s="1121" t="s">
        <v>1653</v>
      </c>
      <c r="D384" s="1233"/>
      <c r="E384" s="1123"/>
      <c r="F384" s="1131"/>
      <c r="G384" s="1131"/>
      <c r="H384" s="1131"/>
      <c r="I384" s="1131"/>
      <c r="J384" s="1131"/>
      <c r="K384" s="1131"/>
      <c r="L384" s="1131"/>
      <c r="M384" s="1131"/>
      <c r="N384" s="1131"/>
      <c r="O384" s="1131"/>
      <c r="P384" s="1131"/>
      <c r="Q384" s="1131"/>
      <c r="R384" s="1125"/>
      <c r="S384" s="1125">
        <f t="shared" si="18"/>
        <v>0</v>
      </c>
    </row>
    <row r="385" spans="1:19" ht="20.5" customHeight="1">
      <c r="A385" s="1120">
        <v>91</v>
      </c>
      <c r="B385" s="1086" t="s">
        <v>969</v>
      </c>
      <c r="C385" s="1121" t="s">
        <v>1428</v>
      </c>
      <c r="D385" s="1122">
        <v>30</v>
      </c>
      <c r="E385" s="1123">
        <f t="shared" si="17"/>
        <v>25635839.45531036</v>
      </c>
      <c r="F385" s="1131">
        <f>VLOOKUP(F6,'Bieu 4 Chi tiet - TH'!$B$3244:$K$3272,10,0)</f>
        <v>5105663.4613636369</v>
      </c>
      <c r="G385" s="1131">
        <f>VLOOKUP(G6,'Bieu 4 Chi tiet - TH'!$B$3244:$K$3272,10,0)</f>
        <v>3897758.137695468</v>
      </c>
      <c r="H385" s="1131">
        <f>VLOOKUP(H6,'Bieu 4 Chi tiet - TH'!$B$3244:$K$3272,10,0)</f>
        <v>33700</v>
      </c>
      <c r="I385" s="1131">
        <f>VLOOKUP(I6,'Bieu 4 Chi tiet - TH'!$B$3244:$K$3272,10,0)</f>
        <v>562958.2216901409</v>
      </c>
      <c r="J385" s="1131">
        <f>VLOOKUP(J6,'Bieu 4 Chi tiet - TH'!$B$3244:$K$3272,10,0)</f>
        <v>5214056.3815048179</v>
      </c>
      <c r="K385" s="1131">
        <f>VLOOKUP(K6,'Bieu 4 Chi tiet - TH'!$B$3244:$K$3272,10,0)</f>
        <v>314746.33909415972</v>
      </c>
      <c r="L385" s="1131">
        <f>VLOOKUP(L6,'Bieu 4 Chi tiet - TH'!$B$3244:$K$3272,10,0)</f>
        <v>526658.87961859361</v>
      </c>
      <c r="M385" s="1131">
        <f>VLOOKUP(M6,'Bieu 4 Chi tiet - TH'!$B$3244:$K$3272,10,0)</f>
        <v>1409677.0110081541</v>
      </c>
      <c r="N385" s="1131">
        <f>VLOOKUP(N6,'Bieu 4 Chi tiet - TH'!$B$3244:$K$3272,10,0)</f>
        <v>804529.20143027417</v>
      </c>
      <c r="O385" s="1131"/>
      <c r="P385" s="1131">
        <f>VLOOKUP(P6,'Bieu 4 Chi tiet - TH'!$B$3244:$K$3272,10,0)</f>
        <v>6600930.5</v>
      </c>
      <c r="Q385" s="1131">
        <f>VLOOKUP(Q6,'Bieu 4 Chi tiet - TH'!$B$3244:$K$3272,10,0)</f>
        <v>1165161.3219051149</v>
      </c>
      <c r="R385" s="1125">
        <f>'Bieu 4 Chi tiet - TH'!K3243</f>
        <v>25635839.45531036</v>
      </c>
      <c r="S385" s="1125">
        <f t="shared" si="18"/>
        <v>0</v>
      </c>
    </row>
    <row r="386" spans="1:19" ht="20.5" customHeight="1">
      <c r="A386" s="1255">
        <v>92</v>
      </c>
      <c r="B386" s="1256" t="s">
        <v>1362</v>
      </c>
      <c r="C386" s="1257" t="s">
        <v>1428</v>
      </c>
      <c r="D386" s="1256">
        <v>60</v>
      </c>
      <c r="E386" s="1123">
        <f t="shared" si="17"/>
        <v>44670748.410620719</v>
      </c>
      <c r="F386" s="1268">
        <f>VLOOKUP(F6,'Bieu 4 Chi tiet - TH'!$B$3275:$K$3303,10,0)</f>
        <v>10211326.922727274</v>
      </c>
      <c r="G386" s="1268">
        <f>VLOOKUP(G6,'Bieu 4 Chi tiet - TH'!$B$3275:$K$3303,10,0)</f>
        <v>7795516.2753909361</v>
      </c>
      <c r="H386" s="1268">
        <f>VLOOKUP(H6,'Bieu 4 Chi tiet - TH'!$B$3275:$K$3303,10,0)</f>
        <v>67400</v>
      </c>
      <c r="I386" s="1268">
        <f>VLOOKUP(I6,'Bieu 4 Chi tiet - TH'!$B$3275:$K$3303,10,0)</f>
        <v>1125916.4433802818</v>
      </c>
      <c r="J386" s="1268">
        <f>VLOOKUP(J6,'Bieu 4 Chi tiet - TH'!$B$3275:$K$3303,10,0)</f>
        <v>10428112.763009636</v>
      </c>
      <c r="K386" s="1268">
        <f>VLOOKUP(K6,'Bieu 4 Chi tiet - TH'!$B$3275:$K$3303,10,0)</f>
        <v>629492.67818831943</v>
      </c>
      <c r="L386" s="1268">
        <f>VLOOKUP(L6,'Bieu 4 Chi tiet - TH'!$B$3275:$K$3303,10,0)</f>
        <v>1053317.7592371872</v>
      </c>
      <c r="M386" s="1268">
        <f>VLOOKUP(M6,'Bieu 4 Chi tiet - TH'!$B$3275:$K$3303,10,0)</f>
        <v>2819354.0220163083</v>
      </c>
      <c r="N386" s="1268">
        <f>VLOOKUP(N6,'Bieu 4 Chi tiet - TH'!$B$3275:$K$3303,10,0)</f>
        <v>1609058.4028605483</v>
      </c>
      <c r="O386" s="1268"/>
      <c r="P386" s="1268">
        <f>VLOOKUP(P6,'Bieu 4 Chi tiet - TH'!$B$3275:$K$3303,10,0)</f>
        <v>6600930.5</v>
      </c>
      <c r="Q386" s="1268">
        <f>VLOOKUP(Q6,'Bieu 4 Chi tiet - TH'!$B$3275:$K$3303,10,0)</f>
        <v>2330322.6438102298</v>
      </c>
      <c r="R386" s="1125">
        <f>'Bieu 4 Chi tiet - TH'!K3274</f>
        <v>44670748.410620719</v>
      </c>
      <c r="S386" s="1125">
        <f t="shared" si="18"/>
        <v>0</v>
      </c>
    </row>
    <row r="387" spans="1:19" ht="20.5" customHeight="1">
      <c r="A387" s="1255">
        <v>93</v>
      </c>
      <c r="B387" s="1256" t="s">
        <v>1363</v>
      </c>
      <c r="C387" s="1257" t="s">
        <v>1428</v>
      </c>
      <c r="D387" s="1256">
        <v>90</v>
      </c>
      <c r="E387" s="1123">
        <f t="shared" si="17"/>
        <v>63705657.365931071</v>
      </c>
      <c r="F387" s="1268">
        <f>VLOOKUP(F6,'Bieu 4 Chi tiet - TH'!$B$3306:$K$3334,10,0)</f>
        <v>15316990.38409091</v>
      </c>
      <c r="G387" s="1268">
        <f>VLOOKUP(G6,'Bieu 4 Chi tiet - TH'!$B$3306:$K$3334,10,0)</f>
        <v>11693274.413086405</v>
      </c>
      <c r="H387" s="1268">
        <f>VLOOKUP(H6,'Bieu 4 Chi tiet - TH'!$B$3306:$K$3334,10,0)</f>
        <v>101100</v>
      </c>
      <c r="I387" s="1268">
        <f>VLOOKUP(I6,'Bieu 4 Chi tiet - TH'!$B$3306:$K$3334,10,0)</f>
        <v>1688874.6650704225</v>
      </c>
      <c r="J387" s="1268">
        <f>VLOOKUP(J6,'Bieu 4 Chi tiet - TH'!$B$3306:$K$3334,10,0)</f>
        <v>15642169.144514455</v>
      </c>
      <c r="K387" s="1268">
        <f>VLOOKUP(K6,'Bieu 4 Chi tiet - TH'!$B$3306:$K$3334,10,0)</f>
        <v>944239.01728247909</v>
      </c>
      <c r="L387" s="1268">
        <f>VLOOKUP(L6,'Bieu 4 Chi tiet - TH'!$B$3306:$K$3334,10,0)</f>
        <v>1579976.6388557807</v>
      </c>
      <c r="M387" s="1268">
        <f>VLOOKUP(M6,'Bieu 4 Chi tiet - TH'!$B$3306:$K$3334,10,0)</f>
        <v>4229031.0330244629</v>
      </c>
      <c r="N387" s="1268">
        <f>VLOOKUP(N6,'Bieu 4 Chi tiet - TH'!$B$3306:$K$3334,10,0)</f>
        <v>2413587.6042908225</v>
      </c>
      <c r="O387" s="1268"/>
      <c r="P387" s="1268">
        <f>VLOOKUP(P6,'Bieu 4 Chi tiet - TH'!$B$3306:$K$3334,10,0)</f>
        <v>6600930.5</v>
      </c>
      <c r="Q387" s="1268">
        <f>VLOOKUP(Q6,'Bieu 4 Chi tiet - TH'!$B$3306:$K$3334,10,0)</f>
        <v>3495483.9657153445</v>
      </c>
      <c r="R387" s="1125">
        <f>'Bieu 4 Chi tiet - TH'!K3305</f>
        <v>63705657.365931079</v>
      </c>
      <c r="S387" s="1125">
        <f t="shared" si="18"/>
        <v>0</v>
      </c>
    </row>
    <row r="388" spans="1:19" ht="20.5" customHeight="1">
      <c r="A388" s="1260"/>
      <c r="B388" s="1233" t="s">
        <v>1656</v>
      </c>
      <c r="C388" s="1259" t="s">
        <v>1655</v>
      </c>
      <c r="D388" s="1258"/>
      <c r="E388" s="1123"/>
      <c r="F388" s="1131"/>
      <c r="G388" s="1131"/>
      <c r="H388" s="1131"/>
      <c r="I388" s="1131"/>
      <c r="J388" s="1131"/>
      <c r="K388" s="1131"/>
      <c r="L388" s="1131"/>
      <c r="M388" s="1131"/>
      <c r="N388" s="1131"/>
      <c r="O388" s="1131"/>
      <c r="P388" s="1131"/>
      <c r="Q388" s="1131"/>
      <c r="R388" s="1125"/>
      <c r="S388" s="1125">
        <f t="shared" si="18"/>
        <v>0</v>
      </c>
    </row>
    <row r="389" spans="1:19" ht="20.5" customHeight="1">
      <c r="A389" s="1120">
        <v>94</v>
      </c>
      <c r="B389" s="1086" t="s">
        <v>973</v>
      </c>
      <c r="C389" s="1121" t="s">
        <v>1429</v>
      </c>
      <c r="D389" s="1122">
        <v>45</v>
      </c>
      <c r="E389" s="1123">
        <f t="shared" si="17"/>
        <v>34523782.812488295</v>
      </c>
      <c r="F389" s="1131">
        <f>VLOOKUP(F6,'Bieu 4 Chi tiet - TH'!$B$3339:$K$3365,10,0)</f>
        <v>13156821.570454545</v>
      </c>
      <c r="G389" s="1131">
        <f>VLOOKUP(G6,'Bieu 4 Chi tiet - TH'!$B$3339:$K$3365,10,0)</f>
        <v>6300480.2076568725</v>
      </c>
      <c r="H389" s="1131">
        <f>VLOOKUP(H6,'Bieu 4 Chi tiet - TH'!$B$3339:$K$3365,10,0)</f>
        <v>69800</v>
      </c>
      <c r="I389" s="1131">
        <f>VLOOKUP(I6,'Bieu 4 Chi tiet - TH'!$B$3339:$K$3365,10,0)</f>
        <v>844437.33253521123</v>
      </c>
      <c r="J389" s="1131">
        <f>VLOOKUP(J6,'Bieu 4 Chi tiet - TH'!$B$3339:$K$3365,10,0)</f>
        <v>7821084.5722572273</v>
      </c>
      <c r="K389" s="1131">
        <f>VLOOKUP(K6,'Bieu 4 Chi tiet - TH'!$B$3339:$K$3365,10,0)</f>
        <v>472119.50864123955</v>
      </c>
      <c r="L389" s="1131">
        <f>VLOOKUP(L6,'Bieu 4 Chi tiet - TH'!$B$3339:$K$3365,10,0)</f>
        <v>789988.31942789035</v>
      </c>
      <c r="M389" s="1131">
        <f>VLOOKUP(M6,'Bieu 4 Chi tiet - TH'!$B$3339:$K$3365,10,0)</f>
        <v>2114515.5165122314</v>
      </c>
      <c r="N389" s="1131">
        <f>VLOOKUP(N6,'Bieu 4 Chi tiet - TH'!$B$3339:$K$3365,10,0)</f>
        <v>1206793.8021454113</v>
      </c>
      <c r="O389" s="1131"/>
      <c r="P389" s="1131"/>
      <c r="Q389" s="1131">
        <f>VLOOKUP(Q6,'Bieu 4 Chi tiet - TH'!$B$3339:$K$3365,10,0)</f>
        <v>1747741.9828576723</v>
      </c>
      <c r="R389" s="1125">
        <f>'Bieu 4 Chi tiet - TH'!K3338</f>
        <v>34523782.812488303</v>
      </c>
      <c r="S389" s="1125">
        <f t="shared" si="18"/>
        <v>0</v>
      </c>
    </row>
    <row r="390" spans="1:19" ht="20.5" customHeight="1">
      <c r="A390" s="1120">
        <v>95</v>
      </c>
      <c r="B390" s="1086" t="s">
        <v>974</v>
      </c>
      <c r="C390" s="1121" t="s">
        <v>1429</v>
      </c>
      <c r="D390" s="1122">
        <v>60</v>
      </c>
      <c r="E390" s="1123">
        <f t="shared" si="17"/>
        <v>40307908.856552228</v>
      </c>
      <c r="F390" s="1131">
        <f>VLOOKUP(F6,'Bieu 4 Chi tiet - TH'!$B$3368:$K$3394,10,0)</f>
        <v>13311661.828636363</v>
      </c>
      <c r="G390" s="1131">
        <f>VLOOKUP(G6,'Bieu 4 Chi tiet - TH'!$B$3368:$K$3394,10,0)</f>
        <v>6918672.3154133465</v>
      </c>
      <c r="H390" s="1131">
        <f>VLOOKUP(H6,'Bieu 4 Chi tiet - TH'!$B$3368:$K$3394,10,0)</f>
        <v>82000</v>
      </c>
      <c r="I390" s="1131">
        <f>VLOOKUP(I6,'Bieu 4 Chi tiet - TH'!$B$3368:$K$3394,10,0)</f>
        <v>1125916.4433802818</v>
      </c>
      <c r="J390" s="1131">
        <f>VLOOKUP(J6,'Bieu 4 Chi tiet - TH'!$B$3368:$K$3394,10,0)</f>
        <v>10428112.763009636</v>
      </c>
      <c r="K390" s="1131">
        <f>VLOOKUP(K6,'Bieu 4 Chi tiet - TH'!$B$3368:$K$3394,10,0)</f>
        <v>629492.67818831943</v>
      </c>
      <c r="L390" s="1131">
        <f>VLOOKUP(L6,'Bieu 4 Chi tiet - TH'!$B$3368:$K$3394,10,0)</f>
        <v>1053317.7592371872</v>
      </c>
      <c r="M390" s="1131">
        <f>VLOOKUP(M6,'Bieu 4 Chi tiet - TH'!$B$3368:$K$3394,10,0)</f>
        <v>2819354.0220163083</v>
      </c>
      <c r="N390" s="1131">
        <f>VLOOKUP(N6,'Bieu 4 Chi tiet - TH'!$B$3368:$K$3394,10,0)</f>
        <v>1609058.4028605483</v>
      </c>
      <c r="O390" s="1131"/>
      <c r="P390" s="1131"/>
      <c r="Q390" s="1131">
        <f>VLOOKUP(Q6,'Bieu 4 Chi tiet - TH'!$B$3368:$K$3394,10,0)</f>
        <v>2330322.6438102298</v>
      </c>
      <c r="R390" s="1125">
        <f>'Bieu 4 Chi tiet - TH'!K3367</f>
        <v>40307908.856552221</v>
      </c>
      <c r="S390" s="1125">
        <f t="shared" si="18"/>
        <v>0</v>
      </c>
    </row>
    <row r="391" spans="1:19" ht="20.5" customHeight="1">
      <c r="A391" s="1120">
        <v>96</v>
      </c>
      <c r="B391" s="1086" t="s">
        <v>976</v>
      </c>
      <c r="C391" s="1121" t="s">
        <v>1429</v>
      </c>
      <c r="D391" s="1122">
        <v>90</v>
      </c>
      <c r="E391" s="1123">
        <f t="shared" si="17"/>
        <v>51411026.887513265</v>
      </c>
      <c r="F391" s="1131">
        <f>VLOOKUP(F6,'Bieu 4 Chi tiet - TH'!$B$3397:$K$3423,10,0)</f>
        <v>13608544.938181818</v>
      </c>
      <c r="G391" s="1131">
        <f>VLOOKUP(G6,'Bieu 4 Chi tiet - TH'!$B$3397:$K$3423,10,0)</f>
        <v>7727119.880577689</v>
      </c>
      <c r="H391" s="1131">
        <f>VLOOKUP(H6,'Bieu 4 Chi tiet - TH'!$B$3397:$K$3423,10,0)</f>
        <v>82000</v>
      </c>
      <c r="I391" s="1131">
        <f>VLOOKUP(I6,'Bieu 4 Chi tiet - TH'!$B$3397:$K$3423,10,0)</f>
        <v>1688874.6650704225</v>
      </c>
      <c r="J391" s="1131">
        <f>VLOOKUP(J6,'Bieu 4 Chi tiet - TH'!$B$3397:$K$3423,10,0)</f>
        <v>15642169.144514455</v>
      </c>
      <c r="K391" s="1131">
        <f>VLOOKUP(K6,'Bieu 4 Chi tiet - TH'!$B$3397:$K$3423,10,0)</f>
        <v>944239.01728247909</v>
      </c>
      <c r="L391" s="1131">
        <f>VLOOKUP(L6,'Bieu 4 Chi tiet - TH'!$B$3397:$K$3423,10,0)</f>
        <v>1579976.6388557807</v>
      </c>
      <c r="M391" s="1131">
        <f>VLOOKUP(M6,'Bieu 4 Chi tiet - TH'!$B$3397:$K$3423,10,0)</f>
        <v>4229031.0330244629</v>
      </c>
      <c r="N391" s="1131">
        <f>VLOOKUP(N6,'Bieu 4 Chi tiet - TH'!$B$3397:$K$3423,10,0)</f>
        <v>2413587.6042908225</v>
      </c>
      <c r="O391" s="1131"/>
      <c r="P391" s="1131"/>
      <c r="Q391" s="1131">
        <f>VLOOKUP(Q6,'Bieu 4 Chi tiet - TH'!$B$3397:$K$3423,10,0)</f>
        <v>3495483.9657153445</v>
      </c>
      <c r="R391" s="1125">
        <f>'Bieu 4 Chi tiet - TH'!K3396</f>
        <v>51411026.887513272</v>
      </c>
      <c r="S391" s="1125">
        <f t="shared" si="18"/>
        <v>0</v>
      </c>
    </row>
    <row r="392" spans="1:19" ht="20.5" customHeight="1">
      <c r="A392" s="1120">
        <v>97</v>
      </c>
      <c r="B392" s="1086" t="s">
        <v>978</v>
      </c>
      <c r="C392" s="1121" t="s">
        <v>1429</v>
      </c>
      <c r="D392" s="1122">
        <v>120</v>
      </c>
      <c r="E392" s="1123">
        <f t="shared" si="17"/>
        <v>62112833.011968538</v>
      </c>
      <c r="F392" s="1131">
        <f>VLOOKUP(F6,'Bieu 4 Chi tiet - TH'!$B$3426:$K$3452,10,0)</f>
        <v>13911283.070454547</v>
      </c>
      <c r="G392" s="1131">
        <f>VLOOKUP(G6,'Bieu 4 Chi tiet - TH'!$B$3426:$K$3452,10,0)</f>
        <v>8107700.5165089639</v>
      </c>
      <c r="H392" s="1131">
        <f>VLOOKUP(H6,'Bieu 4 Chi tiet - TH'!$B$3426:$K$3452,10,0)</f>
        <v>102700</v>
      </c>
      <c r="I392" s="1131">
        <f>VLOOKUP(I6,'Bieu 4 Chi tiet - TH'!$B$3426:$K$3452,10,0)</f>
        <v>2251832.8867605636</v>
      </c>
      <c r="J392" s="1131">
        <f>VLOOKUP(J6,'Bieu 4 Chi tiet - TH'!$B$3426:$K$3452,10,0)</f>
        <v>20856225.526019271</v>
      </c>
      <c r="K392" s="1131">
        <f>VLOOKUP(K6,'Bieu 4 Chi tiet - TH'!$B$3426:$K$3452,10,0)</f>
        <v>1258985.3563766389</v>
      </c>
      <c r="L392" s="1131">
        <f>VLOOKUP(L6,'Bieu 4 Chi tiet - TH'!$B$3426:$K$3452,10,0)</f>
        <v>2106635.5184743744</v>
      </c>
      <c r="M392" s="1131">
        <f>VLOOKUP(M6,'Bieu 4 Chi tiet - TH'!$B$3426:$K$3452,10,0)</f>
        <v>5638708.0440326165</v>
      </c>
      <c r="N392" s="1131">
        <f>VLOOKUP(N6,'Bieu 4 Chi tiet - TH'!$B$3426:$K$3452,10,0)</f>
        <v>3218116.8057210967</v>
      </c>
      <c r="O392" s="1131"/>
      <c r="P392" s="1131"/>
      <c r="Q392" s="1131">
        <f>VLOOKUP(Q6,'Bieu 4 Chi tiet - TH'!$B$3426:$K$3452,10,0)</f>
        <v>4660645.2876204597</v>
      </c>
      <c r="R392" s="1125">
        <f>'Bieu 4 Chi tiet - TH'!K3425</f>
        <v>62112833.011968531</v>
      </c>
      <c r="S392" s="1125">
        <f t="shared" si="18"/>
        <v>0</v>
      </c>
    </row>
    <row r="393" spans="1:19" ht="20.5" customHeight="1">
      <c r="A393" s="1120">
        <v>98</v>
      </c>
      <c r="B393" s="1086" t="s">
        <v>980</v>
      </c>
      <c r="C393" s="1121" t="s">
        <v>1429</v>
      </c>
      <c r="D393" s="1122">
        <v>150</v>
      </c>
      <c r="E393" s="1123">
        <f t="shared" si="17"/>
        <v>72822604.034015238</v>
      </c>
      <c r="F393" s="1131">
        <f>VLOOKUP(F6,'Bieu 4 Chi tiet - TH'!$B$3455:$K$3481,10,0)</f>
        <v>14208166.18</v>
      </c>
      <c r="G393" s="1131">
        <f>VLOOKUP(G6,'Bieu 4 Chi tiet - TH'!$B$3455:$K$3481,10,0)</f>
        <v>8488301.0727589633</v>
      </c>
      <c r="H393" s="1131">
        <f>VLOOKUP(H6,'Bieu 4 Chi tiet - TH'!$B$3455:$K$3481,10,0)</f>
        <v>137200</v>
      </c>
      <c r="I393" s="1131">
        <f>VLOOKUP(I6,'Bieu 4 Chi tiet - TH'!$B$3455:$K$3481,10,0)</f>
        <v>2814791.1084507043</v>
      </c>
      <c r="J393" s="1131">
        <f>VLOOKUP(J6,'Bieu 4 Chi tiet - TH'!$B$3455:$K$3481,10,0)</f>
        <v>26070281.90752409</v>
      </c>
      <c r="K393" s="1131">
        <f>VLOOKUP(K6,'Bieu 4 Chi tiet - TH'!$B$3455:$K$3481,10,0)</f>
        <v>1573731.6954707985</v>
      </c>
      <c r="L393" s="1131">
        <f>VLOOKUP(L6,'Bieu 4 Chi tiet - TH'!$B$3455:$K$3481,10,0)</f>
        <v>2633294.3980929679</v>
      </c>
      <c r="M393" s="1131">
        <f>VLOOKUP(M6,'Bieu 4 Chi tiet - TH'!$B$3455:$K$3481,10,0)</f>
        <v>7048385.0550407711</v>
      </c>
      <c r="N393" s="1131">
        <f>VLOOKUP(N6,'Bieu 4 Chi tiet - TH'!$B$3455:$K$3481,10,0)</f>
        <v>4022646.0071513709</v>
      </c>
      <c r="O393" s="1131"/>
      <c r="P393" s="1131"/>
      <c r="Q393" s="1131">
        <f>VLOOKUP(Q6,'Bieu 4 Chi tiet - TH'!$B$3455:$K$3481,10,0)</f>
        <v>5825806.6095255744</v>
      </c>
      <c r="R393" s="1125">
        <f>'Bieu 4 Chi tiet - TH'!K3454</f>
        <v>72822604.034015238</v>
      </c>
      <c r="S393" s="1125">
        <f t="shared" si="18"/>
        <v>0</v>
      </c>
    </row>
    <row r="394" spans="1:19" ht="20.5" customHeight="1">
      <c r="A394" s="1120">
        <v>99</v>
      </c>
      <c r="B394" s="1086" t="s">
        <v>982</v>
      </c>
      <c r="C394" s="1121" t="s">
        <v>1429</v>
      </c>
      <c r="D394" s="1122">
        <v>180</v>
      </c>
      <c r="E394" s="1123">
        <f t="shared" si="17"/>
        <v>83464165.643060312</v>
      </c>
      <c r="F394" s="1131">
        <f>VLOOKUP(F6,'Bieu 4 Chi tiet - TH'!$B$3484:$K$3510,10,0)</f>
        <v>14471399.637499999</v>
      </c>
      <c r="G394" s="1131">
        <f>VLOOKUP(G6,'Bieu 4 Chi tiet - TH'!$B$3484:$K$3510,10,0)</f>
        <v>8868841.8680527881</v>
      </c>
      <c r="H394" s="1131">
        <f>VLOOKUP(H6,'Bieu 4 Chi tiet - TH'!$B$3484:$K$3510,10,0)</f>
        <v>137200</v>
      </c>
      <c r="I394" s="1131">
        <f>VLOOKUP(I6,'Bieu 4 Chi tiet - TH'!$B$3484:$K$3510,10,0)</f>
        <v>3377749.3301408449</v>
      </c>
      <c r="J394" s="1131">
        <f>VLOOKUP(J6,'Bieu 4 Chi tiet - TH'!$B$3484:$K$3510,10,0)</f>
        <v>31284338.289028909</v>
      </c>
      <c r="K394" s="1131">
        <f>VLOOKUP(K6,'Bieu 4 Chi tiet - TH'!$B$3484:$K$3510,10,0)</f>
        <v>1888478.0345649582</v>
      </c>
      <c r="L394" s="1131">
        <f>VLOOKUP(L6,'Bieu 4 Chi tiet - TH'!$B$3484:$K$3510,10,0)</f>
        <v>3159953.2777115614</v>
      </c>
      <c r="M394" s="1131">
        <f>VLOOKUP(M6,'Bieu 4 Chi tiet - TH'!$B$3484:$K$3510,10,0)</f>
        <v>8458062.0660489257</v>
      </c>
      <c r="N394" s="1131">
        <f>VLOOKUP(N6,'Bieu 4 Chi tiet - TH'!$B$3484:$K$3510,10,0)</f>
        <v>4827175.208581645</v>
      </c>
      <c r="O394" s="1131"/>
      <c r="P394" s="1131"/>
      <c r="Q394" s="1131">
        <f>VLOOKUP(Q6,'Bieu 4 Chi tiet - TH'!$B$3484:$K$3510,10,0)</f>
        <v>6990967.9314306891</v>
      </c>
      <c r="R394" s="1125">
        <f>'Bieu 4 Chi tiet - TH'!K3483</f>
        <v>83464165.643060312</v>
      </c>
      <c r="S394" s="1125">
        <f t="shared" ref="S394:S457" si="22">E394-R394</f>
        <v>0</v>
      </c>
    </row>
    <row r="395" spans="1:19" ht="20.5" customHeight="1">
      <c r="A395" s="1120"/>
      <c r="B395" s="1233" t="s">
        <v>1658</v>
      </c>
      <c r="C395" s="1121" t="s">
        <v>1657</v>
      </c>
      <c r="D395" s="1122"/>
      <c r="E395" s="1123"/>
      <c r="F395" s="1131"/>
      <c r="G395" s="1131"/>
      <c r="H395" s="1131"/>
      <c r="I395" s="1131"/>
      <c r="J395" s="1131"/>
      <c r="K395" s="1131"/>
      <c r="L395" s="1131"/>
      <c r="M395" s="1131"/>
      <c r="N395" s="1131"/>
      <c r="O395" s="1131"/>
      <c r="P395" s="1131"/>
      <c r="Q395" s="1131"/>
      <c r="R395" s="1125"/>
      <c r="S395" s="1125">
        <f t="shared" si="22"/>
        <v>0</v>
      </c>
    </row>
    <row r="396" spans="1:19" ht="20.5" customHeight="1">
      <c r="A396" s="1120"/>
      <c r="B396" s="1233" t="s">
        <v>1659</v>
      </c>
      <c r="C396" s="1121" t="s">
        <v>1430</v>
      </c>
      <c r="D396" s="1122"/>
      <c r="E396" s="1123"/>
      <c r="F396" s="1131"/>
      <c r="G396" s="1131"/>
      <c r="H396" s="1131"/>
      <c r="I396" s="1131"/>
      <c r="J396" s="1131"/>
      <c r="K396" s="1131"/>
      <c r="L396" s="1131"/>
      <c r="M396" s="1131"/>
      <c r="N396" s="1131"/>
      <c r="O396" s="1131"/>
      <c r="P396" s="1131"/>
      <c r="Q396" s="1131"/>
      <c r="R396" s="1125"/>
      <c r="S396" s="1125">
        <f t="shared" si="22"/>
        <v>0</v>
      </c>
    </row>
    <row r="397" spans="1:19" ht="20.5" customHeight="1">
      <c r="A397" s="1120">
        <v>100</v>
      </c>
      <c r="B397" s="1086" t="s">
        <v>987</v>
      </c>
      <c r="C397" s="1121" t="s">
        <v>1430</v>
      </c>
      <c r="D397" s="1261" t="s">
        <v>1460</v>
      </c>
      <c r="E397" s="1123">
        <f t="shared" si="17"/>
        <v>1500264.0676676929</v>
      </c>
      <c r="F397" s="1131">
        <f>VLOOKUP(F6,'Bieu 4 Chi tiet - TH'!$B$3516:$K$3540,10,0)</f>
        <v>667079.4679545454</v>
      </c>
      <c r="G397" s="1131">
        <f>VLOOKUP(G6,'Bieu 4 Chi tiet - TH'!$B$3516:$K$3540,10,0)</f>
        <v>499155.02117143926</v>
      </c>
      <c r="H397" s="1131">
        <f>VLOOKUP(H6,'Bieu 4 Chi tiet - TH'!$B$3516:$K$3540,10,0)</f>
        <v>770</v>
      </c>
      <c r="I397" s="1131">
        <f>VLOOKUP(I6,'Bieu 4 Chi tiet - TH'!$B$3516:$K$3540,10,0)</f>
        <v>18765.274056338028</v>
      </c>
      <c r="J397" s="1131">
        <f>VLOOKUP(J6,'Bieu 4 Chi tiet - TH'!$B$3516:$K$3540,10,0)</f>
        <v>173801.87938349394</v>
      </c>
      <c r="K397" s="1131">
        <f>VLOOKUP(K6,'Bieu 4 Chi tiet - TH'!$B$3516:$K$3540,10,0)</f>
        <v>10491.54463647199</v>
      </c>
      <c r="L397" s="1131">
        <f>VLOOKUP(L6,'Bieu 4 Chi tiet - TH'!$B$3516:$K$3540,10,0)</f>
        <v>17555.295987286452</v>
      </c>
      <c r="M397" s="1131">
        <f>VLOOKUP(M6,'Bieu 4 Chi tiet - TH'!$B$3516:$K$3540,10,0)</f>
        <v>46989.233700271805</v>
      </c>
      <c r="N397" s="1131">
        <f>VLOOKUP(N6,'Bieu 4 Chi tiet - TH'!$B$3516:$K$3540,10,0)</f>
        <v>26817.640047675806</v>
      </c>
      <c r="O397" s="1131"/>
      <c r="P397" s="1131"/>
      <c r="Q397" s="1131">
        <f>VLOOKUP(Q6,'Bieu 4 Chi tiet - TH'!$B$3516:$K$3540,10,0)</f>
        <v>38838.710730170496</v>
      </c>
      <c r="R397" s="1125">
        <f>'Bieu 4 Chi tiet - TH'!K3515</f>
        <v>1500264.0676676934</v>
      </c>
      <c r="S397" s="1125">
        <f t="shared" si="22"/>
        <v>0</v>
      </c>
    </row>
    <row r="398" spans="1:19" ht="20.5" customHeight="1">
      <c r="A398" s="1120">
        <v>101</v>
      </c>
      <c r="B398" s="1086" t="s">
        <v>989</v>
      </c>
      <c r="C398" s="1121" t="s">
        <v>1430</v>
      </c>
      <c r="D398" s="1134" t="s">
        <v>1461</v>
      </c>
      <c r="E398" s="1123">
        <f t="shared" si="17"/>
        <v>1832561.8459037552</v>
      </c>
      <c r="F398" s="1131">
        <f>VLOOKUP(F6,'Bieu 4 Chi tiet - TH'!$B$3543:$K$3567,10,0)</f>
        <v>778994.04522727279</v>
      </c>
      <c r="G398" s="1131">
        <f>VLOOKUP(G6,'Bieu 4 Chi tiet - TH'!$B$3543:$K$3567,10,0)</f>
        <v>552908.43286391941</v>
      </c>
      <c r="H398" s="1131">
        <f>VLOOKUP(H6,'Bieu 4 Chi tiet - TH'!$B$3543:$K$3567,10,0)</f>
        <v>770</v>
      </c>
      <c r="I398" s="1131">
        <f>VLOOKUP(I6,'Bieu 4 Chi tiet - TH'!$B$3543:$K$3567,10,0)</f>
        <v>28147.911084507043</v>
      </c>
      <c r="J398" s="1131">
        <f>VLOOKUP(J6,'Bieu 4 Chi tiet - TH'!$B$3543:$K$3567,10,0)</f>
        <v>260702.81907524093</v>
      </c>
      <c r="K398" s="1131">
        <f>VLOOKUP(K6,'Bieu 4 Chi tiet - TH'!$B$3543:$K$3567,10,0)</f>
        <v>15737.316954707985</v>
      </c>
      <c r="L398" s="1131">
        <f>VLOOKUP(L6,'Bieu 4 Chi tiet - TH'!$B$3543:$K$3567,10,0)</f>
        <v>26332.943980929678</v>
      </c>
      <c r="M398" s="1131">
        <f>VLOOKUP(M6,'Bieu 4 Chi tiet - TH'!$B$3543:$K$3567,10,0)</f>
        <v>70483.850550407704</v>
      </c>
      <c r="N398" s="1131">
        <f>VLOOKUP(N6,'Bieu 4 Chi tiet - TH'!$B$3543:$K$3567,10,0)</f>
        <v>40226.460071513706</v>
      </c>
      <c r="O398" s="1131"/>
      <c r="P398" s="1131"/>
      <c r="Q398" s="1131">
        <f>VLOOKUP(Q6,'Bieu 4 Chi tiet - TH'!$B$3543:$K$3567,10,0)</f>
        <v>58258.066095255745</v>
      </c>
      <c r="R398" s="1125">
        <f>'Bieu 4 Chi tiet - TH'!K3542</f>
        <v>1832561.8459037549</v>
      </c>
      <c r="S398" s="1125">
        <f t="shared" si="22"/>
        <v>0</v>
      </c>
    </row>
    <row r="399" spans="1:19" ht="20.5" customHeight="1">
      <c r="A399" s="1120">
        <v>102</v>
      </c>
      <c r="B399" s="1086" t="s">
        <v>991</v>
      </c>
      <c r="C399" s="1121" t="s">
        <v>1430</v>
      </c>
      <c r="D399" s="1134" t="s">
        <v>1462</v>
      </c>
      <c r="E399" s="1123">
        <f t="shared" si="17"/>
        <v>2670541.5861597108</v>
      </c>
      <c r="F399" s="1131">
        <f>VLOOKUP(F6,'Bieu 4 Chi tiet - TH'!$B$3570:$K$3594,10,0)</f>
        <v>1077282.3602272728</v>
      </c>
      <c r="G399" s="1131">
        <f>VLOOKUP(G6,'Bieu 4 Chi tiet - TH'!$B$3570:$K$3594,10,0)</f>
        <v>814883.54266845144</v>
      </c>
      <c r="H399" s="1131">
        <f>VLOOKUP(H6,'Bieu 4 Chi tiet - TH'!$B$3570:$K$3594,10,0)</f>
        <v>770</v>
      </c>
      <c r="I399" s="1131">
        <f>VLOOKUP(I6,'Bieu 4 Chi tiet - TH'!$B$3570:$K$3594,10,0)</f>
        <v>43785.639464788735</v>
      </c>
      <c r="J399" s="1131">
        <f>VLOOKUP(J6,'Bieu 4 Chi tiet - TH'!$B$3570:$K$3594,10,0)</f>
        <v>405537.71856148588</v>
      </c>
      <c r="K399" s="1131">
        <f>VLOOKUP(K6,'Bieu 4 Chi tiet - TH'!$B$3570:$K$3594,10,0)</f>
        <v>24480.270818434645</v>
      </c>
      <c r="L399" s="1131">
        <f>VLOOKUP(L6,'Bieu 4 Chi tiet - TH'!$B$3570:$K$3594,10,0)</f>
        <v>40962.357303668388</v>
      </c>
      <c r="M399" s="1131">
        <f>VLOOKUP(M6,'Bieu 4 Chi tiet - TH'!$B$3570:$K$3594,10,0)</f>
        <v>109641.54530063421</v>
      </c>
      <c r="N399" s="1131">
        <f>VLOOKUP(N6,'Bieu 4 Chi tiet - TH'!$B$3570:$K$3594,10,0)</f>
        <v>62574.493444576889</v>
      </c>
      <c r="O399" s="1131"/>
      <c r="P399" s="1131"/>
      <c r="Q399" s="1131">
        <f>VLOOKUP(Q6,'Bieu 4 Chi tiet - TH'!$B$3570:$K$3594,10,0)</f>
        <v>90623.658370397825</v>
      </c>
      <c r="R399" s="1125">
        <f>'Bieu 4 Chi tiet - TH'!K3569</f>
        <v>2670541.5861597108</v>
      </c>
      <c r="S399" s="1125">
        <f t="shared" si="22"/>
        <v>0</v>
      </c>
    </row>
    <row r="400" spans="1:19" ht="20.5" customHeight="1">
      <c r="A400" s="1120"/>
      <c r="B400" s="1233" t="s">
        <v>1660</v>
      </c>
      <c r="C400" s="1121" t="s">
        <v>160</v>
      </c>
      <c r="D400" s="1134"/>
      <c r="E400" s="1123"/>
      <c r="F400" s="1131"/>
      <c r="G400" s="1131"/>
      <c r="H400" s="1131"/>
      <c r="I400" s="1131"/>
      <c r="J400" s="1131"/>
      <c r="K400" s="1131"/>
      <c r="L400" s="1131"/>
      <c r="M400" s="1131"/>
      <c r="N400" s="1131"/>
      <c r="O400" s="1131"/>
      <c r="P400" s="1131"/>
      <c r="Q400" s="1131"/>
      <c r="R400" s="1125"/>
      <c r="S400" s="1125">
        <f t="shared" si="22"/>
        <v>0</v>
      </c>
    </row>
    <row r="401" spans="1:19" ht="20.5" customHeight="1">
      <c r="A401" s="1120">
        <v>103</v>
      </c>
      <c r="B401" s="1086" t="s">
        <v>996</v>
      </c>
      <c r="C401" s="1121" t="s">
        <v>160</v>
      </c>
      <c r="D401" s="1134" t="s">
        <v>1463</v>
      </c>
      <c r="E401" s="1123">
        <f t="shared" si="17"/>
        <v>873565.49805460859</v>
      </c>
      <c r="F401" s="1131">
        <f>VLOOKUP(F6,'Bieu 4 Chi tiet - TH'!$B$3599:$K$3623,10,0)</f>
        <v>238015.03818181818</v>
      </c>
      <c r="G401" s="1131">
        <f>VLOOKUP(G6,'Bieu 4 Chi tiet - TH'!$B$3599:$K$3623,10,0)</f>
        <v>384835.77596650895</v>
      </c>
      <c r="H401" s="1131">
        <f>VLOOKUP(H6,'Bieu 4 Chi tiet - TH'!$B$3599:$K$3623,10,0)</f>
        <v>770</v>
      </c>
      <c r="I401" s="1131">
        <f>VLOOKUP(I6,'Bieu 4 Chi tiet - TH'!$B$3599:$K$3623,10,0)</f>
        <v>14073.955542253521</v>
      </c>
      <c r="J401" s="1131">
        <f>VLOOKUP(J6,'Bieu 4 Chi tiet - TH'!$B$3599:$K$3623,10,0)</f>
        <v>130351.40953762046</v>
      </c>
      <c r="K401" s="1131">
        <f>VLOOKUP(K6,'Bieu 4 Chi tiet - TH'!$B$3599:$K$3623,10,0)</f>
        <v>7868.6584773539926</v>
      </c>
      <c r="L401" s="1131">
        <f>VLOOKUP(L6,'Bieu 4 Chi tiet - TH'!$B$3599:$K$3623,10,0)</f>
        <v>13166.471990464839</v>
      </c>
      <c r="M401" s="1131">
        <f>VLOOKUP(M6,'Bieu 4 Chi tiet - TH'!$B$3599:$K$3623,10,0)</f>
        <v>35241.925275203852</v>
      </c>
      <c r="N401" s="1131">
        <f>VLOOKUP(N6,'Bieu 4 Chi tiet - TH'!$B$3599:$K$3623,10,0)</f>
        <v>20113.230035756853</v>
      </c>
      <c r="O401" s="1131"/>
      <c r="P401" s="1131"/>
      <c r="Q401" s="1131">
        <f>VLOOKUP(Q6,'Bieu 4 Chi tiet - TH'!$B$3599:$K$3623,10,0)</f>
        <v>29129.033047627872</v>
      </c>
      <c r="R401" s="1125">
        <f>'Bieu 4 Chi tiet - TH'!K3598</f>
        <v>873565.49805460847</v>
      </c>
      <c r="S401" s="1125">
        <f t="shared" si="22"/>
        <v>0</v>
      </c>
    </row>
    <row r="402" spans="1:19" ht="20.5" customHeight="1">
      <c r="A402" s="1120">
        <v>104</v>
      </c>
      <c r="B402" s="1164" t="s">
        <v>1365</v>
      </c>
      <c r="C402" s="1121" t="s">
        <v>160</v>
      </c>
      <c r="D402" s="1134" t="s">
        <v>1460</v>
      </c>
      <c r="E402" s="1123">
        <f t="shared" ref="E402:E403" si="23">SUM(F402:Q402)</f>
        <v>1090090.8526136368</v>
      </c>
      <c r="F402" s="1131">
        <f>VLOOKUP(F6,'Bieu 4 Chi tiet - TH'!$B$3626:$K$3650,10,0)</f>
        <v>287598.71636363631</v>
      </c>
      <c r="G402" s="1131">
        <f>VLOOKUP(G6,'Bieu 4 Chi tiet - TH'!$B$3626:$K$3650,10,0)</f>
        <v>468462.5577082918</v>
      </c>
      <c r="H402" s="1131">
        <f>VLOOKUP(H6,'Bieu 4 Chi tiet - TH'!$B$3626:$K$3650,10,0)</f>
        <v>770</v>
      </c>
      <c r="I402" s="1131">
        <f>VLOOKUP(I6,'Bieu 4 Chi tiet - TH'!$B$3626:$K$3650,10,0)</f>
        <v>18765.274056338028</v>
      </c>
      <c r="J402" s="1131">
        <f>VLOOKUP(J6,'Bieu 4 Chi tiet - TH'!$B$3626:$K$3650,10,0)</f>
        <v>173801.87938349394</v>
      </c>
      <c r="K402" s="1131">
        <f>VLOOKUP(K6,'Bieu 4 Chi tiet - TH'!$B$3626:$K$3650,10,0)</f>
        <v>10491.54463647199</v>
      </c>
      <c r="L402" s="1131">
        <f>VLOOKUP(L6,'Bieu 4 Chi tiet - TH'!$B$3626:$K$3650,10,0)</f>
        <v>17555.295987286452</v>
      </c>
      <c r="M402" s="1131">
        <f>VLOOKUP(M6,'Bieu 4 Chi tiet - TH'!$B$3626:$K$3650,10,0)</f>
        <v>46989.233700271805</v>
      </c>
      <c r="N402" s="1131">
        <f>VLOOKUP(N6,'Bieu 4 Chi tiet - TH'!$B$3626:$K$3650,10,0)</f>
        <v>26817.640047675806</v>
      </c>
      <c r="O402" s="1131"/>
      <c r="P402" s="1131"/>
      <c r="Q402" s="1131">
        <f>VLOOKUP(Q6,'Bieu 4 Chi tiet - TH'!$B$3626:$K$3650,10,0)</f>
        <v>38838.710730170496</v>
      </c>
      <c r="R402" s="1125">
        <f>'Bieu 4 Chi tiet - TH'!K3625</f>
        <v>1090090.8526136368</v>
      </c>
      <c r="S402" s="1125">
        <f t="shared" si="22"/>
        <v>0</v>
      </c>
    </row>
    <row r="403" spans="1:19" ht="20.5" customHeight="1">
      <c r="A403" s="1120">
        <v>105</v>
      </c>
      <c r="B403" s="1164" t="s">
        <v>1367</v>
      </c>
      <c r="C403" s="1121" t="s">
        <v>160</v>
      </c>
      <c r="D403" s="1134" t="s">
        <v>1461</v>
      </c>
      <c r="E403" s="1123">
        <f t="shared" si="23"/>
        <v>1397270.3327937517</v>
      </c>
      <c r="F403" s="1131">
        <f>VLOOKUP(F6,'Bieu 4 Chi tiet - TH'!$B$3653:$K$3677,10,0)</f>
        <v>340820.87295454543</v>
      </c>
      <c r="G403" s="1131">
        <f>VLOOKUP(G6,'Bieu 4 Chi tiet - TH'!$B$3653:$K$3677,10,0)</f>
        <v>555790.09202664346</v>
      </c>
      <c r="H403" s="1131">
        <f>VLOOKUP(H6,'Bieu 4 Chi tiet - TH'!$B$3653:$K$3677,10,0)</f>
        <v>770</v>
      </c>
      <c r="I403" s="1131">
        <f>VLOOKUP(I6,'Bieu 4 Chi tiet - TH'!$B$3653:$K$3677,10,0)</f>
        <v>28147.911084507043</v>
      </c>
      <c r="J403" s="1131">
        <f>VLOOKUP(J6,'Bieu 4 Chi tiet - TH'!$B$3653:$K$3677,10,0)</f>
        <v>260702.81907524093</v>
      </c>
      <c r="K403" s="1131">
        <f>VLOOKUP(K6,'Bieu 4 Chi tiet - TH'!$B$3653:$K$3677,10,0)</f>
        <v>15737.316954707985</v>
      </c>
      <c r="L403" s="1131">
        <f>VLOOKUP(L6,'Bieu 4 Chi tiet - TH'!$B$3653:$K$3677,10,0)</f>
        <v>26332.943980929678</v>
      </c>
      <c r="M403" s="1131">
        <f>VLOOKUP(M6,'Bieu 4 Chi tiet - TH'!$B$3653:$K$3677,10,0)</f>
        <v>70483.850550407704</v>
      </c>
      <c r="N403" s="1131">
        <f>VLOOKUP(N6,'Bieu 4 Chi tiet - TH'!$B$3653:$K$3677,10,0)</f>
        <v>40226.460071513706</v>
      </c>
      <c r="O403" s="1131"/>
      <c r="P403" s="1131"/>
      <c r="Q403" s="1131">
        <f>VLOOKUP(Q6,'Bieu 4 Chi tiet - TH'!$B$3653:$K$3677,10,0)</f>
        <v>58258.066095255745</v>
      </c>
      <c r="R403" s="1125">
        <f>'Bieu 4 Chi tiet - TH'!K3652</f>
        <v>1397270.3327937517</v>
      </c>
      <c r="S403" s="1125">
        <f t="shared" si="22"/>
        <v>0</v>
      </c>
    </row>
    <row r="404" spans="1:19" ht="20.5" customHeight="1">
      <c r="A404" s="1120">
        <v>106</v>
      </c>
      <c r="B404" s="1086" t="s">
        <v>999</v>
      </c>
      <c r="C404" s="1121" t="s">
        <v>156</v>
      </c>
      <c r="D404" s="1122"/>
      <c r="E404" s="1123">
        <f t="shared" si="17"/>
        <v>34343719.621159665</v>
      </c>
      <c r="F404" s="1131">
        <f>VLOOKUP(F6,'Bieu 4 Chi tiet - TH'!$B$3681:$K$3703,10,0)</f>
        <v>20310036.665454548</v>
      </c>
      <c r="G404" s="1131">
        <f>VLOOKUP(G6,'Bieu 4 Chi tiet - TH'!$B$3681:$K$3703,10,0)</f>
        <v>13866283.166434266</v>
      </c>
      <c r="H404" s="1131">
        <f>VLOOKUP(H6,'Bieu 4 Chi tiet - TH'!$B$3681:$K$3703,10,0)</f>
        <v>770</v>
      </c>
      <c r="I404" s="1131">
        <f>VLOOKUP(I6,'Bieu 4 Chi tiet - TH'!$B$3681:$K$3703,10,0)</f>
        <v>9382.6370281690142</v>
      </c>
      <c r="J404" s="1131">
        <f>VLOOKUP(J6,'Bieu 4 Chi tiet - TH'!$B$3681:$K$3703,10,0)</f>
        <v>86900.939691746971</v>
      </c>
      <c r="K404" s="1131">
        <f>VLOOKUP(K6,'Bieu 4 Chi tiet - TH'!$B$3681:$K$3703,10,0)</f>
        <v>5245.772318235995</v>
      </c>
      <c r="L404" s="1131">
        <f>VLOOKUP(L6,'Bieu 4 Chi tiet - TH'!$B$3681:$K$3703,10,0)</f>
        <v>8777.6479936432261</v>
      </c>
      <c r="M404" s="1131">
        <f>VLOOKUP(M6,'Bieu 4 Chi tiet - TH'!$B$3681:$K$3703,10,0)</f>
        <v>23494.616850135902</v>
      </c>
      <c r="N404" s="1131">
        <f>VLOOKUP(N6,'Bieu 4 Chi tiet - TH'!$B$3681:$K$3703,10,0)</f>
        <v>13408.820023837903</v>
      </c>
      <c r="O404" s="1131"/>
      <c r="P404" s="1131"/>
      <c r="Q404" s="1131">
        <f>VLOOKUP(Q6,'Bieu 4 Chi tiet - TH'!$B$3681:$K$3703,10,0)</f>
        <v>19419.355365085248</v>
      </c>
      <c r="R404" s="1125">
        <f>'Bieu 4 Chi tiet - TH'!K3680</f>
        <v>34343719.621159665</v>
      </c>
      <c r="S404" s="1125">
        <f t="shared" si="22"/>
        <v>0</v>
      </c>
    </row>
    <row r="405" spans="1:19" ht="10.5">
      <c r="A405" s="1120">
        <v>107</v>
      </c>
      <c r="B405" s="1086" t="s">
        <v>1002</v>
      </c>
      <c r="C405" s="1121" t="s">
        <v>1431</v>
      </c>
      <c r="D405" s="1122"/>
      <c r="E405" s="1123">
        <f t="shared" si="17"/>
        <v>13346848.052305672</v>
      </c>
      <c r="F405" s="1131">
        <f>VLOOKUP(F6,'Bieu 4 Chi tiet - TH'!$B$3707:$K$3729,10,0)</f>
        <v>7182883.3315909095</v>
      </c>
      <c r="G405" s="1131">
        <f>VLOOKUP(G6,'Bieu 4 Chi tiet - TH'!$B$3707:$K$3729,10,0)</f>
        <v>5163415.985089642</v>
      </c>
      <c r="H405" s="1131">
        <f>VLOOKUP(H6,'Bieu 4 Chi tiet - TH'!$B$3707:$K$3729,10,0)</f>
        <v>770</v>
      </c>
      <c r="I405" s="1131">
        <f>VLOOKUP(I6,'Bieu 4 Chi tiet - TH'!$B$3707:$K$3729,10,0)</f>
        <v>56295.822169014085</v>
      </c>
      <c r="J405" s="1131">
        <f>VLOOKUP(J6,'Bieu 4 Chi tiet - TH'!$B$3707:$K$3729,10,0)</f>
        <v>521405.63815048186</v>
      </c>
      <c r="K405" s="1131">
        <f>VLOOKUP(K6,'Bieu 4 Chi tiet - TH'!$B$3707:$K$3729,10,0)</f>
        <v>31474.63390941597</v>
      </c>
      <c r="L405" s="1131">
        <f>VLOOKUP(L6,'Bieu 4 Chi tiet - TH'!$B$3707:$K$3729,10,0)</f>
        <v>52665.887961859356</v>
      </c>
      <c r="M405" s="1131">
        <f>VLOOKUP(M6,'Bieu 4 Chi tiet - TH'!$B$3707:$K$3729,10,0)</f>
        <v>140967.70110081541</v>
      </c>
      <c r="N405" s="1131">
        <f>VLOOKUP(N6,'Bieu 4 Chi tiet - TH'!$B$3707:$K$3729,10,0)</f>
        <v>80452.920143027412</v>
      </c>
      <c r="O405" s="1131"/>
      <c r="P405" s="1131"/>
      <c r="Q405" s="1131">
        <f>VLOOKUP(Q6,'Bieu 4 Chi tiet - TH'!$B$3707:$K$3729,10,0)</f>
        <v>116516.13219051149</v>
      </c>
      <c r="R405" s="1125">
        <f>'Bieu 4 Chi tiet - TH'!K3706</f>
        <v>13346848.052305676</v>
      </c>
      <c r="S405" s="1125">
        <f t="shared" si="22"/>
        <v>0</v>
      </c>
    </row>
    <row r="406" spans="1:19" ht="20.5" customHeight="1">
      <c r="A406" s="1120">
        <v>108</v>
      </c>
      <c r="B406" s="1086" t="s">
        <v>1005</v>
      </c>
      <c r="C406" s="1121" t="s">
        <v>1432</v>
      </c>
      <c r="D406" s="1134">
        <v>2.0833333333333332E-2</v>
      </c>
      <c r="E406" s="1123">
        <f t="shared" si="17"/>
        <v>10623181.140498852</v>
      </c>
      <c r="F406" s="1131">
        <f>VLOOKUP(F6,'Bieu 4 Chi tiet - TH'!$B$3733:$K$3755,10,0)</f>
        <v>5301488.8786363639</v>
      </c>
      <c r="G406" s="1131">
        <f>VLOOKUP(G6,'Bieu 4 Chi tiet - TH'!$B$3733:$K$3755,10,0)</f>
        <v>5152462.4725916348</v>
      </c>
      <c r="H406" s="1131">
        <f>VLOOKUP(H6,'Bieu 4 Chi tiet - TH'!$B$3733:$K$3755,10,0)</f>
        <v>2600</v>
      </c>
      <c r="I406" s="1131">
        <f>VLOOKUP(I6,'Bieu 4 Chi tiet - TH'!$B$3733:$K$3755,10,0)</f>
        <v>9382.6370281690142</v>
      </c>
      <c r="J406" s="1131">
        <f>VLOOKUP(J6,'Bieu 4 Chi tiet - TH'!$B$3733:$K$3755,10,0)</f>
        <v>86900.939691746971</v>
      </c>
      <c r="K406" s="1131">
        <f>VLOOKUP(K6,'Bieu 4 Chi tiet - TH'!$B$3733:$K$3755,10,0)</f>
        <v>5245.772318235995</v>
      </c>
      <c r="L406" s="1131">
        <f>VLOOKUP(L6,'Bieu 4 Chi tiet - TH'!$B$3733:$K$3755,10,0)</f>
        <v>8777.6479936432261</v>
      </c>
      <c r="M406" s="1131">
        <f>VLOOKUP(M6,'Bieu 4 Chi tiet - TH'!$B$3733:$K$3755,10,0)</f>
        <v>23494.616850135902</v>
      </c>
      <c r="N406" s="1131">
        <f>VLOOKUP(N6,'Bieu 4 Chi tiet - TH'!$B$3733:$K$3755,10,0)</f>
        <v>13408.820023837903</v>
      </c>
      <c r="O406" s="1131"/>
      <c r="P406" s="1131"/>
      <c r="Q406" s="1131">
        <f>VLOOKUP(Q6,'Bieu 4 Chi tiet - TH'!$B$3733:$K$3755,10,0)</f>
        <v>19419.355365085248</v>
      </c>
      <c r="R406" s="1125">
        <f>'Bieu 4 Chi tiet - TH'!K3732</f>
        <v>10623181.140498852</v>
      </c>
      <c r="S406" s="1125">
        <f t="shared" si="22"/>
        <v>0</v>
      </c>
    </row>
    <row r="407" spans="1:19" ht="20.5" customHeight="1">
      <c r="A407" s="1120"/>
      <c r="B407" s="1233" t="s">
        <v>1662</v>
      </c>
      <c r="C407" s="1121" t="s">
        <v>1661</v>
      </c>
      <c r="D407" s="1134"/>
      <c r="E407" s="1123"/>
      <c r="F407" s="1131"/>
      <c r="G407" s="1131"/>
      <c r="H407" s="1131"/>
      <c r="I407" s="1131"/>
      <c r="J407" s="1131"/>
      <c r="K407" s="1131"/>
      <c r="L407" s="1131"/>
      <c r="M407" s="1131"/>
      <c r="N407" s="1131"/>
      <c r="O407" s="1131"/>
      <c r="P407" s="1131"/>
      <c r="Q407" s="1131"/>
      <c r="R407" s="1125"/>
      <c r="S407" s="1125">
        <f t="shared" si="22"/>
        <v>0</v>
      </c>
    </row>
    <row r="408" spans="1:19" ht="20.5" customHeight="1">
      <c r="A408" s="1120">
        <v>109</v>
      </c>
      <c r="B408" s="1086" t="s">
        <v>1009</v>
      </c>
      <c r="C408" s="1121" t="s">
        <v>1433</v>
      </c>
      <c r="D408" s="1122"/>
      <c r="E408" s="1123">
        <f t="shared" ref="E408:E433" si="24">SUM(F408:Q408)</f>
        <v>3291736.8521478646</v>
      </c>
      <c r="F408" s="1131">
        <f>VLOOKUP(F6,'Bieu 4 Chi tiet - TH'!$B$3760:$K$3781,10,0)</f>
        <v>962590.82931818184</v>
      </c>
      <c r="G408" s="1131">
        <f>VLOOKUP(G6,'Bieu 4 Chi tiet - TH'!$B$3760:$K$3781,10,0)</f>
        <v>1995116.4442879737</v>
      </c>
      <c r="H408" s="1131">
        <f>VLOOKUP(H6,'Bieu 4 Chi tiet - TH'!$B$3760:$K$3781,10,0)</f>
        <v>770</v>
      </c>
      <c r="I408" s="1131">
        <f>VLOOKUP(I6,'Bieu 4 Chi tiet - TH'!$B$3760:$K$3781,10,0)</f>
        <v>18765.274056338028</v>
      </c>
      <c r="J408" s="1131">
        <f>VLOOKUP(J6,'Bieu 4 Chi tiet - TH'!$B$3760:$K$3781,10,0)</f>
        <v>173801.87938349394</v>
      </c>
      <c r="K408" s="1131">
        <f>VLOOKUP(K6,'Bieu 4 Chi tiet - TH'!$B$3760:$K$3781,10,0)</f>
        <v>10491.54463647199</v>
      </c>
      <c r="L408" s="1131">
        <f>VLOOKUP(L6,'Bieu 4 Chi tiet - TH'!$B$3760:$K$3781,10,0)</f>
        <v>17555.295987286452</v>
      </c>
      <c r="M408" s="1131">
        <f>VLOOKUP(M6,'Bieu 4 Chi tiet - TH'!$B$3760:$K$3781,10,0)</f>
        <v>46989.233700271805</v>
      </c>
      <c r="N408" s="1131">
        <f>VLOOKUP(N6,'Bieu 4 Chi tiet - TH'!$B$3760:$K$3781,10,0)</f>
        <v>26817.640047675806</v>
      </c>
      <c r="O408" s="1131"/>
      <c r="P408" s="1131"/>
      <c r="Q408" s="1131">
        <f>VLOOKUP(Q6,'Bieu 4 Chi tiet - TH'!$B$3760:$K$3781,10,0)</f>
        <v>38838.710730170496</v>
      </c>
      <c r="R408" s="1125">
        <f>'Bieu 4 Chi tiet - TH'!K3759</f>
        <v>3291736.8521478642</v>
      </c>
      <c r="S408" s="1125">
        <f t="shared" si="22"/>
        <v>0</v>
      </c>
    </row>
    <row r="409" spans="1:19" ht="20.5" customHeight="1">
      <c r="A409" s="1120">
        <v>110</v>
      </c>
      <c r="B409" s="1086" t="s">
        <v>1012</v>
      </c>
      <c r="C409" s="1121" t="s">
        <v>158</v>
      </c>
      <c r="D409" s="1122"/>
      <c r="E409" s="1123">
        <f t="shared" si="24"/>
        <v>1057228.6188483343</v>
      </c>
      <c r="F409" s="1131">
        <f>VLOOKUP(F6,'Bieu 4 Chi tiet - TH'!$B$3785:$K$3806,10,0)</f>
        <v>253990.8859090909</v>
      </c>
      <c r="G409" s="1131">
        <f>VLOOKUP(G6,'Bieu 4 Chi tiet - TH'!$B$3785:$K$3806,10,0)</f>
        <v>469208.15439753491</v>
      </c>
      <c r="H409" s="1131">
        <f>VLOOKUP(H6,'Bieu 4 Chi tiet - TH'!$B$3785:$K$3806,10,0)</f>
        <v>770</v>
      </c>
      <c r="I409" s="1131">
        <f>VLOOKUP(I6,'Bieu 4 Chi tiet - TH'!$B$3785:$K$3806,10,0)</f>
        <v>18765.274056338028</v>
      </c>
      <c r="J409" s="1131">
        <f>VLOOKUP(J6,'Bieu 4 Chi tiet - TH'!$B$3785:$K$3806,10,0)</f>
        <v>173801.87938349394</v>
      </c>
      <c r="K409" s="1131">
        <f>VLOOKUP(K6,'Bieu 4 Chi tiet - TH'!$B$3785:$K$3806,10,0)</f>
        <v>10491.54463647199</v>
      </c>
      <c r="L409" s="1131">
        <f>VLOOKUP(L6,'Bieu 4 Chi tiet - TH'!$B$3785:$K$3806,10,0)</f>
        <v>17555.295987286452</v>
      </c>
      <c r="M409" s="1131">
        <f>VLOOKUP(M6,'Bieu 4 Chi tiet - TH'!$B$3785:$K$3806,10,0)</f>
        <v>46989.233700271805</v>
      </c>
      <c r="N409" s="1131">
        <f>VLOOKUP(N6,'Bieu 4 Chi tiet - TH'!$B$3785:$K$3806,10,0)</f>
        <v>26817.640047675806</v>
      </c>
      <c r="O409" s="1131"/>
      <c r="P409" s="1131"/>
      <c r="Q409" s="1131">
        <f>VLOOKUP(Q6,'Bieu 4 Chi tiet - TH'!$B$3785:$K$3806,10,0)</f>
        <v>38838.710730170496</v>
      </c>
      <c r="R409" s="1125">
        <f>'Bieu 4 Chi tiet - TH'!K3784</f>
        <v>1057228.6188483343</v>
      </c>
      <c r="S409" s="1125">
        <f t="shared" si="22"/>
        <v>0</v>
      </c>
    </row>
    <row r="410" spans="1:19" ht="20.5" customHeight="1">
      <c r="A410" s="1120">
        <v>111</v>
      </c>
      <c r="B410" s="1086" t="s">
        <v>1015</v>
      </c>
      <c r="C410" s="1121" t="s">
        <v>1434</v>
      </c>
      <c r="D410" s="1122"/>
      <c r="E410" s="1123">
        <f t="shared" si="24"/>
        <v>751022.89943204494</v>
      </c>
      <c r="F410" s="1131">
        <f>VLOOKUP(F6,'Bieu 4 Chi tiet - TH'!$B$3810:$K$3831,10,0)</f>
        <v>135476.86159090907</v>
      </c>
      <c r="G410" s="1131">
        <f>VLOOKUP(G6,'Bieu 4 Chi tiet - TH'!$B$3810:$K$3831,10,0)</f>
        <v>281516.45929942734</v>
      </c>
      <c r="H410" s="1131">
        <f>VLOOKUP(H6,'Bieu 4 Chi tiet - TH'!$B$3810:$K$3831,10,0)</f>
        <v>770</v>
      </c>
      <c r="I410" s="1131">
        <f>VLOOKUP(I6,'Bieu 4 Chi tiet - TH'!$B$3810:$K$3831,10,0)</f>
        <v>18765.274056338028</v>
      </c>
      <c r="J410" s="1131">
        <f>VLOOKUP(J6,'Bieu 4 Chi tiet - TH'!$B$3810:$K$3831,10,0)</f>
        <v>173801.87938349394</v>
      </c>
      <c r="K410" s="1131">
        <f>VLOOKUP(K6,'Bieu 4 Chi tiet - TH'!$B$3810:$K$3831,10,0)</f>
        <v>10491.54463647199</v>
      </c>
      <c r="L410" s="1131">
        <f>VLOOKUP(L6,'Bieu 4 Chi tiet - TH'!$B$3810:$K$3831,10,0)</f>
        <v>17555.295987286452</v>
      </c>
      <c r="M410" s="1131">
        <f>VLOOKUP(M6,'Bieu 4 Chi tiet - TH'!$B$3810:$K$3831,10,0)</f>
        <v>46989.233700271805</v>
      </c>
      <c r="N410" s="1131">
        <f>VLOOKUP(N6,'Bieu 4 Chi tiet - TH'!$B$3810:$K$3831,10,0)</f>
        <v>26817.640047675806</v>
      </c>
      <c r="O410" s="1131"/>
      <c r="P410" s="1131"/>
      <c r="Q410" s="1131">
        <f>VLOOKUP(Q6,'Bieu 4 Chi tiet - TH'!$B$3810:$K$3831,10,0)</f>
        <v>38838.710730170496</v>
      </c>
      <c r="R410" s="1125">
        <f>'Bieu 4 Chi tiet - TH'!K3809</f>
        <v>751022.89943204494</v>
      </c>
      <c r="S410" s="1125">
        <f t="shared" si="22"/>
        <v>0</v>
      </c>
    </row>
    <row r="411" spans="1:19" ht="20.5" customHeight="1">
      <c r="A411" s="1120">
        <v>112</v>
      </c>
      <c r="B411" s="1086" t="s">
        <v>1018</v>
      </c>
      <c r="C411" s="1121" t="s">
        <v>163</v>
      </c>
      <c r="D411" s="1122"/>
      <c r="E411" s="1123">
        <f t="shared" si="24"/>
        <v>485887.01313209697</v>
      </c>
      <c r="F411" s="1131">
        <f>VLOOKUP(F6,'Bieu 4 Chi tiet - TH'!$B$3835:$K$3856,10,0)</f>
        <v>57688.702499999999</v>
      </c>
      <c r="G411" s="1131">
        <f>VLOOKUP(G6,'Bieu 4 Chi tiet - TH'!$B$3835:$K$3856,10,0)</f>
        <v>94168.732090388454</v>
      </c>
      <c r="H411" s="1131">
        <f>VLOOKUP(H6,'Bieu 4 Chi tiet - TH'!$B$3835:$K$3856,10,0)</f>
        <v>770</v>
      </c>
      <c r="I411" s="1131">
        <f>VLOOKUP(I6,'Bieu 4 Chi tiet - TH'!$B$3835:$K$3856,10,0)</f>
        <v>18765.274056338028</v>
      </c>
      <c r="J411" s="1131">
        <f>VLOOKUP(J6,'Bieu 4 Chi tiet - TH'!$B$3835:$K$3856,10,0)</f>
        <v>173801.87938349394</v>
      </c>
      <c r="K411" s="1131">
        <f>VLOOKUP(K6,'Bieu 4 Chi tiet - TH'!$B$3835:$K$3856,10,0)</f>
        <v>10491.54463647199</v>
      </c>
      <c r="L411" s="1131">
        <f>VLOOKUP(L6,'Bieu 4 Chi tiet - TH'!$B$3835:$K$3856,10,0)</f>
        <v>17555.295987286452</v>
      </c>
      <c r="M411" s="1131">
        <f>VLOOKUP(M6,'Bieu 4 Chi tiet - TH'!$B$3835:$K$3856,10,0)</f>
        <v>46989.233700271805</v>
      </c>
      <c r="N411" s="1131">
        <f>VLOOKUP(N6,'Bieu 4 Chi tiet - TH'!$B$3835:$K$3856,10,0)</f>
        <v>26817.640047675806</v>
      </c>
      <c r="O411" s="1131"/>
      <c r="P411" s="1131"/>
      <c r="Q411" s="1131">
        <f>VLOOKUP(Q6,'Bieu 4 Chi tiet - TH'!$B$3835:$K$3856,10,0)</f>
        <v>38838.710730170496</v>
      </c>
      <c r="R411" s="1125">
        <f>'Bieu 4 Chi tiet - TH'!K3834</f>
        <v>485887.01313209697</v>
      </c>
      <c r="S411" s="1125">
        <f t="shared" si="22"/>
        <v>0</v>
      </c>
    </row>
    <row r="412" spans="1:19" ht="20.5" customHeight="1">
      <c r="A412" s="1120">
        <v>113</v>
      </c>
      <c r="B412" s="1086" t="s">
        <v>1021</v>
      </c>
      <c r="C412" s="1121" t="s">
        <v>1435</v>
      </c>
      <c r="D412" s="1122"/>
      <c r="E412" s="1123">
        <f t="shared" si="24"/>
        <v>391480.87186943169</v>
      </c>
      <c r="F412" s="1131">
        <f>VLOOKUP(F6,'Bieu 4 Chi tiet - TH'!$B$3860:$K$3881,10,0)</f>
        <v>21730.498636363634</v>
      </c>
      <c r="G412" s="1131">
        <f>VLOOKUP(G6,'Bieu 4 Chi tiet - TH'!$B$3860:$K$3881,10,0)</f>
        <v>35720.794691359559</v>
      </c>
      <c r="H412" s="1131">
        <f>VLOOKUP(H6,'Bieu 4 Chi tiet - TH'!$B$3860:$K$3881,10,0)</f>
        <v>770</v>
      </c>
      <c r="I412" s="1131">
        <f>VLOOKUP(I6,'Bieu 4 Chi tiet - TH'!$B$3860:$K$3881,10,0)</f>
        <v>18765.274056338028</v>
      </c>
      <c r="J412" s="1131">
        <f>VLOOKUP(J6,'Bieu 4 Chi tiet - TH'!$B$3860:$K$3881,10,0)</f>
        <v>173801.87938349394</v>
      </c>
      <c r="K412" s="1131">
        <f>VLOOKUP(K6,'Bieu 4 Chi tiet - TH'!$B$3860:$K$3881,10,0)</f>
        <v>10491.54463647199</v>
      </c>
      <c r="L412" s="1131">
        <f>VLOOKUP(L6,'Bieu 4 Chi tiet - TH'!$B$3860:$K$3881,10,0)</f>
        <v>17555.295987286452</v>
      </c>
      <c r="M412" s="1131">
        <f>VLOOKUP(M6,'Bieu 4 Chi tiet - TH'!$B$3860:$K$3881,10,0)</f>
        <v>46989.233700271805</v>
      </c>
      <c r="N412" s="1131">
        <f>VLOOKUP(N6,'Bieu 4 Chi tiet - TH'!$B$3860:$K$3881,10,0)</f>
        <v>26817.640047675806</v>
      </c>
      <c r="O412" s="1131"/>
      <c r="P412" s="1131"/>
      <c r="Q412" s="1131">
        <f>VLOOKUP(Q6,'Bieu 4 Chi tiet - TH'!$B$3860:$K$3881,10,0)</f>
        <v>38838.710730170496</v>
      </c>
      <c r="R412" s="1125">
        <f>'Bieu 4 Chi tiet - TH'!K3859</f>
        <v>391480.87186943169</v>
      </c>
      <c r="S412" s="1125">
        <f t="shared" si="22"/>
        <v>0</v>
      </c>
    </row>
    <row r="413" spans="1:19" ht="20.5" customHeight="1">
      <c r="A413" s="1120"/>
      <c r="B413" s="1233" t="s">
        <v>1664</v>
      </c>
      <c r="C413" s="1121" t="s">
        <v>1663</v>
      </c>
      <c r="D413" s="1122"/>
      <c r="E413" s="1123"/>
      <c r="F413" s="1131"/>
      <c r="G413" s="1131"/>
      <c r="H413" s="1131"/>
      <c r="I413" s="1131"/>
      <c r="J413" s="1131"/>
      <c r="K413" s="1131"/>
      <c r="L413" s="1131"/>
      <c r="M413" s="1131"/>
      <c r="N413" s="1131"/>
      <c r="O413" s="1131"/>
      <c r="P413" s="1131"/>
      <c r="Q413" s="1131"/>
      <c r="R413" s="1125"/>
      <c r="S413" s="1125">
        <f t="shared" si="22"/>
        <v>0</v>
      </c>
    </row>
    <row r="414" spans="1:19" ht="20.5" customHeight="1">
      <c r="A414" s="1120"/>
      <c r="B414" s="1233" t="s">
        <v>1665</v>
      </c>
      <c r="C414" s="1121" t="s">
        <v>1436</v>
      </c>
      <c r="D414" s="1122"/>
      <c r="E414" s="1123"/>
      <c r="F414" s="1131"/>
      <c r="G414" s="1131"/>
      <c r="H414" s="1131"/>
      <c r="I414" s="1131"/>
      <c r="J414" s="1131"/>
      <c r="K414" s="1131"/>
      <c r="L414" s="1131"/>
      <c r="M414" s="1131"/>
      <c r="N414" s="1131"/>
      <c r="O414" s="1131"/>
      <c r="P414" s="1131"/>
      <c r="Q414" s="1131"/>
      <c r="R414" s="1125"/>
      <c r="S414" s="1125">
        <f t="shared" si="22"/>
        <v>0</v>
      </c>
    </row>
    <row r="415" spans="1:19" ht="20.5" customHeight="1">
      <c r="A415" s="1120">
        <v>114</v>
      </c>
      <c r="B415" s="1086" t="s">
        <v>1025</v>
      </c>
      <c r="C415" s="1121" t="s">
        <v>1436</v>
      </c>
      <c r="D415" s="1122">
        <v>60</v>
      </c>
      <c r="E415" s="1123">
        <f t="shared" si="24"/>
        <v>32556251.698247828</v>
      </c>
      <c r="F415" s="1131">
        <f>VLOOKUP(F6,'Bieu 4 Chi tiet - TH'!$B$3886:$K$3921,10,0)</f>
        <v>5130237.8281818172</v>
      </c>
      <c r="G415" s="1131">
        <f>VLOOKUP(G6,'Bieu 4 Chi tiet - TH'!$B$3886:$K$3921,10,0)</f>
        <v>5240665.1575634954</v>
      </c>
      <c r="H415" s="1131">
        <f>VLOOKUP(H6,'Bieu 4 Chi tiet - TH'!$B$3886:$K$3921,10,0)</f>
        <v>55200</v>
      </c>
      <c r="I415" s="1131">
        <f>VLOOKUP(I6,'Bieu 4 Chi tiet - TH'!$B$3886:$K$3921,10,0)</f>
        <v>1125916.4433802818</v>
      </c>
      <c r="J415" s="1131">
        <f>VLOOKUP(J6,'Bieu 4 Chi tiet - TH'!$B$3886:$K$3921,10,0)</f>
        <v>10428112.763009636</v>
      </c>
      <c r="K415" s="1131">
        <f>VLOOKUP(K6,'Bieu 4 Chi tiet - TH'!$B$3886:$K$3921,10,0)</f>
        <v>629492.67818831943</v>
      </c>
      <c r="L415" s="1131">
        <f>VLOOKUP(L6,'Bieu 4 Chi tiet - TH'!$B$3886:$K$3921,10,0)</f>
        <v>1053317.7592371872</v>
      </c>
      <c r="M415" s="1131">
        <f>VLOOKUP(M6,'Bieu 4 Chi tiet - TH'!$B$3886:$K$3921,10,0)</f>
        <v>2819354.0220163083</v>
      </c>
      <c r="N415" s="1131">
        <f>VLOOKUP(N6,'Bieu 4 Chi tiet - TH'!$B$3886:$K$3921,10,0)</f>
        <v>1609058.4028605483</v>
      </c>
      <c r="O415" s="1131"/>
      <c r="P415" s="1131">
        <f>VLOOKUP(P6,'Bieu 4 Chi tiet - TH'!$B$3886:$K$3921,10,0)</f>
        <v>2134573.9999999995</v>
      </c>
      <c r="Q415" s="1131">
        <f>VLOOKUP(Q6,'Bieu 4 Chi tiet - TH'!$B$3886:$K$3921,10,0)</f>
        <v>2330322.6438102298</v>
      </c>
      <c r="R415" s="1125">
        <f>'Bieu 4 Chi tiet - TH'!K3885</f>
        <v>32556251.698247828</v>
      </c>
      <c r="S415" s="1125">
        <f t="shared" si="22"/>
        <v>0</v>
      </c>
    </row>
    <row r="416" spans="1:19" ht="20.5" customHeight="1">
      <c r="A416" s="1120"/>
      <c r="B416" s="1233" t="s">
        <v>1668</v>
      </c>
      <c r="C416" s="1121" t="s">
        <v>1667</v>
      </c>
      <c r="D416" s="1122"/>
      <c r="E416" s="1123">
        <f>E417-'Bieu 4 Chi tiet - TH'!K3924</f>
        <v>0</v>
      </c>
      <c r="F416" s="1131"/>
      <c r="G416" s="1131"/>
      <c r="H416" s="1131"/>
      <c r="I416" s="1131"/>
      <c r="J416" s="1131"/>
      <c r="K416" s="1131"/>
      <c r="L416" s="1131"/>
      <c r="M416" s="1131"/>
      <c r="N416" s="1131"/>
      <c r="O416" s="1131"/>
      <c r="P416" s="1131"/>
      <c r="Q416" s="1131"/>
      <c r="R416" s="1125"/>
      <c r="S416" s="1125">
        <f t="shared" si="22"/>
        <v>0</v>
      </c>
    </row>
    <row r="417" spans="1:19" ht="20.5" customHeight="1">
      <c r="A417" s="1255">
        <v>115</v>
      </c>
      <c r="B417" s="1256" t="s">
        <v>1027</v>
      </c>
      <c r="C417" s="1257" t="s">
        <v>1666</v>
      </c>
      <c r="D417" s="1256">
        <v>10</v>
      </c>
      <c r="E417" s="1123">
        <f t="shared" si="24"/>
        <v>10764681.891138725</v>
      </c>
      <c r="F417" s="1131">
        <f>VLOOKUP(F6,'Bieu 4 Chi tiet - TH'!$B$3925:$K$3960,10,0)</f>
        <v>3402571.1790909092</v>
      </c>
      <c r="G417" s="1131">
        <f>VLOOKUP(G6,'Bieu 4 Chi tiet - TH'!$B$3925:$K$3960,10,0)</f>
        <v>1822673.5339221861</v>
      </c>
      <c r="H417" s="1131">
        <f>VLOOKUP(H6,'Bieu 4 Chi tiet - TH'!$B$3925:$K$3960,10,0)</f>
        <v>6900</v>
      </c>
      <c r="I417" s="1131">
        <f>VLOOKUP(I6,'Bieu 4 Chi tiet - TH'!$B$3925:$K$3960,10,0)</f>
        <v>281479.11084507045</v>
      </c>
      <c r="J417" s="1131">
        <f>VLOOKUP(J6,'Bieu 4 Chi tiet - TH'!$B$3925:$K$3960,10,0)</f>
        <v>2607028.1907524089</v>
      </c>
      <c r="K417" s="1131">
        <f>VLOOKUP(K6,'Bieu 4 Chi tiet - TH'!$B$3925:$K$3960,10,0)</f>
        <v>157373.16954707986</v>
      </c>
      <c r="L417" s="1131">
        <f>VLOOKUP(L6,'Bieu 4 Chi tiet - TH'!$B$3925:$K$3960,10,0)</f>
        <v>263329.4398092968</v>
      </c>
      <c r="M417" s="1131">
        <f>VLOOKUP(M6,'Bieu 4 Chi tiet - TH'!$B$3925:$K$3960,10,0)</f>
        <v>704838.50550407707</v>
      </c>
      <c r="N417" s="1131">
        <f>VLOOKUP(N6,'Bieu 4 Chi tiet - TH'!$B$3925:$K$3960,10,0)</f>
        <v>402264.60071513709</v>
      </c>
      <c r="O417" s="1131"/>
      <c r="P417" s="1131">
        <f>VLOOKUP(P6,'Bieu 4 Chi tiet - TH'!$B$3925:$K$3960,10,0)</f>
        <v>533643.49999999988</v>
      </c>
      <c r="Q417" s="1131">
        <f>VLOOKUP(Q6,'Bieu 4 Chi tiet - TH'!$B$3925:$K$3960,10,0)</f>
        <v>582580.66095255746</v>
      </c>
      <c r="R417" s="1125">
        <f>'Bieu 4 Chi tiet - TH'!K3924</f>
        <v>10764681.891138725</v>
      </c>
      <c r="S417" s="1125">
        <f t="shared" si="22"/>
        <v>0</v>
      </c>
    </row>
    <row r="418" spans="1:19" ht="10.5">
      <c r="A418" s="1120">
        <v>116</v>
      </c>
      <c r="B418" s="1086" t="s">
        <v>1028</v>
      </c>
      <c r="C418" s="1121" t="s">
        <v>1666</v>
      </c>
      <c r="D418" s="1122">
        <v>15</v>
      </c>
      <c r="E418" s="1123">
        <f t="shared" si="24"/>
        <v>13388010.371268455</v>
      </c>
      <c r="F418" s="1131">
        <f>VLOOKUP(F6,'Bieu 4 Chi tiet - TH'!$B$3962:$K$3997,10,0)</f>
        <v>5100661.5990909096</v>
      </c>
      <c r="G418" s="1131">
        <f>VLOOKUP(G6,'Bieu 4 Chi tiet - TH'!$B$3962:$K$3997,10,0)</f>
        <v>2741811.5940519175</v>
      </c>
      <c r="H418" s="1131">
        <f>VLOOKUP(H6,'Bieu 4 Chi tiet - TH'!$B$3962:$K$3997,10,0)</f>
        <v>13000</v>
      </c>
      <c r="I418" s="1131">
        <f>VLOOKUP(I6,'Bieu 4 Chi tiet - TH'!$B$3962:$K$3997,10,0)</f>
        <v>281479.11084507045</v>
      </c>
      <c r="J418" s="1131">
        <f>VLOOKUP(J6,'Bieu 4 Chi tiet - TH'!$B$3962:$K$3997,10,0)</f>
        <v>2607028.1907524089</v>
      </c>
      <c r="K418" s="1131">
        <f>VLOOKUP(K6,'Bieu 4 Chi tiet - TH'!$B$3962:$K$3997,10,0)</f>
        <v>157373.16954707986</v>
      </c>
      <c r="L418" s="1131">
        <f>VLOOKUP(L6,'Bieu 4 Chi tiet - TH'!$B$3962:$K$3997,10,0)</f>
        <v>263329.4398092968</v>
      </c>
      <c r="M418" s="1131">
        <f>VLOOKUP(M6,'Bieu 4 Chi tiet - TH'!$B$3962:$K$3997,10,0)</f>
        <v>704838.50550407707</v>
      </c>
      <c r="N418" s="1131">
        <f>VLOOKUP(N6,'Bieu 4 Chi tiet - TH'!$B$3962:$K$3997,10,0)</f>
        <v>402264.60071513709</v>
      </c>
      <c r="O418" s="1131"/>
      <c r="P418" s="1131">
        <f>VLOOKUP(P6,'Bieu 4 Chi tiet - TH'!$B$3962:$K$3997,10,0)</f>
        <v>533643.49999999988</v>
      </c>
      <c r="Q418" s="1131">
        <f>VLOOKUP(Q6,'Bieu 4 Chi tiet - TH'!$B$3962:$K$3997,10,0)</f>
        <v>582580.66095255746</v>
      </c>
      <c r="R418" s="1125">
        <f>'Bieu 4 Chi tiet - TH'!K3961</f>
        <v>13388010.371268455</v>
      </c>
      <c r="S418" s="1125">
        <f t="shared" si="22"/>
        <v>0</v>
      </c>
    </row>
    <row r="419" spans="1:19" ht="21">
      <c r="A419" s="1120">
        <v>117</v>
      </c>
      <c r="B419" s="1086" t="s">
        <v>1028</v>
      </c>
      <c r="C419" s="1121" t="s">
        <v>1669</v>
      </c>
      <c r="D419" s="1122">
        <v>30</v>
      </c>
      <c r="E419" s="1123">
        <f t="shared" si="24"/>
        <v>16836292.316404283</v>
      </c>
      <c r="F419" s="1131">
        <f>VLOOKUP(F6,'Bieu 4 Chi tiet - TH'!$B$4001:$K$4032,10,0)</f>
        <v>3072013.3245454552</v>
      </c>
      <c r="G419" s="1131">
        <f>VLOOKUP(G6,'Bieu 4 Chi tiet - TH'!$B$4001:$K$4032,10,0)</f>
        <v>3191448.1356075695</v>
      </c>
      <c r="H419" s="1131">
        <f>VLOOKUP(H6,'Bieu 4 Chi tiet - TH'!$B$4001:$K$4032,10,0)</f>
        <v>41400</v>
      </c>
      <c r="I419" s="1131">
        <f>VLOOKUP(I6,'Bieu 4 Chi tiet - TH'!$B$4001:$K$4032,10,0)</f>
        <v>562958.2216901409</v>
      </c>
      <c r="J419" s="1131">
        <f>VLOOKUP(J6,'Bieu 4 Chi tiet - TH'!$B$4001:$K$4032,10,0)</f>
        <v>5214056.3815048179</v>
      </c>
      <c r="K419" s="1131">
        <f>VLOOKUP(K6,'Bieu 4 Chi tiet - TH'!$B$4001:$K$4032,10,0)</f>
        <v>314746.33909415972</v>
      </c>
      <c r="L419" s="1131">
        <f>VLOOKUP(L6,'Bieu 4 Chi tiet - TH'!$B$4001:$K$4032,10,0)</f>
        <v>526658.87961859361</v>
      </c>
      <c r="M419" s="1131">
        <f>VLOOKUP(M6,'Bieu 4 Chi tiet - TH'!$B$4001:$K$4032,10,0)</f>
        <v>1409677.0110081541</v>
      </c>
      <c r="N419" s="1131">
        <f>VLOOKUP(N6,'Bieu 4 Chi tiet - TH'!$B$4001:$K$4032,10,0)</f>
        <v>804529.20143027417</v>
      </c>
      <c r="O419" s="1131"/>
      <c r="P419" s="1131">
        <f>VLOOKUP(P6,'Bieu 4 Chi tiet - TH'!$B$4001:$K$4032,10,0)</f>
        <v>533643.49999999988</v>
      </c>
      <c r="Q419" s="1131">
        <f>VLOOKUP(Q6,'Bieu 4 Chi tiet - TH'!$B$4001:$K$4032,10,0)</f>
        <v>1165161.3219051149</v>
      </c>
      <c r="R419" s="1125">
        <f>'Bieu 4 Chi tiet - TH'!K4000</f>
        <v>16836292.316404279</v>
      </c>
      <c r="S419" s="1125">
        <f t="shared" si="22"/>
        <v>0</v>
      </c>
    </row>
    <row r="420" spans="1:19" ht="31.5">
      <c r="A420" s="1120"/>
      <c r="B420" s="1233" t="s">
        <v>1671</v>
      </c>
      <c r="C420" s="1121" t="s">
        <v>1670</v>
      </c>
      <c r="D420" s="1122"/>
      <c r="E420" s="1123"/>
      <c r="F420" s="1131"/>
      <c r="G420" s="1131"/>
      <c r="H420" s="1131"/>
      <c r="I420" s="1131"/>
      <c r="J420" s="1131"/>
      <c r="K420" s="1131"/>
      <c r="L420" s="1131"/>
      <c r="M420" s="1131"/>
      <c r="N420" s="1131"/>
      <c r="O420" s="1131"/>
      <c r="P420" s="1131"/>
      <c r="Q420" s="1131"/>
      <c r="R420" s="1125"/>
      <c r="S420" s="1125">
        <f t="shared" si="22"/>
        <v>0</v>
      </c>
    </row>
    <row r="421" spans="1:19" ht="21">
      <c r="A421" s="1120">
        <v>118</v>
      </c>
      <c r="B421" s="1086" t="s">
        <v>1032</v>
      </c>
      <c r="C421" s="1121" t="s">
        <v>1437</v>
      </c>
      <c r="D421" s="1122">
        <v>5</v>
      </c>
      <c r="E421" s="1123">
        <f t="shared" si="24"/>
        <v>104682.03474090004</v>
      </c>
      <c r="F421" s="1131">
        <f>VLOOKUP(F6,'Bieu 4 Chi tiet - TH'!$B$4037:$K$4043,10,0)</f>
        <v>31767.680454545451</v>
      </c>
      <c r="G421" s="1131">
        <f>VLOOKUP(G6,'Bieu 4 Chi tiet - TH'!$B$4037:$K$4043,10,0)</f>
        <v>72914.354286354588</v>
      </c>
      <c r="H421" s="1131"/>
      <c r="I421" s="1131"/>
      <c r="J421" s="1131"/>
      <c r="K421" s="1131"/>
      <c r="L421" s="1131"/>
      <c r="M421" s="1131"/>
      <c r="N421" s="1131"/>
      <c r="O421" s="1131"/>
      <c r="P421" s="1131"/>
      <c r="Q421" s="1131"/>
      <c r="R421" s="1125">
        <f>'Bieu 4 Chi tiet - TH'!K4036</f>
        <v>104682.03474090004</v>
      </c>
      <c r="S421" s="1125">
        <f t="shared" si="22"/>
        <v>0</v>
      </c>
    </row>
    <row r="422" spans="1:19" ht="20.5" customHeight="1">
      <c r="A422" s="1120">
        <v>119</v>
      </c>
      <c r="B422" s="1086" t="s">
        <v>1034</v>
      </c>
      <c r="C422" s="1121" t="s">
        <v>1437</v>
      </c>
      <c r="D422" s="1122">
        <v>10</v>
      </c>
      <c r="E422" s="1123">
        <f t="shared" si="24"/>
        <v>141433.928274459</v>
      </c>
      <c r="F422" s="1131">
        <f>VLOOKUP(F6,'Bieu 4 Chi tiet - TH'!$B$4046:$K$4052,10,0)</f>
        <v>44314.157727272723</v>
      </c>
      <c r="G422" s="1131">
        <f>VLOOKUP(G6,'Bieu 4 Chi tiet - TH'!$B$4046:$K$4052,10,0)</f>
        <v>97119.770547186272</v>
      </c>
      <c r="H422" s="1131"/>
      <c r="I422" s="1131"/>
      <c r="J422" s="1131"/>
      <c r="K422" s="1131"/>
      <c r="L422" s="1131"/>
      <c r="M422" s="1131"/>
      <c r="N422" s="1131"/>
      <c r="O422" s="1131"/>
      <c r="P422" s="1131"/>
      <c r="Q422" s="1131"/>
      <c r="R422" s="1125">
        <f>'Bieu 4 Chi tiet - TH'!K4045</f>
        <v>141433.928274459</v>
      </c>
      <c r="S422" s="1125">
        <f t="shared" si="22"/>
        <v>0</v>
      </c>
    </row>
    <row r="423" spans="1:19" ht="20.5" customHeight="1">
      <c r="A423" s="1120">
        <v>120</v>
      </c>
      <c r="B423" s="1086" t="s">
        <v>1036</v>
      </c>
      <c r="C423" s="1121" t="s">
        <v>1437</v>
      </c>
      <c r="D423" s="1122">
        <v>15</v>
      </c>
      <c r="E423" s="1123">
        <f t="shared" si="24"/>
        <v>177388.10337609786</v>
      </c>
      <c r="F423" s="1131">
        <f>VLOOKUP(F6,'Bieu 4 Chi tiet - TH'!$B$4055:$K$4061,10,0)</f>
        <v>61879.225909090906</v>
      </c>
      <c r="G423" s="1131">
        <f>VLOOKUP(G6,'Bieu 4 Chi tiet - TH'!$B$4055:$K$4061,10,0)</f>
        <v>115508.87746700697</v>
      </c>
      <c r="H423" s="1131"/>
      <c r="I423" s="1131"/>
      <c r="J423" s="1131"/>
      <c r="K423" s="1131"/>
      <c r="L423" s="1131"/>
      <c r="M423" s="1131"/>
      <c r="N423" s="1131"/>
      <c r="O423" s="1131"/>
      <c r="P423" s="1131"/>
      <c r="Q423" s="1131"/>
      <c r="R423" s="1125">
        <f>'Bieu 4 Chi tiet - TH'!K4054</f>
        <v>177388.10337609786</v>
      </c>
      <c r="S423" s="1125">
        <f t="shared" si="22"/>
        <v>0</v>
      </c>
    </row>
    <row r="424" spans="1:19" ht="20.5" customHeight="1">
      <c r="A424" s="1120">
        <v>121</v>
      </c>
      <c r="B424" s="1086" t="s">
        <v>1038</v>
      </c>
      <c r="C424" s="1121" t="s">
        <v>1437</v>
      </c>
      <c r="D424" s="1122">
        <v>20</v>
      </c>
      <c r="E424" s="1123">
        <f t="shared" si="24"/>
        <v>211672.6554244952</v>
      </c>
      <c r="F424" s="1131">
        <f>VLOOKUP(F6,'Bieu 4 Chi tiet - TH'!$B$4064:$K$4070,10,0)</f>
        <v>69407.112272727274</v>
      </c>
      <c r="G424" s="1131">
        <f>VLOOKUP(G6,'Bieu 4 Chi tiet - TH'!$B$4064:$K$4070,10,0)</f>
        <v>142265.54315176792</v>
      </c>
      <c r="H424" s="1131"/>
      <c r="I424" s="1131"/>
      <c r="J424" s="1131"/>
      <c r="K424" s="1131"/>
      <c r="L424" s="1131"/>
      <c r="M424" s="1131"/>
      <c r="N424" s="1131"/>
      <c r="O424" s="1131"/>
      <c r="P424" s="1131"/>
      <c r="Q424" s="1131"/>
      <c r="R424" s="1125">
        <f>'Bieu 4 Chi tiet - TH'!K4063</f>
        <v>211672.6554244952</v>
      </c>
      <c r="S424" s="1125">
        <f t="shared" si="22"/>
        <v>0</v>
      </c>
    </row>
    <row r="425" spans="1:19" ht="20.5" customHeight="1">
      <c r="A425" s="1120">
        <v>122</v>
      </c>
      <c r="B425" s="1086" t="s">
        <v>1040</v>
      </c>
      <c r="C425" s="1121" t="s">
        <v>1437</v>
      </c>
      <c r="D425" s="1122">
        <v>25</v>
      </c>
      <c r="E425" s="1123">
        <f t="shared" si="24"/>
        <v>245694.72330252852</v>
      </c>
      <c r="F425" s="1131">
        <f>VLOOKUP(F6,'Bieu 4 Chi tiet - TH'!$B$4073:$K$4079,10,0)</f>
        <v>86972.180454545451</v>
      </c>
      <c r="G425" s="1131">
        <f>VLOOKUP(G6,'Bieu 4 Chi tiet - TH'!$B$4073:$K$4079,10,0)</f>
        <v>158722.54284798307</v>
      </c>
      <c r="H425" s="1131"/>
      <c r="I425" s="1131"/>
      <c r="J425" s="1131"/>
      <c r="K425" s="1131"/>
      <c r="L425" s="1131"/>
      <c r="M425" s="1131"/>
      <c r="N425" s="1131"/>
      <c r="O425" s="1131"/>
      <c r="P425" s="1131"/>
      <c r="Q425" s="1131"/>
      <c r="R425" s="1125">
        <f>'Bieu 4 Chi tiet - TH'!K4072</f>
        <v>245694.72330252852</v>
      </c>
      <c r="S425" s="1125">
        <f t="shared" si="22"/>
        <v>0</v>
      </c>
    </row>
    <row r="426" spans="1:19" ht="20.5" customHeight="1">
      <c r="A426" s="1120">
        <v>123</v>
      </c>
      <c r="B426" s="1086" t="s">
        <v>1042</v>
      </c>
      <c r="C426" s="1121" t="s">
        <v>1437</v>
      </c>
      <c r="D426" s="1122">
        <v>30</v>
      </c>
      <c r="E426" s="1123">
        <f t="shared" si="24"/>
        <v>276012.13018816779</v>
      </c>
      <c r="F426" s="1131">
        <f>VLOOKUP(F6,'Bieu 4 Chi tiet - TH'!$B$4083:$K$4089,10,0)</f>
        <v>102027.95318181819</v>
      </c>
      <c r="G426" s="1131">
        <f>VLOOKUP(G6,'Bieu 4 Chi tiet - TH'!$B$4083:$K$4089,10,0)</f>
        <v>173984.17700634961</v>
      </c>
      <c r="H426" s="1131"/>
      <c r="I426" s="1131"/>
      <c r="J426" s="1131"/>
      <c r="K426" s="1131"/>
      <c r="L426" s="1131"/>
      <c r="M426" s="1131"/>
      <c r="N426" s="1131"/>
      <c r="O426" s="1131"/>
      <c r="P426" s="1131"/>
      <c r="Q426" s="1131"/>
      <c r="R426" s="1125">
        <f>'Bieu 4 Chi tiet - TH'!K4082</f>
        <v>276012.13018816779</v>
      </c>
      <c r="S426" s="1125">
        <f t="shared" si="22"/>
        <v>0</v>
      </c>
    </row>
    <row r="427" spans="1:19" ht="20.5" customHeight="1">
      <c r="A427" s="1120">
        <v>124</v>
      </c>
      <c r="B427" s="1164" t="s">
        <v>1369</v>
      </c>
      <c r="C427" s="1121" t="s">
        <v>1437</v>
      </c>
      <c r="D427" s="1122">
        <v>45</v>
      </c>
      <c r="E427" s="1123">
        <f t="shared" ref="E427:E430" si="25">SUM(F427:Q427)</f>
        <v>329082.47136889939</v>
      </c>
      <c r="F427" s="1131">
        <f>VLOOKUP(F6,'Bieu 4 Chi tiet - TH'!$B$4092:$K$4098,10,0)</f>
        <v>112065.13499999999</v>
      </c>
      <c r="G427" s="1131">
        <f>VLOOKUP(G6,'Bieu 4 Chi tiet - TH'!$B$4092:$K$4098,10,0)</f>
        <v>217017.33636889941</v>
      </c>
      <c r="H427" s="1131"/>
      <c r="I427" s="1131"/>
      <c r="J427" s="1131"/>
      <c r="K427" s="1131"/>
      <c r="L427" s="1131"/>
      <c r="M427" s="1131"/>
      <c r="N427" s="1131"/>
      <c r="O427" s="1131"/>
      <c r="P427" s="1131"/>
      <c r="Q427" s="1131"/>
      <c r="R427" s="1125">
        <f>'Bieu 4 Chi tiet - TH'!K4091</f>
        <v>329082.47136889939</v>
      </c>
      <c r="S427" s="1125">
        <f t="shared" si="22"/>
        <v>0</v>
      </c>
    </row>
    <row r="428" spans="1:19" ht="20.5" customHeight="1">
      <c r="A428" s="1120">
        <v>125</v>
      </c>
      <c r="B428" s="1164" t="s">
        <v>1371</v>
      </c>
      <c r="C428" s="1121" t="s">
        <v>1437</v>
      </c>
      <c r="D428" s="1122">
        <v>60</v>
      </c>
      <c r="E428" s="1123">
        <f t="shared" si="25"/>
        <v>439498.27136163303</v>
      </c>
      <c r="F428" s="1131">
        <f>VLOOKUP(F6,'Bieu 4 Chi tiet - TH'!$B$4101:$K$4107,10,0)</f>
        <v>150532.63431818184</v>
      </c>
      <c r="G428" s="1131">
        <f>VLOOKUP(G6,'Bieu 4 Chi tiet - TH'!$B$4101:$K$4107,10,0)</f>
        <v>288965.63704345119</v>
      </c>
      <c r="H428" s="1131"/>
      <c r="I428" s="1131"/>
      <c r="J428" s="1131"/>
      <c r="K428" s="1131"/>
      <c r="L428" s="1131"/>
      <c r="M428" s="1131"/>
      <c r="N428" s="1131"/>
      <c r="O428" s="1131"/>
      <c r="P428" s="1131"/>
      <c r="Q428" s="1131"/>
      <c r="R428" s="1125">
        <f>'Bieu 4 Chi tiet - TH'!K4100</f>
        <v>439498.27136163303</v>
      </c>
      <c r="S428" s="1125">
        <f t="shared" si="22"/>
        <v>0</v>
      </c>
    </row>
    <row r="429" spans="1:19" ht="20.5" customHeight="1">
      <c r="A429" s="1120">
        <v>126</v>
      </c>
      <c r="B429" s="1164" t="s">
        <v>1373</v>
      </c>
      <c r="C429" s="1121" t="s">
        <v>1437</v>
      </c>
      <c r="D429" s="1122">
        <v>90</v>
      </c>
      <c r="E429" s="1123">
        <f t="shared" si="25"/>
        <v>658164.94273779879</v>
      </c>
      <c r="F429" s="1131">
        <f>VLOOKUP(F6,'Bieu 4 Chi tiet - TH'!$B$4110:$K$4116,10,0)</f>
        <v>224130.27</v>
      </c>
      <c r="G429" s="1131">
        <f>VLOOKUP(G6,'Bieu 4 Chi tiet - TH'!$B$4110:$K$4116,10,0)</f>
        <v>434034.67273779883</v>
      </c>
      <c r="H429" s="1131"/>
      <c r="I429" s="1131"/>
      <c r="J429" s="1131"/>
      <c r="K429" s="1131"/>
      <c r="L429" s="1131"/>
      <c r="M429" s="1131"/>
      <c r="N429" s="1131"/>
      <c r="O429" s="1131"/>
      <c r="P429" s="1131"/>
      <c r="Q429" s="1131"/>
      <c r="R429" s="1125">
        <f>'Bieu 4 Chi tiet - TH'!K4109</f>
        <v>658164.94273779879</v>
      </c>
      <c r="S429" s="1125">
        <f t="shared" si="22"/>
        <v>0</v>
      </c>
    </row>
    <row r="430" spans="1:19" ht="20.5" customHeight="1">
      <c r="A430" s="1120">
        <v>127</v>
      </c>
      <c r="B430" s="1164" t="s">
        <v>1375</v>
      </c>
      <c r="C430" s="1121" t="s">
        <v>1437</v>
      </c>
      <c r="D430" s="1122">
        <v>120</v>
      </c>
      <c r="E430" s="1123">
        <f t="shared" si="25"/>
        <v>876831.61411396461</v>
      </c>
      <c r="F430" s="1131">
        <f>VLOOKUP(F6,'Bieu 4 Chi tiet - TH'!$B$4119:$K$4125,10,0)</f>
        <v>297727.9056818182</v>
      </c>
      <c r="G430" s="1131">
        <f>VLOOKUP(G6,'Bieu 4 Chi tiet - TH'!$B$4119:$K$4125,10,0)</f>
        <v>579103.70843214646</v>
      </c>
      <c r="H430" s="1131"/>
      <c r="I430" s="1131"/>
      <c r="J430" s="1131"/>
      <c r="K430" s="1131"/>
      <c r="L430" s="1131"/>
      <c r="M430" s="1131"/>
      <c r="N430" s="1131"/>
      <c r="O430" s="1131"/>
      <c r="P430" s="1131"/>
      <c r="Q430" s="1131"/>
      <c r="R430" s="1125">
        <f>'Bieu 4 Chi tiet - TH'!K4118</f>
        <v>876831.61411396461</v>
      </c>
      <c r="S430" s="1125">
        <f t="shared" si="22"/>
        <v>0</v>
      </c>
    </row>
    <row r="431" spans="1:19" ht="20.5" customHeight="1">
      <c r="A431" s="1120"/>
      <c r="B431" s="1233" t="s">
        <v>1673</v>
      </c>
      <c r="C431" s="1121" t="s">
        <v>1672</v>
      </c>
      <c r="D431" s="1122"/>
      <c r="E431" s="1123"/>
      <c r="F431" s="1131"/>
      <c r="G431" s="1131"/>
      <c r="H431" s="1131"/>
      <c r="I431" s="1131"/>
      <c r="J431" s="1131"/>
      <c r="K431" s="1131"/>
      <c r="L431" s="1131"/>
      <c r="M431" s="1131"/>
      <c r="N431" s="1131"/>
      <c r="O431" s="1131"/>
      <c r="P431" s="1131"/>
      <c r="Q431" s="1131"/>
      <c r="R431" s="1125"/>
      <c r="S431" s="1125">
        <f t="shared" si="22"/>
        <v>0</v>
      </c>
    </row>
    <row r="432" spans="1:19" ht="20.5" customHeight="1">
      <c r="A432" s="1120">
        <v>128</v>
      </c>
      <c r="B432" s="1086" t="s">
        <v>1045</v>
      </c>
      <c r="C432" s="1121" t="s">
        <v>1438</v>
      </c>
      <c r="D432" s="1122">
        <v>15</v>
      </c>
      <c r="E432" s="1123">
        <f t="shared" si="24"/>
        <v>5673780.4905233327</v>
      </c>
      <c r="F432" s="1131">
        <f>VLOOKUP(F6,'Bieu 4 Chi tiet - TH'!$B$4129:$O$4151,10,0)</f>
        <v>284754.8481818182</v>
      </c>
      <c r="G432" s="1131">
        <f>VLOOKUP(G6,'Bieu 4 Chi tiet - TH'!$B$4129:$O$4151,10,0)</f>
        <v>387881.96421588649</v>
      </c>
      <c r="H432" s="1131">
        <f>VLOOKUP(H6,'Bieu 4 Chi tiet - TH'!$B$4129:$O$4151,10,0)</f>
        <v>2250</v>
      </c>
      <c r="I432" s="1131">
        <f>VLOOKUP(I6,'Bieu 4 Chi tiet - TH'!$B$4129:$O$4151,10,0)</f>
        <v>281479.11084507045</v>
      </c>
      <c r="J432" s="1131">
        <f>VLOOKUP(J6,'Bieu 4 Chi tiet - TH'!$B$4129:$O$4151,10,0)</f>
        <v>2607028.1907524089</v>
      </c>
      <c r="K432" s="1131">
        <f>VLOOKUP(K6,'Bieu 4 Chi tiet - TH'!$B$4129:$O$4151,10,0)</f>
        <v>157373.16954707986</v>
      </c>
      <c r="L432" s="1131">
        <f>VLOOKUP(L6,'Bieu 4 Chi tiet - TH'!$B$4129:$O$4151,10,0)</f>
        <v>263329.4398092968</v>
      </c>
      <c r="M432" s="1131">
        <f>VLOOKUP(M6,'Bieu 4 Chi tiet - TH'!$B$4129:$O$4151,10,0)</f>
        <v>704838.50550407707</v>
      </c>
      <c r="N432" s="1131">
        <f>VLOOKUP(N6,'Bieu 4 Chi tiet - TH'!$B$4129:$O$4151,10,0)</f>
        <v>402264.60071513709</v>
      </c>
      <c r="O432" s="1131"/>
      <c r="P432" s="1131"/>
      <c r="Q432" s="1131">
        <f>VLOOKUP(Q6,'Bieu 4 Chi tiet - TH'!$B$4129:$O$4151,10,0)</f>
        <v>582580.66095255746</v>
      </c>
      <c r="R432" s="1125">
        <f>'Bieu 4 Chi tiet - TH'!K4128</f>
        <v>5673780.4905233318</v>
      </c>
      <c r="S432" s="1125">
        <f t="shared" si="22"/>
        <v>0</v>
      </c>
    </row>
    <row r="433" spans="1:19" ht="20.5" customHeight="1">
      <c r="A433" s="1120">
        <v>129</v>
      </c>
      <c r="B433" s="1164" t="s">
        <v>1045</v>
      </c>
      <c r="C433" s="1121" t="s">
        <v>1438</v>
      </c>
      <c r="D433" s="1122">
        <v>30</v>
      </c>
      <c r="E433" s="1123">
        <f t="shared" si="24"/>
        <v>11300223.318861837</v>
      </c>
      <c r="F433" s="1131">
        <f>VLOOKUP(F6,'Bieu 4 Chi tiet - TH'!$B$4154:$O$4176,10,0)</f>
        <v>551442.76909090905</v>
      </c>
      <c r="G433" s="1131">
        <f>VLOOKUP(G6,'Bieu 4 Chi tiet - TH'!$B$4154:$O$4176,10,0)</f>
        <v>744093.19351967121</v>
      </c>
      <c r="H433" s="1131">
        <f>VLOOKUP(H6,'Bieu 4 Chi tiet - TH'!$B$4154:$O$4176,10,0)</f>
        <v>6900</v>
      </c>
      <c r="I433" s="1131">
        <f>VLOOKUP(I6,'Bieu 4 Chi tiet - TH'!$B$4154:$O$4176,10,0)</f>
        <v>562958.2216901409</v>
      </c>
      <c r="J433" s="1131">
        <f>VLOOKUP(J6,'Bieu 4 Chi tiet - TH'!$B$4154:$O$4176,10,0)</f>
        <v>5214056.3815048179</v>
      </c>
      <c r="K433" s="1131">
        <f>VLOOKUP(K6,'Bieu 4 Chi tiet - TH'!$B$4154:$O$4176,10,0)</f>
        <v>314746.33909415972</v>
      </c>
      <c r="L433" s="1131">
        <f>VLOOKUP(L6,'Bieu 4 Chi tiet - TH'!$B$4154:$O$4176,10,0)</f>
        <v>526658.87961859361</v>
      </c>
      <c r="M433" s="1131">
        <f>VLOOKUP(M6,'Bieu 4 Chi tiet - TH'!$B$4154:$O$4176,10,0)</f>
        <v>1409677.0110081541</v>
      </c>
      <c r="N433" s="1131">
        <f>VLOOKUP(N6,'Bieu 4 Chi tiet - TH'!$B$4154:$O$4176,10,0)</f>
        <v>804529.20143027417</v>
      </c>
      <c r="O433" s="1131"/>
      <c r="P433" s="1131"/>
      <c r="Q433" s="1131">
        <f>VLOOKUP(Q6,'Bieu 4 Chi tiet - TH'!$B$4154:$O$4176,10,0)</f>
        <v>1165161.3219051149</v>
      </c>
      <c r="R433" s="1125">
        <f>'Bieu 4 Chi tiet - TH'!K4153</f>
        <v>11300223.318861835</v>
      </c>
      <c r="S433" s="1125">
        <f t="shared" si="22"/>
        <v>0</v>
      </c>
    </row>
    <row r="434" spans="1:19" ht="15.65" customHeight="1">
      <c r="A434" s="1139"/>
      <c r="B434" s="1381"/>
      <c r="C434" s="1381"/>
      <c r="D434" s="1139"/>
      <c r="E434" s="1141"/>
      <c r="F434" s="1142"/>
      <c r="G434" s="1142"/>
      <c r="H434" s="1142"/>
      <c r="I434" s="1142"/>
      <c r="J434" s="1142"/>
      <c r="K434" s="1143"/>
      <c r="L434" s="1143"/>
      <c r="M434" s="1143"/>
      <c r="N434" s="1143"/>
      <c r="O434" s="1143"/>
      <c r="P434" s="1143"/>
      <c r="Q434" s="1143"/>
      <c r="R434" s="1125"/>
      <c r="S434" s="1125">
        <f t="shared" si="22"/>
        <v>0</v>
      </c>
    </row>
    <row r="435" spans="1:19" ht="20.5" customHeight="1">
      <c r="A435" s="1140"/>
      <c r="B435" s="1382" t="s">
        <v>1674</v>
      </c>
      <c r="C435" s="1382"/>
      <c r="D435" s="1144"/>
      <c r="E435" s="1141"/>
      <c r="F435" s="1142"/>
      <c r="G435" s="1142"/>
      <c r="H435" s="1142"/>
      <c r="I435" s="1142"/>
      <c r="J435" s="1142"/>
      <c r="K435" s="1143"/>
      <c r="L435" s="1143"/>
      <c r="M435" s="1143"/>
      <c r="N435" s="1143"/>
      <c r="O435" s="1143"/>
      <c r="P435" s="1143"/>
      <c r="Q435" s="1143"/>
      <c r="R435" s="1125"/>
      <c r="S435" s="1125">
        <f t="shared" si="22"/>
        <v>0</v>
      </c>
    </row>
    <row r="436" spans="1:19" ht="10.5">
      <c r="A436" s="1145">
        <v>1</v>
      </c>
      <c r="B436" s="1146" t="s">
        <v>1439</v>
      </c>
      <c r="C436" s="1147"/>
      <c r="D436" s="1085"/>
      <c r="E436" s="1148"/>
      <c r="F436" s="1148"/>
      <c r="G436" s="1149"/>
      <c r="H436" s="1149"/>
      <c r="I436" s="1149"/>
      <c r="J436" s="1149"/>
      <c r="K436" s="1148"/>
      <c r="L436" s="1148"/>
      <c r="M436" s="1148"/>
      <c r="N436" s="1148"/>
      <c r="O436" s="1148"/>
      <c r="P436" s="1148"/>
      <c r="Q436" s="1148"/>
      <c r="R436" s="1125"/>
      <c r="S436" s="1125">
        <f t="shared" si="22"/>
        <v>0</v>
      </c>
    </row>
    <row r="437" spans="1:19" ht="31.5">
      <c r="A437" s="1120" t="s">
        <v>73</v>
      </c>
      <c r="B437" s="1120"/>
      <c r="C437" s="1150" t="s">
        <v>1440</v>
      </c>
      <c r="D437" s="1122">
        <v>5</v>
      </c>
      <c r="E437" s="1123">
        <f t="shared" ref="E437:E455" si="26">SUM(F437:Q437)</f>
        <v>1846348.6046706939</v>
      </c>
      <c r="F437" s="1131">
        <f>VLOOKUP(F6,'Bieu 4 Chi tiet - TH'!$B$4184:$K$4206,10,0)</f>
        <v>131110.6875</v>
      </c>
      <c r="G437" s="1131">
        <f>VLOOKUP(G6,'Bieu 4 Chi tiet - TH'!$B$4184:$K$4206,10,0)</f>
        <v>46790.024462151399</v>
      </c>
      <c r="H437" s="1131">
        <f>VLOOKUP(H6,'Bieu 4 Chi tiet - TH'!$B$4184:$K$4206,10,0)</f>
        <v>2150</v>
      </c>
      <c r="I437" s="1131">
        <f>VLOOKUP(I6,'Bieu 4 Chi tiet - TH'!$B$4184:$K$4206,10,0)</f>
        <v>93826.37028169015</v>
      </c>
      <c r="J437" s="1131">
        <f>VLOOKUP(J6,'Bieu 4 Chi tiet - TH'!$B$4184:$K$4206,10,0)</f>
        <v>869009.39691746968</v>
      </c>
      <c r="K437" s="1131">
        <f>VLOOKUP(K6,'Bieu 4 Chi tiet - TH'!$B$4184:$K$4206,10,0)</f>
        <v>52457.72318235995</v>
      </c>
      <c r="L437" s="1131">
        <f>VLOOKUP(L6,'Bieu 4 Chi tiet - TH'!$B$4184:$K$4206,10,0)</f>
        <v>87776.479936432268</v>
      </c>
      <c r="M437" s="1131">
        <f>VLOOKUP(M6,'Bieu 4 Chi tiet - TH'!$B$4184:$K$4206,10,0)</f>
        <v>234946.16850135903</v>
      </c>
      <c r="N437" s="1131">
        <f>VLOOKUP(N6,'Bieu 4 Chi tiet - TH'!$B$4184:$K$4206,10,0)</f>
        <v>134088.20023837904</v>
      </c>
      <c r="O437" s="1131"/>
      <c r="P437" s="1131"/>
      <c r="Q437" s="1131">
        <f>VLOOKUP(Q6,'Bieu 4 Chi tiet - TH'!$B$4184:$K$4206,10,0)</f>
        <v>194193.55365085247</v>
      </c>
      <c r="R437" s="1125">
        <f>'Bieu 4 Chi tiet - TH'!K4183</f>
        <v>1846348.6046706939</v>
      </c>
      <c r="S437" s="1125">
        <f t="shared" si="22"/>
        <v>0</v>
      </c>
    </row>
    <row r="438" spans="1:19" ht="20.5" customHeight="1">
      <c r="A438" s="1120">
        <v>1.2</v>
      </c>
      <c r="B438" s="1120"/>
      <c r="C438" s="1150" t="s">
        <v>1440</v>
      </c>
      <c r="D438" s="1122">
        <v>10</v>
      </c>
      <c r="E438" s="1123">
        <f t="shared" si="26"/>
        <v>3645584.6754602194</v>
      </c>
      <c r="F438" s="1131">
        <f>VLOOKUP(F6,'Bieu 4 Chi tiet - TH'!$B$4209:$K$4231,10,0)</f>
        <v>221520.60272727275</v>
      </c>
      <c r="G438" s="1131">
        <f>VLOOKUP(G6,'Bieu 4 Chi tiet - TH'!$B$4209:$K$4231,10,0)</f>
        <v>88868.287315861555</v>
      </c>
      <c r="H438" s="1131">
        <f>VLOOKUP(H6,'Bieu 4 Chi tiet - TH'!$B$4209:$K$4231,10,0)</f>
        <v>2600</v>
      </c>
      <c r="I438" s="1131">
        <f>VLOOKUP(I6,'Bieu 4 Chi tiet - TH'!$B$4209:$K$4231,10,0)</f>
        <v>187652.7405633803</v>
      </c>
      <c r="J438" s="1131">
        <f>VLOOKUP(J6,'Bieu 4 Chi tiet - TH'!$B$4209:$K$4231,10,0)</f>
        <v>1738018.7938349394</v>
      </c>
      <c r="K438" s="1131">
        <f>VLOOKUP(K6,'Bieu 4 Chi tiet - TH'!$B$4209:$K$4231,10,0)</f>
        <v>104915.4463647199</v>
      </c>
      <c r="L438" s="1131">
        <f>VLOOKUP(L6,'Bieu 4 Chi tiet - TH'!$B$4209:$K$4231,10,0)</f>
        <v>175552.95987286454</v>
      </c>
      <c r="M438" s="1131">
        <f>VLOOKUP(M6,'Bieu 4 Chi tiet - TH'!$B$4209:$K$4231,10,0)</f>
        <v>469892.33700271806</v>
      </c>
      <c r="N438" s="1131">
        <f>VLOOKUP(N6,'Bieu 4 Chi tiet - TH'!$B$4209:$K$4231,10,0)</f>
        <v>268176.40047675808</v>
      </c>
      <c r="O438" s="1131"/>
      <c r="P438" s="1131"/>
      <c r="Q438" s="1131">
        <f>VLOOKUP(Q6,'Bieu 4 Chi tiet - TH'!$B$4209:$K$4231,10,0)</f>
        <v>388387.10730170493</v>
      </c>
      <c r="R438" s="1125">
        <f>'Bieu 4 Chi tiet - TH'!K4208</f>
        <v>3645584.6754602194</v>
      </c>
      <c r="S438" s="1125">
        <f t="shared" si="22"/>
        <v>0</v>
      </c>
    </row>
    <row r="439" spans="1:19" ht="20.5" customHeight="1">
      <c r="A439" s="1120">
        <v>1.3</v>
      </c>
      <c r="B439" s="1120"/>
      <c r="C439" s="1150" t="s">
        <v>1440</v>
      </c>
      <c r="D439" s="1122">
        <v>15</v>
      </c>
      <c r="E439" s="1123">
        <f t="shared" si="26"/>
        <v>5464793.6661103601</v>
      </c>
      <c r="F439" s="1131">
        <f>VLOOKUP(F6,'Bieu 4 Chi tiet - TH'!$B$4234:$K$4256,10,0)</f>
        <v>331402.65068181825</v>
      </c>
      <c r="G439" s="1131">
        <f>VLOOKUP(G6,'Bieu 4 Chi tiet - TH'!$B$4234:$K$4256,10,0)</f>
        <v>128397.33730291335</v>
      </c>
      <c r="H439" s="1131">
        <f>VLOOKUP(H6,'Bieu 4 Chi tiet - TH'!$B$4234:$K$4256,10,0)</f>
        <v>6100</v>
      </c>
      <c r="I439" s="1131">
        <f>VLOOKUP(I6,'Bieu 4 Chi tiet - TH'!$B$4234:$K$4256,10,0)</f>
        <v>281479.11084507045</v>
      </c>
      <c r="J439" s="1131">
        <f>VLOOKUP(J6,'Bieu 4 Chi tiet - TH'!$B$4234:$K$4256,10,0)</f>
        <v>2607028.1907524089</v>
      </c>
      <c r="K439" s="1131">
        <f>VLOOKUP(K6,'Bieu 4 Chi tiet - TH'!$B$4234:$K$4256,10,0)</f>
        <v>157373.16954707986</v>
      </c>
      <c r="L439" s="1131">
        <f>VLOOKUP(L6,'Bieu 4 Chi tiet - TH'!$B$4234:$K$4256,10,0)</f>
        <v>263329.4398092968</v>
      </c>
      <c r="M439" s="1131">
        <f>VLOOKUP(M6,'Bieu 4 Chi tiet - TH'!$B$4234:$K$4256,10,0)</f>
        <v>704838.50550407707</v>
      </c>
      <c r="N439" s="1131">
        <f>VLOOKUP(N6,'Bieu 4 Chi tiet - TH'!$B$4234:$K$4256,10,0)</f>
        <v>402264.60071513709</v>
      </c>
      <c r="O439" s="1131"/>
      <c r="P439" s="1131"/>
      <c r="Q439" s="1131">
        <f>VLOOKUP(Q6,'Bieu 4 Chi tiet - TH'!$B$4234:$K$4256,10,0)</f>
        <v>582580.66095255746</v>
      </c>
      <c r="R439" s="1125">
        <f>'Bieu 4 Chi tiet - TH'!K4233</f>
        <v>5464793.6661103591</v>
      </c>
      <c r="S439" s="1125">
        <f t="shared" si="22"/>
        <v>0</v>
      </c>
    </row>
    <row r="440" spans="1:19" ht="20.5" customHeight="1">
      <c r="A440" s="1120">
        <v>1.4</v>
      </c>
      <c r="B440" s="1120"/>
      <c r="C440" s="1150" t="s">
        <v>1440</v>
      </c>
      <c r="D440" s="1122">
        <v>20</v>
      </c>
      <c r="E440" s="1123">
        <f t="shared" si="26"/>
        <v>7238424.8748393655</v>
      </c>
      <c r="F440" s="1131">
        <f>VLOOKUP(F6,'Bieu 4 Chi tiet - TH'!$B$4259:$K$4281,10,0)</f>
        <v>402792.10636363638</v>
      </c>
      <c r="G440" s="1131">
        <f>VLOOKUP(G6,'Bieu 4 Chi tiet - TH'!$B$4259:$K$4281,10,0)</f>
        <v>164341.19764155877</v>
      </c>
      <c r="H440" s="1131">
        <f>VLOOKUP(H6,'Bieu 4 Chi tiet - TH'!$B$4259:$K$4281,10,0)</f>
        <v>6100</v>
      </c>
      <c r="I440" s="1131">
        <f>VLOOKUP(I6,'Bieu 4 Chi tiet - TH'!$B$4259:$K$4281,10,0)</f>
        <v>375305.4811267606</v>
      </c>
      <c r="J440" s="1131">
        <f>VLOOKUP(J6,'Bieu 4 Chi tiet - TH'!$B$4259:$K$4281,10,0)</f>
        <v>3476037.5876698787</v>
      </c>
      <c r="K440" s="1131">
        <f>VLOOKUP(K6,'Bieu 4 Chi tiet - TH'!$B$4259:$K$4281,10,0)</f>
        <v>209830.8927294398</v>
      </c>
      <c r="L440" s="1131">
        <f>VLOOKUP(L6,'Bieu 4 Chi tiet - TH'!$B$4259:$K$4281,10,0)</f>
        <v>351105.91974572907</v>
      </c>
      <c r="M440" s="1131">
        <f>VLOOKUP(M6,'Bieu 4 Chi tiet - TH'!$B$4259:$K$4281,10,0)</f>
        <v>939784.67400543613</v>
      </c>
      <c r="N440" s="1131">
        <f>VLOOKUP(N6,'Bieu 4 Chi tiet - TH'!$B$4259:$K$4281,10,0)</f>
        <v>536352.80095351615</v>
      </c>
      <c r="O440" s="1131"/>
      <c r="P440" s="1131"/>
      <c r="Q440" s="1131">
        <f>VLOOKUP(Q6,'Bieu 4 Chi tiet - TH'!$B$4259:$K$4281,10,0)</f>
        <v>776774.21460340987</v>
      </c>
      <c r="R440" s="1125">
        <f>'Bieu 4 Chi tiet - TH'!K4258</f>
        <v>7238424.8748393655</v>
      </c>
      <c r="S440" s="1125">
        <f t="shared" si="22"/>
        <v>0</v>
      </c>
    </row>
    <row r="441" spans="1:19" ht="20.5" customHeight="1">
      <c r="A441" s="1120">
        <v>1.5</v>
      </c>
      <c r="B441" s="1120"/>
      <c r="C441" s="1150" t="s">
        <v>1440</v>
      </c>
      <c r="D441" s="1122">
        <v>30</v>
      </c>
      <c r="E441" s="1123">
        <f t="shared" si="26"/>
        <v>10729263.830897648</v>
      </c>
      <c r="F441" s="1131">
        <f>VLOOKUP(F6,'Bieu 4 Chi tiet - TH'!$B$4284:$K$4306,10,0)</f>
        <v>489990.12340909091</v>
      </c>
      <c r="G441" s="1131">
        <f>VLOOKUP(G6,'Bieu 4 Chi tiet - TH'!$B$4284:$K$4306,10,0)</f>
        <v>235386.35123730081</v>
      </c>
      <c r="H441" s="1131">
        <f>VLOOKUP(H6,'Bieu 4 Chi tiet - TH'!$B$4284:$K$4306,10,0)</f>
        <v>6100</v>
      </c>
      <c r="I441" s="1131">
        <f>VLOOKUP(I6,'Bieu 4 Chi tiet - TH'!$B$4284:$K$4306,10,0)</f>
        <v>562958.2216901409</v>
      </c>
      <c r="J441" s="1131">
        <f>VLOOKUP(J6,'Bieu 4 Chi tiet - TH'!$B$4284:$K$4306,10,0)</f>
        <v>5214056.3815048179</v>
      </c>
      <c r="K441" s="1131">
        <f>VLOOKUP(K6,'Bieu 4 Chi tiet - TH'!$B$4284:$K$4306,10,0)</f>
        <v>314746.33909415972</v>
      </c>
      <c r="L441" s="1131">
        <f>VLOOKUP(L6,'Bieu 4 Chi tiet - TH'!$B$4284:$K$4306,10,0)</f>
        <v>526658.87961859361</v>
      </c>
      <c r="M441" s="1131">
        <f>VLOOKUP(M6,'Bieu 4 Chi tiet - TH'!$B$4284:$K$4306,10,0)</f>
        <v>1409677.0110081541</v>
      </c>
      <c r="N441" s="1131">
        <f>VLOOKUP(N6,'Bieu 4 Chi tiet - TH'!$B$4284:$K$4306,10,0)</f>
        <v>804529.20143027417</v>
      </c>
      <c r="O441" s="1131"/>
      <c r="P441" s="1131"/>
      <c r="Q441" s="1131">
        <f>VLOOKUP(Q6,'Bieu 4 Chi tiet - TH'!$B$4284:$K$4306,10,0)</f>
        <v>1165161.3219051149</v>
      </c>
      <c r="R441" s="1125">
        <f>'Bieu 4 Chi tiet - TH'!K4283</f>
        <v>10729263.830897646</v>
      </c>
      <c r="S441" s="1125">
        <f t="shared" si="22"/>
        <v>0</v>
      </c>
    </row>
    <row r="442" spans="1:19" ht="21">
      <c r="A442" s="1120">
        <v>1.6</v>
      </c>
      <c r="B442" s="1120"/>
      <c r="C442" s="1150" t="s">
        <v>1441</v>
      </c>
      <c r="D442" s="1122">
        <v>5</v>
      </c>
      <c r="E442" s="1123">
        <f t="shared" si="26"/>
        <v>1921546.8271675361</v>
      </c>
      <c r="F442" s="1131">
        <f>VLOOKUP(F6,'Bieu 4 Chi tiet - TH'!$B$4310:$K$4332,10,0)</f>
        <v>204357.02181818182</v>
      </c>
      <c r="G442" s="1131">
        <f>VLOOKUP(G6,'Bieu 4 Chi tiet - TH'!$B$4310:$K$4332,10,0)</f>
        <v>49191.912640811759</v>
      </c>
      <c r="H442" s="1131">
        <f>VLOOKUP(H6,'Bieu 4 Chi tiet - TH'!$B$4310:$K$4332,10,0)</f>
        <v>1700</v>
      </c>
      <c r="I442" s="1131">
        <f>VLOOKUP(I6,'Bieu 4 Chi tiet - TH'!$B$4310:$K$4332,10,0)</f>
        <v>93826.37028169015</v>
      </c>
      <c r="J442" s="1131">
        <f>VLOOKUP(J6,'Bieu 4 Chi tiet - TH'!$B$4310:$K$4332,10,0)</f>
        <v>869009.39691746968</v>
      </c>
      <c r="K442" s="1131">
        <f>VLOOKUP(K6,'Bieu 4 Chi tiet - TH'!$B$4310:$K$4332,10,0)</f>
        <v>52457.72318235995</v>
      </c>
      <c r="L442" s="1131">
        <f>VLOOKUP(L6,'Bieu 4 Chi tiet - TH'!$B$4310:$K$4332,10,0)</f>
        <v>87776.479936432268</v>
      </c>
      <c r="M442" s="1131">
        <f>VLOOKUP(M6,'Bieu 4 Chi tiet - TH'!$B$4310:$K$4332,10,0)</f>
        <v>234946.16850135903</v>
      </c>
      <c r="N442" s="1131">
        <f>VLOOKUP(N6,'Bieu 4 Chi tiet - TH'!$B$4310:$K$4332,10,0)</f>
        <v>134088.20023837904</v>
      </c>
      <c r="O442" s="1131"/>
      <c r="P442" s="1131"/>
      <c r="Q442" s="1131">
        <f>VLOOKUP(Q6,'Bieu 4 Chi tiet - TH'!$B$4310:$K$4332,10,0)</f>
        <v>194193.55365085247</v>
      </c>
      <c r="R442" s="1125">
        <f>'Bieu 4 Chi tiet - TH'!K4309</f>
        <v>1921546.8271675361</v>
      </c>
      <c r="S442" s="1125">
        <f t="shared" si="22"/>
        <v>0</v>
      </c>
    </row>
    <row r="443" spans="1:19" ht="20.5" customHeight="1">
      <c r="A443" s="1120">
        <v>1.7</v>
      </c>
      <c r="B443" s="1120"/>
      <c r="C443" s="1150" t="s">
        <v>1441</v>
      </c>
      <c r="D443" s="1122">
        <v>10</v>
      </c>
      <c r="E443" s="1123">
        <f t="shared" si="26"/>
        <v>3834819.581501056</v>
      </c>
      <c r="F443" s="1131">
        <f>VLOOKUP(F6,'Bieu 4 Chi tiet - TH'!$B$4335:$K$4357,10,0)</f>
        <v>402867.38522727269</v>
      </c>
      <c r="G443" s="1131">
        <f>VLOOKUP(G6,'Bieu 4 Chi tiet - TH'!$B$4335:$K$4357,10,0)</f>
        <v>97206.410856698203</v>
      </c>
      <c r="H443" s="1131">
        <f>VLOOKUP(H6,'Bieu 4 Chi tiet - TH'!$B$4335:$K$4357,10,0)</f>
        <v>2150</v>
      </c>
      <c r="I443" s="1131">
        <f>VLOOKUP(I6,'Bieu 4 Chi tiet - TH'!$B$4335:$K$4357,10,0)</f>
        <v>187652.7405633803</v>
      </c>
      <c r="J443" s="1131">
        <f>VLOOKUP(J6,'Bieu 4 Chi tiet - TH'!$B$4335:$K$4357,10,0)</f>
        <v>1738018.7938349394</v>
      </c>
      <c r="K443" s="1131">
        <f>VLOOKUP(K6,'Bieu 4 Chi tiet - TH'!$B$4335:$K$4357,10,0)</f>
        <v>104915.4463647199</v>
      </c>
      <c r="L443" s="1131">
        <f>VLOOKUP(L6,'Bieu 4 Chi tiet - TH'!$B$4335:$K$4357,10,0)</f>
        <v>175552.95987286454</v>
      </c>
      <c r="M443" s="1131">
        <f>VLOOKUP(M6,'Bieu 4 Chi tiet - TH'!$B$4335:$K$4357,10,0)</f>
        <v>469892.33700271806</v>
      </c>
      <c r="N443" s="1131">
        <f>VLOOKUP(N6,'Bieu 4 Chi tiet - TH'!$B$4335:$K$4357,10,0)</f>
        <v>268176.40047675808</v>
      </c>
      <c r="O443" s="1131"/>
      <c r="P443" s="1131"/>
      <c r="Q443" s="1131">
        <f>VLOOKUP(Q6,'Bieu 4 Chi tiet - TH'!$B$4335:$K$4357,10,0)</f>
        <v>388387.10730170493</v>
      </c>
      <c r="R443" s="1125">
        <f>'Bieu 4 Chi tiet - TH'!K4334</f>
        <v>3834819.581501056</v>
      </c>
      <c r="S443" s="1125">
        <f t="shared" si="22"/>
        <v>0</v>
      </c>
    </row>
    <row r="444" spans="1:19" ht="20.5" customHeight="1">
      <c r="A444" s="1120">
        <v>1.8</v>
      </c>
      <c r="B444" s="1120"/>
      <c r="C444" s="1150" t="s">
        <v>1441</v>
      </c>
      <c r="D444" s="1122">
        <v>15</v>
      </c>
      <c r="E444" s="1123">
        <f t="shared" si="26"/>
        <v>5760571.6535889115</v>
      </c>
      <c r="F444" s="1131">
        <f>VLOOKUP(F6,'Bieu 4 Chi tiet - TH'!$B$4360:$K$4382,10,0)</f>
        <v>609984.63204545469</v>
      </c>
      <c r="G444" s="1131">
        <f>VLOOKUP(G6,'Bieu 4 Chi tiet - TH'!$B$4360:$K$4382,10,0)</f>
        <v>146393.3434178287</v>
      </c>
      <c r="H444" s="1131">
        <f>VLOOKUP(H6,'Bieu 4 Chi tiet - TH'!$B$4360:$K$4382,10,0)</f>
        <v>5300</v>
      </c>
      <c r="I444" s="1131">
        <f>VLOOKUP(I6,'Bieu 4 Chi tiet - TH'!$B$4360:$K$4382,10,0)</f>
        <v>281479.11084507045</v>
      </c>
      <c r="J444" s="1131">
        <f>VLOOKUP(J6,'Bieu 4 Chi tiet - TH'!$B$4360:$K$4382,10,0)</f>
        <v>2607028.1907524089</v>
      </c>
      <c r="K444" s="1131">
        <f>VLOOKUP(K6,'Bieu 4 Chi tiet - TH'!$B$4360:$K$4382,10,0)</f>
        <v>157373.16954707986</v>
      </c>
      <c r="L444" s="1131">
        <f>VLOOKUP(L6,'Bieu 4 Chi tiet - TH'!$B$4360:$K$4382,10,0)</f>
        <v>263329.4398092968</v>
      </c>
      <c r="M444" s="1131">
        <f>VLOOKUP(M6,'Bieu 4 Chi tiet - TH'!$B$4360:$K$4382,10,0)</f>
        <v>704838.50550407707</v>
      </c>
      <c r="N444" s="1131">
        <f>VLOOKUP(N6,'Bieu 4 Chi tiet - TH'!$B$4360:$K$4382,10,0)</f>
        <v>402264.60071513709</v>
      </c>
      <c r="O444" s="1131"/>
      <c r="P444" s="1131"/>
      <c r="Q444" s="1131">
        <f>VLOOKUP(Q6,'Bieu 4 Chi tiet - TH'!$B$4360:$K$4382,10,0)</f>
        <v>582580.66095255746</v>
      </c>
      <c r="R444" s="1125">
        <f>'Bieu 4 Chi tiet - TH'!K4359</f>
        <v>5760571.6535889106</v>
      </c>
      <c r="S444" s="1125">
        <f t="shared" si="22"/>
        <v>0</v>
      </c>
    </row>
    <row r="445" spans="1:19" ht="20.5" customHeight="1">
      <c r="A445" s="1120">
        <v>1.9</v>
      </c>
      <c r="B445" s="1120"/>
      <c r="C445" s="1150" t="s">
        <v>1441</v>
      </c>
      <c r="D445" s="1122">
        <v>20</v>
      </c>
      <c r="E445" s="1123">
        <f t="shared" si="26"/>
        <v>7676685.7522640526</v>
      </c>
      <c r="F445" s="1131">
        <f>VLOOKUP(F6,'Bieu 4 Chi tiet - TH'!$B$4385:$K$4407,10,0)</f>
        <v>811004.29090909101</v>
      </c>
      <c r="G445" s="1131">
        <f>VLOOKUP(G6,'Bieu 4 Chi tiet - TH'!$B$4385:$K$4407,10,0)</f>
        <v>194389.89052079184</v>
      </c>
      <c r="H445" s="1131">
        <f>VLOOKUP(H6,'Bieu 4 Chi tiet - TH'!$B$4385:$K$4407,10,0)</f>
        <v>6100</v>
      </c>
      <c r="I445" s="1131">
        <f>VLOOKUP(I6,'Bieu 4 Chi tiet - TH'!$B$4385:$K$4407,10,0)</f>
        <v>375305.4811267606</v>
      </c>
      <c r="J445" s="1131">
        <f>VLOOKUP(J6,'Bieu 4 Chi tiet - TH'!$B$4385:$K$4407,10,0)</f>
        <v>3476037.5876698787</v>
      </c>
      <c r="K445" s="1131">
        <f>VLOOKUP(K6,'Bieu 4 Chi tiet - TH'!$B$4385:$K$4407,10,0)</f>
        <v>209830.8927294398</v>
      </c>
      <c r="L445" s="1131">
        <f>VLOOKUP(L6,'Bieu 4 Chi tiet - TH'!$B$4385:$K$4407,10,0)</f>
        <v>351105.91974572907</v>
      </c>
      <c r="M445" s="1131">
        <f>VLOOKUP(M6,'Bieu 4 Chi tiet - TH'!$B$4385:$K$4407,10,0)</f>
        <v>939784.67400543613</v>
      </c>
      <c r="N445" s="1131">
        <f>VLOOKUP(N6,'Bieu 4 Chi tiet - TH'!$B$4385:$K$4407,10,0)</f>
        <v>536352.80095351615</v>
      </c>
      <c r="O445" s="1131"/>
      <c r="P445" s="1131"/>
      <c r="Q445" s="1131">
        <f>VLOOKUP(Q6,'Bieu 4 Chi tiet - TH'!$B$4385:$K$4407,10,0)</f>
        <v>776774.21460340987</v>
      </c>
      <c r="R445" s="1125">
        <f>'Bieu 4 Chi tiet - TH'!K4384</f>
        <v>7676685.7522640526</v>
      </c>
      <c r="S445" s="1125">
        <f t="shared" si="22"/>
        <v>0</v>
      </c>
    </row>
    <row r="446" spans="1:19" ht="20.5" customHeight="1">
      <c r="A446" s="1120">
        <v>1.1000000000000001</v>
      </c>
      <c r="B446" s="1120"/>
      <c r="C446" s="1150" t="s">
        <v>1441</v>
      </c>
      <c r="D446" s="1122">
        <v>25</v>
      </c>
      <c r="E446" s="1123">
        <f t="shared" si="26"/>
        <v>9596550.530544512</v>
      </c>
      <c r="F446" s="1131">
        <f>VLOOKUP(F6,'Bieu 4 Chi tiet - TH'!$B$4410:$K$4432,10,0)</f>
        <v>1015361.3127272726</v>
      </c>
      <c r="G446" s="1131">
        <f>VLOOKUP(G6,'Bieu 4 Chi tiet - TH'!$B$4410:$K$4432,10,0)</f>
        <v>243599.7542745269</v>
      </c>
      <c r="H446" s="1131">
        <f>VLOOKUP(H6,'Bieu 4 Chi tiet - TH'!$B$4410:$K$4432,10,0)</f>
        <v>6100</v>
      </c>
      <c r="I446" s="1131">
        <f>VLOOKUP(I6,'Bieu 4 Chi tiet - TH'!$B$4410:$K$4432,10,0)</f>
        <v>469131.85140845069</v>
      </c>
      <c r="J446" s="1131">
        <f>VLOOKUP(J6,'Bieu 4 Chi tiet - TH'!$B$4410:$K$4432,10,0)</f>
        <v>4345046.984587349</v>
      </c>
      <c r="K446" s="1131">
        <f>VLOOKUP(K6,'Bieu 4 Chi tiet - TH'!$B$4410:$K$4432,10,0)</f>
        <v>262288.61591179977</v>
      </c>
      <c r="L446" s="1131">
        <f>VLOOKUP(L6,'Bieu 4 Chi tiet - TH'!$B$4410:$K$4432,10,0)</f>
        <v>438882.39968216128</v>
      </c>
      <c r="M446" s="1131">
        <f>VLOOKUP(M6,'Bieu 4 Chi tiet - TH'!$B$4410:$K$4432,10,0)</f>
        <v>1174730.8425067952</v>
      </c>
      <c r="N446" s="1131">
        <f>VLOOKUP(N6,'Bieu 4 Chi tiet - TH'!$B$4410:$K$4432,10,0)</f>
        <v>670441.00119189511</v>
      </c>
      <c r="O446" s="1131"/>
      <c r="P446" s="1131"/>
      <c r="Q446" s="1131">
        <f>VLOOKUP(Q6,'Bieu 4 Chi tiet - TH'!$B$4410:$K$4432,10,0)</f>
        <v>970967.7682542624</v>
      </c>
      <c r="R446" s="1125">
        <f>'Bieu 4 Chi tiet - TH'!K4409</f>
        <v>9596550.5305445138</v>
      </c>
      <c r="S446" s="1125">
        <f t="shared" si="22"/>
        <v>0</v>
      </c>
    </row>
    <row r="447" spans="1:19" ht="20.5" customHeight="1">
      <c r="A447" s="1120">
        <v>1.1100000000000001</v>
      </c>
      <c r="B447" s="1120"/>
      <c r="C447" s="1150" t="s">
        <v>1441</v>
      </c>
      <c r="D447" s="1122">
        <v>30</v>
      </c>
      <c r="E447" s="1123">
        <f t="shared" si="26"/>
        <v>11510150.353685429</v>
      </c>
      <c r="F447" s="1131">
        <f>VLOOKUP(F6,'Bieu 4 Chi tiet - TH'!$B$4435:$K$4457,10,0)</f>
        <v>1213871.6761363638</v>
      </c>
      <c r="G447" s="1131">
        <f>VLOOKUP(G6,'Bieu 4 Chi tiet - TH'!$B$4435:$K$4457,10,0)</f>
        <v>291591.32129780878</v>
      </c>
      <c r="H447" s="1131">
        <f>VLOOKUP(H6,'Bieu 4 Chi tiet - TH'!$B$4435:$K$4457,10,0)</f>
        <v>6900</v>
      </c>
      <c r="I447" s="1131">
        <f>VLOOKUP(I6,'Bieu 4 Chi tiet - TH'!$B$4435:$K$4457,10,0)</f>
        <v>562958.2216901409</v>
      </c>
      <c r="J447" s="1131">
        <f>VLOOKUP(J6,'Bieu 4 Chi tiet - TH'!$B$4435:$K$4457,10,0)</f>
        <v>5214056.3815048179</v>
      </c>
      <c r="K447" s="1131">
        <f>VLOOKUP(K6,'Bieu 4 Chi tiet - TH'!$B$4435:$K$4457,10,0)</f>
        <v>314746.33909415972</v>
      </c>
      <c r="L447" s="1131">
        <f>VLOOKUP(L6,'Bieu 4 Chi tiet - TH'!$B$4435:$K$4457,10,0)</f>
        <v>526658.87961859361</v>
      </c>
      <c r="M447" s="1131">
        <f>VLOOKUP(M6,'Bieu 4 Chi tiet - TH'!$B$4435:$K$4457,10,0)</f>
        <v>1409677.0110081541</v>
      </c>
      <c r="N447" s="1131">
        <f>VLOOKUP(N6,'Bieu 4 Chi tiet - TH'!$B$4435:$K$4457,10,0)</f>
        <v>804529.20143027417</v>
      </c>
      <c r="O447" s="1131"/>
      <c r="P447" s="1131"/>
      <c r="Q447" s="1131">
        <f>VLOOKUP(Q6,'Bieu 4 Chi tiet - TH'!$B$4435:$K$4457,10,0)</f>
        <v>1165161.3219051149</v>
      </c>
      <c r="R447" s="1125">
        <f>'Bieu 4 Chi tiet - TH'!K4434</f>
        <v>11510150.353685427</v>
      </c>
      <c r="S447" s="1125">
        <f t="shared" si="22"/>
        <v>0</v>
      </c>
    </row>
    <row r="448" spans="1:19" ht="20.5" customHeight="1">
      <c r="A448" s="1120">
        <v>1.1299999999999999</v>
      </c>
      <c r="B448" s="1120"/>
      <c r="C448" s="1150" t="s">
        <v>1441</v>
      </c>
      <c r="D448" s="1122">
        <v>50</v>
      </c>
      <c r="E448" s="1123">
        <f t="shared" si="26"/>
        <v>19157422.145980269</v>
      </c>
      <c r="F448" s="1131">
        <f>VLOOKUP(F6,'Bieu 4 Chi tiet - TH'!$B$4460:$K$4482,10,0)</f>
        <v>2014587.8556818182</v>
      </c>
      <c r="G448" s="1131">
        <f>VLOOKUP(G6,'Bieu 4 Chi tiet - TH'!$B$4460:$K$4482,10,0)</f>
        <v>466855.36321302294</v>
      </c>
      <c r="H448" s="1131">
        <f>VLOOKUP(H6,'Bieu 4 Chi tiet - TH'!$B$4460:$K$4482,10,0)</f>
        <v>13000</v>
      </c>
      <c r="I448" s="1131">
        <f>VLOOKUP(I6,'Bieu 4 Chi tiet - TH'!$B$4460:$K$4482,10,0)</f>
        <v>938263.70281690138</v>
      </c>
      <c r="J448" s="1131">
        <f>VLOOKUP(J6,'Bieu 4 Chi tiet - TH'!$B$4460:$K$4482,10,0)</f>
        <v>8690093.969174698</v>
      </c>
      <c r="K448" s="1131">
        <f>VLOOKUP(K6,'Bieu 4 Chi tiet - TH'!$B$4460:$K$4482,10,0)</f>
        <v>524577.23182359955</v>
      </c>
      <c r="L448" s="1131">
        <f>VLOOKUP(L6,'Bieu 4 Chi tiet - TH'!$B$4460:$K$4482,10,0)</f>
        <v>877764.79936432256</v>
      </c>
      <c r="M448" s="1131">
        <f>VLOOKUP(M6,'Bieu 4 Chi tiet - TH'!$B$4460:$K$4482,10,0)</f>
        <v>2349461.6850135904</v>
      </c>
      <c r="N448" s="1131">
        <f>VLOOKUP(N6,'Bieu 4 Chi tiet - TH'!$B$4460:$K$4482,10,0)</f>
        <v>1340882.0023837902</v>
      </c>
      <c r="O448" s="1131"/>
      <c r="P448" s="1131"/>
      <c r="Q448" s="1131">
        <f>VLOOKUP(Q6,'Bieu 4 Chi tiet - TH'!$B$4460:$K$4482,10,0)</f>
        <v>1941935.5365085248</v>
      </c>
      <c r="R448" s="1125">
        <f>'Bieu 4 Chi tiet - TH'!K4459</f>
        <v>19157422.145980269</v>
      </c>
      <c r="S448" s="1125">
        <f t="shared" si="22"/>
        <v>0</v>
      </c>
    </row>
    <row r="449" spans="1:19" ht="20.5" customHeight="1">
      <c r="A449" s="1120">
        <v>1.1299999999999999</v>
      </c>
      <c r="B449" s="1120"/>
      <c r="C449" s="1150" t="s">
        <v>1442</v>
      </c>
      <c r="D449" s="1122">
        <v>15</v>
      </c>
      <c r="E449" s="1123">
        <f t="shared" si="26"/>
        <v>5721654.9430749901</v>
      </c>
      <c r="F449" s="1131">
        <f>VLOOKUP(F6,'Bieu 4 Chi tiet - TH'!$B$4486:$K$4508,10,0)</f>
        <v>573223.45363636373</v>
      </c>
      <c r="G449" s="1131">
        <f>VLOOKUP(G6,'Bieu 4 Chi tiet - TH'!$B$4486:$K$4508,10,0)</f>
        <v>144237.811312998</v>
      </c>
      <c r="H449" s="1131">
        <f>VLOOKUP(H6,'Bieu 4 Chi tiet - TH'!$B$4486:$K$4508,10,0)</f>
        <v>5300</v>
      </c>
      <c r="I449" s="1131">
        <f>VLOOKUP(I6,'Bieu 4 Chi tiet - TH'!$B$4486:$K$4508,10,0)</f>
        <v>281479.11084507045</v>
      </c>
      <c r="J449" s="1131">
        <f>VLOOKUP(J6,'Bieu 4 Chi tiet - TH'!$B$4486:$K$4508,10,0)</f>
        <v>2607028.1907524089</v>
      </c>
      <c r="K449" s="1131">
        <f>VLOOKUP(K6,'Bieu 4 Chi tiet - TH'!$B$4486:$K$4508,10,0)</f>
        <v>157373.16954707986</v>
      </c>
      <c r="L449" s="1131">
        <f>VLOOKUP(L6,'Bieu 4 Chi tiet - TH'!$B$4486:$K$4508,10,0)</f>
        <v>263329.4398092968</v>
      </c>
      <c r="M449" s="1131">
        <f>VLOOKUP(M6,'Bieu 4 Chi tiet - TH'!$B$4486:$K$4508,10,0)</f>
        <v>704838.50550407707</v>
      </c>
      <c r="N449" s="1131">
        <f>VLOOKUP(N6,'Bieu 4 Chi tiet - TH'!$B$4486:$K$4508,10,0)</f>
        <v>402264.60071513709</v>
      </c>
      <c r="O449" s="1131"/>
      <c r="P449" s="1131"/>
      <c r="Q449" s="1131">
        <f>VLOOKUP(Q6,'Bieu 4 Chi tiet - TH'!$B$4486:$K$4508,10,0)</f>
        <v>582580.66095255746</v>
      </c>
      <c r="R449" s="1125">
        <f>'Bieu 4 Chi tiet - TH'!K4485</f>
        <v>5721654.9430749891</v>
      </c>
      <c r="S449" s="1125">
        <f t="shared" si="22"/>
        <v>0</v>
      </c>
    </row>
    <row r="450" spans="1:19" ht="20.5" customHeight="1">
      <c r="A450" s="1120">
        <v>1.1399999999999999</v>
      </c>
      <c r="B450" s="1120"/>
      <c r="C450" s="1150" t="s">
        <v>1442</v>
      </c>
      <c r="D450" s="1122">
        <v>20</v>
      </c>
      <c r="E450" s="1123">
        <f t="shared" si="26"/>
        <v>7646970.8225937458</v>
      </c>
      <c r="F450" s="1131">
        <f>VLOOKUP(F6,'Bieu 4 Chi tiet - TH'!$B$4511:$K$4533,10,0)</f>
        <v>783100.92545454553</v>
      </c>
      <c r="G450" s="1131">
        <f>VLOOKUP(G6,'Bieu 4 Chi tiet - TH'!$B$4511:$K$4533,10,0)</f>
        <v>192578.32630502988</v>
      </c>
      <c r="H450" s="1131">
        <f>VLOOKUP(H6,'Bieu 4 Chi tiet - TH'!$B$4511:$K$4533,10,0)</f>
        <v>6100</v>
      </c>
      <c r="I450" s="1131">
        <f>VLOOKUP(I6,'Bieu 4 Chi tiet - TH'!$B$4511:$K$4533,10,0)</f>
        <v>375305.4811267606</v>
      </c>
      <c r="J450" s="1131">
        <f>VLOOKUP(J6,'Bieu 4 Chi tiet - TH'!$B$4511:$K$4533,10,0)</f>
        <v>3476037.5876698787</v>
      </c>
      <c r="K450" s="1131">
        <f>VLOOKUP(K6,'Bieu 4 Chi tiet - TH'!$B$4511:$K$4533,10,0)</f>
        <v>209830.8927294398</v>
      </c>
      <c r="L450" s="1131">
        <f>VLOOKUP(L6,'Bieu 4 Chi tiet - TH'!$B$4511:$K$4533,10,0)</f>
        <v>351105.91974572907</v>
      </c>
      <c r="M450" s="1131">
        <f>VLOOKUP(M6,'Bieu 4 Chi tiet - TH'!$B$4511:$K$4533,10,0)</f>
        <v>939784.67400543613</v>
      </c>
      <c r="N450" s="1131">
        <f>VLOOKUP(N6,'Bieu 4 Chi tiet - TH'!$B$4511:$K$4533,10,0)</f>
        <v>536352.80095351615</v>
      </c>
      <c r="O450" s="1131"/>
      <c r="P450" s="1131"/>
      <c r="Q450" s="1131">
        <f>VLOOKUP(Q6,'Bieu 4 Chi tiet - TH'!$B$4511:$K$4533,10,0)</f>
        <v>776774.21460340987</v>
      </c>
      <c r="R450" s="1125">
        <f>'Bieu 4 Chi tiet - TH'!K4510</f>
        <v>7646970.8225937458</v>
      </c>
      <c r="S450" s="1125">
        <f t="shared" si="22"/>
        <v>0</v>
      </c>
    </row>
    <row r="451" spans="1:19" ht="20.5" customHeight="1">
      <c r="A451" s="1120">
        <v>1.1499999999999999</v>
      </c>
      <c r="B451" s="1120"/>
      <c r="C451" s="1150" t="s">
        <v>1442</v>
      </c>
      <c r="D451" s="1122">
        <v>30</v>
      </c>
      <c r="E451" s="1123">
        <f t="shared" si="26"/>
        <v>11441080.010891026</v>
      </c>
      <c r="F451" s="1131">
        <f>VLOOKUP(F6,'Bieu 4 Chi tiet - TH'!$B$4536:$K$4558,10,0)</f>
        <v>1148906.0168181818</v>
      </c>
      <c r="G451" s="1131">
        <f>VLOOKUP(G6,'Bieu 4 Chi tiet - TH'!$B$4536:$K$4558,10,0)</f>
        <v>287486.63782158867</v>
      </c>
      <c r="H451" s="1131">
        <f>VLOOKUP(H6,'Bieu 4 Chi tiet - TH'!$B$4536:$K$4558,10,0)</f>
        <v>6900</v>
      </c>
      <c r="I451" s="1131">
        <f>VLOOKUP(I6,'Bieu 4 Chi tiet - TH'!$B$4536:$K$4558,10,0)</f>
        <v>562958.2216901409</v>
      </c>
      <c r="J451" s="1131">
        <f>VLOOKUP(J6,'Bieu 4 Chi tiet - TH'!$B$4536:$K$4558,10,0)</f>
        <v>5214056.3815048179</v>
      </c>
      <c r="K451" s="1131">
        <f>VLOOKUP(K6,'Bieu 4 Chi tiet - TH'!$B$4536:$K$4558,10,0)</f>
        <v>314746.33909415972</v>
      </c>
      <c r="L451" s="1131">
        <f>VLOOKUP(L6,'Bieu 4 Chi tiet - TH'!$B$4536:$K$4558,10,0)</f>
        <v>526658.87961859361</v>
      </c>
      <c r="M451" s="1131">
        <f>VLOOKUP(M6,'Bieu 4 Chi tiet - TH'!$B$4536:$K$4558,10,0)</f>
        <v>1409677.0110081541</v>
      </c>
      <c r="N451" s="1131">
        <f>VLOOKUP(N6,'Bieu 4 Chi tiet - TH'!$B$4536:$K$4558,10,0)</f>
        <v>804529.20143027417</v>
      </c>
      <c r="O451" s="1131"/>
      <c r="P451" s="1131"/>
      <c r="Q451" s="1131">
        <f>VLOOKUP(Q6,'Bieu 4 Chi tiet - TH'!$B$4536:$K$4558,10,0)</f>
        <v>1165161.3219051149</v>
      </c>
      <c r="R451" s="1125">
        <f>'Bieu 4 Chi tiet - TH'!K4535</f>
        <v>11441080.010891026</v>
      </c>
      <c r="S451" s="1125">
        <f t="shared" si="22"/>
        <v>0</v>
      </c>
    </row>
    <row r="452" spans="1:19" ht="31.5">
      <c r="A452" s="1120">
        <v>1.1599999999999999</v>
      </c>
      <c r="B452" s="1120"/>
      <c r="C452" s="1150" t="s">
        <v>1443</v>
      </c>
      <c r="D452" s="1122">
        <v>15</v>
      </c>
      <c r="E452" s="1123">
        <f t="shared" si="26"/>
        <v>5652621.8940879833</v>
      </c>
      <c r="F452" s="1131">
        <f>VLOOKUP(F6,'Bieu 4 Chi tiet - TH'!$B$4562:$K$4584,10,0)</f>
        <v>511018.01931818185</v>
      </c>
      <c r="G452" s="1131">
        <f>VLOOKUP(G6,'Bieu 4 Chi tiet - TH'!$B$4562:$K$4584,10,0)</f>
        <v>140110.19664417332</v>
      </c>
      <c r="H452" s="1131">
        <f>VLOOKUP(H6,'Bieu 4 Chi tiet - TH'!$B$4562:$K$4584,10,0)</f>
        <v>2600</v>
      </c>
      <c r="I452" s="1131">
        <f>VLOOKUP(I6,'Bieu 4 Chi tiet - TH'!$B$4562:$K$4584,10,0)</f>
        <v>281479.11084507045</v>
      </c>
      <c r="J452" s="1131">
        <f>VLOOKUP(J6,'Bieu 4 Chi tiet - TH'!$B$4562:$K$4584,10,0)</f>
        <v>2607028.1907524089</v>
      </c>
      <c r="K452" s="1131">
        <f>VLOOKUP(K6,'Bieu 4 Chi tiet - TH'!$B$4562:$K$4584,10,0)</f>
        <v>157373.16954707986</v>
      </c>
      <c r="L452" s="1131">
        <f>VLOOKUP(L6,'Bieu 4 Chi tiet - TH'!$B$4562:$K$4584,10,0)</f>
        <v>263329.4398092968</v>
      </c>
      <c r="M452" s="1131">
        <f>VLOOKUP(M6,'Bieu 4 Chi tiet - TH'!$B$4562:$K$4584,10,0)</f>
        <v>704838.50550407707</v>
      </c>
      <c r="N452" s="1131">
        <f>VLOOKUP(N6,'Bieu 4 Chi tiet - TH'!$B$4562:$K$4584,10,0)</f>
        <v>402264.60071513709</v>
      </c>
      <c r="O452" s="1131"/>
      <c r="P452" s="1131"/>
      <c r="Q452" s="1131">
        <f>VLOOKUP(Q6,'Bieu 4 Chi tiet - TH'!$B$4562:$K$4584,10,0)</f>
        <v>582580.66095255746</v>
      </c>
      <c r="R452" s="1125">
        <f>'Bieu 4 Chi tiet - TH'!K4561</f>
        <v>5652621.8940879824</v>
      </c>
      <c r="S452" s="1125">
        <f t="shared" si="22"/>
        <v>0</v>
      </c>
    </row>
    <row r="453" spans="1:19" ht="31.5">
      <c r="A453" s="1120">
        <v>1.17</v>
      </c>
      <c r="B453" s="1120"/>
      <c r="C453" s="1150" t="s">
        <v>1443</v>
      </c>
      <c r="D453" s="1122">
        <v>20</v>
      </c>
      <c r="E453" s="1123">
        <f t="shared" si="26"/>
        <v>7556597.9840162378</v>
      </c>
      <c r="F453" s="1131">
        <f>VLOOKUP(F6,'Bieu 4 Chi tiet - TH'!$B$4587:$K$4609,10,0)</f>
        <v>698236.55318181822</v>
      </c>
      <c r="G453" s="1131">
        <f>VLOOKUP(G6,'Bieu 4 Chi tiet - TH'!$B$4587:$K$4609,10,0)</f>
        <v>187069.860000249</v>
      </c>
      <c r="H453" s="1131">
        <f>VLOOKUP(H6,'Bieu 4 Chi tiet - TH'!$B$4587:$K$4609,10,0)</f>
        <v>6100</v>
      </c>
      <c r="I453" s="1131">
        <f>VLOOKUP(I6,'Bieu 4 Chi tiet - TH'!$B$4587:$K$4609,10,0)</f>
        <v>375305.4811267606</v>
      </c>
      <c r="J453" s="1131">
        <f>VLOOKUP(J6,'Bieu 4 Chi tiet - TH'!$B$4587:$K$4609,10,0)</f>
        <v>3476037.5876698787</v>
      </c>
      <c r="K453" s="1131">
        <f>VLOOKUP(K6,'Bieu 4 Chi tiet - TH'!$B$4587:$K$4609,10,0)</f>
        <v>209830.8927294398</v>
      </c>
      <c r="L453" s="1131">
        <f>VLOOKUP(L6,'Bieu 4 Chi tiet - TH'!$B$4587:$K$4609,10,0)</f>
        <v>351105.91974572907</v>
      </c>
      <c r="M453" s="1131">
        <f>VLOOKUP(M6,'Bieu 4 Chi tiet - TH'!$B$4587:$K$4609,10,0)</f>
        <v>939784.67400543613</v>
      </c>
      <c r="N453" s="1131">
        <f>VLOOKUP(N6,'Bieu 4 Chi tiet - TH'!$B$4587:$K$4609,10,0)</f>
        <v>536352.80095351615</v>
      </c>
      <c r="O453" s="1131"/>
      <c r="P453" s="1131"/>
      <c r="Q453" s="1131">
        <f>VLOOKUP(Q6,'Bieu 4 Chi tiet - TH'!$B$4587:$K$4609,10,0)</f>
        <v>776774.21460340987</v>
      </c>
      <c r="R453" s="1125">
        <f>'Bieu 4 Chi tiet - TH'!K4586</f>
        <v>7556597.9840162378</v>
      </c>
      <c r="S453" s="1125">
        <f t="shared" si="22"/>
        <v>0</v>
      </c>
    </row>
    <row r="454" spans="1:19" ht="31.5">
      <c r="A454" s="1120">
        <v>1.18</v>
      </c>
      <c r="B454" s="1120"/>
      <c r="C454" s="1150" t="s">
        <v>1443</v>
      </c>
      <c r="D454" s="1122">
        <v>30</v>
      </c>
      <c r="E454" s="1123">
        <f t="shared" si="26"/>
        <v>11328913.59038238</v>
      </c>
      <c r="F454" s="1131">
        <f>VLOOKUP(F6,'Bieu 4 Chi tiet - TH'!$B$4612:$K$4634,10,0)</f>
        <v>1044418.9540909092</v>
      </c>
      <c r="G454" s="1131">
        <f>VLOOKUP(G6,'Bieu 4 Chi tiet - TH'!$B$4612:$K$4634,10,0)</f>
        <v>280607.28004021419</v>
      </c>
      <c r="H454" s="1131">
        <f>VLOOKUP(H6,'Bieu 4 Chi tiet - TH'!$B$4612:$K$4634,10,0)</f>
        <v>6100</v>
      </c>
      <c r="I454" s="1131">
        <f>VLOOKUP(I6,'Bieu 4 Chi tiet - TH'!$B$4612:$K$4634,10,0)</f>
        <v>562958.2216901409</v>
      </c>
      <c r="J454" s="1131">
        <f>VLOOKUP(J6,'Bieu 4 Chi tiet - TH'!$B$4612:$K$4634,10,0)</f>
        <v>5214056.3815048179</v>
      </c>
      <c r="K454" s="1131">
        <f>VLOOKUP(K6,'Bieu 4 Chi tiet - TH'!$B$4612:$K$4634,10,0)</f>
        <v>314746.33909415972</v>
      </c>
      <c r="L454" s="1131">
        <f>VLOOKUP(L6,'Bieu 4 Chi tiet - TH'!$B$4612:$K$4634,10,0)</f>
        <v>526658.87961859361</v>
      </c>
      <c r="M454" s="1131">
        <f>VLOOKUP(M6,'Bieu 4 Chi tiet - TH'!$B$4612:$K$4634,10,0)</f>
        <v>1409677.0110081541</v>
      </c>
      <c r="N454" s="1131">
        <f>VLOOKUP(N6,'Bieu 4 Chi tiet - TH'!$B$4612:$K$4634,10,0)</f>
        <v>804529.20143027417</v>
      </c>
      <c r="O454" s="1131"/>
      <c r="P454" s="1131"/>
      <c r="Q454" s="1131">
        <f>VLOOKUP(Q6,'Bieu 4 Chi tiet - TH'!$B$4612:$K$4634,10,0)</f>
        <v>1165161.3219051149</v>
      </c>
      <c r="R454" s="1125">
        <f>'Bieu 4 Chi tiet - TH'!K4611</f>
        <v>11328913.590382379</v>
      </c>
      <c r="S454" s="1125">
        <f t="shared" si="22"/>
        <v>0</v>
      </c>
    </row>
    <row r="455" spans="1:19" ht="31.5">
      <c r="A455" s="1120">
        <v>1.19</v>
      </c>
      <c r="B455" s="1120"/>
      <c r="C455" s="1150" t="s">
        <v>1443</v>
      </c>
      <c r="D455" s="1122">
        <v>40</v>
      </c>
      <c r="E455" s="1123">
        <f t="shared" si="26"/>
        <v>14840195.539120667</v>
      </c>
      <c r="F455" s="1131">
        <f>VLOOKUP(F6,'Bieu 4 Chi tiet - TH'!$B$4637:$K$4659,10,0)</f>
        <v>1144916.2370454548</v>
      </c>
      <c r="G455" s="1131">
        <f>VLOOKUP(G6,'Bieu 4 Chi tiet - TH'!$B$4637:$K$4659,10,0)</f>
        <v>357996.16040687251</v>
      </c>
      <c r="H455" s="1131">
        <f>VLOOKUP(H6,'Bieu 4 Chi tiet - TH'!$B$4637:$K$4659,10,0)</f>
        <v>6900</v>
      </c>
      <c r="I455" s="1131">
        <f>VLOOKUP(I6,'Bieu 4 Chi tiet - TH'!$B$4637:$K$4659,10,0)</f>
        <v>750610.9622535212</v>
      </c>
      <c r="J455" s="1131">
        <f>VLOOKUP(J6,'Bieu 4 Chi tiet - TH'!$B$4637:$K$4659,10,0)</f>
        <v>6952075.1753397575</v>
      </c>
      <c r="K455" s="1131">
        <f>VLOOKUP(K6,'Bieu 4 Chi tiet - TH'!$B$4637:$K$4659,10,0)</f>
        <v>419661.7854588796</v>
      </c>
      <c r="L455" s="1131">
        <f>VLOOKUP(L6,'Bieu 4 Chi tiet - TH'!$B$4637:$K$4659,10,0)</f>
        <v>702211.83949145814</v>
      </c>
      <c r="M455" s="1131">
        <f>VLOOKUP(M6,'Bieu 4 Chi tiet - TH'!$B$4637:$K$4659,10,0)</f>
        <v>1879569.3480108723</v>
      </c>
      <c r="N455" s="1131">
        <f>VLOOKUP(N6,'Bieu 4 Chi tiet - TH'!$B$4637:$K$4659,10,0)</f>
        <v>1072705.6019070323</v>
      </c>
      <c r="O455" s="1131"/>
      <c r="P455" s="1131"/>
      <c r="Q455" s="1131">
        <f>VLOOKUP(Q6,'Bieu 4 Chi tiet - TH'!$B$4637:$K$4659,10,0)</f>
        <v>1553548.4292068197</v>
      </c>
      <c r="R455" s="1125">
        <f>'Bieu 4 Chi tiet - TH'!K4636</f>
        <v>14840195.539120667</v>
      </c>
      <c r="S455" s="1125">
        <f t="shared" si="22"/>
        <v>0</v>
      </c>
    </row>
    <row r="456" spans="1:19" ht="20.5" customHeight="1">
      <c r="A456" s="1120">
        <v>2</v>
      </c>
      <c r="B456" s="1151" t="s">
        <v>1444</v>
      </c>
      <c r="C456" s="1152"/>
      <c r="D456" s="1153"/>
      <c r="E456" s="1154"/>
      <c r="F456" s="1124"/>
      <c r="G456" s="1124"/>
      <c r="H456" s="1124"/>
      <c r="I456" s="1124"/>
      <c r="J456" s="1124"/>
      <c r="K456" s="1155"/>
      <c r="L456" s="1155"/>
      <c r="M456" s="1155"/>
      <c r="N456" s="1155"/>
      <c r="O456" s="1155"/>
      <c r="P456" s="1155"/>
      <c r="Q456" s="1155"/>
      <c r="R456" s="1125"/>
      <c r="S456" s="1125">
        <f t="shared" si="22"/>
        <v>0</v>
      </c>
    </row>
    <row r="457" spans="1:19" ht="31.5">
      <c r="A457" s="1120" t="s">
        <v>129</v>
      </c>
      <c r="B457" s="1120"/>
      <c r="C457" s="1150" t="s">
        <v>1675</v>
      </c>
      <c r="D457" s="1122">
        <v>5</v>
      </c>
      <c r="E457" s="1123">
        <f t="shared" ref="E457:E475" si="27">SUM(F457:Q457)</f>
        <v>1786226.6709817564</v>
      </c>
      <c r="F457" s="1131">
        <f>VLOOKUP(F6,'Bieu 4 Chi tiet - TH'!$B$4664:$K$4686,10,0)</f>
        <v>84613.442727272733</v>
      </c>
      <c r="G457" s="1131">
        <f>VLOOKUP(G6,'Bieu 4 Chi tiet - TH'!$B$4664:$K$4686,10,0)</f>
        <v>33165.335545941234</v>
      </c>
      <c r="H457" s="1131">
        <f>VLOOKUP(H6,'Bieu 4 Chi tiet - TH'!$B$4664:$K$4686,10,0)</f>
        <v>2150</v>
      </c>
      <c r="I457" s="1131">
        <f>VLOOKUP(I6,'Bieu 4 Chi tiet - TH'!$B$4664:$K$4686,10,0)</f>
        <v>93826.37028169015</v>
      </c>
      <c r="J457" s="1131">
        <f>VLOOKUP(J6,'Bieu 4 Chi tiet - TH'!$B$4664:$K$4686,10,0)</f>
        <v>869009.39691746968</v>
      </c>
      <c r="K457" s="1131">
        <f>VLOOKUP(K6,'Bieu 4 Chi tiet - TH'!$B$4664:$K$4686,10,0)</f>
        <v>52457.72318235995</v>
      </c>
      <c r="L457" s="1131">
        <f>VLOOKUP(L6,'Bieu 4 Chi tiet - TH'!$B$4664:$K$4686,10,0)</f>
        <v>87776.479936432268</v>
      </c>
      <c r="M457" s="1131">
        <f>VLOOKUP(M6,'Bieu 4 Chi tiet - TH'!$B$4664:$K$4686,10,0)</f>
        <v>234946.16850135903</v>
      </c>
      <c r="N457" s="1131">
        <f>VLOOKUP(N6,'Bieu 4 Chi tiet - TH'!$B$4664:$K$4686,10,0)</f>
        <v>134088.20023837904</v>
      </c>
      <c r="O457" s="1131"/>
      <c r="P457" s="1131"/>
      <c r="Q457" s="1131">
        <f>VLOOKUP(Q6,'Bieu 4 Chi tiet - TH'!$B$4664:$K$4686,10,0)</f>
        <v>194193.55365085247</v>
      </c>
      <c r="R457" s="1125">
        <f>'Bieu 4 Chi tiet - TH'!K4663</f>
        <v>1786226.6709817564</v>
      </c>
      <c r="S457" s="1125">
        <f t="shared" si="22"/>
        <v>0</v>
      </c>
    </row>
    <row r="458" spans="1:19" ht="31.5">
      <c r="A458" s="1120"/>
      <c r="B458" s="1120"/>
      <c r="C458" s="1150" t="s">
        <v>1675</v>
      </c>
      <c r="D458" s="1122">
        <v>10</v>
      </c>
      <c r="E458" s="1123">
        <f t="shared" si="27"/>
        <v>3548531.503142558</v>
      </c>
      <c r="F458" s="1131">
        <f>VLOOKUP(F6,'Bieu 4 Chi tiet - TH'!$B$4689:$K$4711,10,0)</f>
        <v>149604.19500000001</v>
      </c>
      <c r="G458" s="1131">
        <f>VLOOKUP(G6,'Bieu 4 Chi tiet - TH'!$B$4689:$K$4711,10,0)</f>
        <v>63731.522725473107</v>
      </c>
      <c r="H458" s="1131">
        <f>VLOOKUP(H6,'Bieu 4 Chi tiet - TH'!$B$4689:$K$4711,10,0)</f>
        <v>2600</v>
      </c>
      <c r="I458" s="1131">
        <f>VLOOKUP(I6,'Bieu 4 Chi tiet - TH'!$B$4689:$K$4711,10,0)</f>
        <v>187652.7405633803</v>
      </c>
      <c r="J458" s="1131">
        <f>VLOOKUP(J6,'Bieu 4 Chi tiet - TH'!$B$4689:$K$4711,10,0)</f>
        <v>1738018.7938349394</v>
      </c>
      <c r="K458" s="1131">
        <f>VLOOKUP(K6,'Bieu 4 Chi tiet - TH'!$B$4689:$K$4711,10,0)</f>
        <v>104915.4463647199</v>
      </c>
      <c r="L458" s="1131">
        <f>VLOOKUP(L6,'Bieu 4 Chi tiet - TH'!$B$4689:$K$4711,10,0)</f>
        <v>175552.95987286454</v>
      </c>
      <c r="M458" s="1131">
        <f>VLOOKUP(M6,'Bieu 4 Chi tiet - TH'!$B$4689:$K$4711,10,0)</f>
        <v>469892.33700271806</v>
      </c>
      <c r="N458" s="1131">
        <f>VLOOKUP(N6,'Bieu 4 Chi tiet - TH'!$B$4689:$K$4711,10,0)</f>
        <v>268176.40047675808</v>
      </c>
      <c r="O458" s="1131"/>
      <c r="P458" s="1131"/>
      <c r="Q458" s="1131">
        <f>VLOOKUP(Q6,'Bieu 4 Chi tiet - TH'!$B$4689:$K$4711,10,0)</f>
        <v>388387.10730170493</v>
      </c>
      <c r="R458" s="1125">
        <f>'Bieu 4 Chi tiet - TH'!K4688</f>
        <v>3548531.503142558</v>
      </c>
      <c r="S458" s="1125">
        <f t="shared" ref="S458:S515" si="28">E458-R458</f>
        <v>0</v>
      </c>
    </row>
    <row r="459" spans="1:19" ht="31.5">
      <c r="A459" s="1120"/>
      <c r="B459" s="1120"/>
      <c r="C459" s="1150" t="s">
        <v>1675</v>
      </c>
      <c r="D459" s="1122">
        <v>15</v>
      </c>
      <c r="E459" s="1123">
        <f t="shared" si="27"/>
        <v>5311685.7966539469</v>
      </c>
      <c r="F459" s="1131">
        <f>VLOOKUP(F6,'Bieu 4 Chi tiet - TH'!$B$4714:$K$4736,10,0)</f>
        <v>215448.10772727273</v>
      </c>
      <c r="G459" s="1131">
        <f>VLOOKUP(G6,'Bieu 4 Chi tiet - TH'!$B$4714:$K$4736,10,0)</f>
        <v>91244.010801045835</v>
      </c>
      <c r="H459" s="1131">
        <f>VLOOKUP(H6,'Bieu 4 Chi tiet - TH'!$B$4714:$K$4736,10,0)</f>
        <v>6100</v>
      </c>
      <c r="I459" s="1131">
        <f>VLOOKUP(I6,'Bieu 4 Chi tiet - TH'!$B$4714:$K$4736,10,0)</f>
        <v>281479.11084507045</v>
      </c>
      <c r="J459" s="1131">
        <f>VLOOKUP(J6,'Bieu 4 Chi tiet - TH'!$B$4714:$K$4736,10,0)</f>
        <v>2607028.1907524089</v>
      </c>
      <c r="K459" s="1131">
        <f>VLOOKUP(K6,'Bieu 4 Chi tiet - TH'!$B$4714:$K$4736,10,0)</f>
        <v>157373.16954707986</v>
      </c>
      <c r="L459" s="1131">
        <f>VLOOKUP(L6,'Bieu 4 Chi tiet - TH'!$B$4714:$K$4736,10,0)</f>
        <v>263329.4398092968</v>
      </c>
      <c r="M459" s="1131">
        <f>VLOOKUP(M6,'Bieu 4 Chi tiet - TH'!$B$4714:$K$4736,10,0)</f>
        <v>704838.50550407707</v>
      </c>
      <c r="N459" s="1131">
        <f>VLOOKUP(N6,'Bieu 4 Chi tiet - TH'!$B$4714:$K$4736,10,0)</f>
        <v>402264.60071513709</v>
      </c>
      <c r="O459" s="1131"/>
      <c r="P459" s="1131"/>
      <c r="Q459" s="1131">
        <f>VLOOKUP(Q6,'Bieu 4 Chi tiet - TH'!$B$4714:$K$4736,10,0)</f>
        <v>582580.66095255746</v>
      </c>
      <c r="R459" s="1125">
        <f>'Bieu 4 Chi tiet - TH'!K4713</f>
        <v>5311685.7966539459</v>
      </c>
      <c r="S459" s="1125">
        <f t="shared" si="28"/>
        <v>0</v>
      </c>
    </row>
    <row r="460" spans="1:19" ht="31.5">
      <c r="A460" s="1120"/>
      <c r="B460" s="1120"/>
      <c r="C460" s="1150" t="s">
        <v>1675</v>
      </c>
      <c r="D460" s="1122">
        <v>20</v>
      </c>
      <c r="E460" s="1123">
        <f t="shared" si="27"/>
        <v>7054132.518729588</v>
      </c>
      <c r="F460" s="1131">
        <f>VLOOKUP(F6,'Bieu 4 Chi tiet - TH'!$B$4739:$K$4761,10,0)</f>
        <v>266637.73499999999</v>
      </c>
      <c r="G460" s="1131">
        <f>VLOOKUP(G6,'Bieu 4 Chi tiet - TH'!$B$4739:$K$4761,10,0)</f>
        <v>116203.21289541834</v>
      </c>
      <c r="H460" s="1131">
        <f>VLOOKUP(H6,'Bieu 4 Chi tiet - TH'!$B$4739:$K$4761,10,0)</f>
        <v>6100</v>
      </c>
      <c r="I460" s="1131">
        <f>VLOOKUP(I6,'Bieu 4 Chi tiet - TH'!$B$4739:$K$4761,10,0)</f>
        <v>375305.4811267606</v>
      </c>
      <c r="J460" s="1131">
        <f>VLOOKUP(J6,'Bieu 4 Chi tiet - TH'!$B$4739:$K$4761,10,0)</f>
        <v>3476037.5876698787</v>
      </c>
      <c r="K460" s="1131">
        <f>VLOOKUP(K6,'Bieu 4 Chi tiet - TH'!$B$4739:$K$4761,10,0)</f>
        <v>209830.8927294398</v>
      </c>
      <c r="L460" s="1131">
        <f>VLOOKUP(L6,'Bieu 4 Chi tiet - TH'!$B$4739:$K$4761,10,0)</f>
        <v>351105.91974572907</v>
      </c>
      <c r="M460" s="1131">
        <f>VLOOKUP(M6,'Bieu 4 Chi tiet - TH'!$B$4739:$K$4761,10,0)</f>
        <v>939784.67400543613</v>
      </c>
      <c r="N460" s="1131">
        <f>VLOOKUP(N6,'Bieu 4 Chi tiet - TH'!$B$4739:$K$4761,10,0)</f>
        <v>536352.80095351615</v>
      </c>
      <c r="O460" s="1131"/>
      <c r="P460" s="1131"/>
      <c r="Q460" s="1131">
        <f>VLOOKUP(Q6,'Bieu 4 Chi tiet - TH'!$B$4739:$K$4761,10,0)</f>
        <v>776774.21460340987</v>
      </c>
      <c r="R460" s="1125">
        <f>'Bieu 4 Chi tiet - TH'!K4738</f>
        <v>7054132.518729588</v>
      </c>
      <c r="S460" s="1125">
        <f t="shared" si="28"/>
        <v>0</v>
      </c>
    </row>
    <row r="461" spans="1:19" ht="31.5">
      <c r="A461" s="1120"/>
      <c r="B461" s="1120"/>
      <c r="C461" s="1150" t="s">
        <v>1675</v>
      </c>
      <c r="D461" s="1122">
        <v>30</v>
      </c>
      <c r="E461" s="1123">
        <f t="shared" si="27"/>
        <v>10496977.820913278</v>
      </c>
      <c r="F461" s="1131">
        <f>VLOOKUP(F6,'Bieu 4 Chi tiet - TH'!$B$4764:$K$4786,10,0)</f>
        <v>327814.35818181816</v>
      </c>
      <c r="G461" s="1131">
        <f>VLOOKUP(G6,'Bieu 4 Chi tiet - TH'!$B$4764:$K$4786,10,0)</f>
        <v>165276.10648020418</v>
      </c>
      <c r="H461" s="1131">
        <f>VLOOKUP(H6,'Bieu 4 Chi tiet - TH'!$B$4764:$K$4786,10,0)</f>
        <v>6100</v>
      </c>
      <c r="I461" s="1131">
        <f>VLOOKUP(I6,'Bieu 4 Chi tiet - TH'!$B$4764:$K$4786,10,0)</f>
        <v>562958.2216901409</v>
      </c>
      <c r="J461" s="1131">
        <f>VLOOKUP(J6,'Bieu 4 Chi tiet - TH'!$B$4764:$K$4786,10,0)</f>
        <v>5214056.3815048179</v>
      </c>
      <c r="K461" s="1131">
        <f>VLOOKUP(K6,'Bieu 4 Chi tiet - TH'!$B$4764:$K$4786,10,0)</f>
        <v>314746.33909415972</v>
      </c>
      <c r="L461" s="1131">
        <f>VLOOKUP(L6,'Bieu 4 Chi tiet - TH'!$B$4764:$K$4786,10,0)</f>
        <v>526658.87961859361</v>
      </c>
      <c r="M461" s="1131">
        <f>VLOOKUP(M6,'Bieu 4 Chi tiet - TH'!$B$4764:$K$4786,10,0)</f>
        <v>1409677.0110081541</v>
      </c>
      <c r="N461" s="1131">
        <f>VLOOKUP(N6,'Bieu 4 Chi tiet - TH'!$B$4764:$K$4786,10,0)</f>
        <v>804529.20143027417</v>
      </c>
      <c r="O461" s="1131"/>
      <c r="P461" s="1131"/>
      <c r="Q461" s="1131">
        <f>VLOOKUP(Q6,'Bieu 4 Chi tiet - TH'!$B$4764:$K$4786,10,0)</f>
        <v>1165161.3219051149</v>
      </c>
      <c r="R461" s="1125">
        <f>'Bieu 4 Chi tiet - TH'!K4763</f>
        <v>10496977.820913278</v>
      </c>
      <c r="S461" s="1125">
        <f t="shared" si="28"/>
        <v>0</v>
      </c>
    </row>
    <row r="462" spans="1:19" ht="21">
      <c r="A462" s="1120" t="s">
        <v>131</v>
      </c>
      <c r="B462" s="1120"/>
      <c r="C462" s="1150" t="s">
        <v>1441</v>
      </c>
      <c r="D462" s="1122">
        <v>5</v>
      </c>
      <c r="E462" s="1123">
        <f t="shared" si="27"/>
        <v>1844903.5838130335</v>
      </c>
      <c r="F462" s="1131">
        <f>VLOOKUP(F6,'Bieu 4 Chi tiet - TH'!$B$4790:$K$4812,10,0)</f>
        <v>132139.49863636366</v>
      </c>
      <c r="G462" s="1131">
        <f>VLOOKUP(G6,'Bieu 4 Chi tiet - TH'!$B$4790:$K$4812,10,0)</f>
        <v>44766.192468127498</v>
      </c>
      <c r="H462" s="1131">
        <f>VLOOKUP(H6,'Bieu 4 Chi tiet - TH'!$B$4790:$K$4812,10,0)</f>
        <v>1700</v>
      </c>
      <c r="I462" s="1131">
        <f>VLOOKUP(I6,'Bieu 4 Chi tiet - TH'!$B$4790:$K$4812,10,0)</f>
        <v>93826.37028169015</v>
      </c>
      <c r="J462" s="1131">
        <f>VLOOKUP(J6,'Bieu 4 Chi tiet - TH'!$B$4790:$K$4812,10,0)</f>
        <v>869009.39691746968</v>
      </c>
      <c r="K462" s="1131">
        <f>VLOOKUP(K6,'Bieu 4 Chi tiet - TH'!$B$4790:$K$4812,10,0)</f>
        <v>52457.72318235995</v>
      </c>
      <c r="L462" s="1131">
        <f>VLOOKUP(L6,'Bieu 4 Chi tiet - TH'!$B$4790:$K$4812,10,0)</f>
        <v>87776.479936432268</v>
      </c>
      <c r="M462" s="1131">
        <f>VLOOKUP(M6,'Bieu 4 Chi tiet - TH'!$B$4790:$K$4812,10,0)</f>
        <v>234946.16850135903</v>
      </c>
      <c r="N462" s="1131">
        <f>VLOOKUP(N6,'Bieu 4 Chi tiet - TH'!$B$4790:$K$4812,10,0)</f>
        <v>134088.20023837904</v>
      </c>
      <c r="O462" s="1131"/>
      <c r="P462" s="1131"/>
      <c r="Q462" s="1131">
        <f>VLOOKUP(Q6,'Bieu 4 Chi tiet - TH'!$B$4790:$K$4812,10,0)</f>
        <v>194193.55365085247</v>
      </c>
      <c r="R462" s="1125">
        <f>'Bieu 4 Chi tiet - TH'!K4789</f>
        <v>1844903.5838130338</v>
      </c>
      <c r="S462" s="1125">
        <f t="shared" si="28"/>
        <v>0</v>
      </c>
    </row>
    <row r="463" spans="1:19" ht="21">
      <c r="A463" s="1120"/>
      <c r="B463" s="1120"/>
      <c r="C463" s="1150" t="s">
        <v>1441</v>
      </c>
      <c r="D463" s="1122">
        <v>10</v>
      </c>
      <c r="E463" s="1123">
        <f t="shared" si="27"/>
        <v>3687931.7982011419</v>
      </c>
      <c r="F463" s="1131">
        <f>VLOOKUP(F6,'Bieu 4 Chi tiet - TH'!$B$4815:$K$4837,10,0)</f>
        <v>264831.0422727273</v>
      </c>
      <c r="G463" s="1131">
        <f>VLOOKUP(G6,'Bieu 4 Chi tiet - TH'!$B$4815:$K$4837,10,0)</f>
        <v>88354.97051132968</v>
      </c>
      <c r="H463" s="1131">
        <f>VLOOKUP(H6,'Bieu 4 Chi tiet - TH'!$B$4815:$K$4837,10,0)</f>
        <v>2150</v>
      </c>
      <c r="I463" s="1131">
        <f>VLOOKUP(I6,'Bieu 4 Chi tiet - TH'!$B$4815:$K$4837,10,0)</f>
        <v>187652.7405633803</v>
      </c>
      <c r="J463" s="1131">
        <f>VLOOKUP(J6,'Bieu 4 Chi tiet - TH'!$B$4815:$K$4837,10,0)</f>
        <v>1738018.7938349394</v>
      </c>
      <c r="K463" s="1131">
        <f>VLOOKUP(K6,'Bieu 4 Chi tiet - TH'!$B$4815:$K$4837,10,0)</f>
        <v>104915.4463647199</v>
      </c>
      <c r="L463" s="1131">
        <f>VLOOKUP(L6,'Bieu 4 Chi tiet - TH'!$B$4815:$K$4837,10,0)</f>
        <v>175552.95987286454</v>
      </c>
      <c r="M463" s="1131">
        <f>VLOOKUP(M6,'Bieu 4 Chi tiet - TH'!$B$4815:$K$4837,10,0)</f>
        <v>469892.33700271806</v>
      </c>
      <c r="N463" s="1131">
        <f>VLOOKUP(N6,'Bieu 4 Chi tiet - TH'!$B$4815:$K$4837,10,0)</f>
        <v>268176.40047675808</v>
      </c>
      <c r="O463" s="1131"/>
      <c r="P463" s="1131"/>
      <c r="Q463" s="1131">
        <f>VLOOKUP(Q6,'Bieu 4 Chi tiet - TH'!$B$4815:$K$4837,10,0)</f>
        <v>388387.10730170493</v>
      </c>
      <c r="R463" s="1125">
        <f>'Bieu 4 Chi tiet - TH'!K4814</f>
        <v>3687931.7982011419</v>
      </c>
      <c r="S463" s="1125">
        <f t="shared" si="28"/>
        <v>0</v>
      </c>
    </row>
    <row r="464" spans="1:19" ht="21">
      <c r="A464" s="1120"/>
      <c r="B464" s="1120"/>
      <c r="C464" s="1150" t="s">
        <v>1441</v>
      </c>
      <c r="D464" s="1122">
        <v>15</v>
      </c>
      <c r="E464" s="1123">
        <f t="shared" si="27"/>
        <v>5534188.6771640768</v>
      </c>
      <c r="F464" s="1131">
        <f>VLOOKUP(F6,'Bieu 4 Chi tiet - TH'!$B$4840:$K$4862,10,0)</f>
        <v>396970.54090909089</v>
      </c>
      <c r="G464" s="1131">
        <f>VLOOKUP(G6,'Bieu 4 Chi tiet - TH'!$B$4840:$K$4862,10,0)</f>
        <v>133024.45812935758</v>
      </c>
      <c r="H464" s="1131">
        <f>VLOOKUP(H6,'Bieu 4 Chi tiet - TH'!$B$4840:$K$4862,10,0)</f>
        <v>5300</v>
      </c>
      <c r="I464" s="1131">
        <f>VLOOKUP(I6,'Bieu 4 Chi tiet - TH'!$B$4840:$K$4862,10,0)</f>
        <v>281479.11084507045</v>
      </c>
      <c r="J464" s="1131">
        <f>VLOOKUP(J6,'Bieu 4 Chi tiet - TH'!$B$4840:$K$4862,10,0)</f>
        <v>2607028.1907524089</v>
      </c>
      <c r="K464" s="1131">
        <f>VLOOKUP(K6,'Bieu 4 Chi tiet - TH'!$B$4840:$K$4862,10,0)</f>
        <v>157373.16954707986</v>
      </c>
      <c r="L464" s="1131">
        <f>VLOOKUP(L6,'Bieu 4 Chi tiet - TH'!$B$4840:$K$4862,10,0)</f>
        <v>263329.4398092968</v>
      </c>
      <c r="M464" s="1131">
        <f>VLOOKUP(M6,'Bieu 4 Chi tiet - TH'!$B$4840:$K$4862,10,0)</f>
        <v>704838.50550407707</v>
      </c>
      <c r="N464" s="1131">
        <f>VLOOKUP(N6,'Bieu 4 Chi tiet - TH'!$B$4840:$K$4862,10,0)</f>
        <v>402264.60071513709</v>
      </c>
      <c r="O464" s="1131"/>
      <c r="P464" s="1131"/>
      <c r="Q464" s="1131">
        <f>VLOOKUP(Q6,'Bieu 4 Chi tiet - TH'!$B$4840:$K$4862,10,0)</f>
        <v>582580.66095255746</v>
      </c>
      <c r="R464" s="1125">
        <f>'Bieu 4 Chi tiet - TH'!K4839</f>
        <v>5534188.6771640759</v>
      </c>
      <c r="S464" s="1125">
        <f t="shared" si="28"/>
        <v>0</v>
      </c>
    </row>
    <row r="465" spans="1:19" ht="21">
      <c r="A465" s="1120"/>
      <c r="B465" s="1120"/>
      <c r="C465" s="1150" t="s">
        <v>1441</v>
      </c>
      <c r="D465" s="1122">
        <v>20</v>
      </c>
      <c r="E465" s="1123">
        <f t="shared" si="27"/>
        <v>7373820.8990216926</v>
      </c>
      <c r="F465" s="1131">
        <f>VLOOKUP(F6,'Bieu 4 Chi tiet - TH'!$B$4865:$K$4887,10,0)</f>
        <v>526048.69909090921</v>
      </c>
      <c r="G465" s="1131">
        <f>VLOOKUP(G6,'Bieu 4 Chi tiet - TH'!$B$4865:$K$4887,10,0)</f>
        <v>176480.62909661356</v>
      </c>
      <c r="H465" s="1131">
        <f>VLOOKUP(H6,'Bieu 4 Chi tiet - TH'!$B$4865:$K$4887,10,0)</f>
        <v>6100</v>
      </c>
      <c r="I465" s="1131">
        <f>VLOOKUP(I6,'Bieu 4 Chi tiet - TH'!$B$4865:$K$4887,10,0)</f>
        <v>375305.4811267606</v>
      </c>
      <c r="J465" s="1131">
        <f>VLOOKUP(J6,'Bieu 4 Chi tiet - TH'!$B$4865:$K$4887,10,0)</f>
        <v>3476037.5876698787</v>
      </c>
      <c r="K465" s="1131">
        <f>VLOOKUP(K6,'Bieu 4 Chi tiet - TH'!$B$4865:$K$4887,10,0)</f>
        <v>209830.8927294398</v>
      </c>
      <c r="L465" s="1131">
        <f>VLOOKUP(L6,'Bieu 4 Chi tiet - TH'!$B$4865:$K$4887,10,0)</f>
        <v>351105.91974572907</v>
      </c>
      <c r="M465" s="1131">
        <f>VLOOKUP(M6,'Bieu 4 Chi tiet - TH'!$B$4865:$K$4887,10,0)</f>
        <v>939784.67400543613</v>
      </c>
      <c r="N465" s="1131">
        <f>VLOOKUP(N6,'Bieu 4 Chi tiet - TH'!$B$4865:$K$4887,10,0)</f>
        <v>536352.80095351615</v>
      </c>
      <c r="O465" s="1131"/>
      <c r="P465" s="1131"/>
      <c r="Q465" s="1131">
        <f>VLOOKUP(Q6,'Bieu 4 Chi tiet - TH'!$B$4865:$K$4887,10,0)</f>
        <v>776774.21460340987</v>
      </c>
      <c r="R465" s="1125">
        <f>'Bieu 4 Chi tiet - TH'!K4864</f>
        <v>7373820.8990216926</v>
      </c>
      <c r="S465" s="1125">
        <f t="shared" si="28"/>
        <v>0</v>
      </c>
    </row>
    <row r="466" spans="1:19" ht="21">
      <c r="A466" s="1120"/>
      <c r="B466" s="1120"/>
      <c r="C466" s="1150" t="s">
        <v>1441</v>
      </c>
      <c r="D466" s="1122">
        <v>25</v>
      </c>
      <c r="E466" s="1123">
        <f t="shared" si="27"/>
        <v>9213637.1256040372</v>
      </c>
      <c r="F466" s="1131">
        <f>VLOOKUP(F6,'Bieu 4 Chi tiet - TH'!$B$4890:$K$4912,10,0)</f>
        <v>655126.8572727273</v>
      </c>
      <c r="G466" s="1131">
        <f>VLOOKUP(G6,'Bieu 4 Chi tiet - TH'!$B$4890:$K$4912,10,0)</f>
        <v>220920.80478859565</v>
      </c>
      <c r="H466" s="1131">
        <f>VLOOKUP(H6,'Bieu 4 Chi tiet - TH'!$B$4890:$K$4912,10,0)</f>
        <v>6100</v>
      </c>
      <c r="I466" s="1131">
        <f>VLOOKUP(I6,'Bieu 4 Chi tiet - TH'!$B$4890:$K$4912,10,0)</f>
        <v>469131.85140845069</v>
      </c>
      <c r="J466" s="1131">
        <f>VLOOKUP(J6,'Bieu 4 Chi tiet - TH'!$B$4890:$K$4912,10,0)</f>
        <v>4345046.984587349</v>
      </c>
      <c r="K466" s="1131">
        <f>VLOOKUP(K6,'Bieu 4 Chi tiet - TH'!$B$4890:$K$4912,10,0)</f>
        <v>262288.61591179977</v>
      </c>
      <c r="L466" s="1131">
        <f>VLOOKUP(L6,'Bieu 4 Chi tiet - TH'!$B$4890:$K$4912,10,0)</f>
        <v>438882.39968216128</v>
      </c>
      <c r="M466" s="1131">
        <f>VLOOKUP(M6,'Bieu 4 Chi tiet - TH'!$B$4890:$K$4912,10,0)</f>
        <v>1174730.8425067952</v>
      </c>
      <c r="N466" s="1131">
        <f>VLOOKUP(N6,'Bieu 4 Chi tiet - TH'!$B$4890:$K$4912,10,0)</f>
        <v>670441.00119189511</v>
      </c>
      <c r="O466" s="1131"/>
      <c r="P466" s="1131"/>
      <c r="Q466" s="1131">
        <f>VLOOKUP(Q6,'Bieu 4 Chi tiet - TH'!$B$4890:$K$4912,10,0)</f>
        <v>970967.7682542624</v>
      </c>
      <c r="R466" s="1125">
        <f>'Bieu 4 Chi tiet - TH'!K4889</f>
        <v>9213637.1256040372</v>
      </c>
      <c r="S466" s="1125">
        <f t="shared" si="28"/>
        <v>0</v>
      </c>
    </row>
    <row r="467" spans="1:19" ht="20.5" customHeight="1">
      <c r="A467" s="1120"/>
      <c r="B467" s="1120"/>
      <c r="C467" s="1150" t="s">
        <v>1441</v>
      </c>
      <c r="D467" s="1122">
        <v>30</v>
      </c>
      <c r="E467" s="1123">
        <f t="shared" si="27"/>
        <v>11060305.992372736</v>
      </c>
      <c r="F467" s="1131">
        <f>VLOOKUP(F6,'Bieu 4 Chi tiet - TH'!$B$4915:$K$4937,10,0)</f>
        <v>790879.74136363633</v>
      </c>
      <c r="G467" s="1131">
        <f>VLOOKUP(G6,'Bieu 4 Chi tiet - TH'!$B$4915:$K$4937,10,0)</f>
        <v>264738.89475784369</v>
      </c>
      <c r="H467" s="1131">
        <f>VLOOKUP(H6,'Bieu 4 Chi tiet - TH'!$B$4915:$K$4937,10,0)</f>
        <v>6900</v>
      </c>
      <c r="I467" s="1131">
        <f>VLOOKUP(I6,'Bieu 4 Chi tiet - TH'!$B$4915:$K$4937,10,0)</f>
        <v>562958.2216901409</v>
      </c>
      <c r="J467" s="1131">
        <f>VLOOKUP(J6,'Bieu 4 Chi tiet - TH'!$B$4915:$K$4937,10,0)</f>
        <v>5214056.3815048179</v>
      </c>
      <c r="K467" s="1131">
        <f>VLOOKUP(K6,'Bieu 4 Chi tiet - TH'!$B$4915:$K$4937,10,0)</f>
        <v>314746.33909415972</v>
      </c>
      <c r="L467" s="1131">
        <f>VLOOKUP(L6,'Bieu 4 Chi tiet - TH'!$B$4915:$K$4937,10,0)</f>
        <v>526658.87961859361</v>
      </c>
      <c r="M467" s="1131">
        <f>VLOOKUP(M6,'Bieu 4 Chi tiet - TH'!$B$4915:$K$4937,10,0)</f>
        <v>1409677.0110081541</v>
      </c>
      <c r="N467" s="1131">
        <f>VLOOKUP(N6,'Bieu 4 Chi tiet - TH'!$B$4915:$K$4937,10,0)</f>
        <v>804529.20143027417</v>
      </c>
      <c r="O467" s="1131"/>
      <c r="P467" s="1131"/>
      <c r="Q467" s="1131">
        <f>VLOOKUP(Q6,'Bieu 4 Chi tiet - TH'!$B$4915:$K$4937,10,0)</f>
        <v>1165161.3219051149</v>
      </c>
      <c r="R467" s="1125">
        <f>'Bieu 4 Chi tiet - TH'!K4914</f>
        <v>11060305.992372734</v>
      </c>
      <c r="S467" s="1125">
        <f t="shared" si="28"/>
        <v>0</v>
      </c>
    </row>
    <row r="468" spans="1:19" ht="21">
      <c r="A468" s="1120"/>
      <c r="B468" s="1150"/>
      <c r="C468" s="1150" t="s">
        <v>1441</v>
      </c>
      <c r="D468" s="1122">
        <v>50</v>
      </c>
      <c r="E468" s="1123">
        <f t="shared" si="27"/>
        <v>18388213.80713705</v>
      </c>
      <c r="F468" s="1131">
        <f>VLOOKUP(F6,'Bieu 4 Chi tiet - TH'!$B$4940:$K$4962,10,0)</f>
        <v>1291333.6268181819</v>
      </c>
      <c r="G468" s="1131">
        <f>VLOOKUP(G6,'Bieu 4 Chi tiet - TH'!$B$4940:$K$4962,10,0)</f>
        <v>420901.25323344127</v>
      </c>
      <c r="H468" s="1131">
        <f>VLOOKUP(H6,'Bieu 4 Chi tiet - TH'!$B$4940:$K$4962,10,0)</f>
        <v>13000</v>
      </c>
      <c r="I468" s="1131">
        <f>VLOOKUP(I6,'Bieu 4 Chi tiet - TH'!$B$4940:$K$4962,10,0)</f>
        <v>938263.70281690138</v>
      </c>
      <c r="J468" s="1131">
        <f>VLOOKUP(J6,'Bieu 4 Chi tiet - TH'!$B$4940:$K$4962,10,0)</f>
        <v>8690093.969174698</v>
      </c>
      <c r="K468" s="1131">
        <f>VLOOKUP(K6,'Bieu 4 Chi tiet - TH'!$B$4940:$K$4962,10,0)</f>
        <v>524577.23182359955</v>
      </c>
      <c r="L468" s="1131">
        <f>VLOOKUP(L6,'Bieu 4 Chi tiet - TH'!$B$4940:$K$4962,10,0)</f>
        <v>877764.79936432256</v>
      </c>
      <c r="M468" s="1131">
        <f>VLOOKUP(M6,'Bieu 4 Chi tiet - TH'!$B$4940:$K$4962,10,0)</f>
        <v>2349461.6850135904</v>
      </c>
      <c r="N468" s="1131">
        <f>VLOOKUP(N6,'Bieu 4 Chi tiet - TH'!$B$4940:$K$4962,10,0)</f>
        <v>1340882.0023837902</v>
      </c>
      <c r="O468" s="1131"/>
      <c r="P468" s="1131"/>
      <c r="Q468" s="1131">
        <f>VLOOKUP(Q6,'Bieu 4 Chi tiet - TH'!$B$4940:$K$4962,10,0)</f>
        <v>1941935.5365085248</v>
      </c>
      <c r="R468" s="1125">
        <f>'Bieu 4 Chi tiet - TH'!K4939</f>
        <v>18388213.80713705</v>
      </c>
      <c r="S468" s="1125">
        <f t="shared" si="28"/>
        <v>0</v>
      </c>
    </row>
    <row r="469" spans="1:19" ht="10.5">
      <c r="A469" s="1120" t="s">
        <v>133</v>
      </c>
      <c r="B469" s="1150"/>
      <c r="C469" s="1150" t="s">
        <v>1442</v>
      </c>
      <c r="D469" s="1122">
        <v>15</v>
      </c>
      <c r="E469" s="1123">
        <f t="shared" si="27"/>
        <v>5503940.3101624921</v>
      </c>
      <c r="F469" s="1131">
        <f>VLOOKUP(F6,'Bieu 4 Chi tiet - TH'!$B$4966:$K$4988,10,0)</f>
        <v>368464.94454545458</v>
      </c>
      <c r="G469" s="1131">
        <f>VLOOKUP(G6,'Bieu 4 Chi tiet - TH'!$B$4966:$K$4988,10,0)</f>
        <v>131281.68749140936</v>
      </c>
      <c r="H469" s="1131">
        <f>VLOOKUP(H6,'Bieu 4 Chi tiet - TH'!$B$4966:$K$4988,10,0)</f>
        <v>5300</v>
      </c>
      <c r="I469" s="1131">
        <f>VLOOKUP(I6,'Bieu 4 Chi tiet - TH'!$B$4966:$K$4988,10,0)</f>
        <v>281479.11084507045</v>
      </c>
      <c r="J469" s="1131">
        <f>VLOOKUP(J6,'Bieu 4 Chi tiet - TH'!$B$4966:$K$4988,10,0)</f>
        <v>2607028.1907524089</v>
      </c>
      <c r="K469" s="1131">
        <f>VLOOKUP(K6,'Bieu 4 Chi tiet - TH'!$B$4966:$K$4988,10,0)</f>
        <v>157373.16954707986</v>
      </c>
      <c r="L469" s="1131">
        <f>VLOOKUP(L6,'Bieu 4 Chi tiet - TH'!$B$4966:$K$4988,10,0)</f>
        <v>263329.4398092968</v>
      </c>
      <c r="M469" s="1131">
        <f>VLOOKUP(M6,'Bieu 4 Chi tiet - TH'!$B$4966:$K$4988,10,0)</f>
        <v>704838.50550407707</v>
      </c>
      <c r="N469" s="1131">
        <f>VLOOKUP(N6,'Bieu 4 Chi tiet - TH'!$B$4966:$K$4988,10,0)</f>
        <v>402264.60071513709</v>
      </c>
      <c r="O469" s="1131"/>
      <c r="P469" s="1131"/>
      <c r="Q469" s="1131">
        <f>VLOOKUP(Q6,'Bieu 4 Chi tiet - TH'!$B$4966:$K$4988,10,0)</f>
        <v>582580.66095255746</v>
      </c>
      <c r="R469" s="1125">
        <f>'Bieu 4 Chi tiet - TH'!K4965</f>
        <v>5503940.3101624912</v>
      </c>
      <c r="S469" s="1125">
        <f t="shared" si="28"/>
        <v>0</v>
      </c>
    </row>
    <row r="470" spans="1:19" ht="20.5" customHeight="1">
      <c r="A470" s="1120"/>
      <c r="B470" s="1150"/>
      <c r="C470" s="1150" t="s">
        <v>1442</v>
      </c>
      <c r="D470" s="1122">
        <v>20</v>
      </c>
      <c r="E470" s="1123">
        <f t="shared" si="27"/>
        <v>7349577.54701549</v>
      </c>
      <c r="F470" s="1131">
        <f>VLOOKUP(F6,'Bieu 4 Chi tiet - TH'!$B$4991:$K$5013,10,0)</f>
        <v>503364.66818181821</v>
      </c>
      <c r="G470" s="1131">
        <f>VLOOKUP(G6,'Bieu 4 Chi tiet - TH'!$B$4991:$K$5013,10,0)</f>
        <v>174921.30799950199</v>
      </c>
      <c r="H470" s="1131">
        <f>VLOOKUP(H6,'Bieu 4 Chi tiet - TH'!$B$4991:$K$5013,10,0)</f>
        <v>6100</v>
      </c>
      <c r="I470" s="1131">
        <f>VLOOKUP(I6,'Bieu 4 Chi tiet - TH'!$B$4991:$K$5013,10,0)</f>
        <v>375305.4811267606</v>
      </c>
      <c r="J470" s="1131">
        <f>VLOOKUP(J6,'Bieu 4 Chi tiet - TH'!$B$4991:$K$5013,10,0)</f>
        <v>3476037.5876698787</v>
      </c>
      <c r="K470" s="1131">
        <f>VLOOKUP(K6,'Bieu 4 Chi tiet - TH'!$B$4991:$K$5013,10,0)</f>
        <v>209830.8927294398</v>
      </c>
      <c r="L470" s="1131">
        <f>VLOOKUP(L6,'Bieu 4 Chi tiet - TH'!$B$4991:$K$5013,10,0)</f>
        <v>351105.91974572907</v>
      </c>
      <c r="M470" s="1131">
        <f>VLOOKUP(M6,'Bieu 4 Chi tiet - TH'!$B$4991:$K$5013,10,0)</f>
        <v>939784.67400543613</v>
      </c>
      <c r="N470" s="1131">
        <f>VLOOKUP(N6,'Bieu 4 Chi tiet - TH'!$B$4991:$K$5013,10,0)</f>
        <v>536352.80095351615</v>
      </c>
      <c r="O470" s="1131"/>
      <c r="P470" s="1131"/>
      <c r="Q470" s="1131">
        <f>VLOOKUP(Q6,'Bieu 4 Chi tiet - TH'!$B$4991:$K$5013,10,0)</f>
        <v>776774.21460340987</v>
      </c>
      <c r="R470" s="1125">
        <f>'Bieu 4 Chi tiet - TH'!K4990</f>
        <v>7349577.54701549</v>
      </c>
      <c r="S470" s="1125">
        <f t="shared" si="28"/>
        <v>0</v>
      </c>
    </row>
    <row r="471" spans="1:19" ht="20.5" customHeight="1">
      <c r="A471" s="1120"/>
      <c r="B471" s="1150"/>
      <c r="C471" s="1150" t="s">
        <v>1442</v>
      </c>
      <c r="D471" s="1122">
        <v>30</v>
      </c>
      <c r="E471" s="1123">
        <f t="shared" si="27"/>
        <v>11005883.066942763</v>
      </c>
      <c r="F471" s="1131">
        <f>VLOOKUP(F6,'Bieu 4 Chi tiet - TH'!$B$5016:$K$5038,10,0)</f>
        <v>739690.11409090913</v>
      </c>
      <c r="G471" s="1131">
        <f>VLOOKUP(G6,'Bieu 4 Chi tiet - TH'!$B$5016:$K$5038,10,0)</f>
        <v>261505.59660059764</v>
      </c>
      <c r="H471" s="1131">
        <f>VLOOKUP(H6,'Bieu 4 Chi tiet - TH'!$B$5016:$K$5038,10,0)</f>
        <v>6900</v>
      </c>
      <c r="I471" s="1131">
        <f>VLOOKUP(I6,'Bieu 4 Chi tiet - TH'!$B$5016:$K$5038,10,0)</f>
        <v>562958.2216901409</v>
      </c>
      <c r="J471" s="1131">
        <f>VLOOKUP(J6,'Bieu 4 Chi tiet - TH'!$B$5016:$K$5038,10,0)</f>
        <v>5214056.3815048179</v>
      </c>
      <c r="K471" s="1131">
        <f>VLOOKUP(K6,'Bieu 4 Chi tiet - TH'!$B$5016:$K$5038,10,0)</f>
        <v>314746.33909415972</v>
      </c>
      <c r="L471" s="1131">
        <f>VLOOKUP(L6,'Bieu 4 Chi tiet - TH'!$B$5016:$K$5038,10,0)</f>
        <v>526658.87961859361</v>
      </c>
      <c r="M471" s="1131">
        <f>VLOOKUP(M6,'Bieu 4 Chi tiet - TH'!$B$5016:$K$5038,10,0)</f>
        <v>1409677.0110081541</v>
      </c>
      <c r="N471" s="1131">
        <f>VLOOKUP(N6,'Bieu 4 Chi tiet - TH'!$B$5016:$K$5038,10,0)</f>
        <v>804529.20143027417</v>
      </c>
      <c r="O471" s="1131"/>
      <c r="P471" s="1131"/>
      <c r="Q471" s="1131">
        <f>VLOOKUP(Q6,'Bieu 4 Chi tiet - TH'!$B$5016:$K$5038,10,0)</f>
        <v>1165161.3219051149</v>
      </c>
      <c r="R471" s="1125">
        <f>'Bieu 4 Chi tiet - TH'!K5015</f>
        <v>11005883.066942761</v>
      </c>
      <c r="S471" s="1125">
        <f t="shared" si="28"/>
        <v>0</v>
      </c>
    </row>
    <row r="472" spans="1:19" ht="31.5">
      <c r="A472" s="1120" t="s">
        <v>135</v>
      </c>
      <c r="B472" s="1150"/>
      <c r="C472" s="1150" t="s">
        <v>1443</v>
      </c>
      <c r="D472" s="1122">
        <v>15</v>
      </c>
      <c r="E472" s="1123">
        <f t="shared" si="27"/>
        <v>5462487.9761362337</v>
      </c>
      <c r="F472" s="1131">
        <f>VLOOKUP(F6,'Bieu 4 Chi tiet - TH'!$B$5042:$K$5064,10,0)</f>
        <v>332280.90409090911</v>
      </c>
      <c r="G472" s="1131">
        <f>VLOOKUP(G6,'Bieu 4 Chi tiet - TH'!$B$5042:$K$5064,10,0)</f>
        <v>128713.39391969622</v>
      </c>
      <c r="H472" s="1131">
        <f>VLOOKUP(H6,'Bieu 4 Chi tiet - TH'!$B$5042:$K$5064,10,0)</f>
        <v>2600</v>
      </c>
      <c r="I472" s="1131">
        <f>VLOOKUP(I6,'Bieu 4 Chi tiet - TH'!$B$5042:$K$5064,10,0)</f>
        <v>281479.11084507045</v>
      </c>
      <c r="J472" s="1131">
        <f>VLOOKUP(J6,'Bieu 4 Chi tiet - TH'!$B$5042:$K$5064,10,0)</f>
        <v>2607028.1907524089</v>
      </c>
      <c r="K472" s="1131">
        <f>VLOOKUP(K6,'Bieu 4 Chi tiet - TH'!$B$5042:$K$5064,10,0)</f>
        <v>157373.16954707986</v>
      </c>
      <c r="L472" s="1131">
        <f>VLOOKUP(L6,'Bieu 4 Chi tiet - TH'!$B$5042:$K$5064,10,0)</f>
        <v>263329.4398092968</v>
      </c>
      <c r="M472" s="1131">
        <f>VLOOKUP(M6,'Bieu 4 Chi tiet - TH'!$B$5042:$K$5064,10,0)</f>
        <v>704838.50550407707</v>
      </c>
      <c r="N472" s="1131">
        <f>VLOOKUP(N6,'Bieu 4 Chi tiet - TH'!$B$5042:$K$5064,10,0)</f>
        <v>402264.60071513709</v>
      </c>
      <c r="O472" s="1131"/>
      <c r="P472" s="1131"/>
      <c r="Q472" s="1131">
        <f>VLOOKUP(Q6,'Bieu 4 Chi tiet - TH'!$B$5042:$K$5064,10,0)</f>
        <v>582580.66095255746</v>
      </c>
      <c r="R472" s="1125">
        <f>'Bieu 4 Chi tiet - TH'!K5041</f>
        <v>5462487.9761362327</v>
      </c>
      <c r="S472" s="1125">
        <f t="shared" si="28"/>
        <v>0</v>
      </c>
    </row>
    <row r="473" spans="1:19" ht="31.5">
      <c r="A473" s="1120"/>
      <c r="B473" s="1150"/>
      <c r="C473" s="1150" t="s">
        <v>1443</v>
      </c>
      <c r="D473" s="1122">
        <v>20</v>
      </c>
      <c r="E473" s="1123">
        <f t="shared" si="27"/>
        <v>7293063.4509434262</v>
      </c>
      <c r="F473" s="1131">
        <f>VLOOKUP(F6,'Bieu 4 Chi tiet - TH'!$B$5067:$K$5089,10,0)</f>
        <v>450318.16227272735</v>
      </c>
      <c r="G473" s="1131">
        <f>VLOOKUP(G6,'Bieu 4 Chi tiet - TH'!$B$5067:$K$5089,10,0)</f>
        <v>171453.71783652887</v>
      </c>
      <c r="H473" s="1131">
        <f>VLOOKUP(H6,'Bieu 4 Chi tiet - TH'!$B$5067:$K$5089,10,0)</f>
        <v>6100</v>
      </c>
      <c r="I473" s="1131">
        <f>VLOOKUP(I6,'Bieu 4 Chi tiet - TH'!$B$5067:$K$5089,10,0)</f>
        <v>375305.4811267606</v>
      </c>
      <c r="J473" s="1131">
        <f>VLOOKUP(J6,'Bieu 4 Chi tiet - TH'!$B$5067:$K$5089,10,0)</f>
        <v>3476037.5876698787</v>
      </c>
      <c r="K473" s="1131">
        <f>VLOOKUP(K6,'Bieu 4 Chi tiet - TH'!$B$5067:$K$5089,10,0)</f>
        <v>209830.8927294398</v>
      </c>
      <c r="L473" s="1131">
        <f>VLOOKUP(L6,'Bieu 4 Chi tiet - TH'!$B$5067:$K$5089,10,0)</f>
        <v>351105.91974572907</v>
      </c>
      <c r="M473" s="1131">
        <f>VLOOKUP(M6,'Bieu 4 Chi tiet - TH'!$B$5067:$K$5089,10,0)</f>
        <v>939784.67400543613</v>
      </c>
      <c r="N473" s="1131">
        <f>VLOOKUP(N6,'Bieu 4 Chi tiet - TH'!$B$5067:$K$5089,10,0)</f>
        <v>536352.80095351615</v>
      </c>
      <c r="O473" s="1131"/>
      <c r="P473" s="1131"/>
      <c r="Q473" s="1131">
        <f>VLOOKUP(Q6,'Bieu 4 Chi tiet - TH'!$B$5067:$K$5089,10,0)</f>
        <v>776774.21460340987</v>
      </c>
      <c r="R473" s="1125">
        <f>'Bieu 4 Chi tiet - TH'!K5066</f>
        <v>7293063.4509434262</v>
      </c>
      <c r="S473" s="1125">
        <f t="shared" si="28"/>
        <v>0</v>
      </c>
    </row>
    <row r="474" spans="1:19" ht="31.5">
      <c r="A474" s="1120"/>
      <c r="B474" s="1150"/>
      <c r="C474" s="1150" t="s">
        <v>1443</v>
      </c>
      <c r="D474" s="1122">
        <v>30</v>
      </c>
      <c r="E474" s="1123">
        <f t="shared" si="27"/>
        <v>10936684.596824011</v>
      </c>
      <c r="F474" s="1131">
        <f>VLOOKUP(F6,'Bieu 4 Chi tiet - TH'!$B$5092:$K$5114,10,0)</f>
        <v>675602.70818181825</v>
      </c>
      <c r="G474" s="1131">
        <f>VLOOKUP(G6,'Bieu 4 Chi tiet - TH'!$B$5092:$K$5114,10,0)</f>
        <v>257194.53239093628</v>
      </c>
      <c r="H474" s="1131">
        <f>VLOOKUP(H6,'Bieu 4 Chi tiet - TH'!$B$5092:$K$5114,10,0)</f>
        <v>6100</v>
      </c>
      <c r="I474" s="1131">
        <f>VLOOKUP(I6,'Bieu 4 Chi tiet - TH'!$B$5092:$K$5114,10,0)</f>
        <v>562958.2216901409</v>
      </c>
      <c r="J474" s="1131">
        <f>VLOOKUP(J6,'Bieu 4 Chi tiet - TH'!$B$5092:$K$5114,10,0)</f>
        <v>5214056.3815048179</v>
      </c>
      <c r="K474" s="1131">
        <f>VLOOKUP(K6,'Bieu 4 Chi tiet - TH'!$B$5092:$K$5114,10,0)</f>
        <v>314746.33909415972</v>
      </c>
      <c r="L474" s="1131">
        <f>VLOOKUP(L6,'Bieu 4 Chi tiet - TH'!$B$5092:$K$5114,10,0)</f>
        <v>526658.87961859361</v>
      </c>
      <c r="M474" s="1131">
        <f>VLOOKUP(M6,'Bieu 4 Chi tiet - TH'!$B$5092:$K$5114,10,0)</f>
        <v>1409677.0110081541</v>
      </c>
      <c r="N474" s="1131">
        <f>VLOOKUP(N6,'Bieu 4 Chi tiet - TH'!$B$5092:$K$5114,10,0)</f>
        <v>804529.20143027417</v>
      </c>
      <c r="O474" s="1131"/>
      <c r="P474" s="1131"/>
      <c r="Q474" s="1131">
        <f>VLOOKUP(Q6,'Bieu 4 Chi tiet - TH'!$B$5092:$K$5114,10,0)</f>
        <v>1165161.3219051149</v>
      </c>
      <c r="R474" s="1125">
        <f>'Bieu 4 Chi tiet - TH'!K5091</f>
        <v>10936684.596824009</v>
      </c>
      <c r="S474" s="1125">
        <f t="shared" si="28"/>
        <v>0</v>
      </c>
    </row>
    <row r="475" spans="1:19" ht="31.5">
      <c r="A475" s="1120"/>
      <c r="B475" s="1150"/>
      <c r="C475" s="1150" t="s">
        <v>1443</v>
      </c>
      <c r="D475" s="1122">
        <v>40</v>
      </c>
      <c r="E475" s="1123">
        <f t="shared" si="27"/>
        <v>14420248.243445924</v>
      </c>
      <c r="F475" s="1131">
        <f>VLOOKUP(F6,'Bieu 4 Chi tiet - TH'!$B$5117:$K$5139,10,0)</f>
        <v>750078.59727272729</v>
      </c>
      <c r="G475" s="1131">
        <f>VLOOKUP(G6,'Bieu 4 Chi tiet - TH'!$B$5117:$K$5139,10,0)</f>
        <v>332886.50450485555</v>
      </c>
      <c r="H475" s="1131">
        <f>VLOOKUP(H6,'Bieu 4 Chi tiet - TH'!$B$5117:$K$5139,10,0)</f>
        <v>6900</v>
      </c>
      <c r="I475" s="1131">
        <f>VLOOKUP(I6,'Bieu 4 Chi tiet - TH'!$B$5117:$K$5139,10,0)</f>
        <v>750610.9622535212</v>
      </c>
      <c r="J475" s="1131">
        <f>VLOOKUP(J6,'Bieu 4 Chi tiet - TH'!$B$5117:$K$5139,10,0)</f>
        <v>6952075.1753397575</v>
      </c>
      <c r="K475" s="1131">
        <f>VLOOKUP(K6,'Bieu 4 Chi tiet - TH'!$B$5117:$K$5139,10,0)</f>
        <v>419661.7854588796</v>
      </c>
      <c r="L475" s="1131">
        <f>VLOOKUP(L6,'Bieu 4 Chi tiet - TH'!$B$5117:$K$5139,10,0)</f>
        <v>702211.83949145814</v>
      </c>
      <c r="M475" s="1131">
        <f>VLOOKUP(M6,'Bieu 4 Chi tiet - TH'!$B$5117:$K$5139,10,0)</f>
        <v>1879569.3480108723</v>
      </c>
      <c r="N475" s="1131">
        <f>VLOOKUP(N6,'Bieu 4 Chi tiet - TH'!$B$5117:$K$5139,10,0)</f>
        <v>1072705.6019070323</v>
      </c>
      <c r="O475" s="1131"/>
      <c r="P475" s="1131"/>
      <c r="Q475" s="1131">
        <f>VLOOKUP(Q6,'Bieu 4 Chi tiet - TH'!$B$5117:$K$5139,10,0)</f>
        <v>1553548.4292068197</v>
      </c>
      <c r="R475" s="1125">
        <f>'Bieu 4 Chi tiet - TH'!K5116</f>
        <v>14420248.243445924</v>
      </c>
      <c r="S475" s="1125">
        <f t="shared" si="28"/>
        <v>0</v>
      </c>
    </row>
    <row r="476" spans="1:19" ht="20.5" customHeight="1">
      <c r="A476" s="1120">
        <v>3</v>
      </c>
      <c r="B476" s="1151" t="s">
        <v>1445</v>
      </c>
      <c r="C476" s="1121"/>
      <c r="D476" s="1086"/>
      <c r="E476" s="1123"/>
      <c r="F476" s="1124"/>
      <c r="G476" s="1124"/>
      <c r="H476" s="1124"/>
      <c r="I476" s="1124"/>
      <c r="J476" s="1124"/>
      <c r="K476" s="1155"/>
      <c r="L476" s="1155"/>
      <c r="M476" s="1155"/>
      <c r="N476" s="1155"/>
      <c r="O476" s="1155"/>
      <c r="P476" s="1155"/>
      <c r="Q476" s="1155"/>
      <c r="R476" s="1125"/>
      <c r="S476" s="1125">
        <f t="shared" si="28"/>
        <v>0</v>
      </c>
    </row>
    <row r="477" spans="1:19" ht="21">
      <c r="A477" s="1120" t="s">
        <v>1446</v>
      </c>
      <c r="B477" s="1150"/>
      <c r="C477" s="1150" t="s">
        <v>1447</v>
      </c>
      <c r="D477" s="1122">
        <v>5</v>
      </c>
      <c r="E477" s="1123">
        <f t="shared" ref="E477:E495" si="29">SUM(F477:Q477)</f>
        <v>1840798.0448800384</v>
      </c>
      <c r="F477" s="1131">
        <f>VLOOKUP(F6,'Bieu 4 Chi tiet - TH'!$B$5144:$K$5168,10,0)</f>
        <v>94366.237727272717</v>
      </c>
      <c r="G477" s="1131">
        <f>VLOOKUP(G6,'Bieu 4 Chi tiet - TH'!$B$5144:$K$5168,10,0)</f>
        <v>77983.914444223105</v>
      </c>
      <c r="H477" s="1131">
        <f>VLOOKUP(H6,'Bieu 4 Chi tiet - TH'!$B$5144:$K$5168,10,0)</f>
        <v>2150</v>
      </c>
      <c r="I477" s="1131">
        <f>VLOOKUP(I6,'Bieu 4 Chi tiet - TH'!$B$5144:$K$5168,10,0)</f>
        <v>93826.37028169015</v>
      </c>
      <c r="J477" s="1131">
        <f>VLOOKUP(J6,'Bieu 4 Chi tiet - TH'!$B$5144:$K$5168,10,0)</f>
        <v>869009.39691746968</v>
      </c>
      <c r="K477" s="1131">
        <f>VLOOKUP(K6,'Bieu 4 Chi tiet - TH'!$B$5144:$K$5168,10,0)</f>
        <v>52457.72318235995</v>
      </c>
      <c r="L477" s="1131">
        <f>VLOOKUP(L6,'Bieu 4 Chi tiet - TH'!$B$5144:$K$5168,10,0)</f>
        <v>87776.479936432268</v>
      </c>
      <c r="M477" s="1131">
        <f>VLOOKUP(M6,'Bieu 4 Chi tiet - TH'!$B$5144:$K$5168,10,0)</f>
        <v>234946.16850135903</v>
      </c>
      <c r="N477" s="1131">
        <f>VLOOKUP(N6,'Bieu 4 Chi tiet - TH'!$B$5144:$K$5168,10,0)</f>
        <v>134088.20023837904</v>
      </c>
      <c r="O477" s="1131"/>
      <c r="P477" s="1131"/>
      <c r="Q477" s="1131">
        <f>VLOOKUP(Q6,'Bieu 4 Chi tiet - TH'!$B$5144:$K$5168,10,0)</f>
        <v>194193.55365085247</v>
      </c>
      <c r="R477" s="1125">
        <f>'Bieu 4 Chi tiet - TH'!K5143</f>
        <v>1840798.0448800384</v>
      </c>
      <c r="S477" s="1125">
        <f t="shared" si="28"/>
        <v>0</v>
      </c>
    </row>
    <row r="478" spans="1:19" ht="20.5" customHeight="1">
      <c r="A478" s="1120"/>
      <c r="B478" s="1150"/>
      <c r="C478" s="1150" t="s">
        <v>1447</v>
      </c>
      <c r="D478" s="1122">
        <v>10</v>
      </c>
      <c r="E478" s="1123">
        <f t="shared" si="29"/>
        <v>3661056.933044258</v>
      </c>
      <c r="F478" s="1131">
        <f>VLOOKUP(F6,'Bieu 4 Chi tiet - TH'!$B$5171:$K$5195,10,0)</f>
        <v>176252.91272727272</v>
      </c>
      <c r="G478" s="1131">
        <f>VLOOKUP(G6,'Bieu 4 Chi tiet - TH'!$B$5171:$K$5195,10,0)</f>
        <v>149608.23489990039</v>
      </c>
      <c r="H478" s="1131">
        <f>VLOOKUP(H6,'Bieu 4 Chi tiet - TH'!$B$5171:$K$5195,10,0)</f>
        <v>2600</v>
      </c>
      <c r="I478" s="1131">
        <f>VLOOKUP(I6,'Bieu 4 Chi tiet - TH'!$B$5171:$K$5195,10,0)</f>
        <v>187652.7405633803</v>
      </c>
      <c r="J478" s="1131">
        <f>VLOOKUP(J6,'Bieu 4 Chi tiet - TH'!$B$5171:$K$5195,10,0)</f>
        <v>1738018.7938349394</v>
      </c>
      <c r="K478" s="1131">
        <f>VLOOKUP(K6,'Bieu 4 Chi tiet - TH'!$B$5171:$K$5195,10,0)</f>
        <v>104915.4463647199</v>
      </c>
      <c r="L478" s="1131">
        <f>VLOOKUP(L6,'Bieu 4 Chi tiet - TH'!$B$5171:$K$5195,10,0)</f>
        <v>175552.95987286454</v>
      </c>
      <c r="M478" s="1131">
        <f>VLOOKUP(M6,'Bieu 4 Chi tiet - TH'!$B$5171:$K$5195,10,0)</f>
        <v>469892.33700271806</v>
      </c>
      <c r="N478" s="1131">
        <f>VLOOKUP(N6,'Bieu 4 Chi tiet - TH'!$B$5171:$K$5195,10,0)</f>
        <v>268176.40047675808</v>
      </c>
      <c r="O478" s="1131"/>
      <c r="P478" s="1131"/>
      <c r="Q478" s="1131">
        <f>VLOOKUP(Q6,'Bieu 4 Chi tiet - TH'!$B$5171:$K$5195,10,0)</f>
        <v>388387.10730170493</v>
      </c>
      <c r="R478" s="1125">
        <f>'Bieu 4 Chi tiet - TH'!K5170</f>
        <v>3661056.933044258</v>
      </c>
      <c r="S478" s="1125">
        <f t="shared" si="28"/>
        <v>0</v>
      </c>
    </row>
    <row r="479" spans="1:19" ht="20.5" customHeight="1">
      <c r="A479" s="1120"/>
      <c r="B479" s="1150"/>
      <c r="C479" s="1150" t="s">
        <v>1447</v>
      </c>
      <c r="D479" s="1122">
        <v>15</v>
      </c>
      <c r="E479" s="1123">
        <f t="shared" si="29"/>
        <v>5475473.2241780208</v>
      </c>
      <c r="F479" s="1131">
        <f>VLOOKUP(F6,'Bieu 4 Chi tiet - TH'!$B$5198:$K$5222,10,0)</f>
        <v>249758.54090909092</v>
      </c>
      <c r="G479" s="1131">
        <f>VLOOKUP(G6,'Bieu 4 Chi tiet - TH'!$B$5198:$K$5222,10,0)</f>
        <v>220721.00514330179</v>
      </c>
      <c r="H479" s="1131">
        <f>VLOOKUP(H6,'Bieu 4 Chi tiet - TH'!$B$5198:$K$5222,10,0)</f>
        <v>6100</v>
      </c>
      <c r="I479" s="1131">
        <f>VLOOKUP(I6,'Bieu 4 Chi tiet - TH'!$B$5198:$K$5222,10,0)</f>
        <v>281479.11084507045</v>
      </c>
      <c r="J479" s="1131">
        <f>VLOOKUP(J6,'Bieu 4 Chi tiet - TH'!$B$5198:$K$5222,10,0)</f>
        <v>2607028.1907524089</v>
      </c>
      <c r="K479" s="1131">
        <f>VLOOKUP(K6,'Bieu 4 Chi tiet - TH'!$B$5198:$K$5222,10,0)</f>
        <v>157373.16954707986</v>
      </c>
      <c r="L479" s="1131">
        <f>VLOOKUP(L6,'Bieu 4 Chi tiet - TH'!$B$5198:$K$5222,10,0)</f>
        <v>263329.4398092968</v>
      </c>
      <c r="M479" s="1131">
        <f>VLOOKUP(M6,'Bieu 4 Chi tiet - TH'!$B$5198:$K$5222,10,0)</f>
        <v>704838.50550407707</v>
      </c>
      <c r="N479" s="1131">
        <f>VLOOKUP(N6,'Bieu 4 Chi tiet - TH'!$B$5198:$K$5222,10,0)</f>
        <v>402264.60071513709</v>
      </c>
      <c r="O479" s="1131"/>
      <c r="P479" s="1131"/>
      <c r="Q479" s="1131">
        <f>VLOOKUP(Q6,'Bieu 4 Chi tiet - TH'!$B$5198:$K$5222,10,0)</f>
        <v>582580.66095255746</v>
      </c>
      <c r="R479" s="1125">
        <f>'Bieu 4 Chi tiet - TH'!K5197</f>
        <v>5475473.2241780199</v>
      </c>
      <c r="S479" s="1125">
        <f t="shared" si="28"/>
        <v>0</v>
      </c>
    </row>
    <row r="480" spans="1:19" ht="20.5" customHeight="1">
      <c r="A480" s="1120"/>
      <c r="B480" s="1150"/>
      <c r="C480" s="1150" t="s">
        <v>1447</v>
      </c>
      <c r="D480" s="1122">
        <v>20</v>
      </c>
      <c r="E480" s="1123">
        <f t="shared" si="29"/>
        <v>7268561.5587827051</v>
      </c>
      <c r="F480" s="1131">
        <f>VLOOKUP(F6,'Bieu 4 Chi tiet - TH'!$B$5225:$K$5249,10,0)</f>
        <v>307957.4668181818</v>
      </c>
      <c r="G480" s="1131">
        <f>VLOOKUP(G6,'Bieu 4 Chi tiet - TH'!$B$5225:$K$5249,10,0)</f>
        <v>289312.52113035356</v>
      </c>
      <c r="H480" s="1131">
        <f>VLOOKUP(H6,'Bieu 4 Chi tiet - TH'!$B$5225:$K$5249,10,0)</f>
        <v>6100</v>
      </c>
      <c r="I480" s="1131">
        <f>VLOOKUP(I6,'Bieu 4 Chi tiet - TH'!$B$5225:$K$5249,10,0)</f>
        <v>375305.4811267606</v>
      </c>
      <c r="J480" s="1131">
        <f>VLOOKUP(J6,'Bieu 4 Chi tiet - TH'!$B$5225:$K$5249,10,0)</f>
        <v>3476037.5876698787</v>
      </c>
      <c r="K480" s="1131">
        <f>VLOOKUP(K6,'Bieu 4 Chi tiet - TH'!$B$5225:$K$5249,10,0)</f>
        <v>209830.8927294398</v>
      </c>
      <c r="L480" s="1131">
        <f>VLOOKUP(L6,'Bieu 4 Chi tiet - TH'!$B$5225:$K$5249,10,0)</f>
        <v>351105.91974572907</v>
      </c>
      <c r="M480" s="1131">
        <f>VLOOKUP(M6,'Bieu 4 Chi tiet - TH'!$B$5225:$K$5249,10,0)</f>
        <v>939784.67400543613</v>
      </c>
      <c r="N480" s="1131">
        <f>VLOOKUP(N6,'Bieu 4 Chi tiet - TH'!$B$5225:$K$5249,10,0)</f>
        <v>536352.80095351615</v>
      </c>
      <c r="O480" s="1131"/>
      <c r="P480" s="1131"/>
      <c r="Q480" s="1131">
        <f>VLOOKUP(Q6,'Bieu 4 Chi tiet - TH'!$B$5225:$K$5249,10,0)</f>
        <v>776774.21460340987</v>
      </c>
      <c r="R480" s="1125">
        <f>'Bieu 4 Chi tiet - TH'!K5224</f>
        <v>7268561.5587827051</v>
      </c>
      <c r="S480" s="1125">
        <f t="shared" si="28"/>
        <v>0</v>
      </c>
    </row>
    <row r="481" spans="1:19" ht="20.5" customHeight="1">
      <c r="A481" s="1120"/>
      <c r="B481" s="1150"/>
      <c r="C481" s="1150" t="s">
        <v>1447</v>
      </c>
      <c r="D481" s="1122">
        <v>30</v>
      </c>
      <c r="E481" s="1123">
        <f t="shared" si="29"/>
        <v>10834201.000902571</v>
      </c>
      <c r="F481" s="1131">
        <f>VLOOKUP(F6,'Bieu 4 Chi tiet - TH'!$B$5252:$K$5276,10,0)</f>
        <v>406572.7781818182</v>
      </c>
      <c r="G481" s="1131">
        <f>VLOOKUP(G6,'Bieu 4 Chi tiet - TH'!$B$5252:$K$5276,10,0)</f>
        <v>423740.86646949698</v>
      </c>
      <c r="H481" s="1131">
        <f>VLOOKUP(H6,'Bieu 4 Chi tiet - TH'!$B$5252:$K$5276,10,0)</f>
        <v>6100</v>
      </c>
      <c r="I481" s="1131">
        <f>VLOOKUP(I6,'Bieu 4 Chi tiet - TH'!$B$5252:$K$5276,10,0)</f>
        <v>562958.2216901409</v>
      </c>
      <c r="J481" s="1131">
        <f>VLOOKUP(J6,'Bieu 4 Chi tiet - TH'!$B$5252:$K$5276,10,0)</f>
        <v>5214056.3815048179</v>
      </c>
      <c r="K481" s="1131">
        <f>VLOOKUP(K6,'Bieu 4 Chi tiet - TH'!$B$5252:$K$5276,10,0)</f>
        <v>314746.33909415972</v>
      </c>
      <c r="L481" s="1131">
        <f>VLOOKUP(L6,'Bieu 4 Chi tiet - TH'!$B$5252:$K$5276,10,0)</f>
        <v>526658.87961859361</v>
      </c>
      <c r="M481" s="1131">
        <f>VLOOKUP(M6,'Bieu 4 Chi tiet - TH'!$B$5252:$K$5276,10,0)</f>
        <v>1409677.0110081541</v>
      </c>
      <c r="N481" s="1131">
        <f>VLOOKUP(N6,'Bieu 4 Chi tiet - TH'!$B$5252:$K$5276,10,0)</f>
        <v>804529.20143027417</v>
      </c>
      <c r="O481" s="1131"/>
      <c r="P481" s="1131"/>
      <c r="Q481" s="1131">
        <f>VLOOKUP(Q6,'Bieu 4 Chi tiet - TH'!$B$5252:$K$5276,10,0)</f>
        <v>1165161.3219051149</v>
      </c>
      <c r="R481" s="1125">
        <f>'Bieu 4 Chi tiet - TH'!K5251</f>
        <v>10834201.000902571</v>
      </c>
      <c r="S481" s="1125">
        <f t="shared" si="28"/>
        <v>0</v>
      </c>
    </row>
    <row r="482" spans="1:19" ht="21">
      <c r="A482" s="1120" t="s">
        <v>1448</v>
      </c>
      <c r="B482" s="1150"/>
      <c r="C482" s="1150" t="s">
        <v>1449</v>
      </c>
      <c r="D482" s="1122">
        <v>5</v>
      </c>
      <c r="E482" s="1123">
        <f t="shared" si="29"/>
        <v>1875776.8015399668</v>
      </c>
      <c r="F482" s="1131">
        <f>VLOOKUP(F6,'Bieu 4 Chi tiet - TH'!$B$5280:$K$5304,10,0)</f>
        <v>113905.28499999999</v>
      </c>
      <c r="G482" s="1131">
        <f>VLOOKUP(G6,'Bieu 4 Chi tiet - TH'!$B$5280:$K$5304,10,0)</f>
        <v>93873.623831424309</v>
      </c>
      <c r="H482" s="1131">
        <f>VLOOKUP(H6,'Bieu 4 Chi tiet - TH'!$B$5280:$K$5304,10,0)</f>
        <v>1700</v>
      </c>
      <c r="I482" s="1131">
        <f>VLOOKUP(I6,'Bieu 4 Chi tiet - TH'!$B$5280:$K$5304,10,0)</f>
        <v>93826.37028169015</v>
      </c>
      <c r="J482" s="1131">
        <f>VLOOKUP(J6,'Bieu 4 Chi tiet - TH'!$B$5280:$K$5304,10,0)</f>
        <v>869009.39691746968</v>
      </c>
      <c r="K482" s="1131">
        <f>VLOOKUP(K6,'Bieu 4 Chi tiet - TH'!$B$5280:$K$5304,10,0)</f>
        <v>52457.72318235995</v>
      </c>
      <c r="L482" s="1131">
        <f>VLOOKUP(L6,'Bieu 4 Chi tiet - TH'!$B$5280:$K$5304,10,0)</f>
        <v>87776.479936432268</v>
      </c>
      <c r="M482" s="1131">
        <f>VLOOKUP(M6,'Bieu 4 Chi tiet - TH'!$B$5280:$K$5304,10,0)</f>
        <v>234946.16850135903</v>
      </c>
      <c r="N482" s="1131">
        <f>VLOOKUP(N6,'Bieu 4 Chi tiet - TH'!$B$5280:$K$5304,10,0)</f>
        <v>134088.20023837904</v>
      </c>
      <c r="O482" s="1131"/>
      <c r="P482" s="1131"/>
      <c r="Q482" s="1131">
        <f>VLOOKUP(Q6,'Bieu 4 Chi tiet - TH'!$B$5280:$K$5304,10,0)</f>
        <v>194193.55365085247</v>
      </c>
      <c r="R482" s="1125">
        <f>'Bieu 4 Chi tiet - TH'!K5279</f>
        <v>1875776.8015399668</v>
      </c>
      <c r="S482" s="1125">
        <f t="shared" si="28"/>
        <v>0</v>
      </c>
    </row>
    <row r="483" spans="1:19" ht="20.5" customHeight="1">
      <c r="A483" s="1120"/>
      <c r="B483" s="1150"/>
      <c r="C483" s="1150" t="s">
        <v>1449</v>
      </c>
      <c r="D483" s="1122">
        <v>10</v>
      </c>
      <c r="E483" s="1123">
        <f t="shared" si="29"/>
        <v>3749582.8063193057</v>
      </c>
      <c r="F483" s="1131">
        <f>VLOOKUP(F6,'Bieu 4 Chi tiet - TH'!$B$5307:$K$5331,10,0)</f>
        <v>225334.73181818184</v>
      </c>
      <c r="G483" s="1131">
        <f>VLOOKUP(G6,'Bieu 4 Chi tiet - TH'!$B$5307:$K$5331,10,0)</f>
        <v>189052.28908403881</v>
      </c>
      <c r="H483" s="1131">
        <f>VLOOKUP(H6,'Bieu 4 Chi tiet - TH'!$B$5307:$K$5331,10,0)</f>
        <v>2600</v>
      </c>
      <c r="I483" s="1131">
        <f>VLOOKUP(I6,'Bieu 4 Chi tiet - TH'!$B$5307:$K$5331,10,0)</f>
        <v>187652.7405633803</v>
      </c>
      <c r="J483" s="1131">
        <f>VLOOKUP(J6,'Bieu 4 Chi tiet - TH'!$B$5307:$K$5331,10,0)</f>
        <v>1738018.7938349394</v>
      </c>
      <c r="K483" s="1131">
        <f>VLOOKUP(K6,'Bieu 4 Chi tiet - TH'!$B$5307:$K$5331,10,0)</f>
        <v>104915.4463647199</v>
      </c>
      <c r="L483" s="1131">
        <f>VLOOKUP(L6,'Bieu 4 Chi tiet - TH'!$B$5307:$K$5331,10,0)</f>
        <v>175552.95987286454</v>
      </c>
      <c r="M483" s="1131">
        <f>VLOOKUP(M6,'Bieu 4 Chi tiet - TH'!$B$5307:$K$5331,10,0)</f>
        <v>469892.33700271806</v>
      </c>
      <c r="N483" s="1131">
        <f>VLOOKUP(N6,'Bieu 4 Chi tiet - TH'!$B$5307:$K$5331,10,0)</f>
        <v>268176.40047675808</v>
      </c>
      <c r="O483" s="1131"/>
      <c r="P483" s="1131"/>
      <c r="Q483" s="1131">
        <f>VLOOKUP(Q6,'Bieu 4 Chi tiet - TH'!$B$5307:$K$5331,10,0)</f>
        <v>388387.10730170493</v>
      </c>
      <c r="R483" s="1125">
        <f>'Bieu 4 Chi tiet - TH'!K5306</f>
        <v>3749582.8063193057</v>
      </c>
      <c r="S483" s="1125">
        <f t="shared" si="28"/>
        <v>0</v>
      </c>
    </row>
    <row r="484" spans="1:19" ht="20.5" customHeight="1">
      <c r="A484" s="1120"/>
      <c r="B484" s="1150"/>
      <c r="C484" s="1150" t="s">
        <v>1449</v>
      </c>
      <c r="D484" s="1122">
        <v>15</v>
      </c>
      <c r="E484" s="1123">
        <f t="shared" si="29"/>
        <v>5613674.2652629539</v>
      </c>
      <c r="F484" s="1131">
        <f>VLOOKUP(F6,'Bieu 4 Chi tiet - TH'!$B$5334:$K$5358,10,0)</f>
        <v>326442.60999999993</v>
      </c>
      <c r="G484" s="1131">
        <f>VLOOKUP(G6,'Bieu 4 Chi tiet - TH'!$B$5334:$K$5358,10,0)</f>
        <v>282237.97713732568</v>
      </c>
      <c r="H484" s="1131">
        <f>VLOOKUP(H6,'Bieu 4 Chi tiet - TH'!$B$5334:$K$5358,10,0)</f>
        <v>6100</v>
      </c>
      <c r="I484" s="1131">
        <f>VLOOKUP(I6,'Bieu 4 Chi tiet - TH'!$B$5334:$K$5358,10,0)</f>
        <v>281479.11084507045</v>
      </c>
      <c r="J484" s="1131">
        <f>VLOOKUP(J6,'Bieu 4 Chi tiet - TH'!$B$5334:$K$5358,10,0)</f>
        <v>2607028.1907524089</v>
      </c>
      <c r="K484" s="1131">
        <f>VLOOKUP(K6,'Bieu 4 Chi tiet - TH'!$B$5334:$K$5358,10,0)</f>
        <v>157373.16954707986</v>
      </c>
      <c r="L484" s="1131">
        <f>VLOOKUP(L6,'Bieu 4 Chi tiet - TH'!$B$5334:$K$5358,10,0)</f>
        <v>263329.4398092968</v>
      </c>
      <c r="M484" s="1131">
        <f>VLOOKUP(M6,'Bieu 4 Chi tiet - TH'!$B$5334:$K$5358,10,0)</f>
        <v>704838.50550407707</v>
      </c>
      <c r="N484" s="1131">
        <f>VLOOKUP(N6,'Bieu 4 Chi tiet - TH'!$B$5334:$K$5358,10,0)</f>
        <v>402264.60071513709</v>
      </c>
      <c r="O484" s="1131"/>
      <c r="P484" s="1131"/>
      <c r="Q484" s="1131">
        <f>VLOOKUP(Q6,'Bieu 4 Chi tiet - TH'!$B$5334:$K$5358,10,0)</f>
        <v>582580.66095255746</v>
      </c>
      <c r="R484" s="1125">
        <f>'Bieu 4 Chi tiet - TH'!K5333</f>
        <v>5613674.265262953</v>
      </c>
      <c r="S484" s="1125">
        <f t="shared" si="28"/>
        <v>0</v>
      </c>
    </row>
    <row r="485" spans="1:19" ht="20.5" customHeight="1">
      <c r="A485" s="1120"/>
      <c r="B485" s="1150"/>
      <c r="C485" s="1150" t="s">
        <v>1449</v>
      </c>
      <c r="D485" s="1122">
        <v>20</v>
      </c>
      <c r="E485" s="1123">
        <f t="shared" si="29"/>
        <v>7474430.4749820782</v>
      </c>
      <c r="F485" s="1131">
        <f>VLOOKUP(F6,'Bieu 4 Chi tiet - TH'!$B$5361:$K$5385,10,0)</f>
        <v>427834.87500000006</v>
      </c>
      <c r="G485" s="1131">
        <f>VLOOKUP(G6,'Bieu 4 Chi tiet - TH'!$B$5361:$K$5385,10,0)</f>
        <v>375304.02914790832</v>
      </c>
      <c r="H485" s="1131">
        <f>VLOOKUP(H6,'Bieu 4 Chi tiet - TH'!$B$5361:$K$5385,10,0)</f>
        <v>6100</v>
      </c>
      <c r="I485" s="1131">
        <f>VLOOKUP(I6,'Bieu 4 Chi tiet - TH'!$B$5361:$K$5385,10,0)</f>
        <v>375305.4811267606</v>
      </c>
      <c r="J485" s="1131">
        <f>VLOOKUP(J6,'Bieu 4 Chi tiet - TH'!$B$5361:$K$5385,10,0)</f>
        <v>3476037.5876698787</v>
      </c>
      <c r="K485" s="1131">
        <f>VLOOKUP(K6,'Bieu 4 Chi tiet - TH'!$B$5361:$K$5385,10,0)</f>
        <v>209830.8927294398</v>
      </c>
      <c r="L485" s="1131">
        <f>VLOOKUP(L6,'Bieu 4 Chi tiet - TH'!$B$5361:$K$5385,10,0)</f>
        <v>351105.91974572907</v>
      </c>
      <c r="M485" s="1131">
        <f>VLOOKUP(M6,'Bieu 4 Chi tiet - TH'!$B$5361:$K$5385,10,0)</f>
        <v>939784.67400543613</v>
      </c>
      <c r="N485" s="1131">
        <f>VLOOKUP(N6,'Bieu 4 Chi tiet - TH'!$B$5361:$K$5385,10,0)</f>
        <v>536352.80095351615</v>
      </c>
      <c r="O485" s="1131"/>
      <c r="P485" s="1131"/>
      <c r="Q485" s="1131">
        <f>VLOOKUP(Q6,'Bieu 4 Chi tiet - TH'!$B$5361:$K$5385,10,0)</f>
        <v>776774.21460340987</v>
      </c>
      <c r="R485" s="1125">
        <f>'Bieu 4 Chi tiet - TH'!K5360</f>
        <v>7474430.4749820782</v>
      </c>
      <c r="S485" s="1125">
        <f t="shared" si="28"/>
        <v>0</v>
      </c>
    </row>
    <row r="486" spans="1:19" ht="20.5" customHeight="1">
      <c r="A486" s="1120"/>
      <c r="B486" s="1150"/>
      <c r="C486" s="1150" t="s">
        <v>1449</v>
      </c>
      <c r="D486" s="1122">
        <v>25</v>
      </c>
      <c r="E486" s="1123">
        <f t="shared" si="29"/>
        <v>9317024.8370813094</v>
      </c>
      <c r="F486" s="1131">
        <f>VLOOKUP(F6,'Bieu 4 Chi tiet - TH'!$B$5388:$K$5412,10,0)</f>
        <v>508617.46</v>
      </c>
      <c r="G486" s="1131">
        <f>VLOOKUP(G6,'Bieu 4 Chi tiet - TH'!$B$5388:$K$5412,10,0)</f>
        <v>470017.9135385956</v>
      </c>
      <c r="H486" s="1131">
        <f>VLOOKUP(H6,'Bieu 4 Chi tiet - TH'!$B$5388:$K$5412,10,0)</f>
        <v>6900</v>
      </c>
      <c r="I486" s="1131">
        <f>VLOOKUP(I6,'Bieu 4 Chi tiet - TH'!$B$5388:$K$5412,10,0)</f>
        <v>469131.85140845069</v>
      </c>
      <c r="J486" s="1131">
        <f>VLOOKUP(J6,'Bieu 4 Chi tiet - TH'!$B$5388:$K$5412,10,0)</f>
        <v>4345046.984587349</v>
      </c>
      <c r="K486" s="1131">
        <f>VLOOKUP(K6,'Bieu 4 Chi tiet - TH'!$B$5388:$K$5412,10,0)</f>
        <v>262288.61591179977</v>
      </c>
      <c r="L486" s="1131">
        <f>VLOOKUP(L6,'Bieu 4 Chi tiet - TH'!$B$5388:$K$5412,10,0)</f>
        <v>438882.39968216128</v>
      </c>
      <c r="M486" s="1131">
        <f>VLOOKUP(M6,'Bieu 4 Chi tiet - TH'!$B$5388:$K$5412,10,0)</f>
        <v>1174730.8425067952</v>
      </c>
      <c r="N486" s="1131">
        <f>VLOOKUP(N6,'Bieu 4 Chi tiet - TH'!$B$5388:$K$5412,10,0)</f>
        <v>670441.00119189511</v>
      </c>
      <c r="O486" s="1131"/>
      <c r="P486" s="1131"/>
      <c r="Q486" s="1131">
        <f>VLOOKUP(Q6,'Bieu 4 Chi tiet - TH'!$B$5388:$K$5412,10,0)</f>
        <v>970967.7682542624</v>
      </c>
      <c r="R486" s="1125">
        <f>'Bieu 4 Chi tiet - TH'!K5387</f>
        <v>9317024.8370813094</v>
      </c>
      <c r="S486" s="1125">
        <f t="shared" si="28"/>
        <v>0</v>
      </c>
    </row>
    <row r="487" spans="1:19" ht="20.5" customHeight="1">
      <c r="A487" s="1120"/>
      <c r="B487" s="1150"/>
      <c r="C487" s="1150" t="s">
        <v>1449</v>
      </c>
      <c r="D487" s="1122">
        <v>30</v>
      </c>
      <c r="E487" s="1123">
        <f t="shared" si="29"/>
        <v>11212986.252900206</v>
      </c>
      <c r="F487" s="1131">
        <f>VLOOKUP(F6,'Bieu 4 Chi tiet - TH'!$B$5415:$K$5439,10,0)</f>
        <v>642848.03818181821</v>
      </c>
      <c r="G487" s="1131">
        <f>VLOOKUP(G6,'Bieu 4 Chi tiet - TH'!$B$5415:$K$5439,10,0)</f>
        <v>565450.85846713139</v>
      </c>
      <c r="H487" s="1131">
        <f>VLOOKUP(H6,'Bieu 4 Chi tiet - TH'!$B$5415:$K$5439,10,0)</f>
        <v>6900</v>
      </c>
      <c r="I487" s="1131">
        <f>VLOOKUP(I6,'Bieu 4 Chi tiet - TH'!$B$5415:$K$5439,10,0)</f>
        <v>562958.2216901409</v>
      </c>
      <c r="J487" s="1131">
        <f>VLOOKUP(J6,'Bieu 4 Chi tiet - TH'!$B$5415:$K$5439,10,0)</f>
        <v>5214056.3815048179</v>
      </c>
      <c r="K487" s="1131">
        <f>VLOOKUP(K6,'Bieu 4 Chi tiet - TH'!$B$5415:$K$5439,10,0)</f>
        <v>314746.33909415972</v>
      </c>
      <c r="L487" s="1131">
        <f>VLOOKUP(L6,'Bieu 4 Chi tiet - TH'!$B$5415:$K$5439,10,0)</f>
        <v>526658.87961859361</v>
      </c>
      <c r="M487" s="1131">
        <f>VLOOKUP(M6,'Bieu 4 Chi tiet - TH'!$B$5415:$K$5439,10,0)</f>
        <v>1409677.0110081541</v>
      </c>
      <c r="N487" s="1131">
        <f>VLOOKUP(N6,'Bieu 4 Chi tiet - TH'!$B$5415:$K$5439,10,0)</f>
        <v>804529.20143027417</v>
      </c>
      <c r="O487" s="1131"/>
      <c r="P487" s="1131"/>
      <c r="Q487" s="1131">
        <f>VLOOKUP(Q6,'Bieu 4 Chi tiet - TH'!$B$5415:$K$5439,10,0)</f>
        <v>1165161.3219051149</v>
      </c>
      <c r="R487" s="1125">
        <f>'Bieu 4 Chi tiet - TH'!K5414</f>
        <v>11212986.252900204</v>
      </c>
      <c r="S487" s="1125">
        <f t="shared" si="28"/>
        <v>0</v>
      </c>
    </row>
    <row r="488" spans="1:19" ht="20.5" customHeight="1">
      <c r="A488" s="1120"/>
      <c r="B488" s="1150"/>
      <c r="C488" s="1150" t="s">
        <v>1449</v>
      </c>
      <c r="D488" s="1122">
        <v>50</v>
      </c>
      <c r="E488" s="1123">
        <f t="shared" si="29"/>
        <v>18549310.210979577</v>
      </c>
      <c r="F488" s="1131">
        <f>VLOOKUP(F6,'Bieu 4 Chi tiet - TH'!$B$5442:$K$5466,10,0)</f>
        <v>959320.38090909098</v>
      </c>
      <c r="G488" s="1131">
        <f>VLOOKUP(G6,'Bieu 4 Chi tiet - TH'!$B$5442:$K$5466,10,0)</f>
        <v>914010.90298505977</v>
      </c>
      <c r="H488" s="1131">
        <f>VLOOKUP(H6,'Bieu 4 Chi tiet - TH'!$B$5442:$K$5466,10,0)</f>
        <v>13000</v>
      </c>
      <c r="I488" s="1131">
        <f>VLOOKUP(I6,'Bieu 4 Chi tiet - TH'!$B$5442:$K$5466,10,0)</f>
        <v>938263.70281690138</v>
      </c>
      <c r="J488" s="1131">
        <f>VLOOKUP(J6,'Bieu 4 Chi tiet - TH'!$B$5442:$K$5466,10,0)</f>
        <v>8690093.969174698</v>
      </c>
      <c r="K488" s="1131">
        <f>VLOOKUP(K6,'Bieu 4 Chi tiet - TH'!$B$5442:$K$5466,10,0)</f>
        <v>524577.23182359955</v>
      </c>
      <c r="L488" s="1131">
        <f>VLOOKUP(L6,'Bieu 4 Chi tiet - TH'!$B$5442:$K$5466,10,0)</f>
        <v>877764.79936432256</v>
      </c>
      <c r="M488" s="1131">
        <f>VLOOKUP(M6,'Bieu 4 Chi tiet - TH'!$B$5442:$K$5466,10,0)</f>
        <v>2349461.6850135904</v>
      </c>
      <c r="N488" s="1131">
        <f>VLOOKUP(N6,'Bieu 4 Chi tiet - TH'!$B$5442:$K$5466,10,0)</f>
        <v>1340882.0023837902</v>
      </c>
      <c r="O488" s="1131"/>
      <c r="P488" s="1131"/>
      <c r="Q488" s="1131">
        <f>VLOOKUP(Q6,'Bieu 4 Chi tiet - TH'!$B$5442:$K$5466,10,0)</f>
        <v>1941935.5365085248</v>
      </c>
      <c r="R488" s="1125">
        <f>'Bieu 4 Chi tiet - TH'!K5441</f>
        <v>18549310.210979577</v>
      </c>
      <c r="S488" s="1125">
        <f t="shared" si="28"/>
        <v>0</v>
      </c>
    </row>
    <row r="489" spans="1:19" ht="21" customHeight="1">
      <c r="A489" s="1120" t="s">
        <v>1450</v>
      </c>
      <c r="B489" s="1150"/>
      <c r="C489" s="1150" t="s">
        <v>1442</v>
      </c>
      <c r="D489" s="1122">
        <v>15</v>
      </c>
      <c r="E489" s="1123">
        <f t="shared" si="29"/>
        <v>5607249.3101335848</v>
      </c>
      <c r="F489" s="1131">
        <f>VLOOKUP(F6,'Bieu 4 Chi tiet - TH'!$B$5470:$K$5494,10,0)</f>
        <v>308426.4104545454</v>
      </c>
      <c r="G489" s="1131">
        <f>VLOOKUP(G6,'Bieu 4 Chi tiet - TH'!$B$5470:$K$5494,10,0)</f>
        <v>294629.22155341133</v>
      </c>
      <c r="H489" s="1131">
        <f>VLOOKUP(H6,'Bieu 4 Chi tiet - TH'!$B$5470:$K$5494,10,0)</f>
        <v>5300</v>
      </c>
      <c r="I489" s="1131">
        <f>VLOOKUP(I6,'Bieu 4 Chi tiet - TH'!$B$5470:$K$5494,10,0)</f>
        <v>281479.11084507045</v>
      </c>
      <c r="J489" s="1131">
        <f>VLOOKUP(J6,'Bieu 4 Chi tiet - TH'!$B$5470:$K$5494,10,0)</f>
        <v>2607028.1907524089</v>
      </c>
      <c r="K489" s="1131">
        <f>VLOOKUP(K6,'Bieu 4 Chi tiet - TH'!$B$5470:$K$5494,10,0)</f>
        <v>157373.16954707986</v>
      </c>
      <c r="L489" s="1131">
        <f>VLOOKUP(L6,'Bieu 4 Chi tiet - TH'!$B$5470:$K$5494,10,0)</f>
        <v>263329.4398092968</v>
      </c>
      <c r="M489" s="1131">
        <f>VLOOKUP(M6,'Bieu 4 Chi tiet - TH'!$B$5470:$K$5494,10,0)</f>
        <v>704838.50550407707</v>
      </c>
      <c r="N489" s="1131">
        <f>VLOOKUP(N6,'Bieu 4 Chi tiet - TH'!$B$5470:$K$5494,10,0)</f>
        <v>402264.60071513709</v>
      </c>
      <c r="O489" s="1131"/>
      <c r="P489" s="1131"/>
      <c r="Q489" s="1131">
        <f>VLOOKUP(Q6,'Bieu 4 Chi tiet - TH'!$B$5470:$K$5494,10,0)</f>
        <v>582580.66095255746</v>
      </c>
      <c r="R489" s="1125">
        <f>'Bieu 4 Chi tiet - TH'!K5469</f>
        <v>5607249.3101335838</v>
      </c>
      <c r="S489" s="1125">
        <f t="shared" si="28"/>
        <v>0</v>
      </c>
    </row>
    <row r="490" spans="1:19" ht="20.5" customHeight="1">
      <c r="A490" s="1120"/>
      <c r="B490" s="1150"/>
      <c r="C490" s="1150" t="s">
        <v>1442</v>
      </c>
      <c r="D490" s="1122">
        <v>20</v>
      </c>
      <c r="E490" s="1123">
        <f t="shared" si="29"/>
        <v>7435695.4382021297</v>
      </c>
      <c r="F490" s="1131">
        <f>VLOOKUP(F6,'Bieu 4 Chi tiet - TH'!$B$5497:$K$5521,10,0)</f>
        <v>382165.69772727275</v>
      </c>
      <c r="G490" s="1131">
        <f>VLOOKUP(G6,'Bieu 4 Chi tiet - TH'!$B$5497:$K$5521,10,0)</f>
        <v>382238.16964068729</v>
      </c>
      <c r="H490" s="1131">
        <f>VLOOKUP(H6,'Bieu 4 Chi tiet - TH'!$B$5497:$K$5521,10,0)</f>
        <v>6100</v>
      </c>
      <c r="I490" s="1131">
        <f>VLOOKUP(I6,'Bieu 4 Chi tiet - TH'!$B$5497:$K$5521,10,0)</f>
        <v>375305.4811267606</v>
      </c>
      <c r="J490" s="1131">
        <f>VLOOKUP(J6,'Bieu 4 Chi tiet - TH'!$B$5497:$K$5521,10,0)</f>
        <v>3476037.5876698787</v>
      </c>
      <c r="K490" s="1131">
        <f>VLOOKUP(K6,'Bieu 4 Chi tiet - TH'!$B$5497:$K$5521,10,0)</f>
        <v>209830.8927294398</v>
      </c>
      <c r="L490" s="1131">
        <f>VLOOKUP(L6,'Bieu 4 Chi tiet - TH'!$B$5497:$K$5521,10,0)</f>
        <v>351105.91974572907</v>
      </c>
      <c r="M490" s="1131">
        <f>VLOOKUP(M6,'Bieu 4 Chi tiet - TH'!$B$5497:$K$5521,10,0)</f>
        <v>939784.67400543613</v>
      </c>
      <c r="N490" s="1131">
        <f>VLOOKUP(N6,'Bieu 4 Chi tiet - TH'!$B$5497:$K$5521,10,0)</f>
        <v>536352.80095351615</v>
      </c>
      <c r="O490" s="1131"/>
      <c r="P490" s="1131"/>
      <c r="Q490" s="1131">
        <f>VLOOKUP(Q6,'Bieu 4 Chi tiet - TH'!$B$5497:$K$5521,10,0)</f>
        <v>776774.21460340987</v>
      </c>
      <c r="R490" s="1125">
        <f>'Bieu 4 Chi tiet - TH'!K5496</f>
        <v>7435695.4382021297</v>
      </c>
      <c r="S490" s="1125">
        <f t="shared" si="28"/>
        <v>0</v>
      </c>
    </row>
    <row r="491" spans="1:19" ht="20.5" customHeight="1">
      <c r="A491" s="1120"/>
      <c r="B491" s="1150"/>
      <c r="C491" s="1150" t="s">
        <v>1442</v>
      </c>
      <c r="D491" s="1122">
        <v>30</v>
      </c>
      <c r="E491" s="1123">
        <f t="shared" si="29"/>
        <v>11125672.127630852</v>
      </c>
      <c r="F491" s="1131">
        <f>VLOOKUP(F6,'Bieu 4 Chi tiet - TH'!$B$5524:$K$5548,10,0)</f>
        <v>561546.86545454536</v>
      </c>
      <c r="G491" s="1131">
        <f>VLOOKUP(G6,'Bieu 4 Chi tiet - TH'!$B$5524:$K$5548,10,0)</f>
        <v>559437.9059250498</v>
      </c>
      <c r="H491" s="1131">
        <f>VLOOKUP(H6,'Bieu 4 Chi tiet - TH'!$B$5524:$K$5548,10,0)</f>
        <v>6900</v>
      </c>
      <c r="I491" s="1131">
        <f>VLOOKUP(I6,'Bieu 4 Chi tiet - TH'!$B$5524:$K$5548,10,0)</f>
        <v>562958.2216901409</v>
      </c>
      <c r="J491" s="1131">
        <f>VLOOKUP(J6,'Bieu 4 Chi tiet - TH'!$B$5524:$K$5548,10,0)</f>
        <v>5214056.3815048179</v>
      </c>
      <c r="K491" s="1131">
        <f>VLOOKUP(K6,'Bieu 4 Chi tiet - TH'!$B$5524:$K$5548,10,0)</f>
        <v>314746.33909415972</v>
      </c>
      <c r="L491" s="1131">
        <f>VLOOKUP(L6,'Bieu 4 Chi tiet - TH'!$B$5524:$K$5548,10,0)</f>
        <v>526658.87961859361</v>
      </c>
      <c r="M491" s="1131">
        <f>VLOOKUP(M6,'Bieu 4 Chi tiet - TH'!$B$5524:$K$5548,10,0)</f>
        <v>1409677.0110081541</v>
      </c>
      <c r="N491" s="1131">
        <f>VLOOKUP(N6,'Bieu 4 Chi tiet - TH'!$B$5524:$K$5548,10,0)</f>
        <v>804529.20143027417</v>
      </c>
      <c r="O491" s="1131"/>
      <c r="P491" s="1131"/>
      <c r="Q491" s="1131">
        <f>VLOOKUP(Q6,'Bieu 4 Chi tiet - TH'!$B$5524:$K$5548,10,0)</f>
        <v>1165161.3219051149</v>
      </c>
      <c r="R491" s="1125">
        <f>'Bieu 4 Chi tiet - TH'!K5523</f>
        <v>11125672.12763085</v>
      </c>
      <c r="S491" s="1125">
        <f t="shared" si="28"/>
        <v>0</v>
      </c>
    </row>
    <row r="492" spans="1:19" ht="31.5">
      <c r="A492" s="1120" t="s">
        <v>1451</v>
      </c>
      <c r="B492" s="1150"/>
      <c r="C492" s="1150" t="s">
        <v>1452</v>
      </c>
      <c r="D492" s="1122">
        <v>15</v>
      </c>
      <c r="E492" s="1123">
        <f t="shared" si="29"/>
        <v>5539359.2642817646</v>
      </c>
      <c r="F492" s="1131">
        <f>VLOOKUP(F6,'Bieu 4 Chi tiet - TH'!$B$5552:$K$5576,10,0)</f>
        <v>260448.13954545456</v>
      </c>
      <c r="G492" s="1131">
        <f>VLOOKUP(G6,'Bieu 4 Chi tiet - TH'!$B$5552:$K$5576,10,0)</f>
        <v>277417.44661068229</v>
      </c>
      <c r="H492" s="1131">
        <f>VLOOKUP(H6,'Bieu 4 Chi tiet - TH'!$B$5552:$K$5576,10,0)</f>
        <v>2600</v>
      </c>
      <c r="I492" s="1131">
        <f>VLOOKUP(I6,'Bieu 4 Chi tiet - TH'!$B$5552:$K$5576,10,0)</f>
        <v>281479.11084507045</v>
      </c>
      <c r="J492" s="1131">
        <f>VLOOKUP(J6,'Bieu 4 Chi tiet - TH'!$B$5552:$K$5576,10,0)</f>
        <v>2607028.1907524089</v>
      </c>
      <c r="K492" s="1131">
        <f>VLOOKUP(K6,'Bieu 4 Chi tiet - TH'!$B$5552:$K$5576,10,0)</f>
        <v>157373.16954707986</v>
      </c>
      <c r="L492" s="1131">
        <f>VLOOKUP(L6,'Bieu 4 Chi tiet - TH'!$B$5552:$K$5576,10,0)</f>
        <v>263329.4398092968</v>
      </c>
      <c r="M492" s="1131">
        <f>VLOOKUP(M6,'Bieu 4 Chi tiet - TH'!$B$5552:$K$5576,10,0)</f>
        <v>704838.50550407707</v>
      </c>
      <c r="N492" s="1131">
        <f>VLOOKUP(N6,'Bieu 4 Chi tiet - TH'!$B$5552:$K$5576,10,0)</f>
        <v>402264.60071513709</v>
      </c>
      <c r="O492" s="1131"/>
      <c r="P492" s="1131"/>
      <c r="Q492" s="1131">
        <f>VLOOKUP(Q6,'Bieu 4 Chi tiet - TH'!$B$5552:$K$5576,10,0)</f>
        <v>582580.66095255746</v>
      </c>
      <c r="R492" s="1125">
        <f>'Bieu 4 Chi tiet - TH'!K5551</f>
        <v>5539359.2642817646</v>
      </c>
      <c r="S492" s="1125">
        <f t="shared" si="28"/>
        <v>0</v>
      </c>
    </row>
    <row r="493" spans="1:19" ht="20.5" customHeight="1">
      <c r="A493" s="1120"/>
      <c r="B493" s="1150"/>
      <c r="C493" s="1150" t="s">
        <v>1452</v>
      </c>
      <c r="D493" s="1122">
        <v>20</v>
      </c>
      <c r="E493" s="1123">
        <f t="shared" si="29"/>
        <v>7405751.8536231732</v>
      </c>
      <c r="F493" s="1131">
        <f>VLOOKUP(F6,'Bieu 4 Chi tiet - TH'!$B$5579:$K$5603,10,0)</f>
        <v>354061.58863636362</v>
      </c>
      <c r="G493" s="1131">
        <f>VLOOKUP(G6,'Bieu 4 Chi tiet - TH'!$B$5579:$K$5603,10,0)</f>
        <v>380398.69415263948</v>
      </c>
      <c r="H493" s="1131">
        <f>VLOOKUP(H6,'Bieu 4 Chi tiet - TH'!$B$5579:$K$5603,10,0)</f>
        <v>6100</v>
      </c>
      <c r="I493" s="1131">
        <f>VLOOKUP(I6,'Bieu 4 Chi tiet - TH'!$B$5579:$K$5603,10,0)</f>
        <v>375305.4811267606</v>
      </c>
      <c r="J493" s="1131">
        <f>VLOOKUP(J6,'Bieu 4 Chi tiet - TH'!$B$5579:$K$5603,10,0)</f>
        <v>3476037.5876698787</v>
      </c>
      <c r="K493" s="1131">
        <f>VLOOKUP(K6,'Bieu 4 Chi tiet - TH'!$B$5579:$K$5603,10,0)</f>
        <v>209830.8927294398</v>
      </c>
      <c r="L493" s="1131">
        <f>VLOOKUP(L6,'Bieu 4 Chi tiet - TH'!$B$5579:$K$5603,10,0)</f>
        <v>351105.91974572907</v>
      </c>
      <c r="M493" s="1131">
        <f>VLOOKUP(M6,'Bieu 4 Chi tiet - TH'!$B$5579:$K$5603,10,0)</f>
        <v>939784.67400543613</v>
      </c>
      <c r="N493" s="1131">
        <f>VLOOKUP(N6,'Bieu 4 Chi tiet - TH'!$B$5579:$K$5603,10,0)</f>
        <v>536352.80095351615</v>
      </c>
      <c r="O493" s="1131"/>
      <c r="P493" s="1131"/>
      <c r="Q493" s="1131">
        <f>VLOOKUP(Q6,'Bieu 4 Chi tiet - TH'!$B$5579:$K$5603,10,0)</f>
        <v>776774.21460340987</v>
      </c>
      <c r="R493" s="1125">
        <f>'Bieu 4 Chi tiet - TH'!K5578</f>
        <v>7405751.8536231732</v>
      </c>
      <c r="S493" s="1125">
        <f t="shared" si="28"/>
        <v>0</v>
      </c>
    </row>
    <row r="494" spans="1:19" ht="20.5" customHeight="1">
      <c r="A494" s="1120"/>
      <c r="B494" s="1150"/>
      <c r="C494" s="1150" t="s">
        <v>1452</v>
      </c>
      <c r="D494" s="1122">
        <v>30</v>
      </c>
      <c r="E494" s="1123">
        <f t="shared" si="29"/>
        <v>11089456.308370393</v>
      </c>
      <c r="F494" s="1131">
        <f>VLOOKUP(F6,'Bieu 4 Chi tiet - TH'!$B$5606:$K$5630,10,0)</f>
        <v>528424.16545454552</v>
      </c>
      <c r="G494" s="1131">
        <f>VLOOKUP(G6,'Bieu 4 Chi tiet - TH'!$B$5606:$K$5630,10,0)</f>
        <v>557144.78666459164</v>
      </c>
      <c r="H494" s="1131">
        <f>VLOOKUP(H6,'Bieu 4 Chi tiet - TH'!$B$5606:$K$5630,10,0)</f>
        <v>6100</v>
      </c>
      <c r="I494" s="1131">
        <f>VLOOKUP(I6,'Bieu 4 Chi tiet - TH'!$B$5606:$K$5630,10,0)</f>
        <v>562958.2216901409</v>
      </c>
      <c r="J494" s="1131">
        <f>VLOOKUP(J6,'Bieu 4 Chi tiet - TH'!$B$5606:$K$5630,10,0)</f>
        <v>5214056.3815048179</v>
      </c>
      <c r="K494" s="1131">
        <f>VLOOKUP(K6,'Bieu 4 Chi tiet - TH'!$B$5606:$K$5630,10,0)</f>
        <v>314746.33909415972</v>
      </c>
      <c r="L494" s="1131">
        <f>VLOOKUP(L6,'Bieu 4 Chi tiet - TH'!$B$5606:$K$5630,10,0)</f>
        <v>526658.87961859361</v>
      </c>
      <c r="M494" s="1131">
        <f>VLOOKUP(M6,'Bieu 4 Chi tiet - TH'!$B$5606:$K$5630,10,0)</f>
        <v>1409677.0110081541</v>
      </c>
      <c r="N494" s="1131">
        <f>VLOOKUP(N6,'Bieu 4 Chi tiet - TH'!$B$5606:$K$5630,10,0)</f>
        <v>804529.20143027417</v>
      </c>
      <c r="O494" s="1131"/>
      <c r="P494" s="1131"/>
      <c r="Q494" s="1131">
        <f>VLOOKUP(Q6,'Bieu 4 Chi tiet - TH'!$B$5606:$K$5630,10,0)</f>
        <v>1165161.3219051149</v>
      </c>
      <c r="R494" s="1125">
        <f>'Bieu 4 Chi tiet - TH'!K5605</f>
        <v>11089456.308370393</v>
      </c>
      <c r="S494" s="1125">
        <f t="shared" si="28"/>
        <v>0</v>
      </c>
    </row>
    <row r="495" spans="1:19" ht="20.5" customHeight="1">
      <c r="A495" s="1120"/>
      <c r="B495" s="1150"/>
      <c r="C495" s="1150" t="s">
        <v>1452</v>
      </c>
      <c r="D495" s="1122">
        <v>40</v>
      </c>
      <c r="E495" s="1123">
        <f t="shared" si="29"/>
        <v>14687923.80591199</v>
      </c>
      <c r="F495" s="1131">
        <f>VLOOKUP(F6,'Bieu 4 Chi tiet - TH'!$B$5633:$K$5657,10,0)</f>
        <v>623994.86499999999</v>
      </c>
      <c r="G495" s="1131">
        <f>VLOOKUP(G6,'Bieu 4 Chi tiet - TH'!$B$5633:$K$5657,10,0)</f>
        <v>726645.79924365028</v>
      </c>
      <c r="H495" s="1131">
        <f>VLOOKUP(H6,'Bieu 4 Chi tiet - TH'!$B$5633:$K$5657,10,0)</f>
        <v>6900</v>
      </c>
      <c r="I495" s="1131">
        <f>VLOOKUP(I6,'Bieu 4 Chi tiet - TH'!$B$5633:$K$5657,10,0)</f>
        <v>750610.9622535212</v>
      </c>
      <c r="J495" s="1131">
        <f>VLOOKUP(J6,'Bieu 4 Chi tiet - TH'!$B$5633:$K$5657,10,0)</f>
        <v>6952075.1753397575</v>
      </c>
      <c r="K495" s="1131">
        <f>VLOOKUP(K6,'Bieu 4 Chi tiet - TH'!$B$5633:$K$5657,10,0)</f>
        <v>419661.7854588796</v>
      </c>
      <c r="L495" s="1131">
        <f>VLOOKUP(L6,'Bieu 4 Chi tiet - TH'!$B$5633:$K$5657,10,0)</f>
        <v>702211.83949145814</v>
      </c>
      <c r="M495" s="1131">
        <f>VLOOKUP(M6,'Bieu 4 Chi tiet - TH'!$B$5633:$K$5657,10,0)</f>
        <v>1879569.3480108723</v>
      </c>
      <c r="N495" s="1131">
        <f>VLOOKUP(N6,'Bieu 4 Chi tiet - TH'!$B$5633:$K$5657,10,0)</f>
        <v>1072705.6019070323</v>
      </c>
      <c r="O495" s="1131"/>
      <c r="P495" s="1131"/>
      <c r="Q495" s="1131">
        <f>VLOOKUP(Q6,'Bieu 4 Chi tiet - TH'!$B$5633:$K$5657,10,0)</f>
        <v>1553548.4292068197</v>
      </c>
      <c r="R495" s="1125">
        <f>'Bieu 4 Chi tiet - TH'!K5632</f>
        <v>14687923.80591199</v>
      </c>
      <c r="S495" s="1125">
        <f t="shared" si="28"/>
        <v>0</v>
      </c>
    </row>
    <row r="496" spans="1:19" ht="20.5" customHeight="1">
      <c r="A496" s="1120">
        <v>4</v>
      </c>
      <c r="B496" s="1151" t="s">
        <v>1453</v>
      </c>
      <c r="C496" s="1121"/>
      <c r="D496" s="1086"/>
      <c r="E496" s="1123"/>
      <c r="F496" s="1124"/>
      <c r="G496" s="1124"/>
      <c r="H496" s="1124"/>
      <c r="I496" s="1124"/>
      <c r="J496" s="1124"/>
      <c r="K496" s="1155"/>
      <c r="L496" s="1155"/>
      <c r="M496" s="1155"/>
      <c r="N496" s="1155"/>
      <c r="O496" s="1155"/>
      <c r="P496" s="1155"/>
      <c r="Q496" s="1155"/>
      <c r="R496" s="1125"/>
      <c r="S496" s="1125">
        <f t="shared" si="28"/>
        <v>0</v>
      </c>
    </row>
    <row r="497" spans="1:19" ht="21">
      <c r="A497" s="1120" t="s">
        <v>1454</v>
      </c>
      <c r="B497" s="1150"/>
      <c r="C497" s="1150" t="s">
        <v>1447</v>
      </c>
      <c r="D497" s="1122">
        <v>5</v>
      </c>
      <c r="E497" s="1123">
        <f t="shared" ref="E497:E515" si="30">SUM(F497:Q497)</f>
        <v>1777278.6769843483</v>
      </c>
      <c r="F497" s="1131">
        <f>VLOOKUP(F6,'Bieu 4 Chi tiet - TH'!$B$5662:$K$56448,10,0)</f>
        <v>63685.91863636364</v>
      </c>
      <c r="G497" s="1131">
        <f>VLOOKUP(G6,'Bieu 4 Chi tiet - TH'!$B$5662:$K$56448,10,0)</f>
        <v>45144.865639442229</v>
      </c>
      <c r="H497" s="1131">
        <f>VLOOKUP(H6,'Bieu 4 Chi tiet - TH'!$B$5662:$K$56448,10,0)</f>
        <v>2150</v>
      </c>
      <c r="I497" s="1131">
        <f>VLOOKUP(I6,'Bieu 4 Chi tiet - TH'!$B$5662:$K$56448,10,0)</f>
        <v>93826.37028169015</v>
      </c>
      <c r="J497" s="1131">
        <f>VLOOKUP(J6,'Bieu 4 Chi tiet - TH'!$B$5662:$K$56448,10,0)</f>
        <v>869009.39691746968</v>
      </c>
      <c r="K497" s="1131">
        <f>VLOOKUP(K6,'Bieu 4 Chi tiet - TH'!$B$5662:$K$56448,10,0)</f>
        <v>52457.72318235995</v>
      </c>
      <c r="L497" s="1131">
        <f>VLOOKUP(L6,'Bieu 4 Chi tiet - TH'!$B$5662:$K$56448,10,0)</f>
        <v>87776.479936432268</v>
      </c>
      <c r="M497" s="1131">
        <f>VLOOKUP(M6,'Bieu 4 Chi tiet - TH'!$B$5662:$K$56448,10,0)</f>
        <v>234946.16850135903</v>
      </c>
      <c r="N497" s="1131">
        <f>VLOOKUP(N6,'Bieu 4 Chi tiet - TH'!$B$5662:$K$56448,10,0)</f>
        <v>134088.20023837904</v>
      </c>
      <c r="O497" s="1131"/>
      <c r="P497" s="1131"/>
      <c r="Q497" s="1131">
        <f>VLOOKUP(Q6,'Bieu 4 Chi tiet - TH'!$B$5662:$K$56448,10,0)</f>
        <v>194193.55365085247</v>
      </c>
      <c r="R497" s="1125">
        <f>'Bieu 4 Chi tiet - TH'!K5661</f>
        <v>1777278.6769843483</v>
      </c>
      <c r="S497" s="1125">
        <f t="shared" si="28"/>
        <v>0</v>
      </c>
    </row>
    <row r="498" spans="1:19" ht="20.5" customHeight="1">
      <c r="A498" s="1120"/>
      <c r="B498" s="1150"/>
      <c r="C498" s="1150" t="s">
        <v>1447</v>
      </c>
      <c r="D498" s="1122">
        <v>10</v>
      </c>
      <c r="E498" s="1123">
        <f t="shared" si="30"/>
        <v>3527918.210831292</v>
      </c>
      <c r="F498" s="1131">
        <f>VLOOKUP(F6,'Bieu 4 Chi tiet - TH'!$B$5687:$K$5709,10,0)</f>
        <v>111814.20545454544</v>
      </c>
      <c r="G498" s="1131">
        <f>VLOOKUP(G6,'Bieu 4 Chi tiet - TH'!$B$5687:$K$5709,10,0)</f>
        <v>80908.219959661365</v>
      </c>
      <c r="H498" s="1131">
        <f>VLOOKUP(H6,'Bieu 4 Chi tiet - TH'!$B$5687:$K$5709,10,0)</f>
        <v>2600</v>
      </c>
      <c r="I498" s="1131">
        <f>VLOOKUP(I6,'Bieu 4 Chi tiet - TH'!$B$5687:$K$5709,10,0)</f>
        <v>187652.7405633803</v>
      </c>
      <c r="J498" s="1131">
        <f>VLOOKUP(J6,'Bieu 4 Chi tiet - TH'!$B$5687:$K$5709,10,0)</f>
        <v>1738018.7938349394</v>
      </c>
      <c r="K498" s="1131">
        <f>VLOOKUP(K6,'Bieu 4 Chi tiet - TH'!$B$5687:$K$5709,10,0)</f>
        <v>104915.4463647199</v>
      </c>
      <c r="L498" s="1131">
        <f>VLOOKUP(L6,'Bieu 4 Chi tiet - TH'!$B$5687:$K$5709,10,0)</f>
        <v>175552.95987286454</v>
      </c>
      <c r="M498" s="1131">
        <f>VLOOKUP(M6,'Bieu 4 Chi tiet - TH'!$B$5687:$K$5709,10,0)</f>
        <v>469892.33700271806</v>
      </c>
      <c r="N498" s="1131">
        <f>VLOOKUP(N6,'Bieu 4 Chi tiet - TH'!$B$5687:$K$5709,10,0)</f>
        <v>268176.40047675808</v>
      </c>
      <c r="O498" s="1131"/>
      <c r="P498" s="1131"/>
      <c r="Q498" s="1131">
        <f>VLOOKUP(Q6,'Bieu 4 Chi tiet - TH'!$B$5687:$K$5709,10,0)</f>
        <v>388387.10730170493</v>
      </c>
      <c r="R498" s="1125">
        <f>'Bieu 4 Chi tiet - TH'!K5686</f>
        <v>3527918.210831292</v>
      </c>
      <c r="S498" s="1125">
        <f t="shared" si="28"/>
        <v>0</v>
      </c>
    </row>
    <row r="499" spans="1:19" ht="20.5" customHeight="1">
      <c r="A499" s="1120"/>
      <c r="B499" s="1150"/>
      <c r="C499" s="1150" t="s">
        <v>1447</v>
      </c>
      <c r="D499" s="1122">
        <v>15</v>
      </c>
      <c r="E499" s="1123">
        <f t="shared" si="30"/>
        <v>5278022.7197285462</v>
      </c>
      <c r="F499" s="1131">
        <f>VLOOKUP(F6,'Bieu 4 Chi tiet - TH'!$B$5712:$K$5734,10,0)</f>
        <v>157433.19681818181</v>
      </c>
      <c r="G499" s="1131">
        <f>VLOOKUP(G6,'Bieu 4 Chi tiet - TH'!$B$5712:$K$5734,10,0)</f>
        <v>115595.84478473607</v>
      </c>
      <c r="H499" s="1131">
        <f>VLOOKUP(H6,'Bieu 4 Chi tiet - TH'!$B$5712:$K$5734,10,0)</f>
        <v>6100</v>
      </c>
      <c r="I499" s="1131">
        <f>VLOOKUP(I6,'Bieu 4 Chi tiet - TH'!$B$5712:$K$5734,10,0)</f>
        <v>281479.11084507045</v>
      </c>
      <c r="J499" s="1131">
        <f>VLOOKUP(J6,'Bieu 4 Chi tiet - TH'!$B$5712:$K$5734,10,0)</f>
        <v>2607028.1907524089</v>
      </c>
      <c r="K499" s="1131">
        <f>VLOOKUP(K6,'Bieu 4 Chi tiet - TH'!$B$5712:$K$5734,10,0)</f>
        <v>157373.16954707986</v>
      </c>
      <c r="L499" s="1131">
        <f>VLOOKUP(L6,'Bieu 4 Chi tiet - TH'!$B$5712:$K$5734,10,0)</f>
        <v>263329.4398092968</v>
      </c>
      <c r="M499" s="1131">
        <f>VLOOKUP(M6,'Bieu 4 Chi tiet - TH'!$B$5712:$K$5734,10,0)</f>
        <v>704838.50550407707</v>
      </c>
      <c r="N499" s="1131">
        <f>VLOOKUP(N6,'Bieu 4 Chi tiet - TH'!$B$5712:$K$5734,10,0)</f>
        <v>402264.60071513709</v>
      </c>
      <c r="O499" s="1131"/>
      <c r="P499" s="1131"/>
      <c r="Q499" s="1131">
        <f>VLOOKUP(Q6,'Bieu 4 Chi tiet - TH'!$B$5712:$K$5734,10,0)</f>
        <v>582580.66095255746</v>
      </c>
      <c r="R499" s="1125">
        <f>'Bieu 4 Chi tiet - TH'!K5711</f>
        <v>5278022.7197285453</v>
      </c>
      <c r="S499" s="1125">
        <f t="shared" si="28"/>
        <v>0</v>
      </c>
    </row>
    <row r="500" spans="1:19" ht="20.5" customHeight="1">
      <c r="A500" s="1120"/>
      <c r="B500" s="1150"/>
      <c r="C500" s="1150" t="s">
        <v>1447</v>
      </c>
      <c r="D500" s="1122">
        <v>20</v>
      </c>
      <c r="E500" s="1123">
        <f t="shared" si="30"/>
        <v>7011186.6767508332</v>
      </c>
      <c r="F500" s="1131">
        <f>VLOOKUP(F6,'Bieu 4 Chi tiet - TH'!$B$5737:$K$5759,10,0)</f>
        <v>192764.07681818181</v>
      </c>
      <c r="G500" s="1131">
        <f>VLOOKUP(G6,'Bieu 4 Chi tiet - TH'!$B$5737:$K$5759,10,0)</f>
        <v>147131.02909848109</v>
      </c>
      <c r="H500" s="1131">
        <f>VLOOKUP(H6,'Bieu 4 Chi tiet - TH'!$B$5737:$K$5759,10,0)</f>
        <v>6100</v>
      </c>
      <c r="I500" s="1131">
        <f>VLOOKUP(I6,'Bieu 4 Chi tiet - TH'!$B$5737:$K$5759,10,0)</f>
        <v>375305.4811267606</v>
      </c>
      <c r="J500" s="1131">
        <f>VLOOKUP(J6,'Bieu 4 Chi tiet - TH'!$B$5737:$K$5759,10,0)</f>
        <v>3476037.5876698787</v>
      </c>
      <c r="K500" s="1131">
        <f>VLOOKUP(K6,'Bieu 4 Chi tiet - TH'!$B$5737:$K$5759,10,0)</f>
        <v>209830.8927294398</v>
      </c>
      <c r="L500" s="1131">
        <f>VLOOKUP(L6,'Bieu 4 Chi tiet - TH'!$B$5737:$K$5759,10,0)</f>
        <v>351105.91974572907</v>
      </c>
      <c r="M500" s="1131">
        <f>VLOOKUP(M6,'Bieu 4 Chi tiet - TH'!$B$5737:$K$5759,10,0)</f>
        <v>939784.67400543613</v>
      </c>
      <c r="N500" s="1131">
        <f>VLOOKUP(N6,'Bieu 4 Chi tiet - TH'!$B$5737:$K$5759,10,0)</f>
        <v>536352.80095351615</v>
      </c>
      <c r="O500" s="1131"/>
      <c r="P500" s="1131"/>
      <c r="Q500" s="1131">
        <f>VLOOKUP(Q6,'Bieu 4 Chi tiet - TH'!$B$5737:$K$5759,10,0)</f>
        <v>776774.21460340987</v>
      </c>
      <c r="R500" s="1125">
        <f>'Bieu 4 Chi tiet - TH'!K5736</f>
        <v>7011186.6767508332</v>
      </c>
      <c r="S500" s="1125">
        <f t="shared" si="28"/>
        <v>0</v>
      </c>
    </row>
    <row r="501" spans="1:19" ht="20.5" customHeight="1">
      <c r="A501" s="1120"/>
      <c r="B501" s="1150"/>
      <c r="C501" s="1150" t="s">
        <v>1447</v>
      </c>
      <c r="D501" s="1122">
        <v>30</v>
      </c>
      <c r="E501" s="1123">
        <f t="shared" si="30"/>
        <v>10455260.482592177</v>
      </c>
      <c r="F501" s="1131">
        <f>VLOOKUP(F6,'Bieu 4 Chi tiet - TH'!$B$5762:$K$5784,10,0)</f>
        <v>240340.31863636366</v>
      </c>
      <c r="G501" s="1131">
        <f>VLOOKUP(G6,'Bieu 4 Chi tiet - TH'!$B$5762:$K$5784,10,0)</f>
        <v>211032.80770455676</v>
      </c>
      <c r="H501" s="1131">
        <f>VLOOKUP(H6,'Bieu 4 Chi tiet - TH'!$B$5762:$K$5784,10,0)</f>
        <v>6100</v>
      </c>
      <c r="I501" s="1131">
        <f>VLOOKUP(I6,'Bieu 4 Chi tiet - TH'!$B$5762:$K$5784,10,0)</f>
        <v>562958.2216901409</v>
      </c>
      <c r="J501" s="1131">
        <f>VLOOKUP(J6,'Bieu 4 Chi tiet - TH'!$B$5762:$K$5784,10,0)</f>
        <v>5214056.3815048179</v>
      </c>
      <c r="K501" s="1131">
        <f>VLOOKUP(K6,'Bieu 4 Chi tiet - TH'!$B$5762:$K$5784,10,0)</f>
        <v>314746.33909415972</v>
      </c>
      <c r="L501" s="1131">
        <f>VLOOKUP(L6,'Bieu 4 Chi tiet - TH'!$B$5762:$K$5784,10,0)</f>
        <v>526658.87961859361</v>
      </c>
      <c r="M501" s="1131">
        <f>VLOOKUP(M6,'Bieu 4 Chi tiet - TH'!$B$5762:$K$5784,10,0)</f>
        <v>1409677.0110081541</v>
      </c>
      <c r="N501" s="1131">
        <f>VLOOKUP(N6,'Bieu 4 Chi tiet - TH'!$B$5762:$K$5784,10,0)</f>
        <v>804529.20143027417</v>
      </c>
      <c r="O501" s="1131"/>
      <c r="P501" s="1131"/>
      <c r="Q501" s="1131">
        <f>VLOOKUP(Q6,'Bieu 4 Chi tiet - TH'!$B$5762:$K$5784,10,0)</f>
        <v>1165161.3219051149</v>
      </c>
      <c r="R501" s="1125">
        <f>'Bieu 4 Chi tiet - TH'!K5761</f>
        <v>10455260.482592175</v>
      </c>
      <c r="S501" s="1125">
        <f t="shared" si="28"/>
        <v>0</v>
      </c>
    </row>
    <row r="502" spans="1:19" ht="21">
      <c r="A502" s="1120" t="s">
        <v>1455</v>
      </c>
      <c r="B502" s="1150"/>
      <c r="C502" s="1150" t="s">
        <v>1441</v>
      </c>
      <c r="D502" s="1122">
        <v>5</v>
      </c>
      <c r="E502" s="1123">
        <f t="shared" si="30"/>
        <v>1798769.5976265296</v>
      </c>
      <c r="F502" s="1131">
        <f>VLOOKUP(F6,'Bieu 4 Chi tiet - TH'!$B$5788:$K$5810,10,0)</f>
        <v>88527.943636363649</v>
      </c>
      <c r="G502" s="1131">
        <f>VLOOKUP(G6,'Bieu 4 Chi tiet - TH'!$B$5788:$K$5810,10,0)</f>
        <v>42243.761281623512</v>
      </c>
      <c r="H502" s="1131">
        <f>VLOOKUP(H6,'Bieu 4 Chi tiet - TH'!$B$5788:$K$5810,10,0)</f>
        <v>1700</v>
      </c>
      <c r="I502" s="1131">
        <f>VLOOKUP(I6,'Bieu 4 Chi tiet - TH'!$B$5788:$K$5810,10,0)</f>
        <v>93826.37028169015</v>
      </c>
      <c r="J502" s="1131">
        <f>VLOOKUP(J6,'Bieu 4 Chi tiet - TH'!$B$5788:$K$5810,10,0)</f>
        <v>869009.39691746968</v>
      </c>
      <c r="K502" s="1131">
        <f>VLOOKUP(K6,'Bieu 4 Chi tiet - TH'!$B$5788:$K$5810,10,0)</f>
        <v>52457.72318235995</v>
      </c>
      <c r="L502" s="1131">
        <f>VLOOKUP(L6,'Bieu 4 Chi tiet - TH'!$B$5788:$K$5810,10,0)</f>
        <v>87776.479936432268</v>
      </c>
      <c r="M502" s="1131">
        <f>VLOOKUP(M6,'Bieu 4 Chi tiet - TH'!$B$5788:$K$5810,10,0)</f>
        <v>234946.16850135903</v>
      </c>
      <c r="N502" s="1131">
        <f>VLOOKUP(N6,'Bieu 4 Chi tiet - TH'!$B$5788:$K$5810,10,0)</f>
        <v>134088.20023837904</v>
      </c>
      <c r="O502" s="1131"/>
      <c r="P502" s="1131"/>
      <c r="Q502" s="1131">
        <f>VLOOKUP(Q6,'Bieu 4 Chi tiet - TH'!$B$5788:$K$5810,10,0)</f>
        <v>194193.55365085247</v>
      </c>
      <c r="R502" s="1125">
        <f>'Bieu 4 Chi tiet - TH'!K5787</f>
        <v>1798769.5976265296</v>
      </c>
      <c r="S502" s="1125">
        <f t="shared" si="28"/>
        <v>0</v>
      </c>
    </row>
    <row r="503" spans="1:19" ht="20.5" customHeight="1">
      <c r="A503" s="1120"/>
      <c r="B503" s="1150"/>
      <c r="C503" s="1150" t="s">
        <v>1447</v>
      </c>
      <c r="D503" s="1122">
        <v>10</v>
      </c>
      <c r="E503" s="1123">
        <f t="shared" si="30"/>
        <v>3592893.2805985524</v>
      </c>
      <c r="F503" s="1131">
        <f>VLOOKUP(F6,'Bieu 4 Chi tiet - TH'!$B$5813:$K$5835,10,0)</f>
        <v>174295.66227272729</v>
      </c>
      <c r="G503" s="1131">
        <f>VLOOKUP(G6,'Bieu 4 Chi tiet - TH'!$B$5813:$K$5835,10,0)</f>
        <v>83401.832908740049</v>
      </c>
      <c r="H503" s="1131">
        <f>VLOOKUP(H6,'Bieu 4 Chi tiet - TH'!$B$5813:$K$5835,10,0)</f>
        <v>2600</v>
      </c>
      <c r="I503" s="1131">
        <f>VLOOKUP(I6,'Bieu 4 Chi tiet - TH'!$B$5813:$K$5835,10,0)</f>
        <v>187652.7405633803</v>
      </c>
      <c r="J503" s="1131">
        <f>VLOOKUP(J6,'Bieu 4 Chi tiet - TH'!$B$5813:$K$5835,10,0)</f>
        <v>1738018.7938349394</v>
      </c>
      <c r="K503" s="1131">
        <f>VLOOKUP(K6,'Bieu 4 Chi tiet - TH'!$B$5813:$K$5835,10,0)</f>
        <v>104915.4463647199</v>
      </c>
      <c r="L503" s="1131">
        <f>VLOOKUP(L6,'Bieu 4 Chi tiet - TH'!$B$5813:$K$5835,10,0)</f>
        <v>175552.95987286454</v>
      </c>
      <c r="M503" s="1131">
        <f>VLOOKUP(M6,'Bieu 4 Chi tiet - TH'!$B$5813:$K$5835,10,0)</f>
        <v>469892.33700271806</v>
      </c>
      <c r="N503" s="1131">
        <f>VLOOKUP(N6,'Bieu 4 Chi tiet - TH'!$B$5813:$K$5835,10,0)</f>
        <v>268176.40047675808</v>
      </c>
      <c r="O503" s="1131"/>
      <c r="P503" s="1131"/>
      <c r="Q503" s="1131">
        <f>VLOOKUP(Q6,'Bieu 4 Chi tiet - TH'!$B$5813:$K$5835,10,0)</f>
        <v>388387.10730170493</v>
      </c>
      <c r="R503" s="1125">
        <f>'Bieu 4 Chi tiet - TH'!K5812</f>
        <v>3592893.2805985524</v>
      </c>
      <c r="S503" s="1125">
        <f t="shared" si="28"/>
        <v>0</v>
      </c>
    </row>
    <row r="504" spans="1:19" ht="20.5" customHeight="1">
      <c r="A504" s="1120"/>
      <c r="B504" s="1150"/>
      <c r="C504" s="1150" t="s">
        <v>1447</v>
      </c>
      <c r="D504" s="1122">
        <v>15</v>
      </c>
      <c r="E504" s="1123">
        <f t="shared" si="30"/>
        <v>5382486.8310833089</v>
      </c>
      <c r="F504" s="1131">
        <f>VLOOKUP(F6,'Bieu 4 Chi tiet - TH'!$B$5838:$K$5860,10,0)</f>
        <v>252535.49454545454</v>
      </c>
      <c r="G504" s="1131">
        <f>VLOOKUP(G6,'Bieu 4 Chi tiet - TH'!$B$5838:$K$5860,10,0)</f>
        <v>124957.6584122261</v>
      </c>
      <c r="H504" s="1131">
        <f>VLOOKUP(H6,'Bieu 4 Chi tiet - TH'!$B$5838:$K$5860,10,0)</f>
        <v>6100</v>
      </c>
      <c r="I504" s="1131">
        <f>VLOOKUP(I6,'Bieu 4 Chi tiet - TH'!$B$5838:$K$5860,10,0)</f>
        <v>281479.11084507045</v>
      </c>
      <c r="J504" s="1131">
        <f>VLOOKUP(J6,'Bieu 4 Chi tiet - TH'!$B$5838:$K$5860,10,0)</f>
        <v>2607028.1907524089</v>
      </c>
      <c r="K504" s="1131">
        <f>VLOOKUP(K6,'Bieu 4 Chi tiet - TH'!$B$5838:$K$5860,10,0)</f>
        <v>157373.16954707986</v>
      </c>
      <c r="L504" s="1131">
        <f>VLOOKUP(L6,'Bieu 4 Chi tiet - TH'!$B$5838:$K$5860,10,0)</f>
        <v>263329.4398092968</v>
      </c>
      <c r="M504" s="1131">
        <f>VLOOKUP(M6,'Bieu 4 Chi tiet - TH'!$B$5838:$K$5860,10,0)</f>
        <v>704838.50550407707</v>
      </c>
      <c r="N504" s="1131">
        <f>VLOOKUP(N6,'Bieu 4 Chi tiet - TH'!$B$5838:$K$5860,10,0)</f>
        <v>402264.60071513709</v>
      </c>
      <c r="O504" s="1131"/>
      <c r="P504" s="1131"/>
      <c r="Q504" s="1131">
        <f>VLOOKUP(Q6,'Bieu 4 Chi tiet - TH'!$B$5838:$K$5860,10,0)</f>
        <v>582580.66095255746</v>
      </c>
      <c r="R504" s="1125">
        <f>'Bieu 4 Chi tiet - TH'!K5837</f>
        <v>5382486.831083308</v>
      </c>
      <c r="S504" s="1125">
        <f t="shared" si="28"/>
        <v>0</v>
      </c>
    </row>
    <row r="505" spans="1:19" ht="20.5" customHeight="1">
      <c r="A505" s="1120"/>
      <c r="B505" s="1150"/>
      <c r="C505" s="1150" t="s">
        <v>1447</v>
      </c>
      <c r="D505" s="1122">
        <v>20</v>
      </c>
      <c r="E505" s="1123">
        <f t="shared" si="30"/>
        <v>7164756.0845329659</v>
      </c>
      <c r="F505" s="1131">
        <f>VLOOKUP(F6,'Bieu 4 Chi tiet - TH'!$B$5863:$K$5885,10,0)</f>
        <v>328266.03136363637</v>
      </c>
      <c r="G505" s="1131">
        <f>VLOOKUP(G6,'Bieu 4 Chi tiet - TH'!$B$5863:$K$5885,10,0)</f>
        <v>165198.48233515938</v>
      </c>
      <c r="H505" s="1131">
        <f>VLOOKUP(H6,'Bieu 4 Chi tiet - TH'!$B$5863:$K$5885,10,0)</f>
        <v>6100</v>
      </c>
      <c r="I505" s="1131">
        <f>VLOOKUP(I6,'Bieu 4 Chi tiet - TH'!$B$5863:$K$5885,10,0)</f>
        <v>375305.4811267606</v>
      </c>
      <c r="J505" s="1131">
        <f>VLOOKUP(J6,'Bieu 4 Chi tiet - TH'!$B$5863:$K$5885,10,0)</f>
        <v>3476037.5876698787</v>
      </c>
      <c r="K505" s="1131">
        <f>VLOOKUP(K6,'Bieu 4 Chi tiet - TH'!$B$5863:$K$5885,10,0)</f>
        <v>209830.8927294398</v>
      </c>
      <c r="L505" s="1131">
        <f>VLOOKUP(L6,'Bieu 4 Chi tiet - TH'!$B$5863:$K$5885,10,0)</f>
        <v>351105.91974572907</v>
      </c>
      <c r="M505" s="1131">
        <f>VLOOKUP(M6,'Bieu 4 Chi tiet - TH'!$B$5863:$K$5885,10,0)</f>
        <v>939784.67400543613</v>
      </c>
      <c r="N505" s="1131">
        <f>VLOOKUP(N6,'Bieu 4 Chi tiet - TH'!$B$5863:$K$5885,10,0)</f>
        <v>536352.80095351615</v>
      </c>
      <c r="O505" s="1131"/>
      <c r="P505" s="1131"/>
      <c r="Q505" s="1131">
        <f>VLOOKUP(Q6,'Bieu 4 Chi tiet - TH'!$B$5863:$K$5885,10,0)</f>
        <v>776774.21460340987</v>
      </c>
      <c r="R505" s="1125">
        <f>'Bieu 4 Chi tiet - TH'!K5862</f>
        <v>7164756.0845329659</v>
      </c>
      <c r="S505" s="1125">
        <f t="shared" si="28"/>
        <v>0</v>
      </c>
    </row>
    <row r="506" spans="1:19" ht="20.5" customHeight="1">
      <c r="A506" s="1120"/>
      <c r="B506" s="1150"/>
      <c r="C506" s="1150" t="s">
        <v>1447</v>
      </c>
      <c r="D506" s="1122">
        <v>25</v>
      </c>
      <c r="E506" s="1123">
        <f t="shared" si="30"/>
        <v>8929897.6278147399</v>
      </c>
      <c r="F506" s="1131">
        <f>VLOOKUP(F6,'Bieu 4 Chi tiet - TH'!$B$5888:$K$5910,10,0)</f>
        <v>386180.57045454544</v>
      </c>
      <c r="G506" s="1131">
        <f>VLOOKUP(G6,'Bieu 4 Chi tiet - TH'!$B$5888:$K$5910,10,0)</f>
        <v>205327.59381748011</v>
      </c>
      <c r="H506" s="1131">
        <f>VLOOKUP(H6,'Bieu 4 Chi tiet - TH'!$B$5888:$K$5910,10,0)</f>
        <v>6900</v>
      </c>
      <c r="I506" s="1131">
        <f>VLOOKUP(I6,'Bieu 4 Chi tiet - TH'!$B$5888:$K$5910,10,0)</f>
        <v>469131.85140845069</v>
      </c>
      <c r="J506" s="1131">
        <f>VLOOKUP(J6,'Bieu 4 Chi tiet - TH'!$B$5888:$K$5910,10,0)</f>
        <v>4345046.984587349</v>
      </c>
      <c r="K506" s="1131">
        <f>VLOOKUP(K6,'Bieu 4 Chi tiet - TH'!$B$5888:$K$5910,10,0)</f>
        <v>262288.61591179977</v>
      </c>
      <c r="L506" s="1131">
        <f>VLOOKUP(L6,'Bieu 4 Chi tiet - TH'!$B$5888:$K$5910,10,0)</f>
        <v>438882.39968216128</v>
      </c>
      <c r="M506" s="1131">
        <f>VLOOKUP(M6,'Bieu 4 Chi tiet - TH'!$B$5888:$K$5910,10,0)</f>
        <v>1174730.8425067952</v>
      </c>
      <c r="N506" s="1131">
        <f>VLOOKUP(N6,'Bieu 4 Chi tiet - TH'!$B$5888:$K$5910,10,0)</f>
        <v>670441.00119189511</v>
      </c>
      <c r="O506" s="1131"/>
      <c r="P506" s="1131"/>
      <c r="Q506" s="1131">
        <f>VLOOKUP(Q6,'Bieu 4 Chi tiet - TH'!$B$5888:$K$5910,10,0)</f>
        <v>970967.7682542624</v>
      </c>
      <c r="R506" s="1125">
        <f>'Bieu 4 Chi tiet - TH'!K5887</f>
        <v>8929897.6278147399</v>
      </c>
      <c r="S506" s="1125">
        <f t="shared" si="28"/>
        <v>0</v>
      </c>
    </row>
    <row r="507" spans="1:19" ht="20.5" customHeight="1">
      <c r="A507" s="1120"/>
      <c r="B507" s="1150"/>
      <c r="C507" s="1150" t="s">
        <v>1447</v>
      </c>
      <c r="D507" s="1122">
        <v>30</v>
      </c>
      <c r="E507" s="1123">
        <f t="shared" si="30"/>
        <v>10745147.178727804</v>
      </c>
      <c r="F507" s="1131">
        <f>VLOOKUP(F6,'Bieu 4 Chi tiet - TH'!$B$5913:$K$5935,10,0)</f>
        <v>492524.51181818178</v>
      </c>
      <c r="G507" s="1131">
        <f>VLOOKUP(G6,'Bieu 4 Chi tiet - TH'!$B$5913:$K$5935,10,0)</f>
        <v>247935.31065836656</v>
      </c>
      <c r="H507" s="1131">
        <f>VLOOKUP(H6,'Bieu 4 Chi tiet - TH'!$B$5913:$K$5935,10,0)</f>
        <v>6900</v>
      </c>
      <c r="I507" s="1131">
        <f>VLOOKUP(I6,'Bieu 4 Chi tiet - TH'!$B$5913:$K$5935,10,0)</f>
        <v>562958.2216901409</v>
      </c>
      <c r="J507" s="1131">
        <f>VLOOKUP(J6,'Bieu 4 Chi tiet - TH'!$B$5913:$K$5935,10,0)</f>
        <v>5214056.3815048179</v>
      </c>
      <c r="K507" s="1131">
        <f>VLOOKUP(K6,'Bieu 4 Chi tiet - TH'!$B$5913:$K$5935,10,0)</f>
        <v>314746.33909415972</v>
      </c>
      <c r="L507" s="1131">
        <f>VLOOKUP(L6,'Bieu 4 Chi tiet - TH'!$B$5913:$K$5935,10,0)</f>
        <v>526658.87961859361</v>
      </c>
      <c r="M507" s="1131">
        <f>VLOOKUP(M6,'Bieu 4 Chi tiet - TH'!$B$5913:$K$5935,10,0)</f>
        <v>1409677.0110081541</v>
      </c>
      <c r="N507" s="1131">
        <f>VLOOKUP(N6,'Bieu 4 Chi tiet - TH'!$B$5913:$K$5935,10,0)</f>
        <v>804529.20143027417</v>
      </c>
      <c r="O507" s="1131"/>
      <c r="P507" s="1131"/>
      <c r="Q507" s="1131">
        <f>VLOOKUP(Q6,'Bieu 4 Chi tiet - TH'!$B$5913:$K$5935,10,0)</f>
        <v>1165161.3219051149</v>
      </c>
      <c r="R507" s="1125">
        <f>'Bieu 4 Chi tiet - TH'!K5912</f>
        <v>10745147.178727804</v>
      </c>
      <c r="S507" s="1125">
        <f t="shared" si="28"/>
        <v>0</v>
      </c>
    </row>
    <row r="508" spans="1:19" ht="20.5" customHeight="1">
      <c r="A508" s="1120"/>
      <c r="B508" s="1150"/>
      <c r="C508" s="1150" t="s">
        <v>1447</v>
      </c>
      <c r="D508" s="1122">
        <v>50</v>
      </c>
      <c r="E508" s="1123">
        <f t="shared" si="30"/>
        <v>17771796.746358063</v>
      </c>
      <c r="F508" s="1131">
        <f>VLOOKUP(F6,'Bieu 4 Chi tiet - TH'!$B$5938:$K$5960,10,0)</f>
        <v>709428.01090909087</v>
      </c>
      <c r="G508" s="1131">
        <f>VLOOKUP(G6,'Bieu 4 Chi tiet - TH'!$B$5938:$K$5960,10,0)</f>
        <v>386389.8083635458</v>
      </c>
      <c r="H508" s="1131">
        <f>VLOOKUP(H6,'Bieu 4 Chi tiet - TH'!$B$5938:$K$5960,10,0)</f>
        <v>13000</v>
      </c>
      <c r="I508" s="1131">
        <f>VLOOKUP(I6,'Bieu 4 Chi tiet - TH'!$B$5938:$K$5960,10,0)</f>
        <v>938263.70281690138</v>
      </c>
      <c r="J508" s="1131">
        <f>VLOOKUP(J6,'Bieu 4 Chi tiet - TH'!$B$5938:$K$5960,10,0)</f>
        <v>8690093.969174698</v>
      </c>
      <c r="K508" s="1131">
        <f>VLOOKUP(K6,'Bieu 4 Chi tiet - TH'!$B$5938:$K$5960,10,0)</f>
        <v>524577.23182359955</v>
      </c>
      <c r="L508" s="1131">
        <f>VLOOKUP(L6,'Bieu 4 Chi tiet - TH'!$B$5938:$K$5960,10,0)</f>
        <v>877764.79936432256</v>
      </c>
      <c r="M508" s="1131">
        <f>VLOOKUP(M6,'Bieu 4 Chi tiet - TH'!$B$5938:$K$5960,10,0)</f>
        <v>2349461.6850135904</v>
      </c>
      <c r="N508" s="1131">
        <f>VLOOKUP(N6,'Bieu 4 Chi tiet - TH'!$B$5938:$K$5960,10,0)</f>
        <v>1340882.0023837902</v>
      </c>
      <c r="O508" s="1131"/>
      <c r="P508" s="1131"/>
      <c r="Q508" s="1131">
        <f>VLOOKUP(Q6,'Bieu 4 Chi tiet - TH'!$B$5938:$K$5960,10,0)</f>
        <v>1941935.5365085248</v>
      </c>
      <c r="R508" s="1125">
        <f>'Bieu 4 Chi tiet - TH'!K5937</f>
        <v>17771796.746358063</v>
      </c>
      <c r="S508" s="1125">
        <f t="shared" si="28"/>
        <v>0</v>
      </c>
    </row>
    <row r="509" spans="1:19" ht="10.5">
      <c r="A509" s="1120" t="s">
        <v>1456</v>
      </c>
      <c r="B509" s="1150"/>
      <c r="C509" s="1150" t="s">
        <v>1442</v>
      </c>
      <c r="D509" s="1122">
        <v>15</v>
      </c>
      <c r="E509" s="1123">
        <f t="shared" si="30"/>
        <v>5330063.6993856672</v>
      </c>
      <c r="F509" s="1131">
        <f>VLOOKUP(F6,'Bieu 4 Chi tiet - TH'!$B$5964:$K$5986,10,0)</f>
        <v>204357.02181818179</v>
      </c>
      <c r="G509" s="1131">
        <f>VLOOKUP(G6,'Bieu 4 Chi tiet - TH'!$B$5964:$K$5986,10,0)</f>
        <v>121512.99944185758</v>
      </c>
      <c r="H509" s="1131">
        <f>VLOOKUP(H6,'Bieu 4 Chi tiet - TH'!$B$5964:$K$5986,10,0)</f>
        <v>5300</v>
      </c>
      <c r="I509" s="1131">
        <f>VLOOKUP(I6,'Bieu 4 Chi tiet - TH'!$B$5964:$K$5986,10,0)</f>
        <v>281479.11084507045</v>
      </c>
      <c r="J509" s="1131">
        <f>VLOOKUP(J6,'Bieu 4 Chi tiet - TH'!$B$5964:$K$5986,10,0)</f>
        <v>2607028.1907524089</v>
      </c>
      <c r="K509" s="1131">
        <f>VLOOKUP(K6,'Bieu 4 Chi tiet - TH'!$B$5964:$K$5986,10,0)</f>
        <v>157373.16954707986</v>
      </c>
      <c r="L509" s="1131">
        <f>VLOOKUP(L6,'Bieu 4 Chi tiet - TH'!$B$5964:$K$5986,10,0)</f>
        <v>263329.4398092968</v>
      </c>
      <c r="M509" s="1131">
        <f>VLOOKUP(M6,'Bieu 4 Chi tiet - TH'!$B$5964:$K$5986,10,0)</f>
        <v>704838.50550407707</v>
      </c>
      <c r="N509" s="1131">
        <f>VLOOKUP(N6,'Bieu 4 Chi tiet - TH'!$B$5964:$K$5986,10,0)</f>
        <v>402264.60071513709</v>
      </c>
      <c r="O509" s="1131"/>
      <c r="P509" s="1131"/>
      <c r="Q509" s="1131">
        <f>VLOOKUP(Q6,'Bieu 4 Chi tiet - TH'!$B$5964:$K$5986,10,0)</f>
        <v>582580.66095255746</v>
      </c>
      <c r="R509" s="1125">
        <f>'Bieu 4 Chi tiet - TH'!K5963</f>
        <v>5330063.6993856663</v>
      </c>
      <c r="S509" s="1125">
        <f t="shared" si="28"/>
        <v>0</v>
      </c>
    </row>
    <row r="510" spans="1:19" ht="20.5" customHeight="1">
      <c r="A510" s="1120"/>
      <c r="B510" s="1150"/>
      <c r="C510" s="1150" t="s">
        <v>1442</v>
      </c>
      <c r="D510" s="1122">
        <v>20</v>
      </c>
      <c r="E510" s="1123">
        <f t="shared" si="30"/>
        <v>7112954.4833741691</v>
      </c>
      <c r="F510" s="1131">
        <f>VLOOKUP(F6,'Bieu 4 Chi tiet - TH'!$B$5989:$K$6011,10,0)</f>
        <v>280087.55863636365</v>
      </c>
      <c r="G510" s="1131">
        <f>VLOOKUP(G6,'Bieu 4 Chi tiet - TH'!$B$5989:$K$6011,10,0)</f>
        <v>161575.35390363546</v>
      </c>
      <c r="H510" s="1131">
        <f>VLOOKUP(H6,'Bieu 4 Chi tiet - TH'!$B$5989:$K$6011,10,0)</f>
        <v>6100</v>
      </c>
      <c r="I510" s="1131">
        <f>VLOOKUP(I6,'Bieu 4 Chi tiet - TH'!$B$5989:$K$6011,10,0)</f>
        <v>375305.4811267606</v>
      </c>
      <c r="J510" s="1131">
        <f>VLOOKUP(J6,'Bieu 4 Chi tiet - TH'!$B$5989:$K$6011,10,0)</f>
        <v>3476037.5876698787</v>
      </c>
      <c r="K510" s="1131">
        <f>VLOOKUP(K6,'Bieu 4 Chi tiet - TH'!$B$5989:$K$6011,10,0)</f>
        <v>209830.8927294398</v>
      </c>
      <c r="L510" s="1131">
        <f>VLOOKUP(L6,'Bieu 4 Chi tiet - TH'!$B$5989:$K$6011,10,0)</f>
        <v>351105.91974572907</v>
      </c>
      <c r="M510" s="1131">
        <f>VLOOKUP(M6,'Bieu 4 Chi tiet - TH'!$B$5989:$K$6011,10,0)</f>
        <v>939784.67400543613</v>
      </c>
      <c r="N510" s="1131">
        <f>VLOOKUP(N6,'Bieu 4 Chi tiet - TH'!$B$5989:$K$6011,10,0)</f>
        <v>536352.80095351615</v>
      </c>
      <c r="O510" s="1131"/>
      <c r="P510" s="1131"/>
      <c r="Q510" s="1131">
        <f>VLOOKUP(Q6,'Bieu 4 Chi tiet - TH'!$B$5989:$K$6011,10,0)</f>
        <v>776774.21460340987</v>
      </c>
      <c r="R510" s="1125">
        <f>'Bieu 4 Chi tiet - TH'!K5988</f>
        <v>7112954.4833741691</v>
      </c>
      <c r="S510" s="1125">
        <f t="shared" si="28"/>
        <v>0</v>
      </c>
    </row>
    <row r="511" spans="1:19" ht="20.5" customHeight="1">
      <c r="A511" s="1120"/>
      <c r="B511" s="1150"/>
      <c r="C511" s="1150" t="s">
        <v>1442</v>
      </c>
      <c r="D511" s="1122">
        <v>30</v>
      </c>
      <c r="E511" s="1123">
        <f t="shared" si="30"/>
        <v>10657833.05345845</v>
      </c>
      <c r="F511" s="1131">
        <f>VLOOKUP(F6,'Bieu 4 Chi tiet - TH'!$B$6014:$K$6036,10,0)</f>
        <v>411223.33909090905</v>
      </c>
      <c r="G511" s="1131">
        <f>VLOOKUP(G6,'Bieu 4 Chi tiet - TH'!$B$6014:$K$6036,10,0)</f>
        <v>241922.35811628489</v>
      </c>
      <c r="H511" s="1131">
        <f>VLOOKUP(H6,'Bieu 4 Chi tiet - TH'!$B$6014:$K$6036,10,0)</f>
        <v>6900</v>
      </c>
      <c r="I511" s="1131">
        <f>VLOOKUP(I6,'Bieu 4 Chi tiet - TH'!$B$6014:$K$6036,10,0)</f>
        <v>562958.2216901409</v>
      </c>
      <c r="J511" s="1131">
        <f>VLOOKUP(J6,'Bieu 4 Chi tiet - TH'!$B$6014:$K$6036,10,0)</f>
        <v>5214056.3815048179</v>
      </c>
      <c r="K511" s="1131">
        <f>VLOOKUP(K6,'Bieu 4 Chi tiet - TH'!$B$6014:$K$6036,10,0)</f>
        <v>314746.33909415972</v>
      </c>
      <c r="L511" s="1131">
        <f>VLOOKUP(L6,'Bieu 4 Chi tiet - TH'!$B$6014:$K$6036,10,0)</f>
        <v>526658.87961859361</v>
      </c>
      <c r="M511" s="1131">
        <f>VLOOKUP(M6,'Bieu 4 Chi tiet - TH'!$B$6014:$K$6036,10,0)</f>
        <v>1409677.0110081541</v>
      </c>
      <c r="N511" s="1131">
        <f>VLOOKUP(N6,'Bieu 4 Chi tiet - TH'!$B$6014:$K$6036,10,0)</f>
        <v>804529.20143027417</v>
      </c>
      <c r="O511" s="1131"/>
      <c r="P511" s="1131"/>
      <c r="Q511" s="1131">
        <f>VLOOKUP(Q6,'Bieu 4 Chi tiet - TH'!$B$6014:$K$6036,10,0)</f>
        <v>1165161.3219051149</v>
      </c>
      <c r="R511" s="1125">
        <f>'Bieu 4 Chi tiet - TH'!K6013</f>
        <v>10657833.053458448</v>
      </c>
      <c r="S511" s="1125">
        <f t="shared" si="28"/>
        <v>0</v>
      </c>
    </row>
    <row r="512" spans="1:19" ht="31.5">
      <c r="A512" s="1120" t="s">
        <v>1457</v>
      </c>
      <c r="B512" s="1150"/>
      <c r="C512" s="1150" t="s">
        <v>1443</v>
      </c>
      <c r="D512" s="1122">
        <v>15</v>
      </c>
      <c r="E512" s="1123">
        <f t="shared" si="30"/>
        <v>5308166.8500224389</v>
      </c>
      <c r="F512" s="1131">
        <f>VLOOKUP(F6,'Bieu 4 Chi tiet - TH'!$B$6040:$K$6061,10,0)</f>
        <v>186541.02409090911</v>
      </c>
      <c r="G512" s="1131">
        <f>VLOOKUP(G6,'Bieu 4 Chi tiet - TH'!$B$6040:$K$6061,10,0)</f>
        <v>120132.14780590139</v>
      </c>
      <c r="H512" s="1131">
        <f>VLOOKUP(H6,'Bieu 4 Chi tiet - TH'!$B$6040:$K$6061,10,0)</f>
        <v>2600</v>
      </c>
      <c r="I512" s="1131">
        <f>VLOOKUP(I6,'Bieu 4 Chi tiet - TH'!$B$6040:$K$6061,10,0)</f>
        <v>281479.11084507045</v>
      </c>
      <c r="J512" s="1131">
        <f>VLOOKUP(J6,'Bieu 4 Chi tiet - TH'!$B$6040:$K$6061,10,0)</f>
        <v>2607028.1907524089</v>
      </c>
      <c r="K512" s="1131">
        <f>VLOOKUP(K6,'Bieu 4 Chi tiet - TH'!$B$6040:$K$6061,10,0)</f>
        <v>157373.16954707986</v>
      </c>
      <c r="L512" s="1131">
        <f>VLOOKUP(L6,'Bieu 4 Chi tiet - TH'!$B$6040:$K$6061,10,0)</f>
        <v>263329.4398092968</v>
      </c>
      <c r="M512" s="1131">
        <f>VLOOKUP(M6,'Bieu 4 Chi tiet - TH'!$B$6040:$K$6061,10,0)</f>
        <v>704838.50550407707</v>
      </c>
      <c r="N512" s="1131">
        <f>VLOOKUP(N6,'Bieu 4 Chi tiet - TH'!$B$6040:$K$6061,10,0)</f>
        <v>402264.60071513709</v>
      </c>
      <c r="O512" s="1131"/>
      <c r="P512" s="1131"/>
      <c r="Q512" s="1131">
        <f>VLOOKUP(Q6,'Bieu 4 Chi tiet - TH'!$B$6040:$K$6061,10,0)</f>
        <v>582580.66095255746</v>
      </c>
      <c r="R512" s="1125">
        <f>'Bieu 4 Chi tiet - TH'!K6039</f>
        <v>5308166.850022438</v>
      </c>
      <c r="S512" s="1125">
        <f t="shared" si="28"/>
        <v>0</v>
      </c>
    </row>
    <row r="513" spans="1:19" ht="31.5">
      <c r="A513" s="1120"/>
      <c r="B513" s="1150"/>
      <c r="C513" s="1150" t="s">
        <v>1443</v>
      </c>
      <c r="D513" s="1122">
        <v>20</v>
      </c>
      <c r="E513" s="1123">
        <f t="shared" si="30"/>
        <v>7083005.918715531</v>
      </c>
      <c r="F513" s="1131">
        <f>VLOOKUP(F6,'Bieu 4 Chi tiet - TH'!$B$6064:$K$6085,10,0)</f>
        <v>251983.44954545452</v>
      </c>
      <c r="G513" s="1131">
        <f>VLOOKUP(G6,'Bieu 4 Chi tiet - TH'!$B$6064:$K$6085,10,0)</f>
        <v>159730.89833590639</v>
      </c>
      <c r="H513" s="1131">
        <f>VLOOKUP(H6,'Bieu 4 Chi tiet - TH'!$B$6064:$K$6085,10,0)</f>
        <v>6100</v>
      </c>
      <c r="I513" s="1131">
        <f>VLOOKUP(I6,'Bieu 4 Chi tiet - TH'!$B$6064:$K$6085,10,0)</f>
        <v>375305.4811267606</v>
      </c>
      <c r="J513" s="1131">
        <f>VLOOKUP(J6,'Bieu 4 Chi tiet - TH'!$B$6064:$K$6085,10,0)</f>
        <v>3476037.5876698787</v>
      </c>
      <c r="K513" s="1131">
        <f>VLOOKUP(K6,'Bieu 4 Chi tiet - TH'!$B$6064:$K$6085,10,0)</f>
        <v>209830.8927294398</v>
      </c>
      <c r="L513" s="1131">
        <f>VLOOKUP(L6,'Bieu 4 Chi tiet - TH'!$B$6064:$K$6085,10,0)</f>
        <v>351105.91974572907</v>
      </c>
      <c r="M513" s="1131">
        <f>VLOOKUP(M6,'Bieu 4 Chi tiet - TH'!$B$6064:$K$6085,10,0)</f>
        <v>939784.67400543613</v>
      </c>
      <c r="N513" s="1131">
        <f>VLOOKUP(N6,'Bieu 4 Chi tiet - TH'!$B$6064:$K$6085,10,0)</f>
        <v>536352.80095351615</v>
      </c>
      <c r="O513" s="1131"/>
      <c r="P513" s="1131"/>
      <c r="Q513" s="1131">
        <f>VLOOKUP(Q6,'Bieu 4 Chi tiet - TH'!$B$6064:$K$6085,10,0)</f>
        <v>776774.21460340987</v>
      </c>
      <c r="R513" s="1125">
        <f>'Bieu 4 Chi tiet - TH'!K6063</f>
        <v>7083005.918715531</v>
      </c>
      <c r="S513" s="1125">
        <f t="shared" si="28"/>
        <v>0</v>
      </c>
    </row>
    <row r="514" spans="1:19" ht="31.5">
      <c r="A514" s="1120"/>
      <c r="B514" s="1150"/>
      <c r="C514" s="1150" t="s">
        <v>1443</v>
      </c>
      <c r="D514" s="1122">
        <v>30</v>
      </c>
      <c r="E514" s="1123">
        <f t="shared" si="30"/>
        <v>10621607.27403863</v>
      </c>
      <c r="F514" s="1131">
        <f>VLOOKUP(F6,'Bieu 4 Chi tiet - TH'!$B$6088:$K$6109,10,0)</f>
        <v>378100.63909090916</v>
      </c>
      <c r="G514" s="1131">
        <f>VLOOKUP(G6,'Bieu 4 Chi tiet - TH'!$B$6088:$K$6109,10,0)</f>
        <v>239619.27869646417</v>
      </c>
      <c r="H514" s="1131">
        <f>VLOOKUP(H6,'Bieu 4 Chi tiet - TH'!$B$6088:$K$6109,10,0)</f>
        <v>6100</v>
      </c>
      <c r="I514" s="1131">
        <f>VLOOKUP(I6,'Bieu 4 Chi tiet - TH'!$B$6088:$K$6109,10,0)</f>
        <v>562958.2216901409</v>
      </c>
      <c r="J514" s="1131">
        <f>VLOOKUP(J6,'Bieu 4 Chi tiet - TH'!$B$6088:$K$6109,10,0)</f>
        <v>5214056.3815048179</v>
      </c>
      <c r="K514" s="1131">
        <f>VLOOKUP(K6,'Bieu 4 Chi tiet - TH'!$B$6088:$K$6109,10,0)</f>
        <v>314746.33909415972</v>
      </c>
      <c r="L514" s="1131">
        <f>VLOOKUP(L6,'Bieu 4 Chi tiet - TH'!$B$6088:$K$6109,10,0)</f>
        <v>526658.87961859361</v>
      </c>
      <c r="M514" s="1131">
        <f>VLOOKUP(M6,'Bieu 4 Chi tiet - TH'!$B$6088:$K$6109,10,0)</f>
        <v>1409677.0110081541</v>
      </c>
      <c r="N514" s="1131">
        <f>VLOOKUP(N6,'Bieu 4 Chi tiet - TH'!$B$6088:$K$6109,10,0)</f>
        <v>804529.20143027417</v>
      </c>
      <c r="O514" s="1131"/>
      <c r="P514" s="1131"/>
      <c r="Q514" s="1131">
        <f>VLOOKUP(Q6,'Bieu 4 Chi tiet - TH'!$B$6088:$K$6109,10,0)</f>
        <v>1165161.3219051149</v>
      </c>
      <c r="R514" s="1125">
        <f>'Bieu 4 Chi tiet - TH'!K6087</f>
        <v>10621607.274038628</v>
      </c>
      <c r="S514" s="1125">
        <f t="shared" si="28"/>
        <v>0</v>
      </c>
    </row>
    <row r="515" spans="1:19" ht="31.5">
      <c r="A515" s="603"/>
      <c r="B515" s="1135"/>
      <c r="C515" s="1150" t="s">
        <v>1443</v>
      </c>
      <c r="D515" s="1136">
        <v>40</v>
      </c>
      <c r="E515" s="1137">
        <f t="shared" si="30"/>
        <v>14073268.664821805</v>
      </c>
      <c r="F515" s="1138">
        <f>VLOOKUP(F6,'Bieu 4 Chi tiet - TH'!$B$6112:$K$6133,10,0)</f>
        <v>427935.24681818177</v>
      </c>
      <c r="G515" s="1138">
        <f>VLOOKUP(G6,'Bieu 4 Chi tiet - TH'!$B$6112:$K$6133,10,0)</f>
        <v>308050.27633528388</v>
      </c>
      <c r="H515" s="1138">
        <f>VLOOKUP(H6,'Bieu 4 Chi tiet - TH'!$B$6112:$K$6133,10,0)</f>
        <v>6900</v>
      </c>
      <c r="I515" s="1138">
        <f>VLOOKUP(I6,'Bieu 4 Chi tiet - TH'!$B$6112:$K$6133,10,0)</f>
        <v>750610.9622535212</v>
      </c>
      <c r="J515" s="1138">
        <f>VLOOKUP(J6,'Bieu 4 Chi tiet - TH'!$B$6112:$K$6133,10,0)</f>
        <v>6952075.1753397575</v>
      </c>
      <c r="K515" s="1138">
        <f>VLOOKUP(K6,'Bieu 4 Chi tiet - TH'!$B$6112:$K$6133,10,0)</f>
        <v>419661.7854588796</v>
      </c>
      <c r="L515" s="1138">
        <f>VLOOKUP(L6,'Bieu 4 Chi tiet - TH'!$B$6112:$K$6133,10,0)</f>
        <v>702211.83949145814</v>
      </c>
      <c r="M515" s="1138">
        <f>VLOOKUP(M6,'Bieu 4 Chi tiet - TH'!$B$6112:$K$6133,10,0)</f>
        <v>1879569.3480108723</v>
      </c>
      <c r="N515" s="1138">
        <f>VLOOKUP(N6,'Bieu 4 Chi tiet - TH'!$B$6112:$K$6133,10,0)</f>
        <v>1072705.6019070323</v>
      </c>
      <c r="O515" s="1138"/>
      <c r="P515" s="1138"/>
      <c r="Q515" s="1138">
        <f>VLOOKUP(Q6,'Bieu 4 Chi tiet - TH'!$B$6112:$K$6133,10,0)</f>
        <v>1553548.4292068197</v>
      </c>
      <c r="R515" s="1125">
        <f>'Bieu 4 Chi tiet - TH'!K6111</f>
        <v>14073268.664821805</v>
      </c>
      <c r="S515" s="1125">
        <f t="shared" si="28"/>
        <v>0</v>
      </c>
    </row>
  </sheetData>
  <autoFilter ref="B3:B515"/>
  <mergeCells count="12">
    <mergeCell ref="B434:C434"/>
    <mergeCell ref="B435:C435"/>
    <mergeCell ref="A3:Q3"/>
    <mergeCell ref="A4:A6"/>
    <mergeCell ref="B4:B6"/>
    <mergeCell ref="C4:D5"/>
    <mergeCell ref="E4:E6"/>
    <mergeCell ref="F4:H5"/>
    <mergeCell ref="I4:Q4"/>
    <mergeCell ref="I5:J5"/>
    <mergeCell ref="K5:N5"/>
    <mergeCell ref="O5:Q5"/>
  </mergeCells>
  <pageMargins left="0.45" right="0.25" top="0.5" bottom="0.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12"/>
  <sheetViews>
    <sheetView zoomScale="115" zoomScaleNormal="115" workbookViewId="0">
      <pane ySplit="6" topLeftCell="A103" activePane="bottomLeft" state="frozen"/>
      <selection pane="bottomLeft" activeCell="C106" sqref="C106"/>
    </sheetView>
  </sheetViews>
  <sheetFormatPr defaultColWidth="9.54296875" defaultRowHeight="10.5"/>
  <cols>
    <col min="1" max="1" width="14.54296875" style="747" customWidth="1"/>
    <col min="2" max="2" width="20.81640625" style="747" customWidth="1"/>
    <col min="3" max="3" width="7.54296875" style="1039" customWidth="1"/>
    <col min="4" max="4" width="8.453125" style="747" customWidth="1"/>
    <col min="5" max="5" width="8.81640625" style="645" customWidth="1"/>
    <col min="6" max="6" width="5.54296875" style="645" customWidth="1"/>
    <col min="7" max="7" width="7.1796875" style="645" customWidth="1"/>
    <col min="8" max="8" width="6.1796875" style="645" customWidth="1"/>
    <col min="9" max="9" width="6.54296875" style="645" customWidth="1"/>
    <col min="10" max="10" width="7.81640625" style="1040" customWidth="1"/>
    <col min="11" max="11" width="10.1796875" style="1041" customWidth="1"/>
    <col min="12" max="12" width="10.453125" style="1040" customWidth="1"/>
    <col min="13" max="13" width="10.1796875" style="1042" customWidth="1"/>
    <col min="14" max="14" width="8.81640625" style="1042" customWidth="1"/>
    <col min="15" max="15" width="8.81640625" style="745" bestFit="1" customWidth="1"/>
    <col min="16" max="16" width="3.81640625" style="645" hidden="1" customWidth="1"/>
    <col min="17" max="17" width="9.453125" style="951" hidden="1" customWidth="1"/>
    <col min="18" max="18" width="4.1796875" style="912" hidden="1" customWidth="1"/>
    <col min="19" max="19" width="17.81640625" style="745" bestFit="1" customWidth="1"/>
    <col min="20" max="20" width="29.453125" style="745" bestFit="1" customWidth="1"/>
    <col min="21" max="22" width="9.54296875" style="745" bestFit="1" customWidth="1"/>
    <col min="23" max="23" width="7" style="745" bestFit="1" customWidth="1"/>
    <col min="24" max="24" width="9.54296875" style="747" customWidth="1"/>
    <col min="25" max="16384" width="9.54296875" style="747"/>
  </cols>
  <sheetData>
    <row r="1" spans="1:23" ht="15">
      <c r="A1" s="492" t="s">
        <v>1513</v>
      </c>
    </row>
    <row r="3" spans="1:23" ht="15.65" customHeight="1">
      <c r="A3" s="1391" t="s">
        <v>1141</v>
      </c>
      <c r="B3" s="1391"/>
      <c r="C3" s="1391"/>
      <c r="D3" s="1391"/>
      <c r="E3" s="1391"/>
      <c r="F3" s="1391"/>
      <c r="G3" s="1391"/>
      <c r="H3" s="1391"/>
      <c r="I3" s="1391"/>
      <c r="J3" s="1391"/>
      <c r="K3" s="1391"/>
      <c r="L3" s="1391"/>
      <c r="M3" s="1391"/>
      <c r="N3" s="1391"/>
      <c r="O3" s="1391"/>
      <c r="Q3" s="911"/>
      <c r="T3" s="913">
        <v>0.9</v>
      </c>
      <c r="U3" s="913">
        <v>0.85</v>
      </c>
      <c r="V3" s="913">
        <v>0.8</v>
      </c>
      <c r="W3" s="913">
        <v>0.75</v>
      </c>
    </row>
    <row r="4" spans="1:23" ht="13.5" customHeight="1">
      <c r="A4" s="1392" t="s">
        <v>767</v>
      </c>
      <c r="B4" s="1392" t="s">
        <v>660</v>
      </c>
      <c r="C4" s="1395" t="s">
        <v>661</v>
      </c>
      <c r="D4" s="1392" t="s">
        <v>768</v>
      </c>
      <c r="E4" s="1398" t="s">
        <v>769</v>
      </c>
      <c r="F4" s="1398"/>
      <c r="G4" s="1398"/>
      <c r="H4" s="1398"/>
      <c r="I4" s="1398"/>
      <c r="J4" s="1388" t="s">
        <v>207</v>
      </c>
      <c r="K4" s="1401" t="s">
        <v>208</v>
      </c>
      <c r="L4" s="1401"/>
      <c r="M4" s="1401"/>
      <c r="N4" s="1401"/>
      <c r="O4" s="1401"/>
      <c r="Q4" s="910" t="s">
        <v>770</v>
      </c>
      <c r="R4" s="910" t="s">
        <v>771</v>
      </c>
      <c r="U4" s="914">
        <v>0.12920000000000001</v>
      </c>
      <c r="V4" s="914">
        <f>100%-U4</f>
        <v>0.87080000000000002</v>
      </c>
    </row>
    <row r="5" spans="1:23" ht="36.65" customHeight="1">
      <c r="A5" s="1393"/>
      <c r="B5" s="1393"/>
      <c r="C5" s="1396"/>
      <c r="D5" s="1393"/>
      <c r="E5" s="1392" t="s">
        <v>772</v>
      </c>
      <c r="F5" s="1402" t="s">
        <v>773</v>
      </c>
      <c r="G5" s="1403"/>
      <c r="H5" s="1403"/>
      <c r="I5" s="1404"/>
      <c r="J5" s="1399"/>
      <c r="K5" s="1387" t="s">
        <v>774</v>
      </c>
      <c r="L5" s="1389" t="s">
        <v>775</v>
      </c>
      <c r="M5" s="1389"/>
      <c r="N5" s="1389"/>
      <c r="O5" s="1389"/>
      <c r="Q5" s="915"/>
      <c r="R5" s="910"/>
      <c r="S5" s="1390" t="s">
        <v>774</v>
      </c>
      <c r="T5" s="745" t="s">
        <v>775</v>
      </c>
    </row>
    <row r="6" spans="1:23" ht="31.5">
      <c r="A6" s="1394"/>
      <c r="B6" s="1394"/>
      <c r="C6" s="1397"/>
      <c r="D6" s="1394"/>
      <c r="E6" s="1394"/>
      <c r="F6" s="653" t="s">
        <v>776</v>
      </c>
      <c r="G6" s="653" t="s">
        <v>777</v>
      </c>
      <c r="H6" s="653" t="s">
        <v>778</v>
      </c>
      <c r="I6" s="653" t="s">
        <v>779</v>
      </c>
      <c r="J6" s="1400"/>
      <c r="K6" s="1388"/>
      <c r="L6" s="916" t="s">
        <v>776</v>
      </c>
      <c r="M6" s="916" t="s">
        <v>777</v>
      </c>
      <c r="N6" s="916" t="s">
        <v>778</v>
      </c>
      <c r="O6" s="916" t="s">
        <v>779</v>
      </c>
      <c r="Q6" s="915"/>
      <c r="S6" s="1390"/>
      <c r="T6" s="917" t="s">
        <v>776</v>
      </c>
      <c r="U6" s="917" t="s">
        <v>777</v>
      </c>
      <c r="V6" s="917" t="s">
        <v>778</v>
      </c>
      <c r="W6" s="917" t="s">
        <v>779</v>
      </c>
    </row>
    <row r="7" spans="1:23" ht="15.75" customHeight="1">
      <c r="A7" s="918" t="s">
        <v>1142</v>
      </c>
      <c r="B7" s="919"/>
      <c r="C7" s="920"/>
      <c r="D7" s="920"/>
      <c r="E7" s="920"/>
      <c r="F7" s="921"/>
      <c r="G7" s="921"/>
      <c r="H7" s="921"/>
      <c r="I7" s="921"/>
      <c r="J7" s="922"/>
      <c r="K7" s="923"/>
      <c r="L7" s="924"/>
      <c r="M7" s="925"/>
      <c r="N7" s="925"/>
      <c r="O7" s="926"/>
      <c r="Q7" s="927"/>
    </row>
    <row r="8" spans="1:23" ht="15.75" customHeight="1">
      <c r="A8" s="928" t="s">
        <v>1143</v>
      </c>
      <c r="B8" s="929"/>
      <c r="C8" s="928"/>
      <c r="D8" s="928"/>
      <c r="E8" s="928"/>
      <c r="F8" s="930"/>
      <c r="G8" s="930"/>
      <c r="H8" s="930"/>
      <c r="I8" s="930"/>
      <c r="J8" s="931"/>
      <c r="K8" s="717"/>
      <c r="L8" s="932"/>
      <c r="M8" s="933"/>
      <c r="N8" s="933"/>
      <c r="O8" s="934"/>
      <c r="Q8" s="927"/>
    </row>
    <row r="9" spans="1:23">
      <c r="A9" s="935" t="s">
        <v>782</v>
      </c>
      <c r="B9" s="936"/>
      <c r="C9" s="936"/>
      <c r="D9" s="936"/>
      <c r="E9" s="937"/>
      <c r="F9" s="937"/>
      <c r="G9" s="937"/>
      <c r="H9" s="937"/>
      <c r="I9" s="937"/>
      <c r="J9" s="938"/>
      <c r="K9" s="939">
        <f>K10+K21+K28+K31</f>
        <v>2462215.3123973063</v>
      </c>
      <c r="L9" s="939">
        <f>L10+L21+L28+L31</f>
        <v>2316163.8033172088</v>
      </c>
      <c r="M9" s="939">
        <f>M10+M21+M28+M31</f>
        <v>2158726.7344005667</v>
      </c>
      <c r="N9" s="939">
        <f>N10+N21+N28+N31</f>
        <v>2005684.9842797029</v>
      </c>
      <c r="O9" s="939">
        <f>O10+O21+O28+O31</f>
        <v>1826178.0237283339</v>
      </c>
      <c r="Q9" s="940"/>
    </row>
    <row r="10" spans="1:23" ht="15.75" customHeight="1">
      <c r="A10" s="907" t="s">
        <v>1144</v>
      </c>
      <c r="B10" s="941" t="s">
        <v>784</v>
      </c>
      <c r="C10" s="942"/>
      <c r="D10" s="943"/>
      <c r="E10" s="944"/>
      <c r="F10" s="944"/>
      <c r="G10" s="944"/>
      <c r="H10" s="944"/>
      <c r="I10" s="944"/>
      <c r="J10" s="701"/>
      <c r="K10" s="945">
        <f>SUM(K11:K20)</f>
        <v>583168.62795454543</v>
      </c>
      <c r="L10" s="945">
        <f t="shared" ref="L10:O10" si="0">SUM(L11:L20)</f>
        <v>487664.8429545454</v>
      </c>
      <c r="M10" s="945">
        <f t="shared" si="0"/>
        <v>380748.78222727275</v>
      </c>
      <c r="N10" s="945">
        <f t="shared" si="0"/>
        <v>278315.99604545452</v>
      </c>
      <c r="O10" s="945">
        <f t="shared" si="0"/>
        <v>161811.08095454547</v>
      </c>
      <c r="Q10" s="946"/>
    </row>
    <row r="11" spans="1:23" ht="15.75" customHeight="1">
      <c r="A11" s="907"/>
      <c r="B11" s="947" t="s">
        <v>828</v>
      </c>
      <c r="C11" s="948">
        <v>43199</v>
      </c>
      <c r="D11" s="741" t="s">
        <v>736</v>
      </c>
      <c r="E11" s="949">
        <v>0.21</v>
      </c>
      <c r="F11" s="949">
        <v>0.17</v>
      </c>
      <c r="G11" s="949">
        <v>0.13</v>
      </c>
      <c r="H11" s="949">
        <v>0.08</v>
      </c>
      <c r="I11" s="949">
        <v>0.03</v>
      </c>
      <c r="J11" s="950">
        <f>VLOOKUP(C11,'PL1a-NCSX'!$C$5:$J$43,8,0)</f>
        <v>276022.5</v>
      </c>
      <c r="K11" s="704">
        <f>$J$11*E11</f>
        <v>57964.724999999999</v>
      </c>
      <c r="L11" s="704">
        <f t="shared" ref="L11:O11" si="1">$J$11*F11</f>
        <v>46923.825000000004</v>
      </c>
      <c r="M11" s="704">
        <f t="shared" si="1"/>
        <v>35882.925000000003</v>
      </c>
      <c r="N11" s="704">
        <f t="shared" si="1"/>
        <v>22081.8</v>
      </c>
      <c r="O11" s="704">
        <f t="shared" si="1"/>
        <v>8280.6749999999993</v>
      </c>
      <c r="P11" s="645" t="str">
        <f>IF(E11=Q11,"Đúng","Sai")</f>
        <v>Đúng</v>
      </c>
      <c r="Q11" s="951">
        <v>0.21</v>
      </c>
    </row>
    <row r="12" spans="1:23" ht="15.75" customHeight="1">
      <c r="A12" s="907"/>
      <c r="B12" s="947" t="s">
        <v>1145</v>
      </c>
      <c r="C12" s="948">
        <v>43260</v>
      </c>
      <c r="D12" s="741" t="s">
        <v>736</v>
      </c>
      <c r="E12" s="949">
        <v>0.14000000000000001</v>
      </c>
      <c r="F12" s="949">
        <v>0.12</v>
      </c>
      <c r="G12" s="949">
        <v>0.09</v>
      </c>
      <c r="H12" s="949">
        <v>7.0000000000000007E-2</v>
      </c>
      <c r="I12" s="949">
        <v>0.05</v>
      </c>
      <c r="J12" s="950">
        <f>VLOOKUP(C12,'PL1a-NCSX'!$C$5:$J$43,8,0)</f>
        <v>333736.29545454547</v>
      </c>
      <c r="K12" s="704">
        <f>$J$12*E12</f>
        <v>46723.081363636367</v>
      </c>
      <c r="L12" s="704">
        <f t="shared" ref="L12:O12" si="2">$J$12*F12</f>
        <v>40048.355454545454</v>
      </c>
      <c r="M12" s="704">
        <f t="shared" si="2"/>
        <v>30036.26659090909</v>
      </c>
      <c r="N12" s="704">
        <f t="shared" si="2"/>
        <v>23361.540681818184</v>
      </c>
      <c r="O12" s="704">
        <f t="shared" si="2"/>
        <v>16686.814772727274</v>
      </c>
      <c r="P12" s="645" t="str">
        <f t="shared" ref="P12:P65" si="3">IF(E12=Q12,"Đúng","Sai")</f>
        <v>Đúng</v>
      </c>
      <c r="Q12" s="951">
        <v>0.14000000000000001</v>
      </c>
    </row>
    <row r="13" spans="1:23" ht="15.75" customHeight="1">
      <c r="A13" s="907"/>
      <c r="B13" s="947" t="s">
        <v>1145</v>
      </c>
      <c r="C13" s="948">
        <v>43321</v>
      </c>
      <c r="D13" s="741" t="s">
        <v>736</v>
      </c>
      <c r="E13" s="949">
        <v>0.04</v>
      </c>
      <c r="F13" s="949">
        <v>0.04</v>
      </c>
      <c r="G13" s="949">
        <v>0.03</v>
      </c>
      <c r="H13" s="949">
        <v>0.02</v>
      </c>
      <c r="I13" s="949">
        <v>0.02</v>
      </c>
      <c r="J13" s="950">
        <f>VLOOKUP(C13,'PL1a-NCSX'!$C$5:$J$43,8,0)</f>
        <v>388940.79545454553</v>
      </c>
      <c r="K13" s="704">
        <f>$J$13*E13</f>
        <v>15557.631818181821</v>
      </c>
      <c r="L13" s="704">
        <f t="shared" ref="L13:O13" si="4">$J$13*F13</f>
        <v>15557.631818181821</v>
      </c>
      <c r="M13" s="704">
        <f t="shared" si="4"/>
        <v>11668.223863636365</v>
      </c>
      <c r="N13" s="704">
        <f t="shared" si="4"/>
        <v>7778.8159090909103</v>
      </c>
      <c r="O13" s="704">
        <f t="shared" si="4"/>
        <v>7778.8159090909103</v>
      </c>
      <c r="P13" s="645" t="str">
        <f t="shared" si="3"/>
        <v>Đúng</v>
      </c>
      <c r="Q13" s="951">
        <v>0.04</v>
      </c>
    </row>
    <row r="14" spans="1:23" ht="15.75" customHeight="1">
      <c r="A14" s="907"/>
      <c r="B14" s="947" t="s">
        <v>1145</v>
      </c>
      <c r="C14" s="948">
        <v>43168</v>
      </c>
      <c r="D14" s="741" t="s">
        <v>736</v>
      </c>
      <c r="E14" s="949">
        <v>0.05</v>
      </c>
      <c r="F14" s="949">
        <v>0.05</v>
      </c>
      <c r="G14" s="949">
        <v>0.05</v>
      </c>
      <c r="H14" s="949">
        <v>0.05</v>
      </c>
      <c r="I14" s="949">
        <v>0.05</v>
      </c>
      <c r="J14" s="950">
        <f>VLOOKUP(C14,'PL1a-NCSX'!$C$5:$J$43,8,0)</f>
        <v>250929.54545454544</v>
      </c>
      <c r="K14" s="704">
        <f>$J$14*E14</f>
        <v>12546.477272727272</v>
      </c>
      <c r="L14" s="704">
        <f t="shared" ref="L14:O14" si="5">$J$14*F14</f>
        <v>12546.477272727272</v>
      </c>
      <c r="M14" s="704">
        <f t="shared" si="5"/>
        <v>12546.477272727272</v>
      </c>
      <c r="N14" s="704">
        <f t="shared" si="5"/>
        <v>12546.477272727272</v>
      </c>
      <c r="O14" s="704">
        <f t="shared" si="5"/>
        <v>12546.477272727272</v>
      </c>
      <c r="P14" s="645" t="str">
        <f t="shared" si="3"/>
        <v>Đúng</v>
      </c>
      <c r="Q14" s="951">
        <v>0.05</v>
      </c>
    </row>
    <row r="15" spans="1:23" ht="15.75" customHeight="1">
      <c r="A15" s="907"/>
      <c r="B15" s="947" t="s">
        <v>1146</v>
      </c>
      <c r="C15" s="948">
        <v>43260</v>
      </c>
      <c r="D15" s="741" t="s">
        <v>736</v>
      </c>
      <c r="E15" s="949">
        <v>0.05</v>
      </c>
      <c r="F15" s="949">
        <v>0.05</v>
      </c>
      <c r="G15" s="949">
        <v>0.05</v>
      </c>
      <c r="H15" s="949">
        <v>0.05</v>
      </c>
      <c r="I15" s="949">
        <v>0.05</v>
      </c>
      <c r="J15" s="950">
        <f>VLOOKUP(C15,'PL1a-NCSX'!$C$5:$J$43,8,0)</f>
        <v>333736.29545454547</v>
      </c>
      <c r="K15" s="704">
        <f>$J$15*E15</f>
        <v>16686.814772727274</v>
      </c>
      <c r="L15" s="704">
        <f t="shared" ref="L15:O15" si="6">$J$15*F15</f>
        <v>16686.814772727274</v>
      </c>
      <c r="M15" s="704">
        <f t="shared" si="6"/>
        <v>16686.814772727274</v>
      </c>
      <c r="N15" s="704">
        <f t="shared" si="6"/>
        <v>16686.814772727274</v>
      </c>
      <c r="O15" s="704">
        <f t="shared" si="6"/>
        <v>16686.814772727274</v>
      </c>
      <c r="P15" s="645" t="str">
        <f t="shared" si="3"/>
        <v>Đúng</v>
      </c>
      <c r="Q15" s="951">
        <v>0.05</v>
      </c>
    </row>
    <row r="16" spans="1:23" ht="15.75" customHeight="1">
      <c r="A16" s="907"/>
      <c r="B16" s="947" t="s">
        <v>810</v>
      </c>
      <c r="C16" s="948">
        <v>43263</v>
      </c>
      <c r="D16" s="741" t="s">
        <v>736</v>
      </c>
      <c r="E16" s="949">
        <v>0.01</v>
      </c>
      <c r="F16" s="949">
        <v>0.01</v>
      </c>
      <c r="G16" s="949">
        <v>0.01</v>
      </c>
      <c r="H16" s="949">
        <v>0.01</v>
      </c>
      <c r="I16" s="949">
        <v>0.02</v>
      </c>
      <c r="J16" s="950">
        <f>VLOOKUP(C16,'PL1a-NCSX'!$C$5:$J$43,8,0)</f>
        <v>239219.50000000003</v>
      </c>
      <c r="K16" s="704">
        <f>$J$16*E16</f>
        <v>2392.1950000000002</v>
      </c>
      <c r="L16" s="704">
        <f t="shared" ref="L16:O16" si="7">$J$16*F16</f>
        <v>2392.1950000000002</v>
      </c>
      <c r="M16" s="704">
        <f t="shared" si="7"/>
        <v>2392.1950000000002</v>
      </c>
      <c r="N16" s="704">
        <f t="shared" si="7"/>
        <v>2392.1950000000002</v>
      </c>
      <c r="O16" s="704">
        <f t="shared" si="7"/>
        <v>4784.3900000000003</v>
      </c>
      <c r="P16" s="645" t="str">
        <f t="shared" si="3"/>
        <v>Đúng</v>
      </c>
      <c r="Q16" s="951">
        <v>0.01</v>
      </c>
    </row>
    <row r="17" spans="1:23" ht="15.75" customHeight="1">
      <c r="A17" s="907"/>
      <c r="B17" s="947" t="s">
        <v>810</v>
      </c>
      <c r="C17" s="948">
        <v>43355</v>
      </c>
      <c r="D17" s="741" t="s">
        <v>736</v>
      </c>
      <c r="E17" s="949">
        <v>0.05</v>
      </c>
      <c r="F17" s="949">
        <v>0.05</v>
      </c>
      <c r="G17" s="949">
        <v>0.05</v>
      </c>
      <c r="H17" s="949">
        <v>0.05</v>
      </c>
      <c r="I17" s="949">
        <v>0.05</v>
      </c>
      <c r="J17" s="950">
        <f>VLOOKUP(C17,'PL1a-NCSX'!$C$5:$J$43,8,0)</f>
        <v>289405.40909090912</v>
      </c>
      <c r="K17" s="704">
        <f>$J$17*E17</f>
        <v>14470.270454545456</v>
      </c>
      <c r="L17" s="704">
        <f t="shared" ref="L17:O17" si="8">$J$17*F17</f>
        <v>14470.270454545456</v>
      </c>
      <c r="M17" s="704">
        <f t="shared" si="8"/>
        <v>14470.270454545456</v>
      </c>
      <c r="N17" s="704">
        <f t="shared" si="8"/>
        <v>14470.270454545456</v>
      </c>
      <c r="O17" s="704">
        <f t="shared" si="8"/>
        <v>14470.270454545456</v>
      </c>
      <c r="P17" s="645" t="str">
        <f t="shared" si="3"/>
        <v>Đúng</v>
      </c>
      <c r="Q17" s="951">
        <v>0.05</v>
      </c>
    </row>
    <row r="18" spans="1:23" ht="15.75" customHeight="1">
      <c r="A18" s="907"/>
      <c r="B18" s="947" t="s">
        <v>1147</v>
      </c>
      <c r="C18" s="948">
        <v>43230</v>
      </c>
      <c r="D18" s="741" t="s">
        <v>736</v>
      </c>
      <c r="E18" s="949">
        <v>0.01</v>
      </c>
      <c r="F18" s="949">
        <v>0.01</v>
      </c>
      <c r="G18" s="949">
        <v>4.0000000000000001E-3</v>
      </c>
      <c r="H18" s="949">
        <v>3.0000000000000001E-3</v>
      </c>
      <c r="I18" s="949">
        <v>1E-3</v>
      </c>
      <c r="J18" s="950">
        <f>VLOOKUP(C18,'PL1a-NCSX'!$C$5:$J$43,8,0)</f>
        <v>279368.22727272729</v>
      </c>
      <c r="K18" s="704">
        <f>$J$18*E18</f>
        <v>2793.6822727272729</v>
      </c>
      <c r="L18" s="704">
        <f t="shared" ref="L18:O18" si="9">$J$18*F18</f>
        <v>2793.6822727272729</v>
      </c>
      <c r="M18" s="704">
        <f t="shared" si="9"/>
        <v>1117.4729090909093</v>
      </c>
      <c r="N18" s="704">
        <f t="shared" si="9"/>
        <v>838.10468181818192</v>
      </c>
      <c r="O18" s="704">
        <f t="shared" si="9"/>
        <v>279.36822727272732</v>
      </c>
      <c r="P18" s="645" t="str">
        <f t="shared" si="3"/>
        <v>Đúng</v>
      </c>
      <c r="Q18" s="951">
        <v>0.01</v>
      </c>
    </row>
    <row r="19" spans="1:23" ht="15.75" customHeight="1">
      <c r="A19" s="907"/>
      <c r="B19" s="947" t="s">
        <v>907</v>
      </c>
      <c r="C19" s="948">
        <v>43108</v>
      </c>
      <c r="D19" s="741" t="s">
        <v>736</v>
      </c>
      <c r="E19" s="949">
        <v>0.06</v>
      </c>
      <c r="F19" s="949">
        <v>0.06</v>
      </c>
      <c r="G19" s="949">
        <v>0.06</v>
      </c>
      <c r="H19" s="949">
        <v>0.06</v>
      </c>
      <c r="I19" s="949">
        <v>0.06</v>
      </c>
      <c r="J19" s="950">
        <f>VLOOKUP(C19,'PL1a-NCSX'!$C$5:$J$43,8,0)</f>
        <v>334572.72727272729</v>
      </c>
      <c r="K19" s="704">
        <f>$J$19*E19</f>
        <v>20074.363636363636</v>
      </c>
      <c r="L19" s="704">
        <f t="shared" ref="L19:O19" si="10">$J$19*F19</f>
        <v>20074.363636363636</v>
      </c>
      <c r="M19" s="704">
        <f t="shared" si="10"/>
        <v>20074.363636363636</v>
      </c>
      <c r="N19" s="704">
        <f t="shared" si="10"/>
        <v>20074.363636363636</v>
      </c>
      <c r="O19" s="704">
        <f t="shared" si="10"/>
        <v>20074.363636363636</v>
      </c>
      <c r="P19" s="645" t="str">
        <f t="shared" si="3"/>
        <v>Đúng</v>
      </c>
      <c r="Q19" s="951">
        <v>0.06</v>
      </c>
    </row>
    <row r="20" spans="1:23" ht="15.75" customHeight="1">
      <c r="A20" s="907"/>
      <c r="B20" s="947" t="s">
        <v>1148</v>
      </c>
      <c r="C20" s="948">
        <v>43168</v>
      </c>
      <c r="D20" s="741" t="s">
        <v>736</v>
      </c>
      <c r="E20" s="949">
        <v>1.57</v>
      </c>
      <c r="F20" s="949">
        <v>1.26</v>
      </c>
      <c r="G20" s="949">
        <v>0.94</v>
      </c>
      <c r="H20" s="949">
        <v>0.63</v>
      </c>
      <c r="I20" s="949">
        <v>0.24</v>
      </c>
      <c r="J20" s="950">
        <f>VLOOKUP(C20,'PL1a-NCSX'!$C$5:$J$43,8,0)</f>
        <v>250929.54545454544</v>
      </c>
      <c r="K20" s="704">
        <f>$J$20*E20</f>
        <v>393959.38636363635</v>
      </c>
      <c r="L20" s="704">
        <f t="shared" ref="L20:O20" si="11">$J$20*F20</f>
        <v>316171.22727272724</v>
      </c>
      <c r="M20" s="704">
        <f t="shared" si="11"/>
        <v>235873.77272727271</v>
      </c>
      <c r="N20" s="704">
        <f t="shared" si="11"/>
        <v>158085.61363636362</v>
      </c>
      <c r="O20" s="704">
        <f t="shared" si="11"/>
        <v>60223.090909090904</v>
      </c>
      <c r="P20" s="645" t="str">
        <f t="shared" si="3"/>
        <v>Đúng</v>
      </c>
      <c r="Q20" s="951">
        <v>1.57</v>
      </c>
    </row>
    <row r="21" spans="1:23" ht="15.75" customHeight="1">
      <c r="A21" s="907"/>
      <c r="B21" s="952" t="s">
        <v>1149</v>
      </c>
      <c r="C21" s="953"/>
      <c r="D21" s="741"/>
      <c r="E21" s="949"/>
      <c r="F21" s="949"/>
      <c r="G21" s="949"/>
      <c r="H21" s="949"/>
      <c r="I21" s="949"/>
      <c r="J21" s="950"/>
      <c r="K21" s="945">
        <f>SUM(K22:K27)</f>
        <v>266707.0995075946</v>
      </c>
      <c r="L21" s="945">
        <f t="shared" ref="L21:O21" si="12">SUM(L22:L27)</f>
        <v>216492.95585744522</v>
      </c>
      <c r="M21" s="945">
        <f t="shared" si="12"/>
        <v>166422.28124850598</v>
      </c>
      <c r="N21" s="945">
        <f t="shared" si="12"/>
        <v>116323.69536728087</v>
      </c>
      <c r="O21" s="945">
        <f t="shared" si="12"/>
        <v>53832.027964641435</v>
      </c>
      <c r="P21" s="645" t="str">
        <f t="shared" si="3"/>
        <v>Đúng</v>
      </c>
    </row>
    <row r="22" spans="1:23" ht="15.75" customHeight="1">
      <c r="A22" s="907"/>
      <c r="B22" s="947" t="s">
        <v>463</v>
      </c>
      <c r="C22" s="954"/>
      <c r="D22" s="741" t="s">
        <v>795</v>
      </c>
      <c r="E22" s="949">
        <v>0.45</v>
      </c>
      <c r="F22" s="949">
        <v>0.36</v>
      </c>
      <c r="G22" s="949">
        <v>0.27</v>
      </c>
      <c r="H22" s="949">
        <v>0.18</v>
      </c>
      <c r="I22" s="949">
        <v>7.0000000000000007E-2</v>
      </c>
      <c r="J22" s="950">
        <f>VLOOKUP(B22,'Bieu5 TH chi phi'!$B$47:$C$109,2,0)</f>
        <v>257665.53784860557</v>
      </c>
      <c r="K22" s="704">
        <f>$J$22*E22</f>
        <v>115949.49203187251</v>
      </c>
      <c r="L22" s="704">
        <f t="shared" ref="L22:O22" si="13">$J$22*F22</f>
        <v>92759.593625498004</v>
      </c>
      <c r="M22" s="704">
        <f t="shared" si="13"/>
        <v>69569.695219123503</v>
      </c>
      <c r="N22" s="704">
        <f t="shared" si="13"/>
        <v>46379.796812749002</v>
      </c>
      <c r="O22" s="704">
        <f t="shared" si="13"/>
        <v>18036.587649402391</v>
      </c>
      <c r="P22" s="645" t="str">
        <f t="shared" si="3"/>
        <v>Đúng</v>
      </c>
      <c r="Q22" s="951">
        <v>0.45</v>
      </c>
    </row>
    <row r="23" spans="1:23" ht="15.75" customHeight="1">
      <c r="A23" s="907"/>
      <c r="B23" s="947" t="s">
        <v>685</v>
      </c>
      <c r="C23" s="954"/>
      <c r="D23" s="741" t="s">
        <v>795</v>
      </c>
      <c r="E23" s="949">
        <v>0.27</v>
      </c>
      <c r="F23" s="949">
        <v>0.25</v>
      </c>
      <c r="G23" s="949">
        <v>0.23</v>
      </c>
      <c r="H23" s="949">
        <v>0.21</v>
      </c>
      <c r="I23" s="949">
        <v>0.18</v>
      </c>
      <c r="J23" s="950">
        <f>VLOOKUP(B23,'Bieu5 TH chi phi'!$B$47:$C$109,2,0)</f>
        <v>87977.241035856568</v>
      </c>
      <c r="K23" s="704">
        <f>$J$23*E23</f>
        <v>23753.855079681274</v>
      </c>
      <c r="L23" s="704">
        <f t="shared" ref="L23:O23" si="14">$J$23*F23</f>
        <v>21994.310258964142</v>
      </c>
      <c r="M23" s="704">
        <f t="shared" si="14"/>
        <v>20234.76543824701</v>
      </c>
      <c r="N23" s="704">
        <f t="shared" si="14"/>
        <v>18475.220617529878</v>
      </c>
      <c r="O23" s="704">
        <f t="shared" si="14"/>
        <v>15835.903386454182</v>
      </c>
      <c r="P23" s="645" t="str">
        <f t="shared" si="3"/>
        <v>Đúng</v>
      </c>
      <c r="Q23" s="951">
        <v>0.27</v>
      </c>
    </row>
    <row r="24" spans="1:23" ht="21">
      <c r="A24" s="907"/>
      <c r="B24" s="955" t="s">
        <v>1150</v>
      </c>
      <c r="C24" s="954"/>
      <c r="D24" s="741" t="s">
        <v>795</v>
      </c>
      <c r="E24" s="949">
        <v>0.42</v>
      </c>
      <c r="F24" s="949">
        <v>0.42</v>
      </c>
      <c r="G24" s="949">
        <v>0.42</v>
      </c>
      <c r="H24" s="949">
        <v>0.42</v>
      </c>
      <c r="I24" s="949">
        <v>0.42</v>
      </c>
      <c r="J24" s="950"/>
      <c r="K24" s="704">
        <f>$J$24*E24</f>
        <v>0</v>
      </c>
      <c r="L24" s="704">
        <f t="shared" ref="L24:O24" si="15">$J$24*F24</f>
        <v>0</v>
      </c>
      <c r="M24" s="704">
        <f t="shared" si="15"/>
        <v>0</v>
      </c>
      <c r="N24" s="704">
        <f t="shared" si="15"/>
        <v>0</v>
      </c>
      <c r="O24" s="704">
        <f t="shared" si="15"/>
        <v>0</v>
      </c>
      <c r="P24" s="645" t="str">
        <f t="shared" si="3"/>
        <v>Đúng</v>
      </c>
      <c r="Q24" s="951">
        <v>0.42</v>
      </c>
    </row>
    <row r="25" spans="1:23" ht="15.75" customHeight="1">
      <c r="A25" s="907"/>
      <c r="B25" s="947" t="s">
        <v>686</v>
      </c>
      <c r="C25" s="954"/>
      <c r="D25" s="741" t="s">
        <v>795</v>
      </c>
      <c r="E25" s="949">
        <v>9.67</v>
      </c>
      <c r="F25" s="949">
        <v>7.73</v>
      </c>
      <c r="G25" s="949">
        <v>5.8</v>
      </c>
      <c r="H25" s="949">
        <v>3.87</v>
      </c>
      <c r="I25" s="949">
        <v>1.45</v>
      </c>
      <c r="J25" s="950">
        <f>VLOOKUP(B25,'Bieu5 TH chi phi'!$B$47:$C$109,2,0)</f>
        <v>12053.784860557769</v>
      </c>
      <c r="K25" s="704">
        <f>$J$25*E25</f>
        <v>116560.09960159363</v>
      </c>
      <c r="L25" s="704">
        <f t="shared" ref="L25:O25" si="16">$J$25*F25</f>
        <v>93175.756972111558</v>
      </c>
      <c r="M25" s="704">
        <f t="shared" si="16"/>
        <v>69911.952191235061</v>
      </c>
      <c r="N25" s="704">
        <f t="shared" si="16"/>
        <v>46648.147410358572</v>
      </c>
      <c r="O25" s="704">
        <f t="shared" si="16"/>
        <v>17477.988047808765</v>
      </c>
      <c r="P25" s="645" t="str">
        <f t="shared" si="3"/>
        <v>Đúng</v>
      </c>
      <c r="Q25" s="951">
        <v>9.67</v>
      </c>
    </row>
    <row r="26" spans="1:23" ht="15.75" customHeight="1">
      <c r="A26" s="907"/>
      <c r="B26" s="947" t="s">
        <v>684</v>
      </c>
      <c r="C26" s="954"/>
      <c r="D26" s="741" t="s">
        <v>795</v>
      </c>
      <c r="E26" s="949">
        <v>0.02</v>
      </c>
      <c r="F26" s="949">
        <v>0.02</v>
      </c>
      <c r="G26" s="949">
        <v>0.02</v>
      </c>
      <c r="H26" s="949">
        <v>0.01</v>
      </c>
      <c r="I26" s="949">
        <v>0.01</v>
      </c>
      <c r="J26" s="950">
        <f>VLOOKUP(B26,'Bieu5 TH chi phi'!$B$47:$C$109,2,0)</f>
        <v>498.00796812749002</v>
      </c>
      <c r="K26" s="704">
        <f>$J$26*E26</f>
        <v>9.9601593625498008</v>
      </c>
      <c r="L26" s="704">
        <f t="shared" ref="L26:O26" si="17">$J$26*F26</f>
        <v>9.9601593625498008</v>
      </c>
      <c r="M26" s="704">
        <f t="shared" si="17"/>
        <v>9.9601593625498008</v>
      </c>
      <c r="N26" s="704">
        <f t="shared" si="17"/>
        <v>4.9800796812749004</v>
      </c>
      <c r="O26" s="704">
        <f t="shared" si="17"/>
        <v>4.9800796812749004</v>
      </c>
      <c r="P26" s="645" t="str">
        <f t="shared" si="3"/>
        <v>Đúng</v>
      </c>
      <c r="Q26" s="951">
        <v>0.02</v>
      </c>
    </row>
    <row r="27" spans="1:23" ht="15.75" customHeight="1">
      <c r="A27" s="907"/>
      <c r="B27" s="947" t="s">
        <v>683</v>
      </c>
      <c r="C27" s="954"/>
      <c r="D27" s="741" t="s">
        <v>795</v>
      </c>
      <c r="E27" s="949">
        <v>4.55</v>
      </c>
      <c r="F27" s="949">
        <v>3.73</v>
      </c>
      <c r="G27" s="949">
        <v>2.92</v>
      </c>
      <c r="H27" s="949">
        <v>2.1</v>
      </c>
      <c r="I27" s="949">
        <v>1.08</v>
      </c>
      <c r="J27" s="950">
        <f>VLOOKUP(B27,'Bieu5 TH chi phi'!$B$47:$C$109,2,0)</f>
        <v>2293.1192604581674</v>
      </c>
      <c r="K27" s="704">
        <f>$J$27*E27</f>
        <v>10433.692635084661</v>
      </c>
      <c r="L27" s="704">
        <f t="shared" ref="L27:O27" si="18">$J$27*F27</f>
        <v>8553.334841508964</v>
      </c>
      <c r="M27" s="704">
        <f t="shared" si="18"/>
        <v>6695.9082405378485</v>
      </c>
      <c r="N27" s="704">
        <f t="shared" si="18"/>
        <v>4815.5504469621519</v>
      </c>
      <c r="O27" s="704">
        <f t="shared" si="18"/>
        <v>2476.5688012948208</v>
      </c>
      <c r="P27" s="645" t="str">
        <f t="shared" si="3"/>
        <v>Đúng</v>
      </c>
      <c r="Q27" s="951">
        <v>4.55</v>
      </c>
    </row>
    <row r="28" spans="1:23" ht="15.75" customHeight="1">
      <c r="A28" s="907"/>
      <c r="B28" s="952" t="s">
        <v>796</v>
      </c>
      <c r="C28" s="953"/>
      <c r="D28" s="741"/>
      <c r="E28" s="949"/>
      <c r="F28" s="949"/>
      <c r="G28" s="949"/>
      <c r="H28" s="949"/>
      <c r="I28" s="949"/>
      <c r="J28" s="950"/>
      <c r="K28" s="945">
        <f>SUM(K29:K30)</f>
        <v>6900</v>
      </c>
      <c r="L28" s="945">
        <f t="shared" ref="L28:O28" si="19">SUM(L29:L30)</f>
        <v>6900</v>
      </c>
      <c r="M28" s="945">
        <f t="shared" si="19"/>
        <v>6900</v>
      </c>
      <c r="N28" s="945">
        <f t="shared" si="19"/>
        <v>6900</v>
      </c>
      <c r="O28" s="945">
        <f t="shared" si="19"/>
        <v>6900</v>
      </c>
      <c r="P28" s="645" t="str">
        <f t="shared" si="3"/>
        <v>Đúng</v>
      </c>
    </row>
    <row r="29" spans="1:23" ht="15.75" customHeight="1">
      <c r="A29" s="907"/>
      <c r="B29" s="907" t="s">
        <v>722</v>
      </c>
      <c r="C29" s="956"/>
      <c r="D29" s="741" t="s">
        <v>797</v>
      </c>
      <c r="E29" s="742">
        <v>0.03</v>
      </c>
      <c r="F29" s="742">
        <v>0.03</v>
      </c>
      <c r="G29" s="742">
        <v>0.03</v>
      </c>
      <c r="H29" s="742">
        <v>0.03</v>
      </c>
      <c r="I29" s="742">
        <v>0.03</v>
      </c>
      <c r="J29" s="950">
        <f>VLOOKUP(B29,'Bieu5 TH chi phi'!$B$47:$C$109,2,0)</f>
        <v>80000</v>
      </c>
      <c r="K29" s="704">
        <f>$J$29*E29</f>
        <v>2400</v>
      </c>
      <c r="L29" s="704">
        <f>$J$29*F29</f>
        <v>2400</v>
      </c>
      <c r="M29" s="704">
        <f>$J$29*G29</f>
        <v>2400</v>
      </c>
      <c r="N29" s="704">
        <f>$J$29*H29</f>
        <v>2400</v>
      </c>
      <c r="O29" s="704">
        <f>$J$29*I29</f>
        <v>2400</v>
      </c>
      <c r="P29" s="645" t="str">
        <f t="shared" si="3"/>
        <v>Đúng</v>
      </c>
      <c r="Q29" s="832">
        <v>0.03</v>
      </c>
    </row>
    <row r="30" spans="1:23" ht="15.75" customHeight="1">
      <c r="A30" s="907"/>
      <c r="B30" s="907" t="s">
        <v>724</v>
      </c>
      <c r="C30" s="956"/>
      <c r="D30" s="741" t="s">
        <v>798</v>
      </c>
      <c r="E30" s="742">
        <v>0.01</v>
      </c>
      <c r="F30" s="742">
        <v>0.01</v>
      </c>
      <c r="G30" s="742">
        <v>0.01</v>
      </c>
      <c r="H30" s="742">
        <v>0.01</v>
      </c>
      <c r="I30" s="742">
        <v>0.01</v>
      </c>
      <c r="J30" s="950">
        <f>VLOOKUP(B30,'Bieu5 TH chi phi'!$B$47:$C$109,2,0)</f>
        <v>450000</v>
      </c>
      <c r="K30" s="704">
        <f>$J$30*E30</f>
        <v>4500</v>
      </c>
      <c r="L30" s="704">
        <f>$J$30*F30</f>
        <v>4500</v>
      </c>
      <c r="M30" s="704">
        <f>$J$30*G30</f>
        <v>4500</v>
      </c>
      <c r="N30" s="704">
        <f>$J$30*H30</f>
        <v>4500</v>
      </c>
      <c r="O30" s="704">
        <f>$J$30*I30</f>
        <v>4500</v>
      </c>
      <c r="P30" s="645" t="str">
        <f t="shared" si="3"/>
        <v>Đúng</v>
      </c>
      <c r="Q30" s="832">
        <v>0.01</v>
      </c>
    </row>
    <row r="31" spans="1:23" s="961" customFormat="1" ht="15.75" customHeight="1">
      <c r="A31" s="957"/>
      <c r="B31" s="952" t="s">
        <v>1151</v>
      </c>
      <c r="C31" s="958"/>
      <c r="D31" s="943" t="s">
        <v>800</v>
      </c>
      <c r="E31" s="741">
        <v>5</v>
      </c>
      <c r="F31" s="943"/>
      <c r="G31" s="943"/>
      <c r="H31" s="943"/>
      <c r="I31" s="943"/>
      <c r="J31" s="701"/>
      <c r="K31" s="701">
        <f>SUM(K32:K41)</f>
        <v>1605439.5849351662</v>
      </c>
      <c r="L31" s="701">
        <f t="shared" ref="L31:O31" si="20">SUM(L32:L41)</f>
        <v>1605106.004505218</v>
      </c>
      <c r="M31" s="701">
        <f t="shared" si="20"/>
        <v>1604655.6709247881</v>
      </c>
      <c r="N31" s="701">
        <f t="shared" si="20"/>
        <v>1604145.2928669676</v>
      </c>
      <c r="O31" s="701">
        <f t="shared" si="20"/>
        <v>1603634.9148091469</v>
      </c>
      <c r="P31" s="645" t="str">
        <f t="shared" si="3"/>
        <v>Đúng</v>
      </c>
      <c r="Q31" s="915">
        <v>5</v>
      </c>
      <c r="R31" s="959"/>
      <c r="S31" s="960"/>
      <c r="T31" s="960"/>
      <c r="U31" s="960"/>
      <c r="V31" s="960"/>
      <c r="W31" s="960"/>
    </row>
    <row r="32" spans="1:23" s="961" customFormat="1" ht="15.75" customHeight="1">
      <c r="A32" s="957"/>
      <c r="B32" s="903" t="s">
        <v>657</v>
      </c>
      <c r="C32" s="906"/>
      <c r="D32" s="906" t="s">
        <v>800</v>
      </c>
      <c r="E32" s="741">
        <v>5</v>
      </c>
      <c r="F32" s="741"/>
      <c r="G32" s="741"/>
      <c r="H32" s="741"/>
      <c r="I32" s="741"/>
      <c r="J32" s="950">
        <f>VLOOKUP(B32,'Bieu5 TH chi phi'!$B$47:$C$109,2,0)</f>
        <v>667.16085989621945</v>
      </c>
      <c r="K32" s="704">
        <f>J32*E32</f>
        <v>3335.8042994810971</v>
      </c>
      <c r="L32" s="704">
        <f>K32*T$3</f>
        <v>3002.2238695329875</v>
      </c>
      <c r="M32" s="704">
        <f t="shared" ref="M32:O32" si="21">L32*U$3</f>
        <v>2551.8902891030393</v>
      </c>
      <c r="N32" s="704">
        <f t="shared" si="21"/>
        <v>2041.5122312824315</v>
      </c>
      <c r="O32" s="704">
        <f t="shared" si="21"/>
        <v>1531.1341734618236</v>
      </c>
      <c r="P32" s="645"/>
      <c r="Q32" s="915"/>
      <c r="R32" s="959"/>
      <c r="S32" s="960"/>
      <c r="T32" s="960"/>
      <c r="U32" s="960"/>
      <c r="V32" s="960"/>
      <c r="W32" s="960"/>
    </row>
    <row r="33" spans="1:23" s="961" customFormat="1" ht="15.75" customHeight="1">
      <c r="A33" s="962"/>
      <c r="B33" s="903" t="s">
        <v>801</v>
      </c>
      <c r="C33" s="906"/>
      <c r="D33" s="906" t="s">
        <v>800</v>
      </c>
      <c r="E33" s="741">
        <v>5</v>
      </c>
      <c r="F33" s="741"/>
      <c r="G33" s="741"/>
      <c r="H33" s="741"/>
      <c r="I33" s="741"/>
      <c r="J33" s="950">
        <f>VLOOKUP(B33,'Bieu5 TH chi phi'!$B$47:$C$109,2,0)</f>
        <v>38838.710730170496</v>
      </c>
      <c r="K33" s="704">
        <f>J33*E33</f>
        <v>194193.55365085247</v>
      </c>
      <c r="L33" s="704">
        <f>K33</f>
        <v>194193.55365085247</v>
      </c>
      <c r="M33" s="704">
        <f t="shared" ref="M33:O33" si="22">L33</f>
        <v>194193.55365085247</v>
      </c>
      <c r="N33" s="704">
        <f t="shared" si="22"/>
        <v>194193.55365085247</v>
      </c>
      <c r="O33" s="704">
        <f t="shared" si="22"/>
        <v>194193.55365085247</v>
      </c>
      <c r="P33" s="645"/>
      <c r="Q33" s="915"/>
      <c r="R33" s="959"/>
      <c r="S33" s="960"/>
      <c r="T33" s="960"/>
      <c r="U33" s="960"/>
      <c r="V33" s="960"/>
      <c r="W33" s="960"/>
    </row>
    <row r="34" spans="1:23" s="961" customFormat="1" ht="15.75" customHeight="1">
      <c r="A34" s="957"/>
      <c r="B34" s="903" t="s">
        <v>802</v>
      </c>
      <c r="C34" s="906"/>
      <c r="D34" s="906" t="s">
        <v>800</v>
      </c>
      <c r="E34" s="741">
        <v>5</v>
      </c>
      <c r="F34" s="741"/>
      <c r="G34" s="741"/>
      <c r="H34" s="741"/>
      <c r="I34" s="741"/>
      <c r="J34" s="950">
        <f>VLOOKUP(B34,'Bieu5 TH chi phi'!$B$47:$C$109,2,0)</f>
        <v>0</v>
      </c>
      <c r="K34" s="704"/>
      <c r="L34" s="704"/>
      <c r="M34" s="704"/>
      <c r="N34" s="704"/>
      <c r="O34" s="704"/>
      <c r="P34" s="645"/>
      <c r="Q34" s="915"/>
      <c r="R34" s="959"/>
      <c r="S34" s="960"/>
      <c r="T34" s="960"/>
      <c r="U34" s="960"/>
      <c r="V34" s="960"/>
      <c r="W34" s="960"/>
    </row>
    <row r="35" spans="1:23" s="961" customFormat="1" ht="15.75" customHeight="1">
      <c r="A35" s="957"/>
      <c r="B35" s="709" t="s">
        <v>605</v>
      </c>
      <c r="C35" s="906"/>
      <c r="D35" s="906" t="s">
        <v>800</v>
      </c>
      <c r="E35" s="741">
        <v>5</v>
      </c>
      <c r="F35" s="741"/>
      <c r="G35" s="741"/>
      <c r="H35" s="741"/>
      <c r="I35" s="741"/>
      <c r="J35" s="950">
        <f>VLOOKUP(B35,'Bieu5 TH chi phi'!$B$47:$C$109,2,0)</f>
        <v>18765.274056338028</v>
      </c>
      <c r="K35" s="704">
        <f>J35*E35</f>
        <v>93826.37028169015</v>
      </c>
      <c r="L35" s="704">
        <f t="shared" ref="L35:O36" si="23">K35</f>
        <v>93826.37028169015</v>
      </c>
      <c r="M35" s="704">
        <f t="shared" si="23"/>
        <v>93826.37028169015</v>
      </c>
      <c r="N35" s="704">
        <f t="shared" si="23"/>
        <v>93826.37028169015</v>
      </c>
      <c r="O35" s="704">
        <f t="shared" si="23"/>
        <v>93826.37028169015</v>
      </c>
      <c r="P35" s="645"/>
      <c r="Q35" s="915"/>
      <c r="R35" s="959"/>
      <c r="S35" s="960"/>
      <c r="T35" s="960"/>
      <c r="U35" s="960"/>
      <c r="V35" s="960"/>
      <c r="W35" s="960"/>
    </row>
    <row r="36" spans="1:23" s="961" customFormat="1" ht="15.75" customHeight="1">
      <c r="A36" s="957"/>
      <c r="B36" s="709" t="s">
        <v>646</v>
      </c>
      <c r="C36" s="906"/>
      <c r="D36" s="906" t="s">
        <v>800</v>
      </c>
      <c r="E36" s="741">
        <v>5</v>
      </c>
      <c r="F36" s="741"/>
      <c r="G36" s="741"/>
      <c r="H36" s="741"/>
      <c r="I36" s="741"/>
      <c r="J36" s="950">
        <f>VLOOKUP(B36,'Bieu5 TH chi phi'!$B$47:$C$109,2,0)</f>
        <v>173801.87938349394</v>
      </c>
      <c r="K36" s="704">
        <f>J36*E36</f>
        <v>869009.39691746968</v>
      </c>
      <c r="L36" s="704">
        <f t="shared" si="23"/>
        <v>869009.39691746968</v>
      </c>
      <c r="M36" s="704">
        <f t="shared" si="23"/>
        <v>869009.39691746968</v>
      </c>
      <c r="N36" s="704">
        <f t="shared" si="23"/>
        <v>869009.39691746968</v>
      </c>
      <c r="O36" s="704">
        <f t="shared" si="23"/>
        <v>869009.39691746968</v>
      </c>
      <c r="P36" s="645"/>
      <c r="Q36" s="915"/>
      <c r="R36" s="959"/>
      <c r="S36" s="960"/>
      <c r="T36" s="960"/>
      <c r="U36" s="960"/>
      <c r="V36" s="960"/>
      <c r="W36" s="960"/>
    </row>
    <row r="37" spans="1:23" s="961" customFormat="1" ht="15.75" customHeight="1">
      <c r="A37" s="957"/>
      <c r="B37" s="903" t="s">
        <v>803</v>
      </c>
      <c r="C37" s="906"/>
      <c r="D37" s="906" t="s">
        <v>800</v>
      </c>
      <c r="E37" s="741">
        <v>5</v>
      </c>
      <c r="F37" s="741"/>
      <c r="G37" s="741"/>
      <c r="H37" s="741"/>
      <c r="I37" s="741"/>
      <c r="J37" s="950"/>
      <c r="K37" s="704"/>
      <c r="L37" s="704"/>
      <c r="M37" s="704"/>
      <c r="N37" s="704"/>
      <c r="O37" s="704"/>
      <c r="P37" s="645"/>
      <c r="Q37" s="915"/>
      <c r="R37" s="959"/>
      <c r="S37" s="960"/>
      <c r="T37" s="960"/>
      <c r="U37" s="960"/>
      <c r="V37" s="960"/>
      <c r="W37" s="960"/>
    </row>
    <row r="38" spans="1:23" s="961" customFormat="1" ht="15.75" customHeight="1">
      <c r="A38" s="957"/>
      <c r="B38" s="709" t="s">
        <v>15</v>
      </c>
      <c r="C38" s="906"/>
      <c r="D38" s="906" t="s">
        <v>800</v>
      </c>
      <c r="E38" s="741">
        <v>5</v>
      </c>
      <c r="F38" s="741"/>
      <c r="G38" s="741"/>
      <c r="H38" s="741"/>
      <c r="I38" s="741"/>
      <c r="J38" s="950">
        <f>VLOOKUP(B38,'Bieu5 TH chi phi'!$B$47:$C$109,2,0)</f>
        <v>6586.7170803921572</v>
      </c>
      <c r="K38" s="704">
        <f>J38*E38</f>
        <v>32933.585401960787</v>
      </c>
      <c r="L38" s="704">
        <f t="shared" ref="L38:O40" si="24">K38</f>
        <v>32933.585401960787</v>
      </c>
      <c r="M38" s="704">
        <f t="shared" si="24"/>
        <v>32933.585401960787</v>
      </c>
      <c r="N38" s="704">
        <f t="shared" si="24"/>
        <v>32933.585401960787</v>
      </c>
      <c r="O38" s="704">
        <f t="shared" si="24"/>
        <v>32933.585401960787</v>
      </c>
      <c r="P38" s="645"/>
      <c r="Q38" s="915"/>
      <c r="R38" s="959"/>
      <c r="S38" s="960"/>
      <c r="T38" s="960"/>
      <c r="U38" s="960"/>
      <c r="V38" s="960"/>
      <c r="W38" s="960"/>
    </row>
    <row r="39" spans="1:23" s="706" customFormat="1" ht="21">
      <c r="A39" s="707"/>
      <c r="B39" s="710" t="s">
        <v>17</v>
      </c>
      <c r="C39" s="906"/>
      <c r="D39" s="906" t="s">
        <v>800</v>
      </c>
      <c r="E39" s="906">
        <f t="shared" ref="E39" si="25">E38</f>
        <v>5</v>
      </c>
      <c r="F39" s="906"/>
      <c r="G39" s="906"/>
      <c r="H39" s="906"/>
      <c r="I39" s="906"/>
      <c r="J39" s="950">
        <f>VLOOKUP(B39,'Bieu5 TH chi phi'!$B$47:$C$109,2,0)</f>
        <v>35438.941176470587</v>
      </c>
      <c r="K39" s="704">
        <f>J39*E39</f>
        <v>177194.70588235295</v>
      </c>
      <c r="L39" s="704">
        <f t="shared" si="24"/>
        <v>177194.70588235295</v>
      </c>
      <c r="M39" s="704">
        <f t="shared" si="24"/>
        <v>177194.70588235295</v>
      </c>
      <c r="N39" s="704">
        <f t="shared" si="24"/>
        <v>177194.70588235295</v>
      </c>
      <c r="O39" s="704">
        <f t="shared" si="24"/>
        <v>177194.70588235295</v>
      </c>
      <c r="P39" s="645"/>
      <c r="Q39" s="963"/>
      <c r="R39" s="964"/>
      <c r="S39" s="849"/>
      <c r="T39" s="849"/>
      <c r="U39" s="849"/>
      <c r="V39" s="849"/>
      <c r="W39" s="849"/>
    </row>
    <row r="40" spans="1:23" s="706" customFormat="1" ht="21">
      <c r="A40" s="711"/>
      <c r="B40" s="710" t="s">
        <v>804</v>
      </c>
      <c r="C40" s="712"/>
      <c r="D40" s="906" t="s">
        <v>800</v>
      </c>
      <c r="E40" s="906">
        <f>E39</f>
        <v>5</v>
      </c>
      <c r="F40" s="712"/>
      <c r="G40" s="712"/>
      <c r="H40" s="712"/>
      <c r="I40" s="712"/>
      <c r="J40" s="950">
        <f>VLOOKUP(B40,'Bieu5 TH chi phi'!$B$47:$C$109,2,0)</f>
        <v>46989.233700271805</v>
      </c>
      <c r="K40" s="704">
        <f t="shared" ref="K40" si="26">J40*E40</f>
        <v>234946.16850135903</v>
      </c>
      <c r="L40" s="704">
        <f t="shared" si="24"/>
        <v>234946.16850135903</v>
      </c>
      <c r="M40" s="704">
        <f t="shared" si="24"/>
        <v>234946.16850135903</v>
      </c>
      <c r="N40" s="704">
        <f t="shared" si="24"/>
        <v>234946.16850135903</v>
      </c>
      <c r="O40" s="704">
        <f t="shared" si="24"/>
        <v>234946.16850135903</v>
      </c>
      <c r="P40" s="645"/>
      <c r="Q40" s="963"/>
      <c r="R40" s="964"/>
      <c r="S40" s="849"/>
      <c r="T40" s="849"/>
      <c r="U40" s="849"/>
      <c r="V40" s="849"/>
      <c r="W40" s="849"/>
    </row>
    <row r="41" spans="1:23" s="961" customFormat="1" ht="15.75" customHeight="1">
      <c r="A41" s="965"/>
      <c r="B41" s="905"/>
      <c r="C41" s="716"/>
      <c r="D41" s="716"/>
      <c r="E41" s="966"/>
      <c r="F41" s="966"/>
      <c r="G41" s="966"/>
      <c r="H41" s="966"/>
      <c r="I41" s="966"/>
      <c r="J41" s="932"/>
      <c r="K41" s="717"/>
      <c r="L41" s="717"/>
      <c r="M41" s="717"/>
      <c r="N41" s="717"/>
      <c r="O41" s="717"/>
      <c r="P41" s="645"/>
      <c r="Q41" s="915"/>
      <c r="R41" s="959"/>
      <c r="S41" s="745"/>
      <c r="T41" s="745"/>
      <c r="U41" s="745"/>
      <c r="V41" s="745"/>
      <c r="W41" s="745"/>
    </row>
    <row r="42" spans="1:23" s="961" customFormat="1">
      <c r="A42" s="967"/>
      <c r="B42" s="908"/>
      <c r="C42" s="691"/>
      <c r="D42" s="691"/>
      <c r="E42" s="686"/>
      <c r="F42" s="686"/>
      <c r="G42" s="686"/>
      <c r="H42" s="686"/>
      <c r="I42" s="686"/>
      <c r="J42" s="968"/>
      <c r="K42" s="737"/>
      <c r="L42" s="737"/>
      <c r="M42" s="737"/>
      <c r="N42" s="737"/>
      <c r="O42" s="737"/>
      <c r="P42" s="645"/>
      <c r="Q42" s="915"/>
      <c r="R42" s="959"/>
      <c r="S42" s="960"/>
      <c r="T42" s="960"/>
      <c r="U42" s="960"/>
      <c r="V42" s="960"/>
      <c r="W42" s="960"/>
    </row>
    <row r="43" spans="1:23">
      <c r="A43" s="935" t="s">
        <v>808</v>
      </c>
      <c r="B43" s="936"/>
      <c r="C43" s="969"/>
      <c r="D43" s="936"/>
      <c r="E43" s="970"/>
      <c r="F43" s="970"/>
      <c r="G43" s="970"/>
      <c r="H43" s="970"/>
      <c r="I43" s="970"/>
      <c r="J43" s="924"/>
      <c r="K43" s="971">
        <f>K44+K55+K62+K65</f>
        <v>4993822.7498392519</v>
      </c>
      <c r="L43" s="971">
        <f>L44+L55+L62+L65</f>
        <v>4674090.5517511098</v>
      </c>
      <c r="M43" s="971">
        <f>M44+M55+M62+M65</f>
        <v>4346415.4999832343</v>
      </c>
      <c r="N43" s="971">
        <f>N44+N55+N62+N65</f>
        <v>4022330.2869163193</v>
      </c>
      <c r="O43" s="971">
        <f>O44+O55+O62+O65</f>
        <v>3621192.2389829038</v>
      </c>
    </row>
    <row r="44" spans="1:23" ht="15.75" customHeight="1">
      <c r="A44" s="907" t="s">
        <v>1152</v>
      </c>
      <c r="B44" s="941" t="s">
        <v>784</v>
      </c>
      <c r="C44" s="942"/>
      <c r="D44" s="943"/>
      <c r="E44" s="674"/>
      <c r="F44" s="674"/>
      <c r="G44" s="674"/>
      <c r="H44" s="674"/>
      <c r="I44" s="674"/>
      <c r="J44" s="972"/>
      <c r="K44" s="945">
        <f>SUM(K45:K54)</f>
        <v>1110706.1756818183</v>
      </c>
      <c r="L44" s="945">
        <f>SUM(L45:L54)</f>
        <v>915265.51704545459</v>
      </c>
      <c r="M44" s="945">
        <f>SUM(M45:M54)</f>
        <v>709687.30477272719</v>
      </c>
      <c r="N44" s="945">
        <f>SUM(N45:N54)</f>
        <v>510390.69545454544</v>
      </c>
      <c r="O44" s="945">
        <f>SUM(O45:O54)</f>
        <v>263837.36127272726</v>
      </c>
      <c r="P44" s="645" t="str">
        <f t="shared" si="3"/>
        <v>Đúng</v>
      </c>
      <c r="Q44" s="973"/>
    </row>
    <row r="45" spans="1:23" ht="15.75" customHeight="1">
      <c r="A45" s="907"/>
      <c r="B45" s="947" t="s">
        <v>828</v>
      </c>
      <c r="C45" s="948">
        <v>43199</v>
      </c>
      <c r="D45" s="741" t="s">
        <v>736</v>
      </c>
      <c r="E45" s="949">
        <v>0.28000000000000003</v>
      </c>
      <c r="F45" s="949">
        <v>0.23</v>
      </c>
      <c r="G45" s="949">
        <v>0.17</v>
      </c>
      <c r="H45" s="949">
        <v>0.11</v>
      </c>
      <c r="I45" s="949">
        <v>0.04</v>
      </c>
      <c r="J45" s="950">
        <f>VLOOKUP(C45,'PL1a-NCSX'!$C$5:$J$43,8,0)</f>
        <v>276022.5</v>
      </c>
      <c r="K45" s="704">
        <f>$J$45*E45</f>
        <v>77286.3</v>
      </c>
      <c r="L45" s="704">
        <f>$J$45*F45</f>
        <v>63485.175000000003</v>
      </c>
      <c r="M45" s="704">
        <f>$J$45*G45</f>
        <v>46923.825000000004</v>
      </c>
      <c r="N45" s="704">
        <f>$J$45*H45</f>
        <v>30362.474999999999</v>
      </c>
      <c r="O45" s="704">
        <f>$J$45*I45</f>
        <v>11040.9</v>
      </c>
      <c r="P45" s="645" t="str">
        <f t="shared" si="3"/>
        <v>Đúng</v>
      </c>
      <c r="Q45" s="951">
        <v>0.28000000000000003</v>
      </c>
    </row>
    <row r="46" spans="1:23" ht="15.75" customHeight="1">
      <c r="A46" s="907"/>
      <c r="B46" s="947" t="s">
        <v>1145</v>
      </c>
      <c r="C46" s="948">
        <v>43260</v>
      </c>
      <c r="D46" s="741" t="s">
        <v>736</v>
      </c>
      <c r="E46" s="949">
        <v>0.24</v>
      </c>
      <c r="F46" s="949">
        <v>0.2</v>
      </c>
      <c r="G46" s="949">
        <v>0.16</v>
      </c>
      <c r="H46" s="949">
        <v>0.12</v>
      </c>
      <c r="I46" s="949">
        <v>0.08</v>
      </c>
      <c r="J46" s="950">
        <f>VLOOKUP(C46,'PL1a-NCSX'!$C$5:$J$43,8,0)</f>
        <v>333736.29545454547</v>
      </c>
      <c r="K46" s="704">
        <f>$J$46*E46</f>
        <v>80096.710909090907</v>
      </c>
      <c r="L46" s="704">
        <f>$J$46*F46</f>
        <v>66747.259090909094</v>
      </c>
      <c r="M46" s="704">
        <f>$J$46*G46</f>
        <v>53397.807272727274</v>
      </c>
      <c r="N46" s="704">
        <f>$J$46*H46</f>
        <v>40048.355454545454</v>
      </c>
      <c r="O46" s="704">
        <f>$J$46*I46</f>
        <v>26698.903636363637</v>
      </c>
      <c r="P46" s="645" t="str">
        <f t="shared" si="3"/>
        <v>Đúng</v>
      </c>
      <c r="Q46" s="951">
        <v>0.24</v>
      </c>
    </row>
    <row r="47" spans="1:23" ht="15.75" customHeight="1">
      <c r="A47" s="907"/>
      <c r="B47" s="947" t="s">
        <v>1145</v>
      </c>
      <c r="C47" s="948">
        <v>43321</v>
      </c>
      <c r="D47" s="741" t="s">
        <v>736</v>
      </c>
      <c r="E47" s="949">
        <v>0.06</v>
      </c>
      <c r="F47" s="949">
        <v>0.06</v>
      </c>
      <c r="G47" s="949">
        <v>0.04</v>
      </c>
      <c r="H47" s="949">
        <v>0.03</v>
      </c>
      <c r="I47" s="949">
        <v>0.02</v>
      </c>
      <c r="J47" s="950">
        <f>VLOOKUP(C47,'PL1a-NCSX'!$C$5:$J$43,8,0)</f>
        <v>388940.79545454553</v>
      </c>
      <c r="K47" s="704">
        <f>$J$47*E47</f>
        <v>23336.447727272731</v>
      </c>
      <c r="L47" s="704">
        <f>$J$47*F47</f>
        <v>23336.447727272731</v>
      </c>
      <c r="M47" s="704">
        <f>$J$47*G47</f>
        <v>15557.631818181821</v>
      </c>
      <c r="N47" s="704">
        <f>$J$47*H47</f>
        <v>11668.223863636365</v>
      </c>
      <c r="O47" s="704">
        <f>$J$47*I47</f>
        <v>7778.8159090909103</v>
      </c>
      <c r="P47" s="645" t="str">
        <f t="shared" si="3"/>
        <v>Đúng</v>
      </c>
      <c r="Q47" s="951">
        <v>0.06</v>
      </c>
    </row>
    <row r="48" spans="1:23" ht="15.75" customHeight="1">
      <c r="A48" s="907"/>
      <c r="B48" s="947" t="s">
        <v>1145</v>
      </c>
      <c r="C48" s="948">
        <v>43168</v>
      </c>
      <c r="D48" s="741" t="s">
        <v>736</v>
      </c>
      <c r="E48" s="949">
        <v>0.06</v>
      </c>
      <c r="F48" s="949">
        <v>0.06</v>
      </c>
      <c r="G48" s="949">
        <v>0.06</v>
      </c>
      <c r="H48" s="949">
        <v>0.06</v>
      </c>
      <c r="I48" s="949">
        <v>0.06</v>
      </c>
      <c r="J48" s="950">
        <f>VLOOKUP(C48,'PL1a-NCSX'!$C$5:$J$43,8,0)</f>
        <v>250929.54545454544</v>
      </c>
      <c r="K48" s="704">
        <f>$J$48*E48</f>
        <v>15055.772727272726</v>
      </c>
      <c r="L48" s="704">
        <f>$J$48*F48</f>
        <v>15055.772727272726</v>
      </c>
      <c r="M48" s="704">
        <f>$J$48*G48</f>
        <v>15055.772727272726</v>
      </c>
      <c r="N48" s="704">
        <f>$J$48*H48</f>
        <v>15055.772727272726</v>
      </c>
      <c r="O48" s="704">
        <f>$J$48*I48</f>
        <v>15055.772727272726</v>
      </c>
      <c r="P48" s="645" t="str">
        <f t="shared" si="3"/>
        <v>Đúng</v>
      </c>
      <c r="Q48" s="951">
        <v>0.06</v>
      </c>
    </row>
    <row r="49" spans="1:17" ht="15.75" customHeight="1">
      <c r="A49" s="907"/>
      <c r="B49" s="947" t="s">
        <v>1146</v>
      </c>
      <c r="C49" s="948">
        <v>43260</v>
      </c>
      <c r="D49" s="741" t="s">
        <v>736</v>
      </c>
      <c r="E49" s="949">
        <v>7.0000000000000007E-2</v>
      </c>
      <c r="F49" s="949">
        <v>7.0000000000000007E-2</v>
      </c>
      <c r="G49" s="949">
        <v>7.0000000000000007E-2</v>
      </c>
      <c r="H49" s="949">
        <v>7.0000000000000007E-2</v>
      </c>
      <c r="I49" s="949">
        <v>7.0000000000000007E-2</v>
      </c>
      <c r="J49" s="950">
        <f>VLOOKUP(C49,'PL1a-NCSX'!$C$5:$J$43,8,0)</f>
        <v>333736.29545454547</v>
      </c>
      <c r="K49" s="704">
        <f>$J$49*E49</f>
        <v>23361.540681818184</v>
      </c>
      <c r="L49" s="704">
        <f>$J$49*F49</f>
        <v>23361.540681818184</v>
      </c>
      <c r="M49" s="704">
        <f>$J$49*G49</f>
        <v>23361.540681818184</v>
      </c>
      <c r="N49" s="704">
        <f>$J$49*H49</f>
        <v>23361.540681818184</v>
      </c>
      <c r="O49" s="704">
        <f>$J$49*I49</f>
        <v>23361.540681818184</v>
      </c>
      <c r="P49" s="645" t="str">
        <f t="shared" si="3"/>
        <v>Đúng</v>
      </c>
      <c r="Q49" s="951">
        <v>7.0000000000000007E-2</v>
      </c>
    </row>
    <row r="50" spans="1:17" ht="15.75" customHeight="1">
      <c r="A50" s="907"/>
      <c r="B50" s="947" t="s">
        <v>810</v>
      </c>
      <c r="C50" s="948">
        <v>43263</v>
      </c>
      <c r="D50" s="741" t="s">
        <v>736</v>
      </c>
      <c r="E50" s="949">
        <v>7.0000000000000007E-2</v>
      </c>
      <c r="F50" s="949">
        <v>0.06</v>
      </c>
      <c r="G50" s="949">
        <v>0.04</v>
      </c>
      <c r="H50" s="949">
        <v>0.03</v>
      </c>
      <c r="I50" s="949">
        <v>0.01</v>
      </c>
      <c r="J50" s="950">
        <f>VLOOKUP(C50,'PL1a-NCSX'!$C$5:$J$43,8,0)</f>
        <v>239219.50000000003</v>
      </c>
      <c r="K50" s="704">
        <f>$J$50*E50</f>
        <v>16745.365000000005</v>
      </c>
      <c r="L50" s="704">
        <f>$J$50*F50</f>
        <v>14353.170000000002</v>
      </c>
      <c r="M50" s="704">
        <f>$J$50*G50</f>
        <v>9568.7800000000007</v>
      </c>
      <c r="N50" s="704">
        <f>$J$50*H50</f>
        <v>7176.5850000000009</v>
      </c>
      <c r="O50" s="704">
        <f>$J$50*I50</f>
        <v>2392.1950000000002</v>
      </c>
      <c r="P50" s="645" t="str">
        <f t="shared" si="3"/>
        <v>Đúng</v>
      </c>
      <c r="Q50" s="951">
        <v>7.0000000000000007E-2</v>
      </c>
    </row>
    <row r="51" spans="1:17" ht="15.75" customHeight="1">
      <c r="A51" s="907"/>
      <c r="B51" s="947" t="s">
        <v>810</v>
      </c>
      <c r="C51" s="948">
        <v>43355</v>
      </c>
      <c r="D51" s="741" t="s">
        <v>736</v>
      </c>
      <c r="E51" s="949">
        <v>7.0000000000000007E-2</v>
      </c>
      <c r="F51" s="949">
        <v>7.0000000000000007E-2</v>
      </c>
      <c r="G51" s="949">
        <v>7.0000000000000007E-2</v>
      </c>
      <c r="H51" s="949">
        <v>7.0000000000000007E-2</v>
      </c>
      <c r="I51" s="949">
        <v>7.0000000000000007E-2</v>
      </c>
      <c r="J51" s="950">
        <f>VLOOKUP(C51,'PL1a-NCSX'!$C$5:$J$43,8,0)</f>
        <v>289405.40909090912</v>
      </c>
      <c r="K51" s="704">
        <f>$J$51*E51</f>
        <v>20258.378636363639</v>
      </c>
      <c r="L51" s="704">
        <f>$J$51*F51</f>
        <v>20258.378636363639</v>
      </c>
      <c r="M51" s="704">
        <f>$J$51*G51</f>
        <v>20258.378636363639</v>
      </c>
      <c r="N51" s="704">
        <f>$J$51*H51</f>
        <v>20258.378636363639</v>
      </c>
      <c r="O51" s="704">
        <f>$J$51*I51</f>
        <v>20258.378636363639</v>
      </c>
      <c r="P51" s="645" t="str">
        <f t="shared" si="3"/>
        <v>Đúng</v>
      </c>
      <c r="Q51" s="951">
        <v>7.0000000000000007E-2</v>
      </c>
    </row>
    <row r="52" spans="1:17" ht="15.75" customHeight="1">
      <c r="A52" s="907"/>
      <c r="B52" s="947" t="s">
        <v>1147</v>
      </c>
      <c r="C52" s="948">
        <v>43230</v>
      </c>
      <c r="D52" s="741" t="s">
        <v>736</v>
      </c>
      <c r="E52" s="949">
        <v>0.02</v>
      </c>
      <c r="F52" s="949">
        <v>0.01</v>
      </c>
      <c r="G52" s="949">
        <v>0.01</v>
      </c>
      <c r="H52" s="949">
        <v>0.01</v>
      </c>
      <c r="I52" s="949">
        <v>3.0000000000000001E-3</v>
      </c>
      <c r="J52" s="950">
        <f>VLOOKUP(C52,'PL1a-NCSX'!$C$5:$J$43,8,0)</f>
        <v>279368.22727272729</v>
      </c>
      <c r="K52" s="704">
        <f>$J$52*E52</f>
        <v>5587.3645454545458</v>
      </c>
      <c r="L52" s="704">
        <f>$J$52*F52</f>
        <v>2793.6822727272729</v>
      </c>
      <c r="M52" s="704">
        <f>$J$52*G52</f>
        <v>2793.6822727272729</v>
      </c>
      <c r="N52" s="704">
        <f>$J$52*H52</f>
        <v>2793.6822727272729</v>
      </c>
      <c r="O52" s="704">
        <f>$J$52*I52</f>
        <v>838.10468181818192</v>
      </c>
      <c r="P52" s="645" t="str">
        <f t="shared" si="3"/>
        <v>Đúng</v>
      </c>
      <c r="Q52" s="951">
        <v>0.02</v>
      </c>
    </row>
    <row r="53" spans="1:17" ht="15.75" customHeight="1">
      <c r="A53" s="907"/>
      <c r="B53" s="947" t="s">
        <v>907</v>
      </c>
      <c r="C53" s="948">
        <v>43108</v>
      </c>
      <c r="D53" s="741" t="s">
        <v>736</v>
      </c>
      <c r="E53" s="949">
        <v>0.1</v>
      </c>
      <c r="F53" s="949">
        <v>0.1</v>
      </c>
      <c r="G53" s="949">
        <v>0.1</v>
      </c>
      <c r="H53" s="949">
        <v>0.1</v>
      </c>
      <c r="I53" s="949">
        <v>0.1</v>
      </c>
      <c r="J53" s="950">
        <f>VLOOKUP(C53,'PL1a-NCSX'!$C$5:$J$43,8,0)</f>
        <v>334572.72727272729</v>
      </c>
      <c r="K53" s="704">
        <f>$J$53*E53</f>
        <v>33457.272727272728</v>
      </c>
      <c r="L53" s="704">
        <f>$J$53*F53</f>
        <v>33457.272727272728</v>
      </c>
      <c r="M53" s="704">
        <f>$J$53*G53</f>
        <v>33457.272727272728</v>
      </c>
      <c r="N53" s="704">
        <f>$J$53*H53</f>
        <v>33457.272727272728</v>
      </c>
      <c r="O53" s="704">
        <f>$J$53*I53</f>
        <v>33457.272727272728</v>
      </c>
      <c r="P53" s="645" t="str">
        <f t="shared" si="3"/>
        <v>Đúng</v>
      </c>
      <c r="Q53" s="951">
        <v>0.1</v>
      </c>
    </row>
    <row r="54" spans="1:17" ht="15.75" customHeight="1">
      <c r="A54" s="907"/>
      <c r="B54" s="947" t="s">
        <v>1148</v>
      </c>
      <c r="C54" s="948">
        <v>43168</v>
      </c>
      <c r="D54" s="741" t="s">
        <v>736</v>
      </c>
      <c r="E54" s="949">
        <v>3.25</v>
      </c>
      <c r="F54" s="949">
        <v>2.6</v>
      </c>
      <c r="G54" s="949">
        <v>1.95</v>
      </c>
      <c r="H54" s="949">
        <v>1.3</v>
      </c>
      <c r="I54" s="949">
        <v>0.49</v>
      </c>
      <c r="J54" s="950">
        <f>VLOOKUP(C54,'PL1a-NCSX'!$C$5:$J$43,8,0)</f>
        <v>250929.54545454544</v>
      </c>
      <c r="K54" s="704">
        <f>$J$54*E54</f>
        <v>815521.02272727271</v>
      </c>
      <c r="L54" s="704">
        <f>$J$54*F54</f>
        <v>652416.81818181812</v>
      </c>
      <c r="M54" s="704">
        <f>$J$54*G54</f>
        <v>489312.61363636359</v>
      </c>
      <c r="N54" s="704">
        <f>$J$54*H54</f>
        <v>326208.40909090906</v>
      </c>
      <c r="O54" s="704">
        <f>$J$54*I54</f>
        <v>122955.47727272726</v>
      </c>
      <c r="P54" s="645" t="str">
        <f t="shared" si="3"/>
        <v>Đúng</v>
      </c>
      <c r="Q54" s="951">
        <v>3.25</v>
      </c>
    </row>
    <row r="55" spans="1:17" ht="15.75" customHeight="1">
      <c r="A55" s="907"/>
      <c r="B55" s="952" t="s">
        <v>1149</v>
      </c>
      <c r="C55" s="953"/>
      <c r="D55" s="741"/>
      <c r="E55" s="974"/>
      <c r="F55" s="974"/>
      <c r="G55" s="974"/>
      <c r="H55" s="975"/>
      <c r="I55" s="976"/>
      <c r="J55" s="950"/>
      <c r="K55" s="945">
        <f>SUM(K56:K61)</f>
        <v>658437.40428710147</v>
      </c>
      <c r="L55" s="945">
        <f>SUM(L56:L61)</f>
        <v>534813.02569521917</v>
      </c>
      <c r="M55" s="945">
        <f>SUM(M56:M61)</f>
        <v>413616.85336093127</v>
      </c>
      <c r="N55" s="945">
        <f>SUM(N56:N61)</f>
        <v>289849.00572783872</v>
      </c>
      <c r="O55" s="945">
        <f>SUM(O56:O61)</f>
        <v>136285.04809188246</v>
      </c>
      <c r="P55" s="645" t="str">
        <f t="shared" si="3"/>
        <v>Đúng</v>
      </c>
    </row>
    <row r="56" spans="1:17" ht="15.75" customHeight="1">
      <c r="A56" s="907"/>
      <c r="B56" s="947" t="s">
        <v>463</v>
      </c>
      <c r="C56" s="954"/>
      <c r="D56" s="741" t="s">
        <v>795</v>
      </c>
      <c r="E56" s="949">
        <v>1.45</v>
      </c>
      <c r="F56" s="949">
        <v>1.19</v>
      </c>
      <c r="G56" s="949">
        <v>0.94</v>
      </c>
      <c r="H56" s="949">
        <v>0.68</v>
      </c>
      <c r="I56" s="949">
        <v>0.36</v>
      </c>
      <c r="J56" s="950">
        <f>VLOOKUP(B56,'Bieu5 TH chi phi'!$B$47:$C$109,2,0)</f>
        <v>257665.53784860557</v>
      </c>
      <c r="K56" s="704">
        <f>$J$56*E56</f>
        <v>373615.02988047805</v>
      </c>
      <c r="L56" s="704">
        <f t="shared" ref="L56:O56" si="27">$J$56*F56</f>
        <v>306621.99003984063</v>
      </c>
      <c r="M56" s="704">
        <f t="shared" si="27"/>
        <v>242205.60557768922</v>
      </c>
      <c r="N56" s="704">
        <f t="shared" si="27"/>
        <v>175212.5657370518</v>
      </c>
      <c r="O56" s="704">
        <f t="shared" si="27"/>
        <v>92759.593625498004</v>
      </c>
      <c r="P56" s="645" t="str">
        <f t="shared" si="3"/>
        <v>Đúng</v>
      </c>
      <c r="Q56" s="951">
        <v>1.45</v>
      </c>
    </row>
    <row r="57" spans="1:17" ht="15.75" customHeight="1">
      <c r="A57" s="907"/>
      <c r="B57" s="947" t="s">
        <v>685</v>
      </c>
      <c r="C57" s="954"/>
      <c r="D57" s="741" t="s">
        <v>795</v>
      </c>
      <c r="E57" s="949">
        <v>0.55000000000000004</v>
      </c>
      <c r="F57" s="949">
        <v>0.44</v>
      </c>
      <c r="G57" s="949">
        <v>0.33</v>
      </c>
      <c r="H57" s="949">
        <v>0.22</v>
      </c>
      <c r="I57" s="949">
        <v>0.08</v>
      </c>
      <c r="J57" s="950">
        <f>VLOOKUP(B57,'Bieu5 TH chi phi'!$B$47:$C$109,2,0)</f>
        <v>87977.241035856568</v>
      </c>
      <c r="K57" s="704">
        <f>$J$57*E57</f>
        <v>48387.48256972112</v>
      </c>
      <c r="L57" s="704">
        <f t="shared" ref="L57:O57" si="28">$J$57*F57</f>
        <v>38709.986055776892</v>
      </c>
      <c r="M57" s="704">
        <f t="shared" si="28"/>
        <v>29032.489541832671</v>
      </c>
      <c r="N57" s="704">
        <f t="shared" si="28"/>
        <v>19354.993027888446</v>
      </c>
      <c r="O57" s="704">
        <f t="shared" si="28"/>
        <v>7038.1792828685257</v>
      </c>
      <c r="P57" s="645" t="str">
        <f t="shared" si="3"/>
        <v>Đúng</v>
      </c>
      <c r="Q57" s="951">
        <v>0.55000000000000004</v>
      </c>
    </row>
    <row r="58" spans="1:17" ht="21">
      <c r="A58" s="907"/>
      <c r="B58" s="955" t="s">
        <v>1150</v>
      </c>
      <c r="C58" s="954"/>
      <c r="D58" s="741" t="s">
        <v>795</v>
      </c>
      <c r="E58" s="949">
        <v>0.57999999999999996</v>
      </c>
      <c r="F58" s="949">
        <v>0.57999999999999996</v>
      </c>
      <c r="G58" s="949">
        <v>0.57999999999999996</v>
      </c>
      <c r="H58" s="949">
        <v>0.57999999999999996</v>
      </c>
      <c r="I58" s="949">
        <v>0.57999999999999996</v>
      </c>
      <c r="J58" s="950"/>
      <c r="K58" s="704">
        <f>$J$58*E58</f>
        <v>0</v>
      </c>
      <c r="L58" s="704">
        <f t="shared" ref="L58:O58" si="29">$J$58*F58</f>
        <v>0</v>
      </c>
      <c r="M58" s="704">
        <f t="shared" si="29"/>
        <v>0</v>
      </c>
      <c r="N58" s="704">
        <f t="shared" si="29"/>
        <v>0</v>
      </c>
      <c r="O58" s="704">
        <f t="shared" si="29"/>
        <v>0</v>
      </c>
      <c r="P58" s="645" t="str">
        <f t="shared" si="3"/>
        <v>Đúng</v>
      </c>
      <c r="Q58" s="951">
        <v>0.57999999999999996</v>
      </c>
    </row>
    <row r="59" spans="1:17" ht="15.75" customHeight="1">
      <c r="A59" s="907"/>
      <c r="B59" s="947" t="s">
        <v>686</v>
      </c>
      <c r="C59" s="954"/>
      <c r="D59" s="741" t="s">
        <v>795</v>
      </c>
      <c r="E59" s="949">
        <v>18.079999999999998</v>
      </c>
      <c r="F59" s="949">
        <v>14.47</v>
      </c>
      <c r="G59" s="949">
        <v>10.85</v>
      </c>
      <c r="H59" s="949">
        <v>7.23</v>
      </c>
      <c r="I59" s="949">
        <v>2.71</v>
      </c>
      <c r="J59" s="950">
        <f>VLOOKUP(B59,'Bieu5 TH chi phi'!$B$47:$C$109,2,0)</f>
        <v>12053.784860557769</v>
      </c>
      <c r="K59" s="704">
        <f>$J$59*E59</f>
        <v>217932.43027888445</v>
      </c>
      <c r="L59" s="704">
        <f t="shared" ref="L59:O59" si="30">$J$59*F59</f>
        <v>174418.26693227093</v>
      </c>
      <c r="M59" s="704">
        <f t="shared" si="30"/>
        <v>130783.56573705179</v>
      </c>
      <c r="N59" s="704">
        <f t="shared" si="30"/>
        <v>87148.864541832678</v>
      </c>
      <c r="O59" s="704">
        <f t="shared" si="30"/>
        <v>32665.756972111554</v>
      </c>
      <c r="P59" s="645" t="str">
        <f t="shared" si="3"/>
        <v>Đúng</v>
      </c>
      <c r="Q59" s="951">
        <v>18.079999999999998</v>
      </c>
    </row>
    <row r="60" spans="1:17" ht="15.75" customHeight="1">
      <c r="A60" s="907"/>
      <c r="B60" s="947" t="s">
        <v>684</v>
      </c>
      <c r="C60" s="954"/>
      <c r="D60" s="741" t="s">
        <v>795</v>
      </c>
      <c r="E60" s="949">
        <v>0.04</v>
      </c>
      <c r="F60" s="949">
        <v>0.04</v>
      </c>
      <c r="G60" s="949">
        <v>0.03</v>
      </c>
      <c r="H60" s="949">
        <v>0.03</v>
      </c>
      <c r="I60" s="949">
        <v>0.03</v>
      </c>
      <c r="J60" s="950">
        <f>VLOOKUP(B60,'Bieu5 TH chi phi'!$B$47:$C$109,2,0)</f>
        <v>498.00796812749002</v>
      </c>
      <c r="K60" s="704">
        <f>$J$60*E60</f>
        <v>19.920318725099602</v>
      </c>
      <c r="L60" s="704">
        <f t="shared" ref="L60:O60" si="31">$J$60*F60</f>
        <v>19.920318725099602</v>
      </c>
      <c r="M60" s="704">
        <f t="shared" si="31"/>
        <v>14.9402390438247</v>
      </c>
      <c r="N60" s="704">
        <f t="shared" si="31"/>
        <v>14.9402390438247</v>
      </c>
      <c r="O60" s="704">
        <f t="shared" si="31"/>
        <v>14.9402390438247</v>
      </c>
      <c r="P60" s="645" t="str">
        <f t="shared" si="3"/>
        <v>Đúng</v>
      </c>
      <c r="Q60" s="951">
        <v>0.04</v>
      </c>
    </row>
    <row r="61" spans="1:17" ht="15.75" customHeight="1">
      <c r="A61" s="907"/>
      <c r="B61" s="947" t="s">
        <v>683</v>
      </c>
      <c r="C61" s="954"/>
      <c r="D61" s="741" t="s">
        <v>795</v>
      </c>
      <c r="E61" s="949">
        <v>8.06</v>
      </c>
      <c r="F61" s="949">
        <v>6.56</v>
      </c>
      <c r="G61" s="949">
        <v>5.05</v>
      </c>
      <c r="H61" s="949">
        <v>3.54</v>
      </c>
      <c r="I61" s="949">
        <v>1.66</v>
      </c>
      <c r="J61" s="950">
        <f>VLOOKUP(B61,'Bieu5 TH chi phi'!$B$47:$C$109,2,0)</f>
        <v>2293.1192604581674</v>
      </c>
      <c r="K61" s="704">
        <f>$J$61*E61</f>
        <v>18482.54123929283</v>
      </c>
      <c r="L61" s="704">
        <f t="shared" ref="L61:O61" si="32">$J$61*F61</f>
        <v>15042.862348605577</v>
      </c>
      <c r="M61" s="704">
        <f t="shared" si="32"/>
        <v>11580.252265313746</v>
      </c>
      <c r="N61" s="704">
        <f t="shared" si="32"/>
        <v>8117.642182021913</v>
      </c>
      <c r="O61" s="704">
        <f t="shared" si="32"/>
        <v>3806.5779723605579</v>
      </c>
      <c r="P61" s="645" t="str">
        <f t="shared" si="3"/>
        <v>Đúng</v>
      </c>
      <c r="Q61" s="951">
        <v>8.06</v>
      </c>
    </row>
    <row r="62" spans="1:17" ht="15.75" customHeight="1">
      <c r="A62" s="907"/>
      <c r="B62" s="952" t="s">
        <v>796</v>
      </c>
      <c r="C62" s="953"/>
      <c r="D62" s="741"/>
      <c r="E62" s="974"/>
      <c r="F62" s="974"/>
      <c r="G62" s="974"/>
      <c r="H62" s="974"/>
      <c r="I62" s="974"/>
      <c r="J62" s="950"/>
      <c r="K62" s="945">
        <f>SUM(K63:K64)</f>
        <v>13800</v>
      </c>
      <c r="L62" s="945">
        <f>SUM(L63:L64)</f>
        <v>13800</v>
      </c>
      <c r="M62" s="945">
        <f>SUM(M63:M64)</f>
        <v>13800</v>
      </c>
      <c r="N62" s="945">
        <f>SUM(N63:N64)</f>
        <v>13800</v>
      </c>
      <c r="O62" s="945">
        <f>SUM(O63:O64)</f>
        <v>13800</v>
      </c>
      <c r="P62" s="645" t="str">
        <f t="shared" si="3"/>
        <v>Đúng</v>
      </c>
    </row>
    <row r="63" spans="1:17" ht="15.75" customHeight="1">
      <c r="A63" s="907"/>
      <c r="B63" s="907" t="s">
        <v>722</v>
      </c>
      <c r="C63" s="956"/>
      <c r="D63" s="741" t="s">
        <v>797</v>
      </c>
      <c r="E63" s="949">
        <v>0.06</v>
      </c>
      <c r="F63" s="949">
        <v>0.06</v>
      </c>
      <c r="G63" s="949">
        <v>0.06</v>
      </c>
      <c r="H63" s="949">
        <v>0.06</v>
      </c>
      <c r="I63" s="949">
        <v>0.06</v>
      </c>
      <c r="J63" s="950">
        <f>VLOOKUP(B63,'Bieu5 TH chi phi'!$B$47:$C$109,2,0)</f>
        <v>80000</v>
      </c>
      <c r="K63" s="704">
        <f>$J$63*E63</f>
        <v>4800</v>
      </c>
      <c r="L63" s="704">
        <f>$J$63*F63</f>
        <v>4800</v>
      </c>
      <c r="M63" s="704">
        <f>$J$63*G63</f>
        <v>4800</v>
      </c>
      <c r="N63" s="704">
        <f>$J$63*H63</f>
        <v>4800</v>
      </c>
      <c r="O63" s="704">
        <f>$J$63*I63</f>
        <v>4800</v>
      </c>
      <c r="P63" s="645" t="str">
        <f t="shared" si="3"/>
        <v>Đúng</v>
      </c>
      <c r="Q63" s="951">
        <v>0.06</v>
      </c>
    </row>
    <row r="64" spans="1:17" ht="15.75" customHeight="1">
      <c r="A64" s="907"/>
      <c r="B64" s="907" t="s">
        <v>724</v>
      </c>
      <c r="C64" s="956"/>
      <c r="D64" s="741" t="s">
        <v>798</v>
      </c>
      <c r="E64" s="949">
        <v>0.02</v>
      </c>
      <c r="F64" s="949">
        <v>0.02</v>
      </c>
      <c r="G64" s="949">
        <v>0.02</v>
      </c>
      <c r="H64" s="949">
        <v>0.02</v>
      </c>
      <c r="I64" s="949">
        <v>0.02</v>
      </c>
      <c r="J64" s="950">
        <f>VLOOKUP(B64,'Bieu5 TH chi phi'!$B$47:$C$109,2,0)</f>
        <v>450000</v>
      </c>
      <c r="K64" s="704">
        <f>$J$64*E64</f>
        <v>9000</v>
      </c>
      <c r="L64" s="704">
        <f>$J$64*F64</f>
        <v>9000</v>
      </c>
      <c r="M64" s="704">
        <f>$J$64*G64</f>
        <v>9000</v>
      </c>
      <c r="N64" s="704">
        <f>$J$64*H64</f>
        <v>9000</v>
      </c>
      <c r="O64" s="704">
        <f>$J$64*I64</f>
        <v>9000</v>
      </c>
      <c r="P64" s="645" t="str">
        <f t="shared" si="3"/>
        <v>Đúng</v>
      </c>
      <c r="Q64" s="951">
        <v>0.02</v>
      </c>
    </row>
    <row r="65" spans="1:23" s="961" customFormat="1" ht="15.75" customHeight="1">
      <c r="A65" s="957"/>
      <c r="B65" s="952" t="s">
        <v>1151</v>
      </c>
      <c r="C65" s="958"/>
      <c r="D65" s="943" t="s">
        <v>800</v>
      </c>
      <c r="E65" s="741">
        <v>10</v>
      </c>
      <c r="F65" s="943"/>
      <c r="G65" s="943"/>
      <c r="H65" s="943"/>
      <c r="I65" s="943"/>
      <c r="J65" s="950"/>
      <c r="K65" s="701">
        <f>SUM(K66:K75)</f>
        <v>3210879.1698703323</v>
      </c>
      <c r="L65" s="701">
        <f t="shared" ref="L65:O65" si="33">SUM(L66:L75)</f>
        <v>3210212.009010436</v>
      </c>
      <c r="M65" s="701">
        <f t="shared" si="33"/>
        <v>3209311.3418495762</v>
      </c>
      <c r="N65" s="701">
        <f t="shared" si="33"/>
        <v>3208290.5857339352</v>
      </c>
      <c r="O65" s="701">
        <f t="shared" si="33"/>
        <v>3207269.8296182938</v>
      </c>
      <c r="P65" s="645" t="str">
        <f t="shared" si="3"/>
        <v>Đúng</v>
      </c>
      <c r="Q65" s="915">
        <v>10</v>
      </c>
      <c r="R65" s="959"/>
      <c r="S65" s="960"/>
      <c r="T65" s="960"/>
      <c r="U65" s="960"/>
      <c r="V65" s="960"/>
      <c r="W65" s="960"/>
    </row>
    <row r="66" spans="1:23" s="961" customFormat="1" ht="15.75" customHeight="1">
      <c r="A66" s="957"/>
      <c r="B66" s="903" t="s">
        <v>657</v>
      </c>
      <c r="C66" s="906"/>
      <c r="D66" s="906" t="s">
        <v>800</v>
      </c>
      <c r="E66" s="741">
        <f>E65</f>
        <v>10</v>
      </c>
      <c r="F66" s="741"/>
      <c r="G66" s="741"/>
      <c r="H66" s="741"/>
      <c r="I66" s="741"/>
      <c r="J66" s="950">
        <f>VLOOKUP(B66,'Bieu5 TH chi phi'!$B$47:$C$109,2,0)</f>
        <v>667.16085989621945</v>
      </c>
      <c r="K66" s="704">
        <f>J66*E66</f>
        <v>6671.6085989621943</v>
      </c>
      <c r="L66" s="852">
        <f>K66*T$3</f>
        <v>6004.4477390659749</v>
      </c>
      <c r="M66" s="852">
        <f t="shared" ref="M66:O66" si="34">L66*U$3</f>
        <v>5103.7805782060786</v>
      </c>
      <c r="N66" s="852">
        <f t="shared" si="34"/>
        <v>4083.0244625648629</v>
      </c>
      <c r="O66" s="852">
        <f t="shared" si="34"/>
        <v>3062.2683469236472</v>
      </c>
      <c r="P66" s="645"/>
      <c r="Q66" s="915"/>
      <c r="R66" s="959"/>
      <c r="S66" s="745"/>
      <c r="T66" s="745"/>
      <c r="U66" s="745"/>
      <c r="V66" s="745"/>
      <c r="W66" s="960"/>
    </row>
    <row r="67" spans="1:23" s="961" customFormat="1" ht="15.75" customHeight="1">
      <c r="A67" s="962"/>
      <c r="B67" s="903" t="s">
        <v>801</v>
      </c>
      <c r="C67" s="906"/>
      <c r="D67" s="906" t="s">
        <v>800</v>
      </c>
      <c r="E67" s="741">
        <f t="shared" ref="E67:E73" si="35">E66</f>
        <v>10</v>
      </c>
      <c r="F67" s="741"/>
      <c r="G67" s="741"/>
      <c r="H67" s="741"/>
      <c r="I67" s="741"/>
      <c r="J67" s="950">
        <f>VLOOKUP(B67,'Bieu5 TH chi phi'!$B$47:$C$109,2,0)</f>
        <v>38838.710730170496</v>
      </c>
      <c r="K67" s="704">
        <f>J67*E67</f>
        <v>388387.10730170493</v>
      </c>
      <c r="L67" s="704">
        <f t="shared" ref="L67:O67" si="36">K67</f>
        <v>388387.10730170493</v>
      </c>
      <c r="M67" s="704">
        <f t="shared" si="36"/>
        <v>388387.10730170493</v>
      </c>
      <c r="N67" s="704">
        <f t="shared" si="36"/>
        <v>388387.10730170493</v>
      </c>
      <c r="O67" s="704">
        <f t="shared" si="36"/>
        <v>388387.10730170493</v>
      </c>
      <c r="P67" s="645"/>
      <c r="Q67" s="915"/>
      <c r="R67" s="959"/>
      <c r="S67" s="745"/>
      <c r="T67" s="745"/>
      <c r="U67" s="745"/>
      <c r="V67" s="745"/>
      <c r="W67" s="960"/>
    </row>
    <row r="68" spans="1:23" s="961" customFormat="1" ht="15.75" customHeight="1">
      <c r="A68" s="957"/>
      <c r="B68" s="903" t="s">
        <v>802</v>
      </c>
      <c r="C68" s="906"/>
      <c r="D68" s="906" t="s">
        <v>800</v>
      </c>
      <c r="E68" s="741">
        <f t="shared" si="35"/>
        <v>10</v>
      </c>
      <c r="F68" s="741"/>
      <c r="G68" s="741"/>
      <c r="H68" s="741"/>
      <c r="I68" s="741"/>
      <c r="J68" s="950">
        <f>VLOOKUP(B68,'Bieu5 TH chi phi'!$B$47:$C$109,2,0)</f>
        <v>0</v>
      </c>
      <c r="K68" s="704"/>
      <c r="L68" s="704"/>
      <c r="M68" s="704"/>
      <c r="N68" s="704"/>
      <c r="O68" s="704"/>
      <c r="P68" s="645"/>
      <c r="Q68" s="915"/>
      <c r="R68" s="959"/>
      <c r="S68" s="745"/>
      <c r="T68" s="745"/>
      <c r="U68" s="745"/>
      <c r="V68" s="745"/>
      <c r="W68" s="960"/>
    </row>
    <row r="69" spans="1:23" s="961" customFormat="1" ht="15.75" customHeight="1">
      <c r="A69" s="957"/>
      <c r="B69" s="709" t="s">
        <v>605</v>
      </c>
      <c r="C69" s="906"/>
      <c r="D69" s="906" t="s">
        <v>800</v>
      </c>
      <c r="E69" s="741">
        <f t="shared" si="35"/>
        <v>10</v>
      </c>
      <c r="F69" s="741"/>
      <c r="G69" s="741"/>
      <c r="H69" s="741"/>
      <c r="I69" s="741"/>
      <c r="J69" s="950">
        <f>VLOOKUP(B69,'Bieu5 TH chi phi'!$B$47:$C$109,2,0)</f>
        <v>18765.274056338028</v>
      </c>
      <c r="K69" s="704">
        <f>J69*E69</f>
        <v>187652.7405633803</v>
      </c>
      <c r="L69" s="704">
        <f t="shared" ref="L69:O70" si="37">K69</f>
        <v>187652.7405633803</v>
      </c>
      <c r="M69" s="704">
        <f t="shared" si="37"/>
        <v>187652.7405633803</v>
      </c>
      <c r="N69" s="704">
        <f t="shared" si="37"/>
        <v>187652.7405633803</v>
      </c>
      <c r="O69" s="704">
        <f t="shared" si="37"/>
        <v>187652.7405633803</v>
      </c>
      <c r="P69" s="645"/>
      <c r="Q69" s="915"/>
      <c r="R69" s="959"/>
      <c r="S69" s="745"/>
      <c r="T69" s="745"/>
      <c r="U69" s="745"/>
      <c r="V69" s="745"/>
      <c r="W69" s="960"/>
    </row>
    <row r="70" spans="1:23" s="961" customFormat="1" ht="15.75" customHeight="1">
      <c r="A70" s="957"/>
      <c r="B70" s="709" t="s">
        <v>646</v>
      </c>
      <c r="C70" s="906"/>
      <c r="D70" s="906" t="s">
        <v>800</v>
      </c>
      <c r="E70" s="741">
        <f t="shared" si="35"/>
        <v>10</v>
      </c>
      <c r="F70" s="741"/>
      <c r="G70" s="741"/>
      <c r="H70" s="741"/>
      <c r="I70" s="741"/>
      <c r="J70" s="950">
        <f>VLOOKUP(B70,'Bieu5 TH chi phi'!$B$47:$C$109,2,0)</f>
        <v>173801.87938349394</v>
      </c>
      <c r="K70" s="704">
        <f>J70*E70</f>
        <v>1738018.7938349394</v>
      </c>
      <c r="L70" s="704">
        <f t="shared" si="37"/>
        <v>1738018.7938349394</v>
      </c>
      <c r="M70" s="704">
        <f t="shared" si="37"/>
        <v>1738018.7938349394</v>
      </c>
      <c r="N70" s="704">
        <f t="shared" si="37"/>
        <v>1738018.7938349394</v>
      </c>
      <c r="O70" s="704">
        <f t="shared" si="37"/>
        <v>1738018.7938349394</v>
      </c>
      <c r="P70" s="645"/>
      <c r="Q70" s="915"/>
      <c r="R70" s="959"/>
      <c r="S70" s="745"/>
      <c r="T70" s="745"/>
      <c r="U70" s="745"/>
      <c r="V70" s="745"/>
      <c r="W70" s="960"/>
    </row>
    <row r="71" spans="1:23" s="961" customFormat="1">
      <c r="A71" s="957"/>
      <c r="B71" s="903" t="s">
        <v>803</v>
      </c>
      <c r="C71" s="906"/>
      <c r="D71" s="906" t="s">
        <v>800</v>
      </c>
      <c r="E71" s="741">
        <f t="shared" si="35"/>
        <v>10</v>
      </c>
      <c r="F71" s="741"/>
      <c r="G71" s="741"/>
      <c r="H71" s="741"/>
      <c r="I71" s="741"/>
      <c r="J71" s="950"/>
      <c r="K71" s="704"/>
      <c r="L71" s="704"/>
      <c r="M71" s="704"/>
      <c r="N71" s="704"/>
      <c r="O71" s="704"/>
      <c r="P71" s="645"/>
      <c r="Q71" s="915"/>
      <c r="R71" s="959"/>
      <c r="S71" s="745"/>
      <c r="T71" s="745"/>
      <c r="U71" s="745"/>
      <c r="V71" s="745"/>
      <c r="W71" s="960"/>
    </row>
    <row r="72" spans="1:23" s="961" customFormat="1" ht="15.75" customHeight="1">
      <c r="A72" s="957"/>
      <c r="B72" s="709" t="s">
        <v>15</v>
      </c>
      <c r="C72" s="906"/>
      <c r="D72" s="906" t="s">
        <v>800</v>
      </c>
      <c r="E72" s="741">
        <f t="shared" si="35"/>
        <v>10</v>
      </c>
      <c r="F72" s="741"/>
      <c r="G72" s="741"/>
      <c r="H72" s="741"/>
      <c r="I72" s="741"/>
      <c r="J72" s="950">
        <f>VLOOKUP(B72,'Bieu5 TH chi phi'!$B$47:$C$109,2,0)</f>
        <v>6586.7170803921572</v>
      </c>
      <c r="K72" s="704">
        <f>J72*E72</f>
        <v>65867.170803921574</v>
      </c>
      <c r="L72" s="704">
        <f t="shared" ref="L72:O74" si="38">K72</f>
        <v>65867.170803921574</v>
      </c>
      <c r="M72" s="704">
        <f t="shared" si="38"/>
        <v>65867.170803921574</v>
      </c>
      <c r="N72" s="704">
        <f t="shared" si="38"/>
        <v>65867.170803921574</v>
      </c>
      <c r="O72" s="704">
        <f t="shared" si="38"/>
        <v>65867.170803921574</v>
      </c>
      <c r="P72" s="645"/>
      <c r="Q72" s="915"/>
      <c r="R72" s="959"/>
      <c r="S72" s="745"/>
      <c r="T72" s="745"/>
      <c r="U72" s="745"/>
      <c r="V72" s="745"/>
      <c r="W72" s="960"/>
    </row>
    <row r="73" spans="1:23" s="706" customFormat="1" ht="21">
      <c r="A73" s="707"/>
      <c r="B73" s="710" t="s">
        <v>17</v>
      </c>
      <c r="C73" s="906"/>
      <c r="D73" s="906" t="s">
        <v>800</v>
      </c>
      <c r="E73" s="906">
        <f t="shared" si="35"/>
        <v>10</v>
      </c>
      <c r="F73" s="906"/>
      <c r="G73" s="906"/>
      <c r="H73" s="906"/>
      <c r="I73" s="906"/>
      <c r="J73" s="950">
        <f>VLOOKUP(B73,'Bieu5 TH chi phi'!$B$47:$C$109,2,0)</f>
        <v>35438.941176470587</v>
      </c>
      <c r="K73" s="704">
        <f>J73*E73</f>
        <v>354389.4117647059</v>
      </c>
      <c r="L73" s="704">
        <f t="shared" si="38"/>
        <v>354389.4117647059</v>
      </c>
      <c r="M73" s="704">
        <f t="shared" si="38"/>
        <v>354389.4117647059</v>
      </c>
      <c r="N73" s="704">
        <f t="shared" si="38"/>
        <v>354389.4117647059</v>
      </c>
      <c r="O73" s="704">
        <f t="shared" si="38"/>
        <v>354389.4117647059</v>
      </c>
      <c r="P73" s="645"/>
      <c r="Q73" s="963"/>
      <c r="R73" s="964"/>
      <c r="S73" s="689"/>
      <c r="T73" s="689"/>
      <c r="U73" s="689"/>
      <c r="V73" s="689"/>
      <c r="W73" s="849"/>
    </row>
    <row r="74" spans="1:23" s="706" customFormat="1" ht="21">
      <c r="A74" s="711"/>
      <c r="B74" s="710" t="s">
        <v>804</v>
      </c>
      <c r="C74" s="712"/>
      <c r="D74" s="906" t="s">
        <v>800</v>
      </c>
      <c r="E74" s="906">
        <f>E73</f>
        <v>10</v>
      </c>
      <c r="F74" s="712"/>
      <c r="G74" s="712"/>
      <c r="H74" s="712"/>
      <c r="I74" s="712"/>
      <c r="J74" s="950">
        <f>VLOOKUP(B74,'Bieu5 TH chi phi'!$B$47:$C$109,2,0)</f>
        <v>46989.233700271805</v>
      </c>
      <c r="K74" s="704">
        <f t="shared" ref="K74" si="39">J74*E74</f>
        <v>469892.33700271806</v>
      </c>
      <c r="L74" s="704">
        <f t="shared" si="38"/>
        <v>469892.33700271806</v>
      </c>
      <c r="M74" s="704">
        <f t="shared" si="38"/>
        <v>469892.33700271806</v>
      </c>
      <c r="N74" s="704">
        <f t="shared" si="38"/>
        <v>469892.33700271806</v>
      </c>
      <c r="O74" s="704">
        <f t="shared" si="38"/>
        <v>469892.33700271806</v>
      </c>
      <c r="P74" s="645"/>
      <c r="Q74" s="963"/>
      <c r="R74" s="964"/>
      <c r="S74" s="689"/>
      <c r="T74" s="689"/>
      <c r="U74" s="689"/>
      <c r="V74" s="689"/>
      <c r="W74" s="849"/>
    </row>
    <row r="75" spans="1:23" s="961" customFormat="1" ht="15.75" customHeight="1">
      <c r="A75" s="965"/>
      <c r="B75" s="905"/>
      <c r="C75" s="716"/>
      <c r="D75" s="716"/>
      <c r="E75" s="716"/>
      <c r="F75" s="966"/>
      <c r="G75" s="966"/>
      <c r="H75" s="966"/>
      <c r="I75" s="966"/>
      <c r="J75" s="932"/>
      <c r="K75" s="717"/>
      <c r="L75" s="717"/>
      <c r="M75" s="717"/>
      <c r="N75" s="717"/>
      <c r="O75" s="717"/>
      <c r="P75" s="645"/>
      <c r="Q75" s="915"/>
      <c r="R75" s="959"/>
      <c r="S75" s="745"/>
      <c r="T75" s="745"/>
      <c r="U75" s="745"/>
      <c r="V75" s="745"/>
      <c r="W75" s="745"/>
    </row>
    <row r="76" spans="1:23" s="961" customFormat="1">
      <c r="A76" s="967"/>
      <c r="B76" s="908"/>
      <c r="C76" s="691"/>
      <c r="D76" s="691"/>
      <c r="E76" s="686"/>
      <c r="F76" s="686"/>
      <c r="G76" s="686"/>
      <c r="H76" s="686"/>
      <c r="I76" s="686"/>
      <c r="J76" s="977"/>
      <c r="K76" s="737"/>
      <c r="L76" s="737"/>
      <c r="M76" s="737"/>
      <c r="N76" s="737"/>
      <c r="O76" s="737"/>
      <c r="P76" s="645"/>
      <c r="Q76" s="915"/>
      <c r="R76" s="959"/>
      <c r="S76" s="960"/>
      <c r="T76" s="960"/>
      <c r="U76" s="960"/>
      <c r="V76" s="960"/>
      <c r="W76" s="960"/>
    </row>
    <row r="77" spans="1:23" ht="15.65" customHeight="1">
      <c r="A77" s="935" t="s">
        <v>826</v>
      </c>
      <c r="B77" s="936"/>
      <c r="C77" s="969"/>
      <c r="D77" s="936"/>
      <c r="E77" s="970"/>
      <c r="F77" s="970"/>
      <c r="G77" s="970"/>
      <c r="H77" s="970"/>
      <c r="I77" s="970"/>
      <c r="J77" s="924"/>
      <c r="K77" s="971">
        <f>K78+K89+K96+K99</f>
        <v>7688689.7405013293</v>
      </c>
      <c r="L77" s="971">
        <f>L78+L89+L96+L99</f>
        <v>7203023.0875839945</v>
      </c>
      <c r="M77" s="971">
        <f>M78+M89+M96+M99</f>
        <v>6712068.0406316277</v>
      </c>
      <c r="N77" s="971">
        <f>N78+N89+N96+N99</f>
        <v>6215821.6190773267</v>
      </c>
      <c r="O77" s="971">
        <f>O78+O89+O96+O99</f>
        <v>5609562.7946554376</v>
      </c>
    </row>
    <row r="78" spans="1:23" ht="15.75" customHeight="1">
      <c r="A78" s="907" t="s">
        <v>1153</v>
      </c>
      <c r="B78" s="941" t="s">
        <v>784</v>
      </c>
      <c r="C78" s="942"/>
      <c r="D78" s="943"/>
      <c r="E78" s="674"/>
      <c r="F78" s="674"/>
      <c r="G78" s="674"/>
      <c r="H78" s="674"/>
      <c r="I78" s="674"/>
      <c r="J78" s="972"/>
      <c r="K78" s="945">
        <f>SUM(K79:K88)</f>
        <v>1750559.7879545456</v>
      </c>
      <c r="L78" s="945">
        <f>SUM(L79:L88)</f>
        <v>1457791.9229545456</v>
      </c>
      <c r="M78" s="945">
        <f>SUM(M79:M88)</f>
        <v>1163560.3022727272</v>
      </c>
      <c r="N78" s="945">
        <f>SUM(N79:N88)</f>
        <v>863314.73681818182</v>
      </c>
      <c r="O78" s="945">
        <f>SUM(O79:O88)</f>
        <v>500353.51363636367</v>
      </c>
      <c r="P78" s="645" t="str">
        <f t="shared" ref="P78:P130" si="40">IF(E78=Q78,"Đúng","Sai")</f>
        <v>Đúng</v>
      </c>
      <c r="Q78" s="973"/>
    </row>
    <row r="79" spans="1:23" ht="15.75" customHeight="1">
      <c r="A79" s="907"/>
      <c r="B79" s="947" t="s">
        <v>828</v>
      </c>
      <c r="C79" s="948">
        <v>43199</v>
      </c>
      <c r="D79" s="741" t="s">
        <v>736</v>
      </c>
      <c r="E79" s="949">
        <v>0.28000000000000003</v>
      </c>
      <c r="F79" s="949">
        <v>0.23</v>
      </c>
      <c r="G79" s="949">
        <v>0.17</v>
      </c>
      <c r="H79" s="949">
        <v>0.11</v>
      </c>
      <c r="I79" s="949">
        <v>0.04</v>
      </c>
      <c r="J79" s="950">
        <f>VLOOKUP(C79,'PL1a-NCSX'!$C$5:$J$43,8,0)</f>
        <v>276022.5</v>
      </c>
      <c r="K79" s="704">
        <f>$J$79*E79</f>
        <v>77286.3</v>
      </c>
      <c r="L79" s="704">
        <f t="shared" ref="L79:O79" si="41">$J$79*F79</f>
        <v>63485.175000000003</v>
      </c>
      <c r="M79" s="704">
        <f t="shared" si="41"/>
        <v>46923.825000000004</v>
      </c>
      <c r="N79" s="704">
        <f t="shared" si="41"/>
        <v>30362.474999999999</v>
      </c>
      <c r="O79" s="704">
        <f t="shared" si="41"/>
        <v>11040.9</v>
      </c>
      <c r="P79" s="645" t="str">
        <f t="shared" si="40"/>
        <v>Đúng</v>
      </c>
      <c r="Q79" s="951">
        <v>0.28000000000000003</v>
      </c>
    </row>
    <row r="80" spans="1:23" ht="15.75" customHeight="1">
      <c r="A80" s="907"/>
      <c r="B80" s="947" t="s">
        <v>1145</v>
      </c>
      <c r="C80" s="948">
        <v>43260</v>
      </c>
      <c r="D80" s="741" t="s">
        <v>736</v>
      </c>
      <c r="E80" s="949">
        <v>0.41</v>
      </c>
      <c r="F80" s="949">
        <v>0.36</v>
      </c>
      <c r="G80" s="949">
        <v>0.31</v>
      </c>
      <c r="H80" s="949">
        <v>0.25</v>
      </c>
      <c r="I80" s="949">
        <v>0.19</v>
      </c>
      <c r="J80" s="950">
        <f>VLOOKUP(C80,'PL1a-NCSX'!$C$5:$J$43,8,0)</f>
        <v>333736.29545454547</v>
      </c>
      <c r="K80" s="704">
        <f>$J$80*E80</f>
        <v>136831.88113636363</v>
      </c>
      <c r="L80" s="704">
        <f t="shared" ref="L80:O80" si="42">$J$80*F80</f>
        <v>120145.06636363636</v>
      </c>
      <c r="M80" s="704">
        <f t="shared" si="42"/>
        <v>103458.2515909091</v>
      </c>
      <c r="N80" s="704">
        <f t="shared" si="42"/>
        <v>83434.073863636368</v>
      </c>
      <c r="O80" s="704">
        <f t="shared" si="42"/>
        <v>63409.896136363641</v>
      </c>
      <c r="P80" s="645" t="str">
        <f t="shared" si="40"/>
        <v>Đúng</v>
      </c>
      <c r="Q80" s="951">
        <v>0.41</v>
      </c>
    </row>
    <row r="81" spans="1:23" ht="15.75" customHeight="1">
      <c r="A81" s="907"/>
      <c r="B81" s="947" t="s">
        <v>1145</v>
      </c>
      <c r="C81" s="948">
        <v>43321</v>
      </c>
      <c r="D81" s="741" t="s">
        <v>736</v>
      </c>
      <c r="E81" s="949">
        <v>0.09</v>
      </c>
      <c r="F81" s="949">
        <v>0.08</v>
      </c>
      <c r="G81" s="949">
        <v>0.06</v>
      </c>
      <c r="H81" s="949">
        <v>0.04</v>
      </c>
      <c r="I81" s="949">
        <v>0.03</v>
      </c>
      <c r="J81" s="950">
        <f>VLOOKUP(C81,'PL1a-NCSX'!$C$5:$J$43,8,0)</f>
        <v>388940.79545454553</v>
      </c>
      <c r="K81" s="704">
        <f>$J$81*E81</f>
        <v>35004.6715909091</v>
      </c>
      <c r="L81" s="704">
        <f t="shared" ref="L81:O81" si="43">$J$81*F81</f>
        <v>31115.263636363641</v>
      </c>
      <c r="M81" s="704">
        <f t="shared" si="43"/>
        <v>23336.447727272731</v>
      </c>
      <c r="N81" s="704">
        <f t="shared" si="43"/>
        <v>15557.631818181821</v>
      </c>
      <c r="O81" s="704">
        <f t="shared" si="43"/>
        <v>11668.223863636365</v>
      </c>
      <c r="P81" s="645" t="str">
        <f t="shared" si="40"/>
        <v>Đúng</v>
      </c>
      <c r="Q81" s="951">
        <v>0.09</v>
      </c>
    </row>
    <row r="82" spans="1:23" ht="15.75" customHeight="1">
      <c r="A82" s="907"/>
      <c r="B82" s="947" t="s">
        <v>1145</v>
      </c>
      <c r="C82" s="948">
        <v>43168</v>
      </c>
      <c r="D82" s="741" t="s">
        <v>736</v>
      </c>
      <c r="E82" s="949">
        <v>0.23</v>
      </c>
      <c r="F82" s="949">
        <v>0.23</v>
      </c>
      <c r="G82" s="949">
        <v>0.23</v>
      </c>
      <c r="H82" s="949">
        <v>0.23</v>
      </c>
      <c r="I82" s="949">
        <v>0.23</v>
      </c>
      <c r="J82" s="950">
        <f>VLOOKUP(C82,'PL1a-NCSX'!$C$5:$J$43,8,0)</f>
        <v>250929.54545454544</v>
      </c>
      <c r="K82" s="704">
        <f>$J$82*E82</f>
        <v>57713.795454545456</v>
      </c>
      <c r="L82" s="704">
        <f t="shared" ref="L82:O82" si="44">$J$82*F82</f>
        <v>57713.795454545456</v>
      </c>
      <c r="M82" s="704">
        <f t="shared" si="44"/>
        <v>57713.795454545456</v>
      </c>
      <c r="N82" s="704">
        <f t="shared" si="44"/>
        <v>57713.795454545456</v>
      </c>
      <c r="O82" s="704">
        <f t="shared" si="44"/>
        <v>57713.795454545456</v>
      </c>
      <c r="P82" s="645" t="str">
        <f t="shared" si="40"/>
        <v>Đúng</v>
      </c>
      <c r="Q82" s="951">
        <v>0.23</v>
      </c>
    </row>
    <row r="83" spans="1:23" ht="15.75" customHeight="1">
      <c r="A83" s="907"/>
      <c r="B83" s="947" t="s">
        <v>1146</v>
      </c>
      <c r="C83" s="948">
        <v>43260</v>
      </c>
      <c r="D83" s="741" t="s">
        <v>736</v>
      </c>
      <c r="E83" s="949">
        <v>0.13</v>
      </c>
      <c r="F83" s="949">
        <v>0.13</v>
      </c>
      <c r="G83" s="949">
        <v>0.13</v>
      </c>
      <c r="H83" s="949">
        <v>0.13</v>
      </c>
      <c r="I83" s="949">
        <v>0.13</v>
      </c>
      <c r="J83" s="950">
        <f>VLOOKUP(C83,'PL1a-NCSX'!$C$5:$J$43,8,0)</f>
        <v>333736.29545454547</v>
      </c>
      <c r="K83" s="704">
        <f>$J$83*E83</f>
        <v>43385.718409090914</v>
      </c>
      <c r="L83" s="704">
        <f t="shared" ref="L83:O83" si="45">$J$83*F83</f>
        <v>43385.718409090914</v>
      </c>
      <c r="M83" s="704">
        <f t="shared" si="45"/>
        <v>43385.718409090914</v>
      </c>
      <c r="N83" s="704">
        <f t="shared" si="45"/>
        <v>43385.718409090914</v>
      </c>
      <c r="O83" s="704">
        <f t="shared" si="45"/>
        <v>43385.718409090914</v>
      </c>
      <c r="P83" s="645" t="str">
        <f t="shared" si="40"/>
        <v>Đúng</v>
      </c>
      <c r="Q83" s="951">
        <v>0.13</v>
      </c>
    </row>
    <row r="84" spans="1:23" ht="15.75" customHeight="1">
      <c r="A84" s="907"/>
      <c r="B84" s="947" t="s">
        <v>810</v>
      </c>
      <c r="C84" s="948">
        <v>43263</v>
      </c>
      <c r="D84" s="741" t="s">
        <v>736</v>
      </c>
      <c r="E84" s="949">
        <v>0.13</v>
      </c>
      <c r="F84" s="949">
        <v>0.1</v>
      </c>
      <c r="G84" s="949">
        <v>0.08</v>
      </c>
      <c r="H84" s="949">
        <v>0.05</v>
      </c>
      <c r="I84" s="949">
        <v>0.02</v>
      </c>
      <c r="J84" s="950">
        <f>VLOOKUP(C84,'PL1a-NCSX'!$C$5:$J$43,8,0)</f>
        <v>239219.50000000003</v>
      </c>
      <c r="K84" s="704">
        <f>$J$84*E84</f>
        <v>31098.535000000003</v>
      </c>
      <c r="L84" s="704">
        <f t="shared" ref="L84:O84" si="46">$J$84*F84</f>
        <v>23921.950000000004</v>
      </c>
      <c r="M84" s="704">
        <f t="shared" si="46"/>
        <v>19137.560000000001</v>
      </c>
      <c r="N84" s="704">
        <f t="shared" si="46"/>
        <v>11960.975000000002</v>
      </c>
      <c r="O84" s="704">
        <f t="shared" si="46"/>
        <v>4784.3900000000003</v>
      </c>
      <c r="P84" s="645" t="str">
        <f t="shared" si="40"/>
        <v>Đúng</v>
      </c>
      <c r="Q84" s="951">
        <v>0.13</v>
      </c>
    </row>
    <row r="85" spans="1:23" ht="15.75" customHeight="1">
      <c r="A85" s="907"/>
      <c r="B85" s="947" t="s">
        <v>810</v>
      </c>
      <c r="C85" s="948">
        <v>43355</v>
      </c>
      <c r="D85" s="741" t="s">
        <v>736</v>
      </c>
      <c r="E85" s="949">
        <v>0.13</v>
      </c>
      <c r="F85" s="949">
        <v>0.13</v>
      </c>
      <c r="G85" s="949">
        <v>0.13</v>
      </c>
      <c r="H85" s="949">
        <v>0.13</v>
      </c>
      <c r="I85" s="949">
        <v>0.13</v>
      </c>
      <c r="J85" s="950">
        <f>VLOOKUP(C85,'PL1a-NCSX'!$C$5:$J$43,8,0)</f>
        <v>289405.40909090912</v>
      </c>
      <c r="K85" s="704">
        <f>$J$85*E85</f>
        <v>37622.703181818186</v>
      </c>
      <c r="L85" s="704">
        <f t="shared" ref="L85:O85" si="47">$J$85*F85</f>
        <v>37622.703181818186</v>
      </c>
      <c r="M85" s="704">
        <f t="shared" si="47"/>
        <v>37622.703181818186</v>
      </c>
      <c r="N85" s="704">
        <f t="shared" si="47"/>
        <v>37622.703181818186</v>
      </c>
      <c r="O85" s="704">
        <f t="shared" si="47"/>
        <v>37622.703181818186</v>
      </c>
      <c r="P85" s="645" t="str">
        <f t="shared" si="40"/>
        <v>Đúng</v>
      </c>
      <c r="Q85" s="951">
        <v>0.13</v>
      </c>
    </row>
    <row r="86" spans="1:23" ht="15.75" customHeight="1">
      <c r="A86" s="907"/>
      <c r="B86" s="947" t="s">
        <v>1147</v>
      </c>
      <c r="C86" s="948">
        <v>43230</v>
      </c>
      <c r="D86" s="741" t="s">
        <v>736</v>
      </c>
      <c r="E86" s="949">
        <v>0.03</v>
      </c>
      <c r="F86" s="949">
        <v>0.02</v>
      </c>
      <c r="G86" s="949">
        <v>0.02</v>
      </c>
      <c r="H86" s="949">
        <v>0.01</v>
      </c>
      <c r="I86" s="949">
        <v>5.0000000000000001E-3</v>
      </c>
      <c r="J86" s="950">
        <f>VLOOKUP(C86,'PL1a-NCSX'!$C$5:$J$43,8,0)</f>
        <v>279368.22727272729</v>
      </c>
      <c r="K86" s="704">
        <f>$J$86*E86</f>
        <v>8381.0468181818178</v>
      </c>
      <c r="L86" s="704">
        <f t="shared" ref="L86:O86" si="48">$J$86*F86</f>
        <v>5587.3645454545458</v>
      </c>
      <c r="M86" s="704">
        <f t="shared" si="48"/>
        <v>5587.3645454545458</v>
      </c>
      <c r="N86" s="704">
        <f t="shared" si="48"/>
        <v>2793.6822727272729</v>
      </c>
      <c r="O86" s="704">
        <f t="shared" si="48"/>
        <v>1396.8411363636365</v>
      </c>
      <c r="P86" s="645" t="str">
        <f t="shared" si="40"/>
        <v>Đúng</v>
      </c>
      <c r="Q86" s="951">
        <v>0.03</v>
      </c>
    </row>
    <row r="87" spans="1:23" ht="15.75" customHeight="1">
      <c r="A87" s="907"/>
      <c r="B87" s="947" t="s">
        <v>907</v>
      </c>
      <c r="C87" s="948">
        <v>43108</v>
      </c>
      <c r="D87" s="741" t="s">
        <v>736</v>
      </c>
      <c r="E87" s="949">
        <v>0.25</v>
      </c>
      <c r="F87" s="949">
        <v>0.25</v>
      </c>
      <c r="G87" s="949">
        <v>0.25</v>
      </c>
      <c r="H87" s="949">
        <v>0.25</v>
      </c>
      <c r="I87" s="949">
        <v>0.25</v>
      </c>
      <c r="J87" s="950">
        <f>VLOOKUP(C87,'PL1a-NCSX'!$C$5:$J$43,8,0)</f>
        <v>334572.72727272729</v>
      </c>
      <c r="K87" s="704">
        <f>$J$87*E87</f>
        <v>83643.181818181823</v>
      </c>
      <c r="L87" s="704">
        <f t="shared" ref="L87:O87" si="49">$J$87*F87</f>
        <v>83643.181818181823</v>
      </c>
      <c r="M87" s="704">
        <f t="shared" si="49"/>
        <v>83643.181818181823</v>
      </c>
      <c r="N87" s="704">
        <f t="shared" si="49"/>
        <v>83643.181818181823</v>
      </c>
      <c r="O87" s="704">
        <f t="shared" si="49"/>
        <v>83643.181818181823</v>
      </c>
      <c r="P87" s="645" t="str">
        <f t="shared" si="40"/>
        <v>Đúng</v>
      </c>
      <c r="Q87" s="951">
        <v>0.25</v>
      </c>
    </row>
    <row r="88" spans="1:23" ht="15.75" customHeight="1">
      <c r="A88" s="907"/>
      <c r="B88" s="947" t="s">
        <v>1148</v>
      </c>
      <c r="C88" s="948">
        <v>43168</v>
      </c>
      <c r="D88" s="741" t="s">
        <v>736</v>
      </c>
      <c r="E88" s="949">
        <v>4.9400000000000004</v>
      </c>
      <c r="F88" s="949">
        <v>3.95</v>
      </c>
      <c r="G88" s="949">
        <v>2.96</v>
      </c>
      <c r="H88" s="949">
        <v>1.98</v>
      </c>
      <c r="I88" s="949">
        <v>0.74</v>
      </c>
      <c r="J88" s="950">
        <f>VLOOKUP(C88,'PL1a-NCSX'!$C$5:$J$43,8,0)</f>
        <v>250929.54545454544</v>
      </c>
      <c r="K88" s="704">
        <f>$J$88*E88</f>
        <v>1239591.9545454546</v>
      </c>
      <c r="L88" s="704">
        <f t="shared" ref="L88:O88" si="50">$J$88*F88</f>
        <v>991171.70454545459</v>
      </c>
      <c r="M88" s="704">
        <f t="shared" si="50"/>
        <v>742751.45454545447</v>
      </c>
      <c r="N88" s="704">
        <f t="shared" si="50"/>
        <v>496840.49999999994</v>
      </c>
      <c r="O88" s="704">
        <f t="shared" si="50"/>
        <v>185687.86363636362</v>
      </c>
      <c r="P88" s="645" t="str">
        <f t="shared" si="40"/>
        <v>Đúng</v>
      </c>
      <c r="Q88" s="951">
        <v>4.9400000000000004</v>
      </c>
    </row>
    <row r="89" spans="1:23" ht="15.75" customHeight="1">
      <c r="A89" s="907"/>
      <c r="B89" s="952" t="s">
        <v>1149</v>
      </c>
      <c r="C89" s="953"/>
      <c r="D89" s="741"/>
      <c r="E89" s="949"/>
      <c r="F89" s="949"/>
      <c r="G89" s="949"/>
      <c r="H89" s="949"/>
      <c r="I89" s="949"/>
      <c r="J89" s="950"/>
      <c r="K89" s="945">
        <f>SUM(K90:K95)</f>
        <v>1101111.1977412847</v>
      </c>
      <c r="L89" s="945">
        <f>SUM(L90:L95)</f>
        <v>909213.15111379465</v>
      </c>
      <c r="M89" s="945">
        <f>SUM(M90:M95)</f>
        <v>713840.72558453679</v>
      </c>
      <c r="N89" s="945">
        <f>SUM(N90:N95)</f>
        <v>519371.003658242</v>
      </c>
      <c r="O89" s="945">
        <f>SUM(O90:O95)</f>
        <v>277604.53659163351</v>
      </c>
      <c r="P89" s="645" t="str">
        <f t="shared" si="40"/>
        <v>Đúng</v>
      </c>
    </row>
    <row r="90" spans="1:23" ht="15.75" customHeight="1">
      <c r="A90" s="907"/>
      <c r="B90" s="947" t="s">
        <v>463</v>
      </c>
      <c r="C90" s="954"/>
      <c r="D90" s="741" t="s">
        <v>795</v>
      </c>
      <c r="E90" s="949">
        <v>2.58</v>
      </c>
      <c r="F90" s="949">
        <v>2.17</v>
      </c>
      <c r="G90" s="949">
        <v>1.75</v>
      </c>
      <c r="H90" s="949">
        <v>1.33</v>
      </c>
      <c r="I90" s="949">
        <v>0.81</v>
      </c>
      <c r="J90" s="950">
        <f>VLOOKUP(B90,'Bieu5 TH chi phi'!$B$47:$C$109,2,0)</f>
        <v>257665.53784860557</v>
      </c>
      <c r="K90" s="704">
        <f>$J$90*E90</f>
        <v>664777.08764940244</v>
      </c>
      <c r="L90" s="704">
        <f t="shared" ref="L90:O90" si="51">$J$90*F90</f>
        <v>559134.21713147406</v>
      </c>
      <c r="M90" s="704">
        <f t="shared" si="51"/>
        <v>450914.69123505976</v>
      </c>
      <c r="N90" s="704">
        <f t="shared" si="51"/>
        <v>342695.1653386454</v>
      </c>
      <c r="O90" s="704">
        <f t="shared" si="51"/>
        <v>208709.08565737054</v>
      </c>
      <c r="P90" s="645" t="str">
        <f t="shared" si="40"/>
        <v>Đúng</v>
      </c>
      <c r="Q90" s="951">
        <v>2.58</v>
      </c>
    </row>
    <row r="91" spans="1:23" ht="15.75" customHeight="1">
      <c r="A91" s="907"/>
      <c r="B91" s="947" t="s">
        <v>685</v>
      </c>
      <c r="C91" s="954"/>
      <c r="D91" s="741" t="s">
        <v>795</v>
      </c>
      <c r="E91" s="949">
        <v>1.01</v>
      </c>
      <c r="F91" s="949">
        <v>0.81</v>
      </c>
      <c r="G91" s="949">
        <v>0.6</v>
      </c>
      <c r="H91" s="949">
        <v>0.4</v>
      </c>
      <c r="I91" s="949">
        <v>0.15</v>
      </c>
      <c r="J91" s="950">
        <f>VLOOKUP(B91,'Bieu5 TH chi phi'!$B$47:$C$109,2,0)</f>
        <v>87977.241035856568</v>
      </c>
      <c r="K91" s="704">
        <f>$J$91*E91</f>
        <v>88857.013446215133</v>
      </c>
      <c r="L91" s="704">
        <f t="shared" ref="L91:O91" si="52">$J$91*F91</f>
        <v>71261.565239043819</v>
      </c>
      <c r="M91" s="704">
        <f t="shared" si="52"/>
        <v>52786.344621513941</v>
      </c>
      <c r="N91" s="704">
        <f t="shared" si="52"/>
        <v>35190.896414342627</v>
      </c>
      <c r="O91" s="704">
        <f t="shared" si="52"/>
        <v>13196.586155378485</v>
      </c>
      <c r="P91" s="645" t="str">
        <f t="shared" si="40"/>
        <v>Đúng</v>
      </c>
      <c r="Q91" s="951">
        <v>1.01</v>
      </c>
    </row>
    <row r="92" spans="1:23" ht="21">
      <c r="A92" s="907"/>
      <c r="B92" s="978" t="s">
        <v>1150</v>
      </c>
      <c r="C92" s="954"/>
      <c r="D92" s="741" t="s">
        <v>795</v>
      </c>
      <c r="E92" s="949">
        <v>1</v>
      </c>
      <c r="F92" s="949">
        <v>1</v>
      </c>
      <c r="G92" s="949">
        <v>1</v>
      </c>
      <c r="H92" s="949">
        <v>1</v>
      </c>
      <c r="I92" s="949">
        <v>1</v>
      </c>
      <c r="J92" s="950"/>
      <c r="K92" s="704">
        <f>$J$92*E92</f>
        <v>0</v>
      </c>
      <c r="L92" s="704">
        <f t="shared" ref="L92:O92" si="53">$J$92*F92</f>
        <v>0</v>
      </c>
      <c r="M92" s="704">
        <f t="shared" si="53"/>
        <v>0</v>
      </c>
      <c r="N92" s="704">
        <f t="shared" si="53"/>
        <v>0</v>
      </c>
      <c r="O92" s="704">
        <f t="shared" si="53"/>
        <v>0</v>
      </c>
      <c r="P92" s="645" t="str">
        <f t="shared" si="40"/>
        <v>Đúng</v>
      </c>
      <c r="Q92" s="951">
        <v>1</v>
      </c>
    </row>
    <row r="93" spans="1:23" ht="15.75" customHeight="1">
      <c r="A93" s="907"/>
      <c r="B93" s="947" t="s">
        <v>686</v>
      </c>
      <c r="C93" s="954"/>
      <c r="D93" s="741" t="s">
        <v>795</v>
      </c>
      <c r="E93" s="949">
        <v>26.5</v>
      </c>
      <c r="F93" s="949">
        <v>21.2</v>
      </c>
      <c r="G93" s="949">
        <v>15.9</v>
      </c>
      <c r="H93" s="949">
        <v>10.6</v>
      </c>
      <c r="I93" s="949">
        <v>3.98</v>
      </c>
      <c r="J93" s="950">
        <f>VLOOKUP(B93,'Bieu5 TH chi phi'!$B$47:$C$109,2,0)</f>
        <v>12053.784860557769</v>
      </c>
      <c r="K93" s="704">
        <f>$J$93*E93</f>
        <v>319425.29880478088</v>
      </c>
      <c r="L93" s="704">
        <f t="shared" ref="L93:O93" si="54">$J$93*F93</f>
        <v>255540.23904382469</v>
      </c>
      <c r="M93" s="704">
        <f t="shared" si="54"/>
        <v>191655.17928286854</v>
      </c>
      <c r="N93" s="704">
        <f t="shared" si="54"/>
        <v>127770.11952191235</v>
      </c>
      <c r="O93" s="704">
        <f t="shared" si="54"/>
        <v>47974.063745019921</v>
      </c>
      <c r="P93" s="645" t="str">
        <f t="shared" si="40"/>
        <v>Đúng</v>
      </c>
      <c r="Q93" s="951">
        <v>26.5</v>
      </c>
    </row>
    <row r="94" spans="1:23" ht="15.75" customHeight="1">
      <c r="A94" s="907"/>
      <c r="B94" s="947" t="s">
        <v>684</v>
      </c>
      <c r="C94" s="954"/>
      <c r="D94" s="741" t="s">
        <v>795</v>
      </c>
      <c r="E94" s="949">
        <v>0.06</v>
      </c>
      <c r="F94" s="949">
        <v>0.05</v>
      </c>
      <c r="G94" s="949">
        <v>0.05</v>
      </c>
      <c r="H94" s="949">
        <v>0.05</v>
      </c>
      <c r="I94" s="949">
        <v>0.04</v>
      </c>
      <c r="J94" s="950">
        <f>VLOOKUP(B94,'Bieu5 TH chi phi'!$B$47:$C$109,2,0)</f>
        <v>498.00796812749002</v>
      </c>
      <c r="K94" s="704">
        <f>$J$94*E94</f>
        <v>29.880478087649401</v>
      </c>
      <c r="L94" s="704">
        <f t="shared" ref="L94:O94" si="55">$J$94*F94</f>
        <v>24.900398406374503</v>
      </c>
      <c r="M94" s="704">
        <f t="shared" si="55"/>
        <v>24.900398406374503</v>
      </c>
      <c r="N94" s="704">
        <f t="shared" si="55"/>
        <v>24.900398406374503</v>
      </c>
      <c r="O94" s="704">
        <f t="shared" si="55"/>
        <v>19.920318725099602</v>
      </c>
      <c r="P94" s="645" t="str">
        <f t="shared" si="40"/>
        <v>Đúng</v>
      </c>
      <c r="Q94" s="951">
        <v>0.06</v>
      </c>
    </row>
    <row r="95" spans="1:23" ht="15.75" customHeight="1">
      <c r="A95" s="907"/>
      <c r="B95" s="947" t="s">
        <v>683</v>
      </c>
      <c r="C95" s="954"/>
      <c r="D95" s="741" t="s">
        <v>795</v>
      </c>
      <c r="E95" s="949">
        <v>12.22</v>
      </c>
      <c r="F95" s="949">
        <v>10.14</v>
      </c>
      <c r="G95" s="949">
        <v>8.0500000000000007</v>
      </c>
      <c r="H95" s="949">
        <v>5.97</v>
      </c>
      <c r="I95" s="949">
        <v>3.36</v>
      </c>
      <c r="J95" s="950">
        <f>VLOOKUP(B95,'Bieu5 TH chi phi'!$B$47:$C$109,2,0)</f>
        <v>2293.1192604581674</v>
      </c>
      <c r="K95" s="704">
        <f>$J$95*E95</f>
        <v>28021.917362798809</v>
      </c>
      <c r="L95" s="704">
        <f t="shared" ref="L95:O95" si="56">$J$95*F95</f>
        <v>23252.22930104582</v>
      </c>
      <c r="M95" s="704">
        <f t="shared" si="56"/>
        <v>18459.610046688249</v>
      </c>
      <c r="N95" s="704">
        <f t="shared" si="56"/>
        <v>13689.921984935259</v>
      </c>
      <c r="O95" s="704">
        <f t="shared" si="56"/>
        <v>7704.8807151394421</v>
      </c>
      <c r="P95" s="645" t="str">
        <f t="shared" si="40"/>
        <v>Đúng</v>
      </c>
      <c r="Q95" s="951">
        <v>12.22</v>
      </c>
    </row>
    <row r="96" spans="1:23" s="961" customFormat="1" ht="15.75" customHeight="1">
      <c r="A96" s="957"/>
      <c r="B96" s="952" t="s">
        <v>796</v>
      </c>
      <c r="C96" s="953"/>
      <c r="D96" s="943"/>
      <c r="E96" s="979"/>
      <c r="F96" s="979"/>
      <c r="G96" s="979"/>
      <c r="H96" s="979"/>
      <c r="I96" s="979"/>
      <c r="J96" s="950"/>
      <c r="K96" s="945">
        <f>K97+K98</f>
        <v>20700</v>
      </c>
      <c r="L96" s="945">
        <f>L97+L98</f>
        <v>20700</v>
      </c>
      <c r="M96" s="945">
        <f>M97+M98</f>
        <v>20700</v>
      </c>
      <c r="N96" s="945">
        <f>N97+N98</f>
        <v>20700</v>
      </c>
      <c r="O96" s="945">
        <f>O97+O98</f>
        <v>20700</v>
      </c>
      <c r="P96" s="645" t="str">
        <f t="shared" si="40"/>
        <v>Đúng</v>
      </c>
      <c r="Q96" s="911"/>
      <c r="R96" s="959"/>
      <c r="S96" s="960"/>
      <c r="T96" s="960"/>
      <c r="U96" s="960"/>
      <c r="V96" s="960"/>
      <c r="W96" s="960"/>
    </row>
    <row r="97" spans="1:23" ht="15.75" customHeight="1">
      <c r="A97" s="907"/>
      <c r="B97" s="907" t="s">
        <v>722</v>
      </c>
      <c r="C97" s="956"/>
      <c r="D97" s="741" t="s">
        <v>797</v>
      </c>
      <c r="E97" s="949">
        <v>0.09</v>
      </c>
      <c r="F97" s="949">
        <v>0.09</v>
      </c>
      <c r="G97" s="949">
        <v>0.09</v>
      </c>
      <c r="H97" s="949">
        <v>0.09</v>
      </c>
      <c r="I97" s="949">
        <v>0.09</v>
      </c>
      <c r="J97" s="950">
        <f>VLOOKUP(B97,'Bieu5 TH chi phi'!$B$47:$C$109,2,0)</f>
        <v>80000</v>
      </c>
      <c r="K97" s="704">
        <f>$J$97*E97</f>
        <v>7200</v>
      </c>
      <c r="L97" s="704">
        <f>$J$97*F97</f>
        <v>7200</v>
      </c>
      <c r="M97" s="704">
        <f>$J$97*G97</f>
        <v>7200</v>
      </c>
      <c r="N97" s="704">
        <f>$J$97*H97</f>
        <v>7200</v>
      </c>
      <c r="O97" s="704">
        <f>$J$97*I97</f>
        <v>7200</v>
      </c>
      <c r="P97" s="645" t="str">
        <f t="shared" si="40"/>
        <v>Đúng</v>
      </c>
      <c r="Q97" s="951">
        <v>0.09</v>
      </c>
    </row>
    <row r="98" spans="1:23" ht="15.75" customHeight="1">
      <c r="A98" s="907"/>
      <c r="B98" s="907" t="s">
        <v>724</v>
      </c>
      <c r="C98" s="956"/>
      <c r="D98" s="741" t="s">
        <v>798</v>
      </c>
      <c r="E98" s="949">
        <v>0.03</v>
      </c>
      <c r="F98" s="949">
        <v>0.03</v>
      </c>
      <c r="G98" s="949">
        <v>0.03</v>
      </c>
      <c r="H98" s="949">
        <v>0.03</v>
      </c>
      <c r="I98" s="949">
        <v>0.03</v>
      </c>
      <c r="J98" s="950">
        <f>VLOOKUP(B98,'Bieu5 TH chi phi'!$B$47:$C$109,2,0)</f>
        <v>450000</v>
      </c>
      <c r="K98" s="704">
        <f>$J$98*E98</f>
        <v>13500</v>
      </c>
      <c r="L98" s="704">
        <f>$J$98*F98</f>
        <v>13500</v>
      </c>
      <c r="M98" s="704">
        <f>$J$98*G98</f>
        <v>13500</v>
      </c>
      <c r="N98" s="704">
        <f>$J$98*H98</f>
        <v>13500</v>
      </c>
      <c r="O98" s="704">
        <f>$J$98*I98</f>
        <v>13500</v>
      </c>
      <c r="P98" s="645" t="str">
        <f t="shared" si="40"/>
        <v>Đúng</v>
      </c>
      <c r="Q98" s="951">
        <v>0.03</v>
      </c>
    </row>
    <row r="99" spans="1:23" s="961" customFormat="1" ht="15.75" customHeight="1">
      <c r="A99" s="957"/>
      <c r="B99" s="952" t="s">
        <v>1151</v>
      </c>
      <c r="C99" s="958"/>
      <c r="D99" s="943" t="s">
        <v>800</v>
      </c>
      <c r="E99" s="741">
        <v>15</v>
      </c>
      <c r="F99" s="943"/>
      <c r="G99" s="943"/>
      <c r="H99" s="943"/>
      <c r="I99" s="943"/>
      <c r="J99" s="950"/>
      <c r="K99" s="701">
        <f>SUM(K100:K109)</f>
        <v>4816318.7548054988</v>
      </c>
      <c r="L99" s="701">
        <f t="shared" ref="L99:O99" si="57">SUM(L100:L109)</f>
        <v>4815318.013515654</v>
      </c>
      <c r="M99" s="701">
        <f t="shared" si="57"/>
        <v>4813967.0127743641</v>
      </c>
      <c r="N99" s="701">
        <f t="shared" si="57"/>
        <v>4812435.8786009029</v>
      </c>
      <c r="O99" s="701">
        <f t="shared" si="57"/>
        <v>4810904.7444274407</v>
      </c>
      <c r="P99" s="645" t="str">
        <f t="shared" si="40"/>
        <v>Đúng</v>
      </c>
      <c r="Q99" s="915">
        <v>15</v>
      </c>
      <c r="R99" s="959"/>
      <c r="S99" s="960"/>
      <c r="T99" s="960"/>
      <c r="U99" s="960"/>
      <c r="V99" s="960"/>
      <c r="W99" s="960"/>
    </row>
    <row r="100" spans="1:23" s="961" customFormat="1" ht="15.75" customHeight="1">
      <c r="A100" s="957"/>
      <c r="B100" s="903" t="s">
        <v>657</v>
      </c>
      <c r="C100" s="906"/>
      <c r="D100" s="906" t="s">
        <v>800</v>
      </c>
      <c r="E100" s="741">
        <f>E99</f>
        <v>15</v>
      </c>
      <c r="F100" s="741"/>
      <c r="G100" s="741"/>
      <c r="H100" s="741"/>
      <c r="I100" s="741"/>
      <c r="J100" s="950">
        <f>VLOOKUP(B100,'Bieu5 TH chi phi'!$B$47:$C$109,2,0)</f>
        <v>667.16085989621945</v>
      </c>
      <c r="K100" s="704">
        <f>J100*E100</f>
        <v>10007.412898443292</v>
      </c>
      <c r="L100" s="852">
        <f>K100*T$3</f>
        <v>9006.6716085989628</v>
      </c>
      <c r="M100" s="852">
        <f t="shared" ref="M100:O100" si="58">L100*U$3</f>
        <v>7655.670867309118</v>
      </c>
      <c r="N100" s="852">
        <f t="shared" si="58"/>
        <v>6124.5366938472944</v>
      </c>
      <c r="O100" s="852">
        <f t="shared" si="58"/>
        <v>4593.4025203854708</v>
      </c>
      <c r="P100" s="645"/>
      <c r="Q100" s="915"/>
      <c r="R100" s="959"/>
      <c r="S100" s="745"/>
      <c r="T100" s="745"/>
      <c r="U100" s="745"/>
      <c r="V100" s="745"/>
      <c r="W100" s="745"/>
    </row>
    <row r="101" spans="1:23" s="961" customFormat="1" ht="15.75" customHeight="1">
      <c r="A101" s="962"/>
      <c r="B101" s="903" t="s">
        <v>801</v>
      </c>
      <c r="C101" s="906"/>
      <c r="D101" s="906" t="s">
        <v>800</v>
      </c>
      <c r="E101" s="741">
        <f t="shared" ref="E101:E107" si="59">E100</f>
        <v>15</v>
      </c>
      <c r="F101" s="741"/>
      <c r="G101" s="741"/>
      <c r="H101" s="741"/>
      <c r="I101" s="741"/>
      <c r="J101" s="950">
        <f>VLOOKUP(B101,'Bieu5 TH chi phi'!$B$47:$C$109,2,0)</f>
        <v>38838.710730170496</v>
      </c>
      <c r="K101" s="704">
        <f>J101*E101</f>
        <v>582580.66095255746</v>
      </c>
      <c r="L101" s="704">
        <f t="shared" ref="L101:O101" si="60">K101</f>
        <v>582580.66095255746</v>
      </c>
      <c r="M101" s="704">
        <f t="shared" si="60"/>
        <v>582580.66095255746</v>
      </c>
      <c r="N101" s="704">
        <f t="shared" si="60"/>
        <v>582580.66095255746</v>
      </c>
      <c r="O101" s="704">
        <f t="shared" si="60"/>
        <v>582580.66095255746</v>
      </c>
      <c r="P101" s="645"/>
      <c r="Q101" s="915"/>
      <c r="R101" s="959"/>
      <c r="S101" s="745"/>
      <c r="T101" s="745"/>
      <c r="U101" s="745"/>
      <c r="V101" s="745"/>
      <c r="W101" s="745"/>
    </row>
    <row r="102" spans="1:23" s="961" customFormat="1" ht="15.75" customHeight="1">
      <c r="A102" s="957"/>
      <c r="B102" s="903" t="s">
        <v>802</v>
      </c>
      <c r="C102" s="906"/>
      <c r="D102" s="906" t="s">
        <v>800</v>
      </c>
      <c r="E102" s="741">
        <f t="shared" si="59"/>
        <v>15</v>
      </c>
      <c r="F102" s="741"/>
      <c r="G102" s="741"/>
      <c r="H102" s="741"/>
      <c r="I102" s="741"/>
      <c r="J102" s="950">
        <f>VLOOKUP(B102,'Bieu5 TH chi phi'!$B$47:$C$109,2,0)</f>
        <v>0</v>
      </c>
      <c r="K102" s="704"/>
      <c r="L102" s="704"/>
      <c r="M102" s="704"/>
      <c r="N102" s="704"/>
      <c r="O102" s="704"/>
      <c r="P102" s="645"/>
      <c r="Q102" s="915"/>
      <c r="R102" s="959"/>
      <c r="S102" s="745"/>
      <c r="T102" s="745"/>
      <c r="U102" s="745"/>
      <c r="V102" s="745"/>
      <c r="W102" s="745"/>
    </row>
    <row r="103" spans="1:23" s="961" customFormat="1" ht="15.75" customHeight="1">
      <c r="A103" s="957"/>
      <c r="B103" s="709" t="s">
        <v>605</v>
      </c>
      <c r="C103" s="906"/>
      <c r="D103" s="906" t="s">
        <v>800</v>
      </c>
      <c r="E103" s="741">
        <f t="shared" si="59"/>
        <v>15</v>
      </c>
      <c r="F103" s="741"/>
      <c r="G103" s="741"/>
      <c r="H103" s="741"/>
      <c r="I103" s="741"/>
      <c r="J103" s="950">
        <f>VLOOKUP(B103,'Bieu5 TH chi phi'!$B$47:$C$109,2,0)</f>
        <v>18765.274056338028</v>
      </c>
      <c r="K103" s="704">
        <f>J103*E103</f>
        <v>281479.11084507045</v>
      </c>
      <c r="L103" s="704">
        <f t="shared" ref="L103:O104" si="61">K103</f>
        <v>281479.11084507045</v>
      </c>
      <c r="M103" s="704">
        <f t="shared" si="61"/>
        <v>281479.11084507045</v>
      </c>
      <c r="N103" s="704">
        <f t="shared" si="61"/>
        <v>281479.11084507045</v>
      </c>
      <c r="O103" s="704">
        <f t="shared" si="61"/>
        <v>281479.11084507045</v>
      </c>
      <c r="P103" s="645"/>
      <c r="Q103" s="915"/>
      <c r="R103" s="959"/>
      <c r="S103" s="745"/>
      <c r="T103" s="745"/>
      <c r="U103" s="745"/>
      <c r="V103" s="745"/>
      <c r="W103" s="745"/>
    </row>
    <row r="104" spans="1:23" s="961" customFormat="1" ht="15.75" customHeight="1">
      <c r="A104" s="957"/>
      <c r="B104" s="709" t="s">
        <v>646</v>
      </c>
      <c r="C104" s="906"/>
      <c r="D104" s="906" t="s">
        <v>800</v>
      </c>
      <c r="E104" s="741">
        <f t="shared" si="59"/>
        <v>15</v>
      </c>
      <c r="F104" s="741"/>
      <c r="G104" s="741"/>
      <c r="H104" s="741"/>
      <c r="I104" s="741"/>
      <c r="J104" s="950">
        <f>VLOOKUP(B104,'Bieu5 TH chi phi'!$B$47:$C$109,2,0)</f>
        <v>173801.87938349394</v>
      </c>
      <c r="K104" s="704">
        <f>J104*E104</f>
        <v>2607028.1907524089</v>
      </c>
      <c r="L104" s="704">
        <f t="shared" si="61"/>
        <v>2607028.1907524089</v>
      </c>
      <c r="M104" s="704">
        <f t="shared" si="61"/>
        <v>2607028.1907524089</v>
      </c>
      <c r="N104" s="704">
        <f t="shared" si="61"/>
        <v>2607028.1907524089</v>
      </c>
      <c r="O104" s="704">
        <f t="shared" si="61"/>
        <v>2607028.1907524089</v>
      </c>
      <c r="P104" s="645"/>
      <c r="Q104" s="915"/>
      <c r="R104" s="959"/>
      <c r="S104" s="745"/>
      <c r="T104" s="745"/>
      <c r="U104" s="745"/>
      <c r="V104" s="745"/>
      <c r="W104" s="745"/>
    </row>
    <row r="105" spans="1:23" s="961" customFormat="1" ht="15.75" customHeight="1">
      <c r="A105" s="957"/>
      <c r="B105" s="903" t="s">
        <v>803</v>
      </c>
      <c r="C105" s="906"/>
      <c r="D105" s="906" t="s">
        <v>800</v>
      </c>
      <c r="E105" s="741">
        <f t="shared" si="59"/>
        <v>15</v>
      </c>
      <c r="F105" s="741"/>
      <c r="G105" s="741"/>
      <c r="H105" s="741"/>
      <c r="I105" s="741"/>
      <c r="J105" s="950"/>
      <c r="K105" s="704"/>
      <c r="L105" s="704"/>
      <c r="M105" s="704"/>
      <c r="N105" s="704"/>
      <c r="O105" s="704"/>
      <c r="P105" s="645"/>
      <c r="Q105" s="915"/>
      <c r="R105" s="959"/>
      <c r="S105" s="745"/>
      <c r="T105" s="745"/>
      <c r="U105" s="745"/>
      <c r="V105" s="745"/>
      <c r="W105" s="745"/>
    </row>
    <row r="106" spans="1:23" s="961" customFormat="1" ht="15.75" customHeight="1">
      <c r="A106" s="957"/>
      <c r="B106" s="709" t="s">
        <v>15</v>
      </c>
      <c r="C106" s="906"/>
      <c r="D106" s="906" t="s">
        <v>800</v>
      </c>
      <c r="E106" s="741">
        <f t="shared" si="59"/>
        <v>15</v>
      </c>
      <c r="F106" s="741"/>
      <c r="G106" s="741"/>
      <c r="H106" s="741"/>
      <c r="I106" s="741"/>
      <c r="J106" s="950">
        <f>VLOOKUP(B106,'Bieu5 TH chi phi'!$B$47:$C$109,2,0)</f>
        <v>6586.7170803921572</v>
      </c>
      <c r="K106" s="704">
        <f>J106*E106</f>
        <v>98800.756205882353</v>
      </c>
      <c r="L106" s="704">
        <f t="shared" ref="L106:O108" si="62">K106</f>
        <v>98800.756205882353</v>
      </c>
      <c r="M106" s="704">
        <f t="shared" si="62"/>
        <v>98800.756205882353</v>
      </c>
      <c r="N106" s="704">
        <f t="shared" si="62"/>
        <v>98800.756205882353</v>
      </c>
      <c r="O106" s="704">
        <f t="shared" si="62"/>
        <v>98800.756205882353</v>
      </c>
      <c r="P106" s="645"/>
      <c r="Q106" s="915"/>
      <c r="R106" s="959"/>
      <c r="S106" s="745"/>
      <c r="T106" s="745"/>
      <c r="U106" s="745"/>
      <c r="V106" s="745"/>
      <c r="W106" s="745"/>
    </row>
    <row r="107" spans="1:23" s="706" customFormat="1" ht="20.5" customHeight="1">
      <c r="A107" s="707"/>
      <c r="B107" s="710" t="s">
        <v>17</v>
      </c>
      <c r="C107" s="906"/>
      <c r="D107" s="906" t="s">
        <v>800</v>
      </c>
      <c r="E107" s="906">
        <f t="shared" si="59"/>
        <v>15</v>
      </c>
      <c r="F107" s="906"/>
      <c r="G107" s="906"/>
      <c r="H107" s="906"/>
      <c r="I107" s="906"/>
      <c r="J107" s="950">
        <f>VLOOKUP(B107,'Bieu5 TH chi phi'!$B$47:$C$109,2,0)</f>
        <v>35438.941176470587</v>
      </c>
      <c r="K107" s="704">
        <f>J107*E107</f>
        <v>531584.1176470588</v>
      </c>
      <c r="L107" s="704">
        <f t="shared" si="62"/>
        <v>531584.1176470588</v>
      </c>
      <c r="M107" s="704">
        <f t="shared" si="62"/>
        <v>531584.1176470588</v>
      </c>
      <c r="N107" s="704">
        <f t="shared" si="62"/>
        <v>531584.1176470588</v>
      </c>
      <c r="O107" s="704">
        <f t="shared" si="62"/>
        <v>531584.1176470588</v>
      </c>
      <c r="P107" s="645"/>
      <c r="Q107" s="963"/>
      <c r="R107" s="964"/>
      <c r="S107" s="689"/>
      <c r="T107" s="689"/>
      <c r="U107" s="689"/>
      <c r="V107" s="689"/>
      <c r="W107" s="689"/>
    </row>
    <row r="108" spans="1:23" s="706" customFormat="1" ht="20.5" customHeight="1">
      <c r="A108" s="711"/>
      <c r="B108" s="710" t="s">
        <v>804</v>
      </c>
      <c r="C108" s="712"/>
      <c r="D108" s="906" t="s">
        <v>800</v>
      </c>
      <c r="E108" s="906">
        <f>E107</f>
        <v>15</v>
      </c>
      <c r="F108" s="712"/>
      <c r="G108" s="712"/>
      <c r="H108" s="712"/>
      <c r="I108" s="712"/>
      <c r="J108" s="950">
        <f>VLOOKUP(B108,'Bieu5 TH chi phi'!$B$47:$C$109,2,0)</f>
        <v>46989.233700271805</v>
      </c>
      <c r="K108" s="704">
        <f t="shared" ref="K108" si="63">J108*E108</f>
        <v>704838.50550407707</v>
      </c>
      <c r="L108" s="704">
        <f t="shared" si="62"/>
        <v>704838.50550407707</v>
      </c>
      <c r="M108" s="704">
        <f t="shared" si="62"/>
        <v>704838.50550407707</v>
      </c>
      <c r="N108" s="704">
        <f t="shared" si="62"/>
        <v>704838.50550407707</v>
      </c>
      <c r="O108" s="704">
        <f t="shared" si="62"/>
        <v>704838.50550407707</v>
      </c>
      <c r="P108" s="645"/>
      <c r="Q108" s="963"/>
      <c r="R108" s="964"/>
      <c r="S108" s="689"/>
      <c r="T108" s="689"/>
      <c r="U108" s="689"/>
      <c r="V108" s="689"/>
      <c r="W108" s="689"/>
    </row>
    <row r="109" spans="1:23" s="961" customFormat="1" ht="15.75" customHeight="1">
      <c r="A109" s="965"/>
      <c r="B109" s="905"/>
      <c r="C109" s="716"/>
      <c r="D109" s="716"/>
      <c r="E109" s="716"/>
      <c r="F109" s="966"/>
      <c r="G109" s="966"/>
      <c r="H109" s="966"/>
      <c r="I109" s="966"/>
      <c r="J109" s="932"/>
      <c r="K109" s="717"/>
      <c r="L109" s="717"/>
      <c r="M109" s="717"/>
      <c r="N109" s="717"/>
      <c r="O109" s="717"/>
      <c r="P109" s="645"/>
      <c r="Q109" s="915"/>
      <c r="R109" s="959"/>
      <c r="S109" s="745"/>
      <c r="T109" s="745"/>
      <c r="U109" s="745"/>
      <c r="V109" s="745"/>
      <c r="W109" s="745"/>
    </row>
    <row r="110" spans="1:23">
      <c r="A110" s="665"/>
      <c r="B110" s="665"/>
      <c r="C110" s="980"/>
      <c r="D110" s="665"/>
      <c r="E110" s="981"/>
      <c r="F110" s="981"/>
      <c r="G110" s="981"/>
      <c r="H110" s="981"/>
      <c r="I110" s="981"/>
      <c r="J110" s="968"/>
      <c r="K110" s="737"/>
      <c r="L110" s="737"/>
      <c r="M110" s="737"/>
      <c r="N110" s="737"/>
      <c r="O110" s="737"/>
    </row>
    <row r="111" spans="1:23" ht="15.75" customHeight="1">
      <c r="A111" s="646" t="s">
        <v>1154</v>
      </c>
      <c r="B111" s="665"/>
      <c r="C111" s="980"/>
      <c r="D111" s="665"/>
      <c r="E111" s="981"/>
      <c r="F111" s="981"/>
      <c r="G111" s="981"/>
      <c r="H111" s="981"/>
      <c r="I111" s="981"/>
      <c r="J111" s="968"/>
      <c r="K111" s="737"/>
      <c r="L111" s="737"/>
      <c r="M111" s="737"/>
      <c r="N111" s="737"/>
      <c r="O111" s="737"/>
    </row>
    <row r="112" spans="1:23">
      <c r="A112" s="935" t="s">
        <v>782</v>
      </c>
      <c r="B112" s="936"/>
      <c r="C112" s="969"/>
      <c r="D112" s="936"/>
      <c r="E112" s="970"/>
      <c r="F112" s="970"/>
      <c r="G112" s="970"/>
      <c r="H112" s="970"/>
      <c r="I112" s="970"/>
      <c r="J112" s="924"/>
      <c r="K112" s="971">
        <f>K113+K121+K127+K130</f>
        <v>2426907.4415633692</v>
      </c>
      <c r="L112" s="971">
        <f>L113+L121+L127+L130</f>
        <v>2274257.5590605987</v>
      </c>
      <c r="M112" s="971">
        <f>M113+M121+M127+M130</f>
        <v>2122765.5397828557</v>
      </c>
      <c r="N112" s="971">
        <f>N113+N121+N127+N130</f>
        <v>1971767.6827896633</v>
      </c>
      <c r="O112" s="971">
        <f>O113+O121+O127+O130</f>
        <v>1787095.8776008438</v>
      </c>
    </row>
    <row r="113" spans="1:17" ht="15.75" customHeight="1">
      <c r="A113" s="907" t="s">
        <v>1155</v>
      </c>
      <c r="B113" s="941" t="s">
        <v>784</v>
      </c>
      <c r="C113" s="942"/>
      <c r="D113" s="943"/>
      <c r="E113" s="674"/>
      <c r="F113" s="674"/>
      <c r="G113" s="674"/>
      <c r="H113" s="674"/>
      <c r="I113" s="674"/>
      <c r="J113" s="972"/>
      <c r="K113" s="945">
        <f>SUM(K114:K120)</f>
        <v>541907.44636363629</v>
      </c>
      <c r="L113" s="945">
        <f>SUM(L114:L120)</f>
        <v>441502.1709090909</v>
      </c>
      <c r="M113" s="945">
        <f>SUM(M114:M120)</f>
        <v>338771.61499999999</v>
      </c>
      <c r="N113" s="945">
        <f>SUM(N114:N120)</f>
        <v>236618.19704545452</v>
      </c>
      <c r="O113" s="945">
        <f>SUM(O114:O120)</f>
        <v>115770.52795454545</v>
      </c>
      <c r="P113" s="645" t="str">
        <f t="shared" si="40"/>
        <v>Đúng</v>
      </c>
      <c r="Q113" s="973"/>
    </row>
    <row r="114" spans="1:17" ht="15.75" customHeight="1">
      <c r="A114" s="907"/>
      <c r="B114" s="947" t="s">
        <v>828</v>
      </c>
      <c r="C114" s="948">
        <v>43199</v>
      </c>
      <c r="D114" s="741" t="s">
        <v>736</v>
      </c>
      <c r="E114" s="949">
        <v>0.21</v>
      </c>
      <c r="F114" s="949">
        <v>0.17</v>
      </c>
      <c r="G114" s="949">
        <v>0.13</v>
      </c>
      <c r="H114" s="949">
        <v>0.08</v>
      </c>
      <c r="I114" s="949">
        <v>0.03</v>
      </c>
      <c r="J114" s="950">
        <f>VLOOKUP(C114,'PL1a-NCSX'!$C$5:$J$43,8,0)</f>
        <v>276022.5</v>
      </c>
      <c r="K114" s="704">
        <f>$J$114*E114</f>
        <v>57964.724999999999</v>
      </c>
      <c r="L114" s="704">
        <f>$J$114*F114</f>
        <v>46923.825000000004</v>
      </c>
      <c r="M114" s="704">
        <f>$J$114*G114</f>
        <v>35882.925000000003</v>
      </c>
      <c r="N114" s="704">
        <f>$J$114*H114</f>
        <v>22081.8</v>
      </c>
      <c r="O114" s="704">
        <f>$J$114*I114</f>
        <v>8280.6749999999993</v>
      </c>
      <c r="P114" s="645" t="str">
        <f t="shared" si="40"/>
        <v>Đúng</v>
      </c>
      <c r="Q114" s="951">
        <v>0.21</v>
      </c>
    </row>
    <row r="115" spans="1:17" ht="15.75" customHeight="1">
      <c r="A115" s="907"/>
      <c r="B115" s="947" t="s">
        <v>1145</v>
      </c>
      <c r="C115" s="948">
        <v>43260</v>
      </c>
      <c r="D115" s="741" t="s">
        <v>736</v>
      </c>
      <c r="E115" s="949">
        <v>0.14000000000000001</v>
      </c>
      <c r="F115" s="949">
        <v>0.12</v>
      </c>
      <c r="G115" s="949">
        <v>0.09</v>
      </c>
      <c r="H115" s="949">
        <v>7.0000000000000007E-2</v>
      </c>
      <c r="I115" s="949">
        <v>0.05</v>
      </c>
      <c r="J115" s="950">
        <f>VLOOKUP(C115,'PL1a-NCSX'!$C$5:$J$43,8,0)</f>
        <v>333736.29545454547</v>
      </c>
      <c r="K115" s="704">
        <f>$J$115*E115</f>
        <v>46723.081363636367</v>
      </c>
      <c r="L115" s="704">
        <f>$J$115*F115</f>
        <v>40048.355454545454</v>
      </c>
      <c r="M115" s="704">
        <f>$J$115*G115</f>
        <v>30036.26659090909</v>
      </c>
      <c r="N115" s="704">
        <f>$J$115*H115</f>
        <v>23361.540681818184</v>
      </c>
      <c r="O115" s="704">
        <f>$J$115*I115</f>
        <v>16686.814772727274</v>
      </c>
      <c r="P115" s="645" t="str">
        <f t="shared" si="40"/>
        <v>Đúng</v>
      </c>
      <c r="Q115" s="951">
        <v>0.14000000000000001</v>
      </c>
    </row>
    <row r="116" spans="1:17" ht="15.75" customHeight="1">
      <c r="A116" s="907"/>
      <c r="B116" s="947" t="s">
        <v>1145</v>
      </c>
      <c r="C116" s="948">
        <v>43321</v>
      </c>
      <c r="D116" s="741" t="s">
        <v>736</v>
      </c>
      <c r="E116" s="949">
        <v>0.04</v>
      </c>
      <c r="F116" s="949">
        <v>0.04</v>
      </c>
      <c r="G116" s="949">
        <v>0.03</v>
      </c>
      <c r="H116" s="949">
        <v>0.02</v>
      </c>
      <c r="I116" s="949">
        <v>0.02</v>
      </c>
      <c r="J116" s="950">
        <f>VLOOKUP(C116,'PL1a-NCSX'!$C$5:$J$43,8,0)</f>
        <v>388940.79545454553</v>
      </c>
      <c r="K116" s="704">
        <f>$J$116*E116</f>
        <v>15557.631818181821</v>
      </c>
      <c r="L116" s="704">
        <f>$J$116*F116</f>
        <v>15557.631818181821</v>
      </c>
      <c r="M116" s="704">
        <f>$J$116*G116</f>
        <v>11668.223863636365</v>
      </c>
      <c r="N116" s="704">
        <f>$J$116*H116</f>
        <v>7778.8159090909103</v>
      </c>
      <c r="O116" s="704">
        <f>$J$116*I116</f>
        <v>7778.8159090909103</v>
      </c>
      <c r="P116" s="645" t="str">
        <f t="shared" si="40"/>
        <v>Đúng</v>
      </c>
      <c r="Q116" s="951">
        <v>0.04</v>
      </c>
    </row>
    <row r="117" spans="1:17" ht="15.75" customHeight="1">
      <c r="A117" s="907"/>
      <c r="B117" s="947" t="s">
        <v>1145</v>
      </c>
      <c r="C117" s="948">
        <v>43168</v>
      </c>
      <c r="D117" s="741" t="s">
        <v>736</v>
      </c>
      <c r="E117" s="949">
        <v>0.05</v>
      </c>
      <c r="F117" s="949">
        <v>0.05</v>
      </c>
      <c r="G117" s="949">
        <v>0.05</v>
      </c>
      <c r="H117" s="949">
        <v>0.05</v>
      </c>
      <c r="I117" s="949">
        <v>0.05</v>
      </c>
      <c r="J117" s="950">
        <f>VLOOKUP(C117,'PL1a-NCSX'!$C$5:$J$43,8,0)</f>
        <v>250929.54545454544</v>
      </c>
      <c r="K117" s="704">
        <f>$J$117*E117</f>
        <v>12546.477272727272</v>
      </c>
      <c r="L117" s="704">
        <f>$J$117*F117</f>
        <v>12546.477272727272</v>
      </c>
      <c r="M117" s="704">
        <f>$J$117*G117</f>
        <v>12546.477272727272</v>
      </c>
      <c r="N117" s="704">
        <f>$J$117*H117</f>
        <v>12546.477272727272</v>
      </c>
      <c r="O117" s="704">
        <f>$J$117*I117</f>
        <v>12546.477272727272</v>
      </c>
      <c r="P117" s="645" t="str">
        <f t="shared" si="40"/>
        <v>Đúng</v>
      </c>
      <c r="Q117" s="951">
        <v>0.05</v>
      </c>
    </row>
    <row r="118" spans="1:17" ht="15.75" customHeight="1">
      <c r="A118" s="907"/>
      <c r="B118" s="947" t="s">
        <v>810</v>
      </c>
      <c r="C118" s="948">
        <v>43263</v>
      </c>
      <c r="D118" s="741" t="s">
        <v>736</v>
      </c>
      <c r="E118" s="949">
        <v>0.04</v>
      </c>
      <c r="F118" s="949">
        <v>0.03</v>
      </c>
      <c r="G118" s="949">
        <v>0.03</v>
      </c>
      <c r="H118" s="949">
        <v>0.03</v>
      </c>
      <c r="I118" s="949">
        <v>0.03</v>
      </c>
      <c r="J118" s="950">
        <f>VLOOKUP(C118,'PL1a-NCSX'!$C$5:$J$43,8,0)</f>
        <v>239219.50000000003</v>
      </c>
      <c r="K118" s="704">
        <f>$J$118*E118</f>
        <v>9568.7800000000007</v>
      </c>
      <c r="L118" s="704">
        <f>$J$118*F118</f>
        <v>7176.5850000000009</v>
      </c>
      <c r="M118" s="704">
        <f>$J$118*G118</f>
        <v>7176.5850000000009</v>
      </c>
      <c r="N118" s="704">
        <f>$J$118*H118</f>
        <v>7176.5850000000009</v>
      </c>
      <c r="O118" s="704">
        <f>$J$118*I118</f>
        <v>7176.5850000000009</v>
      </c>
      <c r="P118" s="645" t="str">
        <f t="shared" si="40"/>
        <v>Đúng</v>
      </c>
      <c r="Q118" s="951">
        <v>0.04</v>
      </c>
    </row>
    <row r="119" spans="1:17" ht="15.75" customHeight="1">
      <c r="A119" s="907"/>
      <c r="B119" s="947" t="s">
        <v>1147</v>
      </c>
      <c r="C119" s="948">
        <v>43230</v>
      </c>
      <c r="D119" s="741" t="s">
        <v>736</v>
      </c>
      <c r="E119" s="949">
        <v>0.02</v>
      </c>
      <c r="F119" s="949">
        <v>0.02</v>
      </c>
      <c r="G119" s="949">
        <v>0.02</v>
      </c>
      <c r="H119" s="949">
        <v>0.02</v>
      </c>
      <c r="I119" s="949">
        <v>0.02</v>
      </c>
      <c r="J119" s="950">
        <f>VLOOKUP(C119,'PL1a-NCSX'!$C$5:$J$43,8,0)</f>
        <v>279368.22727272729</v>
      </c>
      <c r="K119" s="704">
        <f>$J$119*E119</f>
        <v>5587.3645454545458</v>
      </c>
      <c r="L119" s="704">
        <f>$J$119*F119</f>
        <v>5587.3645454545458</v>
      </c>
      <c r="M119" s="704">
        <f>$J$119*G119</f>
        <v>5587.3645454545458</v>
      </c>
      <c r="N119" s="704">
        <f>$J$119*H119</f>
        <v>5587.3645454545458</v>
      </c>
      <c r="O119" s="704">
        <f>$J$119*I119</f>
        <v>5587.3645454545458</v>
      </c>
      <c r="P119" s="645" t="str">
        <f t="shared" si="40"/>
        <v>Đúng</v>
      </c>
      <c r="Q119" s="951">
        <v>0.02</v>
      </c>
    </row>
    <row r="120" spans="1:17" ht="15.75" customHeight="1">
      <c r="A120" s="907"/>
      <c r="B120" s="947" t="s">
        <v>1148</v>
      </c>
      <c r="C120" s="948">
        <v>43168</v>
      </c>
      <c r="D120" s="741" t="s">
        <v>736</v>
      </c>
      <c r="E120" s="949">
        <v>1.57</v>
      </c>
      <c r="F120" s="949">
        <v>1.25</v>
      </c>
      <c r="G120" s="949">
        <v>0.94</v>
      </c>
      <c r="H120" s="949">
        <v>0.63</v>
      </c>
      <c r="I120" s="949">
        <v>0.23</v>
      </c>
      <c r="J120" s="950">
        <f>VLOOKUP(C120,'PL1a-NCSX'!$C$5:$J$43,8,0)</f>
        <v>250929.54545454544</v>
      </c>
      <c r="K120" s="704">
        <f>$J$120*E120</f>
        <v>393959.38636363635</v>
      </c>
      <c r="L120" s="704">
        <f>$J$120*F120</f>
        <v>313661.93181818182</v>
      </c>
      <c r="M120" s="704">
        <f>$J$120*G120</f>
        <v>235873.77272727271</v>
      </c>
      <c r="N120" s="704">
        <f>$J$120*H120</f>
        <v>158085.61363636362</v>
      </c>
      <c r="O120" s="704">
        <f>$J$120*I120</f>
        <v>57713.795454545456</v>
      </c>
      <c r="P120" s="645" t="str">
        <f t="shared" si="40"/>
        <v>Đúng</v>
      </c>
      <c r="Q120" s="951">
        <v>1.57</v>
      </c>
    </row>
    <row r="121" spans="1:17" ht="15.75" customHeight="1">
      <c r="A121" s="907"/>
      <c r="B121" s="952" t="s">
        <v>1149</v>
      </c>
      <c r="C121" s="953"/>
      <c r="D121" s="741"/>
      <c r="E121" s="974"/>
      <c r="F121" s="974"/>
      <c r="G121" s="974"/>
      <c r="H121" s="974"/>
      <c r="I121" s="974"/>
      <c r="J121" s="950"/>
      <c r="K121" s="945">
        <f>SUM(K122:K126)</f>
        <v>271860.41026456672</v>
      </c>
      <c r="L121" s="945">
        <f>SUM(L122:L126)</f>
        <v>219949.38364628988</v>
      </c>
      <c r="M121" s="945">
        <f>SUM(M122:M126)</f>
        <v>171638.25385806776</v>
      </c>
      <c r="N121" s="945">
        <f>SUM(N122:N126)</f>
        <v>123304.19287724106</v>
      </c>
      <c r="O121" s="945">
        <f>SUM(O122:O126)</f>
        <v>59990.434837151399</v>
      </c>
      <c r="P121" s="645" t="str">
        <f t="shared" si="40"/>
        <v>Đúng</v>
      </c>
    </row>
    <row r="122" spans="1:17" ht="15.75" customHeight="1">
      <c r="A122" s="907"/>
      <c r="B122" s="947" t="s">
        <v>463</v>
      </c>
      <c r="C122" s="954"/>
      <c r="D122" s="741" t="s">
        <v>795</v>
      </c>
      <c r="E122" s="949">
        <v>0.47</v>
      </c>
      <c r="F122" s="949">
        <v>0.37</v>
      </c>
      <c r="G122" s="949">
        <v>0.28000000000000003</v>
      </c>
      <c r="H122" s="949">
        <v>0.19</v>
      </c>
      <c r="I122" s="949">
        <v>7.0000000000000007E-2</v>
      </c>
      <c r="J122" s="950">
        <f>VLOOKUP(B122,'Bieu5 TH chi phi'!$B$47:$C$109,2,0)</f>
        <v>257665.53784860557</v>
      </c>
      <c r="K122" s="704">
        <f>$J$122*E122</f>
        <v>121102.80278884461</v>
      </c>
      <c r="L122" s="704">
        <f>$J$122*F122</f>
        <v>95336.249003984063</v>
      </c>
      <c r="M122" s="704">
        <f>$J$122*G122</f>
        <v>72146.350597609562</v>
      </c>
      <c r="N122" s="704">
        <f>$J$122*H122</f>
        <v>48956.452191235061</v>
      </c>
      <c r="O122" s="704">
        <f>$J$122*I122</f>
        <v>18036.587649402391</v>
      </c>
      <c r="P122" s="645" t="str">
        <f t="shared" si="40"/>
        <v>Đúng</v>
      </c>
      <c r="Q122" s="951">
        <v>0.47</v>
      </c>
    </row>
    <row r="123" spans="1:17" ht="15.75" customHeight="1">
      <c r="A123" s="907"/>
      <c r="B123" s="947" t="s">
        <v>685</v>
      </c>
      <c r="C123" s="954"/>
      <c r="D123" s="741" t="s">
        <v>795</v>
      </c>
      <c r="E123" s="949">
        <v>0.27</v>
      </c>
      <c r="F123" s="949">
        <v>0.26</v>
      </c>
      <c r="G123" s="949">
        <v>0.26</v>
      </c>
      <c r="H123" s="949">
        <v>0.26</v>
      </c>
      <c r="I123" s="949">
        <v>0.25</v>
      </c>
      <c r="J123" s="950">
        <f>VLOOKUP(B123,'Bieu5 TH chi phi'!$B$47:$C$109,2,0)</f>
        <v>87977.241035856568</v>
      </c>
      <c r="K123" s="704">
        <f>$J$123*E123</f>
        <v>23753.855079681274</v>
      </c>
      <c r="L123" s="704">
        <f>$J$123*F123</f>
        <v>22874.08266932271</v>
      </c>
      <c r="M123" s="704">
        <f>$J$123*G123</f>
        <v>22874.08266932271</v>
      </c>
      <c r="N123" s="704">
        <f>$J$123*H123</f>
        <v>22874.08266932271</v>
      </c>
      <c r="O123" s="704">
        <f>$J$123*I123</f>
        <v>21994.310258964142</v>
      </c>
      <c r="P123" s="645" t="str">
        <f t="shared" si="40"/>
        <v>Đúng</v>
      </c>
      <c r="Q123" s="951">
        <v>0.27</v>
      </c>
    </row>
    <row r="124" spans="1:17" ht="15.75" customHeight="1">
      <c r="A124" s="907"/>
      <c r="B124" s="947" t="s">
        <v>686</v>
      </c>
      <c r="C124" s="954"/>
      <c r="D124" s="741" t="s">
        <v>795</v>
      </c>
      <c r="E124" s="949">
        <v>9.67</v>
      </c>
      <c r="F124" s="949">
        <v>7.73</v>
      </c>
      <c r="G124" s="949">
        <v>5.8</v>
      </c>
      <c r="H124" s="949">
        <v>3.87</v>
      </c>
      <c r="I124" s="949">
        <v>1.45</v>
      </c>
      <c r="J124" s="950">
        <f>VLOOKUP(B124,'Bieu5 TH chi phi'!$B$47:$C$109,2,0)</f>
        <v>12053.784860557769</v>
      </c>
      <c r="K124" s="704">
        <f>$J$124*E124</f>
        <v>116560.09960159363</v>
      </c>
      <c r="L124" s="704">
        <f>$J$124*F124</f>
        <v>93175.756972111558</v>
      </c>
      <c r="M124" s="704">
        <f>$J$124*G124</f>
        <v>69911.952191235061</v>
      </c>
      <c r="N124" s="704">
        <f>$J$124*H124</f>
        <v>46648.147410358572</v>
      </c>
      <c r="O124" s="704">
        <f>$J$124*I124</f>
        <v>17477.988047808765</v>
      </c>
      <c r="P124" s="645" t="str">
        <f t="shared" si="40"/>
        <v>Đúng</v>
      </c>
      <c r="Q124" s="951">
        <v>9.67</v>
      </c>
    </row>
    <row r="125" spans="1:17" ht="15.75" customHeight="1">
      <c r="A125" s="907"/>
      <c r="B125" s="947" t="s">
        <v>684</v>
      </c>
      <c r="C125" s="954"/>
      <c r="D125" s="741" t="s">
        <v>795</v>
      </c>
      <c r="E125" s="949">
        <v>0.02</v>
      </c>
      <c r="F125" s="949">
        <v>0.02</v>
      </c>
      <c r="G125" s="949">
        <v>0.02</v>
      </c>
      <c r="H125" s="949">
        <v>0.02</v>
      </c>
      <c r="I125" s="949">
        <v>0.01</v>
      </c>
      <c r="J125" s="950">
        <f>VLOOKUP(B125,'Bieu5 TH chi phi'!$B$47:$C$109,2,0)</f>
        <v>498.00796812749002</v>
      </c>
      <c r="K125" s="704">
        <f>$J$125*E125</f>
        <v>9.9601593625498008</v>
      </c>
      <c r="L125" s="704">
        <f>$J$125*F125</f>
        <v>9.9601593625498008</v>
      </c>
      <c r="M125" s="704">
        <f>$J$125*G125</f>
        <v>9.9601593625498008</v>
      </c>
      <c r="N125" s="704">
        <f>$J$125*H125</f>
        <v>9.9601593625498008</v>
      </c>
      <c r="O125" s="704">
        <f>$J$125*I125</f>
        <v>4.9800796812749004</v>
      </c>
      <c r="P125" s="645" t="str">
        <f t="shared" si="40"/>
        <v>Đúng</v>
      </c>
      <c r="Q125" s="951">
        <v>0.02</v>
      </c>
    </row>
    <row r="126" spans="1:17" ht="15.75" customHeight="1">
      <c r="A126" s="907"/>
      <c r="B126" s="947" t="s">
        <v>683</v>
      </c>
      <c r="C126" s="954"/>
      <c r="D126" s="741" t="s">
        <v>795</v>
      </c>
      <c r="E126" s="949">
        <v>4.55</v>
      </c>
      <c r="F126" s="949">
        <v>3.73</v>
      </c>
      <c r="G126" s="949">
        <v>2.92</v>
      </c>
      <c r="H126" s="949">
        <v>2.1</v>
      </c>
      <c r="I126" s="949">
        <v>1.08</v>
      </c>
      <c r="J126" s="950">
        <f>VLOOKUP(B126,'Bieu5 TH chi phi'!$B$47:$C$109,2,0)</f>
        <v>2293.1192604581674</v>
      </c>
      <c r="K126" s="704">
        <f>$J$126*E126</f>
        <v>10433.692635084661</v>
      </c>
      <c r="L126" s="704">
        <f>$J$126*F126</f>
        <v>8553.334841508964</v>
      </c>
      <c r="M126" s="704">
        <f>$J$126*G126</f>
        <v>6695.9082405378485</v>
      </c>
      <c r="N126" s="704">
        <f>$J$126*H126</f>
        <v>4815.5504469621519</v>
      </c>
      <c r="O126" s="704">
        <f>$J$126*I126</f>
        <v>2476.5688012948208</v>
      </c>
      <c r="P126" s="645" t="str">
        <f t="shared" si="40"/>
        <v>Đúng</v>
      </c>
      <c r="Q126" s="951">
        <v>4.55</v>
      </c>
    </row>
    <row r="127" spans="1:17" ht="15.75" customHeight="1">
      <c r="A127" s="907"/>
      <c r="B127" s="952" t="s">
        <v>796</v>
      </c>
      <c r="C127" s="953"/>
      <c r="D127" s="741"/>
      <c r="E127" s="974"/>
      <c r="F127" s="974"/>
      <c r="G127" s="974"/>
      <c r="H127" s="974"/>
      <c r="I127" s="974"/>
      <c r="J127" s="950"/>
      <c r="K127" s="945">
        <f>SUM(K128:K129)</f>
        <v>7700</v>
      </c>
      <c r="L127" s="945">
        <f>SUM(L128:L129)</f>
        <v>7700</v>
      </c>
      <c r="M127" s="945">
        <f>SUM(M128:M129)</f>
        <v>7700</v>
      </c>
      <c r="N127" s="945">
        <f>SUM(N128:N129)</f>
        <v>7700</v>
      </c>
      <c r="O127" s="945">
        <f>SUM(O128:O129)</f>
        <v>7700</v>
      </c>
      <c r="P127" s="645" t="str">
        <f t="shared" si="40"/>
        <v>Đúng</v>
      </c>
    </row>
    <row r="128" spans="1:17" ht="15.75" customHeight="1">
      <c r="A128" s="907"/>
      <c r="B128" s="907" t="s">
        <v>722</v>
      </c>
      <c r="C128" s="956"/>
      <c r="D128" s="741" t="s">
        <v>797</v>
      </c>
      <c r="E128" s="949">
        <v>0.04</v>
      </c>
      <c r="F128" s="949">
        <v>0.04</v>
      </c>
      <c r="G128" s="949">
        <v>0.04</v>
      </c>
      <c r="H128" s="949">
        <v>0.04</v>
      </c>
      <c r="I128" s="949">
        <v>0.04</v>
      </c>
      <c r="J128" s="950">
        <f>VLOOKUP(B128,'Bieu5 TH chi phi'!$B$47:$C$109,2,0)</f>
        <v>80000</v>
      </c>
      <c r="K128" s="704">
        <f>$J$128*E128</f>
        <v>3200</v>
      </c>
      <c r="L128" s="704">
        <f>$J$128*F128</f>
        <v>3200</v>
      </c>
      <c r="M128" s="704">
        <f>$J$128*G128</f>
        <v>3200</v>
      </c>
      <c r="N128" s="704">
        <f>$J$128*H128</f>
        <v>3200</v>
      </c>
      <c r="O128" s="704">
        <f>$J$128*I128</f>
        <v>3200</v>
      </c>
      <c r="P128" s="645" t="str">
        <f t="shared" si="40"/>
        <v>Đúng</v>
      </c>
      <c r="Q128" s="951">
        <v>0.04</v>
      </c>
    </row>
    <row r="129" spans="1:23" ht="15.75" customHeight="1">
      <c r="A129" s="907"/>
      <c r="B129" s="907" t="s">
        <v>724</v>
      </c>
      <c r="C129" s="956"/>
      <c r="D129" s="741" t="s">
        <v>798</v>
      </c>
      <c r="E129" s="949">
        <v>0.01</v>
      </c>
      <c r="F129" s="949">
        <v>0.01</v>
      </c>
      <c r="G129" s="949">
        <v>0.01</v>
      </c>
      <c r="H129" s="949">
        <v>0.01</v>
      </c>
      <c r="I129" s="949">
        <v>0.01</v>
      </c>
      <c r="J129" s="950">
        <f>VLOOKUP(B129,'Bieu5 TH chi phi'!$B$47:$C$109,2,0)</f>
        <v>450000</v>
      </c>
      <c r="K129" s="704">
        <f>$J$129*E129</f>
        <v>4500</v>
      </c>
      <c r="L129" s="704">
        <f>$J$129*F129</f>
        <v>4500</v>
      </c>
      <c r="M129" s="704">
        <f>$J$129*G129</f>
        <v>4500</v>
      </c>
      <c r="N129" s="704">
        <f>$J$129*H129</f>
        <v>4500</v>
      </c>
      <c r="O129" s="704">
        <f>$J$129*I129</f>
        <v>4500</v>
      </c>
      <c r="P129" s="645" t="str">
        <f t="shared" si="40"/>
        <v>Đúng</v>
      </c>
      <c r="Q129" s="951">
        <v>0.01</v>
      </c>
    </row>
    <row r="130" spans="1:23" s="961" customFormat="1" ht="15.75" customHeight="1">
      <c r="A130" s="957"/>
      <c r="B130" s="952" t="s">
        <v>1151</v>
      </c>
      <c r="C130" s="958"/>
      <c r="D130" s="943" t="s">
        <v>800</v>
      </c>
      <c r="E130" s="741">
        <v>5</v>
      </c>
      <c r="F130" s="943"/>
      <c r="G130" s="943"/>
      <c r="H130" s="943"/>
      <c r="I130" s="943"/>
      <c r="J130" s="950"/>
      <c r="K130" s="701">
        <f>SUM(K131:K140)</f>
        <v>1605439.5849351662</v>
      </c>
      <c r="L130" s="701">
        <f t="shared" ref="L130:O130" si="64">SUM(L131:L140)</f>
        <v>1605106.004505218</v>
      </c>
      <c r="M130" s="701">
        <f t="shared" si="64"/>
        <v>1604655.6709247881</v>
      </c>
      <c r="N130" s="701">
        <f t="shared" si="64"/>
        <v>1604145.2928669676</v>
      </c>
      <c r="O130" s="701">
        <f t="shared" si="64"/>
        <v>1603634.9148091469</v>
      </c>
      <c r="P130" s="645" t="str">
        <f t="shared" si="40"/>
        <v>Đúng</v>
      </c>
      <c r="Q130" s="915">
        <v>5</v>
      </c>
      <c r="R130" s="959"/>
      <c r="S130" s="960"/>
      <c r="T130" s="960"/>
      <c r="U130" s="960"/>
      <c r="V130" s="960"/>
      <c r="W130" s="960"/>
    </row>
    <row r="131" spans="1:23" s="961" customFormat="1" ht="15.75" customHeight="1">
      <c r="A131" s="957"/>
      <c r="B131" s="903" t="s">
        <v>657</v>
      </c>
      <c r="C131" s="906"/>
      <c r="D131" s="906" t="s">
        <v>800</v>
      </c>
      <c r="E131" s="741">
        <f>E130</f>
        <v>5</v>
      </c>
      <c r="F131" s="741"/>
      <c r="G131" s="741"/>
      <c r="H131" s="741"/>
      <c r="I131" s="741"/>
      <c r="J131" s="950">
        <f>VLOOKUP(B131,'Bieu5 TH chi phi'!$B$47:$C$109,2,0)</f>
        <v>667.16085989621945</v>
      </c>
      <c r="K131" s="704">
        <f>J131*E131</f>
        <v>3335.8042994810971</v>
      </c>
      <c r="L131" s="852">
        <f>K131*T$3</f>
        <v>3002.2238695329875</v>
      </c>
      <c r="M131" s="852">
        <f t="shared" ref="M131:O131" si="65">L131*U$3</f>
        <v>2551.8902891030393</v>
      </c>
      <c r="N131" s="852">
        <f t="shared" si="65"/>
        <v>2041.5122312824315</v>
      </c>
      <c r="O131" s="852">
        <f t="shared" si="65"/>
        <v>1531.1341734618236</v>
      </c>
      <c r="P131" s="645"/>
      <c r="Q131" s="915"/>
      <c r="R131" s="959"/>
      <c r="S131" s="745"/>
      <c r="T131" s="745"/>
      <c r="U131" s="745"/>
      <c r="V131" s="745"/>
      <c r="W131" s="745"/>
    </row>
    <row r="132" spans="1:23" s="961" customFormat="1" ht="15.75" customHeight="1">
      <c r="A132" s="962"/>
      <c r="B132" s="903" t="s">
        <v>801</v>
      </c>
      <c r="C132" s="906"/>
      <c r="D132" s="906" t="s">
        <v>800</v>
      </c>
      <c r="E132" s="741">
        <f t="shared" ref="E132:E138" si="66">E131</f>
        <v>5</v>
      </c>
      <c r="F132" s="741"/>
      <c r="G132" s="741"/>
      <c r="H132" s="741"/>
      <c r="I132" s="741"/>
      <c r="J132" s="950">
        <f>VLOOKUP(B132,'Bieu5 TH chi phi'!$B$47:$C$109,2,0)</f>
        <v>38838.710730170496</v>
      </c>
      <c r="K132" s="704">
        <f>J132*E132</f>
        <v>194193.55365085247</v>
      </c>
      <c r="L132" s="704">
        <f t="shared" ref="L132:O132" si="67">K132</f>
        <v>194193.55365085247</v>
      </c>
      <c r="M132" s="704">
        <f t="shared" si="67"/>
        <v>194193.55365085247</v>
      </c>
      <c r="N132" s="704">
        <f t="shared" si="67"/>
        <v>194193.55365085247</v>
      </c>
      <c r="O132" s="704">
        <f t="shared" si="67"/>
        <v>194193.55365085247</v>
      </c>
      <c r="P132" s="645"/>
      <c r="Q132" s="915"/>
      <c r="R132" s="959"/>
      <c r="S132" s="745"/>
      <c r="T132" s="745"/>
      <c r="U132" s="745"/>
      <c r="V132" s="745"/>
      <c r="W132" s="745"/>
    </row>
    <row r="133" spans="1:23" s="961" customFormat="1" ht="15.75" customHeight="1">
      <c r="A133" s="957"/>
      <c r="B133" s="903" t="s">
        <v>802</v>
      </c>
      <c r="C133" s="906"/>
      <c r="D133" s="906" t="s">
        <v>800</v>
      </c>
      <c r="E133" s="741">
        <f t="shared" si="66"/>
        <v>5</v>
      </c>
      <c r="F133" s="741"/>
      <c r="G133" s="741"/>
      <c r="H133" s="741"/>
      <c r="I133" s="741"/>
      <c r="J133" s="950">
        <f>VLOOKUP(B133,'Bieu5 TH chi phi'!$B$47:$C$109,2,0)</f>
        <v>0</v>
      </c>
      <c r="K133" s="704"/>
      <c r="L133" s="704"/>
      <c r="M133" s="704"/>
      <c r="N133" s="704"/>
      <c r="O133" s="704"/>
      <c r="P133" s="645"/>
      <c r="Q133" s="915"/>
      <c r="R133" s="959"/>
      <c r="S133" s="745"/>
      <c r="T133" s="745"/>
      <c r="U133" s="745"/>
      <c r="V133" s="745"/>
      <c r="W133" s="745"/>
    </row>
    <row r="134" spans="1:23" s="961" customFormat="1" ht="15.75" customHeight="1">
      <c r="A134" s="957"/>
      <c r="B134" s="709" t="s">
        <v>605</v>
      </c>
      <c r="C134" s="906"/>
      <c r="D134" s="906" t="s">
        <v>800</v>
      </c>
      <c r="E134" s="741">
        <f t="shared" si="66"/>
        <v>5</v>
      </c>
      <c r="F134" s="741"/>
      <c r="G134" s="741"/>
      <c r="H134" s="741"/>
      <c r="I134" s="741"/>
      <c r="J134" s="950">
        <f>VLOOKUP(B134,'Bieu5 TH chi phi'!$B$47:$C$109,2,0)</f>
        <v>18765.274056338028</v>
      </c>
      <c r="K134" s="704">
        <f>J134*E134</f>
        <v>93826.37028169015</v>
      </c>
      <c r="L134" s="704">
        <f t="shared" ref="L134:O135" si="68">K134</f>
        <v>93826.37028169015</v>
      </c>
      <c r="M134" s="704">
        <f t="shared" si="68"/>
        <v>93826.37028169015</v>
      </c>
      <c r="N134" s="704">
        <f t="shared" si="68"/>
        <v>93826.37028169015</v>
      </c>
      <c r="O134" s="704">
        <f t="shared" si="68"/>
        <v>93826.37028169015</v>
      </c>
      <c r="P134" s="645"/>
      <c r="Q134" s="915"/>
      <c r="R134" s="959"/>
      <c r="S134" s="745"/>
      <c r="T134" s="745"/>
      <c r="U134" s="745"/>
      <c r="V134" s="745"/>
      <c r="W134" s="745"/>
    </row>
    <row r="135" spans="1:23" s="961" customFormat="1" ht="15.75" customHeight="1">
      <c r="A135" s="957"/>
      <c r="B135" s="709" t="s">
        <v>646</v>
      </c>
      <c r="C135" s="906"/>
      <c r="D135" s="906" t="s">
        <v>800</v>
      </c>
      <c r="E135" s="741">
        <f t="shared" si="66"/>
        <v>5</v>
      </c>
      <c r="F135" s="741"/>
      <c r="G135" s="741"/>
      <c r="H135" s="741"/>
      <c r="I135" s="741"/>
      <c r="J135" s="950">
        <f>VLOOKUP(B135,'Bieu5 TH chi phi'!$B$47:$C$109,2,0)</f>
        <v>173801.87938349394</v>
      </c>
      <c r="K135" s="704">
        <f>J135*E135</f>
        <v>869009.39691746968</v>
      </c>
      <c r="L135" s="704">
        <f t="shared" si="68"/>
        <v>869009.39691746968</v>
      </c>
      <c r="M135" s="704">
        <f t="shared" si="68"/>
        <v>869009.39691746968</v>
      </c>
      <c r="N135" s="704">
        <f t="shared" si="68"/>
        <v>869009.39691746968</v>
      </c>
      <c r="O135" s="704">
        <f t="shared" si="68"/>
        <v>869009.39691746968</v>
      </c>
      <c r="P135" s="645"/>
      <c r="Q135" s="915"/>
      <c r="R135" s="959"/>
      <c r="S135" s="745"/>
      <c r="T135" s="745"/>
      <c r="U135" s="745"/>
      <c r="V135" s="745"/>
      <c r="W135" s="745"/>
    </row>
    <row r="136" spans="1:23" s="961" customFormat="1" ht="15.75" customHeight="1">
      <c r="A136" s="957"/>
      <c r="B136" s="903" t="s">
        <v>803</v>
      </c>
      <c r="C136" s="906"/>
      <c r="D136" s="906" t="s">
        <v>800</v>
      </c>
      <c r="E136" s="741">
        <f t="shared" si="66"/>
        <v>5</v>
      </c>
      <c r="F136" s="741"/>
      <c r="G136" s="741"/>
      <c r="H136" s="741"/>
      <c r="I136" s="741"/>
      <c r="J136" s="950"/>
      <c r="K136" s="704"/>
      <c r="L136" s="704"/>
      <c r="M136" s="704"/>
      <c r="N136" s="704"/>
      <c r="O136" s="704"/>
      <c r="P136" s="645"/>
      <c r="Q136" s="915"/>
      <c r="R136" s="959"/>
      <c r="S136" s="745"/>
      <c r="T136" s="745"/>
      <c r="U136" s="745"/>
      <c r="V136" s="745"/>
      <c r="W136" s="745"/>
    </row>
    <row r="137" spans="1:23" s="961" customFormat="1" ht="15.75" customHeight="1">
      <c r="A137" s="957"/>
      <c r="B137" s="709" t="s">
        <v>15</v>
      </c>
      <c r="C137" s="906"/>
      <c r="D137" s="906" t="s">
        <v>800</v>
      </c>
      <c r="E137" s="741">
        <f t="shared" si="66"/>
        <v>5</v>
      </c>
      <c r="F137" s="741"/>
      <c r="G137" s="741"/>
      <c r="H137" s="741"/>
      <c r="I137" s="741"/>
      <c r="J137" s="950">
        <f>VLOOKUP(B137,'Bieu5 TH chi phi'!$B$47:$C$109,2,0)</f>
        <v>6586.7170803921572</v>
      </c>
      <c r="K137" s="704">
        <f>J137*E137</f>
        <v>32933.585401960787</v>
      </c>
      <c r="L137" s="704">
        <f t="shared" ref="L137:O139" si="69">K137</f>
        <v>32933.585401960787</v>
      </c>
      <c r="M137" s="704">
        <f t="shared" si="69"/>
        <v>32933.585401960787</v>
      </c>
      <c r="N137" s="704">
        <f t="shared" si="69"/>
        <v>32933.585401960787</v>
      </c>
      <c r="O137" s="704">
        <f t="shared" si="69"/>
        <v>32933.585401960787</v>
      </c>
      <c r="P137" s="645"/>
      <c r="Q137" s="915"/>
      <c r="R137" s="959"/>
      <c r="S137" s="745"/>
      <c r="T137" s="745"/>
      <c r="U137" s="745"/>
      <c r="V137" s="745"/>
      <c r="W137" s="745"/>
    </row>
    <row r="138" spans="1:23" s="706" customFormat="1" ht="20.5" customHeight="1">
      <c r="A138" s="707"/>
      <c r="B138" s="710" t="s">
        <v>17</v>
      </c>
      <c r="C138" s="906"/>
      <c r="D138" s="906" t="s">
        <v>800</v>
      </c>
      <c r="E138" s="906">
        <f t="shared" si="66"/>
        <v>5</v>
      </c>
      <c r="F138" s="906"/>
      <c r="G138" s="906"/>
      <c r="H138" s="906"/>
      <c r="I138" s="906"/>
      <c r="J138" s="950">
        <f>VLOOKUP(B138,'Bieu5 TH chi phi'!$B$47:$C$109,2,0)</f>
        <v>35438.941176470587</v>
      </c>
      <c r="K138" s="704">
        <f>J138*E138</f>
        <v>177194.70588235295</v>
      </c>
      <c r="L138" s="704">
        <f t="shared" si="69"/>
        <v>177194.70588235295</v>
      </c>
      <c r="M138" s="704">
        <f t="shared" si="69"/>
        <v>177194.70588235295</v>
      </c>
      <c r="N138" s="704">
        <f t="shared" si="69"/>
        <v>177194.70588235295</v>
      </c>
      <c r="O138" s="704">
        <f t="shared" si="69"/>
        <v>177194.70588235295</v>
      </c>
      <c r="P138" s="645"/>
      <c r="Q138" s="963"/>
      <c r="R138" s="964"/>
      <c r="S138" s="689"/>
      <c r="T138" s="689"/>
      <c r="U138" s="689"/>
      <c r="V138" s="689"/>
      <c r="W138" s="689"/>
    </row>
    <row r="139" spans="1:23" s="706" customFormat="1" ht="20.5" customHeight="1">
      <c r="A139" s="711"/>
      <c r="B139" s="710" t="s">
        <v>804</v>
      </c>
      <c r="C139" s="712"/>
      <c r="D139" s="906" t="s">
        <v>800</v>
      </c>
      <c r="E139" s="906">
        <f>E138</f>
        <v>5</v>
      </c>
      <c r="F139" s="712"/>
      <c r="G139" s="712"/>
      <c r="H139" s="712"/>
      <c r="I139" s="712"/>
      <c r="J139" s="950">
        <f>VLOOKUP(B139,'Bieu5 TH chi phi'!$B$47:$C$109,2,0)</f>
        <v>46989.233700271805</v>
      </c>
      <c r="K139" s="704">
        <f t="shared" ref="K139" si="70">J139*E139</f>
        <v>234946.16850135903</v>
      </c>
      <c r="L139" s="704">
        <f t="shared" si="69"/>
        <v>234946.16850135903</v>
      </c>
      <c r="M139" s="704">
        <f t="shared" si="69"/>
        <v>234946.16850135903</v>
      </c>
      <c r="N139" s="704">
        <f t="shared" si="69"/>
        <v>234946.16850135903</v>
      </c>
      <c r="O139" s="704">
        <f t="shared" si="69"/>
        <v>234946.16850135903</v>
      </c>
      <c r="P139" s="645"/>
      <c r="Q139" s="963"/>
      <c r="R139" s="964"/>
      <c r="S139" s="689"/>
      <c r="T139" s="689"/>
      <c r="U139" s="689"/>
      <c r="V139" s="689"/>
      <c r="W139" s="689"/>
    </row>
    <row r="140" spans="1:23" s="961" customFormat="1" ht="15.75" customHeight="1">
      <c r="A140" s="965"/>
      <c r="B140" s="905"/>
      <c r="C140" s="716"/>
      <c r="D140" s="716"/>
      <c r="E140" s="716"/>
      <c r="F140" s="966"/>
      <c r="G140" s="966"/>
      <c r="H140" s="966"/>
      <c r="I140" s="966"/>
      <c r="J140" s="932"/>
      <c r="K140" s="717"/>
      <c r="L140" s="717"/>
      <c r="M140" s="717"/>
      <c r="N140" s="717"/>
      <c r="O140" s="717"/>
      <c r="P140" s="645"/>
      <c r="Q140" s="915"/>
      <c r="R140" s="959"/>
      <c r="S140" s="745"/>
      <c r="T140" s="745"/>
      <c r="U140" s="745"/>
      <c r="V140" s="745"/>
      <c r="W140" s="745"/>
    </row>
    <row r="141" spans="1:23">
      <c r="A141" s="665"/>
      <c r="B141" s="665"/>
      <c r="C141" s="980"/>
      <c r="D141" s="665"/>
      <c r="E141" s="981"/>
      <c r="F141" s="981"/>
      <c r="G141" s="981"/>
      <c r="H141" s="981"/>
      <c r="I141" s="981"/>
      <c r="J141" s="968"/>
      <c r="K141" s="737"/>
      <c r="L141" s="737"/>
      <c r="M141" s="737"/>
      <c r="N141" s="737"/>
      <c r="O141" s="737"/>
    </row>
    <row r="142" spans="1:23">
      <c r="A142" s="982" t="s">
        <v>808</v>
      </c>
      <c r="B142" s="983"/>
      <c r="C142" s="984"/>
      <c r="D142" s="983"/>
      <c r="E142" s="985"/>
      <c r="F142" s="985"/>
      <c r="G142" s="985"/>
      <c r="H142" s="985"/>
      <c r="I142" s="985"/>
      <c r="J142" s="986"/>
      <c r="K142" s="987">
        <f>K143+K151+K157+K160</f>
        <v>4932510.8843376227</v>
      </c>
      <c r="L142" s="987">
        <f>L143+L151+L157+L160</f>
        <v>4613442.5053883791</v>
      </c>
      <c r="M142" s="987">
        <f>M143+M151+M157+M160</f>
        <v>4285433.6082800478</v>
      </c>
      <c r="N142" s="987">
        <f>N143+N151+N157+N160</f>
        <v>3963102.9599541677</v>
      </c>
      <c r="O142" s="987">
        <f>O143+O151+O157+O160</f>
        <v>3563983.1514642509</v>
      </c>
    </row>
    <row r="143" spans="1:23" ht="15.75" customHeight="1">
      <c r="A143" s="988" t="s">
        <v>1156</v>
      </c>
      <c r="B143" s="989" t="s">
        <v>784</v>
      </c>
      <c r="C143" s="990"/>
      <c r="D143" s="991"/>
      <c r="E143" s="992"/>
      <c r="F143" s="992"/>
      <c r="G143" s="992"/>
      <c r="H143" s="992"/>
      <c r="I143" s="992"/>
      <c r="J143" s="993"/>
      <c r="K143" s="939">
        <f>SUM(K144:K150)</f>
        <v>1060771.1961363635</v>
      </c>
      <c r="L143" s="939">
        <f>SUM(L144:L150)</f>
        <v>864234.81181818177</v>
      </c>
      <c r="M143" s="939">
        <f>SUM(M144:M150)</f>
        <v>658255.1122727273</v>
      </c>
      <c r="N143" s="939">
        <f>SUM(N144:N150)</f>
        <v>458958.50295454543</v>
      </c>
      <c r="O143" s="939">
        <f>SUM(O144:O150)</f>
        <v>214360.74636363634</v>
      </c>
      <c r="P143" s="645" t="str">
        <f t="shared" ref="P143:P190" si="71">IF(E143=Q143,"Đúng","Sai")</f>
        <v>Đúng</v>
      </c>
      <c r="Q143" s="973"/>
      <c r="S143" s="960"/>
      <c r="T143" s="960"/>
      <c r="U143" s="960"/>
      <c r="V143" s="960"/>
      <c r="W143" s="960"/>
    </row>
    <row r="144" spans="1:23" ht="15.75" customHeight="1">
      <c r="A144" s="907"/>
      <c r="B144" s="947" t="s">
        <v>828</v>
      </c>
      <c r="C144" s="948">
        <v>43199</v>
      </c>
      <c r="D144" s="741" t="s">
        <v>736</v>
      </c>
      <c r="E144" s="949">
        <v>0.28000000000000003</v>
      </c>
      <c r="F144" s="949">
        <v>0.23</v>
      </c>
      <c r="G144" s="949">
        <v>0.17</v>
      </c>
      <c r="H144" s="949">
        <v>0.11</v>
      </c>
      <c r="I144" s="949">
        <v>0.04</v>
      </c>
      <c r="J144" s="950">
        <f>VLOOKUP(C144,'PL1a-NCSX'!$C$5:$J$43,8,0)</f>
        <v>276022.5</v>
      </c>
      <c r="K144" s="704">
        <f>$J$144*E144</f>
        <v>77286.3</v>
      </c>
      <c r="L144" s="704">
        <f t="shared" ref="L144:O144" si="72">$J$144*F144</f>
        <v>63485.175000000003</v>
      </c>
      <c r="M144" s="704">
        <f t="shared" si="72"/>
        <v>46923.825000000004</v>
      </c>
      <c r="N144" s="704">
        <f t="shared" si="72"/>
        <v>30362.474999999999</v>
      </c>
      <c r="O144" s="704">
        <f t="shared" si="72"/>
        <v>11040.9</v>
      </c>
      <c r="P144" s="645" t="str">
        <f t="shared" si="71"/>
        <v>Đúng</v>
      </c>
      <c r="Q144" s="951">
        <v>0.28000000000000003</v>
      </c>
    </row>
    <row r="145" spans="1:23" ht="15.75" customHeight="1">
      <c r="A145" s="907"/>
      <c r="B145" s="947" t="s">
        <v>1145</v>
      </c>
      <c r="C145" s="948">
        <v>43260</v>
      </c>
      <c r="D145" s="741" t="s">
        <v>736</v>
      </c>
      <c r="E145" s="949">
        <v>0.24</v>
      </c>
      <c r="F145" s="949">
        <v>0.2</v>
      </c>
      <c r="G145" s="949">
        <v>0.16</v>
      </c>
      <c r="H145" s="949">
        <v>0.12</v>
      </c>
      <c r="I145" s="949">
        <v>0.08</v>
      </c>
      <c r="J145" s="950">
        <f>VLOOKUP(C145,'PL1a-NCSX'!$C$5:$J$43,8,0)</f>
        <v>333736.29545454547</v>
      </c>
      <c r="K145" s="704">
        <f>$J$145*E145</f>
        <v>80096.710909090907</v>
      </c>
      <c r="L145" s="704">
        <f t="shared" ref="L145:O145" si="73">$J$145*F145</f>
        <v>66747.259090909094</v>
      </c>
      <c r="M145" s="704">
        <f t="shared" si="73"/>
        <v>53397.807272727274</v>
      </c>
      <c r="N145" s="704">
        <f t="shared" si="73"/>
        <v>40048.355454545454</v>
      </c>
      <c r="O145" s="704">
        <f t="shared" si="73"/>
        <v>26698.903636363637</v>
      </c>
      <c r="P145" s="645" t="str">
        <f t="shared" si="71"/>
        <v>Đúng</v>
      </c>
      <c r="Q145" s="951">
        <v>0.24</v>
      </c>
    </row>
    <row r="146" spans="1:23" ht="15.75" customHeight="1">
      <c r="A146" s="907"/>
      <c r="B146" s="947" t="s">
        <v>1145</v>
      </c>
      <c r="C146" s="948">
        <v>43321</v>
      </c>
      <c r="D146" s="741" t="s">
        <v>736</v>
      </c>
      <c r="E146" s="949">
        <v>7.0000000000000007E-2</v>
      </c>
      <c r="F146" s="949">
        <v>0.06</v>
      </c>
      <c r="G146" s="949">
        <v>0.04</v>
      </c>
      <c r="H146" s="949">
        <v>0.03</v>
      </c>
      <c r="I146" s="949">
        <v>0.02</v>
      </c>
      <c r="J146" s="950">
        <f>VLOOKUP(C146,'PL1a-NCSX'!$C$5:$J$43,8,0)</f>
        <v>388940.79545454553</v>
      </c>
      <c r="K146" s="704">
        <f>$J$146*E146</f>
        <v>27225.85568181819</v>
      </c>
      <c r="L146" s="704">
        <f t="shared" ref="L146:O146" si="74">$J$146*F146</f>
        <v>23336.447727272731</v>
      </c>
      <c r="M146" s="704">
        <f t="shared" si="74"/>
        <v>15557.631818181821</v>
      </c>
      <c r="N146" s="704">
        <f t="shared" si="74"/>
        <v>11668.223863636365</v>
      </c>
      <c r="O146" s="704">
        <f t="shared" si="74"/>
        <v>7778.8159090909103</v>
      </c>
      <c r="P146" s="645" t="str">
        <f t="shared" si="71"/>
        <v>Đúng</v>
      </c>
      <c r="Q146" s="951">
        <v>7.0000000000000007E-2</v>
      </c>
    </row>
    <row r="147" spans="1:23" ht="15.75" customHeight="1">
      <c r="A147" s="907"/>
      <c r="B147" s="947" t="s">
        <v>1145</v>
      </c>
      <c r="C147" s="948">
        <v>43168</v>
      </c>
      <c r="D147" s="741" t="s">
        <v>736</v>
      </c>
      <c r="E147" s="949">
        <v>7.0000000000000007E-2</v>
      </c>
      <c r="F147" s="949">
        <v>7.0000000000000007E-2</v>
      </c>
      <c r="G147" s="949">
        <v>7.0000000000000007E-2</v>
      </c>
      <c r="H147" s="949">
        <v>7.0000000000000007E-2</v>
      </c>
      <c r="I147" s="949">
        <v>7.0000000000000007E-2</v>
      </c>
      <c r="J147" s="950">
        <f>VLOOKUP(C147,'PL1a-NCSX'!$C$5:$J$43,8,0)</f>
        <v>250929.54545454544</v>
      </c>
      <c r="K147" s="704">
        <f>$J$147*E147</f>
        <v>17565.068181818184</v>
      </c>
      <c r="L147" s="704">
        <f t="shared" ref="L147:O147" si="75">$J$147*F147</f>
        <v>17565.068181818184</v>
      </c>
      <c r="M147" s="704">
        <f t="shared" si="75"/>
        <v>17565.068181818184</v>
      </c>
      <c r="N147" s="704">
        <f t="shared" si="75"/>
        <v>17565.068181818184</v>
      </c>
      <c r="O147" s="704">
        <f t="shared" si="75"/>
        <v>17565.068181818184</v>
      </c>
      <c r="P147" s="645" t="str">
        <f t="shared" si="71"/>
        <v>Đúng</v>
      </c>
      <c r="Q147" s="951">
        <v>7.0000000000000007E-2</v>
      </c>
    </row>
    <row r="148" spans="1:23" ht="15.75" customHeight="1">
      <c r="A148" s="907"/>
      <c r="B148" s="947" t="s">
        <v>810</v>
      </c>
      <c r="C148" s="948">
        <v>43263</v>
      </c>
      <c r="D148" s="741" t="s">
        <v>736</v>
      </c>
      <c r="E148" s="949">
        <v>0.11</v>
      </c>
      <c r="F148" s="949">
        <v>0.1</v>
      </c>
      <c r="G148" s="949">
        <v>0.09</v>
      </c>
      <c r="H148" s="949">
        <v>0.08</v>
      </c>
      <c r="I148" s="949">
        <v>0.06</v>
      </c>
      <c r="J148" s="950">
        <f>VLOOKUP(C148,'PL1a-NCSX'!$C$5:$J$43,8,0)</f>
        <v>239219.50000000003</v>
      </c>
      <c r="K148" s="704">
        <f>$J$148*E148</f>
        <v>26314.145000000004</v>
      </c>
      <c r="L148" s="704">
        <f t="shared" ref="L148:O148" si="76">$J$148*F148</f>
        <v>23921.950000000004</v>
      </c>
      <c r="M148" s="704">
        <f t="shared" si="76"/>
        <v>21529.755000000001</v>
      </c>
      <c r="N148" s="704">
        <f t="shared" si="76"/>
        <v>19137.560000000001</v>
      </c>
      <c r="O148" s="704">
        <f t="shared" si="76"/>
        <v>14353.170000000002</v>
      </c>
      <c r="P148" s="645" t="str">
        <f t="shared" si="71"/>
        <v>Đúng</v>
      </c>
      <c r="Q148" s="951">
        <v>0.11</v>
      </c>
    </row>
    <row r="149" spans="1:23" ht="15.75" customHeight="1">
      <c r="A149" s="907"/>
      <c r="B149" s="947" t="s">
        <v>1147</v>
      </c>
      <c r="C149" s="948">
        <v>43230</v>
      </c>
      <c r="D149" s="741" t="s">
        <v>736</v>
      </c>
      <c r="E149" s="949">
        <v>0.06</v>
      </c>
      <c r="F149" s="949">
        <v>0.06</v>
      </c>
      <c r="G149" s="949">
        <v>0.05</v>
      </c>
      <c r="H149" s="949">
        <v>0.05</v>
      </c>
      <c r="I149" s="949">
        <v>0.05</v>
      </c>
      <c r="J149" s="950">
        <f>VLOOKUP(C149,'PL1a-NCSX'!$C$5:$J$43,8,0)</f>
        <v>279368.22727272729</v>
      </c>
      <c r="K149" s="704">
        <f>$J$149*E149</f>
        <v>16762.093636363636</v>
      </c>
      <c r="L149" s="704">
        <f t="shared" ref="L149:O149" si="77">$J$149*F149</f>
        <v>16762.093636363636</v>
      </c>
      <c r="M149" s="704">
        <f t="shared" si="77"/>
        <v>13968.411363636365</v>
      </c>
      <c r="N149" s="704">
        <f t="shared" si="77"/>
        <v>13968.411363636365</v>
      </c>
      <c r="O149" s="704">
        <f t="shared" si="77"/>
        <v>13968.411363636365</v>
      </c>
      <c r="P149" s="645" t="str">
        <f t="shared" si="71"/>
        <v>Đúng</v>
      </c>
      <c r="Q149" s="951">
        <v>0.06</v>
      </c>
    </row>
    <row r="150" spans="1:23" ht="15.75" customHeight="1">
      <c r="A150" s="907"/>
      <c r="B150" s="947" t="s">
        <v>1148</v>
      </c>
      <c r="C150" s="948">
        <v>43168</v>
      </c>
      <c r="D150" s="741" t="s">
        <v>736</v>
      </c>
      <c r="E150" s="949">
        <v>3.25</v>
      </c>
      <c r="F150" s="949">
        <v>2.6</v>
      </c>
      <c r="G150" s="949">
        <v>1.95</v>
      </c>
      <c r="H150" s="949">
        <v>1.3</v>
      </c>
      <c r="I150" s="949">
        <v>0.49</v>
      </c>
      <c r="J150" s="950">
        <f>VLOOKUP(C150,'PL1a-NCSX'!$C$5:$J$43,8,0)</f>
        <v>250929.54545454544</v>
      </c>
      <c r="K150" s="704">
        <f>$J$150*E150</f>
        <v>815521.02272727271</v>
      </c>
      <c r="L150" s="704">
        <f t="shared" ref="L150:O150" si="78">$J$150*F150</f>
        <v>652416.81818181812</v>
      </c>
      <c r="M150" s="704">
        <f t="shared" si="78"/>
        <v>489312.61363636359</v>
      </c>
      <c r="N150" s="704">
        <f t="shared" si="78"/>
        <v>326208.40909090906</v>
      </c>
      <c r="O150" s="704">
        <f t="shared" si="78"/>
        <v>122955.47727272726</v>
      </c>
      <c r="P150" s="645" t="str">
        <f t="shared" si="71"/>
        <v>Đúng</v>
      </c>
      <c r="Q150" s="951">
        <v>3.25</v>
      </c>
    </row>
    <row r="151" spans="1:23" ht="15.75" customHeight="1">
      <c r="A151" s="907"/>
      <c r="B151" s="952" t="s">
        <v>1149</v>
      </c>
      <c r="C151" s="953"/>
      <c r="D151" s="741"/>
      <c r="E151" s="949"/>
      <c r="F151" s="949"/>
      <c r="G151" s="949"/>
      <c r="H151" s="949"/>
      <c r="I151" s="949"/>
      <c r="J151" s="950"/>
      <c r="K151" s="945">
        <f>SUM(K152:K156)</f>
        <v>647060.51833092619</v>
      </c>
      <c r="L151" s="945">
        <f>SUM(L152:L156)</f>
        <v>525195.68455976096</v>
      </c>
      <c r="M151" s="945">
        <f>SUM(M152:M156)</f>
        <v>404067.15415774402</v>
      </c>
      <c r="N151" s="945">
        <f>SUM(N152:N156)</f>
        <v>282053.87126568728</v>
      </c>
      <c r="O151" s="945">
        <f>SUM(O152:O156)</f>
        <v>128552.57548232071</v>
      </c>
      <c r="P151" s="645" t="str">
        <f t="shared" si="71"/>
        <v>Đúng</v>
      </c>
      <c r="S151" s="960"/>
      <c r="T151" s="960"/>
      <c r="U151" s="960"/>
      <c r="V151" s="960"/>
      <c r="W151" s="960"/>
    </row>
    <row r="152" spans="1:23" ht="15.75" customHeight="1">
      <c r="A152" s="907"/>
      <c r="B152" s="947" t="s">
        <v>463</v>
      </c>
      <c r="C152" s="954"/>
      <c r="D152" s="741" t="s">
        <v>795</v>
      </c>
      <c r="E152" s="949">
        <v>1.3</v>
      </c>
      <c r="F152" s="949">
        <v>1.04</v>
      </c>
      <c r="G152" s="949">
        <v>0.78</v>
      </c>
      <c r="H152" s="949">
        <v>0.52</v>
      </c>
      <c r="I152" s="949">
        <v>0.19</v>
      </c>
      <c r="J152" s="950">
        <f>VLOOKUP(B152,'Bieu5 TH chi phi'!$B$47:$C$109,2,0)</f>
        <v>257665.53784860557</v>
      </c>
      <c r="K152" s="704">
        <f>$J$152*E152</f>
        <v>334965.19920318725</v>
      </c>
      <c r="L152" s="704">
        <f t="shared" ref="L152:O152" si="79">$J$152*F152</f>
        <v>267972.15936254978</v>
      </c>
      <c r="M152" s="704">
        <f t="shared" si="79"/>
        <v>200979.11952191236</v>
      </c>
      <c r="N152" s="704">
        <f t="shared" si="79"/>
        <v>133986.07968127489</v>
      </c>
      <c r="O152" s="704">
        <f t="shared" si="79"/>
        <v>48956.452191235061</v>
      </c>
      <c r="P152" s="645" t="str">
        <f t="shared" si="71"/>
        <v>Đúng</v>
      </c>
      <c r="Q152" s="951">
        <v>1.3</v>
      </c>
    </row>
    <row r="153" spans="1:23" ht="15.75" customHeight="1">
      <c r="A153" s="907"/>
      <c r="B153" s="947" t="s">
        <v>685</v>
      </c>
      <c r="C153" s="954"/>
      <c r="D153" s="741" t="s">
        <v>795</v>
      </c>
      <c r="E153" s="949">
        <v>0.86</v>
      </c>
      <c r="F153" s="949">
        <v>0.77</v>
      </c>
      <c r="G153" s="949">
        <v>0.69</v>
      </c>
      <c r="H153" s="949">
        <v>0.6</v>
      </c>
      <c r="I153" s="949">
        <v>0.49</v>
      </c>
      <c r="J153" s="950">
        <f>VLOOKUP(B153,'Bieu5 TH chi phi'!$B$47:$C$109,2,0)</f>
        <v>87977.241035856568</v>
      </c>
      <c r="K153" s="704">
        <f>$J$153*E153</f>
        <v>75660.427290836655</v>
      </c>
      <c r="L153" s="704">
        <f t="shared" ref="L153:O153" si="80">$J$153*F153</f>
        <v>67742.475597609562</v>
      </c>
      <c r="M153" s="704">
        <f t="shared" si="80"/>
        <v>60704.296314741026</v>
      </c>
      <c r="N153" s="704">
        <f t="shared" si="80"/>
        <v>52786.344621513941</v>
      </c>
      <c r="O153" s="704">
        <f t="shared" si="80"/>
        <v>43108.84810756972</v>
      </c>
      <c r="P153" s="645" t="str">
        <f t="shared" si="71"/>
        <v>Đúng</v>
      </c>
      <c r="Q153" s="951">
        <v>0.86</v>
      </c>
    </row>
    <row r="154" spans="1:23" ht="15.75" customHeight="1">
      <c r="A154" s="907"/>
      <c r="B154" s="947" t="s">
        <v>686</v>
      </c>
      <c r="C154" s="954"/>
      <c r="D154" s="741" t="s">
        <v>795</v>
      </c>
      <c r="E154" s="949">
        <v>18.079999999999998</v>
      </c>
      <c r="F154" s="949">
        <v>14.47</v>
      </c>
      <c r="G154" s="949">
        <v>10.85</v>
      </c>
      <c r="H154" s="949">
        <v>7.23</v>
      </c>
      <c r="I154" s="949">
        <v>2.71</v>
      </c>
      <c r="J154" s="950">
        <f>VLOOKUP(B154,'Bieu5 TH chi phi'!$B$47:$C$109,2,0)</f>
        <v>12053.784860557769</v>
      </c>
      <c r="K154" s="704">
        <f>$J$154*E154</f>
        <v>217932.43027888445</v>
      </c>
      <c r="L154" s="704">
        <f t="shared" ref="L154:O154" si="81">$J$154*F154</f>
        <v>174418.26693227093</v>
      </c>
      <c r="M154" s="704">
        <f t="shared" si="81"/>
        <v>130783.56573705179</v>
      </c>
      <c r="N154" s="704">
        <f t="shared" si="81"/>
        <v>87148.864541832678</v>
      </c>
      <c r="O154" s="704">
        <f t="shared" si="81"/>
        <v>32665.756972111554</v>
      </c>
      <c r="P154" s="645" t="str">
        <f t="shared" si="71"/>
        <v>Đúng</v>
      </c>
      <c r="Q154" s="951">
        <v>18.079999999999998</v>
      </c>
    </row>
    <row r="155" spans="1:23" ht="15.75" customHeight="1">
      <c r="A155" s="907"/>
      <c r="B155" s="947" t="s">
        <v>684</v>
      </c>
      <c r="C155" s="954"/>
      <c r="D155" s="741" t="s">
        <v>795</v>
      </c>
      <c r="E155" s="949">
        <v>0.04</v>
      </c>
      <c r="F155" s="949">
        <v>0.04</v>
      </c>
      <c r="G155" s="949">
        <v>0.04</v>
      </c>
      <c r="H155" s="949">
        <v>0.03</v>
      </c>
      <c r="I155" s="949">
        <v>0.03</v>
      </c>
      <c r="J155" s="950">
        <f>VLOOKUP(B155,'Bieu5 TH chi phi'!$B$47:$C$109,2,0)</f>
        <v>498.00796812749002</v>
      </c>
      <c r="K155" s="704">
        <f>$J$155*E155</f>
        <v>19.920318725099602</v>
      </c>
      <c r="L155" s="704">
        <f t="shared" ref="L155:O155" si="82">$J$155*F155</f>
        <v>19.920318725099602</v>
      </c>
      <c r="M155" s="704">
        <f t="shared" si="82"/>
        <v>19.920318725099602</v>
      </c>
      <c r="N155" s="704">
        <f t="shared" si="82"/>
        <v>14.9402390438247</v>
      </c>
      <c r="O155" s="704">
        <f t="shared" si="82"/>
        <v>14.9402390438247</v>
      </c>
      <c r="P155" s="645" t="str">
        <f t="shared" si="71"/>
        <v>Đúng</v>
      </c>
      <c r="Q155" s="951">
        <v>0.04</v>
      </c>
    </row>
    <row r="156" spans="1:23" ht="15.75" customHeight="1">
      <c r="A156" s="907"/>
      <c r="B156" s="947" t="s">
        <v>683</v>
      </c>
      <c r="C156" s="954"/>
      <c r="D156" s="741" t="s">
        <v>795</v>
      </c>
      <c r="E156" s="949">
        <v>8.06</v>
      </c>
      <c r="F156" s="949">
        <v>6.56</v>
      </c>
      <c r="G156" s="949">
        <v>5.05</v>
      </c>
      <c r="H156" s="949">
        <v>3.54</v>
      </c>
      <c r="I156" s="949">
        <v>1.66</v>
      </c>
      <c r="J156" s="950">
        <f>VLOOKUP(B156,'Bieu5 TH chi phi'!$B$47:$C$109,2,0)</f>
        <v>2293.1192604581674</v>
      </c>
      <c r="K156" s="704">
        <f>$J$156*E156</f>
        <v>18482.54123929283</v>
      </c>
      <c r="L156" s="704">
        <f t="shared" ref="L156:O156" si="83">$J$156*F156</f>
        <v>15042.862348605577</v>
      </c>
      <c r="M156" s="704">
        <f t="shared" si="83"/>
        <v>11580.252265313746</v>
      </c>
      <c r="N156" s="704">
        <f t="shared" si="83"/>
        <v>8117.642182021913</v>
      </c>
      <c r="O156" s="704">
        <f t="shared" si="83"/>
        <v>3806.5779723605579</v>
      </c>
      <c r="P156" s="645" t="str">
        <f t="shared" si="71"/>
        <v>Đúng</v>
      </c>
      <c r="Q156" s="951">
        <v>8.06</v>
      </c>
    </row>
    <row r="157" spans="1:23" ht="15.75" customHeight="1">
      <c r="A157" s="907"/>
      <c r="B157" s="952" t="s">
        <v>796</v>
      </c>
      <c r="C157" s="953"/>
      <c r="D157" s="741"/>
      <c r="E157" s="974"/>
      <c r="F157" s="974"/>
      <c r="G157" s="974"/>
      <c r="H157" s="974"/>
      <c r="I157" s="974"/>
      <c r="J157" s="950"/>
      <c r="K157" s="945">
        <f>SUM(K158:K159)</f>
        <v>13800</v>
      </c>
      <c r="L157" s="945">
        <f>SUM(L158:L159)</f>
        <v>13800</v>
      </c>
      <c r="M157" s="945">
        <f>SUM(M158:M159)</f>
        <v>13800</v>
      </c>
      <c r="N157" s="945">
        <f>SUM(N158:N159)</f>
        <v>13800</v>
      </c>
      <c r="O157" s="945">
        <f>SUM(O158:O159)</f>
        <v>13800</v>
      </c>
      <c r="P157" s="645" t="str">
        <f t="shared" si="71"/>
        <v>Đúng</v>
      </c>
    </row>
    <row r="158" spans="1:23" ht="15.75" customHeight="1">
      <c r="A158" s="907"/>
      <c r="B158" s="907" t="s">
        <v>722</v>
      </c>
      <c r="C158" s="956"/>
      <c r="D158" s="741" t="s">
        <v>797</v>
      </c>
      <c r="E158" s="949">
        <v>0.06</v>
      </c>
      <c r="F158" s="949">
        <v>0.06</v>
      </c>
      <c r="G158" s="949">
        <v>0.06</v>
      </c>
      <c r="H158" s="949">
        <v>0.06</v>
      </c>
      <c r="I158" s="949">
        <v>0.06</v>
      </c>
      <c r="J158" s="950">
        <f>VLOOKUP(B158,'Bieu5 TH chi phi'!$B$47:$C$109,2,0)</f>
        <v>80000</v>
      </c>
      <c r="K158" s="704">
        <f>$J$158*E158</f>
        <v>4800</v>
      </c>
      <c r="L158" s="704">
        <f>$J$158*F158</f>
        <v>4800</v>
      </c>
      <c r="M158" s="704">
        <f>$J$158*G158</f>
        <v>4800</v>
      </c>
      <c r="N158" s="704">
        <f>$J$158*H158</f>
        <v>4800</v>
      </c>
      <c r="O158" s="704">
        <f>$J$158*I158</f>
        <v>4800</v>
      </c>
      <c r="P158" s="645" t="str">
        <f t="shared" si="71"/>
        <v>Đúng</v>
      </c>
      <c r="Q158" s="951">
        <v>0.06</v>
      </c>
    </row>
    <row r="159" spans="1:23" ht="15.75" customHeight="1">
      <c r="A159" s="907"/>
      <c r="B159" s="907" t="s">
        <v>724</v>
      </c>
      <c r="C159" s="956"/>
      <c r="D159" s="741" t="s">
        <v>798</v>
      </c>
      <c r="E159" s="949">
        <v>0.02</v>
      </c>
      <c r="F159" s="949">
        <v>0.02</v>
      </c>
      <c r="G159" s="949">
        <v>0.02</v>
      </c>
      <c r="H159" s="949">
        <v>0.02</v>
      </c>
      <c r="I159" s="949">
        <v>0.02</v>
      </c>
      <c r="J159" s="950">
        <f>VLOOKUP(B159,'Bieu5 TH chi phi'!$B$47:$C$109,2,0)</f>
        <v>450000</v>
      </c>
      <c r="K159" s="704">
        <f>$J$159*E159</f>
        <v>9000</v>
      </c>
      <c r="L159" s="704">
        <f>$J$159*F159</f>
        <v>9000</v>
      </c>
      <c r="M159" s="704">
        <f>$J$159*G159</f>
        <v>9000</v>
      </c>
      <c r="N159" s="704">
        <f>$J$159*H159</f>
        <v>9000</v>
      </c>
      <c r="O159" s="704">
        <f>$J$159*I159</f>
        <v>9000</v>
      </c>
      <c r="P159" s="645" t="str">
        <f t="shared" si="71"/>
        <v>Đúng</v>
      </c>
      <c r="Q159" s="951">
        <v>0.02</v>
      </c>
    </row>
    <row r="160" spans="1:23" s="961" customFormat="1" ht="15.75" customHeight="1">
      <c r="A160" s="957"/>
      <c r="B160" s="952" t="s">
        <v>1151</v>
      </c>
      <c r="C160" s="958"/>
      <c r="D160" s="943" t="s">
        <v>800</v>
      </c>
      <c r="E160" s="741">
        <v>10</v>
      </c>
      <c r="F160" s="943"/>
      <c r="G160" s="943"/>
      <c r="H160" s="943"/>
      <c r="I160" s="943"/>
      <c r="J160" s="950"/>
      <c r="K160" s="701">
        <f>SUM(K161:K170)</f>
        <v>3210879.1698703323</v>
      </c>
      <c r="L160" s="701">
        <f t="shared" ref="L160:O160" si="84">SUM(L161:L170)</f>
        <v>3210212.009010436</v>
      </c>
      <c r="M160" s="701">
        <f t="shared" si="84"/>
        <v>3209311.3418495762</v>
      </c>
      <c r="N160" s="701">
        <f t="shared" si="84"/>
        <v>3208290.5857339352</v>
      </c>
      <c r="O160" s="701">
        <f t="shared" si="84"/>
        <v>3207269.8296182938</v>
      </c>
      <c r="P160" s="645" t="str">
        <f t="shared" si="71"/>
        <v>Đúng</v>
      </c>
      <c r="Q160" s="915">
        <v>10</v>
      </c>
      <c r="R160" s="959"/>
      <c r="S160" s="960"/>
      <c r="T160" s="960"/>
      <c r="U160" s="960"/>
      <c r="V160" s="960"/>
      <c r="W160" s="960"/>
    </row>
    <row r="161" spans="1:23" s="961" customFormat="1" ht="15.75" customHeight="1">
      <c r="A161" s="957"/>
      <c r="B161" s="903" t="s">
        <v>657</v>
      </c>
      <c r="C161" s="906"/>
      <c r="D161" s="906" t="s">
        <v>800</v>
      </c>
      <c r="E161" s="741">
        <f>E160</f>
        <v>10</v>
      </c>
      <c r="F161" s="741"/>
      <c r="G161" s="741"/>
      <c r="H161" s="741"/>
      <c r="I161" s="741"/>
      <c r="J161" s="950">
        <f>VLOOKUP(B161,'Bieu5 TH chi phi'!$B$47:$C$109,2,0)</f>
        <v>667.16085989621945</v>
      </c>
      <c r="K161" s="704">
        <f>J161*E161</f>
        <v>6671.6085989621943</v>
      </c>
      <c r="L161" s="852">
        <f>K161*T$3</f>
        <v>6004.4477390659749</v>
      </c>
      <c r="M161" s="852">
        <f t="shared" ref="M161:O161" si="85">L161*U$3</f>
        <v>5103.7805782060786</v>
      </c>
      <c r="N161" s="852">
        <f t="shared" si="85"/>
        <v>4083.0244625648629</v>
      </c>
      <c r="O161" s="852">
        <f t="shared" si="85"/>
        <v>3062.2683469236472</v>
      </c>
      <c r="P161" s="645"/>
      <c r="Q161" s="915"/>
      <c r="R161" s="959"/>
      <c r="S161" s="745"/>
      <c r="T161" s="745"/>
      <c r="U161" s="745"/>
      <c r="V161" s="745"/>
      <c r="W161" s="745"/>
    </row>
    <row r="162" spans="1:23" s="961" customFormat="1" ht="15.75" customHeight="1">
      <c r="A162" s="962"/>
      <c r="B162" s="903" t="s">
        <v>801</v>
      </c>
      <c r="C162" s="906"/>
      <c r="D162" s="906" t="s">
        <v>800</v>
      </c>
      <c r="E162" s="741">
        <f t="shared" ref="E162:E168" si="86">E161</f>
        <v>10</v>
      </c>
      <c r="F162" s="741"/>
      <c r="G162" s="741"/>
      <c r="H162" s="741"/>
      <c r="I162" s="741"/>
      <c r="J162" s="950">
        <f>VLOOKUP(B162,'Bieu5 TH chi phi'!$B$47:$C$109,2,0)</f>
        <v>38838.710730170496</v>
      </c>
      <c r="K162" s="704">
        <f>J162*E162</f>
        <v>388387.10730170493</v>
      </c>
      <c r="L162" s="704">
        <f t="shared" ref="L162:O162" si="87">K162</f>
        <v>388387.10730170493</v>
      </c>
      <c r="M162" s="704">
        <f t="shared" si="87"/>
        <v>388387.10730170493</v>
      </c>
      <c r="N162" s="704">
        <f t="shared" si="87"/>
        <v>388387.10730170493</v>
      </c>
      <c r="O162" s="704">
        <f t="shared" si="87"/>
        <v>388387.10730170493</v>
      </c>
      <c r="P162" s="645"/>
      <c r="Q162" s="915"/>
      <c r="R162" s="959"/>
      <c r="S162" s="745"/>
      <c r="T162" s="745"/>
      <c r="U162" s="745"/>
      <c r="V162" s="745"/>
      <c r="W162" s="745"/>
    </row>
    <row r="163" spans="1:23" s="961" customFormat="1" ht="15.75" customHeight="1">
      <c r="A163" s="957"/>
      <c r="B163" s="903" t="s">
        <v>802</v>
      </c>
      <c r="C163" s="906"/>
      <c r="D163" s="906" t="s">
        <v>800</v>
      </c>
      <c r="E163" s="741">
        <f t="shared" si="86"/>
        <v>10</v>
      </c>
      <c r="F163" s="741"/>
      <c r="G163" s="741"/>
      <c r="H163" s="741"/>
      <c r="I163" s="741"/>
      <c r="J163" s="950">
        <f>VLOOKUP(B163,'Bieu5 TH chi phi'!$B$47:$C$109,2,0)</f>
        <v>0</v>
      </c>
      <c r="K163" s="704"/>
      <c r="L163" s="704"/>
      <c r="M163" s="704"/>
      <c r="N163" s="704"/>
      <c r="O163" s="704"/>
      <c r="P163" s="645"/>
      <c r="Q163" s="915"/>
      <c r="R163" s="959"/>
      <c r="S163" s="745"/>
      <c r="T163" s="745"/>
      <c r="U163" s="745"/>
      <c r="V163" s="745"/>
      <c r="W163" s="745"/>
    </row>
    <row r="164" spans="1:23" s="961" customFormat="1" ht="15.75" customHeight="1">
      <c r="A164" s="957"/>
      <c r="B164" s="709" t="s">
        <v>605</v>
      </c>
      <c r="C164" s="906"/>
      <c r="D164" s="906" t="s">
        <v>800</v>
      </c>
      <c r="E164" s="741">
        <f t="shared" si="86"/>
        <v>10</v>
      </c>
      <c r="F164" s="741"/>
      <c r="G164" s="741"/>
      <c r="H164" s="741"/>
      <c r="I164" s="741"/>
      <c r="J164" s="950">
        <f>VLOOKUP(B164,'Bieu5 TH chi phi'!$B$47:$C$109,2,0)</f>
        <v>18765.274056338028</v>
      </c>
      <c r="K164" s="704">
        <f>J164*E164</f>
        <v>187652.7405633803</v>
      </c>
      <c r="L164" s="704">
        <f t="shared" ref="L164:O165" si="88">K164</f>
        <v>187652.7405633803</v>
      </c>
      <c r="M164" s="704">
        <f t="shared" si="88"/>
        <v>187652.7405633803</v>
      </c>
      <c r="N164" s="704">
        <f t="shared" si="88"/>
        <v>187652.7405633803</v>
      </c>
      <c r="O164" s="704">
        <f t="shared" si="88"/>
        <v>187652.7405633803</v>
      </c>
      <c r="P164" s="645"/>
      <c r="Q164" s="915"/>
      <c r="R164" s="959"/>
      <c r="S164" s="745"/>
      <c r="T164" s="745"/>
      <c r="U164" s="745"/>
      <c r="V164" s="745"/>
      <c r="W164" s="745"/>
    </row>
    <row r="165" spans="1:23" s="961" customFormat="1" ht="15.75" customHeight="1">
      <c r="A165" s="957"/>
      <c r="B165" s="709" t="s">
        <v>646</v>
      </c>
      <c r="C165" s="906"/>
      <c r="D165" s="906" t="s">
        <v>800</v>
      </c>
      <c r="E165" s="741">
        <f t="shared" si="86"/>
        <v>10</v>
      </c>
      <c r="F165" s="741"/>
      <c r="G165" s="741"/>
      <c r="H165" s="741"/>
      <c r="I165" s="741"/>
      <c r="J165" s="950">
        <f>VLOOKUP(B165,'Bieu5 TH chi phi'!$B$47:$C$109,2,0)</f>
        <v>173801.87938349394</v>
      </c>
      <c r="K165" s="704">
        <f>J165*E165</f>
        <v>1738018.7938349394</v>
      </c>
      <c r="L165" s="704">
        <f t="shared" si="88"/>
        <v>1738018.7938349394</v>
      </c>
      <c r="M165" s="704">
        <f t="shared" si="88"/>
        <v>1738018.7938349394</v>
      </c>
      <c r="N165" s="704">
        <f t="shared" si="88"/>
        <v>1738018.7938349394</v>
      </c>
      <c r="O165" s="704">
        <f t="shared" si="88"/>
        <v>1738018.7938349394</v>
      </c>
      <c r="P165" s="645"/>
      <c r="Q165" s="915"/>
      <c r="R165" s="959"/>
      <c r="S165" s="745"/>
      <c r="T165" s="745"/>
      <c r="U165" s="745"/>
      <c r="V165" s="745"/>
      <c r="W165" s="745"/>
    </row>
    <row r="166" spans="1:23" s="961" customFormat="1" ht="15.75" customHeight="1">
      <c r="A166" s="957"/>
      <c r="B166" s="903" t="s">
        <v>803</v>
      </c>
      <c r="C166" s="906"/>
      <c r="D166" s="906" t="s">
        <v>800</v>
      </c>
      <c r="E166" s="741">
        <f t="shared" si="86"/>
        <v>10</v>
      </c>
      <c r="F166" s="741"/>
      <c r="G166" s="741"/>
      <c r="H166" s="741"/>
      <c r="I166" s="741"/>
      <c r="J166" s="950"/>
      <c r="K166" s="704"/>
      <c r="L166" s="704"/>
      <c r="M166" s="704"/>
      <c r="N166" s="704"/>
      <c r="O166" s="704"/>
      <c r="P166" s="645"/>
      <c r="Q166" s="915"/>
      <c r="R166" s="959"/>
      <c r="S166" s="745"/>
      <c r="T166" s="745"/>
      <c r="U166" s="745"/>
      <c r="V166" s="745"/>
      <c r="W166" s="745"/>
    </row>
    <row r="167" spans="1:23" s="961" customFormat="1" ht="15.75" customHeight="1">
      <c r="A167" s="957"/>
      <c r="B167" s="709" t="s">
        <v>15</v>
      </c>
      <c r="C167" s="906"/>
      <c r="D167" s="906" t="s">
        <v>800</v>
      </c>
      <c r="E167" s="741">
        <f t="shared" si="86"/>
        <v>10</v>
      </c>
      <c r="F167" s="741"/>
      <c r="G167" s="741"/>
      <c r="H167" s="741"/>
      <c r="I167" s="741"/>
      <c r="J167" s="950">
        <f>VLOOKUP(B167,'Bieu5 TH chi phi'!$B$47:$C$109,2,0)</f>
        <v>6586.7170803921572</v>
      </c>
      <c r="K167" s="704">
        <f>J167*E167</f>
        <v>65867.170803921574</v>
      </c>
      <c r="L167" s="704">
        <f t="shared" ref="L167:O169" si="89">K167</f>
        <v>65867.170803921574</v>
      </c>
      <c r="M167" s="704">
        <f t="shared" si="89"/>
        <v>65867.170803921574</v>
      </c>
      <c r="N167" s="704">
        <f t="shared" si="89"/>
        <v>65867.170803921574</v>
      </c>
      <c r="O167" s="704">
        <f t="shared" si="89"/>
        <v>65867.170803921574</v>
      </c>
      <c r="P167" s="645"/>
      <c r="Q167" s="915"/>
      <c r="R167" s="959"/>
      <c r="S167" s="745"/>
      <c r="T167" s="745"/>
      <c r="U167" s="745"/>
      <c r="V167" s="745"/>
      <c r="W167" s="745"/>
    </row>
    <row r="168" spans="1:23" s="706" customFormat="1" ht="20.5" customHeight="1">
      <c r="A168" s="707"/>
      <c r="B168" s="710" t="s">
        <v>17</v>
      </c>
      <c r="C168" s="906"/>
      <c r="D168" s="906" t="s">
        <v>800</v>
      </c>
      <c r="E168" s="906">
        <f t="shared" si="86"/>
        <v>10</v>
      </c>
      <c r="F168" s="906"/>
      <c r="G168" s="906"/>
      <c r="H168" s="906"/>
      <c r="I168" s="906"/>
      <c r="J168" s="950">
        <f>VLOOKUP(B168,'Bieu5 TH chi phi'!$B$47:$C$109,2,0)</f>
        <v>35438.941176470587</v>
      </c>
      <c r="K168" s="704">
        <f>J168*E168</f>
        <v>354389.4117647059</v>
      </c>
      <c r="L168" s="704">
        <f t="shared" si="89"/>
        <v>354389.4117647059</v>
      </c>
      <c r="M168" s="704">
        <f t="shared" si="89"/>
        <v>354389.4117647059</v>
      </c>
      <c r="N168" s="704">
        <f t="shared" si="89"/>
        <v>354389.4117647059</v>
      </c>
      <c r="O168" s="704">
        <f t="shared" si="89"/>
        <v>354389.4117647059</v>
      </c>
      <c r="P168" s="645"/>
      <c r="Q168" s="963"/>
      <c r="R168" s="964"/>
      <c r="S168" s="689"/>
      <c r="T168" s="689"/>
      <c r="U168" s="689"/>
      <c r="V168" s="689"/>
      <c r="W168" s="689"/>
    </row>
    <row r="169" spans="1:23" s="706" customFormat="1" ht="20.5" customHeight="1">
      <c r="A169" s="711"/>
      <c r="B169" s="710" t="s">
        <v>804</v>
      </c>
      <c r="C169" s="712"/>
      <c r="D169" s="906" t="s">
        <v>800</v>
      </c>
      <c r="E169" s="906">
        <f>E168</f>
        <v>10</v>
      </c>
      <c r="F169" s="712"/>
      <c r="G169" s="712"/>
      <c r="H169" s="712"/>
      <c r="I169" s="712"/>
      <c r="J169" s="950">
        <f>VLOOKUP(B169,'Bieu5 TH chi phi'!$B$47:$C$109,2,0)</f>
        <v>46989.233700271805</v>
      </c>
      <c r="K169" s="704">
        <f t="shared" ref="K169" si="90">J169*E169</f>
        <v>469892.33700271806</v>
      </c>
      <c r="L169" s="704">
        <f t="shared" si="89"/>
        <v>469892.33700271806</v>
      </c>
      <c r="M169" s="704">
        <f t="shared" si="89"/>
        <v>469892.33700271806</v>
      </c>
      <c r="N169" s="704">
        <f t="shared" si="89"/>
        <v>469892.33700271806</v>
      </c>
      <c r="O169" s="704">
        <f t="shared" si="89"/>
        <v>469892.33700271806</v>
      </c>
      <c r="P169" s="645"/>
      <c r="Q169" s="963"/>
      <c r="R169" s="964"/>
      <c r="S169" s="689"/>
      <c r="T169" s="689"/>
      <c r="U169" s="689"/>
      <c r="V169" s="689"/>
      <c r="W169" s="689"/>
    </row>
    <row r="170" spans="1:23" s="961" customFormat="1" ht="15.75" customHeight="1">
      <c r="A170" s="965"/>
      <c r="B170" s="905"/>
      <c r="C170" s="716"/>
      <c r="D170" s="716"/>
      <c r="E170" s="716"/>
      <c r="F170" s="966"/>
      <c r="G170" s="966"/>
      <c r="H170" s="966"/>
      <c r="I170" s="966"/>
      <c r="J170" s="932"/>
      <c r="K170" s="717"/>
      <c r="L170" s="717"/>
      <c r="M170" s="717"/>
      <c r="N170" s="717"/>
      <c r="O170" s="717"/>
      <c r="P170" s="645"/>
      <c r="Q170" s="915"/>
      <c r="R170" s="959"/>
      <c r="S170" s="745"/>
      <c r="T170" s="745"/>
      <c r="U170" s="745"/>
      <c r="V170" s="745"/>
      <c r="W170" s="745"/>
    </row>
    <row r="171" spans="1:23">
      <c r="A171" s="665"/>
      <c r="B171" s="665"/>
      <c r="C171" s="980"/>
      <c r="D171" s="665"/>
      <c r="E171" s="981"/>
      <c r="F171" s="981"/>
      <c r="G171" s="981"/>
      <c r="H171" s="981"/>
      <c r="I171" s="981"/>
      <c r="J171" s="968"/>
      <c r="K171" s="737"/>
      <c r="L171" s="737"/>
      <c r="M171" s="737"/>
      <c r="N171" s="737"/>
      <c r="O171" s="737"/>
    </row>
    <row r="172" spans="1:23">
      <c r="A172" s="982" t="s">
        <v>826</v>
      </c>
      <c r="B172" s="983"/>
      <c r="C172" s="984"/>
      <c r="D172" s="983"/>
      <c r="E172" s="985"/>
      <c r="F172" s="985"/>
      <c r="G172" s="985"/>
      <c r="H172" s="985"/>
      <c r="I172" s="985"/>
      <c r="J172" s="986"/>
      <c r="K172" s="994">
        <f>K173+K181+K187+K190</f>
        <v>7431228.4204406515</v>
      </c>
      <c r="L172" s="994">
        <f>L173+L181+L187+L190</f>
        <v>6944127.2164213601</v>
      </c>
      <c r="M172" s="994">
        <f>M173+M181+M187+M190</f>
        <v>6459775.530757579</v>
      </c>
      <c r="N172" s="994">
        <f>N173+N181+N187+N190</f>
        <v>5959005.3063744903</v>
      </c>
      <c r="O172" s="994">
        <f>O173+O181+O187+O190</f>
        <v>5359871.8920468725</v>
      </c>
    </row>
    <row r="173" spans="1:23" ht="15.75" customHeight="1">
      <c r="A173" s="988" t="s">
        <v>1157</v>
      </c>
      <c r="B173" s="989" t="s">
        <v>784</v>
      </c>
      <c r="C173" s="990"/>
      <c r="D173" s="991"/>
      <c r="E173" s="992"/>
      <c r="F173" s="992"/>
      <c r="G173" s="992"/>
      <c r="H173" s="992"/>
      <c r="I173" s="992"/>
      <c r="J173" s="993"/>
      <c r="K173" s="939">
        <f>SUM(K174:K180)</f>
        <v>1571245.5347727272</v>
      </c>
      <c r="L173" s="939">
        <f>SUM(L174:L180)</f>
        <v>1276980.4568181818</v>
      </c>
      <c r="M173" s="939">
        <f>SUM(M174:M180)</f>
        <v>985810.17659090902</v>
      </c>
      <c r="N173" s="939">
        <f>SUM(N174:N180)</f>
        <v>681006.05772727274</v>
      </c>
      <c r="O173" s="939">
        <f>SUM(O174:O180)</f>
        <v>322503.01613636361</v>
      </c>
      <c r="P173" s="645" t="str">
        <f t="shared" si="71"/>
        <v>Đúng</v>
      </c>
      <c r="Q173" s="973"/>
    </row>
    <row r="174" spans="1:23" ht="15.75" customHeight="1">
      <c r="A174" s="907"/>
      <c r="B174" s="947" t="s">
        <v>828</v>
      </c>
      <c r="C174" s="948">
        <v>43199</v>
      </c>
      <c r="D174" s="741" t="s">
        <v>736</v>
      </c>
      <c r="E174" s="949">
        <v>0.28000000000000003</v>
      </c>
      <c r="F174" s="949">
        <v>0.23</v>
      </c>
      <c r="G174" s="949">
        <v>0.17</v>
      </c>
      <c r="H174" s="949">
        <v>0.11</v>
      </c>
      <c r="I174" s="949">
        <v>0.04</v>
      </c>
      <c r="J174" s="950">
        <f>VLOOKUP(C174,'PL1a-NCSX'!$C$5:$J$43,8,0)</f>
        <v>276022.5</v>
      </c>
      <c r="K174" s="704">
        <f>$J$174*E174</f>
        <v>77286.3</v>
      </c>
      <c r="L174" s="704">
        <f>$J$174*F174</f>
        <v>63485.175000000003</v>
      </c>
      <c r="M174" s="704">
        <f>$J$174*G174</f>
        <v>46923.825000000004</v>
      </c>
      <c r="N174" s="704">
        <f>$J$174*H174</f>
        <v>30362.474999999999</v>
      </c>
      <c r="O174" s="704">
        <f>$J$174*I174</f>
        <v>11040.9</v>
      </c>
      <c r="P174" s="645" t="str">
        <f t="shared" si="71"/>
        <v>Đúng</v>
      </c>
      <c r="Q174" s="951">
        <v>0.28000000000000003</v>
      </c>
    </row>
    <row r="175" spans="1:23" ht="15.75" customHeight="1">
      <c r="A175" s="907"/>
      <c r="B175" s="947" t="s">
        <v>1145</v>
      </c>
      <c r="C175" s="948">
        <v>43260</v>
      </c>
      <c r="D175" s="741" t="s">
        <v>736</v>
      </c>
      <c r="E175" s="949">
        <v>0.34</v>
      </c>
      <c r="F175" s="949">
        <v>0.28999999999999998</v>
      </c>
      <c r="G175" s="949">
        <v>0.23</v>
      </c>
      <c r="H175" s="949">
        <v>0.18</v>
      </c>
      <c r="I175" s="949">
        <v>0.11</v>
      </c>
      <c r="J175" s="950">
        <f>VLOOKUP(C175,'PL1a-NCSX'!$C$5:$J$43,8,0)</f>
        <v>333736.29545454547</v>
      </c>
      <c r="K175" s="704">
        <f>$J$175*E175</f>
        <v>113470.34045454547</v>
      </c>
      <c r="L175" s="704">
        <f>$J$175*F175</f>
        <v>96783.525681818181</v>
      </c>
      <c r="M175" s="704">
        <f>$J$175*G175</f>
        <v>76759.347954545461</v>
      </c>
      <c r="N175" s="704">
        <f>$J$175*H175</f>
        <v>60072.53318181818</v>
      </c>
      <c r="O175" s="704">
        <f>$J$175*I175</f>
        <v>36710.9925</v>
      </c>
      <c r="P175" s="645" t="str">
        <f t="shared" si="71"/>
        <v>Đúng</v>
      </c>
      <c r="Q175" s="951">
        <v>0.34</v>
      </c>
    </row>
    <row r="176" spans="1:23" ht="15.75" customHeight="1">
      <c r="A176" s="907"/>
      <c r="B176" s="947" t="s">
        <v>1145</v>
      </c>
      <c r="C176" s="948">
        <v>43321</v>
      </c>
      <c r="D176" s="741" t="s">
        <v>736</v>
      </c>
      <c r="E176" s="949">
        <v>0.09</v>
      </c>
      <c r="F176" s="949">
        <v>7.0000000000000007E-2</v>
      </c>
      <c r="G176" s="949">
        <v>0.06</v>
      </c>
      <c r="H176" s="949">
        <v>0.02</v>
      </c>
      <c r="I176" s="949">
        <v>0.02</v>
      </c>
      <c r="J176" s="950">
        <f>VLOOKUP(C176,'PL1a-NCSX'!$C$5:$J$43,8,0)</f>
        <v>388940.79545454553</v>
      </c>
      <c r="K176" s="704">
        <f>$J$176*E176</f>
        <v>35004.6715909091</v>
      </c>
      <c r="L176" s="704">
        <f>$J$176*F176</f>
        <v>27225.85568181819</v>
      </c>
      <c r="M176" s="704">
        <f>$J$176*G176</f>
        <v>23336.447727272731</v>
      </c>
      <c r="N176" s="704">
        <f>$J$176*H176</f>
        <v>7778.8159090909103</v>
      </c>
      <c r="O176" s="704">
        <f>$J$176*I176</f>
        <v>7778.8159090909103</v>
      </c>
      <c r="P176" s="645" t="str">
        <f t="shared" si="71"/>
        <v>Đúng</v>
      </c>
      <c r="Q176" s="951">
        <v>0.09</v>
      </c>
    </row>
    <row r="177" spans="1:23" ht="15.75" customHeight="1">
      <c r="A177" s="907"/>
      <c r="B177" s="947" t="s">
        <v>1145</v>
      </c>
      <c r="C177" s="948">
        <v>43168</v>
      </c>
      <c r="D177" s="741" t="s">
        <v>736</v>
      </c>
      <c r="E177" s="949">
        <v>0.13</v>
      </c>
      <c r="F177" s="949">
        <v>0.13</v>
      </c>
      <c r="G177" s="949">
        <v>0.13</v>
      </c>
      <c r="H177" s="949">
        <v>0.13</v>
      </c>
      <c r="I177" s="949">
        <v>0.13</v>
      </c>
      <c r="J177" s="950">
        <f>VLOOKUP(C177,'PL1a-NCSX'!$C$5:$J$43,8,0)</f>
        <v>250929.54545454544</v>
      </c>
      <c r="K177" s="704">
        <f>$J$177*E177</f>
        <v>32620.840909090908</v>
      </c>
      <c r="L177" s="704">
        <f>$J$177*F177</f>
        <v>32620.840909090908</v>
      </c>
      <c r="M177" s="704">
        <f>$J$177*G177</f>
        <v>32620.840909090908</v>
      </c>
      <c r="N177" s="704">
        <f>$J$177*H177</f>
        <v>32620.840909090908</v>
      </c>
      <c r="O177" s="704">
        <f>$J$177*I177</f>
        <v>32620.840909090908</v>
      </c>
      <c r="P177" s="645" t="str">
        <f t="shared" si="71"/>
        <v>Đúng</v>
      </c>
      <c r="Q177" s="951">
        <v>0.13</v>
      </c>
    </row>
    <row r="178" spans="1:23" ht="15.75" customHeight="1">
      <c r="A178" s="907"/>
      <c r="B178" s="947" t="s">
        <v>810</v>
      </c>
      <c r="C178" s="948">
        <v>43263</v>
      </c>
      <c r="D178" s="741" t="s">
        <v>736</v>
      </c>
      <c r="E178" s="949">
        <v>0.2</v>
      </c>
      <c r="F178" s="949">
        <v>0.18</v>
      </c>
      <c r="G178" s="949">
        <v>0.16</v>
      </c>
      <c r="H178" s="949">
        <v>0.14000000000000001</v>
      </c>
      <c r="I178" s="949">
        <v>0.11</v>
      </c>
      <c r="J178" s="950">
        <f>VLOOKUP(C178,'PL1a-NCSX'!$C$5:$J$43,8,0)</f>
        <v>239219.50000000003</v>
      </c>
      <c r="K178" s="704">
        <f>$J$178*E178</f>
        <v>47843.900000000009</v>
      </c>
      <c r="L178" s="704">
        <f>$J$178*F178</f>
        <v>43059.51</v>
      </c>
      <c r="M178" s="704">
        <f>$J$178*G178</f>
        <v>38275.120000000003</v>
      </c>
      <c r="N178" s="704">
        <f>$J$178*H178</f>
        <v>33490.73000000001</v>
      </c>
      <c r="O178" s="704">
        <f>$J$178*I178</f>
        <v>26314.145000000004</v>
      </c>
      <c r="P178" s="645" t="str">
        <f t="shared" si="71"/>
        <v>Đúng</v>
      </c>
      <c r="Q178" s="951">
        <v>0.2</v>
      </c>
    </row>
    <row r="179" spans="1:23" ht="15.75" customHeight="1">
      <c r="A179" s="907"/>
      <c r="B179" s="947" t="s">
        <v>1147</v>
      </c>
      <c r="C179" s="948">
        <v>43230</v>
      </c>
      <c r="D179" s="741" t="s">
        <v>736</v>
      </c>
      <c r="E179" s="949">
        <v>0.1</v>
      </c>
      <c r="F179" s="949">
        <v>0.09</v>
      </c>
      <c r="G179" s="949">
        <v>0.09</v>
      </c>
      <c r="H179" s="949">
        <v>0.08</v>
      </c>
      <c r="I179" s="949">
        <v>0.08</v>
      </c>
      <c r="J179" s="950">
        <f>VLOOKUP(C179,'PL1a-NCSX'!$C$5:$J$43,8,0)</f>
        <v>279368.22727272729</v>
      </c>
      <c r="K179" s="704">
        <f>$J$179*E179</f>
        <v>27936.822727272731</v>
      </c>
      <c r="L179" s="704">
        <f>$J$179*F179</f>
        <v>25143.140454545457</v>
      </c>
      <c r="M179" s="704">
        <f>$J$179*G179</f>
        <v>25143.140454545457</v>
      </c>
      <c r="N179" s="704">
        <f>$J$179*H179</f>
        <v>22349.458181818183</v>
      </c>
      <c r="O179" s="704">
        <f>$J$179*I179</f>
        <v>22349.458181818183</v>
      </c>
      <c r="P179" s="645" t="str">
        <f t="shared" si="71"/>
        <v>Đúng</v>
      </c>
      <c r="Q179" s="951">
        <v>0.1</v>
      </c>
    </row>
    <row r="180" spans="1:23" ht="15.75" customHeight="1">
      <c r="A180" s="907"/>
      <c r="B180" s="947" t="s">
        <v>1148</v>
      </c>
      <c r="C180" s="948">
        <v>43168</v>
      </c>
      <c r="D180" s="741" t="s">
        <v>736</v>
      </c>
      <c r="E180" s="949">
        <v>4.93</v>
      </c>
      <c r="F180" s="949">
        <v>3.94</v>
      </c>
      <c r="G180" s="949">
        <v>2.96</v>
      </c>
      <c r="H180" s="949">
        <v>1.97</v>
      </c>
      <c r="I180" s="949">
        <v>0.74</v>
      </c>
      <c r="J180" s="950">
        <f>VLOOKUP(C180,'PL1a-NCSX'!$C$5:$J$43,8,0)</f>
        <v>250929.54545454544</v>
      </c>
      <c r="K180" s="704">
        <f>$J$180*E180</f>
        <v>1237082.6590909089</v>
      </c>
      <c r="L180" s="704">
        <f>$J$180*F180</f>
        <v>988662.40909090906</v>
      </c>
      <c r="M180" s="704">
        <f>$J$180*G180</f>
        <v>742751.45454545447</v>
      </c>
      <c r="N180" s="704">
        <f>$J$180*H180</f>
        <v>494331.20454545453</v>
      </c>
      <c r="O180" s="704">
        <f>$J$180*I180</f>
        <v>185687.86363636362</v>
      </c>
      <c r="P180" s="645" t="str">
        <f t="shared" si="71"/>
        <v>Đúng</v>
      </c>
      <c r="Q180" s="951">
        <v>4.93</v>
      </c>
    </row>
    <row r="181" spans="1:23" ht="15.75" customHeight="1">
      <c r="A181" s="907"/>
      <c r="B181" s="952" t="s">
        <v>1149</v>
      </c>
      <c r="C181" s="953"/>
      <c r="D181" s="741"/>
      <c r="E181" s="974"/>
      <c r="F181" s="974"/>
      <c r="G181" s="974"/>
      <c r="H181" s="974"/>
      <c r="I181" s="974"/>
      <c r="J181" s="950"/>
      <c r="K181" s="945">
        <f>SUM(K182:K186)</f>
        <v>1029864.1308624252</v>
      </c>
      <c r="L181" s="945">
        <f>SUM(L182:L186)</f>
        <v>838028.74608752481</v>
      </c>
      <c r="M181" s="945">
        <f>SUM(M182:M186)</f>
        <v>646198.3413923058</v>
      </c>
      <c r="N181" s="945">
        <f>SUM(N182:N186)</f>
        <v>451763.37004631467</v>
      </c>
      <c r="O181" s="945">
        <f>SUM(O182:O186)</f>
        <v>212664.13148306773</v>
      </c>
      <c r="P181" s="645" t="str">
        <f t="shared" si="71"/>
        <v>Đúng</v>
      </c>
    </row>
    <row r="182" spans="1:23" ht="15.75" customHeight="1">
      <c r="A182" s="907"/>
      <c r="B182" s="947" t="s">
        <v>463</v>
      </c>
      <c r="C182" s="954"/>
      <c r="D182" s="741" t="s">
        <v>795</v>
      </c>
      <c r="E182" s="949">
        <v>2.11</v>
      </c>
      <c r="F182" s="949">
        <v>1.69</v>
      </c>
      <c r="G182" s="949">
        <v>1.27</v>
      </c>
      <c r="H182" s="949">
        <v>0.84</v>
      </c>
      <c r="I182" s="949">
        <v>0.32</v>
      </c>
      <c r="J182" s="950">
        <f>VLOOKUP(B182,'Bieu5 TH chi phi'!$B$47:$C$109,2,0)</f>
        <v>257665.53784860557</v>
      </c>
      <c r="K182" s="704">
        <f>$J$182*E182</f>
        <v>543674.28486055776</v>
      </c>
      <c r="L182" s="704">
        <f t="shared" ref="L182:O182" si="91">$J$182*F182</f>
        <v>435454.7589641434</v>
      </c>
      <c r="M182" s="704">
        <f t="shared" si="91"/>
        <v>327235.2330677291</v>
      </c>
      <c r="N182" s="704">
        <f t="shared" si="91"/>
        <v>216439.05179282866</v>
      </c>
      <c r="O182" s="704">
        <f t="shared" si="91"/>
        <v>82452.972111553783</v>
      </c>
      <c r="P182" s="645" t="str">
        <f t="shared" si="71"/>
        <v>Đúng</v>
      </c>
      <c r="Q182" s="951">
        <v>2.11</v>
      </c>
    </row>
    <row r="183" spans="1:23" ht="15.75" customHeight="1">
      <c r="A183" s="907"/>
      <c r="B183" s="947" t="s">
        <v>685</v>
      </c>
      <c r="C183" s="954"/>
      <c r="D183" s="741" t="s">
        <v>795</v>
      </c>
      <c r="E183" s="949">
        <v>1.6</v>
      </c>
      <c r="F183" s="949">
        <v>1.43</v>
      </c>
      <c r="G183" s="949">
        <v>1.26</v>
      </c>
      <c r="H183" s="949">
        <v>1.0900000000000001</v>
      </c>
      <c r="I183" s="949">
        <v>0.87</v>
      </c>
      <c r="J183" s="950">
        <f>VLOOKUP(B183,'Bieu5 TH chi phi'!$B$47:$C$109,2,0)</f>
        <v>87977.241035856568</v>
      </c>
      <c r="K183" s="704">
        <f>$J$183*E183</f>
        <v>140763.58565737051</v>
      </c>
      <c r="L183" s="704">
        <f t="shared" ref="L183:O183" si="92">$J$183*F183</f>
        <v>125807.45468127489</v>
      </c>
      <c r="M183" s="704">
        <f t="shared" si="92"/>
        <v>110851.32370517928</v>
      </c>
      <c r="N183" s="704">
        <f t="shared" si="92"/>
        <v>95895.192729083661</v>
      </c>
      <c r="O183" s="704">
        <f t="shared" si="92"/>
        <v>76540.199701195219</v>
      </c>
      <c r="P183" s="645" t="str">
        <f t="shared" si="71"/>
        <v>Đúng</v>
      </c>
      <c r="Q183" s="951">
        <v>1.6</v>
      </c>
    </row>
    <row r="184" spans="1:23" ht="15.75" customHeight="1">
      <c r="A184" s="907"/>
      <c r="B184" s="947" t="s">
        <v>686</v>
      </c>
      <c r="C184" s="954"/>
      <c r="D184" s="741" t="s">
        <v>795</v>
      </c>
      <c r="E184" s="949">
        <v>26.5</v>
      </c>
      <c r="F184" s="949">
        <v>21.2</v>
      </c>
      <c r="G184" s="949">
        <v>15.9</v>
      </c>
      <c r="H184" s="949">
        <v>10.6</v>
      </c>
      <c r="I184" s="949">
        <v>3.98</v>
      </c>
      <c r="J184" s="950">
        <f>VLOOKUP(B184,'Bieu5 TH chi phi'!$B$47:$C$109,2,0)</f>
        <v>12053.784860557769</v>
      </c>
      <c r="K184" s="704">
        <f>$J$184*E184</f>
        <v>319425.29880478088</v>
      </c>
      <c r="L184" s="704">
        <f t="shared" ref="L184:O184" si="93">$J$184*F184</f>
        <v>255540.23904382469</v>
      </c>
      <c r="M184" s="704">
        <f t="shared" si="93"/>
        <v>191655.17928286854</v>
      </c>
      <c r="N184" s="704">
        <f t="shared" si="93"/>
        <v>127770.11952191235</v>
      </c>
      <c r="O184" s="704">
        <f t="shared" si="93"/>
        <v>47974.063745019921</v>
      </c>
      <c r="P184" s="645" t="str">
        <f t="shared" si="71"/>
        <v>Đúng</v>
      </c>
      <c r="Q184" s="951">
        <v>26.5</v>
      </c>
    </row>
    <row r="185" spans="1:23" ht="15.75" customHeight="1">
      <c r="A185" s="907"/>
      <c r="B185" s="947" t="s">
        <v>684</v>
      </c>
      <c r="C185" s="954"/>
      <c r="D185" s="741" t="s">
        <v>795</v>
      </c>
      <c r="E185" s="949">
        <v>0.04</v>
      </c>
      <c r="F185" s="949">
        <v>0.03</v>
      </c>
      <c r="G185" s="949">
        <v>0.03</v>
      </c>
      <c r="H185" s="949">
        <v>0.02</v>
      </c>
      <c r="I185" s="949">
        <v>0.02</v>
      </c>
      <c r="J185" s="950">
        <f>VLOOKUP(B185,'Bieu5 TH chi phi'!$B$47:$C$109,2,0)</f>
        <v>498.00796812749002</v>
      </c>
      <c r="K185" s="704">
        <f>$J$185*E185</f>
        <v>19.920318725099602</v>
      </c>
      <c r="L185" s="704">
        <f t="shared" ref="L185:O185" si="94">$J$185*F185</f>
        <v>14.9402390438247</v>
      </c>
      <c r="M185" s="704">
        <f t="shared" si="94"/>
        <v>14.9402390438247</v>
      </c>
      <c r="N185" s="704">
        <f t="shared" si="94"/>
        <v>9.9601593625498008</v>
      </c>
      <c r="O185" s="704">
        <f t="shared" si="94"/>
        <v>9.9601593625498008</v>
      </c>
      <c r="P185" s="645" t="str">
        <f t="shared" si="71"/>
        <v>Đúng</v>
      </c>
      <c r="Q185" s="951">
        <v>0.04</v>
      </c>
    </row>
    <row r="186" spans="1:23" ht="15.75" customHeight="1">
      <c r="A186" s="907"/>
      <c r="B186" s="947" t="s">
        <v>683</v>
      </c>
      <c r="C186" s="954"/>
      <c r="D186" s="741" t="s">
        <v>795</v>
      </c>
      <c r="E186" s="949">
        <v>11.33</v>
      </c>
      <c r="F186" s="949">
        <v>9.25</v>
      </c>
      <c r="G186" s="949">
        <v>7.17</v>
      </c>
      <c r="H186" s="949">
        <v>5.08</v>
      </c>
      <c r="I186" s="949">
        <v>2.48</v>
      </c>
      <c r="J186" s="950">
        <f>VLOOKUP(B186,'Bieu5 TH chi phi'!$B$47:$C$109,2,0)</f>
        <v>2293.1192604581674</v>
      </c>
      <c r="K186" s="704">
        <f>$J$186*E186</f>
        <v>25981.041220991036</v>
      </c>
      <c r="L186" s="704">
        <f t="shared" ref="L186:O186" si="95">$J$186*F186</f>
        <v>21211.35315923805</v>
      </c>
      <c r="M186" s="704">
        <f t="shared" si="95"/>
        <v>16441.66509748506</v>
      </c>
      <c r="N186" s="704">
        <f t="shared" si="95"/>
        <v>11649.045843127491</v>
      </c>
      <c r="O186" s="704">
        <f t="shared" si="95"/>
        <v>5686.9357659362549</v>
      </c>
      <c r="P186" s="645" t="str">
        <f t="shared" si="71"/>
        <v>Đúng</v>
      </c>
      <c r="Q186" s="951">
        <v>11.33</v>
      </c>
    </row>
    <row r="187" spans="1:23" ht="15.75" customHeight="1">
      <c r="A187" s="907"/>
      <c r="B187" s="952" t="s">
        <v>796</v>
      </c>
      <c r="C187" s="953"/>
      <c r="D187" s="741"/>
      <c r="E187" s="974"/>
      <c r="F187" s="974"/>
      <c r="G187" s="974"/>
      <c r="H187" s="974"/>
      <c r="I187" s="974"/>
      <c r="J187" s="950"/>
      <c r="K187" s="945">
        <f>SUM(K188:K189)</f>
        <v>13800</v>
      </c>
      <c r="L187" s="945">
        <f>SUM(L188:L189)</f>
        <v>13800</v>
      </c>
      <c r="M187" s="945">
        <f>SUM(M188:M189)</f>
        <v>13800</v>
      </c>
      <c r="N187" s="945">
        <f>SUM(N188:N189)</f>
        <v>13800</v>
      </c>
      <c r="O187" s="945">
        <f>SUM(O188:O189)</f>
        <v>13800</v>
      </c>
      <c r="P187" s="645" t="str">
        <f t="shared" si="71"/>
        <v>Đúng</v>
      </c>
    </row>
    <row r="188" spans="1:23" ht="15.75" customHeight="1">
      <c r="A188" s="907"/>
      <c r="B188" s="907" t="s">
        <v>722</v>
      </c>
      <c r="C188" s="956"/>
      <c r="D188" s="741" t="s">
        <v>797</v>
      </c>
      <c r="E188" s="974">
        <v>0.06</v>
      </c>
      <c r="F188" s="974">
        <v>0.06</v>
      </c>
      <c r="G188" s="974">
        <v>0.06</v>
      </c>
      <c r="H188" s="974">
        <v>0.06</v>
      </c>
      <c r="I188" s="974">
        <v>0.06</v>
      </c>
      <c r="J188" s="950">
        <f>VLOOKUP(B188,'Bieu5 TH chi phi'!$B$47:$C$109,2,0)</f>
        <v>80000</v>
      </c>
      <c r="K188" s="704">
        <f>$J$188*E188</f>
        <v>4800</v>
      </c>
      <c r="L188" s="704">
        <f>$J$188*F188</f>
        <v>4800</v>
      </c>
      <c r="M188" s="704">
        <f>$J$188*G188</f>
        <v>4800</v>
      </c>
      <c r="N188" s="704">
        <f>$J$188*H188</f>
        <v>4800</v>
      </c>
      <c r="O188" s="704">
        <f>$J$188*I188</f>
        <v>4800</v>
      </c>
      <c r="P188" s="645" t="str">
        <f t="shared" si="71"/>
        <v>Đúng</v>
      </c>
      <c r="Q188" s="951">
        <v>0.06</v>
      </c>
    </row>
    <row r="189" spans="1:23" ht="15.75" customHeight="1">
      <c r="A189" s="907"/>
      <c r="B189" s="907" t="s">
        <v>724</v>
      </c>
      <c r="C189" s="956"/>
      <c r="D189" s="741" t="s">
        <v>798</v>
      </c>
      <c r="E189" s="974">
        <v>0.02</v>
      </c>
      <c r="F189" s="974">
        <v>0.02</v>
      </c>
      <c r="G189" s="974">
        <v>0.02</v>
      </c>
      <c r="H189" s="974">
        <v>0.02</v>
      </c>
      <c r="I189" s="974">
        <v>0.02</v>
      </c>
      <c r="J189" s="950">
        <f>VLOOKUP(B189,'Bieu5 TH chi phi'!$B$47:$C$109,2,0)</f>
        <v>450000</v>
      </c>
      <c r="K189" s="704">
        <f>$J$189*E189</f>
        <v>9000</v>
      </c>
      <c r="L189" s="704">
        <f>$J$189*F189</f>
        <v>9000</v>
      </c>
      <c r="M189" s="704">
        <f>$J$189*G189</f>
        <v>9000</v>
      </c>
      <c r="N189" s="704">
        <f>$J$189*H189</f>
        <v>9000</v>
      </c>
      <c r="O189" s="704">
        <f>$J$189*I189</f>
        <v>9000</v>
      </c>
      <c r="P189" s="645" t="str">
        <f t="shared" si="71"/>
        <v>Đúng</v>
      </c>
      <c r="Q189" s="951">
        <v>0.02</v>
      </c>
    </row>
    <row r="190" spans="1:23" s="961" customFormat="1" ht="15.75" customHeight="1">
      <c r="A190" s="957"/>
      <c r="B190" s="952" t="s">
        <v>1151</v>
      </c>
      <c r="C190" s="958"/>
      <c r="D190" s="943" t="s">
        <v>800</v>
      </c>
      <c r="E190" s="741">
        <v>15</v>
      </c>
      <c r="F190" s="943"/>
      <c r="G190" s="943"/>
      <c r="H190" s="943"/>
      <c r="I190" s="943"/>
      <c r="J190" s="701"/>
      <c r="K190" s="701">
        <f>SUM(K191:K200)</f>
        <v>4816318.7548054988</v>
      </c>
      <c r="L190" s="701">
        <f t="shared" ref="L190:O190" si="96">SUM(L191:L200)</f>
        <v>4815318.013515654</v>
      </c>
      <c r="M190" s="701">
        <f t="shared" si="96"/>
        <v>4813967.0127743641</v>
      </c>
      <c r="N190" s="701">
        <f t="shared" si="96"/>
        <v>4812435.8786009029</v>
      </c>
      <c r="O190" s="701">
        <f t="shared" si="96"/>
        <v>4810904.7444274407</v>
      </c>
      <c r="P190" s="645" t="str">
        <f t="shared" si="71"/>
        <v>Đúng</v>
      </c>
      <c r="Q190" s="915">
        <f>E190</f>
        <v>15</v>
      </c>
      <c r="R190" s="959"/>
      <c r="S190" s="960"/>
      <c r="T190" s="960"/>
      <c r="U190" s="960"/>
      <c r="V190" s="960"/>
      <c r="W190" s="960"/>
    </row>
    <row r="191" spans="1:23" s="961" customFormat="1" ht="15.75" customHeight="1">
      <c r="A191" s="957"/>
      <c r="B191" s="903" t="s">
        <v>657</v>
      </c>
      <c r="C191" s="906"/>
      <c r="D191" s="906" t="s">
        <v>800</v>
      </c>
      <c r="E191" s="741">
        <f>E190</f>
        <v>15</v>
      </c>
      <c r="F191" s="741"/>
      <c r="G191" s="741"/>
      <c r="H191" s="741"/>
      <c r="I191" s="741"/>
      <c r="J191" s="950">
        <f>VLOOKUP(B191,'Bieu5 TH chi phi'!$B$47:$C$109,2,0)</f>
        <v>667.16085989621945</v>
      </c>
      <c r="K191" s="704">
        <f>J191*E191</f>
        <v>10007.412898443292</v>
      </c>
      <c r="L191" s="852">
        <f>K191*T$3</f>
        <v>9006.6716085989628</v>
      </c>
      <c r="M191" s="852">
        <f t="shared" ref="M191:O191" si="97">L191*U$3</f>
        <v>7655.670867309118</v>
      </c>
      <c r="N191" s="852">
        <f t="shared" si="97"/>
        <v>6124.5366938472944</v>
      </c>
      <c r="O191" s="852">
        <f t="shared" si="97"/>
        <v>4593.4025203854708</v>
      </c>
      <c r="P191" s="645"/>
      <c r="Q191" s="915"/>
      <c r="R191" s="959"/>
      <c r="S191" s="960"/>
      <c r="T191" s="960"/>
      <c r="U191" s="960"/>
      <c r="V191" s="960"/>
      <c r="W191" s="960"/>
    </row>
    <row r="192" spans="1:23" s="961" customFormat="1" ht="15.75" customHeight="1">
      <c r="A192" s="962"/>
      <c r="B192" s="903" t="s">
        <v>801</v>
      </c>
      <c r="C192" s="906"/>
      <c r="D192" s="906" t="s">
        <v>800</v>
      </c>
      <c r="E192" s="741">
        <f t="shared" ref="E192:E198" si="98">E191</f>
        <v>15</v>
      </c>
      <c r="F192" s="741"/>
      <c r="G192" s="741"/>
      <c r="H192" s="741"/>
      <c r="I192" s="741"/>
      <c r="J192" s="950">
        <f>VLOOKUP(B192,'Bieu5 TH chi phi'!$B$47:$C$109,2,0)</f>
        <v>38838.710730170496</v>
      </c>
      <c r="K192" s="704">
        <f>J192*E192</f>
        <v>582580.66095255746</v>
      </c>
      <c r="L192" s="704">
        <f t="shared" ref="L192:O192" si="99">K192</f>
        <v>582580.66095255746</v>
      </c>
      <c r="M192" s="704">
        <f t="shared" si="99"/>
        <v>582580.66095255746</v>
      </c>
      <c r="N192" s="704">
        <f t="shared" si="99"/>
        <v>582580.66095255746</v>
      </c>
      <c r="O192" s="704">
        <f t="shared" si="99"/>
        <v>582580.66095255746</v>
      </c>
      <c r="P192" s="645"/>
      <c r="Q192" s="915"/>
      <c r="R192" s="959"/>
      <c r="S192" s="960"/>
      <c r="T192" s="960"/>
      <c r="U192" s="960"/>
      <c r="V192" s="960"/>
      <c r="W192" s="960"/>
    </row>
    <row r="193" spans="1:23" s="961" customFormat="1" ht="15.75" customHeight="1">
      <c r="A193" s="957"/>
      <c r="B193" s="903" t="s">
        <v>802</v>
      </c>
      <c r="C193" s="906"/>
      <c r="D193" s="906" t="s">
        <v>800</v>
      </c>
      <c r="E193" s="741">
        <f t="shared" si="98"/>
        <v>15</v>
      </c>
      <c r="F193" s="741"/>
      <c r="G193" s="741"/>
      <c r="H193" s="741"/>
      <c r="I193" s="741"/>
      <c r="J193" s="950">
        <f>VLOOKUP(B193,'Bieu5 TH chi phi'!$B$47:$C$109,2,0)</f>
        <v>0</v>
      </c>
      <c r="K193" s="704"/>
      <c r="L193" s="704"/>
      <c r="M193" s="704"/>
      <c r="N193" s="704"/>
      <c r="O193" s="704"/>
      <c r="P193" s="645"/>
      <c r="Q193" s="915"/>
      <c r="R193" s="959"/>
      <c r="S193" s="960"/>
      <c r="T193" s="960"/>
      <c r="U193" s="960"/>
      <c r="V193" s="960"/>
      <c r="W193" s="960"/>
    </row>
    <row r="194" spans="1:23" s="961" customFormat="1" ht="15.75" customHeight="1">
      <c r="A194" s="957"/>
      <c r="B194" s="709" t="s">
        <v>605</v>
      </c>
      <c r="C194" s="906"/>
      <c r="D194" s="906" t="s">
        <v>800</v>
      </c>
      <c r="E194" s="741">
        <f t="shared" si="98"/>
        <v>15</v>
      </c>
      <c r="F194" s="741"/>
      <c r="G194" s="741"/>
      <c r="H194" s="741"/>
      <c r="I194" s="741"/>
      <c r="J194" s="950">
        <f>VLOOKUP(B194,'Bieu5 TH chi phi'!$B$47:$C$109,2,0)</f>
        <v>18765.274056338028</v>
      </c>
      <c r="K194" s="704">
        <f>J194*E194</f>
        <v>281479.11084507045</v>
      </c>
      <c r="L194" s="704">
        <f t="shared" ref="L194:O195" si="100">K194</f>
        <v>281479.11084507045</v>
      </c>
      <c r="M194" s="704">
        <f t="shared" si="100"/>
        <v>281479.11084507045</v>
      </c>
      <c r="N194" s="704">
        <f t="shared" si="100"/>
        <v>281479.11084507045</v>
      </c>
      <c r="O194" s="704">
        <f t="shared" si="100"/>
        <v>281479.11084507045</v>
      </c>
      <c r="P194" s="645"/>
      <c r="Q194" s="915"/>
      <c r="R194" s="959"/>
      <c r="S194" s="960"/>
      <c r="T194" s="960"/>
      <c r="U194" s="960"/>
      <c r="V194" s="960"/>
      <c r="W194" s="960"/>
    </row>
    <row r="195" spans="1:23" s="961" customFormat="1" ht="15.75" customHeight="1">
      <c r="A195" s="957"/>
      <c r="B195" s="709" t="s">
        <v>646</v>
      </c>
      <c r="C195" s="906"/>
      <c r="D195" s="906" t="s">
        <v>800</v>
      </c>
      <c r="E195" s="741">
        <f t="shared" si="98"/>
        <v>15</v>
      </c>
      <c r="F195" s="741"/>
      <c r="G195" s="741"/>
      <c r="H195" s="741"/>
      <c r="I195" s="741"/>
      <c r="J195" s="950">
        <f>VLOOKUP(B195,'Bieu5 TH chi phi'!$B$47:$C$109,2,0)</f>
        <v>173801.87938349394</v>
      </c>
      <c r="K195" s="704">
        <f>J195*E195</f>
        <v>2607028.1907524089</v>
      </c>
      <c r="L195" s="704">
        <f t="shared" si="100"/>
        <v>2607028.1907524089</v>
      </c>
      <c r="M195" s="704">
        <f t="shared" si="100"/>
        <v>2607028.1907524089</v>
      </c>
      <c r="N195" s="704">
        <f t="shared" si="100"/>
        <v>2607028.1907524089</v>
      </c>
      <c r="O195" s="704">
        <f t="shared" si="100"/>
        <v>2607028.1907524089</v>
      </c>
      <c r="P195" s="645"/>
      <c r="Q195" s="915"/>
      <c r="R195" s="959"/>
      <c r="S195" s="960"/>
      <c r="T195" s="960"/>
      <c r="U195" s="960"/>
      <c r="V195" s="960"/>
      <c r="W195" s="960"/>
    </row>
    <row r="196" spans="1:23" s="961" customFormat="1" ht="15.75" customHeight="1">
      <c r="A196" s="957"/>
      <c r="B196" s="903" t="s">
        <v>803</v>
      </c>
      <c r="C196" s="906"/>
      <c r="D196" s="906" t="s">
        <v>800</v>
      </c>
      <c r="E196" s="741">
        <f t="shared" si="98"/>
        <v>15</v>
      </c>
      <c r="F196" s="741"/>
      <c r="G196" s="741"/>
      <c r="H196" s="741"/>
      <c r="I196" s="741"/>
      <c r="J196" s="950"/>
      <c r="K196" s="704"/>
      <c r="L196" s="704"/>
      <c r="M196" s="704"/>
      <c r="N196" s="704"/>
      <c r="O196" s="704"/>
      <c r="P196" s="645"/>
      <c r="Q196" s="915"/>
      <c r="R196" s="959"/>
      <c r="S196" s="960"/>
      <c r="T196" s="960"/>
      <c r="U196" s="960"/>
      <c r="V196" s="960"/>
      <c r="W196" s="960"/>
    </row>
    <row r="197" spans="1:23" s="961" customFormat="1" ht="15.75" customHeight="1">
      <c r="A197" s="957"/>
      <c r="B197" s="709" t="s">
        <v>15</v>
      </c>
      <c r="C197" s="906"/>
      <c r="D197" s="906" t="s">
        <v>800</v>
      </c>
      <c r="E197" s="741">
        <f t="shared" si="98"/>
        <v>15</v>
      </c>
      <c r="F197" s="741"/>
      <c r="G197" s="741"/>
      <c r="H197" s="741"/>
      <c r="I197" s="741"/>
      <c r="J197" s="950">
        <f>VLOOKUP(B197,'Bieu5 TH chi phi'!$B$47:$C$109,2,0)</f>
        <v>6586.7170803921572</v>
      </c>
      <c r="K197" s="704">
        <f>J197*E197</f>
        <v>98800.756205882353</v>
      </c>
      <c r="L197" s="704">
        <f t="shared" ref="L197:O199" si="101">K197</f>
        <v>98800.756205882353</v>
      </c>
      <c r="M197" s="704">
        <f t="shared" si="101"/>
        <v>98800.756205882353</v>
      </c>
      <c r="N197" s="704">
        <f t="shared" si="101"/>
        <v>98800.756205882353</v>
      </c>
      <c r="O197" s="704">
        <f t="shared" si="101"/>
        <v>98800.756205882353</v>
      </c>
      <c r="P197" s="645"/>
      <c r="Q197" s="915"/>
      <c r="R197" s="959"/>
      <c r="S197" s="960"/>
      <c r="T197" s="960"/>
      <c r="U197" s="960"/>
      <c r="V197" s="960"/>
      <c r="W197" s="960"/>
    </row>
    <row r="198" spans="1:23" s="706" customFormat="1" ht="20.5" customHeight="1">
      <c r="A198" s="707"/>
      <c r="B198" s="710" t="s">
        <v>17</v>
      </c>
      <c r="C198" s="906"/>
      <c r="D198" s="906" t="s">
        <v>800</v>
      </c>
      <c r="E198" s="906">
        <f t="shared" si="98"/>
        <v>15</v>
      </c>
      <c r="F198" s="906"/>
      <c r="G198" s="906"/>
      <c r="H198" s="906"/>
      <c r="I198" s="906"/>
      <c r="J198" s="950">
        <f>VLOOKUP(B198,'Bieu5 TH chi phi'!$B$47:$C$109,2,0)</f>
        <v>35438.941176470587</v>
      </c>
      <c r="K198" s="704">
        <f>J198*E198</f>
        <v>531584.1176470588</v>
      </c>
      <c r="L198" s="704">
        <f t="shared" si="101"/>
        <v>531584.1176470588</v>
      </c>
      <c r="M198" s="704">
        <f t="shared" si="101"/>
        <v>531584.1176470588</v>
      </c>
      <c r="N198" s="704">
        <f t="shared" si="101"/>
        <v>531584.1176470588</v>
      </c>
      <c r="O198" s="704">
        <f t="shared" si="101"/>
        <v>531584.1176470588</v>
      </c>
      <c r="P198" s="645"/>
      <c r="Q198" s="963"/>
      <c r="R198" s="964"/>
      <c r="S198" s="849"/>
      <c r="T198" s="849"/>
      <c r="U198" s="849"/>
      <c r="V198" s="849"/>
      <c r="W198" s="849"/>
    </row>
    <row r="199" spans="1:23" s="706" customFormat="1" ht="20.5" customHeight="1">
      <c r="A199" s="711"/>
      <c r="B199" s="710" t="s">
        <v>804</v>
      </c>
      <c r="C199" s="712"/>
      <c r="D199" s="906" t="s">
        <v>800</v>
      </c>
      <c r="E199" s="906">
        <f>E198</f>
        <v>15</v>
      </c>
      <c r="F199" s="712"/>
      <c r="G199" s="712"/>
      <c r="H199" s="712"/>
      <c r="I199" s="712"/>
      <c r="J199" s="950">
        <f>VLOOKUP(B199,'Bieu5 TH chi phi'!$B$47:$C$109,2,0)</f>
        <v>46989.233700271805</v>
      </c>
      <c r="K199" s="704">
        <f t="shared" ref="K199" si="102">J199*E199</f>
        <v>704838.50550407707</v>
      </c>
      <c r="L199" s="704">
        <f t="shared" si="101"/>
        <v>704838.50550407707</v>
      </c>
      <c r="M199" s="704">
        <f t="shared" si="101"/>
        <v>704838.50550407707</v>
      </c>
      <c r="N199" s="704">
        <f t="shared" si="101"/>
        <v>704838.50550407707</v>
      </c>
      <c r="O199" s="704">
        <f t="shared" si="101"/>
        <v>704838.50550407707</v>
      </c>
      <c r="P199" s="645"/>
      <c r="Q199" s="963"/>
      <c r="R199" s="964"/>
      <c r="S199" s="849"/>
      <c r="T199" s="849"/>
      <c r="U199" s="849"/>
      <c r="V199" s="849"/>
      <c r="W199" s="849"/>
    </row>
    <row r="200" spans="1:23" s="961" customFormat="1" ht="15.75" customHeight="1">
      <c r="A200" s="965"/>
      <c r="B200" s="905"/>
      <c r="C200" s="716"/>
      <c r="D200" s="716"/>
      <c r="E200" s="716"/>
      <c r="F200" s="966"/>
      <c r="G200" s="966"/>
      <c r="H200" s="966"/>
      <c r="I200" s="966"/>
      <c r="J200" s="932"/>
      <c r="K200" s="717"/>
      <c r="L200" s="717"/>
      <c r="M200" s="717"/>
      <c r="N200" s="717"/>
      <c r="O200" s="717"/>
      <c r="P200" s="645"/>
      <c r="Q200" s="915"/>
      <c r="R200" s="959"/>
      <c r="S200" s="745"/>
      <c r="T200" s="745"/>
      <c r="U200" s="745"/>
      <c r="V200" s="745"/>
      <c r="W200" s="745"/>
    </row>
    <row r="201" spans="1:23">
      <c r="A201" s="665"/>
      <c r="B201" s="665"/>
      <c r="C201" s="980"/>
      <c r="D201" s="665"/>
      <c r="E201" s="981"/>
      <c r="F201" s="981"/>
      <c r="G201" s="981"/>
      <c r="H201" s="981"/>
      <c r="I201" s="981"/>
      <c r="J201" s="968"/>
      <c r="K201" s="737"/>
      <c r="L201" s="737"/>
      <c r="M201" s="737"/>
      <c r="N201" s="737"/>
      <c r="O201" s="737"/>
    </row>
    <row r="202" spans="1:23" ht="15.75" customHeight="1">
      <c r="A202" s="646" t="s">
        <v>1158</v>
      </c>
      <c r="B202" s="665"/>
      <c r="C202" s="980"/>
      <c r="D202" s="665"/>
      <c r="E202" s="981"/>
      <c r="F202" s="981"/>
      <c r="G202" s="981"/>
      <c r="H202" s="981"/>
      <c r="I202" s="981"/>
      <c r="J202" s="968"/>
      <c r="K202" s="737"/>
      <c r="L202" s="737"/>
      <c r="M202" s="737"/>
      <c r="N202" s="737"/>
      <c r="O202" s="737"/>
    </row>
    <row r="203" spans="1:23">
      <c r="A203" s="935" t="s">
        <v>782</v>
      </c>
      <c r="B203" s="936"/>
      <c r="C203" s="969"/>
      <c r="D203" s="936"/>
      <c r="E203" s="970"/>
      <c r="F203" s="970"/>
      <c r="G203" s="970"/>
      <c r="H203" s="970"/>
      <c r="I203" s="970"/>
      <c r="J203" s="924"/>
      <c r="K203" s="971">
        <f>K204+K211+K217+K220</f>
        <v>2520208.9764724374</v>
      </c>
      <c r="L203" s="971">
        <f>L204+L211+L217+L220</f>
        <v>2347945.0912239114</v>
      </c>
      <c r="M203" s="971">
        <f>M204+M211+M217+M220</f>
        <v>2174145.7778030704</v>
      </c>
      <c r="N203" s="971">
        <f>N204+N211+N217+N220</f>
        <v>2004175.8278593845</v>
      </c>
      <c r="O203" s="971">
        <f>O204+O211+O217+O220</f>
        <v>1786735.6341810231</v>
      </c>
    </row>
    <row r="204" spans="1:23" ht="15.75" customHeight="1">
      <c r="A204" s="907" t="s">
        <v>1159</v>
      </c>
      <c r="B204" s="941" t="s">
        <v>784</v>
      </c>
      <c r="C204" s="942"/>
      <c r="D204" s="943"/>
      <c r="E204" s="674"/>
      <c r="F204" s="674"/>
      <c r="G204" s="674"/>
      <c r="H204" s="674"/>
      <c r="I204" s="674"/>
      <c r="J204" s="972"/>
      <c r="K204" s="945">
        <f>SUM(K205:K210)</f>
        <v>565561.73818181816</v>
      </c>
      <c r="L204" s="945">
        <f>SUM(L205:L210)</f>
        <v>455838.61227272724</v>
      </c>
      <c r="M204" s="945">
        <f>SUM(M205:M210)</f>
        <v>347411.95568181813</v>
      </c>
      <c r="N204" s="945">
        <f>SUM(N205:N210)</f>
        <v>242874.70704545456</v>
      </c>
      <c r="O204" s="945">
        <f>SUM(O205:O210)</f>
        <v>104453.60545454545</v>
      </c>
      <c r="P204" s="645" t="str">
        <f t="shared" ref="P204:P325" si="103">IF(E204=Q204,"Đúng","Sai")</f>
        <v>Đúng</v>
      </c>
      <c r="Q204" s="973"/>
    </row>
    <row r="205" spans="1:23" ht="15.75" customHeight="1">
      <c r="A205" s="907"/>
      <c r="B205" s="947" t="s">
        <v>1145</v>
      </c>
      <c r="C205" s="948">
        <v>43260</v>
      </c>
      <c r="D205" s="741" t="s">
        <v>736</v>
      </c>
      <c r="E205" s="742">
        <v>0.11</v>
      </c>
      <c r="F205" s="742">
        <v>0.09</v>
      </c>
      <c r="G205" s="742">
        <v>7.0000000000000007E-2</v>
      </c>
      <c r="H205" s="742">
        <v>0.05</v>
      </c>
      <c r="I205" s="742">
        <v>0.03</v>
      </c>
      <c r="J205" s="950">
        <f>VLOOKUP(C205,'PL1a-NCSX'!$C$5:$J$43,8,0)</f>
        <v>333736.29545454547</v>
      </c>
      <c r="K205" s="704">
        <f>$J$205*E205</f>
        <v>36710.9925</v>
      </c>
      <c r="L205" s="704">
        <f>$J$205*F205</f>
        <v>30036.26659090909</v>
      </c>
      <c r="M205" s="704">
        <f>$J$205*G205</f>
        <v>23361.540681818184</v>
      </c>
      <c r="N205" s="704">
        <f>$J$205*H205</f>
        <v>16686.814772727274</v>
      </c>
      <c r="O205" s="704">
        <f>$J$205*I205</f>
        <v>10012.088863636363</v>
      </c>
      <c r="P205" s="645" t="str">
        <f t="shared" si="103"/>
        <v>Đúng</v>
      </c>
      <c r="Q205" s="832">
        <v>0.11</v>
      </c>
    </row>
    <row r="206" spans="1:23" ht="15.75" customHeight="1">
      <c r="A206" s="907"/>
      <c r="B206" s="947" t="s">
        <v>1145</v>
      </c>
      <c r="C206" s="948">
        <v>43321</v>
      </c>
      <c r="D206" s="741" t="s">
        <v>736</v>
      </c>
      <c r="E206" s="742">
        <v>0.03</v>
      </c>
      <c r="F206" s="742">
        <v>0.03</v>
      </c>
      <c r="G206" s="742">
        <v>0.02</v>
      </c>
      <c r="H206" s="742">
        <v>0.02</v>
      </c>
      <c r="I206" s="742">
        <v>0.01</v>
      </c>
      <c r="J206" s="950">
        <f>VLOOKUP(C206,'PL1a-NCSX'!$C$5:$J$43,8,0)</f>
        <v>388940.79545454553</v>
      </c>
      <c r="K206" s="704">
        <f>$J$206*E206</f>
        <v>11668.223863636365</v>
      </c>
      <c r="L206" s="704">
        <f>$J$206*F206</f>
        <v>11668.223863636365</v>
      </c>
      <c r="M206" s="704">
        <f>$J$206*G206</f>
        <v>7778.8159090909103</v>
      </c>
      <c r="N206" s="704">
        <f>$J$206*H206</f>
        <v>7778.8159090909103</v>
      </c>
      <c r="O206" s="704">
        <f>$J$206*I206</f>
        <v>3889.4079545454551</v>
      </c>
      <c r="P206" s="645" t="str">
        <f t="shared" si="103"/>
        <v>Đúng</v>
      </c>
      <c r="Q206" s="832">
        <v>0.03</v>
      </c>
    </row>
    <row r="207" spans="1:23" ht="15.75" customHeight="1">
      <c r="A207" s="907"/>
      <c r="B207" s="947" t="s">
        <v>1160</v>
      </c>
      <c r="C207" s="948">
        <v>43168</v>
      </c>
      <c r="D207" s="741" t="s">
        <v>736</v>
      </c>
      <c r="E207" s="949">
        <v>0.02</v>
      </c>
      <c r="F207" s="949">
        <v>0.02</v>
      </c>
      <c r="G207" s="949">
        <v>0.02</v>
      </c>
      <c r="H207" s="949">
        <v>0.02</v>
      </c>
      <c r="I207" s="949">
        <v>0.02</v>
      </c>
      <c r="J207" s="950">
        <f>VLOOKUP(C207,'PL1a-NCSX'!$C$5:$J$43,8,0)</f>
        <v>250929.54545454544</v>
      </c>
      <c r="K207" s="704">
        <f>$J$207*E207</f>
        <v>5018.590909090909</v>
      </c>
      <c r="L207" s="704">
        <f>$J$207*F207</f>
        <v>5018.590909090909</v>
      </c>
      <c r="M207" s="704">
        <f>$J$207*G207</f>
        <v>5018.590909090909</v>
      </c>
      <c r="N207" s="704">
        <f>$J$207*H207</f>
        <v>5018.590909090909</v>
      </c>
      <c r="O207" s="704">
        <f>$J$207*I207</f>
        <v>5018.590909090909</v>
      </c>
      <c r="P207" s="645" t="str">
        <f t="shared" si="103"/>
        <v>Đúng</v>
      </c>
      <c r="Q207" s="951">
        <v>0.02</v>
      </c>
    </row>
    <row r="208" spans="1:23" ht="15.75" customHeight="1">
      <c r="A208" s="907"/>
      <c r="B208" s="947" t="s">
        <v>810</v>
      </c>
      <c r="C208" s="948">
        <v>43263</v>
      </c>
      <c r="D208" s="741" t="s">
        <v>736</v>
      </c>
      <c r="E208" s="949">
        <v>0.05</v>
      </c>
      <c r="F208" s="949">
        <v>0.04</v>
      </c>
      <c r="G208" s="949">
        <v>0.04</v>
      </c>
      <c r="H208" s="949">
        <v>0.04</v>
      </c>
      <c r="I208" s="949">
        <v>0.03</v>
      </c>
      <c r="J208" s="950">
        <f>VLOOKUP(C208,'PL1a-NCSX'!$C$5:$J$43,8,0)</f>
        <v>239219.50000000003</v>
      </c>
      <c r="K208" s="704">
        <f>$J$208*E208</f>
        <v>11960.975000000002</v>
      </c>
      <c r="L208" s="704">
        <f>$J$208*F208</f>
        <v>9568.7800000000007</v>
      </c>
      <c r="M208" s="704">
        <f>$J$208*G208</f>
        <v>9568.7800000000007</v>
      </c>
      <c r="N208" s="704">
        <f>$J$208*H208</f>
        <v>9568.7800000000007</v>
      </c>
      <c r="O208" s="704">
        <f>$J$208*I208</f>
        <v>7176.5850000000009</v>
      </c>
      <c r="P208" s="645" t="str">
        <f t="shared" si="103"/>
        <v>Đúng</v>
      </c>
      <c r="Q208" s="951">
        <v>0.05</v>
      </c>
    </row>
    <row r="209" spans="1:23" ht="15.75" customHeight="1">
      <c r="A209" s="907"/>
      <c r="B209" s="947" t="s">
        <v>1147</v>
      </c>
      <c r="C209" s="948">
        <v>43230</v>
      </c>
      <c r="D209" s="741" t="s">
        <v>736</v>
      </c>
      <c r="E209" s="949">
        <v>0.03</v>
      </c>
      <c r="F209" s="949">
        <v>0.02</v>
      </c>
      <c r="G209" s="949">
        <v>0.02</v>
      </c>
      <c r="H209" s="949">
        <v>0.02</v>
      </c>
      <c r="I209" s="949">
        <v>0.02</v>
      </c>
      <c r="J209" s="950">
        <f>VLOOKUP(C209,'PL1a-NCSX'!$C$5:$J$43,8,0)</f>
        <v>279368.22727272729</v>
      </c>
      <c r="K209" s="704">
        <f>$J$209*E209</f>
        <v>8381.0468181818178</v>
      </c>
      <c r="L209" s="704">
        <f>$J$209*F209</f>
        <v>5587.3645454545458</v>
      </c>
      <c r="M209" s="704">
        <f>$J$209*G209</f>
        <v>5587.3645454545458</v>
      </c>
      <c r="N209" s="704">
        <f>$J$209*H209</f>
        <v>5587.3645454545458</v>
      </c>
      <c r="O209" s="704">
        <f>$J$209*I209</f>
        <v>5587.3645454545458</v>
      </c>
      <c r="P209" s="645" t="str">
        <f t="shared" si="103"/>
        <v>Đúng</v>
      </c>
      <c r="Q209" s="951">
        <v>0.03</v>
      </c>
    </row>
    <row r="210" spans="1:23" ht="15.75" customHeight="1">
      <c r="A210" s="907"/>
      <c r="B210" s="947" t="s">
        <v>1148</v>
      </c>
      <c r="C210" s="948">
        <v>43168</v>
      </c>
      <c r="D210" s="741" t="s">
        <v>736</v>
      </c>
      <c r="E210" s="949">
        <v>1.96</v>
      </c>
      <c r="F210" s="949">
        <v>1.57</v>
      </c>
      <c r="G210" s="949">
        <v>1.18</v>
      </c>
      <c r="H210" s="949">
        <v>0.79</v>
      </c>
      <c r="I210" s="949">
        <v>0.28999999999999998</v>
      </c>
      <c r="J210" s="950">
        <f>VLOOKUP(C210,'PL1a-NCSX'!$C$5:$J$43,8,0)</f>
        <v>250929.54545454544</v>
      </c>
      <c r="K210" s="704">
        <f>$J$210*E210</f>
        <v>491821.90909090906</v>
      </c>
      <c r="L210" s="704">
        <f>$J$210*F210</f>
        <v>393959.38636363635</v>
      </c>
      <c r="M210" s="704">
        <f>$J$210*G210</f>
        <v>296096.86363636359</v>
      </c>
      <c r="N210" s="704">
        <f>$J$210*H210</f>
        <v>198234.34090909091</v>
      </c>
      <c r="O210" s="704">
        <f>$J$210*I210</f>
        <v>72769.568181818177</v>
      </c>
      <c r="P210" s="645" t="str">
        <f t="shared" si="103"/>
        <v>Đúng</v>
      </c>
      <c r="Q210" s="951">
        <v>1.96</v>
      </c>
    </row>
    <row r="211" spans="1:23" ht="15.75" customHeight="1">
      <c r="A211" s="907"/>
      <c r="B211" s="952" t="s">
        <v>1149</v>
      </c>
      <c r="C211" s="953"/>
      <c r="D211" s="741"/>
      <c r="E211" s="974"/>
      <c r="F211" s="974"/>
      <c r="G211" s="974"/>
      <c r="H211" s="974"/>
      <c r="I211" s="974"/>
      <c r="J211" s="950"/>
      <c r="K211" s="945">
        <f>SUM(K212:K216)</f>
        <v>342307.65335545316</v>
      </c>
      <c r="L211" s="945">
        <f>SUM(L212:L216)</f>
        <v>280100.47444596607</v>
      </c>
      <c r="M211" s="945">
        <f>SUM(M212:M216)</f>
        <v>215178.15119646414</v>
      </c>
      <c r="N211" s="945">
        <f>SUM(N212:N216)</f>
        <v>150255.82794696215</v>
      </c>
      <c r="O211" s="945">
        <f>SUM(O212:O216)</f>
        <v>71747.113917330687</v>
      </c>
      <c r="P211" s="645" t="str">
        <f t="shared" si="103"/>
        <v>Đúng</v>
      </c>
    </row>
    <row r="212" spans="1:23" ht="15.75" customHeight="1">
      <c r="A212" s="907"/>
      <c r="B212" s="947" t="s">
        <v>463</v>
      </c>
      <c r="C212" s="954"/>
      <c r="D212" s="741" t="s">
        <v>795</v>
      </c>
      <c r="E212" s="995">
        <v>0.63</v>
      </c>
      <c r="F212" s="995">
        <v>0.51</v>
      </c>
      <c r="G212" s="995">
        <v>0.38</v>
      </c>
      <c r="H212" s="995">
        <v>0.25</v>
      </c>
      <c r="I212" s="995">
        <v>0.1</v>
      </c>
      <c r="J212" s="950">
        <f>VLOOKUP(B212,'Bieu5 TH chi phi'!$B$47:$C$109,2,0)</f>
        <v>257665.53784860557</v>
      </c>
      <c r="K212" s="704">
        <f>$J$212*E212</f>
        <v>162329.28884462151</v>
      </c>
      <c r="L212" s="704">
        <f>$J$212*F212</f>
        <v>131409.42430278883</v>
      </c>
      <c r="M212" s="704">
        <f>$J$212*G212</f>
        <v>97912.904382470122</v>
      </c>
      <c r="N212" s="704">
        <f>$J$212*H212</f>
        <v>64416.384462151393</v>
      </c>
      <c r="O212" s="704">
        <f>$J$212*I212</f>
        <v>25766.55378486056</v>
      </c>
      <c r="P212" s="645" t="str">
        <f t="shared" si="103"/>
        <v>Đúng</v>
      </c>
      <c r="Q212" s="951">
        <v>0.63</v>
      </c>
    </row>
    <row r="213" spans="1:23" ht="15.75" customHeight="1">
      <c r="A213" s="907"/>
      <c r="B213" s="947" t="s">
        <v>685</v>
      </c>
      <c r="C213" s="954"/>
      <c r="D213" s="741" t="s">
        <v>795</v>
      </c>
      <c r="E213" s="995">
        <v>0.31</v>
      </c>
      <c r="F213" s="995">
        <v>0.3</v>
      </c>
      <c r="G213" s="995">
        <v>0.28999999999999998</v>
      </c>
      <c r="H213" s="995">
        <v>0.28000000000000003</v>
      </c>
      <c r="I213" s="995">
        <v>0.26</v>
      </c>
      <c r="J213" s="950">
        <f>VLOOKUP(B213,'Bieu5 TH chi phi'!$B$47:$C$109,2,0)</f>
        <v>87977.241035856568</v>
      </c>
      <c r="K213" s="704">
        <f>$J$213*E213</f>
        <v>27272.944721115535</v>
      </c>
      <c r="L213" s="704">
        <f>$J$213*F213</f>
        <v>26393.172310756971</v>
      </c>
      <c r="M213" s="704">
        <f>$J$213*G213</f>
        <v>25513.399900398403</v>
      </c>
      <c r="N213" s="704">
        <f>$J$213*H213</f>
        <v>24633.627490039842</v>
      </c>
      <c r="O213" s="704">
        <f>$J$213*I213</f>
        <v>22874.08266932271</v>
      </c>
      <c r="P213" s="645" t="str">
        <f t="shared" si="103"/>
        <v>Đúng</v>
      </c>
      <c r="Q213" s="951">
        <v>0.31</v>
      </c>
    </row>
    <row r="214" spans="1:23" ht="15.75" customHeight="1">
      <c r="A214" s="907"/>
      <c r="B214" s="947" t="s">
        <v>686</v>
      </c>
      <c r="C214" s="954"/>
      <c r="D214" s="741" t="s">
        <v>795</v>
      </c>
      <c r="E214" s="995">
        <v>12.08</v>
      </c>
      <c r="F214" s="995">
        <v>9.67</v>
      </c>
      <c r="G214" s="995">
        <v>7.25</v>
      </c>
      <c r="H214" s="995">
        <v>4.83</v>
      </c>
      <c r="I214" s="995">
        <v>1.81</v>
      </c>
      <c r="J214" s="950">
        <f>VLOOKUP(B214,'Bieu5 TH chi phi'!$B$47:$C$109,2,0)</f>
        <v>12053.784860557769</v>
      </c>
      <c r="K214" s="704">
        <f>$J$214*E214</f>
        <v>145609.72111553786</v>
      </c>
      <c r="L214" s="704">
        <f>$J$214*F214</f>
        <v>116560.09960159363</v>
      </c>
      <c r="M214" s="704">
        <f>$J$214*G214</f>
        <v>87389.940239043834</v>
      </c>
      <c r="N214" s="704">
        <f>$J$214*H214</f>
        <v>58219.780876494027</v>
      </c>
      <c r="O214" s="704">
        <f>$J$214*I214</f>
        <v>21817.350597609562</v>
      </c>
      <c r="P214" s="730" t="s">
        <v>811</v>
      </c>
      <c r="Q214" s="951">
        <v>12.08</v>
      </c>
      <c r="R214" s="996">
        <f>E214/Q214</f>
        <v>1</v>
      </c>
    </row>
    <row r="215" spans="1:23" ht="15.75" customHeight="1">
      <c r="A215" s="907"/>
      <c r="B215" s="947" t="s">
        <v>684</v>
      </c>
      <c r="C215" s="954"/>
      <c r="D215" s="741" t="s">
        <v>795</v>
      </c>
      <c r="E215" s="995">
        <v>0.02</v>
      </c>
      <c r="F215" s="995">
        <v>0.01</v>
      </c>
      <c r="G215" s="995">
        <v>0.01</v>
      </c>
      <c r="H215" s="995">
        <v>0.01</v>
      </c>
      <c r="I215" s="995">
        <v>0.01</v>
      </c>
      <c r="J215" s="950">
        <f>VLOOKUP(B215,'Bieu5 TH chi phi'!$B$47:$C$109,2,0)</f>
        <v>498.00796812749002</v>
      </c>
      <c r="K215" s="704">
        <f>$J$215*E215</f>
        <v>9.9601593625498008</v>
      </c>
      <c r="L215" s="704">
        <f>$J$215*F215</f>
        <v>4.9800796812749004</v>
      </c>
      <c r="M215" s="704">
        <f>$J$215*G215</f>
        <v>4.9800796812749004</v>
      </c>
      <c r="N215" s="704">
        <f>$J$215*H215</f>
        <v>4.9800796812749004</v>
      </c>
      <c r="O215" s="704">
        <f>$J$215*I215</f>
        <v>4.9800796812749004</v>
      </c>
      <c r="P215" s="645" t="str">
        <f t="shared" si="103"/>
        <v>Đúng</v>
      </c>
      <c r="Q215" s="951">
        <v>0.02</v>
      </c>
    </row>
    <row r="216" spans="1:23" ht="15.75" customHeight="1">
      <c r="A216" s="907"/>
      <c r="B216" s="947" t="s">
        <v>683</v>
      </c>
      <c r="C216" s="954"/>
      <c r="D216" s="741" t="s">
        <v>795</v>
      </c>
      <c r="E216" s="995">
        <v>3.09</v>
      </c>
      <c r="F216" s="995">
        <v>2.5</v>
      </c>
      <c r="G216" s="995">
        <v>1.9</v>
      </c>
      <c r="H216" s="995">
        <v>1.3</v>
      </c>
      <c r="I216" s="995">
        <v>0.56000000000000005</v>
      </c>
      <c r="J216" s="950">
        <f>VLOOKUP(B216,'Bieu5 TH chi phi'!$B$47:$C$109,2,0)</f>
        <v>2293.1192604581674</v>
      </c>
      <c r="K216" s="704">
        <f>$J$216*E216</f>
        <v>7085.7385148157373</v>
      </c>
      <c r="L216" s="704">
        <f>$J$216*F216</f>
        <v>5732.7981511454182</v>
      </c>
      <c r="M216" s="704">
        <f>$J$216*G216</f>
        <v>4356.9265948705179</v>
      </c>
      <c r="N216" s="704">
        <f>$J$216*H216</f>
        <v>2981.0550385956176</v>
      </c>
      <c r="O216" s="704">
        <f>$J$216*I216</f>
        <v>1284.1467858565738</v>
      </c>
      <c r="P216" s="730" t="s">
        <v>811</v>
      </c>
      <c r="Q216" s="951">
        <v>3.09</v>
      </c>
      <c r="R216" s="996">
        <f>E216/Q216</f>
        <v>1</v>
      </c>
    </row>
    <row r="217" spans="1:23" ht="15.75" customHeight="1">
      <c r="A217" s="907"/>
      <c r="B217" s="952" t="s">
        <v>796</v>
      </c>
      <c r="C217" s="953"/>
      <c r="D217" s="741"/>
      <c r="E217" s="949"/>
      <c r="F217" s="949"/>
      <c r="G217" s="949"/>
      <c r="H217" s="949"/>
      <c r="I217" s="949"/>
      <c r="J217" s="950"/>
      <c r="K217" s="945">
        <f>SUM(K218:K219)</f>
        <v>6900</v>
      </c>
      <c r="L217" s="945">
        <f>SUM(L218:L219)</f>
        <v>6900</v>
      </c>
      <c r="M217" s="945">
        <f>SUM(M218:M219)</f>
        <v>6900</v>
      </c>
      <c r="N217" s="945">
        <f>SUM(N218:N219)</f>
        <v>6900</v>
      </c>
      <c r="O217" s="945">
        <f>SUM(O218:O219)</f>
        <v>6900</v>
      </c>
      <c r="P217" s="645" t="str">
        <f t="shared" si="103"/>
        <v>Đúng</v>
      </c>
    </row>
    <row r="218" spans="1:23" ht="15.75" customHeight="1">
      <c r="A218" s="907"/>
      <c r="B218" s="907" t="s">
        <v>722</v>
      </c>
      <c r="C218" s="956"/>
      <c r="D218" s="741" t="s">
        <v>797</v>
      </c>
      <c r="E218" s="949">
        <v>0.03</v>
      </c>
      <c r="F218" s="949">
        <v>0.03</v>
      </c>
      <c r="G218" s="949">
        <v>0.03</v>
      </c>
      <c r="H218" s="949">
        <v>0.03</v>
      </c>
      <c r="I218" s="949">
        <v>0.03</v>
      </c>
      <c r="J218" s="950">
        <f>VLOOKUP(B218,'Bieu5 TH chi phi'!$B$47:$C$109,2,0)</f>
        <v>80000</v>
      </c>
      <c r="K218" s="704">
        <f>$J$218*E218</f>
        <v>2400</v>
      </c>
      <c r="L218" s="704">
        <f>$J$218*F218</f>
        <v>2400</v>
      </c>
      <c r="M218" s="704">
        <f>$J$218*G218</f>
        <v>2400</v>
      </c>
      <c r="N218" s="704">
        <f>$J$218*H218</f>
        <v>2400</v>
      </c>
      <c r="O218" s="704">
        <f>$J$218*I218</f>
        <v>2400</v>
      </c>
      <c r="P218" s="645" t="str">
        <f t="shared" si="103"/>
        <v>Đúng</v>
      </c>
      <c r="Q218" s="951">
        <v>0.03</v>
      </c>
    </row>
    <row r="219" spans="1:23" ht="15.75" customHeight="1">
      <c r="A219" s="907"/>
      <c r="B219" s="907" t="s">
        <v>724</v>
      </c>
      <c r="C219" s="956"/>
      <c r="D219" s="741" t="s">
        <v>798</v>
      </c>
      <c r="E219" s="949">
        <v>0.01</v>
      </c>
      <c r="F219" s="949">
        <v>0.01</v>
      </c>
      <c r="G219" s="949">
        <v>0.01</v>
      </c>
      <c r="H219" s="949">
        <v>0.01</v>
      </c>
      <c r="I219" s="949">
        <v>0.01</v>
      </c>
      <c r="J219" s="950">
        <f>VLOOKUP(B219,'Bieu5 TH chi phi'!$B$47:$C$109,2,0)</f>
        <v>450000</v>
      </c>
      <c r="K219" s="704">
        <f>$J$219*E219</f>
        <v>4500</v>
      </c>
      <c r="L219" s="704">
        <f>$J$219*F219</f>
        <v>4500</v>
      </c>
      <c r="M219" s="704">
        <f>$J$219*G219</f>
        <v>4500</v>
      </c>
      <c r="N219" s="704">
        <f>$J$219*H219</f>
        <v>4500</v>
      </c>
      <c r="O219" s="704">
        <f>$J$219*I219</f>
        <v>4500</v>
      </c>
      <c r="P219" s="645" t="str">
        <f t="shared" si="103"/>
        <v>Đúng</v>
      </c>
      <c r="Q219" s="951">
        <v>0.01</v>
      </c>
    </row>
    <row r="220" spans="1:23" s="961" customFormat="1" ht="15.75" customHeight="1">
      <c r="A220" s="957"/>
      <c r="B220" s="952" t="s">
        <v>1151</v>
      </c>
      <c r="C220" s="958"/>
      <c r="D220" s="943" t="s">
        <v>800</v>
      </c>
      <c r="E220" s="741">
        <v>5</v>
      </c>
      <c r="F220" s="943"/>
      <c r="G220" s="943"/>
      <c r="H220" s="943"/>
      <c r="I220" s="943"/>
      <c r="J220" s="701"/>
      <c r="K220" s="701">
        <f>SUM(K221:K230)</f>
        <v>1605439.5849351662</v>
      </c>
      <c r="L220" s="701">
        <f t="shared" ref="L220:O220" si="104">SUM(L221:L230)</f>
        <v>1605106.004505218</v>
      </c>
      <c r="M220" s="701">
        <f t="shared" si="104"/>
        <v>1604655.6709247881</v>
      </c>
      <c r="N220" s="701">
        <f t="shared" si="104"/>
        <v>1604145.2928669676</v>
      </c>
      <c r="O220" s="701">
        <f t="shared" si="104"/>
        <v>1603634.9148091469</v>
      </c>
      <c r="P220" s="645" t="str">
        <f t="shared" si="103"/>
        <v>Đúng</v>
      </c>
      <c r="Q220" s="915">
        <f>E220</f>
        <v>5</v>
      </c>
      <c r="R220" s="959"/>
      <c r="S220" s="960"/>
      <c r="T220" s="960"/>
      <c r="U220" s="960"/>
      <c r="V220" s="960"/>
      <c r="W220" s="960"/>
    </row>
    <row r="221" spans="1:23" s="961" customFormat="1" ht="15.75" customHeight="1">
      <c r="A221" s="957"/>
      <c r="B221" s="903" t="s">
        <v>657</v>
      </c>
      <c r="C221" s="906"/>
      <c r="D221" s="906" t="s">
        <v>800</v>
      </c>
      <c r="E221" s="741">
        <f>E220</f>
        <v>5</v>
      </c>
      <c r="F221" s="741"/>
      <c r="G221" s="741"/>
      <c r="H221" s="741"/>
      <c r="I221" s="741"/>
      <c r="J221" s="950">
        <f>VLOOKUP(B221,'Bieu5 TH chi phi'!$B$47:$C$109,2,0)</f>
        <v>667.16085989621945</v>
      </c>
      <c r="K221" s="704">
        <f>J221*E221</f>
        <v>3335.8042994810971</v>
      </c>
      <c r="L221" s="852">
        <f>K221*T$3</f>
        <v>3002.2238695329875</v>
      </c>
      <c r="M221" s="852">
        <f t="shared" ref="M221:O221" si="105">L221*U$3</f>
        <v>2551.8902891030393</v>
      </c>
      <c r="N221" s="852">
        <f t="shared" si="105"/>
        <v>2041.5122312824315</v>
      </c>
      <c r="O221" s="852">
        <f t="shared" si="105"/>
        <v>1531.1341734618236</v>
      </c>
      <c r="P221" s="645"/>
      <c r="Q221" s="915"/>
      <c r="R221" s="959"/>
      <c r="S221" s="960"/>
      <c r="T221" s="960"/>
      <c r="U221" s="960"/>
      <c r="V221" s="960"/>
      <c r="W221" s="960"/>
    </row>
    <row r="222" spans="1:23" s="961" customFormat="1" ht="15.75" customHeight="1">
      <c r="A222" s="962"/>
      <c r="B222" s="903" t="s">
        <v>801</v>
      </c>
      <c r="C222" s="906"/>
      <c r="D222" s="906" t="s">
        <v>800</v>
      </c>
      <c r="E222" s="741">
        <f t="shared" ref="E222:E228" si="106">E221</f>
        <v>5</v>
      </c>
      <c r="F222" s="741"/>
      <c r="G222" s="741"/>
      <c r="H222" s="741"/>
      <c r="I222" s="741"/>
      <c r="J222" s="950">
        <f>VLOOKUP(B222,'Bieu5 TH chi phi'!$B$47:$C$109,2,0)</f>
        <v>38838.710730170496</v>
      </c>
      <c r="K222" s="704">
        <f>J222*E222</f>
        <v>194193.55365085247</v>
      </c>
      <c r="L222" s="704">
        <f t="shared" ref="L222:O222" si="107">K222</f>
        <v>194193.55365085247</v>
      </c>
      <c r="M222" s="704">
        <f t="shared" si="107"/>
        <v>194193.55365085247</v>
      </c>
      <c r="N222" s="704">
        <f t="shared" si="107"/>
        <v>194193.55365085247</v>
      </c>
      <c r="O222" s="704">
        <f t="shared" si="107"/>
        <v>194193.55365085247</v>
      </c>
      <c r="P222" s="645"/>
      <c r="Q222" s="915"/>
      <c r="R222" s="959"/>
      <c r="S222" s="960"/>
      <c r="T222" s="960"/>
      <c r="U222" s="960"/>
      <c r="V222" s="960"/>
      <c r="W222" s="960"/>
    </row>
    <row r="223" spans="1:23" s="961" customFormat="1" ht="15.75" customHeight="1">
      <c r="A223" s="957"/>
      <c r="B223" s="903" t="s">
        <v>802</v>
      </c>
      <c r="C223" s="906"/>
      <c r="D223" s="906" t="s">
        <v>800</v>
      </c>
      <c r="E223" s="741">
        <f t="shared" si="106"/>
        <v>5</v>
      </c>
      <c r="F223" s="741"/>
      <c r="G223" s="741"/>
      <c r="H223" s="741"/>
      <c r="I223" s="741"/>
      <c r="J223" s="950">
        <f>VLOOKUP(B223,'Bieu5 TH chi phi'!$B$47:$C$109,2,0)</f>
        <v>0</v>
      </c>
      <c r="K223" s="704"/>
      <c r="L223" s="704"/>
      <c r="M223" s="704"/>
      <c r="N223" s="704"/>
      <c r="O223" s="704"/>
      <c r="P223" s="645"/>
      <c r="Q223" s="915"/>
      <c r="R223" s="959"/>
      <c r="S223" s="960"/>
      <c r="T223" s="960"/>
      <c r="U223" s="960"/>
      <c r="V223" s="960"/>
      <c r="W223" s="960"/>
    </row>
    <row r="224" spans="1:23" s="961" customFormat="1" ht="15.75" customHeight="1">
      <c r="A224" s="957"/>
      <c r="B224" s="709" t="s">
        <v>605</v>
      </c>
      <c r="C224" s="906"/>
      <c r="D224" s="906" t="s">
        <v>800</v>
      </c>
      <c r="E224" s="741">
        <f t="shared" si="106"/>
        <v>5</v>
      </c>
      <c r="F224" s="741"/>
      <c r="G224" s="741"/>
      <c r="H224" s="741"/>
      <c r="I224" s="741"/>
      <c r="J224" s="950">
        <f>VLOOKUP(B224,'Bieu5 TH chi phi'!$B$47:$C$109,2,0)</f>
        <v>18765.274056338028</v>
      </c>
      <c r="K224" s="704">
        <f>J224*E224</f>
        <v>93826.37028169015</v>
      </c>
      <c r="L224" s="704">
        <f t="shared" ref="L224:O225" si="108">K224</f>
        <v>93826.37028169015</v>
      </c>
      <c r="M224" s="704">
        <f t="shared" si="108"/>
        <v>93826.37028169015</v>
      </c>
      <c r="N224" s="704">
        <f t="shared" si="108"/>
        <v>93826.37028169015</v>
      </c>
      <c r="O224" s="704">
        <f t="shared" si="108"/>
        <v>93826.37028169015</v>
      </c>
      <c r="P224" s="645"/>
      <c r="Q224" s="915"/>
      <c r="R224" s="959"/>
      <c r="S224" s="960"/>
      <c r="T224" s="960"/>
      <c r="U224" s="960"/>
      <c r="V224" s="960"/>
      <c r="W224" s="960"/>
    </row>
    <row r="225" spans="1:23" s="961" customFormat="1" ht="15.75" customHeight="1">
      <c r="A225" s="957"/>
      <c r="B225" s="709" t="s">
        <v>646</v>
      </c>
      <c r="C225" s="906"/>
      <c r="D225" s="906" t="s">
        <v>800</v>
      </c>
      <c r="E225" s="741">
        <f t="shared" si="106"/>
        <v>5</v>
      </c>
      <c r="F225" s="741"/>
      <c r="G225" s="741"/>
      <c r="H225" s="741"/>
      <c r="I225" s="741"/>
      <c r="J225" s="950">
        <f>VLOOKUP(B225,'Bieu5 TH chi phi'!$B$47:$C$109,2,0)</f>
        <v>173801.87938349394</v>
      </c>
      <c r="K225" s="704">
        <f>J225*E225</f>
        <v>869009.39691746968</v>
      </c>
      <c r="L225" s="704">
        <f t="shared" si="108"/>
        <v>869009.39691746968</v>
      </c>
      <c r="M225" s="704">
        <f t="shared" si="108"/>
        <v>869009.39691746968</v>
      </c>
      <c r="N225" s="704">
        <f t="shared" si="108"/>
        <v>869009.39691746968</v>
      </c>
      <c r="O225" s="704">
        <f t="shared" si="108"/>
        <v>869009.39691746968</v>
      </c>
      <c r="P225" s="645"/>
      <c r="Q225" s="915"/>
      <c r="R225" s="959"/>
      <c r="S225" s="960"/>
      <c r="T225" s="960"/>
      <c r="U225" s="960"/>
      <c r="V225" s="960"/>
      <c r="W225" s="960"/>
    </row>
    <row r="226" spans="1:23" s="961" customFormat="1" ht="15.75" customHeight="1">
      <c r="A226" s="957"/>
      <c r="B226" s="903" t="s">
        <v>803</v>
      </c>
      <c r="C226" s="906"/>
      <c r="D226" s="906" t="s">
        <v>800</v>
      </c>
      <c r="E226" s="741">
        <f t="shared" si="106"/>
        <v>5</v>
      </c>
      <c r="F226" s="741"/>
      <c r="G226" s="741"/>
      <c r="H226" s="741"/>
      <c r="I226" s="741"/>
      <c r="J226" s="950"/>
      <c r="K226" s="704"/>
      <c r="L226" s="704"/>
      <c r="M226" s="704"/>
      <c r="N226" s="704"/>
      <c r="O226" s="704"/>
      <c r="P226" s="645"/>
      <c r="Q226" s="915"/>
      <c r="R226" s="959"/>
      <c r="S226" s="960"/>
      <c r="T226" s="960"/>
      <c r="U226" s="960"/>
      <c r="V226" s="960"/>
      <c r="W226" s="960"/>
    </row>
    <row r="227" spans="1:23" s="961" customFormat="1" ht="15.75" customHeight="1">
      <c r="A227" s="957"/>
      <c r="B227" s="709" t="s">
        <v>15</v>
      </c>
      <c r="C227" s="906"/>
      <c r="D227" s="906" t="s">
        <v>800</v>
      </c>
      <c r="E227" s="741">
        <f t="shared" si="106"/>
        <v>5</v>
      </c>
      <c r="F227" s="741"/>
      <c r="G227" s="741"/>
      <c r="H227" s="741"/>
      <c r="I227" s="741"/>
      <c r="J227" s="950">
        <f>VLOOKUP(B227,'Bieu5 TH chi phi'!$B$47:$C$109,2,0)</f>
        <v>6586.7170803921572</v>
      </c>
      <c r="K227" s="704">
        <f>J227*E227</f>
        <v>32933.585401960787</v>
      </c>
      <c r="L227" s="704">
        <f t="shared" ref="L227:O229" si="109">K227</f>
        <v>32933.585401960787</v>
      </c>
      <c r="M227" s="704">
        <f t="shared" si="109"/>
        <v>32933.585401960787</v>
      </c>
      <c r="N227" s="704">
        <f t="shared" si="109"/>
        <v>32933.585401960787</v>
      </c>
      <c r="O227" s="704">
        <f t="shared" si="109"/>
        <v>32933.585401960787</v>
      </c>
      <c r="P227" s="645"/>
      <c r="Q227" s="915"/>
      <c r="R227" s="959"/>
      <c r="S227" s="960"/>
      <c r="T227" s="960"/>
      <c r="U227" s="960"/>
      <c r="V227" s="960"/>
      <c r="W227" s="960"/>
    </row>
    <row r="228" spans="1:23" s="706" customFormat="1" ht="20.5" customHeight="1">
      <c r="A228" s="707"/>
      <c r="B228" s="710" t="s">
        <v>17</v>
      </c>
      <c r="C228" s="906"/>
      <c r="D228" s="906" t="s">
        <v>800</v>
      </c>
      <c r="E228" s="906">
        <f t="shared" si="106"/>
        <v>5</v>
      </c>
      <c r="F228" s="906"/>
      <c r="G228" s="906"/>
      <c r="H228" s="906"/>
      <c r="I228" s="906"/>
      <c r="J228" s="950">
        <f>VLOOKUP(B228,'Bieu5 TH chi phi'!$B$47:$C$109,2,0)</f>
        <v>35438.941176470587</v>
      </c>
      <c r="K228" s="704">
        <f>J228*E228</f>
        <v>177194.70588235295</v>
      </c>
      <c r="L228" s="704">
        <f t="shared" si="109"/>
        <v>177194.70588235295</v>
      </c>
      <c r="M228" s="704">
        <f t="shared" si="109"/>
        <v>177194.70588235295</v>
      </c>
      <c r="N228" s="704">
        <f t="shared" si="109"/>
        <v>177194.70588235295</v>
      </c>
      <c r="O228" s="704">
        <f t="shared" si="109"/>
        <v>177194.70588235295</v>
      </c>
      <c r="P228" s="645"/>
      <c r="Q228" s="963"/>
      <c r="R228" s="964"/>
      <c r="S228" s="849"/>
      <c r="T228" s="849"/>
      <c r="U228" s="849"/>
      <c r="V228" s="849"/>
      <c r="W228" s="849"/>
    </row>
    <row r="229" spans="1:23" s="706" customFormat="1" ht="20.5" customHeight="1">
      <c r="A229" s="711"/>
      <c r="B229" s="710" t="s">
        <v>804</v>
      </c>
      <c r="C229" s="712"/>
      <c r="D229" s="906" t="s">
        <v>800</v>
      </c>
      <c r="E229" s="906">
        <f>E228</f>
        <v>5</v>
      </c>
      <c r="F229" s="712"/>
      <c r="G229" s="712"/>
      <c r="H229" s="712"/>
      <c r="I229" s="712"/>
      <c r="J229" s="950">
        <f>VLOOKUP(B229,'Bieu5 TH chi phi'!$B$47:$C$109,2,0)</f>
        <v>46989.233700271805</v>
      </c>
      <c r="K229" s="704">
        <f t="shared" ref="K229" si="110">J229*E229</f>
        <v>234946.16850135903</v>
      </c>
      <c r="L229" s="704">
        <f t="shared" si="109"/>
        <v>234946.16850135903</v>
      </c>
      <c r="M229" s="704">
        <f t="shared" si="109"/>
        <v>234946.16850135903</v>
      </c>
      <c r="N229" s="704">
        <f t="shared" si="109"/>
        <v>234946.16850135903</v>
      </c>
      <c r="O229" s="704">
        <f t="shared" si="109"/>
        <v>234946.16850135903</v>
      </c>
      <c r="P229" s="645"/>
      <c r="Q229" s="963"/>
      <c r="R229" s="964"/>
      <c r="S229" s="849"/>
      <c r="T229" s="849"/>
      <c r="U229" s="849"/>
      <c r="V229" s="849"/>
      <c r="W229" s="849"/>
    </row>
    <row r="230" spans="1:23" s="961" customFormat="1" ht="15.75" customHeight="1">
      <c r="A230" s="965"/>
      <c r="B230" s="905"/>
      <c r="C230" s="716"/>
      <c r="D230" s="716"/>
      <c r="E230" s="716"/>
      <c r="F230" s="966"/>
      <c r="G230" s="966"/>
      <c r="H230" s="966"/>
      <c r="I230" s="966"/>
      <c r="J230" s="932"/>
      <c r="K230" s="717"/>
      <c r="L230" s="717"/>
      <c r="M230" s="717"/>
      <c r="N230" s="717"/>
      <c r="O230" s="717"/>
      <c r="P230" s="645"/>
      <c r="Q230" s="915"/>
      <c r="R230" s="959"/>
      <c r="S230" s="745"/>
      <c r="T230" s="745"/>
      <c r="U230" s="745"/>
      <c r="V230" s="745"/>
      <c r="W230" s="745"/>
    </row>
    <row r="231" spans="1:23">
      <c r="A231" s="665"/>
      <c r="B231" s="665"/>
      <c r="C231" s="980"/>
      <c r="D231" s="665"/>
      <c r="E231" s="981"/>
      <c r="F231" s="981"/>
      <c r="G231" s="981"/>
      <c r="H231" s="981"/>
      <c r="I231" s="981"/>
      <c r="J231" s="968"/>
      <c r="K231" s="737"/>
      <c r="L231" s="737"/>
      <c r="M231" s="737"/>
      <c r="N231" s="737"/>
      <c r="O231" s="737"/>
    </row>
    <row r="232" spans="1:23">
      <c r="A232" s="935" t="s">
        <v>808</v>
      </c>
      <c r="B232" s="936"/>
      <c r="C232" s="969"/>
      <c r="D232" s="936"/>
      <c r="E232" s="970"/>
      <c r="F232" s="970"/>
      <c r="G232" s="970"/>
      <c r="H232" s="970"/>
      <c r="I232" s="970"/>
      <c r="J232" s="924"/>
      <c r="K232" s="971">
        <f>K233+K240+K246+K249</f>
        <v>5163691.9822847312</v>
      </c>
      <c r="L232" s="971">
        <f>L233+L240+L246+L249</f>
        <v>4785396.3337975033</v>
      </c>
      <c r="M232" s="971">
        <f>M233+M240+M246+M249</f>
        <v>4411311.7728332095</v>
      </c>
      <c r="N232" s="971">
        <f>N233+N240+N246+N249</f>
        <v>4037869.0177718746</v>
      </c>
      <c r="O232" s="971">
        <f>O233+O240+O246+O249</f>
        <v>3574122.8052399773</v>
      </c>
    </row>
    <row r="233" spans="1:23" ht="15.75" customHeight="1">
      <c r="A233" s="907" t="s">
        <v>1161</v>
      </c>
      <c r="B233" s="941" t="s">
        <v>784</v>
      </c>
      <c r="C233" s="942"/>
      <c r="D233" s="943"/>
      <c r="E233" s="674"/>
      <c r="F233" s="674"/>
      <c r="G233" s="674"/>
      <c r="H233" s="674"/>
      <c r="I233" s="674"/>
      <c r="J233" s="972"/>
      <c r="K233" s="945">
        <f>SUM(K234:K239)</f>
        <v>1161469.2227272727</v>
      </c>
      <c r="L233" s="945">
        <f>SUM(L234:L239)</f>
        <v>933399.35886363639</v>
      </c>
      <c r="M233" s="945">
        <f>SUM(M234:M239)</f>
        <v>710515.37227272731</v>
      </c>
      <c r="N233" s="945">
        <f>SUM(N234:N239)</f>
        <v>484954.80386363639</v>
      </c>
      <c r="O233" s="945">
        <f>SUM(O234:O239)</f>
        <v>209492.71318181817</v>
      </c>
      <c r="P233" s="645" t="str">
        <f t="shared" si="103"/>
        <v>Đúng</v>
      </c>
      <c r="Q233" s="973"/>
    </row>
    <row r="234" spans="1:23" ht="15.75" customHeight="1">
      <c r="A234" s="907"/>
      <c r="B234" s="947" t="s">
        <v>1145</v>
      </c>
      <c r="C234" s="948">
        <v>43260</v>
      </c>
      <c r="D234" s="741" t="s">
        <v>736</v>
      </c>
      <c r="E234" s="949">
        <v>0.21</v>
      </c>
      <c r="F234" s="949">
        <v>0.17</v>
      </c>
      <c r="G234" s="949">
        <v>0.13</v>
      </c>
      <c r="H234" s="949">
        <v>0.09</v>
      </c>
      <c r="I234" s="949">
        <v>0.05</v>
      </c>
      <c r="J234" s="950">
        <f>VLOOKUP(C234,'PL1a-NCSX'!$C$5:$J$43,8,0)</f>
        <v>333736.29545454547</v>
      </c>
      <c r="K234" s="704">
        <f>$J$234*E234</f>
        <v>70084.62204545454</v>
      </c>
      <c r="L234" s="704">
        <f t="shared" ref="L234:O234" si="111">$J$234*F234</f>
        <v>56735.170227272734</v>
      </c>
      <c r="M234" s="704">
        <f t="shared" si="111"/>
        <v>43385.718409090914</v>
      </c>
      <c r="N234" s="704">
        <f t="shared" si="111"/>
        <v>30036.26659090909</v>
      </c>
      <c r="O234" s="704">
        <f t="shared" si="111"/>
        <v>16686.814772727274</v>
      </c>
      <c r="P234" s="645" t="str">
        <f t="shared" si="103"/>
        <v>Đúng</v>
      </c>
      <c r="Q234" s="951">
        <v>0.21</v>
      </c>
    </row>
    <row r="235" spans="1:23" ht="15.75" customHeight="1">
      <c r="A235" s="907"/>
      <c r="B235" s="947" t="s">
        <v>1145</v>
      </c>
      <c r="C235" s="948">
        <v>43321</v>
      </c>
      <c r="D235" s="741" t="s">
        <v>736</v>
      </c>
      <c r="E235" s="949">
        <v>0.05</v>
      </c>
      <c r="F235" s="949">
        <v>0.04</v>
      </c>
      <c r="G235" s="949">
        <v>0.03</v>
      </c>
      <c r="H235" s="949">
        <v>0.02</v>
      </c>
      <c r="I235" s="949">
        <v>0.01</v>
      </c>
      <c r="J235" s="950">
        <f>VLOOKUP(C235,'PL1a-NCSX'!$C$5:$J$43,8,0)</f>
        <v>388940.79545454553</v>
      </c>
      <c r="K235" s="704">
        <f>$J$235*E235</f>
        <v>19447.039772727276</v>
      </c>
      <c r="L235" s="704">
        <f t="shared" ref="L235:O235" si="112">$J$235*F235</f>
        <v>15557.631818181821</v>
      </c>
      <c r="M235" s="704">
        <f t="shared" si="112"/>
        <v>11668.223863636365</v>
      </c>
      <c r="N235" s="704">
        <f t="shared" si="112"/>
        <v>7778.8159090909103</v>
      </c>
      <c r="O235" s="704">
        <f t="shared" si="112"/>
        <v>3889.4079545454551</v>
      </c>
      <c r="P235" s="645" t="str">
        <f t="shared" si="103"/>
        <v>Đúng</v>
      </c>
      <c r="Q235" s="951">
        <v>0.05</v>
      </c>
    </row>
    <row r="236" spans="1:23" ht="15.75" customHeight="1">
      <c r="A236" s="907"/>
      <c r="B236" s="947" t="s">
        <v>1160</v>
      </c>
      <c r="C236" s="948">
        <v>43168</v>
      </c>
      <c r="D236" s="741" t="s">
        <v>736</v>
      </c>
      <c r="E236" s="949">
        <v>0.03</v>
      </c>
      <c r="F236" s="949">
        <v>0.03</v>
      </c>
      <c r="G236" s="949">
        <v>0.03</v>
      </c>
      <c r="H236" s="949">
        <v>0.03</v>
      </c>
      <c r="I236" s="949">
        <v>0.03</v>
      </c>
      <c r="J236" s="950">
        <f>VLOOKUP(C236,'PL1a-NCSX'!$C$5:$J$43,8,0)</f>
        <v>250929.54545454544</v>
      </c>
      <c r="K236" s="704">
        <f>$J$236*E236</f>
        <v>7527.8863636363631</v>
      </c>
      <c r="L236" s="704">
        <f t="shared" ref="L236:O236" si="113">$J$236*F236</f>
        <v>7527.8863636363631</v>
      </c>
      <c r="M236" s="704">
        <f t="shared" si="113"/>
        <v>7527.8863636363631</v>
      </c>
      <c r="N236" s="704">
        <f t="shared" si="113"/>
        <v>7527.8863636363631</v>
      </c>
      <c r="O236" s="704">
        <f t="shared" si="113"/>
        <v>7527.8863636363631</v>
      </c>
      <c r="P236" s="645" t="str">
        <f t="shared" si="103"/>
        <v>Đúng</v>
      </c>
      <c r="Q236" s="951">
        <v>0.03</v>
      </c>
    </row>
    <row r="237" spans="1:23" ht="15.75" customHeight="1">
      <c r="A237" s="907"/>
      <c r="B237" s="947" t="s">
        <v>810</v>
      </c>
      <c r="C237" s="948">
        <v>43263</v>
      </c>
      <c r="D237" s="741" t="s">
        <v>736</v>
      </c>
      <c r="E237" s="949">
        <v>0.13</v>
      </c>
      <c r="F237" s="949">
        <v>0.11</v>
      </c>
      <c r="G237" s="949">
        <v>0.1</v>
      </c>
      <c r="H237" s="949">
        <v>0.08</v>
      </c>
      <c r="I237" s="949">
        <v>0.06</v>
      </c>
      <c r="J237" s="950">
        <f>VLOOKUP(C237,'PL1a-NCSX'!$C$5:$J$43,8,0)</f>
        <v>239219.50000000003</v>
      </c>
      <c r="K237" s="704">
        <f>$J$237*E237</f>
        <v>31098.535000000003</v>
      </c>
      <c r="L237" s="704">
        <f t="shared" ref="L237:O237" si="114">$J$237*F237</f>
        <v>26314.145000000004</v>
      </c>
      <c r="M237" s="704">
        <f t="shared" si="114"/>
        <v>23921.950000000004</v>
      </c>
      <c r="N237" s="704">
        <f t="shared" si="114"/>
        <v>19137.560000000001</v>
      </c>
      <c r="O237" s="704">
        <f t="shared" si="114"/>
        <v>14353.170000000002</v>
      </c>
      <c r="P237" s="645" t="str">
        <f t="shared" si="103"/>
        <v>Đúng</v>
      </c>
      <c r="Q237" s="951">
        <v>0.13</v>
      </c>
    </row>
    <row r="238" spans="1:23" ht="15.75" customHeight="1">
      <c r="A238" s="907"/>
      <c r="B238" s="947" t="s">
        <v>1147</v>
      </c>
      <c r="C238" s="948">
        <v>43230</v>
      </c>
      <c r="D238" s="741" t="s">
        <v>736</v>
      </c>
      <c r="E238" s="949">
        <v>7.0000000000000007E-2</v>
      </c>
      <c r="F238" s="949">
        <v>0.06</v>
      </c>
      <c r="G238" s="949">
        <v>0.06</v>
      </c>
      <c r="H238" s="949">
        <v>0.05</v>
      </c>
      <c r="I238" s="949">
        <v>0.05</v>
      </c>
      <c r="J238" s="950">
        <f>VLOOKUP(C238,'PL1a-NCSX'!$C$5:$J$43,8,0)</f>
        <v>279368.22727272729</v>
      </c>
      <c r="K238" s="704">
        <f>$J$238*E238</f>
        <v>19555.775909090913</v>
      </c>
      <c r="L238" s="704">
        <f t="shared" ref="L238:O238" si="115">$J$238*F238</f>
        <v>16762.093636363636</v>
      </c>
      <c r="M238" s="704">
        <f t="shared" si="115"/>
        <v>16762.093636363636</v>
      </c>
      <c r="N238" s="704">
        <f t="shared" si="115"/>
        <v>13968.411363636365</v>
      </c>
      <c r="O238" s="704">
        <f t="shared" si="115"/>
        <v>13968.411363636365</v>
      </c>
      <c r="P238" s="645" t="str">
        <f t="shared" si="103"/>
        <v>Đúng</v>
      </c>
      <c r="Q238" s="951">
        <v>7.0000000000000007E-2</v>
      </c>
    </row>
    <row r="239" spans="1:23" ht="15.75" customHeight="1">
      <c r="A239" s="907"/>
      <c r="B239" s="947" t="s">
        <v>1148</v>
      </c>
      <c r="C239" s="948">
        <v>43168</v>
      </c>
      <c r="D239" s="741" t="s">
        <v>736</v>
      </c>
      <c r="E239" s="949">
        <v>4.04</v>
      </c>
      <c r="F239" s="949">
        <v>3.23</v>
      </c>
      <c r="G239" s="949">
        <v>2.42</v>
      </c>
      <c r="H239" s="949">
        <v>1.62</v>
      </c>
      <c r="I239" s="949">
        <v>0.61</v>
      </c>
      <c r="J239" s="950">
        <f>VLOOKUP(C239,'PL1a-NCSX'!$C$5:$J$43,8,0)</f>
        <v>250929.54545454544</v>
      </c>
      <c r="K239" s="704">
        <f>$J$239*E239</f>
        <v>1013755.3636363636</v>
      </c>
      <c r="L239" s="704">
        <f t="shared" ref="L239:O239" si="116">$J$239*F239</f>
        <v>810502.43181818177</v>
      </c>
      <c r="M239" s="704">
        <f t="shared" si="116"/>
        <v>607249.5</v>
      </c>
      <c r="N239" s="704">
        <f t="shared" si="116"/>
        <v>406505.86363636365</v>
      </c>
      <c r="O239" s="704">
        <f t="shared" si="116"/>
        <v>153067.02272727271</v>
      </c>
      <c r="P239" s="645" t="str">
        <f t="shared" si="103"/>
        <v>Đúng</v>
      </c>
      <c r="Q239" s="951">
        <v>4.04</v>
      </c>
    </row>
    <row r="240" spans="1:23" ht="15.75" customHeight="1">
      <c r="A240" s="907"/>
      <c r="B240" s="952" t="s">
        <v>1149</v>
      </c>
      <c r="C240" s="953"/>
      <c r="D240" s="741"/>
      <c r="E240" s="974"/>
      <c r="F240" s="974"/>
      <c r="G240" s="974"/>
      <c r="H240" s="974"/>
      <c r="I240" s="974"/>
      <c r="J240" s="950"/>
      <c r="K240" s="945">
        <f>SUM(K241:K245)</f>
        <v>783643.58968712646</v>
      </c>
      <c r="L240" s="945">
        <f>SUM(L241:L245)</f>
        <v>634084.96592343121</v>
      </c>
      <c r="M240" s="945">
        <f>SUM(M241:M245)</f>
        <v>483785.05871090631</v>
      </c>
      <c r="N240" s="945">
        <f>SUM(N241:N245)</f>
        <v>336923.62817430281</v>
      </c>
      <c r="O240" s="945">
        <f>SUM(O241:O245)</f>
        <v>149660.26243986553</v>
      </c>
      <c r="P240" s="645" t="str">
        <f t="shared" si="103"/>
        <v>Đúng</v>
      </c>
    </row>
    <row r="241" spans="1:23" ht="15.75" customHeight="1">
      <c r="A241" s="907"/>
      <c r="B241" s="947" t="s">
        <v>463</v>
      </c>
      <c r="C241" s="954"/>
      <c r="D241" s="741" t="s">
        <v>795</v>
      </c>
      <c r="E241" s="949">
        <v>1.59</v>
      </c>
      <c r="F241" s="949">
        <v>1.27</v>
      </c>
      <c r="G241" s="949">
        <v>0.95</v>
      </c>
      <c r="H241" s="949">
        <v>0.64</v>
      </c>
      <c r="I241" s="949">
        <v>0.24</v>
      </c>
      <c r="J241" s="950">
        <f>VLOOKUP(B241,'Bieu5 TH chi phi'!$B$47:$C$109,2,0)</f>
        <v>257665.53784860557</v>
      </c>
      <c r="K241" s="704">
        <f>$J$241*E241</f>
        <v>409688.20517928287</v>
      </c>
      <c r="L241" s="704">
        <f t="shared" ref="L241:O241" si="117">$J$241*F241</f>
        <v>327235.2330677291</v>
      </c>
      <c r="M241" s="704">
        <f t="shared" si="117"/>
        <v>244782.26095617528</v>
      </c>
      <c r="N241" s="704">
        <f t="shared" si="117"/>
        <v>164905.94422310757</v>
      </c>
      <c r="O241" s="704">
        <f t="shared" si="117"/>
        <v>61839.729083665334</v>
      </c>
      <c r="P241" s="645" t="str">
        <f t="shared" si="103"/>
        <v>Đúng</v>
      </c>
      <c r="Q241" s="951">
        <v>1.59</v>
      </c>
    </row>
    <row r="242" spans="1:23" ht="15.75" customHeight="1">
      <c r="A242" s="907"/>
      <c r="B242" s="947" t="s">
        <v>685</v>
      </c>
      <c r="C242" s="954"/>
      <c r="D242" s="741" t="s">
        <v>795</v>
      </c>
      <c r="E242" s="949">
        <v>0.94</v>
      </c>
      <c r="F242" s="949">
        <v>0.84</v>
      </c>
      <c r="G242" s="949">
        <v>0.73</v>
      </c>
      <c r="H242" s="949">
        <v>0.63</v>
      </c>
      <c r="I242" s="949">
        <v>0.5</v>
      </c>
      <c r="J242" s="950">
        <f>VLOOKUP(B242,'Bieu5 TH chi phi'!$B$47:$C$109,2,0)</f>
        <v>87977.241035856568</v>
      </c>
      <c r="K242" s="704">
        <f>$J$242*E242</f>
        <v>82698.606573705169</v>
      </c>
      <c r="L242" s="704">
        <f t="shared" ref="L242:O242" si="118">$J$242*F242</f>
        <v>73900.882470119512</v>
      </c>
      <c r="M242" s="704">
        <f t="shared" si="118"/>
        <v>64223.385956175291</v>
      </c>
      <c r="N242" s="704">
        <f t="shared" si="118"/>
        <v>55425.661852589641</v>
      </c>
      <c r="O242" s="704">
        <f t="shared" si="118"/>
        <v>43988.620517928284</v>
      </c>
      <c r="P242" s="645" t="str">
        <f t="shared" si="103"/>
        <v>Đúng</v>
      </c>
      <c r="Q242" s="951">
        <v>0.94</v>
      </c>
    </row>
    <row r="243" spans="1:23" ht="15.75" customHeight="1">
      <c r="A243" s="907"/>
      <c r="B243" s="947" t="s">
        <v>686</v>
      </c>
      <c r="C243" s="954"/>
      <c r="D243" s="741" t="s">
        <v>795</v>
      </c>
      <c r="E243" s="995">
        <v>22.92</v>
      </c>
      <c r="F243" s="995">
        <v>18.329999999999998</v>
      </c>
      <c r="G243" s="995">
        <v>13.75</v>
      </c>
      <c r="H243" s="995">
        <v>9.17</v>
      </c>
      <c r="I243" s="995">
        <v>3.44</v>
      </c>
      <c r="J243" s="950">
        <f>VLOOKUP(B243,'Bieu5 TH chi phi'!$B$47:$C$109,2,0)</f>
        <v>12053.784860557769</v>
      </c>
      <c r="K243" s="704">
        <f>$J$243*E243</f>
        <v>276272.74900398409</v>
      </c>
      <c r="L243" s="704">
        <f t="shared" ref="L243:O243" si="119">$J$243*F243</f>
        <v>220945.87649402389</v>
      </c>
      <c r="M243" s="704">
        <f t="shared" si="119"/>
        <v>165739.54183266932</v>
      </c>
      <c r="N243" s="704">
        <f t="shared" si="119"/>
        <v>110533.20717131475</v>
      </c>
      <c r="O243" s="704">
        <f t="shared" si="119"/>
        <v>41465.019920318722</v>
      </c>
      <c r="P243" s="730" t="s">
        <v>811</v>
      </c>
      <c r="Q243" s="951">
        <v>22.92</v>
      </c>
      <c r="R243" s="996">
        <f>E243/Q243</f>
        <v>1</v>
      </c>
    </row>
    <row r="244" spans="1:23" ht="15.75" customHeight="1">
      <c r="A244" s="907"/>
      <c r="B244" s="947" t="s">
        <v>684</v>
      </c>
      <c r="C244" s="954"/>
      <c r="D244" s="741" t="s">
        <v>795</v>
      </c>
      <c r="E244" s="995">
        <v>0.02</v>
      </c>
      <c r="F244" s="995">
        <v>0.02</v>
      </c>
      <c r="G244" s="995">
        <v>0.01</v>
      </c>
      <c r="H244" s="995">
        <v>0.01</v>
      </c>
      <c r="I244" s="995">
        <v>0.01</v>
      </c>
      <c r="J244" s="950">
        <f>VLOOKUP(B244,'Bieu5 TH chi phi'!$B$47:$C$109,2,0)</f>
        <v>498.00796812749002</v>
      </c>
      <c r="K244" s="704">
        <f>$J$244*E244</f>
        <v>9.9601593625498008</v>
      </c>
      <c r="L244" s="704">
        <f t="shared" ref="L244:O244" si="120">$J$244*F244</f>
        <v>9.9601593625498008</v>
      </c>
      <c r="M244" s="704">
        <f t="shared" si="120"/>
        <v>4.9800796812749004</v>
      </c>
      <c r="N244" s="704">
        <f t="shared" si="120"/>
        <v>4.9800796812749004</v>
      </c>
      <c r="O244" s="704">
        <f t="shared" si="120"/>
        <v>4.9800796812749004</v>
      </c>
      <c r="P244" s="645" t="str">
        <f t="shared" si="103"/>
        <v>Đúng</v>
      </c>
      <c r="Q244" s="951">
        <v>0.02</v>
      </c>
    </row>
    <row r="245" spans="1:23" ht="15.75" customHeight="1">
      <c r="A245" s="907"/>
      <c r="B245" s="947" t="s">
        <v>683</v>
      </c>
      <c r="C245" s="954"/>
      <c r="D245" s="741" t="s">
        <v>795</v>
      </c>
      <c r="E245" s="995">
        <v>6.53</v>
      </c>
      <c r="F245" s="995">
        <v>5.23</v>
      </c>
      <c r="G245" s="995">
        <v>3.94</v>
      </c>
      <c r="H245" s="995">
        <v>2.64</v>
      </c>
      <c r="I245" s="995">
        <v>1.03</v>
      </c>
      <c r="J245" s="950">
        <f>VLOOKUP(B245,'Bieu5 TH chi phi'!$B$47:$C$109,2,0)</f>
        <v>2293.1192604581674</v>
      </c>
      <c r="K245" s="704">
        <f>$J$245*E245</f>
        <v>14974.068770791833</v>
      </c>
      <c r="L245" s="704">
        <f t="shared" ref="L245:O245" si="121">$J$245*F245</f>
        <v>11993.013732196217</v>
      </c>
      <c r="M245" s="704">
        <f t="shared" si="121"/>
        <v>9034.8898862051792</v>
      </c>
      <c r="N245" s="704">
        <f t="shared" si="121"/>
        <v>6053.8348476095625</v>
      </c>
      <c r="O245" s="704">
        <f t="shared" si="121"/>
        <v>2361.9128382719127</v>
      </c>
      <c r="P245" s="730" t="s">
        <v>811</v>
      </c>
      <c r="Q245" s="951">
        <v>6.53</v>
      </c>
      <c r="R245" s="996">
        <f>E245/Q245</f>
        <v>1</v>
      </c>
    </row>
    <row r="246" spans="1:23" ht="15.75" customHeight="1">
      <c r="A246" s="907"/>
      <c r="B246" s="952" t="s">
        <v>796</v>
      </c>
      <c r="C246" s="953"/>
      <c r="D246" s="741"/>
      <c r="E246" s="949"/>
      <c r="F246" s="949"/>
      <c r="G246" s="949"/>
      <c r="H246" s="949"/>
      <c r="I246" s="949"/>
      <c r="J246" s="950"/>
      <c r="K246" s="945">
        <f>SUM(K247:K248)</f>
        <v>7700</v>
      </c>
      <c r="L246" s="945">
        <f>SUM(L247:L248)</f>
        <v>7700</v>
      </c>
      <c r="M246" s="945">
        <f>SUM(M247:M248)</f>
        <v>7700</v>
      </c>
      <c r="N246" s="945">
        <f>SUM(N247:N248)</f>
        <v>7700</v>
      </c>
      <c r="O246" s="945">
        <f>SUM(O247:O248)</f>
        <v>7700</v>
      </c>
      <c r="P246" s="645" t="str">
        <f t="shared" si="103"/>
        <v>Đúng</v>
      </c>
    </row>
    <row r="247" spans="1:23" ht="15.75" customHeight="1">
      <c r="A247" s="907"/>
      <c r="B247" s="907" t="s">
        <v>722</v>
      </c>
      <c r="C247" s="956"/>
      <c r="D247" s="741" t="s">
        <v>797</v>
      </c>
      <c r="E247" s="949">
        <v>0.04</v>
      </c>
      <c r="F247" s="949">
        <v>0.04</v>
      </c>
      <c r="G247" s="949">
        <v>0.04</v>
      </c>
      <c r="H247" s="949">
        <v>0.04</v>
      </c>
      <c r="I247" s="949">
        <v>0.04</v>
      </c>
      <c r="J247" s="950">
        <f>VLOOKUP(B247,'Bieu5 TH chi phi'!$B$47:$C$109,2,0)</f>
        <v>80000</v>
      </c>
      <c r="K247" s="704">
        <f>$J$247*E247</f>
        <v>3200</v>
      </c>
      <c r="L247" s="704">
        <f>$J$247*F247</f>
        <v>3200</v>
      </c>
      <c r="M247" s="704">
        <f>$J$247*G247</f>
        <v>3200</v>
      </c>
      <c r="N247" s="704">
        <f>$J$247*H247</f>
        <v>3200</v>
      </c>
      <c r="O247" s="704">
        <f>$J$247*I247</f>
        <v>3200</v>
      </c>
      <c r="P247" s="645" t="str">
        <f t="shared" si="103"/>
        <v>Đúng</v>
      </c>
      <c r="Q247" s="951">
        <v>0.04</v>
      </c>
    </row>
    <row r="248" spans="1:23" ht="15.75" customHeight="1">
      <c r="A248" s="907"/>
      <c r="B248" s="907" t="s">
        <v>724</v>
      </c>
      <c r="C248" s="956"/>
      <c r="D248" s="741" t="s">
        <v>798</v>
      </c>
      <c r="E248" s="949">
        <v>0.01</v>
      </c>
      <c r="F248" s="949">
        <v>0.01</v>
      </c>
      <c r="G248" s="949">
        <v>0.01</v>
      </c>
      <c r="H248" s="949">
        <v>0.01</v>
      </c>
      <c r="I248" s="949">
        <v>0.01</v>
      </c>
      <c r="J248" s="950">
        <f>VLOOKUP(B248,'Bieu5 TH chi phi'!$B$47:$C$109,2,0)</f>
        <v>450000</v>
      </c>
      <c r="K248" s="704">
        <f>$J$248*E248</f>
        <v>4500</v>
      </c>
      <c r="L248" s="704">
        <f>$J$248*F248</f>
        <v>4500</v>
      </c>
      <c r="M248" s="704">
        <f>$J$248*G248</f>
        <v>4500</v>
      </c>
      <c r="N248" s="704">
        <f>$J$248*H248</f>
        <v>4500</v>
      </c>
      <c r="O248" s="704">
        <f>$J$248*I248</f>
        <v>4500</v>
      </c>
      <c r="P248" s="645" t="str">
        <f t="shared" si="103"/>
        <v>Đúng</v>
      </c>
      <c r="Q248" s="951">
        <v>0.01</v>
      </c>
    </row>
    <row r="249" spans="1:23" s="961" customFormat="1" ht="15.75" customHeight="1">
      <c r="A249" s="957"/>
      <c r="B249" s="952" t="s">
        <v>1151</v>
      </c>
      <c r="C249" s="958"/>
      <c r="D249" s="943" t="s">
        <v>800</v>
      </c>
      <c r="E249" s="741">
        <v>10</v>
      </c>
      <c r="F249" s="943"/>
      <c r="G249" s="943"/>
      <c r="H249" s="943"/>
      <c r="I249" s="943"/>
      <c r="J249" s="701"/>
      <c r="K249" s="701">
        <f>SUM(K250:K259)</f>
        <v>3210879.1698703323</v>
      </c>
      <c r="L249" s="701">
        <f t="shared" ref="L249:O249" si="122">SUM(L250:L259)</f>
        <v>3210212.009010436</v>
      </c>
      <c r="M249" s="701">
        <f t="shared" si="122"/>
        <v>3209311.3418495762</v>
      </c>
      <c r="N249" s="701">
        <f t="shared" si="122"/>
        <v>3208290.5857339352</v>
      </c>
      <c r="O249" s="701">
        <f t="shared" si="122"/>
        <v>3207269.8296182938</v>
      </c>
      <c r="P249" s="645" t="str">
        <f t="shared" si="103"/>
        <v>Đúng</v>
      </c>
      <c r="Q249" s="915">
        <f>E249</f>
        <v>10</v>
      </c>
      <c r="R249" s="959"/>
      <c r="S249" s="960"/>
      <c r="T249" s="960"/>
      <c r="U249" s="960"/>
      <c r="V249" s="960"/>
      <c r="W249" s="960"/>
    </row>
    <row r="250" spans="1:23" s="961" customFormat="1" ht="15.75" customHeight="1">
      <c r="A250" s="957"/>
      <c r="B250" s="903" t="s">
        <v>657</v>
      </c>
      <c r="C250" s="906"/>
      <c r="D250" s="906" t="s">
        <v>800</v>
      </c>
      <c r="E250" s="741">
        <f>E249</f>
        <v>10</v>
      </c>
      <c r="F250" s="741"/>
      <c r="G250" s="741"/>
      <c r="H250" s="741"/>
      <c r="I250" s="741"/>
      <c r="J250" s="950">
        <f>VLOOKUP(B250,'Bieu5 TH chi phi'!$B$47:$C$109,2,0)</f>
        <v>667.16085989621945</v>
      </c>
      <c r="K250" s="704">
        <f>J250*E250</f>
        <v>6671.6085989621943</v>
      </c>
      <c r="L250" s="852">
        <f>K250*T$3</f>
        <v>6004.4477390659749</v>
      </c>
      <c r="M250" s="852">
        <f t="shared" ref="M250:O250" si="123">L250*U$3</f>
        <v>5103.7805782060786</v>
      </c>
      <c r="N250" s="852">
        <f t="shared" si="123"/>
        <v>4083.0244625648629</v>
      </c>
      <c r="O250" s="852">
        <f t="shared" si="123"/>
        <v>3062.2683469236472</v>
      </c>
      <c r="P250" s="645"/>
      <c r="Q250" s="915"/>
      <c r="R250" s="959"/>
      <c r="S250" s="960"/>
      <c r="T250" s="960"/>
      <c r="U250" s="960"/>
      <c r="V250" s="960"/>
      <c r="W250" s="960"/>
    </row>
    <row r="251" spans="1:23" s="961" customFormat="1" ht="15.75" customHeight="1">
      <c r="A251" s="962"/>
      <c r="B251" s="903" t="s">
        <v>801</v>
      </c>
      <c r="C251" s="906"/>
      <c r="D251" s="906" t="s">
        <v>800</v>
      </c>
      <c r="E251" s="741">
        <f t="shared" ref="E251:E257" si="124">E250</f>
        <v>10</v>
      </c>
      <c r="F251" s="741"/>
      <c r="G251" s="741"/>
      <c r="H251" s="741"/>
      <c r="I251" s="741"/>
      <c r="J251" s="950">
        <f>VLOOKUP(B251,'Bieu5 TH chi phi'!$B$47:$C$109,2,0)</f>
        <v>38838.710730170496</v>
      </c>
      <c r="K251" s="704">
        <f>J251*E251</f>
        <v>388387.10730170493</v>
      </c>
      <c r="L251" s="704">
        <f t="shared" ref="L251:O251" si="125">K251</f>
        <v>388387.10730170493</v>
      </c>
      <c r="M251" s="704">
        <f t="shared" si="125"/>
        <v>388387.10730170493</v>
      </c>
      <c r="N251" s="704">
        <f t="shared" si="125"/>
        <v>388387.10730170493</v>
      </c>
      <c r="O251" s="704">
        <f t="shared" si="125"/>
        <v>388387.10730170493</v>
      </c>
      <c r="P251" s="645"/>
      <c r="Q251" s="915"/>
      <c r="R251" s="959"/>
      <c r="S251" s="960"/>
      <c r="T251" s="960"/>
      <c r="U251" s="960"/>
      <c r="V251" s="960"/>
      <c r="W251" s="960"/>
    </row>
    <row r="252" spans="1:23" s="961" customFormat="1" ht="15.75" customHeight="1">
      <c r="A252" s="957"/>
      <c r="B252" s="903" t="s">
        <v>802</v>
      </c>
      <c r="C252" s="906"/>
      <c r="D252" s="906" t="s">
        <v>800</v>
      </c>
      <c r="E252" s="741">
        <f t="shared" si="124"/>
        <v>10</v>
      </c>
      <c r="F252" s="741"/>
      <c r="G252" s="741"/>
      <c r="H252" s="741"/>
      <c r="I252" s="741"/>
      <c r="J252" s="950">
        <f>VLOOKUP(B252,'Bieu5 TH chi phi'!$B$47:$C$109,2,0)</f>
        <v>0</v>
      </c>
      <c r="K252" s="704"/>
      <c r="L252" s="704"/>
      <c r="M252" s="704"/>
      <c r="N252" s="704"/>
      <c r="O252" s="704"/>
      <c r="P252" s="645"/>
      <c r="Q252" s="915"/>
      <c r="R252" s="959"/>
      <c r="S252" s="960"/>
      <c r="T252" s="960"/>
      <c r="U252" s="960"/>
      <c r="V252" s="960"/>
      <c r="W252" s="960"/>
    </row>
    <row r="253" spans="1:23" s="961" customFormat="1" ht="15.75" customHeight="1">
      <c r="A253" s="957"/>
      <c r="B253" s="709" t="s">
        <v>605</v>
      </c>
      <c r="C253" s="906"/>
      <c r="D253" s="906" t="s">
        <v>800</v>
      </c>
      <c r="E253" s="741">
        <f t="shared" si="124"/>
        <v>10</v>
      </c>
      <c r="F253" s="741"/>
      <c r="G253" s="741"/>
      <c r="H253" s="741"/>
      <c r="I253" s="741"/>
      <c r="J253" s="950">
        <f>VLOOKUP(B253,'Bieu5 TH chi phi'!$B$47:$C$109,2,0)</f>
        <v>18765.274056338028</v>
      </c>
      <c r="K253" s="704">
        <f>J253*E253</f>
        <v>187652.7405633803</v>
      </c>
      <c r="L253" s="704">
        <f t="shared" ref="L253:O254" si="126">K253</f>
        <v>187652.7405633803</v>
      </c>
      <c r="M253" s="704">
        <f t="shared" si="126"/>
        <v>187652.7405633803</v>
      </c>
      <c r="N253" s="704">
        <f t="shared" si="126"/>
        <v>187652.7405633803</v>
      </c>
      <c r="O253" s="704">
        <f t="shared" si="126"/>
        <v>187652.7405633803</v>
      </c>
      <c r="P253" s="645"/>
      <c r="Q253" s="915"/>
      <c r="R253" s="959"/>
      <c r="S253" s="960"/>
      <c r="T253" s="960"/>
      <c r="U253" s="960"/>
      <c r="V253" s="960"/>
      <c r="W253" s="960"/>
    </row>
    <row r="254" spans="1:23" s="961" customFormat="1" ht="15.75" customHeight="1">
      <c r="A254" s="957"/>
      <c r="B254" s="709" t="s">
        <v>646</v>
      </c>
      <c r="C254" s="906"/>
      <c r="D254" s="906" t="s">
        <v>800</v>
      </c>
      <c r="E254" s="741">
        <f t="shared" si="124"/>
        <v>10</v>
      </c>
      <c r="F254" s="741"/>
      <c r="G254" s="741"/>
      <c r="H254" s="741"/>
      <c r="I254" s="741"/>
      <c r="J254" s="950">
        <f>VLOOKUP(B254,'Bieu5 TH chi phi'!$B$47:$C$109,2,0)</f>
        <v>173801.87938349394</v>
      </c>
      <c r="K254" s="704">
        <f>J254*E254</f>
        <v>1738018.7938349394</v>
      </c>
      <c r="L254" s="704">
        <f t="shared" si="126"/>
        <v>1738018.7938349394</v>
      </c>
      <c r="M254" s="704">
        <f t="shared" si="126"/>
        <v>1738018.7938349394</v>
      </c>
      <c r="N254" s="704">
        <f t="shared" si="126"/>
        <v>1738018.7938349394</v>
      </c>
      <c r="O254" s="704">
        <f t="shared" si="126"/>
        <v>1738018.7938349394</v>
      </c>
      <c r="P254" s="645"/>
      <c r="Q254" s="915"/>
      <c r="R254" s="959"/>
      <c r="S254" s="960"/>
      <c r="T254" s="960"/>
      <c r="U254" s="960"/>
      <c r="V254" s="960"/>
      <c r="W254" s="960"/>
    </row>
    <row r="255" spans="1:23" s="961" customFormat="1" ht="15.75" customHeight="1">
      <c r="A255" s="957"/>
      <c r="B255" s="903" t="s">
        <v>803</v>
      </c>
      <c r="C255" s="906"/>
      <c r="D255" s="906" t="s">
        <v>800</v>
      </c>
      <c r="E255" s="741">
        <f t="shared" si="124"/>
        <v>10</v>
      </c>
      <c r="F255" s="741"/>
      <c r="G255" s="741"/>
      <c r="H255" s="741"/>
      <c r="I255" s="741"/>
      <c r="J255" s="950"/>
      <c r="K255" s="704"/>
      <c r="L255" s="704"/>
      <c r="M255" s="704"/>
      <c r="N255" s="704"/>
      <c r="O255" s="704"/>
      <c r="P255" s="645"/>
      <c r="Q255" s="915"/>
      <c r="R255" s="959"/>
      <c r="S255" s="960"/>
      <c r="T255" s="960"/>
      <c r="U255" s="960"/>
      <c r="V255" s="960"/>
      <c r="W255" s="960"/>
    </row>
    <row r="256" spans="1:23" s="961" customFormat="1" ht="15.75" customHeight="1">
      <c r="A256" s="957"/>
      <c r="B256" s="709" t="s">
        <v>15</v>
      </c>
      <c r="C256" s="906"/>
      <c r="D256" s="906" t="s">
        <v>800</v>
      </c>
      <c r="E256" s="741">
        <f t="shared" si="124"/>
        <v>10</v>
      </c>
      <c r="F256" s="741"/>
      <c r="G256" s="741"/>
      <c r="H256" s="741"/>
      <c r="I256" s="741"/>
      <c r="J256" s="950">
        <f>VLOOKUP(B256,'Bieu5 TH chi phi'!$B$47:$C$109,2,0)</f>
        <v>6586.7170803921572</v>
      </c>
      <c r="K256" s="704">
        <f>J256*E256</f>
        <v>65867.170803921574</v>
      </c>
      <c r="L256" s="704">
        <f t="shared" ref="L256:O258" si="127">K256</f>
        <v>65867.170803921574</v>
      </c>
      <c r="M256" s="704">
        <f t="shared" si="127"/>
        <v>65867.170803921574</v>
      </c>
      <c r="N256" s="704">
        <f t="shared" si="127"/>
        <v>65867.170803921574</v>
      </c>
      <c r="O256" s="704">
        <f t="shared" si="127"/>
        <v>65867.170803921574</v>
      </c>
      <c r="P256" s="645"/>
      <c r="Q256" s="915"/>
      <c r="R256" s="959"/>
      <c r="S256" s="960"/>
      <c r="T256" s="960"/>
      <c r="U256" s="960"/>
      <c r="V256" s="960"/>
      <c r="W256" s="960"/>
    </row>
    <row r="257" spans="1:23" s="706" customFormat="1" ht="20.5" customHeight="1">
      <c r="A257" s="707"/>
      <c r="B257" s="710" t="s">
        <v>17</v>
      </c>
      <c r="C257" s="906"/>
      <c r="D257" s="906" t="s">
        <v>800</v>
      </c>
      <c r="E257" s="906">
        <f t="shared" si="124"/>
        <v>10</v>
      </c>
      <c r="F257" s="906"/>
      <c r="G257" s="906"/>
      <c r="H257" s="906"/>
      <c r="I257" s="906"/>
      <c r="J257" s="950">
        <f>VLOOKUP(B257,'Bieu5 TH chi phi'!$B$47:$C$109,2,0)</f>
        <v>35438.941176470587</v>
      </c>
      <c r="K257" s="704">
        <f>J257*E257</f>
        <v>354389.4117647059</v>
      </c>
      <c r="L257" s="704">
        <f t="shared" si="127"/>
        <v>354389.4117647059</v>
      </c>
      <c r="M257" s="704">
        <f t="shared" si="127"/>
        <v>354389.4117647059</v>
      </c>
      <c r="N257" s="704">
        <f t="shared" si="127"/>
        <v>354389.4117647059</v>
      </c>
      <c r="O257" s="704">
        <f t="shared" si="127"/>
        <v>354389.4117647059</v>
      </c>
      <c r="P257" s="645"/>
      <c r="Q257" s="963"/>
      <c r="R257" s="964"/>
      <c r="S257" s="849"/>
      <c r="T257" s="849"/>
      <c r="U257" s="849"/>
      <c r="V257" s="849"/>
      <c r="W257" s="849"/>
    </row>
    <row r="258" spans="1:23" s="706" customFormat="1" ht="20.5" customHeight="1">
      <c r="A258" s="711"/>
      <c r="B258" s="710" t="s">
        <v>804</v>
      </c>
      <c r="C258" s="712"/>
      <c r="D258" s="906" t="s">
        <v>800</v>
      </c>
      <c r="E258" s="906">
        <f>E257</f>
        <v>10</v>
      </c>
      <c r="F258" s="712"/>
      <c r="G258" s="712"/>
      <c r="H258" s="712"/>
      <c r="I258" s="712"/>
      <c r="J258" s="950">
        <f>VLOOKUP(B258,'Bieu5 TH chi phi'!$B$47:$C$109,2,0)</f>
        <v>46989.233700271805</v>
      </c>
      <c r="K258" s="704">
        <f t="shared" ref="K258" si="128">J258*E258</f>
        <v>469892.33700271806</v>
      </c>
      <c r="L258" s="704">
        <f t="shared" si="127"/>
        <v>469892.33700271806</v>
      </c>
      <c r="M258" s="704">
        <f t="shared" si="127"/>
        <v>469892.33700271806</v>
      </c>
      <c r="N258" s="704">
        <f t="shared" si="127"/>
        <v>469892.33700271806</v>
      </c>
      <c r="O258" s="704">
        <f t="shared" si="127"/>
        <v>469892.33700271806</v>
      </c>
      <c r="P258" s="645"/>
      <c r="Q258" s="963"/>
      <c r="R258" s="964"/>
      <c r="S258" s="849"/>
      <c r="T258" s="849"/>
      <c r="U258" s="849"/>
      <c r="V258" s="849"/>
      <c r="W258" s="849"/>
    </row>
    <row r="259" spans="1:23" s="961" customFormat="1" ht="15.75" customHeight="1">
      <c r="A259" s="965"/>
      <c r="B259" s="905"/>
      <c r="C259" s="716"/>
      <c r="D259" s="716"/>
      <c r="E259" s="716"/>
      <c r="F259" s="966"/>
      <c r="G259" s="966"/>
      <c r="H259" s="966"/>
      <c r="I259" s="966"/>
      <c r="J259" s="932"/>
      <c r="K259" s="717"/>
      <c r="L259" s="717"/>
      <c r="M259" s="717"/>
      <c r="N259" s="717"/>
      <c r="O259" s="717"/>
      <c r="P259" s="645"/>
      <c r="Q259" s="915"/>
      <c r="R259" s="959"/>
      <c r="S259" s="745"/>
      <c r="T259" s="745"/>
      <c r="U259" s="745"/>
      <c r="V259" s="745"/>
      <c r="W259" s="745"/>
    </row>
    <row r="260" spans="1:23">
      <c r="A260" s="665"/>
      <c r="B260" s="665"/>
      <c r="C260" s="980"/>
      <c r="D260" s="665"/>
      <c r="E260" s="981"/>
      <c r="F260" s="981"/>
      <c r="G260" s="981"/>
      <c r="H260" s="981"/>
      <c r="I260" s="981"/>
      <c r="J260" s="968"/>
      <c r="K260" s="737"/>
      <c r="L260" s="737"/>
      <c r="M260" s="737"/>
      <c r="N260" s="737"/>
      <c r="O260" s="737"/>
    </row>
    <row r="261" spans="1:23" ht="15.75" customHeight="1">
      <c r="A261" s="935" t="s">
        <v>826</v>
      </c>
      <c r="B261" s="936"/>
      <c r="C261" s="969"/>
      <c r="D261" s="936"/>
      <c r="E261" s="970"/>
      <c r="F261" s="970"/>
      <c r="G261" s="970"/>
      <c r="H261" s="970"/>
      <c r="I261" s="970"/>
      <c r="J261" s="924"/>
      <c r="K261" s="971">
        <f>K262+K269+K275+K278</f>
        <v>7789074.2303928081</v>
      </c>
      <c r="L261" s="971">
        <f>L262+L269+L275+L278</f>
        <v>7223046.0678186696</v>
      </c>
      <c r="M261" s="971">
        <f>M262+M269+M275+M278</f>
        <v>6635192.2525602998</v>
      </c>
      <c r="N261" s="971">
        <f>N262+N269+N275+N278</f>
        <v>6091367.1096991692</v>
      </c>
      <c r="O261" s="971">
        <f>O262+O269+O275+O278</f>
        <v>5383621.3703262322</v>
      </c>
    </row>
    <row r="262" spans="1:23" ht="15.75" customHeight="1">
      <c r="A262" s="907" t="s">
        <v>1162</v>
      </c>
      <c r="B262" s="941" t="s">
        <v>784</v>
      </c>
      <c r="C262" s="942"/>
      <c r="D262" s="943"/>
      <c r="E262" s="674"/>
      <c r="F262" s="674"/>
      <c r="G262" s="674"/>
      <c r="H262" s="674"/>
      <c r="I262" s="674"/>
      <c r="J262" s="972"/>
      <c r="K262" s="945">
        <f>SUM(K263:K268)</f>
        <v>1657347.8261363634</v>
      </c>
      <c r="L262" s="945">
        <f>SUM(L263:L268)</f>
        <v>1336735.145909091</v>
      </c>
      <c r="M262" s="945">
        <f>SUM(M263:M268)</f>
        <v>999393.82931818184</v>
      </c>
      <c r="N262" s="945">
        <f>SUM(N263:N268)</f>
        <v>706266.29863636359</v>
      </c>
      <c r="O262" s="945">
        <f>SUM(O263:O268)</f>
        <v>311512.30204545456</v>
      </c>
      <c r="P262" s="645" t="str">
        <f t="shared" ref="P262:P267" si="129">IF(E262=Q262,"Đúng","Sai")</f>
        <v>Đúng</v>
      </c>
      <c r="Q262" s="973"/>
    </row>
    <row r="263" spans="1:23" ht="15.75" customHeight="1">
      <c r="A263" s="907"/>
      <c r="B263" s="947" t="s">
        <v>1145</v>
      </c>
      <c r="C263" s="948">
        <v>43260</v>
      </c>
      <c r="D263" s="741" t="s">
        <v>736</v>
      </c>
      <c r="E263" s="949">
        <v>0.28000000000000003</v>
      </c>
      <c r="F263" s="949">
        <v>0.23</v>
      </c>
      <c r="G263" s="949">
        <v>0.17</v>
      </c>
      <c r="H263" s="949">
        <v>0.12</v>
      </c>
      <c r="I263" s="949">
        <v>0.05</v>
      </c>
      <c r="J263" s="950">
        <f>VLOOKUP(C263,'PL1a-NCSX'!$C$5:$J$43,8,0)</f>
        <v>333736.29545454547</v>
      </c>
      <c r="K263" s="704">
        <f>$J$263*E263</f>
        <v>93446.162727272735</v>
      </c>
      <c r="L263" s="704">
        <f t="shared" ref="L263:O263" si="130">$J$263*F263</f>
        <v>76759.347954545461</v>
      </c>
      <c r="M263" s="704">
        <f t="shared" si="130"/>
        <v>56735.170227272734</v>
      </c>
      <c r="N263" s="704">
        <f t="shared" si="130"/>
        <v>40048.355454545454</v>
      </c>
      <c r="O263" s="704">
        <f t="shared" si="130"/>
        <v>16686.814772727274</v>
      </c>
      <c r="P263" s="645" t="str">
        <f t="shared" si="129"/>
        <v>Đúng</v>
      </c>
      <c r="Q263" s="951">
        <v>0.28000000000000003</v>
      </c>
    </row>
    <row r="264" spans="1:23" ht="15.75" customHeight="1">
      <c r="A264" s="907"/>
      <c r="B264" s="947" t="s">
        <v>1145</v>
      </c>
      <c r="C264" s="948">
        <v>43321</v>
      </c>
      <c r="D264" s="741" t="s">
        <v>736</v>
      </c>
      <c r="E264" s="995">
        <v>0.09</v>
      </c>
      <c r="F264" s="995">
        <v>7.0000000000000007E-2</v>
      </c>
      <c r="G264" s="995">
        <v>0.06</v>
      </c>
      <c r="H264" s="995">
        <v>0.04</v>
      </c>
      <c r="I264" s="995">
        <v>0.02</v>
      </c>
      <c r="J264" s="950">
        <f>VLOOKUP(C264,'PL1a-NCSX'!$C$5:$J$43,8,0)</f>
        <v>388940.79545454553</v>
      </c>
      <c r="K264" s="704">
        <f>$J$264*E264</f>
        <v>35004.6715909091</v>
      </c>
      <c r="L264" s="704">
        <f t="shared" ref="L264:O264" si="131">$J$264*F264</f>
        <v>27225.85568181819</v>
      </c>
      <c r="M264" s="704">
        <f t="shared" si="131"/>
        <v>23336.447727272731</v>
      </c>
      <c r="N264" s="704">
        <f t="shared" si="131"/>
        <v>15557.631818181821</v>
      </c>
      <c r="O264" s="704">
        <f t="shared" si="131"/>
        <v>7778.8159090909103</v>
      </c>
      <c r="P264" s="645" t="str">
        <f t="shared" si="129"/>
        <v>Đúng</v>
      </c>
      <c r="Q264" s="951">
        <v>0.09</v>
      </c>
    </row>
    <row r="265" spans="1:23" ht="15.75" customHeight="1">
      <c r="A265" s="907"/>
      <c r="B265" s="947" t="s">
        <v>1160</v>
      </c>
      <c r="C265" s="948">
        <v>43168</v>
      </c>
      <c r="D265" s="741" t="s">
        <v>736</v>
      </c>
      <c r="E265" s="995">
        <v>0.09</v>
      </c>
      <c r="F265" s="995">
        <v>0.09</v>
      </c>
      <c r="G265" s="995">
        <v>0.09</v>
      </c>
      <c r="H265" s="995">
        <v>0.09</v>
      </c>
      <c r="I265" s="995">
        <v>0.09</v>
      </c>
      <c r="J265" s="950">
        <f>VLOOKUP(C265,'PL1a-NCSX'!$C$5:$J$43,8,0)</f>
        <v>250929.54545454544</v>
      </c>
      <c r="K265" s="704">
        <f>$J$265*E265</f>
        <v>22583.659090909088</v>
      </c>
      <c r="L265" s="704">
        <f t="shared" ref="L265:O265" si="132">$J$265*F265</f>
        <v>22583.659090909088</v>
      </c>
      <c r="M265" s="704">
        <f t="shared" si="132"/>
        <v>22583.659090909088</v>
      </c>
      <c r="N265" s="704">
        <f t="shared" si="132"/>
        <v>22583.659090909088</v>
      </c>
      <c r="O265" s="704">
        <f t="shared" si="132"/>
        <v>22583.659090909088</v>
      </c>
      <c r="P265" s="645" t="str">
        <f t="shared" si="129"/>
        <v>Đúng</v>
      </c>
      <c r="Q265" s="951">
        <v>0.09</v>
      </c>
    </row>
    <row r="266" spans="1:23" ht="15.75" customHeight="1">
      <c r="A266" s="907"/>
      <c r="B266" s="947" t="s">
        <v>810</v>
      </c>
      <c r="C266" s="948">
        <v>43263</v>
      </c>
      <c r="D266" s="741" t="s">
        <v>736</v>
      </c>
      <c r="E266" s="995">
        <v>0.18</v>
      </c>
      <c r="F266" s="995">
        <v>0.16</v>
      </c>
      <c r="G266" s="995">
        <v>0.14000000000000001</v>
      </c>
      <c r="H266" s="995">
        <v>0.13</v>
      </c>
      <c r="I266" s="995">
        <v>0.11</v>
      </c>
      <c r="J266" s="950">
        <f>VLOOKUP(C266,'PL1a-NCSX'!$C$5:$J$43,8,0)</f>
        <v>239219.50000000003</v>
      </c>
      <c r="K266" s="704">
        <f>$J$266*E266</f>
        <v>43059.51</v>
      </c>
      <c r="L266" s="704">
        <f t="shared" ref="L266:O266" si="133">$J$266*F266</f>
        <v>38275.120000000003</v>
      </c>
      <c r="M266" s="704">
        <f t="shared" si="133"/>
        <v>33490.73000000001</v>
      </c>
      <c r="N266" s="704">
        <f t="shared" si="133"/>
        <v>31098.535000000003</v>
      </c>
      <c r="O266" s="704">
        <f t="shared" si="133"/>
        <v>26314.145000000004</v>
      </c>
      <c r="P266" s="645" t="str">
        <f t="shared" si="129"/>
        <v>Đúng</v>
      </c>
      <c r="Q266" s="951">
        <v>0.18</v>
      </c>
    </row>
    <row r="267" spans="1:23" ht="15.75" customHeight="1">
      <c r="A267" s="907"/>
      <c r="B267" s="947" t="s">
        <v>1163</v>
      </c>
      <c r="C267" s="948">
        <v>43230</v>
      </c>
      <c r="D267" s="741" t="s">
        <v>736</v>
      </c>
      <c r="E267" s="995">
        <v>0.1</v>
      </c>
      <c r="F267" s="995">
        <v>0.09</v>
      </c>
      <c r="G267" s="995">
        <v>0.09</v>
      </c>
      <c r="H267" s="995">
        <v>0.08</v>
      </c>
      <c r="I267" s="995">
        <v>0.08</v>
      </c>
      <c r="J267" s="950">
        <f>VLOOKUP(C267,'PL1a-NCSX'!$C$5:$J$43,8,0)</f>
        <v>279368.22727272729</v>
      </c>
      <c r="K267" s="704">
        <f>$J$267*E267</f>
        <v>27936.822727272731</v>
      </c>
      <c r="L267" s="704">
        <f t="shared" ref="L267:O267" si="134">$J$267*F267</f>
        <v>25143.140454545457</v>
      </c>
      <c r="M267" s="704">
        <f t="shared" si="134"/>
        <v>25143.140454545457</v>
      </c>
      <c r="N267" s="704">
        <f t="shared" si="134"/>
        <v>22349.458181818183</v>
      </c>
      <c r="O267" s="704">
        <f t="shared" si="134"/>
        <v>22349.458181818183</v>
      </c>
      <c r="P267" s="645" t="str">
        <f t="shared" si="129"/>
        <v>Đúng</v>
      </c>
      <c r="Q267" s="951">
        <v>0.1</v>
      </c>
    </row>
    <row r="268" spans="1:23" ht="15.75" customHeight="1">
      <c r="A268" s="907"/>
      <c r="B268" s="947" t="s">
        <v>1148</v>
      </c>
      <c r="C268" s="948">
        <v>43168</v>
      </c>
      <c r="D268" s="741" t="s">
        <v>736</v>
      </c>
      <c r="E268" s="995">
        <v>5.72</v>
      </c>
      <c r="F268" s="995">
        <v>4.57</v>
      </c>
      <c r="G268" s="995">
        <v>3.34</v>
      </c>
      <c r="H268" s="995">
        <v>2.29</v>
      </c>
      <c r="I268" s="995">
        <v>0.86</v>
      </c>
      <c r="J268" s="950">
        <f>VLOOKUP(C268,'PL1a-NCSX'!$C$5:$J$43,8,0)</f>
        <v>250929.54545454544</v>
      </c>
      <c r="K268" s="704">
        <f>$J$268*E268</f>
        <v>1435316.9999999998</v>
      </c>
      <c r="L268" s="704">
        <f t="shared" ref="L268:O268" si="135">$J$268*F268</f>
        <v>1146748.0227272727</v>
      </c>
      <c r="M268" s="704">
        <f t="shared" si="135"/>
        <v>838104.68181818177</v>
      </c>
      <c r="N268" s="704">
        <f t="shared" si="135"/>
        <v>574628.65909090906</v>
      </c>
      <c r="O268" s="704">
        <f t="shared" si="135"/>
        <v>215799.40909090909</v>
      </c>
      <c r="P268" s="730" t="s">
        <v>811</v>
      </c>
      <c r="Q268" s="951">
        <v>5.72</v>
      </c>
      <c r="R268" s="996">
        <f>E268/Q268</f>
        <v>1</v>
      </c>
    </row>
    <row r="269" spans="1:23" ht="15.75" customHeight="1">
      <c r="A269" s="907"/>
      <c r="B269" s="952" t="s">
        <v>1149</v>
      </c>
      <c r="C269" s="953"/>
      <c r="D269" s="741"/>
      <c r="E269" s="997"/>
      <c r="F269" s="997"/>
      <c r="G269" s="997"/>
      <c r="H269" s="997"/>
      <c r="I269" s="997"/>
      <c r="J269" s="950"/>
      <c r="K269" s="945">
        <f>SUM(K270:K274)</f>
        <v>1306907.6494509461</v>
      </c>
      <c r="L269" s="945">
        <f>SUM(L270:L274)</f>
        <v>1062492.9083939241</v>
      </c>
      <c r="M269" s="945">
        <f>SUM(M270:M274)</f>
        <v>813331.410467754</v>
      </c>
      <c r="N269" s="945">
        <f>SUM(N270:N274)</f>
        <v>564164.93246190238</v>
      </c>
      <c r="O269" s="945">
        <f>SUM(O270:O274)</f>
        <v>252704.32385333659</v>
      </c>
      <c r="P269" s="645" t="str">
        <f t="shared" ref="P269:P271" si="136">IF(E269=Q269,"Đúng","Sai")</f>
        <v>Đúng</v>
      </c>
    </row>
    <row r="270" spans="1:23" ht="15.75" customHeight="1">
      <c r="A270" s="907"/>
      <c r="B270" s="947" t="s">
        <v>463</v>
      </c>
      <c r="C270" s="954"/>
      <c r="D270" s="741" t="s">
        <v>795</v>
      </c>
      <c r="E270" s="995">
        <v>3.15</v>
      </c>
      <c r="F270" s="995">
        <v>2.52</v>
      </c>
      <c r="G270" s="995">
        <v>1.89</v>
      </c>
      <c r="H270" s="995">
        <v>1.26</v>
      </c>
      <c r="I270" s="995">
        <v>0.47</v>
      </c>
      <c r="J270" s="950">
        <f>VLOOKUP(B270,'Bieu5 TH chi phi'!$B$47:$C$109,2,0)</f>
        <v>257665.53784860557</v>
      </c>
      <c r="K270" s="704">
        <f>$J$270*E270</f>
        <v>811646.44422310754</v>
      </c>
      <c r="L270" s="704">
        <f t="shared" ref="L270:O270" si="137">$J$270*F270</f>
        <v>649317.15537848603</v>
      </c>
      <c r="M270" s="704">
        <f t="shared" si="137"/>
        <v>486987.86653386452</v>
      </c>
      <c r="N270" s="704">
        <f t="shared" si="137"/>
        <v>324658.57768924301</v>
      </c>
      <c r="O270" s="704">
        <f t="shared" si="137"/>
        <v>121102.80278884461</v>
      </c>
      <c r="P270" s="645" t="str">
        <f t="shared" si="136"/>
        <v>Đúng</v>
      </c>
      <c r="Q270" s="951">
        <v>3.15</v>
      </c>
    </row>
    <row r="271" spans="1:23" ht="15.75" customHeight="1">
      <c r="A271" s="907"/>
      <c r="B271" s="947" t="s">
        <v>685</v>
      </c>
      <c r="C271" s="954"/>
      <c r="D271" s="741" t="s">
        <v>795</v>
      </c>
      <c r="E271" s="995">
        <v>1.29</v>
      </c>
      <c r="F271" s="995">
        <v>1.18</v>
      </c>
      <c r="G271" s="995">
        <v>1.07</v>
      </c>
      <c r="H271" s="995">
        <v>0.96</v>
      </c>
      <c r="I271" s="995">
        <v>0.83</v>
      </c>
      <c r="J271" s="950">
        <f>VLOOKUP(B271,'Bieu5 TH chi phi'!$B$47:$C$109,2,0)</f>
        <v>87977.241035856568</v>
      </c>
      <c r="K271" s="704">
        <f>$J$271*E271</f>
        <v>113490.64093625497</v>
      </c>
      <c r="L271" s="704">
        <f t="shared" ref="L271:O271" si="138">$J$271*F271</f>
        <v>103813.14442231074</v>
      </c>
      <c r="M271" s="704">
        <f t="shared" si="138"/>
        <v>94135.647908366533</v>
      </c>
      <c r="N271" s="704">
        <f t="shared" si="138"/>
        <v>84458.151394422297</v>
      </c>
      <c r="O271" s="704">
        <f t="shared" si="138"/>
        <v>73021.110059760947</v>
      </c>
      <c r="P271" s="645" t="str">
        <f t="shared" si="136"/>
        <v>Đúng</v>
      </c>
      <c r="Q271" s="951">
        <v>1.29</v>
      </c>
    </row>
    <row r="272" spans="1:23" ht="15.75" customHeight="1">
      <c r="A272" s="907"/>
      <c r="B272" s="947" t="s">
        <v>686</v>
      </c>
      <c r="C272" s="954"/>
      <c r="D272" s="741" t="s">
        <v>795</v>
      </c>
      <c r="E272" s="995">
        <v>29.75</v>
      </c>
      <c r="F272" s="995">
        <v>23.8</v>
      </c>
      <c r="G272" s="995">
        <v>17.850000000000001</v>
      </c>
      <c r="H272" s="995">
        <v>11.9</v>
      </c>
      <c r="I272" s="995">
        <v>4.46</v>
      </c>
      <c r="J272" s="950">
        <f>VLOOKUP(B272,'Bieu5 TH chi phi'!$B$47:$C$109,2,0)</f>
        <v>12053.784860557769</v>
      </c>
      <c r="K272" s="704">
        <f>$J$272*E272</f>
        <v>358600.09960159363</v>
      </c>
      <c r="L272" s="704">
        <f t="shared" ref="L272:O272" si="139">$J$272*F272</f>
        <v>286880.07968127489</v>
      </c>
      <c r="M272" s="704">
        <f t="shared" si="139"/>
        <v>215160.05976095621</v>
      </c>
      <c r="N272" s="704">
        <f t="shared" si="139"/>
        <v>143440.03984063744</v>
      </c>
      <c r="O272" s="704">
        <f t="shared" si="139"/>
        <v>53759.880478087653</v>
      </c>
      <c r="P272" s="730" t="s">
        <v>811</v>
      </c>
      <c r="Q272" s="951">
        <v>29.75</v>
      </c>
      <c r="R272" s="996">
        <f>E272/Q272</f>
        <v>1</v>
      </c>
    </row>
    <row r="273" spans="1:23" ht="15.75" customHeight="1">
      <c r="A273" s="907"/>
      <c r="B273" s="947" t="s">
        <v>684</v>
      </c>
      <c r="C273" s="954"/>
      <c r="D273" s="741" t="s">
        <v>795</v>
      </c>
      <c r="E273" s="995">
        <v>0.02</v>
      </c>
      <c r="F273" s="995">
        <v>0.02</v>
      </c>
      <c r="G273" s="995">
        <v>0.02</v>
      </c>
      <c r="H273" s="995">
        <v>0.01</v>
      </c>
      <c r="I273" s="995">
        <v>0.01</v>
      </c>
      <c r="J273" s="950">
        <f>VLOOKUP(B273,'Bieu5 TH chi phi'!$B$47:$C$109,2,0)</f>
        <v>498.00796812749002</v>
      </c>
      <c r="K273" s="704">
        <f>$J$273*E273</f>
        <v>9.9601593625498008</v>
      </c>
      <c r="L273" s="704">
        <f t="shared" ref="L273:O273" si="140">$J$273*F273</f>
        <v>9.9601593625498008</v>
      </c>
      <c r="M273" s="704">
        <f t="shared" si="140"/>
        <v>9.9601593625498008</v>
      </c>
      <c r="N273" s="704">
        <f t="shared" si="140"/>
        <v>4.9800796812749004</v>
      </c>
      <c r="O273" s="704">
        <f t="shared" si="140"/>
        <v>4.9800796812749004</v>
      </c>
      <c r="P273" s="645" t="str">
        <f t="shared" ref="P273" si="141">IF(E273=Q273,"Đúng","Sai")</f>
        <v>Đúng</v>
      </c>
      <c r="Q273" s="951">
        <v>0.02</v>
      </c>
    </row>
    <row r="274" spans="1:23" ht="15.75" customHeight="1">
      <c r="A274" s="907"/>
      <c r="B274" s="947" t="s">
        <v>683</v>
      </c>
      <c r="C274" s="954"/>
      <c r="D274" s="741" t="s">
        <v>795</v>
      </c>
      <c r="E274" s="995">
        <v>10.1</v>
      </c>
      <c r="F274" s="995">
        <v>9.8000000000000007</v>
      </c>
      <c r="G274" s="995">
        <v>7.43</v>
      </c>
      <c r="H274" s="995">
        <v>5.0599999999999996</v>
      </c>
      <c r="I274" s="995">
        <v>2.1</v>
      </c>
      <c r="J274" s="950">
        <f>VLOOKUP(B274,'Bieu5 TH chi phi'!$B$47:$C$109,2,0)</f>
        <v>2293.1192604581674</v>
      </c>
      <c r="K274" s="704">
        <f>$J$274*E274</f>
        <v>23160.504530627491</v>
      </c>
      <c r="L274" s="704">
        <f t="shared" ref="L274:O274" si="142">$J$274*F274</f>
        <v>22472.568752490042</v>
      </c>
      <c r="M274" s="704">
        <f t="shared" si="142"/>
        <v>17037.876105204185</v>
      </c>
      <c r="N274" s="704">
        <f t="shared" si="142"/>
        <v>11603.183457918327</v>
      </c>
      <c r="O274" s="704">
        <f t="shared" si="142"/>
        <v>4815.5504469621519</v>
      </c>
      <c r="P274" s="730" t="s">
        <v>811</v>
      </c>
      <c r="Q274" s="951">
        <v>12.17</v>
      </c>
      <c r="R274" s="996">
        <f>E274/Q274</f>
        <v>0.82990961380443706</v>
      </c>
    </row>
    <row r="275" spans="1:23" ht="15.75" customHeight="1">
      <c r="A275" s="907"/>
      <c r="B275" s="952" t="s">
        <v>796</v>
      </c>
      <c r="C275" s="953"/>
      <c r="D275" s="741"/>
      <c r="E275" s="974"/>
      <c r="F275" s="974"/>
      <c r="G275" s="974"/>
      <c r="H275" s="974"/>
      <c r="I275" s="974"/>
      <c r="J275" s="950"/>
      <c r="K275" s="945">
        <f>SUM(K276:K277)</f>
        <v>8500</v>
      </c>
      <c r="L275" s="945">
        <f>SUM(L276:L277)</f>
        <v>8500</v>
      </c>
      <c r="M275" s="945">
        <f>SUM(M276:M277)</f>
        <v>8500</v>
      </c>
      <c r="N275" s="945">
        <f>SUM(N276:N277)</f>
        <v>8500</v>
      </c>
      <c r="O275" s="945">
        <f>SUM(O276:O277)</f>
        <v>8500</v>
      </c>
      <c r="P275" s="645" t="str">
        <f t="shared" ref="P275:P278" si="143">IF(E275=Q275,"Đúng","Sai")</f>
        <v>Đúng</v>
      </c>
    </row>
    <row r="276" spans="1:23" ht="15.75" customHeight="1">
      <c r="A276" s="907"/>
      <c r="B276" s="907" t="s">
        <v>722</v>
      </c>
      <c r="C276" s="956"/>
      <c r="D276" s="741" t="s">
        <v>797</v>
      </c>
      <c r="E276" s="949">
        <v>0.05</v>
      </c>
      <c r="F276" s="949">
        <v>0.05</v>
      </c>
      <c r="G276" s="949">
        <v>0.05</v>
      </c>
      <c r="H276" s="949">
        <v>0.05</v>
      </c>
      <c r="I276" s="949">
        <v>0.05</v>
      </c>
      <c r="J276" s="950">
        <f>VLOOKUP(B276,'Bieu5 TH chi phi'!$B$47:$C$109,2,0)</f>
        <v>80000</v>
      </c>
      <c r="K276" s="704">
        <f>$J$276*E276</f>
        <v>4000</v>
      </c>
      <c r="L276" s="704">
        <f t="shared" ref="L276:O276" si="144">$J$276*F276</f>
        <v>4000</v>
      </c>
      <c r="M276" s="704">
        <f t="shared" si="144"/>
        <v>4000</v>
      </c>
      <c r="N276" s="704">
        <f t="shared" si="144"/>
        <v>4000</v>
      </c>
      <c r="O276" s="704">
        <f t="shared" si="144"/>
        <v>4000</v>
      </c>
      <c r="P276" s="645" t="str">
        <f t="shared" si="143"/>
        <v>Đúng</v>
      </c>
      <c r="Q276" s="951">
        <v>0.05</v>
      </c>
    </row>
    <row r="277" spans="1:23" ht="15.75" customHeight="1">
      <c r="A277" s="907"/>
      <c r="B277" s="907" t="s">
        <v>724</v>
      </c>
      <c r="C277" s="956"/>
      <c r="D277" s="741" t="s">
        <v>798</v>
      </c>
      <c r="E277" s="949">
        <v>0.01</v>
      </c>
      <c r="F277" s="949">
        <v>0.01</v>
      </c>
      <c r="G277" s="949">
        <v>0.01</v>
      </c>
      <c r="H277" s="949">
        <v>0.01</v>
      </c>
      <c r="I277" s="949">
        <v>0.01</v>
      </c>
      <c r="J277" s="950">
        <f>VLOOKUP(B277,'Bieu5 TH chi phi'!$B$47:$C$109,2,0)</f>
        <v>450000</v>
      </c>
      <c r="K277" s="704">
        <f>$J$277*E277</f>
        <v>4500</v>
      </c>
      <c r="L277" s="704">
        <f t="shared" ref="L277:O277" si="145">$J$277*F277</f>
        <v>4500</v>
      </c>
      <c r="M277" s="704">
        <f t="shared" si="145"/>
        <v>4500</v>
      </c>
      <c r="N277" s="704">
        <f t="shared" si="145"/>
        <v>4500</v>
      </c>
      <c r="O277" s="704">
        <f t="shared" si="145"/>
        <v>4500</v>
      </c>
      <c r="P277" s="645" t="str">
        <f t="shared" si="143"/>
        <v>Đúng</v>
      </c>
      <c r="Q277" s="951">
        <v>0.01</v>
      </c>
    </row>
    <row r="278" spans="1:23" s="961" customFormat="1" ht="15.75" customHeight="1">
      <c r="A278" s="957"/>
      <c r="B278" s="952" t="s">
        <v>1151</v>
      </c>
      <c r="C278" s="958"/>
      <c r="D278" s="943" t="s">
        <v>800</v>
      </c>
      <c r="E278" s="741">
        <v>15</v>
      </c>
      <c r="F278" s="943"/>
      <c r="G278" s="943"/>
      <c r="H278" s="943"/>
      <c r="I278" s="943"/>
      <c r="J278" s="950"/>
      <c r="K278" s="701">
        <f>SUM(K279:K288)</f>
        <v>4816318.7548054988</v>
      </c>
      <c r="L278" s="701">
        <f t="shared" ref="L278:O278" si="146">SUM(L279:L288)</f>
        <v>4815318.013515654</v>
      </c>
      <c r="M278" s="701">
        <f t="shared" si="146"/>
        <v>4813967.0127743641</v>
      </c>
      <c r="N278" s="701">
        <f t="shared" si="146"/>
        <v>4812435.8786009029</v>
      </c>
      <c r="O278" s="701">
        <f t="shared" si="146"/>
        <v>4810904.7444274407</v>
      </c>
      <c r="P278" s="645" t="str">
        <f t="shared" si="143"/>
        <v>Đúng</v>
      </c>
      <c r="Q278" s="915">
        <f>E278</f>
        <v>15</v>
      </c>
      <c r="R278" s="959"/>
      <c r="S278" s="960"/>
      <c r="T278" s="960"/>
      <c r="U278" s="960"/>
      <c r="V278" s="960"/>
      <c r="W278" s="960"/>
    </row>
    <row r="279" spans="1:23" s="961" customFormat="1" ht="15.75" customHeight="1">
      <c r="A279" s="957"/>
      <c r="B279" s="903" t="s">
        <v>657</v>
      </c>
      <c r="C279" s="906"/>
      <c r="D279" s="906" t="s">
        <v>800</v>
      </c>
      <c r="E279" s="741">
        <f>E278</f>
        <v>15</v>
      </c>
      <c r="F279" s="741"/>
      <c r="G279" s="741"/>
      <c r="H279" s="741"/>
      <c r="I279" s="741"/>
      <c r="J279" s="950">
        <f>VLOOKUP(B279,'Bieu5 TH chi phi'!$B$47:$C$109,2,0)</f>
        <v>667.16085989621945</v>
      </c>
      <c r="K279" s="704">
        <f>J279*E279</f>
        <v>10007.412898443292</v>
      </c>
      <c r="L279" s="852">
        <f>K279*T$3</f>
        <v>9006.6716085989628</v>
      </c>
      <c r="M279" s="852">
        <f t="shared" ref="M279:O279" si="147">L279*U$3</f>
        <v>7655.670867309118</v>
      </c>
      <c r="N279" s="852">
        <f t="shared" si="147"/>
        <v>6124.5366938472944</v>
      </c>
      <c r="O279" s="852">
        <f t="shared" si="147"/>
        <v>4593.4025203854708</v>
      </c>
      <c r="P279" s="645"/>
      <c r="Q279" s="915"/>
      <c r="R279" s="959"/>
      <c r="S279" s="960"/>
      <c r="T279" s="960"/>
      <c r="U279" s="960"/>
      <c r="V279" s="960"/>
      <c r="W279" s="960"/>
    </row>
    <row r="280" spans="1:23" s="961" customFormat="1" ht="15.75" customHeight="1">
      <c r="A280" s="962"/>
      <c r="B280" s="903" t="s">
        <v>801</v>
      </c>
      <c r="C280" s="906"/>
      <c r="D280" s="906" t="s">
        <v>800</v>
      </c>
      <c r="E280" s="741">
        <f>E279</f>
        <v>15</v>
      </c>
      <c r="F280" s="741"/>
      <c r="G280" s="741"/>
      <c r="H280" s="741"/>
      <c r="I280" s="741"/>
      <c r="J280" s="950">
        <f>VLOOKUP(B280,'Bieu5 TH chi phi'!$B$47:$C$109,2,0)</f>
        <v>38838.710730170496</v>
      </c>
      <c r="K280" s="704">
        <f>J280*E280</f>
        <v>582580.66095255746</v>
      </c>
      <c r="L280" s="704">
        <f t="shared" ref="L280:O280" si="148">K280</f>
        <v>582580.66095255746</v>
      </c>
      <c r="M280" s="704">
        <f t="shared" si="148"/>
        <v>582580.66095255746</v>
      </c>
      <c r="N280" s="704">
        <f t="shared" si="148"/>
        <v>582580.66095255746</v>
      </c>
      <c r="O280" s="704">
        <f t="shared" si="148"/>
        <v>582580.66095255746</v>
      </c>
      <c r="P280" s="645"/>
      <c r="Q280" s="915"/>
      <c r="R280" s="959"/>
      <c r="S280" s="960"/>
      <c r="T280" s="960"/>
      <c r="U280" s="960"/>
      <c r="V280" s="960"/>
      <c r="W280" s="960"/>
    </row>
    <row r="281" spans="1:23" s="961" customFormat="1" ht="15.75" customHeight="1">
      <c r="A281" s="957"/>
      <c r="B281" s="903" t="s">
        <v>802</v>
      </c>
      <c r="C281" s="906"/>
      <c r="D281" s="906" t="s">
        <v>800</v>
      </c>
      <c r="E281" s="741">
        <f t="shared" ref="E281:E286" si="149">E280</f>
        <v>15</v>
      </c>
      <c r="F281" s="741"/>
      <c r="G281" s="741"/>
      <c r="H281" s="741"/>
      <c r="I281" s="741"/>
      <c r="J281" s="950">
        <f>VLOOKUP(B281,'Bieu5 TH chi phi'!$B$47:$C$109,2,0)</f>
        <v>0</v>
      </c>
      <c r="K281" s="704"/>
      <c r="L281" s="704"/>
      <c r="M281" s="704"/>
      <c r="N281" s="704"/>
      <c r="O281" s="704"/>
      <c r="P281" s="645"/>
      <c r="Q281" s="915"/>
      <c r="R281" s="959"/>
      <c r="S281" s="960"/>
      <c r="T281" s="960"/>
      <c r="U281" s="960"/>
      <c r="V281" s="960"/>
      <c r="W281" s="960"/>
    </row>
    <row r="282" spans="1:23" s="961" customFormat="1" ht="15.75" customHeight="1">
      <c r="A282" s="957"/>
      <c r="B282" s="709" t="s">
        <v>605</v>
      </c>
      <c r="C282" s="906"/>
      <c r="D282" s="906" t="s">
        <v>800</v>
      </c>
      <c r="E282" s="741">
        <f t="shared" si="149"/>
        <v>15</v>
      </c>
      <c r="F282" s="741"/>
      <c r="G282" s="741"/>
      <c r="H282" s="741"/>
      <c r="I282" s="741"/>
      <c r="J282" s="950">
        <f>VLOOKUP(B282,'Bieu5 TH chi phi'!$B$47:$C$109,2,0)</f>
        <v>18765.274056338028</v>
      </c>
      <c r="K282" s="704">
        <f>J282*E282</f>
        <v>281479.11084507045</v>
      </c>
      <c r="L282" s="704">
        <f t="shared" ref="L282:O283" si="150">K282</f>
        <v>281479.11084507045</v>
      </c>
      <c r="M282" s="704">
        <f t="shared" si="150"/>
        <v>281479.11084507045</v>
      </c>
      <c r="N282" s="704">
        <f t="shared" si="150"/>
        <v>281479.11084507045</v>
      </c>
      <c r="O282" s="704">
        <f t="shared" si="150"/>
        <v>281479.11084507045</v>
      </c>
      <c r="P282" s="645"/>
      <c r="Q282" s="915"/>
      <c r="R282" s="959"/>
      <c r="S282" s="960"/>
      <c r="T282" s="960"/>
      <c r="U282" s="960"/>
      <c r="V282" s="960"/>
      <c r="W282" s="960"/>
    </row>
    <row r="283" spans="1:23" s="961" customFormat="1" ht="15.75" customHeight="1">
      <c r="A283" s="957"/>
      <c r="B283" s="709" t="s">
        <v>646</v>
      </c>
      <c r="C283" s="906"/>
      <c r="D283" s="906" t="s">
        <v>800</v>
      </c>
      <c r="E283" s="741">
        <f t="shared" si="149"/>
        <v>15</v>
      </c>
      <c r="F283" s="741"/>
      <c r="G283" s="741"/>
      <c r="H283" s="741"/>
      <c r="I283" s="741"/>
      <c r="J283" s="950">
        <f>VLOOKUP(B283,'Bieu5 TH chi phi'!$B$47:$C$109,2,0)</f>
        <v>173801.87938349394</v>
      </c>
      <c r="K283" s="704">
        <f>J283*E283</f>
        <v>2607028.1907524089</v>
      </c>
      <c r="L283" s="704">
        <f t="shared" si="150"/>
        <v>2607028.1907524089</v>
      </c>
      <c r="M283" s="704">
        <f t="shared" si="150"/>
        <v>2607028.1907524089</v>
      </c>
      <c r="N283" s="704">
        <f t="shared" si="150"/>
        <v>2607028.1907524089</v>
      </c>
      <c r="O283" s="704">
        <f t="shared" si="150"/>
        <v>2607028.1907524089</v>
      </c>
      <c r="P283" s="645"/>
      <c r="Q283" s="915"/>
      <c r="R283" s="959"/>
      <c r="S283" s="960"/>
      <c r="T283" s="960"/>
      <c r="U283" s="960"/>
      <c r="V283" s="960"/>
      <c r="W283" s="960"/>
    </row>
    <row r="284" spans="1:23" s="961" customFormat="1" ht="15.75" customHeight="1">
      <c r="A284" s="957"/>
      <c r="B284" s="903" t="s">
        <v>803</v>
      </c>
      <c r="C284" s="906"/>
      <c r="D284" s="906" t="s">
        <v>800</v>
      </c>
      <c r="E284" s="741">
        <f t="shared" si="149"/>
        <v>15</v>
      </c>
      <c r="F284" s="741"/>
      <c r="G284" s="741"/>
      <c r="H284" s="741"/>
      <c r="I284" s="741"/>
      <c r="J284" s="950"/>
      <c r="K284" s="704"/>
      <c r="L284" s="704"/>
      <c r="M284" s="704"/>
      <c r="N284" s="704"/>
      <c r="O284" s="704"/>
      <c r="P284" s="645"/>
      <c r="Q284" s="915"/>
      <c r="R284" s="959"/>
      <c r="S284" s="960"/>
      <c r="T284" s="960"/>
      <c r="U284" s="960"/>
      <c r="V284" s="960"/>
      <c r="W284" s="960"/>
    </row>
    <row r="285" spans="1:23" s="961" customFormat="1" ht="15.75" customHeight="1">
      <c r="A285" s="957"/>
      <c r="B285" s="709" t="s">
        <v>15</v>
      </c>
      <c r="C285" s="906"/>
      <c r="D285" s="906" t="s">
        <v>800</v>
      </c>
      <c r="E285" s="741">
        <f t="shared" si="149"/>
        <v>15</v>
      </c>
      <c r="F285" s="741"/>
      <c r="G285" s="741"/>
      <c r="H285" s="741"/>
      <c r="I285" s="741"/>
      <c r="J285" s="950">
        <f>VLOOKUP(B285,'Bieu5 TH chi phi'!$B$47:$C$109,2,0)</f>
        <v>6586.7170803921572</v>
      </c>
      <c r="K285" s="704">
        <f>J285*E285</f>
        <v>98800.756205882353</v>
      </c>
      <c r="L285" s="704">
        <f t="shared" ref="L285:O287" si="151">K285</f>
        <v>98800.756205882353</v>
      </c>
      <c r="M285" s="704">
        <f t="shared" si="151"/>
        <v>98800.756205882353</v>
      </c>
      <c r="N285" s="704">
        <f t="shared" si="151"/>
        <v>98800.756205882353</v>
      </c>
      <c r="O285" s="704">
        <f t="shared" si="151"/>
        <v>98800.756205882353</v>
      </c>
      <c r="P285" s="645"/>
      <c r="Q285" s="915"/>
      <c r="R285" s="959"/>
      <c r="S285" s="960"/>
      <c r="T285" s="960"/>
      <c r="U285" s="960"/>
      <c r="V285" s="960"/>
      <c r="W285" s="960"/>
    </row>
    <row r="286" spans="1:23" s="706" customFormat="1" ht="20.5" customHeight="1">
      <c r="A286" s="707"/>
      <c r="B286" s="710" t="s">
        <v>17</v>
      </c>
      <c r="C286" s="906"/>
      <c r="D286" s="906" t="s">
        <v>800</v>
      </c>
      <c r="E286" s="906">
        <f t="shared" si="149"/>
        <v>15</v>
      </c>
      <c r="F286" s="906"/>
      <c r="G286" s="906"/>
      <c r="H286" s="906"/>
      <c r="I286" s="906"/>
      <c r="J286" s="950">
        <f>VLOOKUP(B286,'Bieu5 TH chi phi'!$B$47:$C$109,2,0)</f>
        <v>35438.941176470587</v>
      </c>
      <c r="K286" s="704">
        <f>J286*E286</f>
        <v>531584.1176470588</v>
      </c>
      <c r="L286" s="704">
        <f t="shared" si="151"/>
        <v>531584.1176470588</v>
      </c>
      <c r="M286" s="704">
        <f t="shared" si="151"/>
        <v>531584.1176470588</v>
      </c>
      <c r="N286" s="704">
        <f t="shared" si="151"/>
        <v>531584.1176470588</v>
      </c>
      <c r="O286" s="704">
        <f t="shared" si="151"/>
        <v>531584.1176470588</v>
      </c>
      <c r="P286" s="645"/>
      <c r="Q286" s="963"/>
      <c r="R286" s="964"/>
      <c r="S286" s="849"/>
      <c r="T286" s="849"/>
      <c r="U286" s="849"/>
      <c r="V286" s="849"/>
      <c r="W286" s="849"/>
    </row>
    <row r="287" spans="1:23" s="706" customFormat="1" ht="20.5" customHeight="1">
      <c r="A287" s="711"/>
      <c r="B287" s="710" t="s">
        <v>804</v>
      </c>
      <c r="C287" s="712"/>
      <c r="D287" s="906" t="s">
        <v>800</v>
      </c>
      <c r="E287" s="906">
        <f>E286</f>
        <v>15</v>
      </c>
      <c r="F287" s="712"/>
      <c r="G287" s="712"/>
      <c r="H287" s="712"/>
      <c r="I287" s="712"/>
      <c r="J287" s="950">
        <f>VLOOKUP(B287,'Bieu5 TH chi phi'!$B$47:$C$109,2,0)</f>
        <v>46989.233700271805</v>
      </c>
      <c r="K287" s="704">
        <f t="shared" ref="K287" si="152">J287*E287</f>
        <v>704838.50550407707</v>
      </c>
      <c r="L287" s="704">
        <f t="shared" si="151"/>
        <v>704838.50550407707</v>
      </c>
      <c r="M287" s="704">
        <f t="shared" si="151"/>
        <v>704838.50550407707</v>
      </c>
      <c r="N287" s="704">
        <f t="shared" si="151"/>
        <v>704838.50550407707</v>
      </c>
      <c r="O287" s="704">
        <f t="shared" si="151"/>
        <v>704838.50550407707</v>
      </c>
      <c r="P287" s="645"/>
      <c r="Q287" s="963"/>
      <c r="R287" s="964"/>
      <c r="S287" s="849"/>
      <c r="T287" s="849"/>
      <c r="U287" s="849"/>
      <c r="V287" s="849"/>
      <c r="W287" s="849"/>
    </row>
    <row r="288" spans="1:23" s="961" customFormat="1" ht="15.75" customHeight="1">
      <c r="A288" s="965"/>
      <c r="B288" s="905"/>
      <c r="C288" s="716"/>
      <c r="D288" s="716"/>
      <c r="E288" s="716"/>
      <c r="F288" s="966"/>
      <c r="G288" s="966"/>
      <c r="H288" s="966"/>
      <c r="I288" s="966"/>
      <c r="J288" s="932"/>
      <c r="K288" s="717"/>
      <c r="L288" s="717"/>
      <c r="M288" s="717"/>
      <c r="N288" s="717"/>
      <c r="O288" s="717"/>
      <c r="P288" s="645"/>
      <c r="Q288" s="915"/>
      <c r="R288" s="959"/>
      <c r="S288" s="745"/>
      <c r="T288" s="745"/>
      <c r="U288" s="745"/>
      <c r="V288" s="745"/>
      <c r="W288" s="745"/>
    </row>
    <row r="289" spans="1:23" s="961" customFormat="1">
      <c r="A289" s="998"/>
      <c r="B289" s="908"/>
      <c r="C289" s="691"/>
      <c r="D289" s="691"/>
      <c r="E289" s="691"/>
      <c r="F289" s="686"/>
      <c r="G289" s="686"/>
      <c r="H289" s="686"/>
      <c r="I289" s="686"/>
      <c r="J289" s="968"/>
      <c r="K289" s="737"/>
      <c r="L289" s="737"/>
      <c r="M289" s="737"/>
      <c r="N289" s="737"/>
      <c r="O289" s="737"/>
      <c r="P289" s="645"/>
      <c r="Q289" s="915"/>
      <c r="R289" s="959"/>
      <c r="S289" s="745"/>
      <c r="T289" s="745"/>
      <c r="U289" s="745"/>
      <c r="V289" s="745"/>
      <c r="W289" s="745"/>
    </row>
    <row r="290" spans="1:23" ht="15.75" customHeight="1">
      <c r="A290" s="935" t="s">
        <v>915</v>
      </c>
      <c r="B290" s="936"/>
      <c r="C290" s="969"/>
      <c r="D290" s="936"/>
      <c r="E290" s="970"/>
      <c r="F290" s="970"/>
      <c r="G290" s="970"/>
      <c r="H290" s="970"/>
      <c r="I290" s="970"/>
      <c r="J290" s="924"/>
      <c r="K290" s="971">
        <f>K291+K298+K304+K307</f>
        <v>10389370.216131996</v>
      </c>
      <c r="L290" s="971">
        <f>L291+L298+L304+L307</f>
        <v>9627352.7789444849</v>
      </c>
      <c r="M290" s="971">
        <f>M291+M298+M304+M307</f>
        <v>8877177.1975958273</v>
      </c>
      <c r="N290" s="971">
        <f>N291+N298+N304+N307</f>
        <v>8118636.5705406135</v>
      </c>
      <c r="O290" s="971">
        <f>O291+O298+O304+O307</f>
        <v>7183093.1368330196</v>
      </c>
    </row>
    <row r="291" spans="1:23" ht="15.75" customHeight="1">
      <c r="A291" s="907" t="s">
        <v>1164</v>
      </c>
      <c r="B291" s="941" t="s">
        <v>784</v>
      </c>
      <c r="C291" s="942"/>
      <c r="D291" s="943"/>
      <c r="E291" s="674"/>
      <c r="F291" s="674"/>
      <c r="G291" s="674"/>
      <c r="H291" s="674"/>
      <c r="I291" s="674"/>
      <c r="J291" s="972"/>
      <c r="K291" s="945">
        <f>SUM(K292:K297)</f>
        <v>2208589.8515909091</v>
      </c>
      <c r="L291" s="945">
        <f>SUM(L292:L297)</f>
        <v>1780495.6827272726</v>
      </c>
      <c r="M291" s="945">
        <f>SUM(M292:M297)</f>
        <v>1363710.0720454545</v>
      </c>
      <c r="N291" s="945">
        <f>SUM(N292:N297)</f>
        <v>939689.32613636355</v>
      </c>
      <c r="O291" s="945">
        <f>SUM(O292:O297)</f>
        <v>420323.71727272723</v>
      </c>
      <c r="P291" s="645" t="str">
        <f t="shared" ref="P291:P296" si="153">IF(E291=Q291,"Đúng","Sai")</f>
        <v>Đúng</v>
      </c>
      <c r="Q291" s="973"/>
    </row>
    <row r="292" spans="1:23" ht="15.75" customHeight="1">
      <c r="A292" s="907"/>
      <c r="B292" s="947" t="s">
        <v>1145</v>
      </c>
      <c r="C292" s="948">
        <v>43260</v>
      </c>
      <c r="D292" s="741" t="s">
        <v>736</v>
      </c>
      <c r="E292" s="949">
        <v>0.37</v>
      </c>
      <c r="F292" s="949">
        <v>0.31</v>
      </c>
      <c r="G292" s="949">
        <v>0.23</v>
      </c>
      <c r="H292" s="949">
        <v>0.16</v>
      </c>
      <c r="I292" s="949">
        <v>7.0000000000000007E-2</v>
      </c>
      <c r="J292" s="950">
        <f>VLOOKUP(C292,'PL1a-NCSX'!$C$5:$J$43,8,0)</f>
        <v>333736.29545454547</v>
      </c>
      <c r="K292" s="704">
        <f>$J$292*E292</f>
        <v>123482.42931818182</v>
      </c>
      <c r="L292" s="704">
        <f t="shared" ref="L292:O292" si="154">$J$292*F292</f>
        <v>103458.2515909091</v>
      </c>
      <c r="M292" s="704">
        <f t="shared" si="154"/>
        <v>76759.347954545461</v>
      </c>
      <c r="N292" s="704">
        <f t="shared" si="154"/>
        <v>53397.807272727274</v>
      </c>
      <c r="O292" s="704">
        <f t="shared" si="154"/>
        <v>23361.540681818184</v>
      </c>
      <c r="P292" s="645" t="str">
        <f t="shared" si="153"/>
        <v>Sai</v>
      </c>
      <c r="Q292" s="951">
        <v>0.28000000000000003</v>
      </c>
    </row>
    <row r="293" spans="1:23" ht="15.75" customHeight="1">
      <c r="A293" s="907"/>
      <c r="B293" s="947" t="s">
        <v>1145</v>
      </c>
      <c r="C293" s="948">
        <v>43321</v>
      </c>
      <c r="D293" s="741" t="s">
        <v>736</v>
      </c>
      <c r="E293" s="995">
        <v>0.12</v>
      </c>
      <c r="F293" s="995">
        <v>0.09</v>
      </c>
      <c r="G293" s="995">
        <v>0.08</v>
      </c>
      <c r="H293" s="995">
        <v>0.05</v>
      </c>
      <c r="I293" s="995">
        <v>0.03</v>
      </c>
      <c r="J293" s="950">
        <f>VLOOKUP(C293,'PL1a-NCSX'!$C$5:$J$43,8,0)</f>
        <v>388940.79545454553</v>
      </c>
      <c r="K293" s="704">
        <f>$J$293*E293</f>
        <v>46672.895454545462</v>
      </c>
      <c r="L293" s="704">
        <f t="shared" ref="L293:O293" si="155">$J$293*F293</f>
        <v>35004.6715909091</v>
      </c>
      <c r="M293" s="704">
        <f t="shared" si="155"/>
        <v>31115.263636363641</v>
      </c>
      <c r="N293" s="704">
        <f t="shared" si="155"/>
        <v>19447.039772727276</v>
      </c>
      <c r="O293" s="704">
        <f t="shared" si="155"/>
        <v>11668.223863636365</v>
      </c>
      <c r="P293" s="645" t="str">
        <f t="shared" si="153"/>
        <v>Sai</v>
      </c>
      <c r="Q293" s="951">
        <v>0.09</v>
      </c>
    </row>
    <row r="294" spans="1:23" ht="15.75" customHeight="1">
      <c r="A294" s="907"/>
      <c r="B294" s="947" t="s">
        <v>1160</v>
      </c>
      <c r="C294" s="948">
        <v>43168</v>
      </c>
      <c r="D294" s="741" t="s">
        <v>736</v>
      </c>
      <c r="E294" s="995">
        <v>0.12</v>
      </c>
      <c r="F294" s="995">
        <v>0.12</v>
      </c>
      <c r="G294" s="995">
        <v>0.12</v>
      </c>
      <c r="H294" s="995">
        <v>0.12</v>
      </c>
      <c r="I294" s="995">
        <v>0.12</v>
      </c>
      <c r="J294" s="950">
        <f>VLOOKUP(C294,'PL1a-NCSX'!$C$5:$J$43,8,0)</f>
        <v>250929.54545454544</v>
      </c>
      <c r="K294" s="704">
        <f>$J$294*E294</f>
        <v>30111.545454545452</v>
      </c>
      <c r="L294" s="704">
        <f t="shared" ref="L294:O294" si="156">$J$294*F294</f>
        <v>30111.545454545452</v>
      </c>
      <c r="M294" s="704">
        <f t="shared" si="156"/>
        <v>30111.545454545452</v>
      </c>
      <c r="N294" s="704">
        <f t="shared" si="156"/>
        <v>30111.545454545452</v>
      </c>
      <c r="O294" s="704">
        <f t="shared" si="156"/>
        <v>30111.545454545452</v>
      </c>
      <c r="P294" s="645" t="str">
        <f t="shared" si="153"/>
        <v>Sai</v>
      </c>
      <c r="Q294" s="951">
        <v>0.09</v>
      </c>
    </row>
    <row r="295" spans="1:23" ht="15.75" customHeight="1">
      <c r="A295" s="907"/>
      <c r="B295" s="947" t="s">
        <v>810</v>
      </c>
      <c r="C295" s="948">
        <v>43263</v>
      </c>
      <c r="D295" s="741" t="s">
        <v>736</v>
      </c>
      <c r="E295" s="995">
        <v>0.24</v>
      </c>
      <c r="F295" s="995">
        <v>0.21</v>
      </c>
      <c r="G295" s="995">
        <v>0.19</v>
      </c>
      <c r="H295" s="995">
        <v>0.17</v>
      </c>
      <c r="I295" s="995">
        <v>0.15</v>
      </c>
      <c r="J295" s="950">
        <f>VLOOKUP(C295,'PL1a-NCSX'!$C$5:$J$43,8,0)</f>
        <v>239219.50000000003</v>
      </c>
      <c r="K295" s="704">
        <f>$J$295*E295</f>
        <v>57412.680000000008</v>
      </c>
      <c r="L295" s="704">
        <f t="shared" ref="L295:O295" si="157">$J$295*F295</f>
        <v>50236.095000000001</v>
      </c>
      <c r="M295" s="704">
        <f t="shared" si="157"/>
        <v>45451.705000000009</v>
      </c>
      <c r="N295" s="704">
        <f t="shared" si="157"/>
        <v>40667.31500000001</v>
      </c>
      <c r="O295" s="704">
        <f t="shared" si="157"/>
        <v>35882.925000000003</v>
      </c>
      <c r="P295" s="645" t="str">
        <f t="shared" si="153"/>
        <v>Sai</v>
      </c>
      <c r="Q295" s="951">
        <v>0.18</v>
      </c>
    </row>
    <row r="296" spans="1:23" ht="15.75" customHeight="1">
      <c r="A296" s="907"/>
      <c r="B296" s="947" t="s">
        <v>1163</v>
      </c>
      <c r="C296" s="948">
        <v>43230</v>
      </c>
      <c r="D296" s="741" t="s">
        <v>736</v>
      </c>
      <c r="E296" s="995">
        <v>0.13</v>
      </c>
      <c r="F296" s="995">
        <v>0.12</v>
      </c>
      <c r="G296" s="995">
        <v>0.12</v>
      </c>
      <c r="H296" s="995">
        <v>0.11</v>
      </c>
      <c r="I296" s="995">
        <v>0.11</v>
      </c>
      <c r="J296" s="950">
        <f>VLOOKUP(C296,'PL1a-NCSX'!$C$5:$J$43,8,0)</f>
        <v>279368.22727272729</v>
      </c>
      <c r="K296" s="704">
        <f>$J$296*E296</f>
        <v>36317.869545454552</v>
      </c>
      <c r="L296" s="704">
        <f t="shared" ref="L296:O296" si="158">$J$296*F296</f>
        <v>33524.187272727271</v>
      </c>
      <c r="M296" s="704">
        <f t="shared" si="158"/>
        <v>33524.187272727271</v>
      </c>
      <c r="N296" s="704">
        <f t="shared" si="158"/>
        <v>30730.505000000001</v>
      </c>
      <c r="O296" s="704">
        <f t="shared" si="158"/>
        <v>30730.505000000001</v>
      </c>
      <c r="P296" s="645" t="str">
        <f t="shared" si="153"/>
        <v>Sai</v>
      </c>
      <c r="Q296" s="951">
        <v>0.1</v>
      </c>
    </row>
    <row r="297" spans="1:23" ht="15.75" customHeight="1">
      <c r="A297" s="907"/>
      <c r="B297" s="947" t="s">
        <v>1148</v>
      </c>
      <c r="C297" s="948">
        <v>43168</v>
      </c>
      <c r="D297" s="741" t="s">
        <v>736</v>
      </c>
      <c r="E297" s="995">
        <v>7.63</v>
      </c>
      <c r="F297" s="995">
        <v>6.09</v>
      </c>
      <c r="G297" s="995">
        <v>4.57</v>
      </c>
      <c r="H297" s="995">
        <v>3.05</v>
      </c>
      <c r="I297" s="995">
        <v>1.1499999999999999</v>
      </c>
      <c r="J297" s="950">
        <f>VLOOKUP(C297,'PL1a-NCSX'!$C$5:$J$43,8,0)</f>
        <v>250929.54545454544</v>
      </c>
      <c r="K297" s="704">
        <f>$J$297*E297</f>
        <v>1914592.4318181816</v>
      </c>
      <c r="L297" s="704">
        <f t="shared" ref="L297:O297" si="159">$J$297*F297</f>
        <v>1528160.9318181816</v>
      </c>
      <c r="M297" s="704">
        <f t="shared" si="159"/>
        <v>1146748.0227272727</v>
      </c>
      <c r="N297" s="704">
        <f t="shared" si="159"/>
        <v>765335.11363636353</v>
      </c>
      <c r="O297" s="704">
        <f t="shared" si="159"/>
        <v>288568.97727272724</v>
      </c>
      <c r="P297" s="730" t="s">
        <v>811</v>
      </c>
      <c r="Q297" s="951">
        <v>5.72</v>
      </c>
      <c r="R297" s="996">
        <f>E297/Q297</f>
        <v>1.333916083916084</v>
      </c>
    </row>
    <row r="298" spans="1:23" ht="15.75" customHeight="1">
      <c r="A298" s="907"/>
      <c r="B298" s="952" t="s">
        <v>1149</v>
      </c>
      <c r="C298" s="953"/>
      <c r="D298" s="741"/>
      <c r="E298" s="997"/>
      <c r="F298" s="997"/>
      <c r="G298" s="997"/>
      <c r="H298" s="997"/>
      <c r="I298" s="997"/>
      <c r="J298" s="950"/>
      <c r="K298" s="945">
        <f>SUM(K299:K303)</f>
        <v>1748922.0248004238</v>
      </c>
      <c r="L298" s="945">
        <f>SUM(L299:L303)</f>
        <v>1416333.0781963395</v>
      </c>
      <c r="M298" s="945">
        <f>SUM(M299:M303)</f>
        <v>1084744.4418512203</v>
      </c>
      <c r="N298" s="945">
        <f>SUM(N299:N303)</f>
        <v>752266.07293637947</v>
      </c>
      <c r="O298" s="945">
        <f>SUM(O299:O303)</f>
        <v>338129.76032370515</v>
      </c>
      <c r="P298" s="645" t="str">
        <f t="shared" ref="P298:P300" si="160">IF(E298=Q298,"Đúng","Sai")</f>
        <v>Đúng</v>
      </c>
    </row>
    <row r="299" spans="1:23" ht="15.75" customHeight="1">
      <c r="A299" s="907"/>
      <c r="B299" s="947" t="s">
        <v>463</v>
      </c>
      <c r="C299" s="954"/>
      <c r="D299" s="741" t="s">
        <v>795</v>
      </c>
      <c r="E299" s="995">
        <v>4.2</v>
      </c>
      <c r="F299" s="995">
        <v>3.36</v>
      </c>
      <c r="G299" s="995">
        <v>2.52</v>
      </c>
      <c r="H299" s="995">
        <v>1.68</v>
      </c>
      <c r="I299" s="995">
        <v>0.63</v>
      </c>
      <c r="J299" s="950">
        <f>VLOOKUP(B299,'Bieu5 TH chi phi'!$B$47:$C$109,2,0)</f>
        <v>257665.53784860557</v>
      </c>
      <c r="K299" s="704">
        <f>$J$299*E299</f>
        <v>1082195.2589641435</v>
      </c>
      <c r="L299" s="704">
        <f t="shared" ref="L299:O299" si="161">$J$299*F299</f>
        <v>865756.20717131463</v>
      </c>
      <c r="M299" s="704">
        <f t="shared" si="161"/>
        <v>649317.15537848603</v>
      </c>
      <c r="N299" s="704">
        <f t="shared" si="161"/>
        <v>432878.10358565731</v>
      </c>
      <c r="O299" s="704">
        <f t="shared" si="161"/>
        <v>162329.28884462151</v>
      </c>
      <c r="P299" s="645" t="str">
        <f t="shared" si="160"/>
        <v>Sai</v>
      </c>
      <c r="Q299" s="951">
        <v>3.15</v>
      </c>
    </row>
    <row r="300" spans="1:23" ht="15.75" customHeight="1">
      <c r="A300" s="907"/>
      <c r="B300" s="947" t="s">
        <v>685</v>
      </c>
      <c r="C300" s="954"/>
      <c r="D300" s="741" t="s">
        <v>795</v>
      </c>
      <c r="E300" s="995">
        <v>1.72</v>
      </c>
      <c r="F300" s="995">
        <v>1.57</v>
      </c>
      <c r="G300" s="995">
        <v>1.43</v>
      </c>
      <c r="H300" s="995">
        <v>1.28</v>
      </c>
      <c r="I300" s="995">
        <v>1.1100000000000001</v>
      </c>
      <c r="J300" s="950">
        <f>VLOOKUP(B300,'Bieu5 TH chi phi'!$B$47:$C$109,2,0)</f>
        <v>87977.241035856568</v>
      </c>
      <c r="K300" s="704">
        <f>$J$300*E300</f>
        <v>151320.85458167331</v>
      </c>
      <c r="L300" s="704">
        <f t="shared" ref="L300:O300" si="162">$J$300*F300</f>
        <v>138124.26842629482</v>
      </c>
      <c r="M300" s="704">
        <f t="shared" si="162"/>
        <v>125807.45468127489</v>
      </c>
      <c r="N300" s="704">
        <f t="shared" si="162"/>
        <v>112610.86852589641</v>
      </c>
      <c r="O300" s="704">
        <f t="shared" si="162"/>
        <v>97654.737549800804</v>
      </c>
      <c r="P300" s="645" t="str">
        <f t="shared" si="160"/>
        <v>Sai</v>
      </c>
      <c r="Q300" s="951">
        <v>1.29</v>
      </c>
    </row>
    <row r="301" spans="1:23" ht="15.75" customHeight="1">
      <c r="A301" s="907"/>
      <c r="B301" s="947" t="s">
        <v>686</v>
      </c>
      <c r="C301" s="954"/>
      <c r="D301" s="741" t="s">
        <v>795</v>
      </c>
      <c r="E301" s="995">
        <v>39.67</v>
      </c>
      <c r="F301" s="995">
        <v>31.73</v>
      </c>
      <c r="G301" s="995">
        <v>23.8</v>
      </c>
      <c r="H301" s="995">
        <v>15.87</v>
      </c>
      <c r="I301" s="995">
        <v>5.95</v>
      </c>
      <c r="J301" s="950">
        <f>VLOOKUP(B301,'Bieu5 TH chi phi'!$B$47:$C$109,2,0)</f>
        <v>12053.784860557769</v>
      </c>
      <c r="K301" s="704">
        <f>$J$301*E301</f>
        <v>478173.64541832672</v>
      </c>
      <c r="L301" s="704">
        <f t="shared" ref="L301:O301" si="163">$J$301*F301</f>
        <v>382466.593625498</v>
      </c>
      <c r="M301" s="704">
        <f t="shared" si="163"/>
        <v>286880.07968127489</v>
      </c>
      <c r="N301" s="704">
        <f t="shared" si="163"/>
        <v>191293.5657370518</v>
      </c>
      <c r="O301" s="704">
        <f t="shared" si="163"/>
        <v>71720.019920318722</v>
      </c>
      <c r="P301" s="730" t="s">
        <v>811</v>
      </c>
      <c r="Q301" s="951">
        <v>29.75</v>
      </c>
      <c r="R301" s="996">
        <f>E301/Q301</f>
        <v>1.3334453781512605</v>
      </c>
    </row>
    <row r="302" spans="1:23" ht="15.75" customHeight="1">
      <c r="A302" s="907"/>
      <c r="B302" s="947" t="s">
        <v>684</v>
      </c>
      <c r="C302" s="954"/>
      <c r="D302" s="741" t="s">
        <v>795</v>
      </c>
      <c r="E302" s="995">
        <v>0.03</v>
      </c>
      <c r="F302" s="995">
        <v>0.03</v>
      </c>
      <c r="G302" s="995">
        <v>0.03</v>
      </c>
      <c r="H302" s="995">
        <v>0.01</v>
      </c>
      <c r="I302" s="995">
        <v>0.01</v>
      </c>
      <c r="J302" s="950">
        <f>VLOOKUP(B302,'Bieu5 TH chi phi'!$B$47:$C$109,2,0)</f>
        <v>498.00796812749002</v>
      </c>
      <c r="K302" s="704">
        <f>$J$302*E302</f>
        <v>14.9402390438247</v>
      </c>
      <c r="L302" s="704">
        <f t="shared" ref="L302:O302" si="164">$J$302*F302</f>
        <v>14.9402390438247</v>
      </c>
      <c r="M302" s="704">
        <f t="shared" si="164"/>
        <v>14.9402390438247</v>
      </c>
      <c r="N302" s="704">
        <f t="shared" si="164"/>
        <v>4.9800796812749004</v>
      </c>
      <c r="O302" s="704">
        <f t="shared" si="164"/>
        <v>4.9800796812749004</v>
      </c>
      <c r="P302" s="645" t="str">
        <f t="shared" ref="P302" si="165">IF(E302=Q302,"Đúng","Sai")</f>
        <v>Sai</v>
      </c>
      <c r="Q302" s="951">
        <v>0.02</v>
      </c>
    </row>
    <row r="303" spans="1:23" ht="15.75" customHeight="1">
      <c r="A303" s="907"/>
      <c r="B303" s="947" t="s">
        <v>683</v>
      </c>
      <c r="C303" s="954"/>
      <c r="D303" s="741" t="s">
        <v>795</v>
      </c>
      <c r="E303" s="995">
        <v>16.23</v>
      </c>
      <c r="F303" s="995">
        <v>13.07</v>
      </c>
      <c r="G303" s="995">
        <v>9.91</v>
      </c>
      <c r="H303" s="995">
        <v>6.75</v>
      </c>
      <c r="I303" s="995">
        <v>2.8</v>
      </c>
      <c r="J303" s="950">
        <f>VLOOKUP(B303,'Bieu5 TH chi phi'!$B$47:$C$109,2,0)</f>
        <v>2293.1192604581674</v>
      </c>
      <c r="K303" s="704">
        <f>$J$303*E303</f>
        <v>37217.325597236057</v>
      </c>
      <c r="L303" s="704">
        <f t="shared" ref="L303:O303" si="166">$J$303*F303</f>
        <v>29971.068734188248</v>
      </c>
      <c r="M303" s="704">
        <f t="shared" si="166"/>
        <v>22724.811871140439</v>
      </c>
      <c r="N303" s="704">
        <f t="shared" si="166"/>
        <v>15478.55500809263</v>
      </c>
      <c r="O303" s="704">
        <f t="shared" si="166"/>
        <v>6420.7339292828683</v>
      </c>
      <c r="P303" s="730" t="s">
        <v>811</v>
      </c>
      <c r="Q303" s="951">
        <v>12.17</v>
      </c>
      <c r="R303" s="996">
        <f>E303/Q303</f>
        <v>1.333607230895645</v>
      </c>
    </row>
    <row r="304" spans="1:23" ht="15.75" customHeight="1">
      <c r="A304" s="907"/>
      <c r="B304" s="952" t="s">
        <v>796</v>
      </c>
      <c r="C304" s="953"/>
      <c r="D304" s="741"/>
      <c r="E304" s="995"/>
      <c r="F304" s="995"/>
      <c r="G304" s="995"/>
      <c r="H304" s="995"/>
      <c r="I304" s="995"/>
      <c r="J304" s="950"/>
      <c r="K304" s="945">
        <f>SUM(K305:K306)</f>
        <v>10100</v>
      </c>
      <c r="L304" s="945">
        <f>SUM(L305:L306)</f>
        <v>10100</v>
      </c>
      <c r="M304" s="945">
        <f>SUM(M305:M306)</f>
        <v>10100</v>
      </c>
      <c r="N304" s="945">
        <f>SUM(N305:N306)</f>
        <v>10100</v>
      </c>
      <c r="O304" s="945">
        <f>SUM(O305:O306)</f>
        <v>10100</v>
      </c>
      <c r="P304" s="645" t="str">
        <f t="shared" ref="P304:P307" si="167">IF(E304=Q304,"Đúng","Sai")</f>
        <v>Đúng</v>
      </c>
    </row>
    <row r="305" spans="1:23" ht="15.75" customHeight="1">
      <c r="A305" s="907"/>
      <c r="B305" s="907" t="s">
        <v>722</v>
      </c>
      <c r="C305" s="956"/>
      <c r="D305" s="741" t="s">
        <v>797</v>
      </c>
      <c r="E305" s="949">
        <v>7.0000000000000007E-2</v>
      </c>
      <c r="F305" s="949">
        <v>7.0000000000000007E-2</v>
      </c>
      <c r="G305" s="949">
        <v>7.0000000000000007E-2</v>
      </c>
      <c r="H305" s="949">
        <v>7.0000000000000007E-2</v>
      </c>
      <c r="I305" s="949">
        <v>7.0000000000000007E-2</v>
      </c>
      <c r="J305" s="950">
        <f>VLOOKUP(B305,'Bieu5 TH chi phi'!$B$47:$C$109,2,0)</f>
        <v>80000</v>
      </c>
      <c r="K305" s="704">
        <f>$J$305*E305</f>
        <v>5600.0000000000009</v>
      </c>
      <c r="L305" s="704">
        <f>$J$305*F305</f>
        <v>5600.0000000000009</v>
      </c>
      <c r="M305" s="704">
        <f t="shared" ref="M305:O305" si="168">$J$305*G305</f>
        <v>5600.0000000000009</v>
      </c>
      <c r="N305" s="704">
        <f t="shared" si="168"/>
        <v>5600.0000000000009</v>
      </c>
      <c r="O305" s="704">
        <f t="shared" si="168"/>
        <v>5600.0000000000009</v>
      </c>
      <c r="P305" s="645" t="str">
        <f t="shared" si="167"/>
        <v>Sai</v>
      </c>
      <c r="Q305" s="951">
        <v>0.05</v>
      </c>
    </row>
    <row r="306" spans="1:23" ht="15.75" customHeight="1">
      <c r="A306" s="907"/>
      <c r="B306" s="907" t="s">
        <v>724</v>
      </c>
      <c r="C306" s="956"/>
      <c r="D306" s="741" t="s">
        <v>798</v>
      </c>
      <c r="E306" s="949">
        <v>0.01</v>
      </c>
      <c r="F306" s="949">
        <v>0.01</v>
      </c>
      <c r="G306" s="949">
        <v>0.01</v>
      </c>
      <c r="H306" s="949">
        <v>0.01</v>
      </c>
      <c r="I306" s="949">
        <v>0.01</v>
      </c>
      <c r="J306" s="950">
        <f>VLOOKUP(B306,'Bieu5 TH chi phi'!$B$47:$C$109,2,0)</f>
        <v>450000</v>
      </c>
      <c r="K306" s="704">
        <f>$J$306*E306</f>
        <v>4500</v>
      </c>
      <c r="L306" s="704">
        <f t="shared" ref="L306:O306" si="169">$J$306*F306</f>
        <v>4500</v>
      </c>
      <c r="M306" s="704">
        <f t="shared" si="169"/>
        <v>4500</v>
      </c>
      <c r="N306" s="704">
        <f t="shared" si="169"/>
        <v>4500</v>
      </c>
      <c r="O306" s="704">
        <f t="shared" si="169"/>
        <v>4500</v>
      </c>
      <c r="P306" s="645" t="str">
        <f t="shared" si="167"/>
        <v>Đúng</v>
      </c>
      <c r="Q306" s="951">
        <v>0.01</v>
      </c>
    </row>
    <row r="307" spans="1:23" s="961" customFormat="1" ht="15.75" customHeight="1">
      <c r="A307" s="957"/>
      <c r="B307" s="952" t="s">
        <v>1151</v>
      </c>
      <c r="C307" s="958"/>
      <c r="D307" s="943" t="s">
        <v>800</v>
      </c>
      <c r="E307" s="741">
        <v>20</v>
      </c>
      <c r="F307" s="943"/>
      <c r="G307" s="943"/>
      <c r="H307" s="943"/>
      <c r="I307" s="943"/>
      <c r="J307" s="950"/>
      <c r="K307" s="701">
        <f>SUM(K308:K317)</f>
        <v>6421758.3397406647</v>
      </c>
      <c r="L307" s="701">
        <f t="shared" ref="L307:O307" si="170">SUM(L308:L317)</f>
        <v>6420424.018020872</v>
      </c>
      <c r="M307" s="701">
        <f t="shared" si="170"/>
        <v>6418622.6836991524</v>
      </c>
      <c r="N307" s="701">
        <f t="shared" si="170"/>
        <v>6416581.1714678705</v>
      </c>
      <c r="O307" s="701">
        <f t="shared" si="170"/>
        <v>6414539.6592365876</v>
      </c>
      <c r="P307" s="645" t="str">
        <f t="shared" si="167"/>
        <v>Đúng</v>
      </c>
      <c r="Q307" s="915">
        <f>E307</f>
        <v>20</v>
      </c>
      <c r="R307" s="959"/>
      <c r="S307" s="960"/>
      <c r="T307" s="960"/>
      <c r="U307" s="960"/>
      <c r="V307" s="960"/>
      <c r="W307" s="960"/>
    </row>
    <row r="308" spans="1:23" s="961" customFormat="1" ht="15.75" customHeight="1">
      <c r="A308" s="957"/>
      <c r="B308" s="903" t="s">
        <v>657</v>
      </c>
      <c r="C308" s="906"/>
      <c r="D308" s="906" t="s">
        <v>800</v>
      </c>
      <c r="E308" s="741">
        <f>E307</f>
        <v>20</v>
      </c>
      <c r="F308" s="741"/>
      <c r="G308" s="741"/>
      <c r="H308" s="741"/>
      <c r="I308" s="741"/>
      <c r="J308" s="950">
        <f>VLOOKUP(B308,'Bieu5 TH chi phi'!$B$47:$C$109,2,0)</f>
        <v>667.16085989621945</v>
      </c>
      <c r="K308" s="704">
        <f>J308*E308</f>
        <v>13343.217197924389</v>
      </c>
      <c r="L308" s="852">
        <f>K308*T$3</f>
        <v>12008.89547813195</v>
      </c>
      <c r="M308" s="852">
        <f t="shared" ref="M308:O308" si="171">L308*U$3</f>
        <v>10207.561156412157</v>
      </c>
      <c r="N308" s="852">
        <f t="shared" si="171"/>
        <v>8166.0489251297258</v>
      </c>
      <c r="O308" s="852">
        <f t="shared" si="171"/>
        <v>6124.5366938472944</v>
      </c>
      <c r="P308" s="645"/>
      <c r="Q308" s="915"/>
      <c r="R308" s="959"/>
      <c r="S308" s="960"/>
      <c r="T308" s="960"/>
      <c r="U308" s="960"/>
      <c r="V308" s="960"/>
      <c r="W308" s="960"/>
    </row>
    <row r="309" spans="1:23" s="961" customFormat="1" ht="15.75" customHeight="1">
      <c r="A309" s="962"/>
      <c r="B309" s="903" t="s">
        <v>801</v>
      </c>
      <c r="C309" s="906"/>
      <c r="D309" s="906" t="s">
        <v>800</v>
      </c>
      <c r="E309" s="741">
        <f>E308</f>
        <v>20</v>
      </c>
      <c r="F309" s="741"/>
      <c r="G309" s="741"/>
      <c r="H309" s="741"/>
      <c r="I309" s="741"/>
      <c r="J309" s="950">
        <f>VLOOKUP(B309,'Bieu5 TH chi phi'!$B$47:$C$109,2,0)</f>
        <v>38838.710730170496</v>
      </c>
      <c r="K309" s="704">
        <f>J309*E309</f>
        <v>776774.21460340987</v>
      </c>
      <c r="L309" s="704">
        <f t="shared" ref="L309:O309" si="172">K309</f>
        <v>776774.21460340987</v>
      </c>
      <c r="M309" s="704">
        <f t="shared" si="172"/>
        <v>776774.21460340987</v>
      </c>
      <c r="N309" s="704">
        <f t="shared" si="172"/>
        <v>776774.21460340987</v>
      </c>
      <c r="O309" s="704">
        <f t="shared" si="172"/>
        <v>776774.21460340987</v>
      </c>
      <c r="P309" s="645"/>
      <c r="Q309" s="915"/>
      <c r="R309" s="959"/>
      <c r="S309" s="960"/>
      <c r="T309" s="960"/>
      <c r="U309" s="960"/>
      <c r="V309" s="960"/>
      <c r="W309" s="960"/>
    </row>
    <row r="310" spans="1:23" s="961" customFormat="1" ht="15.75" customHeight="1">
      <c r="A310" s="957"/>
      <c r="B310" s="903" t="s">
        <v>802</v>
      </c>
      <c r="C310" s="906"/>
      <c r="D310" s="906" t="s">
        <v>800</v>
      </c>
      <c r="E310" s="741">
        <f t="shared" ref="E310:E315" si="173">E309</f>
        <v>20</v>
      </c>
      <c r="F310" s="741"/>
      <c r="G310" s="741"/>
      <c r="H310" s="741"/>
      <c r="I310" s="741"/>
      <c r="J310" s="950">
        <f>VLOOKUP(B310,'Bieu5 TH chi phi'!$B$47:$C$109,2,0)</f>
        <v>0</v>
      </c>
      <c r="K310" s="704"/>
      <c r="L310" s="704"/>
      <c r="M310" s="704"/>
      <c r="N310" s="704"/>
      <c r="O310" s="704"/>
      <c r="P310" s="645"/>
      <c r="Q310" s="915"/>
      <c r="R310" s="959"/>
      <c r="S310" s="960"/>
      <c r="T310" s="960"/>
      <c r="U310" s="960"/>
      <c r="V310" s="960"/>
      <c r="W310" s="960"/>
    </row>
    <row r="311" spans="1:23" s="961" customFormat="1" ht="15.75" customHeight="1">
      <c r="A311" s="957"/>
      <c r="B311" s="709" t="s">
        <v>605</v>
      </c>
      <c r="C311" s="906"/>
      <c r="D311" s="906" t="s">
        <v>800</v>
      </c>
      <c r="E311" s="741">
        <f t="shared" si="173"/>
        <v>20</v>
      </c>
      <c r="F311" s="741"/>
      <c r="G311" s="741"/>
      <c r="H311" s="741"/>
      <c r="I311" s="741"/>
      <c r="J311" s="950">
        <f>VLOOKUP(B311,'Bieu5 TH chi phi'!$B$47:$C$109,2,0)</f>
        <v>18765.274056338028</v>
      </c>
      <c r="K311" s="704">
        <f>J311*E311</f>
        <v>375305.4811267606</v>
      </c>
      <c r="L311" s="704">
        <f t="shared" ref="L311:O312" si="174">K311</f>
        <v>375305.4811267606</v>
      </c>
      <c r="M311" s="704">
        <f t="shared" si="174"/>
        <v>375305.4811267606</v>
      </c>
      <c r="N311" s="704">
        <f t="shared" si="174"/>
        <v>375305.4811267606</v>
      </c>
      <c r="O311" s="704">
        <f t="shared" si="174"/>
        <v>375305.4811267606</v>
      </c>
      <c r="P311" s="645"/>
      <c r="Q311" s="915"/>
      <c r="R311" s="959"/>
      <c r="S311" s="960"/>
      <c r="T311" s="960"/>
      <c r="U311" s="960"/>
      <c r="V311" s="960"/>
      <c r="W311" s="960"/>
    </row>
    <row r="312" spans="1:23" s="961" customFormat="1" ht="15.75" customHeight="1">
      <c r="A312" s="957"/>
      <c r="B312" s="709" t="s">
        <v>646</v>
      </c>
      <c r="C312" s="906"/>
      <c r="D312" s="906" t="s">
        <v>800</v>
      </c>
      <c r="E312" s="741">
        <f t="shared" si="173"/>
        <v>20</v>
      </c>
      <c r="F312" s="741"/>
      <c r="G312" s="741"/>
      <c r="H312" s="741"/>
      <c r="I312" s="741"/>
      <c r="J312" s="950">
        <f>VLOOKUP(B312,'Bieu5 TH chi phi'!$B$47:$C$109,2,0)</f>
        <v>173801.87938349394</v>
      </c>
      <c r="K312" s="704">
        <f>J312*E312</f>
        <v>3476037.5876698787</v>
      </c>
      <c r="L312" s="704">
        <f t="shared" si="174"/>
        <v>3476037.5876698787</v>
      </c>
      <c r="M312" s="704">
        <f t="shared" si="174"/>
        <v>3476037.5876698787</v>
      </c>
      <c r="N312" s="704">
        <f t="shared" si="174"/>
        <v>3476037.5876698787</v>
      </c>
      <c r="O312" s="704">
        <f t="shared" si="174"/>
        <v>3476037.5876698787</v>
      </c>
      <c r="P312" s="645"/>
      <c r="Q312" s="915"/>
      <c r="R312" s="959"/>
      <c r="S312" s="960"/>
      <c r="T312" s="960"/>
      <c r="U312" s="960"/>
      <c r="V312" s="960"/>
      <c r="W312" s="960"/>
    </row>
    <row r="313" spans="1:23" s="961" customFormat="1" ht="15.75" customHeight="1">
      <c r="A313" s="957"/>
      <c r="B313" s="903" t="s">
        <v>803</v>
      </c>
      <c r="C313" s="906"/>
      <c r="D313" s="906" t="s">
        <v>800</v>
      </c>
      <c r="E313" s="741">
        <f t="shared" si="173"/>
        <v>20</v>
      </c>
      <c r="F313" s="741"/>
      <c r="G313" s="741"/>
      <c r="H313" s="741"/>
      <c r="I313" s="741"/>
      <c r="J313" s="950"/>
      <c r="K313" s="704"/>
      <c r="L313" s="704"/>
      <c r="M313" s="704"/>
      <c r="N313" s="704"/>
      <c r="O313" s="704"/>
      <c r="P313" s="645"/>
      <c r="Q313" s="915"/>
      <c r="R313" s="959"/>
      <c r="S313" s="960"/>
      <c r="T313" s="960"/>
      <c r="U313" s="960"/>
      <c r="V313" s="960"/>
      <c r="W313" s="960"/>
    </row>
    <row r="314" spans="1:23" s="961" customFormat="1" ht="15.75" customHeight="1">
      <c r="A314" s="957"/>
      <c r="B314" s="709" t="s">
        <v>15</v>
      </c>
      <c r="C314" s="906"/>
      <c r="D314" s="906" t="s">
        <v>800</v>
      </c>
      <c r="E314" s="741">
        <f t="shared" si="173"/>
        <v>20</v>
      </c>
      <c r="F314" s="741"/>
      <c r="G314" s="741"/>
      <c r="H314" s="741"/>
      <c r="I314" s="741"/>
      <c r="J314" s="950">
        <f>VLOOKUP(B314,'Bieu5 TH chi phi'!$B$47:$C$109,2,0)</f>
        <v>6586.7170803921572</v>
      </c>
      <c r="K314" s="704">
        <f>J314*E314</f>
        <v>131734.34160784315</v>
      </c>
      <c r="L314" s="704">
        <f t="shared" ref="L314:O316" si="175">K314</f>
        <v>131734.34160784315</v>
      </c>
      <c r="M314" s="704">
        <f t="shared" si="175"/>
        <v>131734.34160784315</v>
      </c>
      <c r="N314" s="704">
        <f t="shared" si="175"/>
        <v>131734.34160784315</v>
      </c>
      <c r="O314" s="704">
        <f t="shared" si="175"/>
        <v>131734.34160784315</v>
      </c>
      <c r="P314" s="645"/>
      <c r="Q314" s="915"/>
      <c r="R314" s="959"/>
      <c r="S314" s="960"/>
      <c r="T314" s="960"/>
      <c r="U314" s="960"/>
      <c r="V314" s="960"/>
      <c r="W314" s="960"/>
    </row>
    <row r="315" spans="1:23" s="706" customFormat="1" ht="20.5" customHeight="1">
      <c r="A315" s="707"/>
      <c r="B315" s="710" t="s">
        <v>17</v>
      </c>
      <c r="C315" s="906"/>
      <c r="D315" s="906" t="s">
        <v>800</v>
      </c>
      <c r="E315" s="906">
        <f t="shared" si="173"/>
        <v>20</v>
      </c>
      <c r="F315" s="906"/>
      <c r="G315" s="906"/>
      <c r="H315" s="906"/>
      <c r="I315" s="906"/>
      <c r="J315" s="950">
        <f>VLOOKUP(B315,'Bieu5 TH chi phi'!$B$47:$C$109,2,0)</f>
        <v>35438.941176470587</v>
      </c>
      <c r="K315" s="704">
        <f>J315*E315</f>
        <v>708778.82352941181</v>
      </c>
      <c r="L315" s="704">
        <f t="shared" si="175"/>
        <v>708778.82352941181</v>
      </c>
      <c r="M315" s="704">
        <f t="shared" si="175"/>
        <v>708778.82352941181</v>
      </c>
      <c r="N315" s="704">
        <f t="shared" si="175"/>
        <v>708778.82352941181</v>
      </c>
      <c r="O315" s="704">
        <f t="shared" si="175"/>
        <v>708778.82352941181</v>
      </c>
      <c r="P315" s="645"/>
      <c r="Q315" s="963"/>
      <c r="R315" s="964"/>
      <c r="S315" s="849"/>
      <c r="T315" s="849"/>
      <c r="U315" s="849"/>
      <c r="V315" s="849"/>
      <c r="W315" s="849"/>
    </row>
    <row r="316" spans="1:23" s="706" customFormat="1" ht="20.5" customHeight="1">
      <c r="A316" s="711"/>
      <c r="B316" s="710" t="s">
        <v>804</v>
      </c>
      <c r="C316" s="712"/>
      <c r="D316" s="906" t="s">
        <v>800</v>
      </c>
      <c r="E316" s="906">
        <f>E315</f>
        <v>20</v>
      </c>
      <c r="F316" s="712"/>
      <c r="G316" s="712"/>
      <c r="H316" s="712"/>
      <c r="I316" s="712"/>
      <c r="J316" s="950">
        <f>VLOOKUP(B316,'Bieu5 TH chi phi'!$B$47:$C$109,2,0)</f>
        <v>46989.233700271805</v>
      </c>
      <c r="K316" s="704">
        <f t="shared" ref="K316" si="176">J316*E316</f>
        <v>939784.67400543613</v>
      </c>
      <c r="L316" s="704">
        <f t="shared" si="175"/>
        <v>939784.67400543613</v>
      </c>
      <c r="M316" s="704">
        <f t="shared" si="175"/>
        <v>939784.67400543613</v>
      </c>
      <c r="N316" s="704">
        <f t="shared" si="175"/>
        <v>939784.67400543613</v>
      </c>
      <c r="O316" s="704">
        <f t="shared" si="175"/>
        <v>939784.67400543613</v>
      </c>
      <c r="P316" s="645"/>
      <c r="Q316" s="963"/>
      <c r="R316" s="964"/>
      <c r="S316" s="849"/>
      <c r="T316" s="849"/>
      <c r="U316" s="849"/>
      <c r="V316" s="849"/>
      <c r="W316" s="849"/>
    </row>
    <row r="317" spans="1:23" s="961" customFormat="1" ht="15.75" customHeight="1">
      <c r="A317" s="965"/>
      <c r="B317" s="905"/>
      <c r="C317" s="716"/>
      <c r="D317" s="716"/>
      <c r="E317" s="716"/>
      <c r="F317" s="966"/>
      <c r="G317" s="966"/>
      <c r="H317" s="966"/>
      <c r="I317" s="966"/>
      <c r="J317" s="932"/>
      <c r="K317" s="717"/>
      <c r="L317" s="717"/>
      <c r="M317" s="717"/>
      <c r="N317" s="717"/>
      <c r="O317" s="717"/>
      <c r="P317" s="645"/>
      <c r="Q317" s="915"/>
      <c r="R317" s="959"/>
      <c r="S317" s="745"/>
      <c r="T317" s="745"/>
      <c r="U317" s="745"/>
      <c r="V317" s="745"/>
      <c r="W317" s="745"/>
    </row>
    <row r="318" spans="1:23">
      <c r="A318" s="665"/>
      <c r="B318" s="665"/>
      <c r="C318" s="980"/>
      <c r="D318" s="665"/>
      <c r="E318" s="981"/>
      <c r="F318" s="981"/>
      <c r="G318" s="981"/>
      <c r="H318" s="981"/>
      <c r="I318" s="981"/>
      <c r="J318" s="968"/>
      <c r="K318" s="737"/>
      <c r="L318" s="737"/>
      <c r="M318" s="737"/>
      <c r="N318" s="737"/>
      <c r="O318" s="737"/>
    </row>
    <row r="319" spans="1:23" ht="15.75" customHeight="1">
      <c r="A319" s="935" t="s">
        <v>968</v>
      </c>
      <c r="B319" s="936"/>
      <c r="C319" s="969"/>
      <c r="D319" s="936"/>
      <c r="E319" s="970"/>
      <c r="F319" s="970"/>
      <c r="G319" s="970"/>
      <c r="H319" s="970"/>
      <c r="I319" s="970"/>
      <c r="J319" s="924"/>
      <c r="K319" s="971">
        <f>K320+K327+K333+K336</f>
        <v>15587641.974523913</v>
      </c>
      <c r="L319" s="971">
        <f>L320+L327+L333+L336</f>
        <v>14446092.135637339</v>
      </c>
      <c r="M319" s="971">
        <f>M320+M327+M333+M336</f>
        <v>13315551.823302418</v>
      </c>
      <c r="N319" s="971">
        <f>N320+N327+N333+N336</f>
        <v>12182734.219398338</v>
      </c>
      <c r="O319" s="971">
        <f>O320+O327+O333+O336</f>
        <v>10767242.740652464</v>
      </c>
    </row>
    <row r="320" spans="1:23" ht="15.75" customHeight="1">
      <c r="A320" s="907" t="s">
        <v>1165</v>
      </c>
      <c r="B320" s="941" t="s">
        <v>784</v>
      </c>
      <c r="C320" s="942"/>
      <c r="D320" s="943"/>
      <c r="E320" s="674"/>
      <c r="F320" s="674"/>
      <c r="G320" s="674"/>
      <c r="H320" s="674"/>
      <c r="I320" s="674"/>
      <c r="J320" s="972"/>
      <c r="K320" s="945">
        <f>SUM(K321:K326)</f>
        <v>3314695.6522727269</v>
      </c>
      <c r="L320" s="945">
        <f>SUM(L321:L326)</f>
        <v>2673470.291818182</v>
      </c>
      <c r="M320" s="945">
        <f>SUM(M321:M326)</f>
        <v>2043954.976818182</v>
      </c>
      <c r="N320" s="945">
        <f>SUM(N321:N326)</f>
        <v>1412532.5972727272</v>
      </c>
      <c r="O320" s="945">
        <f>SUM(O321:O326)</f>
        <v>623024.60409090912</v>
      </c>
      <c r="P320" s="645" t="str">
        <f t="shared" si="103"/>
        <v>Đúng</v>
      </c>
      <c r="Q320" s="973"/>
    </row>
    <row r="321" spans="1:23" ht="15.75" customHeight="1">
      <c r="A321" s="907"/>
      <c r="B321" s="947" t="s">
        <v>1145</v>
      </c>
      <c r="C321" s="948">
        <v>43260</v>
      </c>
      <c r="D321" s="741" t="s">
        <v>736</v>
      </c>
      <c r="E321" s="995">
        <v>0.56000000000000005</v>
      </c>
      <c r="F321" s="995">
        <v>0.46</v>
      </c>
      <c r="G321" s="995">
        <v>0.34</v>
      </c>
      <c r="H321" s="995">
        <v>0.24</v>
      </c>
      <c r="I321" s="995">
        <v>0.1</v>
      </c>
      <c r="J321" s="950">
        <f>VLOOKUP(C321,'PL1a-NCSX'!$C$5:$J$43,8,0)</f>
        <v>333736.29545454547</v>
      </c>
      <c r="K321" s="704">
        <f>$J$321*E321</f>
        <v>186892.32545454547</v>
      </c>
      <c r="L321" s="704">
        <f>$J$321*F321</f>
        <v>153518.69590909092</v>
      </c>
      <c r="M321" s="704">
        <f>$J$321*G321</f>
        <v>113470.34045454547</v>
      </c>
      <c r="N321" s="704">
        <f>$J$321*H321</f>
        <v>80096.710909090907</v>
      </c>
      <c r="O321" s="704">
        <f>$J$321*I321</f>
        <v>33373.629545454547</v>
      </c>
      <c r="P321" s="645" t="str">
        <f t="shared" si="103"/>
        <v>Sai</v>
      </c>
      <c r="Q321" s="951">
        <v>0.28000000000000003</v>
      </c>
    </row>
    <row r="322" spans="1:23" ht="15.75" customHeight="1">
      <c r="A322" s="907"/>
      <c r="B322" s="947" t="s">
        <v>1145</v>
      </c>
      <c r="C322" s="948">
        <v>43321</v>
      </c>
      <c r="D322" s="741" t="s">
        <v>736</v>
      </c>
      <c r="E322" s="995">
        <v>0.18</v>
      </c>
      <c r="F322" s="995">
        <v>0.14000000000000001</v>
      </c>
      <c r="G322" s="995">
        <v>0.12</v>
      </c>
      <c r="H322" s="995">
        <v>0.08</v>
      </c>
      <c r="I322" s="995">
        <v>0.04</v>
      </c>
      <c r="J322" s="950">
        <f>VLOOKUP(C322,'PL1a-NCSX'!$C$5:$J$43,8,0)</f>
        <v>388940.79545454553</v>
      </c>
      <c r="K322" s="704">
        <f>$J$322*E322</f>
        <v>70009.3431818182</v>
      </c>
      <c r="L322" s="704">
        <f>$J$322*F322</f>
        <v>54451.711363636379</v>
      </c>
      <c r="M322" s="704">
        <f>$J$322*G322</f>
        <v>46672.895454545462</v>
      </c>
      <c r="N322" s="704">
        <f>$J$322*H322</f>
        <v>31115.263636363641</v>
      </c>
      <c r="O322" s="704">
        <f>$J$322*I322</f>
        <v>15557.631818181821</v>
      </c>
      <c r="P322" s="645" t="str">
        <f t="shared" si="103"/>
        <v>Sai</v>
      </c>
      <c r="Q322" s="951">
        <v>0.09</v>
      </c>
    </row>
    <row r="323" spans="1:23" ht="15.75" customHeight="1">
      <c r="A323" s="907"/>
      <c r="B323" s="947" t="s">
        <v>1160</v>
      </c>
      <c r="C323" s="948">
        <v>43168</v>
      </c>
      <c r="D323" s="741" t="s">
        <v>736</v>
      </c>
      <c r="E323" s="995">
        <v>0.18</v>
      </c>
      <c r="F323" s="995">
        <v>0.18</v>
      </c>
      <c r="G323" s="995">
        <v>0.18</v>
      </c>
      <c r="H323" s="995">
        <v>0.18</v>
      </c>
      <c r="I323" s="995">
        <v>0.18</v>
      </c>
      <c r="J323" s="950">
        <f>VLOOKUP(C323,'PL1a-NCSX'!$C$5:$J$43,8,0)</f>
        <v>250929.54545454544</v>
      </c>
      <c r="K323" s="704">
        <f>$J$323*E323</f>
        <v>45167.318181818177</v>
      </c>
      <c r="L323" s="704">
        <f>$J$323*F323</f>
        <v>45167.318181818177</v>
      </c>
      <c r="M323" s="704">
        <f>$J$323*G323</f>
        <v>45167.318181818177</v>
      </c>
      <c r="N323" s="704">
        <f>$J$323*H323</f>
        <v>45167.318181818177</v>
      </c>
      <c r="O323" s="704">
        <f>$J$323*I323</f>
        <v>45167.318181818177</v>
      </c>
      <c r="P323" s="645" t="str">
        <f t="shared" si="103"/>
        <v>Sai</v>
      </c>
      <c r="Q323" s="951">
        <v>0.09</v>
      </c>
    </row>
    <row r="324" spans="1:23" ht="15.75" customHeight="1">
      <c r="A324" s="907"/>
      <c r="B324" s="947" t="s">
        <v>810</v>
      </c>
      <c r="C324" s="948">
        <v>43263</v>
      </c>
      <c r="D324" s="741" t="s">
        <v>736</v>
      </c>
      <c r="E324" s="995">
        <v>0.36</v>
      </c>
      <c r="F324" s="995">
        <v>0.32</v>
      </c>
      <c r="G324" s="995">
        <v>0.28000000000000003</v>
      </c>
      <c r="H324" s="995">
        <v>0.26</v>
      </c>
      <c r="I324" s="995">
        <v>0.22</v>
      </c>
      <c r="J324" s="950">
        <f>VLOOKUP(C324,'PL1a-NCSX'!$C$5:$J$43,8,0)</f>
        <v>239219.50000000003</v>
      </c>
      <c r="K324" s="704">
        <f>$J$324*E324</f>
        <v>86119.02</v>
      </c>
      <c r="L324" s="704">
        <f>$J$324*F324</f>
        <v>76550.240000000005</v>
      </c>
      <c r="M324" s="704">
        <f>$J$324*G324</f>
        <v>66981.460000000021</v>
      </c>
      <c r="N324" s="704">
        <f>$J$324*H324</f>
        <v>62197.070000000007</v>
      </c>
      <c r="O324" s="704">
        <f>$J$324*I324</f>
        <v>52628.290000000008</v>
      </c>
      <c r="P324" s="645" t="str">
        <f t="shared" si="103"/>
        <v>Sai</v>
      </c>
      <c r="Q324" s="951">
        <v>0.18</v>
      </c>
    </row>
    <row r="325" spans="1:23" ht="15.75" customHeight="1">
      <c r="A325" s="907"/>
      <c r="B325" s="947" t="s">
        <v>1163</v>
      </c>
      <c r="C325" s="948">
        <v>43230</v>
      </c>
      <c r="D325" s="741" t="s">
        <v>736</v>
      </c>
      <c r="E325" s="995">
        <v>0.2</v>
      </c>
      <c r="F325" s="995">
        <v>0.18</v>
      </c>
      <c r="G325" s="995">
        <v>0.18</v>
      </c>
      <c r="H325" s="995">
        <v>0.16</v>
      </c>
      <c r="I325" s="995">
        <v>0.16</v>
      </c>
      <c r="J325" s="950">
        <f>VLOOKUP(C325,'PL1a-NCSX'!$C$5:$J$43,8,0)</f>
        <v>279368.22727272729</v>
      </c>
      <c r="K325" s="704">
        <f>$J$325*E325</f>
        <v>55873.645454545462</v>
      </c>
      <c r="L325" s="704">
        <f>$J$325*F325</f>
        <v>50286.280909090914</v>
      </c>
      <c r="M325" s="704">
        <f>$J$325*G325</f>
        <v>50286.280909090914</v>
      </c>
      <c r="N325" s="704">
        <f>$J$325*H325</f>
        <v>44698.916363636366</v>
      </c>
      <c r="O325" s="704">
        <f>$J$325*I325</f>
        <v>44698.916363636366</v>
      </c>
      <c r="P325" s="645" t="str">
        <f t="shared" si="103"/>
        <v>Sai</v>
      </c>
      <c r="Q325" s="951">
        <v>0.1</v>
      </c>
    </row>
    <row r="326" spans="1:23" ht="15.75" customHeight="1">
      <c r="A326" s="907"/>
      <c r="B326" s="947" t="s">
        <v>1148</v>
      </c>
      <c r="C326" s="948">
        <v>43168</v>
      </c>
      <c r="D326" s="741" t="s">
        <v>736</v>
      </c>
      <c r="E326" s="995">
        <v>11.44</v>
      </c>
      <c r="F326" s="995">
        <v>9.14</v>
      </c>
      <c r="G326" s="995">
        <v>6.86</v>
      </c>
      <c r="H326" s="995">
        <v>4.58</v>
      </c>
      <c r="I326" s="995">
        <v>1.72</v>
      </c>
      <c r="J326" s="950">
        <f>VLOOKUP(C326,'PL1a-NCSX'!$C$5:$J$43,8,0)</f>
        <v>250929.54545454544</v>
      </c>
      <c r="K326" s="704">
        <f>$J$326*E326</f>
        <v>2870633.9999999995</v>
      </c>
      <c r="L326" s="704">
        <f>$J$326*F326</f>
        <v>2293496.0454545454</v>
      </c>
      <c r="M326" s="704">
        <f>$J$326*G326</f>
        <v>1721376.6818181819</v>
      </c>
      <c r="N326" s="704">
        <f>$J$326*H326</f>
        <v>1149257.3181818181</v>
      </c>
      <c r="O326" s="704">
        <f>$J$326*I326</f>
        <v>431598.81818181818</v>
      </c>
      <c r="P326" s="730" t="s">
        <v>811</v>
      </c>
      <c r="Q326" s="951">
        <v>5.72</v>
      </c>
      <c r="R326" s="996">
        <f>E326/Q326</f>
        <v>2</v>
      </c>
    </row>
    <row r="327" spans="1:23" ht="15.75" customHeight="1">
      <c r="A327" s="907"/>
      <c r="B327" s="952" t="s">
        <v>1149</v>
      </c>
      <c r="C327" s="953"/>
      <c r="D327" s="741"/>
      <c r="E327" s="997"/>
      <c r="F327" s="997"/>
      <c r="G327" s="997"/>
      <c r="H327" s="997"/>
      <c r="I327" s="997"/>
      <c r="J327" s="950"/>
      <c r="K327" s="945">
        <f>SUM(K328:K332)</f>
        <v>2623308.8126401892</v>
      </c>
      <c r="L327" s="945">
        <f>SUM(L328:L332)</f>
        <v>2124985.8167878482</v>
      </c>
      <c r="M327" s="945">
        <f>SUM(M328:M332)</f>
        <v>1626662.820935508</v>
      </c>
      <c r="N327" s="945">
        <f>SUM(N328:N332)</f>
        <v>1128329.8649238048</v>
      </c>
      <c r="O327" s="945">
        <f>SUM(O328:O332)</f>
        <v>505408.64770667319</v>
      </c>
      <c r="P327" s="645" t="str">
        <f t="shared" ref="P327:P418" si="177">IF(E327=Q327,"Đúng","Sai")</f>
        <v>Đúng</v>
      </c>
    </row>
    <row r="328" spans="1:23" ht="15.75" customHeight="1">
      <c r="A328" s="907"/>
      <c r="B328" s="947" t="s">
        <v>463</v>
      </c>
      <c r="C328" s="954"/>
      <c r="D328" s="741" t="s">
        <v>795</v>
      </c>
      <c r="E328" s="995">
        <v>6.3</v>
      </c>
      <c r="F328" s="995">
        <v>5.04</v>
      </c>
      <c r="G328" s="995">
        <v>3.78</v>
      </c>
      <c r="H328" s="995">
        <v>2.52</v>
      </c>
      <c r="I328" s="995">
        <v>0.94</v>
      </c>
      <c r="J328" s="950">
        <f>VLOOKUP(B328,'Bieu5 TH chi phi'!$B$47:$C$109,2,0)</f>
        <v>257665.53784860557</v>
      </c>
      <c r="K328" s="704">
        <f>$J$328*E328</f>
        <v>1623292.8884462151</v>
      </c>
      <c r="L328" s="704">
        <f>$J$328*F328</f>
        <v>1298634.3107569721</v>
      </c>
      <c r="M328" s="704">
        <f>$J$328*G328</f>
        <v>973975.73306772904</v>
      </c>
      <c r="N328" s="704">
        <f>$J$328*H328</f>
        <v>649317.15537848603</v>
      </c>
      <c r="O328" s="704">
        <f>$J$328*I328</f>
        <v>242205.60557768922</v>
      </c>
      <c r="P328" s="645" t="str">
        <f t="shared" si="177"/>
        <v>Sai</v>
      </c>
      <c r="Q328" s="951">
        <v>3.15</v>
      </c>
    </row>
    <row r="329" spans="1:23" ht="15.75" customHeight="1">
      <c r="A329" s="907"/>
      <c r="B329" s="947" t="s">
        <v>685</v>
      </c>
      <c r="C329" s="954"/>
      <c r="D329" s="741" t="s">
        <v>795</v>
      </c>
      <c r="E329" s="995">
        <v>2.58</v>
      </c>
      <c r="F329" s="995">
        <v>2.36</v>
      </c>
      <c r="G329" s="995">
        <v>2.14</v>
      </c>
      <c r="H329" s="995">
        <v>1.92</v>
      </c>
      <c r="I329" s="995">
        <v>1.66</v>
      </c>
      <c r="J329" s="950">
        <f>VLOOKUP(B329,'Bieu5 TH chi phi'!$B$47:$C$109,2,0)</f>
        <v>87977.241035856568</v>
      </c>
      <c r="K329" s="704">
        <f>$J$329*E329</f>
        <v>226981.28187250995</v>
      </c>
      <c r="L329" s="704">
        <f>$J$329*F329</f>
        <v>207626.28884462148</v>
      </c>
      <c r="M329" s="704">
        <f>$J$329*G329</f>
        <v>188271.29581673307</v>
      </c>
      <c r="N329" s="704">
        <f>$J$329*H329</f>
        <v>168916.30278884459</v>
      </c>
      <c r="O329" s="704">
        <f>$J$329*I329</f>
        <v>146042.22011952189</v>
      </c>
      <c r="P329" s="645" t="str">
        <f t="shared" si="177"/>
        <v>Sai</v>
      </c>
      <c r="Q329" s="951">
        <v>1.29</v>
      </c>
    </row>
    <row r="330" spans="1:23" ht="15.75" customHeight="1">
      <c r="A330" s="907"/>
      <c r="B330" s="947" t="s">
        <v>686</v>
      </c>
      <c r="C330" s="954"/>
      <c r="D330" s="741" t="s">
        <v>795</v>
      </c>
      <c r="E330" s="995">
        <v>59.5</v>
      </c>
      <c r="F330" s="995">
        <v>47.6</v>
      </c>
      <c r="G330" s="995">
        <v>35.700000000000003</v>
      </c>
      <c r="H330" s="995">
        <v>23.8</v>
      </c>
      <c r="I330" s="995">
        <v>8.92</v>
      </c>
      <c r="J330" s="950">
        <f>VLOOKUP(B330,'Bieu5 TH chi phi'!$B$47:$C$109,2,0)</f>
        <v>12053.784860557769</v>
      </c>
      <c r="K330" s="704">
        <f>$J$330*E330</f>
        <v>717200.19920318725</v>
      </c>
      <c r="L330" s="704">
        <f>$J$330*F330</f>
        <v>573760.15936254978</v>
      </c>
      <c r="M330" s="704">
        <f>$J$330*G330</f>
        <v>430320.11952191242</v>
      </c>
      <c r="N330" s="704">
        <f>$J$330*H330</f>
        <v>286880.07968127489</v>
      </c>
      <c r="O330" s="704">
        <f>$J$330*I330</f>
        <v>107519.76095617531</v>
      </c>
      <c r="P330" s="730" t="s">
        <v>811</v>
      </c>
      <c r="Q330" s="951">
        <v>29.75</v>
      </c>
      <c r="R330" s="996">
        <f>E330/Q330</f>
        <v>2</v>
      </c>
    </row>
    <row r="331" spans="1:23" ht="15.75" customHeight="1">
      <c r="A331" s="907"/>
      <c r="B331" s="947" t="s">
        <v>684</v>
      </c>
      <c r="C331" s="954"/>
      <c r="D331" s="741" t="s">
        <v>795</v>
      </c>
      <c r="E331" s="995">
        <v>0.04</v>
      </c>
      <c r="F331" s="995">
        <v>0.04</v>
      </c>
      <c r="G331" s="995">
        <v>0.04</v>
      </c>
      <c r="H331" s="995">
        <v>0.02</v>
      </c>
      <c r="I331" s="995">
        <v>0.02</v>
      </c>
      <c r="J331" s="950">
        <f>VLOOKUP(B331,'Bieu5 TH chi phi'!$B$47:$C$109,2,0)</f>
        <v>498.00796812749002</v>
      </c>
      <c r="K331" s="704">
        <f>$J$331*E331</f>
        <v>19.920318725099602</v>
      </c>
      <c r="L331" s="704">
        <f>$J$331*F331</f>
        <v>19.920318725099602</v>
      </c>
      <c r="M331" s="704">
        <f>$J$331*G331</f>
        <v>19.920318725099602</v>
      </c>
      <c r="N331" s="704">
        <f>$J$331*H331</f>
        <v>9.9601593625498008</v>
      </c>
      <c r="O331" s="704">
        <f>$J$331*I331</f>
        <v>9.9601593625498008</v>
      </c>
      <c r="P331" s="645" t="str">
        <f t="shared" si="177"/>
        <v>Sai</v>
      </c>
      <c r="Q331" s="951">
        <v>0.02</v>
      </c>
    </row>
    <row r="332" spans="1:23" ht="15.75" customHeight="1">
      <c r="A332" s="907"/>
      <c r="B332" s="947" t="s">
        <v>683</v>
      </c>
      <c r="C332" s="954"/>
      <c r="D332" s="741" t="s">
        <v>795</v>
      </c>
      <c r="E332" s="995">
        <v>24.34</v>
      </c>
      <c r="F332" s="995">
        <v>19.600000000000001</v>
      </c>
      <c r="G332" s="995">
        <v>14.86</v>
      </c>
      <c r="H332" s="995">
        <v>10.119999999999999</v>
      </c>
      <c r="I332" s="995">
        <v>4.2</v>
      </c>
      <c r="J332" s="950">
        <f>VLOOKUP(B332,'Bieu5 TH chi phi'!$B$47:$C$109,2,0)</f>
        <v>2293.1192604581674</v>
      </c>
      <c r="K332" s="704">
        <f>$J$332*E332</f>
        <v>55814.522799551793</v>
      </c>
      <c r="L332" s="704">
        <f>$J$332*F332</f>
        <v>44945.137504980084</v>
      </c>
      <c r="M332" s="704">
        <f>$J$332*G332</f>
        <v>34075.752210408369</v>
      </c>
      <c r="N332" s="704">
        <f>$J$332*H332</f>
        <v>23206.366915836654</v>
      </c>
      <c r="O332" s="704">
        <f>$J$332*I332</f>
        <v>9631.1008939243038</v>
      </c>
      <c r="P332" s="730" t="s">
        <v>811</v>
      </c>
      <c r="Q332" s="951">
        <v>12.17</v>
      </c>
      <c r="R332" s="996">
        <f>E332/Q332</f>
        <v>2</v>
      </c>
    </row>
    <row r="333" spans="1:23" ht="15.75" customHeight="1">
      <c r="A333" s="907"/>
      <c r="B333" s="952" t="s">
        <v>796</v>
      </c>
      <c r="C333" s="953"/>
      <c r="D333" s="741"/>
      <c r="E333" s="995"/>
      <c r="F333" s="995"/>
      <c r="G333" s="995"/>
      <c r="H333" s="995"/>
      <c r="I333" s="995"/>
      <c r="J333" s="950"/>
      <c r="K333" s="945">
        <f>SUM(K334:K335)</f>
        <v>17000</v>
      </c>
      <c r="L333" s="945">
        <f>SUM(L334:L335)</f>
        <v>17000</v>
      </c>
      <c r="M333" s="945">
        <f>SUM(M334:M335)</f>
        <v>17000</v>
      </c>
      <c r="N333" s="945">
        <f>SUM(N334:N335)</f>
        <v>17000</v>
      </c>
      <c r="O333" s="945">
        <f>SUM(O334:O335)</f>
        <v>17000</v>
      </c>
      <c r="P333" s="645" t="str">
        <f t="shared" si="177"/>
        <v>Đúng</v>
      </c>
    </row>
    <row r="334" spans="1:23" ht="15.75" customHeight="1">
      <c r="A334" s="907"/>
      <c r="B334" s="907" t="s">
        <v>722</v>
      </c>
      <c r="C334" s="956"/>
      <c r="D334" s="741" t="s">
        <v>797</v>
      </c>
      <c r="E334" s="949">
        <v>0.1</v>
      </c>
      <c r="F334" s="949">
        <v>0.1</v>
      </c>
      <c r="G334" s="949">
        <v>0.1</v>
      </c>
      <c r="H334" s="949">
        <v>0.1</v>
      </c>
      <c r="I334" s="949">
        <v>0.1</v>
      </c>
      <c r="J334" s="950">
        <f>VLOOKUP(B334,'Bieu5 TH chi phi'!$B$47:$C$109,2,0)</f>
        <v>80000</v>
      </c>
      <c r="K334" s="704">
        <f>$J$334*E334</f>
        <v>8000</v>
      </c>
      <c r="L334" s="704">
        <f>$J$334*F334</f>
        <v>8000</v>
      </c>
      <c r="M334" s="704">
        <f>$J$334*G334</f>
        <v>8000</v>
      </c>
      <c r="N334" s="704">
        <f>$J$334*H334</f>
        <v>8000</v>
      </c>
      <c r="O334" s="704">
        <f>$J$334*I334</f>
        <v>8000</v>
      </c>
      <c r="P334" s="645" t="str">
        <f t="shared" si="177"/>
        <v>Sai</v>
      </c>
      <c r="Q334" s="951">
        <v>0.05</v>
      </c>
    </row>
    <row r="335" spans="1:23" ht="15.75" customHeight="1">
      <c r="A335" s="907"/>
      <c r="B335" s="907" t="s">
        <v>724</v>
      </c>
      <c r="C335" s="956"/>
      <c r="D335" s="741" t="s">
        <v>798</v>
      </c>
      <c r="E335" s="949">
        <v>0.02</v>
      </c>
      <c r="F335" s="949">
        <v>0.02</v>
      </c>
      <c r="G335" s="949">
        <v>0.02</v>
      </c>
      <c r="H335" s="949">
        <v>0.02</v>
      </c>
      <c r="I335" s="949">
        <v>0.02</v>
      </c>
      <c r="J335" s="950">
        <f>VLOOKUP(B335,'Bieu5 TH chi phi'!$B$47:$C$109,2,0)</f>
        <v>450000</v>
      </c>
      <c r="K335" s="704">
        <f>$J$335*E335</f>
        <v>9000</v>
      </c>
      <c r="L335" s="704">
        <f>$J$335*F335</f>
        <v>9000</v>
      </c>
      <c r="M335" s="704">
        <f>$J$335*G335</f>
        <v>9000</v>
      </c>
      <c r="N335" s="704">
        <f>$J$335*H335</f>
        <v>9000</v>
      </c>
      <c r="O335" s="704">
        <f>$J$335*I335</f>
        <v>9000</v>
      </c>
      <c r="P335" s="645" t="str">
        <f t="shared" si="177"/>
        <v>Sai</v>
      </c>
      <c r="Q335" s="951">
        <v>0.01</v>
      </c>
    </row>
    <row r="336" spans="1:23" s="961" customFormat="1" ht="15.75" customHeight="1">
      <c r="A336" s="957"/>
      <c r="B336" s="952" t="s">
        <v>1151</v>
      </c>
      <c r="C336" s="958"/>
      <c r="D336" s="943" t="s">
        <v>800</v>
      </c>
      <c r="E336" s="741">
        <v>30</v>
      </c>
      <c r="F336" s="943"/>
      <c r="G336" s="943"/>
      <c r="H336" s="943"/>
      <c r="I336" s="943"/>
      <c r="J336" s="950"/>
      <c r="K336" s="701">
        <f>SUM(K337:K346)</f>
        <v>9632637.5096109975</v>
      </c>
      <c r="L336" s="701">
        <f t="shared" ref="L336:O336" si="178">SUM(L337:L346)</f>
        <v>9630636.027031308</v>
      </c>
      <c r="M336" s="701">
        <f t="shared" si="178"/>
        <v>9627934.0255487282</v>
      </c>
      <c r="N336" s="701">
        <f t="shared" si="178"/>
        <v>9624871.7572018057</v>
      </c>
      <c r="O336" s="701">
        <f t="shared" si="178"/>
        <v>9621809.4888548814</v>
      </c>
      <c r="P336" s="645" t="str">
        <f t="shared" si="177"/>
        <v>Đúng</v>
      </c>
      <c r="Q336" s="915">
        <f>E336</f>
        <v>30</v>
      </c>
      <c r="R336" s="959"/>
      <c r="S336" s="960"/>
      <c r="T336" s="960"/>
      <c r="U336" s="960"/>
      <c r="V336" s="960"/>
      <c r="W336" s="960"/>
    </row>
    <row r="337" spans="1:23" s="961" customFormat="1" ht="15.75" customHeight="1">
      <c r="A337" s="957"/>
      <c r="B337" s="903" t="s">
        <v>657</v>
      </c>
      <c r="C337" s="906"/>
      <c r="D337" s="906" t="s">
        <v>800</v>
      </c>
      <c r="E337" s="741">
        <f>E336</f>
        <v>30</v>
      </c>
      <c r="F337" s="741"/>
      <c r="G337" s="741"/>
      <c r="H337" s="741"/>
      <c r="I337" s="741"/>
      <c r="J337" s="950">
        <f>VLOOKUP(B337,'Bieu5 TH chi phi'!$B$47:$C$109,2,0)</f>
        <v>667.16085989621945</v>
      </c>
      <c r="K337" s="704">
        <f>J337*E337</f>
        <v>20014.825796886584</v>
      </c>
      <c r="L337" s="852">
        <f>K337*T$3</f>
        <v>18013.343217197926</v>
      </c>
      <c r="M337" s="852">
        <f t="shared" ref="M337:O337" si="179">L337*U$3</f>
        <v>15311.341734618236</v>
      </c>
      <c r="N337" s="852">
        <f t="shared" si="179"/>
        <v>12249.073387694589</v>
      </c>
      <c r="O337" s="852">
        <f t="shared" si="179"/>
        <v>9186.8050407709416</v>
      </c>
      <c r="P337" s="645"/>
      <c r="Q337" s="915"/>
      <c r="R337" s="959"/>
      <c r="S337" s="960"/>
      <c r="T337" s="960"/>
      <c r="U337" s="960"/>
      <c r="V337" s="960"/>
      <c r="W337" s="960"/>
    </row>
    <row r="338" spans="1:23" s="961" customFormat="1" ht="15.75" customHeight="1">
      <c r="A338" s="962"/>
      <c r="B338" s="903" t="s">
        <v>801</v>
      </c>
      <c r="C338" s="906"/>
      <c r="D338" s="906" t="s">
        <v>800</v>
      </c>
      <c r="E338" s="741">
        <f>E337</f>
        <v>30</v>
      </c>
      <c r="F338" s="741"/>
      <c r="G338" s="741"/>
      <c r="H338" s="741"/>
      <c r="I338" s="741"/>
      <c r="J338" s="950">
        <f>VLOOKUP(B338,'Bieu5 TH chi phi'!$B$47:$C$109,2,0)</f>
        <v>38838.710730170496</v>
      </c>
      <c r="K338" s="704">
        <f>J338*E338</f>
        <v>1165161.3219051149</v>
      </c>
      <c r="L338" s="704">
        <f t="shared" ref="L338:O338" si="180">K338</f>
        <v>1165161.3219051149</v>
      </c>
      <c r="M338" s="704">
        <f t="shared" si="180"/>
        <v>1165161.3219051149</v>
      </c>
      <c r="N338" s="704">
        <f t="shared" si="180"/>
        <v>1165161.3219051149</v>
      </c>
      <c r="O338" s="704">
        <f t="shared" si="180"/>
        <v>1165161.3219051149</v>
      </c>
      <c r="P338" s="645"/>
      <c r="Q338" s="915"/>
      <c r="R338" s="959"/>
      <c r="S338" s="960"/>
      <c r="T338" s="960"/>
      <c r="U338" s="960"/>
      <c r="V338" s="960"/>
      <c r="W338" s="960"/>
    </row>
    <row r="339" spans="1:23" s="961" customFormat="1" ht="15.75" customHeight="1">
      <c r="A339" s="957"/>
      <c r="B339" s="903" t="s">
        <v>802</v>
      </c>
      <c r="C339" s="906"/>
      <c r="D339" s="906" t="s">
        <v>800</v>
      </c>
      <c r="E339" s="741">
        <f t="shared" ref="E339:E344" si="181">E338</f>
        <v>30</v>
      </c>
      <c r="F339" s="741"/>
      <c r="G339" s="741"/>
      <c r="H339" s="741"/>
      <c r="I339" s="741"/>
      <c r="J339" s="950">
        <f>VLOOKUP(B339,'Bieu5 TH chi phi'!$B$47:$C$109,2,0)</f>
        <v>0</v>
      </c>
      <c r="K339" s="704"/>
      <c r="L339" s="704"/>
      <c r="M339" s="704"/>
      <c r="N339" s="704"/>
      <c r="O339" s="704"/>
      <c r="P339" s="645"/>
      <c r="Q339" s="915"/>
      <c r="R339" s="959"/>
      <c r="S339" s="960"/>
      <c r="T339" s="960"/>
      <c r="U339" s="960"/>
      <c r="V339" s="960"/>
      <c r="W339" s="960"/>
    </row>
    <row r="340" spans="1:23" s="961" customFormat="1" ht="15.75" customHeight="1">
      <c r="A340" s="957"/>
      <c r="B340" s="709" t="s">
        <v>605</v>
      </c>
      <c r="C340" s="906"/>
      <c r="D340" s="906" t="s">
        <v>800</v>
      </c>
      <c r="E340" s="741">
        <f t="shared" si="181"/>
        <v>30</v>
      </c>
      <c r="F340" s="741"/>
      <c r="G340" s="741"/>
      <c r="H340" s="741"/>
      <c r="I340" s="741"/>
      <c r="J340" s="950">
        <f>VLOOKUP(B340,'Bieu5 TH chi phi'!$B$47:$C$109,2,0)</f>
        <v>18765.274056338028</v>
      </c>
      <c r="K340" s="704">
        <f>J340*E340</f>
        <v>562958.2216901409</v>
      </c>
      <c r="L340" s="704">
        <f t="shared" ref="L340:O341" si="182">K340</f>
        <v>562958.2216901409</v>
      </c>
      <c r="M340" s="704">
        <f t="shared" si="182"/>
        <v>562958.2216901409</v>
      </c>
      <c r="N340" s="704">
        <f t="shared" si="182"/>
        <v>562958.2216901409</v>
      </c>
      <c r="O340" s="704">
        <f t="shared" si="182"/>
        <v>562958.2216901409</v>
      </c>
      <c r="P340" s="645"/>
      <c r="Q340" s="915"/>
      <c r="R340" s="959"/>
      <c r="S340" s="960"/>
      <c r="T340" s="960"/>
      <c r="U340" s="960"/>
      <c r="V340" s="960"/>
      <c r="W340" s="960"/>
    </row>
    <row r="341" spans="1:23" s="961" customFormat="1" ht="15.75" customHeight="1">
      <c r="A341" s="957"/>
      <c r="B341" s="709" t="s">
        <v>646</v>
      </c>
      <c r="C341" s="906"/>
      <c r="D341" s="906" t="s">
        <v>800</v>
      </c>
      <c r="E341" s="741">
        <f t="shared" si="181"/>
        <v>30</v>
      </c>
      <c r="F341" s="741"/>
      <c r="G341" s="741"/>
      <c r="H341" s="741"/>
      <c r="I341" s="741"/>
      <c r="J341" s="950">
        <f>VLOOKUP(B341,'Bieu5 TH chi phi'!$B$47:$C$109,2,0)</f>
        <v>173801.87938349394</v>
      </c>
      <c r="K341" s="704">
        <f>J341*E341</f>
        <v>5214056.3815048179</v>
      </c>
      <c r="L341" s="704">
        <f t="shared" si="182"/>
        <v>5214056.3815048179</v>
      </c>
      <c r="M341" s="704">
        <f t="shared" si="182"/>
        <v>5214056.3815048179</v>
      </c>
      <c r="N341" s="704">
        <f t="shared" si="182"/>
        <v>5214056.3815048179</v>
      </c>
      <c r="O341" s="704">
        <f t="shared" si="182"/>
        <v>5214056.3815048179</v>
      </c>
      <c r="P341" s="645"/>
      <c r="Q341" s="915"/>
      <c r="R341" s="959"/>
      <c r="S341" s="960"/>
      <c r="T341" s="960"/>
      <c r="U341" s="960"/>
      <c r="V341" s="960"/>
      <c r="W341" s="960"/>
    </row>
    <row r="342" spans="1:23" s="961" customFormat="1" ht="15.75" customHeight="1">
      <c r="A342" s="957"/>
      <c r="B342" s="903" t="s">
        <v>803</v>
      </c>
      <c r="C342" s="906"/>
      <c r="D342" s="906" t="s">
        <v>800</v>
      </c>
      <c r="E342" s="741">
        <f t="shared" si="181"/>
        <v>30</v>
      </c>
      <c r="F342" s="741"/>
      <c r="G342" s="741"/>
      <c r="H342" s="741"/>
      <c r="I342" s="741"/>
      <c r="J342" s="950"/>
      <c r="K342" s="704"/>
      <c r="L342" s="704"/>
      <c r="M342" s="704"/>
      <c r="N342" s="704"/>
      <c r="O342" s="704"/>
      <c r="P342" s="645"/>
      <c r="Q342" s="915"/>
      <c r="R342" s="959"/>
      <c r="S342" s="960"/>
      <c r="T342" s="960"/>
      <c r="U342" s="960"/>
      <c r="V342" s="960"/>
      <c r="W342" s="960"/>
    </row>
    <row r="343" spans="1:23" s="961" customFormat="1" ht="15.75" customHeight="1">
      <c r="A343" s="957"/>
      <c r="B343" s="709" t="s">
        <v>15</v>
      </c>
      <c r="C343" s="906"/>
      <c r="D343" s="906" t="s">
        <v>800</v>
      </c>
      <c r="E343" s="741">
        <f t="shared" si="181"/>
        <v>30</v>
      </c>
      <c r="F343" s="741"/>
      <c r="G343" s="741"/>
      <c r="H343" s="741"/>
      <c r="I343" s="741"/>
      <c r="J343" s="950">
        <f>VLOOKUP(B343,'Bieu5 TH chi phi'!$B$47:$C$109,2,0)</f>
        <v>6586.7170803921572</v>
      </c>
      <c r="K343" s="704">
        <f>J343*E343</f>
        <v>197601.51241176471</v>
      </c>
      <c r="L343" s="704">
        <f t="shared" ref="L343:O345" si="183">K343</f>
        <v>197601.51241176471</v>
      </c>
      <c r="M343" s="704">
        <f t="shared" si="183"/>
        <v>197601.51241176471</v>
      </c>
      <c r="N343" s="704">
        <f t="shared" si="183"/>
        <v>197601.51241176471</v>
      </c>
      <c r="O343" s="704">
        <f t="shared" si="183"/>
        <v>197601.51241176471</v>
      </c>
      <c r="P343" s="645"/>
      <c r="Q343" s="915"/>
      <c r="R343" s="959"/>
      <c r="S343" s="960"/>
      <c r="T343" s="960"/>
      <c r="U343" s="960"/>
      <c r="V343" s="960"/>
      <c r="W343" s="960"/>
    </row>
    <row r="344" spans="1:23" s="706" customFormat="1" ht="20.5" customHeight="1">
      <c r="A344" s="707"/>
      <c r="B344" s="710" t="s">
        <v>17</v>
      </c>
      <c r="C344" s="906"/>
      <c r="D344" s="906" t="s">
        <v>800</v>
      </c>
      <c r="E344" s="906">
        <f t="shared" si="181"/>
        <v>30</v>
      </c>
      <c r="F344" s="906"/>
      <c r="G344" s="906"/>
      <c r="H344" s="906"/>
      <c r="I344" s="906"/>
      <c r="J344" s="950">
        <f>VLOOKUP(B344,'Bieu5 TH chi phi'!$B$47:$C$109,2,0)</f>
        <v>35438.941176470587</v>
      </c>
      <c r="K344" s="704">
        <f>J344*E344</f>
        <v>1063168.2352941176</v>
      </c>
      <c r="L344" s="704">
        <f t="shared" si="183"/>
        <v>1063168.2352941176</v>
      </c>
      <c r="M344" s="704">
        <f t="shared" si="183"/>
        <v>1063168.2352941176</v>
      </c>
      <c r="N344" s="704">
        <f t="shared" si="183"/>
        <v>1063168.2352941176</v>
      </c>
      <c r="O344" s="704">
        <f t="shared" si="183"/>
        <v>1063168.2352941176</v>
      </c>
      <c r="P344" s="645"/>
      <c r="Q344" s="963"/>
      <c r="R344" s="964"/>
      <c r="S344" s="849"/>
      <c r="T344" s="849"/>
      <c r="U344" s="849"/>
      <c r="V344" s="849"/>
      <c r="W344" s="849"/>
    </row>
    <row r="345" spans="1:23" s="706" customFormat="1" ht="20.5" customHeight="1">
      <c r="A345" s="711"/>
      <c r="B345" s="710" t="s">
        <v>804</v>
      </c>
      <c r="C345" s="712"/>
      <c r="D345" s="906" t="s">
        <v>800</v>
      </c>
      <c r="E345" s="906">
        <f>E344</f>
        <v>30</v>
      </c>
      <c r="F345" s="712"/>
      <c r="G345" s="712"/>
      <c r="H345" s="712"/>
      <c r="I345" s="712"/>
      <c r="J345" s="950">
        <f>VLOOKUP(B345,'Bieu5 TH chi phi'!$B$47:$C$109,2,0)</f>
        <v>46989.233700271805</v>
      </c>
      <c r="K345" s="704">
        <f t="shared" ref="K345" si="184">J345*E345</f>
        <v>1409677.0110081541</v>
      </c>
      <c r="L345" s="704">
        <f t="shared" si="183"/>
        <v>1409677.0110081541</v>
      </c>
      <c r="M345" s="704">
        <f t="shared" si="183"/>
        <v>1409677.0110081541</v>
      </c>
      <c r="N345" s="704">
        <f t="shared" si="183"/>
        <v>1409677.0110081541</v>
      </c>
      <c r="O345" s="704">
        <f t="shared" si="183"/>
        <v>1409677.0110081541</v>
      </c>
      <c r="P345" s="645"/>
      <c r="Q345" s="963"/>
      <c r="R345" s="964"/>
      <c r="S345" s="849"/>
      <c r="T345" s="849"/>
      <c r="U345" s="849"/>
      <c r="V345" s="849"/>
      <c r="W345" s="849"/>
    </row>
    <row r="346" spans="1:23" s="961" customFormat="1" ht="15.75" customHeight="1">
      <c r="A346" s="965"/>
      <c r="B346" s="905"/>
      <c r="C346" s="716"/>
      <c r="D346" s="716"/>
      <c r="E346" s="716"/>
      <c r="F346" s="966"/>
      <c r="G346" s="966"/>
      <c r="H346" s="966"/>
      <c r="I346" s="966"/>
      <c r="J346" s="932"/>
      <c r="K346" s="717"/>
      <c r="L346" s="717"/>
      <c r="M346" s="717"/>
      <c r="N346" s="717"/>
      <c r="O346" s="717"/>
      <c r="P346" s="645"/>
      <c r="Q346" s="915"/>
      <c r="R346" s="959"/>
      <c r="S346" s="745"/>
      <c r="T346" s="745"/>
      <c r="U346" s="745"/>
      <c r="V346" s="745"/>
      <c r="W346" s="745"/>
    </row>
    <row r="347" spans="1:23" s="961" customFormat="1" ht="15.75" customHeight="1">
      <c r="A347" s="998"/>
      <c r="B347" s="908"/>
      <c r="C347" s="691"/>
      <c r="D347" s="691"/>
      <c r="E347" s="691"/>
      <c r="F347" s="686"/>
      <c r="G347" s="686"/>
      <c r="H347" s="686"/>
      <c r="I347" s="686"/>
      <c r="J347" s="968"/>
      <c r="K347" s="737"/>
      <c r="L347" s="737"/>
      <c r="M347" s="737"/>
      <c r="N347" s="737"/>
      <c r="O347" s="737"/>
      <c r="P347" s="645"/>
      <c r="Q347" s="915"/>
      <c r="R347" s="959"/>
      <c r="S347" s="745"/>
      <c r="T347" s="745"/>
      <c r="U347" s="745"/>
      <c r="V347" s="745"/>
      <c r="W347" s="745"/>
    </row>
    <row r="348" spans="1:23" ht="15.75" customHeight="1">
      <c r="A348" s="935" t="s">
        <v>1166</v>
      </c>
      <c r="B348" s="936"/>
      <c r="C348" s="969"/>
      <c r="D348" s="936"/>
      <c r="E348" s="970"/>
      <c r="F348" s="970"/>
      <c r="G348" s="970"/>
      <c r="H348" s="970"/>
      <c r="I348" s="970"/>
      <c r="J348" s="924"/>
      <c r="K348" s="971">
        <f>K349+K356+K362+K365</f>
        <v>31175283.949047826</v>
      </c>
      <c r="L348" s="971">
        <f>L349+L356+L362+L365</f>
        <v>28892184.271274678</v>
      </c>
      <c r="M348" s="971">
        <f>M349+M356+M362+M365</f>
        <v>26631103.646604836</v>
      </c>
      <c r="N348" s="971">
        <f>N349+N356+N362+N365</f>
        <v>24365468.438796677</v>
      </c>
      <c r="O348" s="971">
        <f>O349+O356+O362+O365</f>
        <v>21534485.481304929</v>
      </c>
    </row>
    <row r="349" spans="1:23" ht="15.75" customHeight="1">
      <c r="A349" s="907" t="s">
        <v>1167</v>
      </c>
      <c r="B349" s="941" t="s">
        <v>784</v>
      </c>
      <c r="C349" s="942"/>
      <c r="D349" s="943"/>
      <c r="E349" s="674"/>
      <c r="F349" s="674"/>
      <c r="G349" s="674"/>
      <c r="H349" s="674"/>
      <c r="I349" s="674"/>
      <c r="J349" s="972"/>
      <c r="K349" s="945">
        <f>SUM(K350:K355)</f>
        <v>6629391.3045454537</v>
      </c>
      <c r="L349" s="945">
        <f>SUM(L350:L355)</f>
        <v>5346940.583636364</v>
      </c>
      <c r="M349" s="945">
        <f>SUM(M350:M355)</f>
        <v>4087909.9536363641</v>
      </c>
      <c r="N349" s="945">
        <f>SUM(N350:N355)</f>
        <v>2825065.1945454543</v>
      </c>
      <c r="O349" s="945">
        <f>SUM(O350:O355)</f>
        <v>1246049.2081818182</v>
      </c>
      <c r="P349" s="645" t="str">
        <f t="shared" ref="P349:P354" si="185">IF(E349=Q349,"Đúng","Sai")</f>
        <v>Đúng</v>
      </c>
      <c r="Q349" s="973"/>
    </row>
    <row r="350" spans="1:23" ht="15.75" customHeight="1">
      <c r="A350" s="907"/>
      <c r="B350" s="947" t="s">
        <v>1145</v>
      </c>
      <c r="C350" s="948">
        <v>43260</v>
      </c>
      <c r="D350" s="741" t="s">
        <v>736</v>
      </c>
      <c r="E350" s="949">
        <v>1.1200000000000001</v>
      </c>
      <c r="F350" s="949">
        <v>0.92</v>
      </c>
      <c r="G350" s="949">
        <v>0.68</v>
      </c>
      <c r="H350" s="949">
        <v>0.48</v>
      </c>
      <c r="I350" s="949">
        <v>0.2</v>
      </c>
      <c r="J350" s="950">
        <f>VLOOKUP(C350,'PL1a-NCSX'!$C$5:$J$43,8,0)</f>
        <v>333736.29545454547</v>
      </c>
      <c r="K350" s="704">
        <f>$J$350*E350</f>
        <v>373784.65090909094</v>
      </c>
      <c r="L350" s="704">
        <f t="shared" ref="L350:O350" si="186">$J$350*F350</f>
        <v>307037.39181818184</v>
      </c>
      <c r="M350" s="704">
        <f t="shared" si="186"/>
        <v>226940.68090909094</v>
      </c>
      <c r="N350" s="704">
        <f t="shared" si="186"/>
        <v>160193.42181818181</v>
      </c>
      <c r="O350" s="704">
        <f t="shared" si="186"/>
        <v>66747.259090909094</v>
      </c>
      <c r="P350" s="645" t="str">
        <f t="shared" si="185"/>
        <v>Sai</v>
      </c>
      <c r="Q350" s="951">
        <v>0.28000000000000003</v>
      </c>
    </row>
    <row r="351" spans="1:23" ht="15.75" customHeight="1">
      <c r="A351" s="907"/>
      <c r="B351" s="947" t="s">
        <v>1145</v>
      </c>
      <c r="C351" s="948">
        <v>43321</v>
      </c>
      <c r="D351" s="741" t="s">
        <v>736</v>
      </c>
      <c r="E351" s="949">
        <v>0.36</v>
      </c>
      <c r="F351" s="949">
        <v>0.28000000000000003</v>
      </c>
      <c r="G351" s="949">
        <v>0.24</v>
      </c>
      <c r="H351" s="949">
        <v>0.16</v>
      </c>
      <c r="I351" s="949">
        <v>0.08</v>
      </c>
      <c r="J351" s="950">
        <f>VLOOKUP(C351,'PL1a-NCSX'!$C$5:$J$43,8,0)</f>
        <v>388940.79545454553</v>
      </c>
      <c r="K351" s="704">
        <f>$J$351*E351</f>
        <v>140018.6863636364</v>
      </c>
      <c r="L351" s="704">
        <f t="shared" ref="L351:O351" si="187">$J$351*F351</f>
        <v>108903.42272727276</v>
      </c>
      <c r="M351" s="704">
        <f t="shared" si="187"/>
        <v>93345.790909090923</v>
      </c>
      <c r="N351" s="704">
        <f t="shared" si="187"/>
        <v>62230.527272727282</v>
      </c>
      <c r="O351" s="704">
        <f t="shared" si="187"/>
        <v>31115.263636363641</v>
      </c>
      <c r="P351" s="645" t="str">
        <f t="shared" si="185"/>
        <v>Sai</v>
      </c>
      <c r="Q351" s="951">
        <v>0.09</v>
      </c>
    </row>
    <row r="352" spans="1:23" ht="15.75" customHeight="1">
      <c r="A352" s="907"/>
      <c r="B352" s="947" t="s">
        <v>1160</v>
      </c>
      <c r="C352" s="948">
        <v>43168</v>
      </c>
      <c r="D352" s="741" t="s">
        <v>736</v>
      </c>
      <c r="E352" s="949">
        <v>0.36</v>
      </c>
      <c r="F352" s="949">
        <v>0.36</v>
      </c>
      <c r="G352" s="949">
        <v>0.36</v>
      </c>
      <c r="H352" s="949">
        <v>0.36</v>
      </c>
      <c r="I352" s="949">
        <v>0.36</v>
      </c>
      <c r="J352" s="950">
        <f>VLOOKUP(C352,'PL1a-NCSX'!$C$5:$J$43,8,0)</f>
        <v>250929.54545454544</v>
      </c>
      <c r="K352" s="704">
        <f>$J$352*E352</f>
        <v>90334.636363636353</v>
      </c>
      <c r="L352" s="704">
        <f t="shared" ref="L352:O352" si="188">$J$352*F352</f>
        <v>90334.636363636353</v>
      </c>
      <c r="M352" s="704">
        <f t="shared" si="188"/>
        <v>90334.636363636353</v>
      </c>
      <c r="N352" s="704">
        <f t="shared" si="188"/>
        <v>90334.636363636353</v>
      </c>
      <c r="O352" s="704">
        <f t="shared" si="188"/>
        <v>90334.636363636353</v>
      </c>
      <c r="P352" s="645" t="str">
        <f t="shared" si="185"/>
        <v>Sai</v>
      </c>
      <c r="Q352" s="951">
        <v>0.09</v>
      </c>
    </row>
    <row r="353" spans="1:23" ht="15.75" customHeight="1">
      <c r="A353" s="907"/>
      <c r="B353" s="947" t="s">
        <v>810</v>
      </c>
      <c r="C353" s="948">
        <v>43263</v>
      </c>
      <c r="D353" s="741" t="s">
        <v>736</v>
      </c>
      <c r="E353" s="949">
        <v>0.72</v>
      </c>
      <c r="F353" s="949">
        <v>0.64</v>
      </c>
      <c r="G353" s="949">
        <v>0.56000000000000005</v>
      </c>
      <c r="H353" s="949">
        <v>0.52</v>
      </c>
      <c r="I353" s="949">
        <v>0.44</v>
      </c>
      <c r="J353" s="950">
        <f>VLOOKUP(C353,'PL1a-NCSX'!$C$5:$J$43,8,0)</f>
        <v>239219.50000000003</v>
      </c>
      <c r="K353" s="704">
        <f>$J$353*E353</f>
        <v>172238.04</v>
      </c>
      <c r="L353" s="704">
        <f t="shared" ref="L353:O353" si="189">$J$353*F353</f>
        <v>153100.48000000001</v>
      </c>
      <c r="M353" s="704">
        <f t="shared" si="189"/>
        <v>133962.92000000004</v>
      </c>
      <c r="N353" s="704">
        <f t="shared" si="189"/>
        <v>124394.14000000001</v>
      </c>
      <c r="O353" s="704">
        <f t="shared" si="189"/>
        <v>105256.58000000002</v>
      </c>
      <c r="P353" s="645" t="str">
        <f t="shared" si="185"/>
        <v>Sai</v>
      </c>
      <c r="Q353" s="951">
        <v>0.18</v>
      </c>
    </row>
    <row r="354" spans="1:23" ht="15.75" customHeight="1">
      <c r="A354" s="907"/>
      <c r="B354" s="947" t="s">
        <v>1163</v>
      </c>
      <c r="C354" s="948">
        <v>43230</v>
      </c>
      <c r="D354" s="741" t="s">
        <v>736</v>
      </c>
      <c r="E354" s="949">
        <v>0.4</v>
      </c>
      <c r="F354" s="949">
        <v>0.36</v>
      </c>
      <c r="G354" s="949">
        <v>0.36</v>
      </c>
      <c r="H354" s="949">
        <v>0.32</v>
      </c>
      <c r="I354" s="949">
        <v>0.32</v>
      </c>
      <c r="J354" s="950">
        <f>VLOOKUP(C354,'PL1a-NCSX'!$C$5:$J$43,8,0)</f>
        <v>279368.22727272729</v>
      </c>
      <c r="K354" s="704">
        <f>$J$354*E354</f>
        <v>111747.29090909092</v>
      </c>
      <c r="L354" s="704">
        <f t="shared" ref="L354:O354" si="190">$J$354*F354</f>
        <v>100572.56181818183</v>
      </c>
      <c r="M354" s="704">
        <f t="shared" si="190"/>
        <v>100572.56181818183</v>
      </c>
      <c r="N354" s="704">
        <f t="shared" si="190"/>
        <v>89397.832727272733</v>
      </c>
      <c r="O354" s="704">
        <f t="shared" si="190"/>
        <v>89397.832727272733</v>
      </c>
      <c r="P354" s="645" t="str">
        <f t="shared" si="185"/>
        <v>Sai</v>
      </c>
      <c r="Q354" s="951">
        <v>0.1</v>
      </c>
    </row>
    <row r="355" spans="1:23" ht="15.75" customHeight="1">
      <c r="A355" s="907"/>
      <c r="B355" s="947" t="s">
        <v>1148</v>
      </c>
      <c r="C355" s="948">
        <v>43168</v>
      </c>
      <c r="D355" s="741" t="s">
        <v>736</v>
      </c>
      <c r="E355" s="949">
        <v>22.88</v>
      </c>
      <c r="F355" s="949">
        <v>18.28</v>
      </c>
      <c r="G355" s="949">
        <v>13.72</v>
      </c>
      <c r="H355" s="949">
        <v>9.16</v>
      </c>
      <c r="I355" s="949">
        <v>3.44</v>
      </c>
      <c r="J355" s="950">
        <f>VLOOKUP(C355,'PL1a-NCSX'!$C$5:$J$43,8,0)</f>
        <v>250929.54545454544</v>
      </c>
      <c r="K355" s="704">
        <f>$J$355*E355</f>
        <v>5741267.9999999991</v>
      </c>
      <c r="L355" s="704">
        <f t="shared" ref="L355:O355" si="191">$J$355*F355</f>
        <v>4586992.0909090908</v>
      </c>
      <c r="M355" s="704">
        <f t="shared" si="191"/>
        <v>3442753.3636363638</v>
      </c>
      <c r="N355" s="704">
        <f t="shared" si="191"/>
        <v>2298514.6363636362</v>
      </c>
      <c r="O355" s="704">
        <f t="shared" si="191"/>
        <v>863197.63636363635</v>
      </c>
      <c r="P355" s="730" t="s">
        <v>811</v>
      </c>
      <c r="Q355" s="951">
        <v>5.72</v>
      </c>
      <c r="R355" s="996">
        <f>E355/Q355</f>
        <v>4</v>
      </c>
    </row>
    <row r="356" spans="1:23" ht="15.75" customHeight="1">
      <c r="A356" s="907"/>
      <c r="B356" s="952" t="s">
        <v>1149</v>
      </c>
      <c r="C356" s="953"/>
      <c r="D356" s="741"/>
      <c r="E356" s="997"/>
      <c r="F356" s="997"/>
      <c r="G356" s="997"/>
      <c r="H356" s="997"/>
      <c r="I356" s="997"/>
      <c r="J356" s="950"/>
      <c r="K356" s="945">
        <f>SUM(K357:K361)</f>
        <v>5246617.6252803784</v>
      </c>
      <c r="L356" s="945">
        <f>SUM(L357:L361)</f>
        <v>4249971.6335756965</v>
      </c>
      <c r="M356" s="945">
        <f>SUM(M357:M361)</f>
        <v>3253325.641871016</v>
      </c>
      <c r="N356" s="945">
        <f>SUM(N357:N361)</f>
        <v>2256659.7298476095</v>
      </c>
      <c r="O356" s="945">
        <f>SUM(O357:O361)</f>
        <v>1010817.2954133464</v>
      </c>
      <c r="P356" s="645" t="str">
        <f t="shared" ref="P356:P358" si="192">IF(E356=Q356,"Đúng","Sai")</f>
        <v>Đúng</v>
      </c>
    </row>
    <row r="357" spans="1:23" ht="15.75" customHeight="1">
      <c r="A357" s="907"/>
      <c r="B357" s="947" t="s">
        <v>463</v>
      </c>
      <c r="C357" s="954"/>
      <c r="D357" s="741" t="s">
        <v>795</v>
      </c>
      <c r="E357" s="949">
        <v>12.6</v>
      </c>
      <c r="F357" s="949">
        <v>10.08</v>
      </c>
      <c r="G357" s="949">
        <v>7.56</v>
      </c>
      <c r="H357" s="949">
        <v>5.04</v>
      </c>
      <c r="I357" s="949">
        <v>1.88</v>
      </c>
      <c r="J357" s="950">
        <f>VLOOKUP(B357,'Bieu5 TH chi phi'!$B$47:$C$109,2,0)</f>
        <v>257665.53784860557</v>
      </c>
      <c r="K357" s="704">
        <f>E357*$J$357</f>
        <v>3246585.7768924301</v>
      </c>
      <c r="L357" s="704">
        <f t="shared" ref="L357:O357" si="193">F357*$J$357</f>
        <v>2597268.6215139441</v>
      </c>
      <c r="M357" s="704">
        <f t="shared" si="193"/>
        <v>1947951.4661354581</v>
      </c>
      <c r="N357" s="704">
        <f t="shared" si="193"/>
        <v>1298634.3107569721</v>
      </c>
      <c r="O357" s="704">
        <f t="shared" si="193"/>
        <v>484411.21115537843</v>
      </c>
      <c r="P357" s="645" t="str">
        <f t="shared" si="192"/>
        <v>Sai</v>
      </c>
      <c r="Q357" s="951">
        <v>3.15</v>
      </c>
    </row>
    <row r="358" spans="1:23" ht="15.75" customHeight="1">
      <c r="A358" s="907"/>
      <c r="B358" s="947" t="s">
        <v>685</v>
      </c>
      <c r="C358" s="954"/>
      <c r="D358" s="741" t="s">
        <v>795</v>
      </c>
      <c r="E358" s="949">
        <v>5.16</v>
      </c>
      <c r="F358" s="949">
        <v>4.72</v>
      </c>
      <c r="G358" s="949">
        <v>4.28</v>
      </c>
      <c r="H358" s="949">
        <v>3.84</v>
      </c>
      <c r="I358" s="949">
        <v>3.32</v>
      </c>
      <c r="J358" s="950">
        <f>VLOOKUP(B358,'Bieu5 TH chi phi'!$B$47:$C$109,2,0)</f>
        <v>87977.241035856568</v>
      </c>
      <c r="K358" s="704">
        <f>E358*$J$358</f>
        <v>453962.5637450199</v>
      </c>
      <c r="L358" s="704">
        <f t="shared" ref="L358:O358" si="194">F358*$J$358</f>
        <v>415252.57768924296</v>
      </c>
      <c r="M358" s="704">
        <f t="shared" si="194"/>
        <v>376542.59163346613</v>
      </c>
      <c r="N358" s="704">
        <f t="shared" si="194"/>
        <v>337832.60557768919</v>
      </c>
      <c r="O358" s="704">
        <f t="shared" si="194"/>
        <v>292084.44023904379</v>
      </c>
      <c r="P358" s="645" t="str">
        <f t="shared" si="192"/>
        <v>Sai</v>
      </c>
      <c r="Q358" s="951">
        <v>1.29</v>
      </c>
    </row>
    <row r="359" spans="1:23" ht="15.75" customHeight="1">
      <c r="A359" s="907"/>
      <c r="B359" s="947" t="s">
        <v>686</v>
      </c>
      <c r="C359" s="954"/>
      <c r="D359" s="741" t="s">
        <v>795</v>
      </c>
      <c r="E359" s="949">
        <v>119</v>
      </c>
      <c r="F359" s="949">
        <v>95.2</v>
      </c>
      <c r="G359" s="949">
        <v>71.400000000000006</v>
      </c>
      <c r="H359" s="949">
        <v>47.6</v>
      </c>
      <c r="I359" s="949">
        <v>17.84</v>
      </c>
      <c r="J359" s="950">
        <f>VLOOKUP(B359,'Bieu5 TH chi phi'!$B$47:$C$109,2,0)</f>
        <v>12053.784860557769</v>
      </c>
      <c r="K359" s="704">
        <f>E359*$J$359</f>
        <v>1434400.3984063745</v>
      </c>
      <c r="L359" s="704">
        <f t="shared" ref="L359:O359" si="195">F359*$J$359</f>
        <v>1147520.3187250996</v>
      </c>
      <c r="M359" s="704">
        <f t="shared" si="195"/>
        <v>860640.23904382484</v>
      </c>
      <c r="N359" s="704">
        <f t="shared" si="195"/>
        <v>573760.15936254978</v>
      </c>
      <c r="O359" s="704">
        <f t="shared" si="195"/>
        <v>215039.52191235061</v>
      </c>
      <c r="P359" s="730" t="s">
        <v>811</v>
      </c>
      <c r="Q359" s="951">
        <v>29.75</v>
      </c>
      <c r="R359" s="996">
        <f>E359/Q359</f>
        <v>4</v>
      </c>
    </row>
    <row r="360" spans="1:23" ht="15.75" customHeight="1">
      <c r="A360" s="907"/>
      <c r="B360" s="947" t="s">
        <v>684</v>
      </c>
      <c r="C360" s="954"/>
      <c r="D360" s="741" t="s">
        <v>795</v>
      </c>
      <c r="E360" s="949">
        <v>0.08</v>
      </c>
      <c r="F360" s="949">
        <v>0.08</v>
      </c>
      <c r="G360" s="949">
        <v>0.08</v>
      </c>
      <c r="H360" s="949">
        <v>0.04</v>
      </c>
      <c r="I360" s="949">
        <v>0.04</v>
      </c>
      <c r="J360" s="950">
        <f>VLOOKUP(B360,'Bieu5 TH chi phi'!$B$47:$C$109,2,0)</f>
        <v>498.00796812749002</v>
      </c>
      <c r="K360" s="704">
        <f>E360*$J$360</f>
        <v>39.840637450199203</v>
      </c>
      <c r="L360" s="704">
        <f t="shared" ref="L360:O360" si="196">F360*$J$360</f>
        <v>39.840637450199203</v>
      </c>
      <c r="M360" s="704">
        <f t="shared" si="196"/>
        <v>39.840637450199203</v>
      </c>
      <c r="N360" s="704">
        <f t="shared" si="196"/>
        <v>19.920318725099602</v>
      </c>
      <c r="O360" s="704">
        <f t="shared" si="196"/>
        <v>19.920318725099602</v>
      </c>
      <c r="P360" s="645" t="str">
        <f t="shared" ref="P360" si="197">IF(E360=Q360,"Đúng","Sai")</f>
        <v>Sai</v>
      </c>
      <c r="Q360" s="951">
        <v>0.02</v>
      </c>
    </row>
    <row r="361" spans="1:23" ht="15.75" customHeight="1">
      <c r="A361" s="907"/>
      <c r="B361" s="947" t="s">
        <v>683</v>
      </c>
      <c r="C361" s="954"/>
      <c r="D361" s="741" t="s">
        <v>795</v>
      </c>
      <c r="E361" s="949">
        <v>48.68</v>
      </c>
      <c r="F361" s="949">
        <v>39.200000000000003</v>
      </c>
      <c r="G361" s="949">
        <v>29.72</v>
      </c>
      <c r="H361" s="949">
        <v>20.239999999999998</v>
      </c>
      <c r="I361" s="949">
        <v>8.4</v>
      </c>
      <c r="J361" s="950">
        <f>VLOOKUP(B361,'Bieu5 TH chi phi'!$B$47:$C$109,2,0)</f>
        <v>2293.1192604581674</v>
      </c>
      <c r="K361" s="704">
        <f>E361*$J$361</f>
        <v>111629.04559910359</v>
      </c>
      <c r="L361" s="704">
        <f t="shared" ref="L361:O361" si="198">F361*$J$361</f>
        <v>89890.275009960169</v>
      </c>
      <c r="M361" s="704">
        <f t="shared" si="198"/>
        <v>68151.504420816738</v>
      </c>
      <c r="N361" s="704">
        <f t="shared" si="198"/>
        <v>46412.733831673308</v>
      </c>
      <c r="O361" s="704">
        <f t="shared" si="198"/>
        <v>19262.201787848608</v>
      </c>
      <c r="P361" s="730" t="s">
        <v>811</v>
      </c>
      <c r="Q361" s="951">
        <v>12.17</v>
      </c>
      <c r="R361" s="996">
        <f>E361/Q361</f>
        <v>4</v>
      </c>
    </row>
    <row r="362" spans="1:23" ht="15.75" customHeight="1">
      <c r="A362" s="907"/>
      <c r="B362" s="952" t="s">
        <v>796</v>
      </c>
      <c r="C362" s="953"/>
      <c r="D362" s="741"/>
      <c r="E362" s="995"/>
      <c r="F362" s="995"/>
      <c r="G362" s="995"/>
      <c r="H362" s="995"/>
      <c r="I362" s="995"/>
      <c r="J362" s="950"/>
      <c r="K362" s="945">
        <f>SUM(K363:K364)</f>
        <v>34000</v>
      </c>
      <c r="L362" s="945">
        <f>SUM(L363:L364)</f>
        <v>34000</v>
      </c>
      <c r="M362" s="945">
        <f>SUM(M363:M364)</f>
        <v>34000</v>
      </c>
      <c r="N362" s="945">
        <f>SUM(N363:N364)</f>
        <v>34000</v>
      </c>
      <c r="O362" s="945">
        <f>SUM(O363:O364)</f>
        <v>34000</v>
      </c>
      <c r="P362" s="645" t="str">
        <f t="shared" ref="P362:P365" si="199">IF(E362=Q362,"Đúng","Sai")</f>
        <v>Đúng</v>
      </c>
    </row>
    <row r="363" spans="1:23" ht="15.75" customHeight="1">
      <c r="A363" s="907"/>
      <c r="B363" s="907" t="s">
        <v>722</v>
      </c>
      <c r="C363" s="956"/>
      <c r="D363" s="741" t="s">
        <v>797</v>
      </c>
      <c r="E363" s="949">
        <v>0.2</v>
      </c>
      <c r="F363" s="949">
        <v>0.2</v>
      </c>
      <c r="G363" s="949">
        <v>0.2</v>
      </c>
      <c r="H363" s="949">
        <v>0.2</v>
      </c>
      <c r="I363" s="949">
        <v>0.2</v>
      </c>
      <c r="J363" s="950">
        <f>VLOOKUP(B363,'Bieu5 TH chi phi'!$B$47:$C$109,2,0)</f>
        <v>80000</v>
      </c>
      <c r="K363" s="704">
        <f>$J$363*E363</f>
        <v>16000</v>
      </c>
      <c r="L363" s="704">
        <f>$J$363*F363</f>
        <v>16000</v>
      </c>
      <c r="M363" s="704">
        <f t="shared" ref="M363:O363" si="200">$J$363*G363</f>
        <v>16000</v>
      </c>
      <c r="N363" s="704">
        <f t="shared" si="200"/>
        <v>16000</v>
      </c>
      <c r="O363" s="704">
        <f t="shared" si="200"/>
        <v>16000</v>
      </c>
      <c r="P363" s="645" t="str">
        <f t="shared" si="199"/>
        <v>Sai</v>
      </c>
      <c r="Q363" s="951">
        <v>0.05</v>
      </c>
    </row>
    <row r="364" spans="1:23" ht="15.75" customHeight="1">
      <c r="A364" s="907"/>
      <c r="B364" s="907" t="s">
        <v>724</v>
      </c>
      <c r="C364" s="956"/>
      <c r="D364" s="741" t="s">
        <v>798</v>
      </c>
      <c r="E364" s="949">
        <v>0.04</v>
      </c>
      <c r="F364" s="949">
        <v>0.04</v>
      </c>
      <c r="G364" s="949">
        <v>0.04</v>
      </c>
      <c r="H364" s="949">
        <v>0.04</v>
      </c>
      <c r="I364" s="949">
        <v>0.04</v>
      </c>
      <c r="J364" s="950">
        <f>VLOOKUP(B364,'Bieu5 TH chi phi'!$B$47:$C$109,2,0)</f>
        <v>450000</v>
      </c>
      <c r="K364" s="704">
        <f>$J$364*E364</f>
        <v>18000</v>
      </c>
      <c r="L364" s="704">
        <f>$J$364*F364</f>
        <v>18000</v>
      </c>
      <c r="M364" s="704">
        <f t="shared" ref="M364:O364" si="201">$J$364*G364</f>
        <v>18000</v>
      </c>
      <c r="N364" s="704">
        <f t="shared" si="201"/>
        <v>18000</v>
      </c>
      <c r="O364" s="704">
        <f t="shared" si="201"/>
        <v>18000</v>
      </c>
      <c r="P364" s="645" t="str">
        <f t="shared" si="199"/>
        <v>Sai</v>
      </c>
      <c r="Q364" s="951">
        <v>0.01</v>
      </c>
    </row>
    <row r="365" spans="1:23" s="961" customFormat="1" ht="15.75" customHeight="1">
      <c r="A365" s="957"/>
      <c r="B365" s="952" t="s">
        <v>1151</v>
      </c>
      <c r="C365" s="958"/>
      <c r="D365" s="943" t="s">
        <v>800</v>
      </c>
      <c r="E365" s="741">
        <v>60</v>
      </c>
      <c r="F365" s="943"/>
      <c r="G365" s="943"/>
      <c r="H365" s="943"/>
      <c r="I365" s="943"/>
      <c r="J365" s="701"/>
      <c r="K365" s="701">
        <f>SUM(K366:K375)</f>
        <v>19265275.019221995</v>
      </c>
      <c r="L365" s="701">
        <f t="shared" ref="L365:O365" si="202">SUM(L366:L375)</f>
        <v>19261272.054062616</v>
      </c>
      <c r="M365" s="701">
        <f t="shared" si="202"/>
        <v>19255868.051097456</v>
      </c>
      <c r="N365" s="701">
        <f t="shared" si="202"/>
        <v>19249743.514403611</v>
      </c>
      <c r="O365" s="701">
        <f t="shared" si="202"/>
        <v>19243618.977709763</v>
      </c>
      <c r="P365" s="645" t="str">
        <f t="shared" si="199"/>
        <v>Đúng</v>
      </c>
      <c r="Q365" s="915">
        <f>E365</f>
        <v>60</v>
      </c>
      <c r="R365" s="959"/>
      <c r="S365" s="960"/>
      <c r="T365" s="960"/>
      <c r="U365" s="960"/>
      <c r="V365" s="960"/>
      <c r="W365" s="960"/>
    </row>
    <row r="366" spans="1:23" s="961" customFormat="1" ht="15.75" customHeight="1">
      <c r="A366" s="957"/>
      <c r="B366" s="903" t="s">
        <v>657</v>
      </c>
      <c r="C366" s="906"/>
      <c r="D366" s="906" t="s">
        <v>800</v>
      </c>
      <c r="E366" s="741">
        <f>E365</f>
        <v>60</v>
      </c>
      <c r="F366" s="741"/>
      <c r="G366" s="741"/>
      <c r="H366" s="741"/>
      <c r="I366" s="741"/>
      <c r="J366" s="950">
        <f>VLOOKUP(B366,'Bieu5 TH chi phi'!$B$47:$C$109,2,0)</f>
        <v>667.16085989621945</v>
      </c>
      <c r="K366" s="704">
        <f>J366*E366</f>
        <v>40029.651593773167</v>
      </c>
      <c r="L366" s="852">
        <f>K366*T$3</f>
        <v>36026.686434395851</v>
      </c>
      <c r="M366" s="852">
        <f t="shared" ref="M366:O366" si="203">L366*U$3</f>
        <v>30622.683469236472</v>
      </c>
      <c r="N366" s="852">
        <f t="shared" si="203"/>
        <v>24498.146775389177</v>
      </c>
      <c r="O366" s="852">
        <f t="shared" si="203"/>
        <v>18373.610081541883</v>
      </c>
      <c r="P366" s="645"/>
      <c r="Q366" s="915"/>
      <c r="R366" s="959"/>
      <c r="S366" s="960"/>
      <c r="T366" s="960"/>
      <c r="U366" s="960"/>
      <c r="V366" s="960"/>
      <c r="W366" s="960"/>
    </row>
    <row r="367" spans="1:23" s="961" customFormat="1" ht="15.75" customHeight="1">
      <c r="A367" s="962"/>
      <c r="B367" s="903" t="s">
        <v>801</v>
      </c>
      <c r="C367" s="906"/>
      <c r="D367" s="906" t="s">
        <v>800</v>
      </c>
      <c r="E367" s="741">
        <f>E366</f>
        <v>60</v>
      </c>
      <c r="F367" s="741"/>
      <c r="G367" s="741"/>
      <c r="H367" s="741"/>
      <c r="I367" s="741"/>
      <c r="J367" s="950">
        <f>VLOOKUP(B367,'Bieu5 TH chi phi'!$B$47:$C$109,2,0)</f>
        <v>38838.710730170496</v>
      </c>
      <c r="K367" s="704">
        <f>J367*E367</f>
        <v>2330322.6438102298</v>
      </c>
      <c r="L367" s="704">
        <f t="shared" ref="L367:O367" si="204">K367</f>
        <v>2330322.6438102298</v>
      </c>
      <c r="M367" s="704">
        <f t="shared" si="204"/>
        <v>2330322.6438102298</v>
      </c>
      <c r="N367" s="704">
        <f t="shared" si="204"/>
        <v>2330322.6438102298</v>
      </c>
      <c r="O367" s="704">
        <f t="shared" si="204"/>
        <v>2330322.6438102298</v>
      </c>
      <c r="P367" s="645"/>
      <c r="Q367" s="915"/>
      <c r="R367" s="959"/>
      <c r="S367" s="960"/>
      <c r="T367" s="960"/>
      <c r="U367" s="960"/>
      <c r="V367" s="960"/>
      <c r="W367" s="960"/>
    </row>
    <row r="368" spans="1:23" s="961" customFormat="1" ht="15.75" customHeight="1">
      <c r="A368" s="957"/>
      <c r="B368" s="903" t="s">
        <v>802</v>
      </c>
      <c r="C368" s="906"/>
      <c r="D368" s="906" t="s">
        <v>800</v>
      </c>
      <c r="E368" s="741">
        <f t="shared" ref="E368:E373" si="205">E367</f>
        <v>60</v>
      </c>
      <c r="F368" s="741"/>
      <c r="G368" s="741"/>
      <c r="H368" s="741"/>
      <c r="I368" s="741"/>
      <c r="J368" s="950">
        <f>VLOOKUP(B368,'Bieu5 TH chi phi'!$B$47:$C$109,2,0)</f>
        <v>0</v>
      </c>
      <c r="K368" s="704"/>
      <c r="L368" s="704"/>
      <c r="M368" s="704"/>
      <c r="N368" s="704"/>
      <c r="O368" s="704"/>
      <c r="P368" s="645"/>
      <c r="Q368" s="915"/>
      <c r="R368" s="959"/>
      <c r="S368" s="960"/>
      <c r="T368" s="960"/>
      <c r="U368" s="960"/>
      <c r="V368" s="960"/>
      <c r="W368" s="960"/>
    </row>
    <row r="369" spans="1:23" s="961" customFormat="1" ht="15.75" customHeight="1">
      <c r="A369" s="957"/>
      <c r="B369" s="709" t="s">
        <v>605</v>
      </c>
      <c r="C369" s="906"/>
      <c r="D369" s="906" t="s">
        <v>800</v>
      </c>
      <c r="E369" s="741">
        <f t="shared" si="205"/>
        <v>60</v>
      </c>
      <c r="F369" s="741"/>
      <c r="G369" s="741"/>
      <c r="H369" s="741"/>
      <c r="I369" s="741"/>
      <c r="J369" s="950">
        <f>VLOOKUP(B369,'Bieu5 TH chi phi'!$B$47:$C$109,2,0)</f>
        <v>18765.274056338028</v>
      </c>
      <c r="K369" s="704">
        <f>J369*E369</f>
        <v>1125916.4433802818</v>
      </c>
      <c r="L369" s="704">
        <f t="shared" ref="L369:O370" si="206">K369</f>
        <v>1125916.4433802818</v>
      </c>
      <c r="M369" s="704">
        <f t="shared" si="206"/>
        <v>1125916.4433802818</v>
      </c>
      <c r="N369" s="704">
        <f t="shared" si="206"/>
        <v>1125916.4433802818</v>
      </c>
      <c r="O369" s="704">
        <f t="shared" si="206"/>
        <v>1125916.4433802818</v>
      </c>
      <c r="P369" s="645"/>
      <c r="Q369" s="915"/>
      <c r="R369" s="959"/>
      <c r="S369" s="960"/>
      <c r="T369" s="960"/>
      <c r="U369" s="960"/>
      <c r="V369" s="960"/>
      <c r="W369" s="960"/>
    </row>
    <row r="370" spans="1:23" s="961" customFormat="1" ht="15.75" customHeight="1">
      <c r="A370" s="957"/>
      <c r="B370" s="709" t="s">
        <v>646</v>
      </c>
      <c r="C370" s="906"/>
      <c r="D370" s="906" t="s">
        <v>800</v>
      </c>
      <c r="E370" s="741">
        <f t="shared" si="205"/>
        <v>60</v>
      </c>
      <c r="F370" s="741"/>
      <c r="G370" s="741"/>
      <c r="H370" s="741"/>
      <c r="I370" s="741"/>
      <c r="J370" s="950">
        <f>VLOOKUP(B370,'Bieu5 TH chi phi'!$B$47:$C$109,2,0)</f>
        <v>173801.87938349394</v>
      </c>
      <c r="K370" s="704">
        <f>J370*E370</f>
        <v>10428112.763009636</v>
      </c>
      <c r="L370" s="704">
        <f t="shared" si="206"/>
        <v>10428112.763009636</v>
      </c>
      <c r="M370" s="704">
        <f t="shared" si="206"/>
        <v>10428112.763009636</v>
      </c>
      <c r="N370" s="704">
        <f t="shared" si="206"/>
        <v>10428112.763009636</v>
      </c>
      <c r="O370" s="704">
        <f t="shared" si="206"/>
        <v>10428112.763009636</v>
      </c>
      <c r="P370" s="645"/>
      <c r="Q370" s="915"/>
      <c r="R370" s="959"/>
      <c r="S370" s="960"/>
      <c r="T370" s="960"/>
      <c r="U370" s="960"/>
      <c r="V370" s="960"/>
      <c r="W370" s="960"/>
    </row>
    <row r="371" spans="1:23" s="961" customFormat="1" ht="15.75" customHeight="1">
      <c r="A371" s="957"/>
      <c r="B371" s="903" t="s">
        <v>803</v>
      </c>
      <c r="C371" s="906"/>
      <c r="D371" s="906" t="s">
        <v>800</v>
      </c>
      <c r="E371" s="741">
        <f t="shared" si="205"/>
        <v>60</v>
      </c>
      <c r="F371" s="741"/>
      <c r="G371" s="741"/>
      <c r="H371" s="741"/>
      <c r="I371" s="741"/>
      <c r="J371" s="950"/>
      <c r="K371" s="704"/>
      <c r="L371" s="704"/>
      <c r="M371" s="704"/>
      <c r="N371" s="704"/>
      <c r="O371" s="704"/>
      <c r="P371" s="645"/>
      <c r="Q371" s="915"/>
      <c r="R371" s="959"/>
      <c r="S371" s="960"/>
      <c r="T371" s="960"/>
      <c r="U371" s="960"/>
      <c r="V371" s="960"/>
      <c r="W371" s="960"/>
    </row>
    <row r="372" spans="1:23" s="961" customFormat="1" ht="15.75" customHeight="1">
      <c r="A372" s="957"/>
      <c r="B372" s="709" t="s">
        <v>15</v>
      </c>
      <c r="C372" s="906"/>
      <c r="D372" s="906" t="s">
        <v>800</v>
      </c>
      <c r="E372" s="741">
        <f t="shared" si="205"/>
        <v>60</v>
      </c>
      <c r="F372" s="741"/>
      <c r="G372" s="741"/>
      <c r="H372" s="741"/>
      <c r="I372" s="741"/>
      <c r="J372" s="950">
        <f>VLOOKUP(B372,'Bieu5 TH chi phi'!$B$47:$C$109,2,0)</f>
        <v>6586.7170803921572</v>
      </c>
      <c r="K372" s="704">
        <f>J372*E372</f>
        <v>395203.02482352941</v>
      </c>
      <c r="L372" s="704">
        <f t="shared" ref="L372:O374" si="207">K372</f>
        <v>395203.02482352941</v>
      </c>
      <c r="M372" s="704">
        <f t="shared" si="207"/>
        <v>395203.02482352941</v>
      </c>
      <c r="N372" s="704">
        <f t="shared" si="207"/>
        <v>395203.02482352941</v>
      </c>
      <c r="O372" s="704">
        <f t="shared" si="207"/>
        <v>395203.02482352941</v>
      </c>
      <c r="P372" s="645"/>
      <c r="Q372" s="915"/>
      <c r="R372" s="959"/>
      <c r="S372" s="960"/>
      <c r="T372" s="960"/>
      <c r="U372" s="960"/>
      <c r="V372" s="960"/>
      <c r="W372" s="960"/>
    </row>
    <row r="373" spans="1:23" s="706" customFormat="1" ht="20.5" customHeight="1">
      <c r="A373" s="707"/>
      <c r="B373" s="710" t="s">
        <v>17</v>
      </c>
      <c r="C373" s="906"/>
      <c r="D373" s="906" t="s">
        <v>800</v>
      </c>
      <c r="E373" s="906">
        <f t="shared" si="205"/>
        <v>60</v>
      </c>
      <c r="F373" s="906"/>
      <c r="G373" s="906"/>
      <c r="H373" s="906"/>
      <c r="I373" s="906"/>
      <c r="J373" s="950">
        <f>VLOOKUP(B373,'Bieu5 TH chi phi'!$B$47:$C$109,2,0)</f>
        <v>35438.941176470587</v>
      </c>
      <c r="K373" s="704">
        <f>J373*E373</f>
        <v>2126336.4705882352</v>
      </c>
      <c r="L373" s="704">
        <f t="shared" si="207"/>
        <v>2126336.4705882352</v>
      </c>
      <c r="M373" s="704">
        <f t="shared" si="207"/>
        <v>2126336.4705882352</v>
      </c>
      <c r="N373" s="704">
        <f t="shared" si="207"/>
        <v>2126336.4705882352</v>
      </c>
      <c r="O373" s="704">
        <f t="shared" si="207"/>
        <v>2126336.4705882352</v>
      </c>
      <c r="P373" s="645"/>
      <c r="Q373" s="963"/>
      <c r="R373" s="964"/>
      <c r="S373" s="849"/>
      <c r="T373" s="849"/>
      <c r="U373" s="849"/>
      <c r="V373" s="849"/>
      <c r="W373" s="849"/>
    </row>
    <row r="374" spans="1:23" s="706" customFormat="1" ht="20.5" customHeight="1">
      <c r="A374" s="711"/>
      <c r="B374" s="710" t="s">
        <v>804</v>
      </c>
      <c r="C374" s="712"/>
      <c r="D374" s="906" t="s">
        <v>800</v>
      </c>
      <c r="E374" s="906">
        <f>E373</f>
        <v>60</v>
      </c>
      <c r="F374" s="712"/>
      <c r="G374" s="712"/>
      <c r="H374" s="712"/>
      <c r="I374" s="712"/>
      <c r="J374" s="950">
        <f>VLOOKUP(B374,'Bieu5 TH chi phi'!$B$47:$C$109,2,0)</f>
        <v>46989.233700271805</v>
      </c>
      <c r="K374" s="704">
        <f t="shared" ref="K374" si="208">J374*E374</f>
        <v>2819354.0220163083</v>
      </c>
      <c r="L374" s="704">
        <f t="shared" si="207"/>
        <v>2819354.0220163083</v>
      </c>
      <c r="M374" s="704">
        <f t="shared" si="207"/>
        <v>2819354.0220163083</v>
      </c>
      <c r="N374" s="704">
        <f t="shared" si="207"/>
        <v>2819354.0220163083</v>
      </c>
      <c r="O374" s="704">
        <f t="shared" si="207"/>
        <v>2819354.0220163083</v>
      </c>
      <c r="P374" s="645"/>
      <c r="Q374" s="963"/>
      <c r="R374" s="964"/>
      <c r="S374" s="849"/>
      <c r="T374" s="849"/>
      <c r="U374" s="849"/>
      <c r="V374" s="849"/>
      <c r="W374" s="849"/>
    </row>
    <row r="375" spans="1:23" s="961" customFormat="1" ht="15.75" customHeight="1">
      <c r="A375" s="965"/>
      <c r="B375" s="905"/>
      <c r="C375" s="716"/>
      <c r="D375" s="716"/>
      <c r="E375" s="716"/>
      <c r="F375" s="966"/>
      <c r="G375" s="966"/>
      <c r="H375" s="966"/>
      <c r="I375" s="966"/>
      <c r="J375" s="932"/>
      <c r="K375" s="717"/>
      <c r="L375" s="717"/>
      <c r="M375" s="717"/>
      <c r="N375" s="717"/>
      <c r="O375" s="717"/>
      <c r="P375" s="645"/>
      <c r="Q375" s="915"/>
      <c r="R375" s="959"/>
      <c r="S375" s="745"/>
      <c r="T375" s="745"/>
      <c r="U375" s="745"/>
      <c r="V375" s="745"/>
      <c r="W375" s="745"/>
    </row>
    <row r="376" spans="1:23" s="961" customFormat="1">
      <c r="A376" s="998"/>
      <c r="B376" s="908"/>
      <c r="C376" s="691"/>
      <c r="D376" s="691"/>
      <c r="E376" s="686"/>
      <c r="F376" s="686"/>
      <c r="G376" s="686"/>
      <c r="H376" s="686"/>
      <c r="I376" s="686"/>
      <c r="J376" s="968"/>
      <c r="K376" s="737"/>
      <c r="L376" s="737"/>
      <c r="M376" s="737"/>
      <c r="N376" s="737"/>
      <c r="O376" s="737"/>
      <c r="P376" s="645"/>
      <c r="Q376" s="915"/>
      <c r="R376" s="959"/>
      <c r="S376" s="960"/>
      <c r="T376" s="960"/>
      <c r="U376" s="960"/>
      <c r="V376" s="960"/>
      <c r="W376" s="960"/>
    </row>
    <row r="377" spans="1:23" ht="15.75" customHeight="1">
      <c r="A377" s="646" t="s">
        <v>1168</v>
      </c>
      <c r="B377" s="665"/>
      <c r="C377" s="980"/>
      <c r="D377" s="665"/>
      <c r="E377" s="981"/>
      <c r="F377" s="981"/>
      <c r="G377" s="981"/>
      <c r="H377" s="981"/>
      <c r="I377" s="981"/>
      <c r="J377" s="968"/>
      <c r="K377" s="737"/>
      <c r="L377" s="737"/>
      <c r="M377" s="737"/>
      <c r="N377" s="737"/>
      <c r="O377" s="737"/>
    </row>
    <row r="378" spans="1:23" ht="15.65" customHeight="1">
      <c r="A378" s="935" t="s">
        <v>808</v>
      </c>
      <c r="B378" s="936"/>
      <c r="C378" s="969"/>
      <c r="D378" s="936"/>
      <c r="E378" s="970"/>
      <c r="F378" s="970"/>
      <c r="G378" s="970"/>
      <c r="H378" s="970"/>
      <c r="I378" s="970"/>
      <c r="J378" s="924"/>
      <c r="K378" s="971">
        <f>K379+K386+K390+K393</f>
        <v>3527076.547299983</v>
      </c>
      <c r="L378" s="971"/>
      <c r="M378" s="971"/>
      <c r="N378" s="971"/>
      <c r="O378" s="971"/>
    </row>
    <row r="379" spans="1:23" ht="15.75" customHeight="1">
      <c r="A379" s="907" t="s">
        <v>1169</v>
      </c>
      <c r="B379" s="941" t="s">
        <v>784</v>
      </c>
      <c r="C379" s="942"/>
      <c r="D379" s="943"/>
      <c r="E379" s="999"/>
      <c r="F379" s="1000"/>
      <c r="G379" s="1000"/>
      <c r="H379" s="1000"/>
      <c r="I379" s="1000"/>
      <c r="J379" s="972"/>
      <c r="K379" s="945">
        <f>SUM(K380:K385)</f>
        <v>214335.65340909094</v>
      </c>
      <c r="L379" s="945"/>
      <c r="M379" s="945"/>
      <c r="N379" s="945"/>
      <c r="O379" s="945"/>
      <c r="Q379" s="946">
        <f>SUM(Q380:Q385)</f>
        <v>0.77999999999999992</v>
      </c>
    </row>
    <row r="380" spans="1:23" ht="15.75" customHeight="1">
      <c r="A380" s="907"/>
      <c r="B380" s="947" t="s">
        <v>828</v>
      </c>
      <c r="C380" s="948">
        <v>43168</v>
      </c>
      <c r="D380" s="741" t="s">
        <v>736</v>
      </c>
      <c r="E380" s="949">
        <v>0.28999999999999998</v>
      </c>
      <c r="F380" s="974"/>
      <c r="G380" s="974"/>
      <c r="H380" s="974"/>
      <c r="I380" s="974"/>
      <c r="J380" s="950">
        <f>VLOOKUP(C380,'PL1a-NCSX'!$C$5:$J$43,8,0)</f>
        <v>250929.54545454544</v>
      </c>
      <c r="K380" s="704">
        <f>$J$380*E380</f>
        <v>72769.568181818177</v>
      </c>
      <c r="L380" s="704"/>
      <c r="M380" s="704"/>
      <c r="N380" s="704"/>
      <c r="O380" s="704"/>
      <c r="P380" s="645" t="str">
        <f t="shared" si="177"/>
        <v>Đúng</v>
      </c>
      <c r="Q380" s="951">
        <v>0.28999999999999998</v>
      </c>
    </row>
    <row r="381" spans="1:23" ht="15.75" customHeight="1">
      <c r="A381" s="907"/>
      <c r="B381" s="947" t="s">
        <v>1145</v>
      </c>
      <c r="C381" s="948">
        <v>43168</v>
      </c>
      <c r="D381" s="741" t="s">
        <v>736</v>
      </c>
      <c r="E381" s="949">
        <v>0.13</v>
      </c>
      <c r="F381" s="974"/>
      <c r="G381" s="974"/>
      <c r="H381" s="974"/>
      <c r="I381" s="974"/>
      <c r="J381" s="950">
        <f>VLOOKUP(C381,'PL1a-NCSX'!$C$5:$J$43,8,0)</f>
        <v>250929.54545454544</v>
      </c>
      <c r="K381" s="704">
        <f>$J$381*E381</f>
        <v>32620.840909090908</v>
      </c>
      <c r="L381" s="704"/>
      <c r="M381" s="704"/>
      <c r="N381" s="704"/>
      <c r="O381" s="704"/>
      <c r="P381" s="645" t="str">
        <f t="shared" si="177"/>
        <v>Đúng</v>
      </c>
      <c r="Q381" s="951">
        <v>0.13</v>
      </c>
    </row>
    <row r="382" spans="1:23" ht="15.75" customHeight="1">
      <c r="A382" s="907"/>
      <c r="B382" s="947" t="s">
        <v>1145</v>
      </c>
      <c r="C382" s="948">
        <v>43260</v>
      </c>
      <c r="D382" s="741" t="s">
        <v>736</v>
      </c>
      <c r="E382" s="949">
        <v>0.16</v>
      </c>
      <c r="F382" s="974"/>
      <c r="G382" s="974"/>
      <c r="H382" s="974"/>
      <c r="I382" s="974"/>
      <c r="J382" s="950">
        <f>VLOOKUP(C382,'PL1a-NCSX'!$C$5:$J$43,8,0)</f>
        <v>333736.29545454547</v>
      </c>
      <c r="K382" s="704">
        <f>$J$382*E382</f>
        <v>53397.807272727274</v>
      </c>
      <c r="L382" s="704"/>
      <c r="M382" s="704"/>
      <c r="N382" s="704"/>
      <c r="O382" s="704"/>
      <c r="P382" s="645" t="str">
        <f t="shared" si="177"/>
        <v>Đúng</v>
      </c>
      <c r="Q382" s="951">
        <v>0.16</v>
      </c>
    </row>
    <row r="383" spans="1:23" ht="15.75" customHeight="1">
      <c r="A383" s="907"/>
      <c r="B383" s="947" t="s">
        <v>1145</v>
      </c>
      <c r="C383" s="948">
        <v>43321</v>
      </c>
      <c r="D383" s="741" t="s">
        <v>736</v>
      </c>
      <c r="E383" s="949">
        <v>0.03</v>
      </c>
      <c r="F383" s="974"/>
      <c r="G383" s="974"/>
      <c r="H383" s="974"/>
      <c r="I383" s="974"/>
      <c r="J383" s="950">
        <f>VLOOKUP(C383,'PL1a-NCSX'!$C$5:$J$43,8,0)</f>
        <v>388940.79545454553</v>
      </c>
      <c r="K383" s="704">
        <f>$J$383*E383</f>
        <v>11668.223863636365</v>
      </c>
      <c r="L383" s="704"/>
      <c r="M383" s="704"/>
      <c r="N383" s="704"/>
      <c r="O383" s="704"/>
      <c r="P383" s="645" t="str">
        <f t="shared" si="177"/>
        <v>Đúng</v>
      </c>
      <c r="Q383" s="951">
        <v>0.03</v>
      </c>
    </row>
    <row r="384" spans="1:23" ht="15.75" customHeight="1">
      <c r="A384" s="907"/>
      <c r="B384" s="947" t="s">
        <v>1147</v>
      </c>
      <c r="C384" s="948">
        <v>43230</v>
      </c>
      <c r="D384" s="741" t="s">
        <v>736</v>
      </c>
      <c r="E384" s="949">
        <v>0.08</v>
      </c>
      <c r="F384" s="974"/>
      <c r="G384" s="974"/>
      <c r="H384" s="974"/>
      <c r="I384" s="974"/>
      <c r="J384" s="950">
        <f>VLOOKUP(C384,'PL1a-NCSX'!$C$5:$J$43,8,0)</f>
        <v>279368.22727272729</v>
      </c>
      <c r="K384" s="704">
        <f>$J$384*E384</f>
        <v>22349.458181818183</v>
      </c>
      <c r="L384" s="704"/>
      <c r="M384" s="704"/>
      <c r="N384" s="704"/>
      <c r="O384" s="704"/>
      <c r="P384" s="645" t="str">
        <f t="shared" si="177"/>
        <v>Đúng</v>
      </c>
      <c r="Q384" s="951">
        <v>0.08</v>
      </c>
    </row>
    <row r="385" spans="1:23" ht="11.5" customHeight="1">
      <c r="A385" s="907"/>
      <c r="B385" s="947" t="s">
        <v>810</v>
      </c>
      <c r="C385" s="948">
        <v>43263</v>
      </c>
      <c r="D385" s="741" t="s">
        <v>736</v>
      </c>
      <c r="E385" s="949">
        <v>0.09</v>
      </c>
      <c r="F385" s="974"/>
      <c r="G385" s="974"/>
      <c r="H385" s="974"/>
      <c r="I385" s="974"/>
      <c r="J385" s="950">
        <f>VLOOKUP(C385,'PL1a-NCSX'!$C$5:$J$43,8,0)</f>
        <v>239219.50000000003</v>
      </c>
      <c r="K385" s="704">
        <f>$J$385*E385</f>
        <v>21529.755000000001</v>
      </c>
      <c r="L385" s="704"/>
      <c r="M385" s="704"/>
      <c r="N385" s="704"/>
      <c r="O385" s="704"/>
      <c r="P385" s="645" t="str">
        <f t="shared" si="177"/>
        <v>Đúng</v>
      </c>
      <c r="Q385" s="951">
        <v>0.09</v>
      </c>
    </row>
    <row r="386" spans="1:23" ht="15.75" customHeight="1">
      <c r="A386" s="907"/>
      <c r="B386" s="952" t="s">
        <v>1149</v>
      </c>
      <c r="C386" s="953"/>
      <c r="D386" s="741"/>
      <c r="E386" s="974"/>
      <c r="F386" s="974"/>
      <c r="G386" s="974"/>
      <c r="H386" s="974"/>
      <c r="I386" s="974"/>
      <c r="J386" s="950"/>
      <c r="K386" s="945">
        <f>SUM(K387:K389)</f>
        <v>102433.33261952191</v>
      </c>
      <c r="L386" s="945"/>
      <c r="M386" s="945"/>
      <c r="N386" s="945"/>
      <c r="O386" s="945"/>
      <c r="P386" s="645" t="str">
        <f t="shared" si="177"/>
        <v>Đúng</v>
      </c>
    </row>
    <row r="387" spans="1:23" ht="15.75" customHeight="1">
      <c r="A387" s="907"/>
      <c r="B387" s="947" t="s">
        <v>683</v>
      </c>
      <c r="C387" s="954"/>
      <c r="D387" s="741" t="s">
        <v>795</v>
      </c>
      <c r="E387" s="949">
        <v>4</v>
      </c>
      <c r="F387" s="974"/>
      <c r="G387" s="974"/>
      <c r="H387" s="974"/>
      <c r="I387" s="974"/>
      <c r="J387" s="950">
        <f>VLOOKUP(B387,'Bieu5 TH chi phi'!$B$47:$C$109,2,0)</f>
        <v>2293.1192604581674</v>
      </c>
      <c r="K387" s="704">
        <f>$J$387*E387</f>
        <v>9172.4770418326698</v>
      </c>
      <c r="L387" s="704"/>
      <c r="M387" s="704"/>
      <c r="N387" s="704"/>
      <c r="O387" s="704"/>
      <c r="P387" s="645" t="str">
        <f t="shared" si="177"/>
        <v>Đúng</v>
      </c>
      <c r="Q387" s="951">
        <v>4</v>
      </c>
    </row>
    <row r="388" spans="1:23" ht="15.75" customHeight="1">
      <c r="A388" s="907"/>
      <c r="B388" s="947" t="s">
        <v>685</v>
      </c>
      <c r="C388" s="954"/>
      <c r="D388" s="741" t="s">
        <v>795</v>
      </c>
      <c r="E388" s="949">
        <v>1.06</v>
      </c>
      <c r="F388" s="974"/>
      <c r="G388" s="974"/>
      <c r="H388" s="974"/>
      <c r="I388" s="974"/>
      <c r="J388" s="950">
        <f>VLOOKUP(B388,'Bieu5 TH chi phi'!$B$47:$C$109,2,0)</f>
        <v>87977.241035856568</v>
      </c>
      <c r="K388" s="704">
        <f>$J$388*E388</f>
        <v>93255.875498007968</v>
      </c>
      <c r="L388" s="704"/>
      <c r="M388" s="704"/>
      <c r="N388" s="704"/>
      <c r="O388" s="704"/>
      <c r="P388" s="645" t="str">
        <f t="shared" si="177"/>
        <v>Đúng</v>
      </c>
      <c r="Q388" s="951">
        <v>1.06</v>
      </c>
    </row>
    <row r="389" spans="1:23" ht="15.75" customHeight="1">
      <c r="A389" s="907"/>
      <c r="B389" s="947" t="s">
        <v>684</v>
      </c>
      <c r="C389" s="954"/>
      <c r="D389" s="741" t="s">
        <v>795</v>
      </c>
      <c r="E389" s="949">
        <v>0.01</v>
      </c>
      <c r="F389" s="974"/>
      <c r="G389" s="974"/>
      <c r="H389" s="974"/>
      <c r="I389" s="974"/>
      <c r="J389" s="950">
        <f>VLOOKUP(B389,'Bieu5 TH chi phi'!$B$47:$C$109,2,0)</f>
        <v>498.00796812749002</v>
      </c>
      <c r="K389" s="704">
        <f>$J$389*E389</f>
        <v>4.9800796812749004</v>
      </c>
      <c r="L389" s="704"/>
      <c r="M389" s="704"/>
      <c r="N389" s="704"/>
      <c r="O389" s="704"/>
      <c r="P389" s="645" t="str">
        <f t="shared" si="177"/>
        <v>Đúng</v>
      </c>
      <c r="Q389" s="951">
        <v>0.01</v>
      </c>
    </row>
    <row r="390" spans="1:23" ht="15.75" customHeight="1">
      <c r="A390" s="907"/>
      <c r="B390" s="952" t="s">
        <v>796</v>
      </c>
      <c r="C390" s="953"/>
      <c r="D390" s="741"/>
      <c r="E390" s="949"/>
      <c r="F390" s="974"/>
      <c r="G390" s="974"/>
      <c r="H390" s="974"/>
      <c r="I390" s="974"/>
      <c r="J390" s="950"/>
      <c r="K390" s="945">
        <f>SUM(K391:K392)</f>
        <v>6100</v>
      </c>
      <c r="L390" s="945"/>
      <c r="M390" s="945"/>
      <c r="N390" s="945"/>
      <c r="O390" s="945"/>
      <c r="P390" s="645" t="str">
        <f t="shared" si="177"/>
        <v>Đúng</v>
      </c>
    </row>
    <row r="391" spans="1:23" ht="15.75" customHeight="1">
      <c r="A391" s="907"/>
      <c r="B391" s="907" t="s">
        <v>722</v>
      </c>
      <c r="C391" s="956"/>
      <c r="D391" s="741" t="s">
        <v>797</v>
      </c>
      <c r="E391" s="949">
        <v>0.02</v>
      </c>
      <c r="F391" s="974"/>
      <c r="G391" s="974"/>
      <c r="H391" s="974"/>
      <c r="I391" s="974"/>
      <c r="J391" s="950">
        <f>VLOOKUP(B391,'Bieu5 TH chi phi'!$B$47:$C$109,2,0)</f>
        <v>80000</v>
      </c>
      <c r="K391" s="704">
        <f>$J$391*E391</f>
        <v>1600</v>
      </c>
      <c r="L391" s="704"/>
      <c r="M391" s="704"/>
      <c r="N391" s="704"/>
      <c r="O391" s="704"/>
      <c r="P391" s="645" t="str">
        <f t="shared" si="177"/>
        <v>Đúng</v>
      </c>
      <c r="Q391" s="951">
        <v>0.02</v>
      </c>
    </row>
    <row r="392" spans="1:23" ht="15.75" customHeight="1">
      <c r="A392" s="907"/>
      <c r="B392" s="907" t="s">
        <v>724</v>
      </c>
      <c r="C392" s="956"/>
      <c r="D392" s="741" t="s">
        <v>798</v>
      </c>
      <c r="E392" s="949">
        <v>0.01</v>
      </c>
      <c r="F392" s="974"/>
      <c r="G392" s="974"/>
      <c r="H392" s="974"/>
      <c r="I392" s="974"/>
      <c r="J392" s="950">
        <f>VLOOKUP(B392,'Bieu5 TH chi phi'!$B$47:$C$109,2,0)</f>
        <v>450000</v>
      </c>
      <c r="K392" s="704">
        <f>$J$392*E392</f>
        <v>4500</v>
      </c>
      <c r="L392" s="704"/>
      <c r="M392" s="704"/>
      <c r="N392" s="704"/>
      <c r="O392" s="704"/>
      <c r="P392" s="645" t="str">
        <f t="shared" si="177"/>
        <v>Đúng</v>
      </c>
      <c r="Q392" s="951">
        <v>0.01</v>
      </c>
    </row>
    <row r="393" spans="1:23" s="961" customFormat="1" ht="15.75" customHeight="1">
      <c r="A393" s="957"/>
      <c r="B393" s="952" t="s">
        <v>1151</v>
      </c>
      <c r="C393" s="958"/>
      <c r="D393" s="943" t="s">
        <v>800</v>
      </c>
      <c r="E393" s="741">
        <v>10</v>
      </c>
      <c r="F393" s="943"/>
      <c r="G393" s="943"/>
      <c r="H393" s="943"/>
      <c r="I393" s="943"/>
      <c r="J393" s="950"/>
      <c r="K393" s="701">
        <f>SUM(K394:K402)</f>
        <v>3204207.5612713704</v>
      </c>
      <c r="L393" s="701"/>
      <c r="M393" s="701"/>
      <c r="N393" s="701"/>
      <c r="O393" s="701"/>
      <c r="P393" s="645" t="str">
        <f t="shared" si="177"/>
        <v>Đúng</v>
      </c>
      <c r="Q393" s="915">
        <f>E393</f>
        <v>10</v>
      </c>
      <c r="R393" s="959"/>
      <c r="S393" s="960"/>
      <c r="T393" s="960"/>
      <c r="U393" s="960"/>
      <c r="V393" s="960"/>
      <c r="W393" s="960"/>
    </row>
    <row r="394" spans="1:23" s="961" customFormat="1" ht="15.75" customHeight="1">
      <c r="A394" s="962"/>
      <c r="B394" s="903" t="s">
        <v>801</v>
      </c>
      <c r="C394" s="906"/>
      <c r="D394" s="906" t="s">
        <v>800</v>
      </c>
      <c r="E394" s="741">
        <v>10</v>
      </c>
      <c r="F394" s="741"/>
      <c r="G394" s="741"/>
      <c r="H394" s="741"/>
      <c r="I394" s="741"/>
      <c r="J394" s="950">
        <f>VLOOKUP(B394,'Bieu5 TH chi phi'!$B$47:$C$109,2,0)</f>
        <v>38838.710730170496</v>
      </c>
      <c r="K394" s="704">
        <f>J394*E394</f>
        <v>388387.10730170493</v>
      </c>
      <c r="L394" s="704"/>
      <c r="M394" s="704"/>
      <c r="N394" s="704"/>
      <c r="O394" s="704"/>
      <c r="P394" s="645"/>
      <c r="Q394" s="915"/>
      <c r="R394" s="959"/>
      <c r="S394" s="960"/>
      <c r="T394" s="960"/>
      <c r="U394" s="960"/>
      <c r="V394" s="960"/>
      <c r="W394" s="960"/>
    </row>
    <row r="395" spans="1:23" s="961" customFormat="1" ht="15.75" customHeight="1">
      <c r="A395" s="957"/>
      <c r="B395" s="903" t="s">
        <v>802</v>
      </c>
      <c r="C395" s="906"/>
      <c r="D395" s="906" t="s">
        <v>800</v>
      </c>
      <c r="E395" s="741">
        <f t="shared" ref="E395:E400" si="209">E394</f>
        <v>10</v>
      </c>
      <c r="F395" s="741"/>
      <c r="G395" s="741"/>
      <c r="H395" s="741"/>
      <c r="I395" s="741"/>
      <c r="J395" s="950">
        <f>VLOOKUP(B395,'Bieu5 TH chi phi'!$B$47:$C$109,2,0)</f>
        <v>0</v>
      </c>
      <c r="K395" s="704"/>
      <c r="L395" s="704"/>
      <c r="M395" s="704"/>
      <c r="N395" s="704"/>
      <c r="O395" s="704"/>
      <c r="P395" s="645"/>
      <c r="Q395" s="915"/>
      <c r="R395" s="959"/>
      <c r="S395" s="960"/>
      <c r="T395" s="960"/>
      <c r="U395" s="960"/>
      <c r="V395" s="960"/>
      <c r="W395" s="960"/>
    </row>
    <row r="396" spans="1:23" s="961" customFormat="1" ht="15.75" customHeight="1">
      <c r="A396" s="957"/>
      <c r="B396" s="709" t="s">
        <v>605</v>
      </c>
      <c r="C396" s="906"/>
      <c r="D396" s="906" t="s">
        <v>800</v>
      </c>
      <c r="E396" s="741">
        <f t="shared" si="209"/>
        <v>10</v>
      </c>
      <c r="F396" s="741"/>
      <c r="G396" s="741"/>
      <c r="H396" s="741"/>
      <c r="I396" s="741"/>
      <c r="J396" s="950">
        <f>VLOOKUP(B396,'Bieu5 TH chi phi'!$B$47:$C$109,2,0)</f>
        <v>18765.274056338028</v>
      </c>
      <c r="K396" s="704">
        <f>J396*E396</f>
        <v>187652.7405633803</v>
      </c>
      <c r="L396" s="704"/>
      <c r="M396" s="704"/>
      <c r="N396" s="704"/>
      <c r="O396" s="704"/>
      <c r="P396" s="645"/>
      <c r="Q396" s="915"/>
      <c r="R396" s="959"/>
      <c r="S396" s="960"/>
      <c r="T396" s="960"/>
      <c r="U396" s="960"/>
      <c r="V396" s="960"/>
      <c r="W396" s="960"/>
    </row>
    <row r="397" spans="1:23" s="961" customFormat="1" ht="15.75" customHeight="1">
      <c r="A397" s="957"/>
      <c r="B397" s="709" t="s">
        <v>646</v>
      </c>
      <c r="C397" s="906"/>
      <c r="D397" s="906" t="s">
        <v>800</v>
      </c>
      <c r="E397" s="741">
        <f t="shared" si="209"/>
        <v>10</v>
      </c>
      <c r="F397" s="741"/>
      <c r="G397" s="741"/>
      <c r="H397" s="741"/>
      <c r="I397" s="741"/>
      <c r="J397" s="950">
        <f>VLOOKUP(B397,'Bieu5 TH chi phi'!$B$47:$C$109,2,0)</f>
        <v>173801.87938349394</v>
      </c>
      <c r="K397" s="704">
        <f>J397*E397</f>
        <v>1738018.7938349394</v>
      </c>
      <c r="L397" s="704"/>
      <c r="M397" s="704"/>
      <c r="N397" s="704"/>
      <c r="O397" s="704"/>
      <c r="P397" s="645"/>
      <c r="Q397" s="915"/>
      <c r="R397" s="959"/>
      <c r="S397" s="960"/>
      <c r="T397" s="960"/>
      <c r="U397" s="960"/>
      <c r="V397" s="960"/>
      <c r="W397" s="960"/>
    </row>
    <row r="398" spans="1:23" s="961" customFormat="1" ht="15.75" customHeight="1">
      <c r="A398" s="957"/>
      <c r="B398" s="903" t="s">
        <v>803</v>
      </c>
      <c r="C398" s="906"/>
      <c r="D398" s="906" t="s">
        <v>800</v>
      </c>
      <c r="E398" s="741">
        <f t="shared" si="209"/>
        <v>10</v>
      </c>
      <c r="F398" s="741"/>
      <c r="G398" s="741"/>
      <c r="H398" s="741"/>
      <c r="I398" s="741"/>
      <c r="J398" s="950"/>
      <c r="K398" s="704"/>
      <c r="L398" s="704"/>
      <c r="M398" s="704"/>
      <c r="N398" s="704"/>
      <c r="O398" s="704"/>
      <c r="P398" s="645"/>
      <c r="Q398" s="915"/>
      <c r="R398" s="959"/>
      <c r="S398" s="960"/>
      <c r="T398" s="960"/>
      <c r="U398" s="960"/>
      <c r="V398" s="960"/>
      <c r="W398" s="960"/>
    </row>
    <row r="399" spans="1:23" s="961" customFormat="1" ht="15.75" customHeight="1">
      <c r="A399" s="957"/>
      <c r="B399" s="709" t="s">
        <v>15</v>
      </c>
      <c r="C399" s="906"/>
      <c r="D399" s="906" t="s">
        <v>800</v>
      </c>
      <c r="E399" s="741">
        <f t="shared" si="209"/>
        <v>10</v>
      </c>
      <c r="F399" s="741"/>
      <c r="G399" s="741"/>
      <c r="H399" s="741"/>
      <c r="I399" s="741"/>
      <c r="J399" s="950">
        <f>VLOOKUP(B399,'Bieu5 TH chi phi'!$B$47:$C$109,2,0)</f>
        <v>6586.7170803921572</v>
      </c>
      <c r="K399" s="704">
        <f>J399*E399</f>
        <v>65867.170803921574</v>
      </c>
      <c r="L399" s="704"/>
      <c r="M399" s="704"/>
      <c r="N399" s="704"/>
      <c r="O399" s="704"/>
      <c r="P399" s="645"/>
      <c r="Q399" s="915"/>
      <c r="R399" s="959"/>
      <c r="S399" s="960"/>
      <c r="T399" s="960"/>
      <c r="U399" s="960"/>
      <c r="V399" s="960"/>
      <c r="W399" s="960"/>
    </row>
    <row r="400" spans="1:23" s="706" customFormat="1" ht="20.5" customHeight="1">
      <c r="A400" s="707"/>
      <c r="B400" s="710" t="s">
        <v>17</v>
      </c>
      <c r="C400" s="906"/>
      <c r="D400" s="906" t="s">
        <v>800</v>
      </c>
      <c r="E400" s="906">
        <f t="shared" si="209"/>
        <v>10</v>
      </c>
      <c r="F400" s="906"/>
      <c r="G400" s="906"/>
      <c r="H400" s="906"/>
      <c r="I400" s="906"/>
      <c r="J400" s="950">
        <f>VLOOKUP(B400,'Bieu5 TH chi phi'!$B$47:$C$109,2,0)</f>
        <v>35438.941176470587</v>
      </c>
      <c r="K400" s="704">
        <f>J400*E400</f>
        <v>354389.4117647059</v>
      </c>
      <c r="L400" s="704"/>
      <c r="M400" s="704"/>
      <c r="N400" s="704"/>
      <c r="O400" s="704"/>
      <c r="P400" s="645"/>
      <c r="Q400" s="963"/>
      <c r="R400" s="964"/>
      <c r="S400" s="849"/>
      <c r="T400" s="849"/>
      <c r="U400" s="849"/>
      <c r="V400" s="849"/>
      <c r="W400" s="849"/>
    </row>
    <row r="401" spans="1:23" s="706" customFormat="1" ht="20.5" customHeight="1">
      <c r="A401" s="711"/>
      <c r="B401" s="710" t="s">
        <v>804</v>
      </c>
      <c r="C401" s="712"/>
      <c r="D401" s="906" t="s">
        <v>800</v>
      </c>
      <c r="E401" s="906">
        <f>E400</f>
        <v>10</v>
      </c>
      <c r="F401" s="712"/>
      <c r="G401" s="712"/>
      <c r="H401" s="712"/>
      <c r="I401" s="712"/>
      <c r="J401" s="950">
        <f>VLOOKUP(B401,'Bieu5 TH chi phi'!$B$47:$C$109,2,0)</f>
        <v>46989.233700271805</v>
      </c>
      <c r="K401" s="704">
        <f t="shared" ref="K401" si="210">J401*E401</f>
        <v>469892.33700271806</v>
      </c>
      <c r="L401" s="704"/>
      <c r="M401" s="704"/>
      <c r="N401" s="704"/>
      <c r="O401" s="704"/>
      <c r="P401" s="645"/>
      <c r="Q401" s="963"/>
      <c r="R401" s="964"/>
      <c r="S401" s="849"/>
      <c r="T401" s="849"/>
      <c r="U401" s="849"/>
      <c r="V401" s="849"/>
      <c r="W401" s="849"/>
    </row>
    <row r="402" spans="1:23" s="961" customFormat="1" ht="15.75" customHeight="1">
      <c r="A402" s="965"/>
      <c r="B402" s="905"/>
      <c r="C402" s="716"/>
      <c r="D402" s="716"/>
      <c r="E402" s="716"/>
      <c r="F402" s="966"/>
      <c r="G402" s="966"/>
      <c r="H402" s="966"/>
      <c r="I402" s="966"/>
      <c r="J402" s="932"/>
      <c r="K402" s="717"/>
      <c r="L402" s="717"/>
      <c r="M402" s="717"/>
      <c r="N402" s="717"/>
      <c r="O402" s="717"/>
      <c r="P402" s="645"/>
      <c r="Q402" s="915"/>
      <c r="R402" s="959"/>
      <c r="S402" s="745"/>
      <c r="T402" s="960"/>
      <c r="U402" s="960"/>
      <c r="V402" s="960"/>
      <c r="W402" s="960"/>
    </row>
    <row r="403" spans="1:23">
      <c r="A403" s="665"/>
      <c r="B403" s="665"/>
      <c r="C403" s="980"/>
      <c r="D403" s="665"/>
      <c r="E403" s="981"/>
      <c r="F403" s="981"/>
      <c r="G403" s="981"/>
      <c r="H403" s="981"/>
      <c r="I403" s="981"/>
      <c r="J403" s="968"/>
      <c r="K403" s="737"/>
      <c r="L403" s="737"/>
      <c r="M403" s="737"/>
      <c r="N403" s="737"/>
      <c r="O403" s="737"/>
    </row>
    <row r="404" spans="1:23" ht="15.65" customHeight="1">
      <c r="A404" s="935" t="s">
        <v>826</v>
      </c>
      <c r="B404" s="936"/>
      <c r="C404" s="969"/>
      <c r="D404" s="936"/>
      <c r="E404" s="970"/>
      <c r="F404" s="970"/>
      <c r="G404" s="970"/>
      <c r="H404" s="970"/>
      <c r="I404" s="970"/>
      <c r="J404" s="924"/>
      <c r="K404" s="971">
        <f>K405+K412+K416+K419</f>
        <v>5316324.0904710945</v>
      </c>
      <c r="L404" s="971"/>
      <c r="M404" s="971"/>
      <c r="N404" s="971"/>
      <c r="O404" s="971"/>
    </row>
    <row r="405" spans="1:23" ht="15.75" customHeight="1">
      <c r="A405" s="907" t="s">
        <v>1170</v>
      </c>
      <c r="B405" s="941" t="s">
        <v>784</v>
      </c>
      <c r="C405" s="942"/>
      <c r="D405" s="943"/>
      <c r="E405" s="674"/>
      <c r="F405" s="674"/>
      <c r="G405" s="674"/>
      <c r="H405" s="674"/>
      <c r="I405" s="674"/>
      <c r="J405" s="972"/>
      <c r="K405" s="945">
        <f>SUM(K406:K411)</f>
        <v>342075.52068181819</v>
      </c>
      <c r="L405" s="945"/>
      <c r="M405" s="945"/>
      <c r="N405" s="945"/>
      <c r="O405" s="945"/>
      <c r="P405" s="645" t="str">
        <f t="shared" si="177"/>
        <v>Đúng</v>
      </c>
      <c r="Q405" s="973"/>
    </row>
    <row r="406" spans="1:23" ht="15.75" customHeight="1">
      <c r="A406" s="907"/>
      <c r="B406" s="947" t="s">
        <v>828</v>
      </c>
      <c r="C406" s="948">
        <v>43168</v>
      </c>
      <c r="D406" s="741" t="s">
        <v>736</v>
      </c>
      <c r="E406" s="949">
        <v>0.44</v>
      </c>
      <c r="F406" s="974"/>
      <c r="G406" s="974"/>
      <c r="H406" s="974"/>
      <c r="I406" s="974"/>
      <c r="J406" s="950">
        <f>VLOOKUP(C406,'PL1a-NCSX'!$C$5:$J$43,8,0)</f>
        <v>250929.54545454544</v>
      </c>
      <c r="K406" s="704">
        <f>$J$406*E406</f>
        <v>110409</v>
      </c>
      <c r="L406" s="704"/>
      <c r="M406" s="704"/>
      <c r="N406" s="704"/>
      <c r="O406" s="704"/>
      <c r="P406" s="645" t="str">
        <f t="shared" si="177"/>
        <v>Đúng</v>
      </c>
      <c r="Q406" s="951">
        <v>0.44</v>
      </c>
    </row>
    <row r="407" spans="1:23" ht="15.75" customHeight="1">
      <c r="A407" s="907"/>
      <c r="B407" s="947" t="s">
        <v>1145</v>
      </c>
      <c r="C407" s="948">
        <v>43168</v>
      </c>
      <c r="D407" s="741" t="s">
        <v>736</v>
      </c>
      <c r="E407" s="949">
        <v>0.19</v>
      </c>
      <c r="F407" s="974"/>
      <c r="G407" s="974"/>
      <c r="H407" s="974"/>
      <c r="I407" s="974"/>
      <c r="J407" s="950">
        <f>VLOOKUP(C407,'PL1a-NCSX'!$C$5:$J$43,8,0)</f>
        <v>250929.54545454544</v>
      </c>
      <c r="K407" s="704">
        <f>$J$407*E407</f>
        <v>47676.613636363632</v>
      </c>
      <c r="L407" s="704"/>
      <c r="M407" s="704"/>
      <c r="N407" s="704"/>
      <c r="O407" s="704"/>
      <c r="P407" s="645" t="str">
        <f t="shared" si="177"/>
        <v>Đúng</v>
      </c>
      <c r="Q407" s="951">
        <v>0.19</v>
      </c>
    </row>
    <row r="408" spans="1:23" ht="15.75" customHeight="1">
      <c r="A408" s="907"/>
      <c r="B408" s="947" t="s">
        <v>1145</v>
      </c>
      <c r="C408" s="948">
        <v>43260</v>
      </c>
      <c r="D408" s="741" t="s">
        <v>736</v>
      </c>
      <c r="E408" s="949">
        <v>0.3</v>
      </c>
      <c r="F408" s="974"/>
      <c r="G408" s="974"/>
      <c r="H408" s="974"/>
      <c r="I408" s="974"/>
      <c r="J408" s="950">
        <f>VLOOKUP(C408,'PL1a-NCSX'!$C$5:$J$43,8,0)</f>
        <v>333736.29545454547</v>
      </c>
      <c r="K408" s="704">
        <f>$J$408*E408</f>
        <v>100120.88863636364</v>
      </c>
      <c r="L408" s="704"/>
      <c r="M408" s="704"/>
      <c r="N408" s="704"/>
      <c r="O408" s="704"/>
      <c r="P408" s="645" t="str">
        <f t="shared" si="177"/>
        <v>Đúng</v>
      </c>
      <c r="Q408" s="951">
        <v>0.3</v>
      </c>
    </row>
    <row r="409" spans="1:23" ht="15.75" customHeight="1">
      <c r="A409" s="907"/>
      <c r="B409" s="947" t="s">
        <v>1145</v>
      </c>
      <c r="C409" s="948">
        <v>43321</v>
      </c>
      <c r="D409" s="741" t="s">
        <v>736</v>
      </c>
      <c r="E409" s="949">
        <v>0.03</v>
      </c>
      <c r="F409" s="974"/>
      <c r="G409" s="974"/>
      <c r="H409" s="974"/>
      <c r="I409" s="974"/>
      <c r="J409" s="950">
        <f>VLOOKUP(C409,'PL1a-NCSX'!$C$5:$J$43,8,0)</f>
        <v>388940.79545454553</v>
      </c>
      <c r="K409" s="704">
        <f>$J$409*E409</f>
        <v>11668.223863636365</v>
      </c>
      <c r="L409" s="704"/>
      <c r="M409" s="704"/>
      <c r="N409" s="704"/>
      <c r="O409" s="704"/>
      <c r="P409" s="645" t="str">
        <f t="shared" si="177"/>
        <v>Đúng</v>
      </c>
      <c r="Q409" s="951">
        <v>0.03</v>
      </c>
    </row>
    <row r="410" spans="1:23" ht="15.75" customHeight="1">
      <c r="A410" s="907"/>
      <c r="B410" s="947" t="s">
        <v>1147</v>
      </c>
      <c r="C410" s="948">
        <v>43230</v>
      </c>
      <c r="D410" s="741" t="s">
        <v>736</v>
      </c>
      <c r="E410" s="949">
        <v>0.13</v>
      </c>
      <c r="F410" s="974"/>
      <c r="G410" s="974"/>
      <c r="H410" s="974"/>
      <c r="I410" s="974"/>
      <c r="J410" s="950">
        <f>VLOOKUP(C410,'PL1a-NCSX'!$C$5:$J$43,8,0)</f>
        <v>279368.22727272729</v>
      </c>
      <c r="K410" s="704">
        <f>$J$410*E410</f>
        <v>36317.869545454552</v>
      </c>
      <c r="L410" s="704"/>
      <c r="M410" s="704"/>
      <c r="N410" s="704"/>
      <c r="O410" s="704"/>
      <c r="P410" s="645" t="str">
        <f t="shared" si="177"/>
        <v>Đúng</v>
      </c>
      <c r="Q410" s="951">
        <v>0.13</v>
      </c>
    </row>
    <row r="411" spans="1:23" ht="18.649999999999999" customHeight="1">
      <c r="A411" s="907"/>
      <c r="B411" s="947" t="s">
        <v>810</v>
      </c>
      <c r="C411" s="948">
        <v>43263</v>
      </c>
      <c r="D411" s="741" t="s">
        <v>736</v>
      </c>
      <c r="E411" s="949">
        <v>0.15</v>
      </c>
      <c r="F411" s="974"/>
      <c r="G411" s="974"/>
      <c r="H411" s="974"/>
      <c r="I411" s="974"/>
      <c r="J411" s="950">
        <f>VLOOKUP(C411,'PL1a-NCSX'!$C$5:$J$43,8,0)</f>
        <v>239219.50000000003</v>
      </c>
      <c r="K411" s="704">
        <f>$J$411*E411</f>
        <v>35882.925000000003</v>
      </c>
      <c r="L411" s="704"/>
      <c r="M411" s="704"/>
      <c r="N411" s="704"/>
      <c r="O411" s="704"/>
      <c r="P411" s="645" t="str">
        <f t="shared" si="177"/>
        <v>Đúng</v>
      </c>
      <c r="Q411" s="951">
        <v>0.15</v>
      </c>
    </row>
    <row r="412" spans="1:23" ht="15.75" customHeight="1">
      <c r="A412" s="907"/>
      <c r="B412" s="952" t="s">
        <v>1149</v>
      </c>
      <c r="C412" s="953"/>
      <c r="D412" s="741"/>
      <c r="E412" s="974"/>
      <c r="F412" s="974"/>
      <c r="G412" s="974"/>
      <c r="H412" s="974"/>
      <c r="I412" s="974"/>
      <c r="J412" s="950"/>
      <c r="K412" s="945">
        <f>SUM(K413:K415)</f>
        <v>161837.22788222111</v>
      </c>
      <c r="L412" s="945"/>
      <c r="M412" s="945"/>
      <c r="N412" s="945"/>
      <c r="O412" s="945"/>
      <c r="P412" s="645" t="str">
        <f t="shared" si="177"/>
        <v>Đúng</v>
      </c>
    </row>
    <row r="413" spans="1:23" ht="15.75" customHeight="1">
      <c r="A413" s="907"/>
      <c r="B413" s="947" t="s">
        <v>683</v>
      </c>
      <c r="C413" s="954"/>
      <c r="D413" s="741" t="s">
        <v>795</v>
      </c>
      <c r="E413" s="949">
        <v>6.5</v>
      </c>
      <c r="F413" s="974"/>
      <c r="G413" s="974"/>
      <c r="H413" s="974"/>
      <c r="I413" s="974"/>
      <c r="J413" s="950">
        <f>VLOOKUP(B413,'Bieu5 TH chi phi'!$B$47:$C$109,2,0)</f>
        <v>2293.1192604581674</v>
      </c>
      <c r="K413" s="704">
        <f>$J$413*E413</f>
        <v>14905.275192978088</v>
      </c>
      <c r="L413" s="704"/>
      <c r="M413" s="704"/>
      <c r="N413" s="704"/>
      <c r="O413" s="704"/>
      <c r="P413" s="645" t="str">
        <f t="shared" si="177"/>
        <v>Đúng</v>
      </c>
      <c r="Q413" s="951">
        <v>6.5</v>
      </c>
    </row>
    <row r="414" spans="1:23" ht="15.75" customHeight="1">
      <c r="A414" s="907"/>
      <c r="B414" s="947" t="s">
        <v>685</v>
      </c>
      <c r="C414" s="954"/>
      <c r="D414" s="741" t="s">
        <v>795</v>
      </c>
      <c r="E414" s="949">
        <v>1.67</v>
      </c>
      <c r="F414" s="974"/>
      <c r="G414" s="974"/>
      <c r="H414" s="974"/>
      <c r="I414" s="974"/>
      <c r="J414" s="950">
        <f>VLOOKUP(B414,'Bieu5 TH chi phi'!$B$47:$C$109,2,0)</f>
        <v>87977.241035856568</v>
      </c>
      <c r="K414" s="704">
        <f>$J$414*E414</f>
        <v>146921.99252988046</v>
      </c>
      <c r="L414" s="704"/>
      <c r="M414" s="704"/>
      <c r="N414" s="704"/>
      <c r="O414" s="704"/>
      <c r="P414" s="645" t="str">
        <f t="shared" si="177"/>
        <v>Đúng</v>
      </c>
      <c r="Q414" s="951">
        <v>1.67</v>
      </c>
    </row>
    <row r="415" spans="1:23" ht="15.75" customHeight="1">
      <c r="A415" s="907"/>
      <c r="B415" s="947" t="s">
        <v>684</v>
      </c>
      <c r="C415" s="954"/>
      <c r="D415" s="741" t="s">
        <v>795</v>
      </c>
      <c r="E415" s="949">
        <v>0.02</v>
      </c>
      <c r="F415" s="974"/>
      <c r="G415" s="974"/>
      <c r="H415" s="974"/>
      <c r="I415" s="974"/>
      <c r="J415" s="950">
        <f>VLOOKUP(B415,'Bieu5 TH chi phi'!$B$47:$C$109,2,0)</f>
        <v>498.00796812749002</v>
      </c>
      <c r="K415" s="704">
        <f>$J$415*E415</f>
        <v>9.9601593625498008</v>
      </c>
      <c r="L415" s="704"/>
      <c r="M415" s="704"/>
      <c r="N415" s="704"/>
      <c r="O415" s="704"/>
      <c r="P415" s="645" t="str">
        <f t="shared" si="177"/>
        <v>Đúng</v>
      </c>
      <c r="Q415" s="951">
        <v>0.02</v>
      </c>
    </row>
    <row r="416" spans="1:23" ht="15.75" customHeight="1">
      <c r="A416" s="907"/>
      <c r="B416" s="952" t="s">
        <v>796</v>
      </c>
      <c r="C416" s="953"/>
      <c r="D416" s="741"/>
      <c r="E416" s="974"/>
      <c r="F416" s="974"/>
      <c r="G416" s="974"/>
      <c r="H416" s="974"/>
      <c r="I416" s="974"/>
      <c r="J416" s="950"/>
      <c r="K416" s="945">
        <f>SUM(K417:K418)</f>
        <v>6100</v>
      </c>
      <c r="L416" s="945"/>
      <c r="M416" s="945"/>
      <c r="N416" s="945"/>
      <c r="O416" s="945"/>
      <c r="P416" s="645" t="str">
        <f t="shared" si="177"/>
        <v>Đúng</v>
      </c>
    </row>
    <row r="417" spans="1:23" ht="15.75" customHeight="1">
      <c r="A417" s="907"/>
      <c r="B417" s="907" t="s">
        <v>722</v>
      </c>
      <c r="C417" s="956"/>
      <c r="D417" s="741" t="s">
        <v>797</v>
      </c>
      <c r="E417" s="974">
        <v>0.02</v>
      </c>
      <c r="F417" s="974"/>
      <c r="G417" s="974"/>
      <c r="H417" s="974"/>
      <c r="I417" s="974"/>
      <c r="J417" s="950">
        <f>VLOOKUP(B417,'Bieu5 TH chi phi'!$B$47:$C$109,2,0)</f>
        <v>80000</v>
      </c>
      <c r="K417" s="704">
        <f>$J$417*E417</f>
        <v>1600</v>
      </c>
      <c r="L417" s="704"/>
      <c r="M417" s="704"/>
      <c r="N417" s="704"/>
      <c r="O417" s="704"/>
      <c r="P417" s="645" t="str">
        <f t="shared" si="177"/>
        <v>Đúng</v>
      </c>
      <c r="Q417" s="951">
        <v>0.02</v>
      </c>
    </row>
    <row r="418" spans="1:23" ht="15.75" customHeight="1">
      <c r="A418" s="907"/>
      <c r="B418" s="907" t="s">
        <v>724</v>
      </c>
      <c r="C418" s="956"/>
      <c r="D418" s="741" t="s">
        <v>798</v>
      </c>
      <c r="E418" s="974">
        <v>0.01</v>
      </c>
      <c r="F418" s="974"/>
      <c r="G418" s="974"/>
      <c r="H418" s="974"/>
      <c r="I418" s="974"/>
      <c r="J418" s="950">
        <f>VLOOKUP(B418,'Bieu5 TH chi phi'!$B$47:$C$109,2,0)</f>
        <v>450000</v>
      </c>
      <c r="K418" s="704">
        <f>$J$418*E418</f>
        <v>4500</v>
      </c>
      <c r="L418" s="704"/>
      <c r="M418" s="704"/>
      <c r="N418" s="704"/>
      <c r="O418" s="704"/>
      <c r="P418" s="645" t="str">
        <f t="shared" si="177"/>
        <v>Đúng</v>
      </c>
      <c r="Q418" s="951">
        <v>0.01</v>
      </c>
    </row>
    <row r="419" spans="1:23" s="961" customFormat="1" ht="15.75" customHeight="1">
      <c r="A419" s="957"/>
      <c r="B419" s="952" t="s">
        <v>1151</v>
      </c>
      <c r="C419" s="958"/>
      <c r="D419" s="943" t="s">
        <v>800</v>
      </c>
      <c r="E419" s="741">
        <v>15</v>
      </c>
      <c r="F419" s="943"/>
      <c r="G419" s="943"/>
      <c r="H419" s="943"/>
      <c r="I419" s="943"/>
      <c r="J419" s="701"/>
      <c r="K419" s="701">
        <f>SUM(K420:K428)</f>
        <v>4806311.3419070551</v>
      </c>
      <c r="L419" s="701"/>
      <c r="M419" s="701"/>
      <c r="N419" s="701"/>
      <c r="O419" s="701"/>
      <c r="P419" s="645" t="str">
        <f t="shared" ref="P419:P482" si="211">IF(E419=Q419,"Đúng","Sai")</f>
        <v>Đúng</v>
      </c>
      <c r="Q419" s="915">
        <f>E419</f>
        <v>15</v>
      </c>
      <c r="R419" s="959"/>
      <c r="S419" s="960"/>
      <c r="T419" s="960"/>
      <c r="U419" s="960"/>
      <c r="V419" s="960"/>
      <c r="W419" s="960"/>
    </row>
    <row r="420" spans="1:23" s="961" customFormat="1" ht="15.75" customHeight="1">
      <c r="A420" s="962"/>
      <c r="B420" s="903" t="s">
        <v>801</v>
      </c>
      <c r="C420" s="906"/>
      <c r="D420" s="906" t="s">
        <v>800</v>
      </c>
      <c r="E420" s="741">
        <v>15</v>
      </c>
      <c r="F420" s="741"/>
      <c r="G420" s="741"/>
      <c r="H420" s="741"/>
      <c r="I420" s="741"/>
      <c r="J420" s="950">
        <f>VLOOKUP(B420,'Bieu5 TH chi phi'!$B$47:$C$109,2,0)</f>
        <v>38838.710730170496</v>
      </c>
      <c r="K420" s="704">
        <f>J420*E420</f>
        <v>582580.66095255746</v>
      </c>
      <c r="L420" s="704"/>
      <c r="M420" s="704"/>
      <c r="N420" s="704"/>
      <c r="O420" s="704"/>
      <c r="P420" s="645"/>
      <c r="Q420" s="915"/>
      <c r="R420" s="959"/>
      <c r="S420" s="960"/>
      <c r="T420" s="960"/>
      <c r="U420" s="960"/>
      <c r="V420" s="960"/>
      <c r="W420" s="960"/>
    </row>
    <row r="421" spans="1:23" s="961" customFormat="1" ht="15.75" customHeight="1">
      <c r="A421" s="957"/>
      <c r="B421" s="903" t="s">
        <v>802</v>
      </c>
      <c r="C421" s="906"/>
      <c r="D421" s="906" t="s">
        <v>800</v>
      </c>
      <c r="E421" s="741">
        <f t="shared" ref="E421:E426" si="212">E420</f>
        <v>15</v>
      </c>
      <c r="F421" s="741"/>
      <c r="G421" s="741"/>
      <c r="H421" s="741"/>
      <c r="I421" s="741"/>
      <c r="J421" s="950">
        <f>VLOOKUP(B421,'Bieu5 TH chi phi'!$B$47:$C$109,2,0)</f>
        <v>0</v>
      </c>
      <c r="K421" s="704"/>
      <c r="L421" s="704"/>
      <c r="M421" s="704"/>
      <c r="N421" s="704"/>
      <c r="O421" s="704"/>
      <c r="P421" s="645"/>
      <c r="Q421" s="915"/>
      <c r="R421" s="959"/>
      <c r="S421" s="960"/>
      <c r="T421" s="960"/>
      <c r="U421" s="960"/>
      <c r="V421" s="960"/>
      <c r="W421" s="960"/>
    </row>
    <row r="422" spans="1:23" s="961" customFormat="1" ht="15.75" customHeight="1">
      <c r="A422" s="957"/>
      <c r="B422" s="709" t="s">
        <v>605</v>
      </c>
      <c r="C422" s="906"/>
      <c r="D422" s="906" t="s">
        <v>800</v>
      </c>
      <c r="E422" s="741">
        <f t="shared" si="212"/>
        <v>15</v>
      </c>
      <c r="F422" s="741"/>
      <c r="G422" s="741"/>
      <c r="H422" s="741"/>
      <c r="I422" s="741"/>
      <c r="J422" s="950">
        <f>VLOOKUP(B422,'Bieu5 TH chi phi'!$B$47:$C$109,2,0)</f>
        <v>18765.274056338028</v>
      </c>
      <c r="K422" s="704">
        <f>J422*E422</f>
        <v>281479.11084507045</v>
      </c>
      <c r="L422" s="704"/>
      <c r="M422" s="704"/>
      <c r="N422" s="704"/>
      <c r="O422" s="704"/>
      <c r="P422" s="645"/>
      <c r="Q422" s="915"/>
      <c r="R422" s="959"/>
      <c r="S422" s="960"/>
      <c r="T422" s="960"/>
      <c r="U422" s="960"/>
      <c r="V422" s="960"/>
      <c r="W422" s="960"/>
    </row>
    <row r="423" spans="1:23" s="961" customFormat="1" ht="15.75" customHeight="1">
      <c r="A423" s="957"/>
      <c r="B423" s="709" t="s">
        <v>646</v>
      </c>
      <c r="C423" s="906"/>
      <c r="D423" s="906" t="s">
        <v>800</v>
      </c>
      <c r="E423" s="741">
        <f t="shared" si="212"/>
        <v>15</v>
      </c>
      <c r="F423" s="741"/>
      <c r="G423" s="741"/>
      <c r="H423" s="741"/>
      <c r="I423" s="741"/>
      <c r="J423" s="950">
        <f>VLOOKUP(B423,'Bieu5 TH chi phi'!$B$47:$C$109,2,0)</f>
        <v>173801.87938349394</v>
      </c>
      <c r="K423" s="704">
        <f>J423*E423</f>
        <v>2607028.1907524089</v>
      </c>
      <c r="L423" s="704"/>
      <c r="M423" s="704"/>
      <c r="N423" s="704"/>
      <c r="O423" s="704"/>
      <c r="P423" s="645"/>
      <c r="Q423" s="915"/>
      <c r="R423" s="959"/>
      <c r="S423" s="960"/>
      <c r="T423" s="960"/>
      <c r="U423" s="960"/>
      <c r="V423" s="960"/>
      <c r="W423" s="960"/>
    </row>
    <row r="424" spans="1:23" s="961" customFormat="1" ht="15.75" customHeight="1">
      <c r="A424" s="957"/>
      <c r="B424" s="903" t="s">
        <v>803</v>
      </c>
      <c r="C424" s="906"/>
      <c r="D424" s="906" t="s">
        <v>800</v>
      </c>
      <c r="E424" s="741">
        <f t="shared" si="212"/>
        <v>15</v>
      </c>
      <c r="F424" s="741"/>
      <c r="G424" s="741"/>
      <c r="H424" s="741"/>
      <c r="I424" s="741"/>
      <c r="J424" s="950"/>
      <c r="K424" s="704"/>
      <c r="L424" s="704"/>
      <c r="M424" s="704"/>
      <c r="N424" s="704"/>
      <c r="O424" s="704"/>
      <c r="P424" s="645"/>
      <c r="Q424" s="915"/>
      <c r="R424" s="959"/>
      <c r="S424" s="960"/>
      <c r="T424" s="960"/>
      <c r="U424" s="960"/>
      <c r="V424" s="960"/>
      <c r="W424" s="960"/>
    </row>
    <row r="425" spans="1:23" s="961" customFormat="1" ht="15.75" customHeight="1">
      <c r="A425" s="957"/>
      <c r="B425" s="709" t="s">
        <v>15</v>
      </c>
      <c r="C425" s="906"/>
      <c r="D425" s="906" t="s">
        <v>800</v>
      </c>
      <c r="E425" s="741">
        <f t="shared" si="212"/>
        <v>15</v>
      </c>
      <c r="F425" s="741"/>
      <c r="G425" s="741"/>
      <c r="H425" s="741"/>
      <c r="I425" s="741"/>
      <c r="J425" s="950">
        <f>VLOOKUP(B425,'Bieu5 TH chi phi'!$B$47:$C$109,2,0)</f>
        <v>6586.7170803921572</v>
      </c>
      <c r="K425" s="704">
        <f>J425*E425</f>
        <v>98800.756205882353</v>
      </c>
      <c r="L425" s="704"/>
      <c r="M425" s="704"/>
      <c r="N425" s="704"/>
      <c r="O425" s="704"/>
      <c r="P425" s="645"/>
      <c r="Q425" s="915"/>
      <c r="R425" s="959"/>
      <c r="S425" s="960"/>
      <c r="T425" s="960"/>
      <c r="U425" s="960"/>
      <c r="V425" s="960"/>
      <c r="W425" s="960"/>
    </row>
    <row r="426" spans="1:23" s="706" customFormat="1" ht="20.5" customHeight="1">
      <c r="A426" s="707"/>
      <c r="B426" s="710" t="s">
        <v>17</v>
      </c>
      <c r="C426" s="906"/>
      <c r="D426" s="906" t="s">
        <v>800</v>
      </c>
      <c r="E426" s="906">
        <f t="shared" si="212"/>
        <v>15</v>
      </c>
      <c r="F426" s="906"/>
      <c r="G426" s="906"/>
      <c r="H426" s="906"/>
      <c r="I426" s="906"/>
      <c r="J426" s="950">
        <f>VLOOKUP(B426,'Bieu5 TH chi phi'!$B$47:$C$109,2,0)</f>
        <v>35438.941176470587</v>
      </c>
      <c r="K426" s="704">
        <f>J426*E426</f>
        <v>531584.1176470588</v>
      </c>
      <c r="L426" s="704"/>
      <c r="M426" s="704"/>
      <c r="N426" s="704"/>
      <c r="O426" s="704"/>
      <c r="P426" s="645"/>
      <c r="Q426" s="963"/>
      <c r="R426" s="964"/>
      <c r="S426" s="849"/>
      <c r="T426" s="849"/>
      <c r="U426" s="849"/>
      <c r="V426" s="849"/>
      <c r="W426" s="849"/>
    </row>
    <row r="427" spans="1:23" s="706" customFormat="1" ht="20.5" customHeight="1">
      <c r="A427" s="711"/>
      <c r="B427" s="710" t="s">
        <v>804</v>
      </c>
      <c r="C427" s="712"/>
      <c r="D427" s="906" t="s">
        <v>800</v>
      </c>
      <c r="E427" s="906">
        <f>E426</f>
        <v>15</v>
      </c>
      <c r="F427" s="712"/>
      <c r="G427" s="712"/>
      <c r="H427" s="712"/>
      <c r="I427" s="712"/>
      <c r="J427" s="950">
        <f>VLOOKUP(B427,'Bieu5 TH chi phi'!$B$47:$C$109,2,0)</f>
        <v>46989.233700271805</v>
      </c>
      <c r="K427" s="704">
        <f t="shared" ref="K427" si="213">J427*E427</f>
        <v>704838.50550407707</v>
      </c>
      <c r="L427" s="704"/>
      <c r="M427" s="704"/>
      <c r="N427" s="704"/>
      <c r="O427" s="704"/>
      <c r="P427" s="645"/>
      <c r="Q427" s="963"/>
      <c r="R427" s="964"/>
      <c r="S427" s="849"/>
      <c r="T427" s="849"/>
      <c r="U427" s="849"/>
      <c r="V427" s="849"/>
      <c r="W427" s="849"/>
    </row>
    <row r="428" spans="1:23" s="961" customFormat="1" ht="15.75" customHeight="1">
      <c r="A428" s="965"/>
      <c r="B428" s="905"/>
      <c r="C428" s="716"/>
      <c r="D428" s="716"/>
      <c r="E428" s="716"/>
      <c r="F428" s="966"/>
      <c r="G428" s="966"/>
      <c r="H428" s="966"/>
      <c r="I428" s="966"/>
      <c r="J428" s="932"/>
      <c r="K428" s="717"/>
      <c r="L428" s="717"/>
      <c r="M428" s="717"/>
      <c r="N428" s="717"/>
      <c r="O428" s="717"/>
      <c r="P428" s="645"/>
      <c r="Q428" s="915"/>
      <c r="R428" s="959"/>
      <c r="S428" s="745"/>
      <c r="T428" s="960"/>
      <c r="U428" s="960"/>
      <c r="V428" s="960"/>
      <c r="W428" s="960"/>
    </row>
    <row r="429" spans="1:23">
      <c r="A429" s="665"/>
      <c r="B429" s="665"/>
      <c r="C429" s="980"/>
      <c r="D429" s="665"/>
      <c r="E429" s="981"/>
      <c r="F429" s="981"/>
      <c r="G429" s="981"/>
      <c r="H429" s="981"/>
      <c r="I429" s="981"/>
      <c r="J429" s="968"/>
      <c r="K429" s="737"/>
      <c r="L429" s="737"/>
      <c r="M429" s="737"/>
      <c r="N429" s="737"/>
      <c r="O429" s="737"/>
    </row>
    <row r="430" spans="1:23" ht="15.75" customHeight="1">
      <c r="A430" s="646" t="s">
        <v>1171</v>
      </c>
      <c r="B430" s="665"/>
      <c r="C430" s="980"/>
      <c r="D430" s="665"/>
      <c r="E430" s="981"/>
      <c r="F430" s="981"/>
      <c r="G430" s="981"/>
      <c r="H430" s="981"/>
      <c r="I430" s="981"/>
      <c r="J430" s="968"/>
      <c r="K430" s="737"/>
      <c r="L430" s="737"/>
      <c r="M430" s="737"/>
      <c r="N430" s="737"/>
      <c r="O430" s="737"/>
    </row>
    <row r="431" spans="1:23" ht="15.75" customHeight="1">
      <c r="A431" s="1001" t="s">
        <v>1172</v>
      </c>
      <c r="B431" s="665"/>
      <c r="C431" s="980"/>
      <c r="D431" s="665"/>
      <c r="E431" s="981"/>
      <c r="F431" s="981"/>
      <c r="G431" s="981"/>
      <c r="H431" s="981"/>
      <c r="I431" s="981"/>
      <c r="J431" s="968"/>
      <c r="K431" s="737"/>
      <c r="L431" s="737"/>
      <c r="M431" s="737"/>
      <c r="N431" s="737"/>
      <c r="O431" s="737"/>
    </row>
    <row r="432" spans="1:23">
      <c r="A432" s="935" t="s">
        <v>968</v>
      </c>
      <c r="B432" s="936"/>
      <c r="C432" s="969"/>
      <c r="D432" s="936"/>
      <c r="E432" s="970"/>
      <c r="F432" s="970"/>
      <c r="G432" s="970"/>
      <c r="H432" s="970"/>
      <c r="I432" s="970"/>
      <c r="J432" s="924"/>
      <c r="K432" s="971">
        <f>K433+K444+K451+K454</f>
        <v>14013731.523474045</v>
      </c>
      <c r="L432" s="971">
        <f>L433+L444+L451+L454</f>
        <v>13227215.913090583</v>
      </c>
      <c r="M432" s="971">
        <f>M433+M444+M451+M454</f>
        <v>12441372.807618167</v>
      </c>
      <c r="N432" s="971">
        <f>N433+N444+N451+N454</f>
        <v>11650935.225044174</v>
      </c>
      <c r="O432" s="971">
        <f>O433+O444+O451+O454</f>
        <v>10662887.34673571</v>
      </c>
    </row>
    <row r="433" spans="1:17" ht="15.75" customHeight="1">
      <c r="A433" s="907" t="s">
        <v>1173</v>
      </c>
      <c r="B433" s="941" t="s">
        <v>784</v>
      </c>
      <c r="C433" s="942"/>
      <c r="D433" s="943"/>
      <c r="E433" s="674"/>
      <c r="F433" s="674"/>
      <c r="G433" s="674"/>
      <c r="H433" s="674"/>
      <c r="I433" s="674"/>
      <c r="J433" s="972"/>
      <c r="K433" s="945">
        <f>SUM(K434:K443)</f>
        <v>2647055.7750000004</v>
      </c>
      <c r="L433" s="945">
        <f>SUM(L434:L443)</f>
        <v>2175952.2820454547</v>
      </c>
      <c r="M433" s="945">
        <f>SUM(M434:M443)</f>
        <v>1706078.3438636365</v>
      </c>
      <c r="N433" s="945">
        <f>SUM(N434:N443)</f>
        <v>1231085.4429545454</v>
      </c>
      <c r="O433" s="945">
        <f>SUM(O434:O443)</f>
        <v>637110.11590909085</v>
      </c>
      <c r="P433" s="645" t="str">
        <f t="shared" si="211"/>
        <v>Đúng</v>
      </c>
      <c r="Q433" s="973"/>
    </row>
    <row r="434" spans="1:17" ht="15.75" customHeight="1">
      <c r="A434" s="907"/>
      <c r="B434" s="947" t="s">
        <v>828</v>
      </c>
      <c r="C434" s="948">
        <v>43199</v>
      </c>
      <c r="D434" s="741" t="s">
        <v>736</v>
      </c>
      <c r="E434" s="949">
        <v>0.35</v>
      </c>
      <c r="F434" s="949">
        <v>0.28000000000000003</v>
      </c>
      <c r="G434" s="949">
        <v>0.21</v>
      </c>
      <c r="H434" s="949">
        <v>0.14000000000000001</v>
      </c>
      <c r="I434" s="949">
        <v>0.05</v>
      </c>
      <c r="J434" s="950">
        <f>VLOOKUP(C434,'PL1a-NCSX'!$C$5:$J$43,8,0)</f>
        <v>276022.5</v>
      </c>
      <c r="K434" s="704">
        <f>$J$434*E434</f>
        <v>96607.875</v>
      </c>
      <c r="L434" s="704">
        <f>$J$434*F434</f>
        <v>77286.3</v>
      </c>
      <c r="M434" s="704">
        <f>$J$434*G434</f>
        <v>57964.724999999999</v>
      </c>
      <c r="N434" s="704">
        <f>$J$434*H434</f>
        <v>38643.15</v>
      </c>
      <c r="O434" s="704">
        <f>$J$434*I434</f>
        <v>13801.125</v>
      </c>
      <c r="P434" s="645" t="str">
        <f t="shared" si="211"/>
        <v>Đúng</v>
      </c>
      <c r="Q434" s="951">
        <v>0.35</v>
      </c>
    </row>
    <row r="435" spans="1:17" ht="15.75" customHeight="1">
      <c r="A435" s="907"/>
      <c r="B435" s="947" t="s">
        <v>1145</v>
      </c>
      <c r="C435" s="948">
        <v>43260</v>
      </c>
      <c r="D435" s="741" t="s">
        <v>736</v>
      </c>
      <c r="E435" s="949">
        <v>1.58</v>
      </c>
      <c r="F435" s="949">
        <v>1.29</v>
      </c>
      <c r="G435" s="949">
        <v>1.01</v>
      </c>
      <c r="H435" s="949">
        <v>0.72</v>
      </c>
      <c r="I435" s="949">
        <v>0.36</v>
      </c>
      <c r="J435" s="950">
        <f>VLOOKUP(C435,'PL1a-NCSX'!$C$5:$J$43,8,0)</f>
        <v>333736.29545454547</v>
      </c>
      <c r="K435" s="704">
        <f>$J$435*E435</f>
        <v>527303.34681818192</v>
      </c>
      <c r="L435" s="704">
        <f>$J$435*F435</f>
        <v>430519.82113636367</v>
      </c>
      <c r="M435" s="704">
        <f>$J$435*G435</f>
        <v>337073.65840909095</v>
      </c>
      <c r="N435" s="704">
        <f>$J$435*H435</f>
        <v>240290.13272727272</v>
      </c>
      <c r="O435" s="704">
        <f>$J$435*I435</f>
        <v>120145.06636363636</v>
      </c>
      <c r="P435" s="645" t="str">
        <f t="shared" si="211"/>
        <v>Đúng</v>
      </c>
      <c r="Q435" s="951">
        <v>1.58</v>
      </c>
    </row>
    <row r="436" spans="1:17" ht="15.75" customHeight="1">
      <c r="A436" s="907"/>
      <c r="B436" s="947" t="s">
        <v>1145</v>
      </c>
      <c r="C436" s="948">
        <v>43321</v>
      </c>
      <c r="D436" s="741" t="s">
        <v>736</v>
      </c>
      <c r="E436" s="949">
        <v>0.13</v>
      </c>
      <c r="F436" s="949">
        <v>0.11</v>
      </c>
      <c r="G436" s="949">
        <v>0.09</v>
      </c>
      <c r="H436" s="949">
        <v>0.06</v>
      </c>
      <c r="I436" s="949">
        <v>0.03</v>
      </c>
      <c r="J436" s="950">
        <f>VLOOKUP(C436,'PL1a-NCSX'!$C$5:$J$43,8,0)</f>
        <v>388940.79545454553</v>
      </c>
      <c r="K436" s="704">
        <f>$J$436*E436</f>
        <v>50562.30340909092</v>
      </c>
      <c r="L436" s="704">
        <f>$J$436*F436</f>
        <v>42783.48750000001</v>
      </c>
      <c r="M436" s="704">
        <f>$J$436*G436</f>
        <v>35004.6715909091</v>
      </c>
      <c r="N436" s="704">
        <f>$J$436*H436</f>
        <v>23336.447727272731</v>
      </c>
      <c r="O436" s="704">
        <f>$J$436*I436</f>
        <v>11668.223863636365</v>
      </c>
      <c r="P436" s="645" t="str">
        <f t="shared" si="211"/>
        <v>Đúng</v>
      </c>
      <c r="Q436" s="951">
        <v>0.13</v>
      </c>
    </row>
    <row r="437" spans="1:17" ht="15.75" customHeight="1">
      <c r="A437" s="907"/>
      <c r="B437" s="947" t="s">
        <v>1145</v>
      </c>
      <c r="C437" s="948">
        <v>43168</v>
      </c>
      <c r="D437" s="741" t="s">
        <v>736</v>
      </c>
      <c r="E437" s="949">
        <v>0.23</v>
      </c>
      <c r="F437" s="949">
        <v>0.23</v>
      </c>
      <c r="G437" s="949">
        <v>0.23</v>
      </c>
      <c r="H437" s="949">
        <v>0.23</v>
      </c>
      <c r="I437" s="949">
        <v>0.23</v>
      </c>
      <c r="J437" s="950">
        <f>VLOOKUP(C437,'PL1a-NCSX'!$C$5:$J$43,8,0)</f>
        <v>250929.54545454544</v>
      </c>
      <c r="K437" s="704">
        <f>$J$437*E437</f>
        <v>57713.795454545456</v>
      </c>
      <c r="L437" s="704">
        <f>$J$437*F437</f>
        <v>57713.795454545456</v>
      </c>
      <c r="M437" s="704">
        <f>$J$437*G437</f>
        <v>57713.795454545456</v>
      </c>
      <c r="N437" s="704">
        <f>$J$437*H437</f>
        <v>57713.795454545456</v>
      </c>
      <c r="O437" s="704">
        <f>$J$437*I437</f>
        <v>57713.795454545456</v>
      </c>
      <c r="P437" s="645" t="str">
        <f t="shared" si="211"/>
        <v>Đúng</v>
      </c>
      <c r="Q437" s="951">
        <v>0.23</v>
      </c>
    </row>
    <row r="438" spans="1:17" ht="15.75" customHeight="1">
      <c r="A438" s="907"/>
      <c r="B438" s="947" t="s">
        <v>1146</v>
      </c>
      <c r="C438" s="948">
        <v>43260</v>
      </c>
      <c r="D438" s="741" t="s">
        <v>736</v>
      </c>
      <c r="E438" s="949">
        <v>0.13</v>
      </c>
      <c r="F438" s="949">
        <v>0.13</v>
      </c>
      <c r="G438" s="949">
        <v>0.13</v>
      </c>
      <c r="H438" s="949">
        <v>0.13</v>
      </c>
      <c r="I438" s="949">
        <v>0.13</v>
      </c>
      <c r="J438" s="950">
        <f>VLOOKUP(C438,'PL1a-NCSX'!$C$5:$J$43,8,0)</f>
        <v>333736.29545454547</v>
      </c>
      <c r="K438" s="704">
        <f>$J$438*E438</f>
        <v>43385.718409090914</v>
      </c>
      <c r="L438" s="704">
        <f>$J$438*F438</f>
        <v>43385.718409090914</v>
      </c>
      <c r="M438" s="704">
        <f>$J$438*G438</f>
        <v>43385.718409090914</v>
      </c>
      <c r="N438" s="704">
        <f>$J$438*H438</f>
        <v>43385.718409090914</v>
      </c>
      <c r="O438" s="704">
        <f>$J$438*I438</f>
        <v>43385.718409090914</v>
      </c>
      <c r="P438" s="645" t="str">
        <f t="shared" si="211"/>
        <v>Đúng</v>
      </c>
      <c r="Q438" s="951">
        <v>0.13</v>
      </c>
    </row>
    <row r="439" spans="1:17" ht="15.75" customHeight="1">
      <c r="A439" s="907"/>
      <c r="B439" s="947" t="s">
        <v>810</v>
      </c>
      <c r="C439" s="948">
        <v>43263</v>
      </c>
      <c r="D439" s="741" t="s">
        <v>736</v>
      </c>
      <c r="E439" s="949">
        <v>0.22</v>
      </c>
      <c r="F439" s="949">
        <v>0.18</v>
      </c>
      <c r="G439" s="949">
        <v>0.13</v>
      </c>
      <c r="H439" s="949">
        <v>0.09</v>
      </c>
      <c r="I439" s="949">
        <v>0.03</v>
      </c>
      <c r="J439" s="950">
        <f>VLOOKUP(C439,'PL1a-NCSX'!$C$5:$J$43,8,0)</f>
        <v>239219.50000000003</v>
      </c>
      <c r="K439" s="704">
        <f>$J$439*E439</f>
        <v>52628.290000000008</v>
      </c>
      <c r="L439" s="704">
        <f>$J$439*F439</f>
        <v>43059.51</v>
      </c>
      <c r="M439" s="704">
        <f>$J$439*G439</f>
        <v>31098.535000000003</v>
      </c>
      <c r="N439" s="704">
        <f>$J$439*H439</f>
        <v>21529.755000000001</v>
      </c>
      <c r="O439" s="704">
        <f>$J$439*I439</f>
        <v>7176.5850000000009</v>
      </c>
      <c r="P439" s="645" t="str">
        <f t="shared" si="211"/>
        <v>Đúng</v>
      </c>
      <c r="Q439" s="951">
        <v>0.22</v>
      </c>
    </row>
    <row r="440" spans="1:17" ht="15.75" customHeight="1">
      <c r="A440" s="907"/>
      <c r="B440" s="947" t="s">
        <v>810</v>
      </c>
      <c r="C440" s="948">
        <v>43355</v>
      </c>
      <c r="D440" s="741" t="s">
        <v>736</v>
      </c>
      <c r="E440" s="949">
        <v>0.13</v>
      </c>
      <c r="F440" s="949">
        <v>0.13</v>
      </c>
      <c r="G440" s="949">
        <v>0.13</v>
      </c>
      <c r="H440" s="949">
        <v>0.13</v>
      </c>
      <c r="I440" s="949">
        <v>0.13</v>
      </c>
      <c r="J440" s="950">
        <f>VLOOKUP(C440,'PL1a-NCSX'!$C$5:$J$43,8,0)</f>
        <v>289405.40909090912</v>
      </c>
      <c r="K440" s="704">
        <f>$J$440*E440</f>
        <v>37622.703181818186</v>
      </c>
      <c r="L440" s="704">
        <f>$J$440*F440</f>
        <v>37622.703181818186</v>
      </c>
      <c r="M440" s="704">
        <f>$J$440*G440</f>
        <v>37622.703181818186</v>
      </c>
      <c r="N440" s="704">
        <f>$J$440*H440</f>
        <v>37622.703181818186</v>
      </c>
      <c r="O440" s="704">
        <f>$J$440*I440</f>
        <v>37622.703181818186</v>
      </c>
      <c r="P440" s="645" t="str">
        <f t="shared" si="211"/>
        <v>Đúng</v>
      </c>
      <c r="Q440" s="951">
        <v>0.13</v>
      </c>
    </row>
    <row r="441" spans="1:17" ht="15.75" customHeight="1">
      <c r="A441" s="907"/>
      <c r="B441" s="947" t="s">
        <v>1147</v>
      </c>
      <c r="C441" s="948">
        <v>43230</v>
      </c>
      <c r="D441" s="741" t="s">
        <v>736</v>
      </c>
      <c r="E441" s="949">
        <v>0.04</v>
      </c>
      <c r="F441" s="949">
        <v>0.03</v>
      </c>
      <c r="G441" s="949">
        <v>0.03</v>
      </c>
      <c r="H441" s="949">
        <v>0.02</v>
      </c>
      <c r="I441" s="949">
        <v>0.01</v>
      </c>
      <c r="J441" s="950">
        <f>VLOOKUP(C441,'PL1a-NCSX'!$C$5:$J$43,8,0)</f>
        <v>279368.22727272729</v>
      </c>
      <c r="K441" s="704">
        <f>$J$441*E441</f>
        <v>11174.729090909092</v>
      </c>
      <c r="L441" s="704">
        <f>$J$441*F441</f>
        <v>8381.0468181818178</v>
      </c>
      <c r="M441" s="704">
        <f>$J$441*G441</f>
        <v>8381.0468181818178</v>
      </c>
      <c r="N441" s="704">
        <f>$J$441*H441</f>
        <v>5587.3645454545458</v>
      </c>
      <c r="O441" s="704">
        <f>$J$441*I441</f>
        <v>2793.6822727272729</v>
      </c>
      <c r="P441" s="645" t="str">
        <f t="shared" si="211"/>
        <v>Đúng</v>
      </c>
      <c r="Q441" s="951">
        <v>0.04</v>
      </c>
    </row>
    <row r="442" spans="1:17" ht="15.75" customHeight="1">
      <c r="A442" s="907"/>
      <c r="B442" s="947" t="s">
        <v>907</v>
      </c>
      <c r="C442" s="948">
        <v>43139</v>
      </c>
      <c r="D442" s="741" t="s">
        <v>736</v>
      </c>
      <c r="E442" s="949">
        <v>0.3</v>
      </c>
      <c r="F442" s="949">
        <v>0.28999999999999998</v>
      </c>
      <c r="G442" s="949">
        <v>0.28000000000000003</v>
      </c>
      <c r="H442" s="949">
        <v>0.27</v>
      </c>
      <c r="I442" s="949">
        <v>0.26</v>
      </c>
      <c r="J442" s="950">
        <f>VLOOKUP(C442,'PL1a-NCSX'!$C$5:$J$43,8,0)</f>
        <v>363011.40909090912</v>
      </c>
      <c r="K442" s="704">
        <f>$J$442*E442</f>
        <v>108903.42272727273</v>
      </c>
      <c r="L442" s="704">
        <f>$J$442*F442</f>
        <v>105273.30863636364</v>
      </c>
      <c r="M442" s="704">
        <f>$J$442*G442</f>
        <v>101643.19454545456</v>
      </c>
      <c r="N442" s="704">
        <f>$J$442*H442</f>
        <v>98013.080454545474</v>
      </c>
      <c r="O442" s="704">
        <f>$J$442*I442</f>
        <v>94382.966363636369</v>
      </c>
      <c r="P442" s="645" t="str">
        <f t="shared" si="211"/>
        <v>Đúng</v>
      </c>
      <c r="Q442" s="951">
        <v>0.3</v>
      </c>
    </row>
    <row r="443" spans="1:17" ht="15.75" customHeight="1">
      <c r="A443" s="907"/>
      <c r="B443" s="947" t="s">
        <v>1148</v>
      </c>
      <c r="C443" s="948">
        <v>43168</v>
      </c>
      <c r="D443" s="741" t="s">
        <v>736</v>
      </c>
      <c r="E443" s="949">
        <v>6.62</v>
      </c>
      <c r="F443" s="949">
        <v>5.3</v>
      </c>
      <c r="G443" s="949">
        <v>3.97</v>
      </c>
      <c r="H443" s="949">
        <v>2.65</v>
      </c>
      <c r="I443" s="949">
        <v>0.99</v>
      </c>
      <c r="J443" s="950">
        <f>VLOOKUP(C443,'PL1a-NCSX'!$C$5:$J$43,8,0)</f>
        <v>250929.54545454544</v>
      </c>
      <c r="K443" s="704">
        <f>$J$443*E443</f>
        <v>1661153.5909090908</v>
      </c>
      <c r="L443" s="704">
        <f>$J$443*F443</f>
        <v>1329926.5909090908</v>
      </c>
      <c r="M443" s="704">
        <f>$J$443*G443</f>
        <v>996190.29545454541</v>
      </c>
      <c r="N443" s="704">
        <f>$J$443*H443</f>
        <v>664963.29545454541</v>
      </c>
      <c r="O443" s="704">
        <f>$J$443*I443</f>
        <v>248420.24999999997</v>
      </c>
      <c r="P443" s="645" t="str">
        <f t="shared" si="211"/>
        <v>Đúng</v>
      </c>
      <c r="Q443" s="951">
        <v>6.62</v>
      </c>
    </row>
    <row r="444" spans="1:17" ht="15.75" customHeight="1">
      <c r="A444" s="907"/>
      <c r="B444" s="952" t="s">
        <v>1149</v>
      </c>
      <c r="C444" s="953"/>
      <c r="D444" s="741"/>
      <c r="E444" s="949"/>
      <c r="F444" s="949"/>
      <c r="G444" s="949"/>
      <c r="H444" s="949"/>
      <c r="I444" s="949"/>
      <c r="J444" s="950"/>
      <c r="K444" s="945">
        <f>SUM(K445:K450)</f>
        <v>1698738.2388630479</v>
      </c>
      <c r="L444" s="945">
        <f>SUM(L445:L450)</f>
        <v>1385327.6040138197</v>
      </c>
      <c r="M444" s="945">
        <f>SUM(M445:M450)</f>
        <v>1072060.4382058019</v>
      </c>
      <c r="N444" s="945">
        <f>SUM(N445:N450)</f>
        <v>759678.02488782362</v>
      </c>
      <c r="O444" s="945">
        <f>SUM(O445:O450)</f>
        <v>368667.74197173811</v>
      </c>
      <c r="P444" s="645" t="str">
        <f t="shared" si="211"/>
        <v>Đúng</v>
      </c>
    </row>
    <row r="445" spans="1:17" ht="15.75" customHeight="1">
      <c r="A445" s="907"/>
      <c r="B445" s="947" t="s">
        <v>463</v>
      </c>
      <c r="C445" s="954"/>
      <c r="D445" s="741" t="s">
        <v>795</v>
      </c>
      <c r="E445" s="949">
        <v>4.55</v>
      </c>
      <c r="F445" s="949">
        <v>3.74</v>
      </c>
      <c r="G445" s="949">
        <v>2.93</v>
      </c>
      <c r="H445" s="949">
        <v>2.12</v>
      </c>
      <c r="I445" s="949">
        <v>1.1100000000000001</v>
      </c>
      <c r="J445" s="950">
        <f>VLOOKUP(B445,'Bieu5 TH chi phi'!$B$47:$C$109,2,0)</f>
        <v>257665.53784860557</v>
      </c>
      <c r="K445" s="704">
        <f>$J$445*E445</f>
        <v>1172378.1972111552</v>
      </c>
      <c r="L445" s="704">
        <f>$J$445*F445</f>
        <v>963669.11155378493</v>
      </c>
      <c r="M445" s="704">
        <f>$J$445*G445</f>
        <v>754960.02589641442</v>
      </c>
      <c r="N445" s="704">
        <f>$J$445*H445</f>
        <v>546250.94023904379</v>
      </c>
      <c r="O445" s="704">
        <f>$J$445*I445</f>
        <v>286008.74701195222</v>
      </c>
      <c r="P445" s="645" t="str">
        <f t="shared" si="211"/>
        <v>Đúng</v>
      </c>
      <c r="Q445" s="951">
        <v>4.55</v>
      </c>
    </row>
    <row r="446" spans="1:17" ht="15.75" customHeight="1">
      <c r="A446" s="907"/>
      <c r="B446" s="947" t="s">
        <v>685</v>
      </c>
      <c r="C446" s="954"/>
      <c r="D446" s="741" t="s">
        <v>795</v>
      </c>
      <c r="E446" s="949">
        <v>0.59</v>
      </c>
      <c r="F446" s="949">
        <v>0.47</v>
      </c>
      <c r="G446" s="949">
        <v>0.35</v>
      </c>
      <c r="H446" s="949">
        <v>0.24</v>
      </c>
      <c r="I446" s="949">
        <v>0.09</v>
      </c>
      <c r="J446" s="950">
        <f>VLOOKUP(B446,'Bieu5 TH chi phi'!$B$47:$C$109,2,0)</f>
        <v>87977.241035856568</v>
      </c>
      <c r="K446" s="704">
        <f>$J$446*E446</f>
        <v>51906.57221115537</v>
      </c>
      <c r="L446" s="704">
        <f>$J$446*F446</f>
        <v>41349.303286852584</v>
      </c>
      <c r="M446" s="704">
        <f>$J$446*G446</f>
        <v>30792.034362549795</v>
      </c>
      <c r="N446" s="704">
        <f>$J$446*H446</f>
        <v>21114.537848605574</v>
      </c>
      <c r="O446" s="704">
        <f>$J$446*I446</f>
        <v>7917.9516932270908</v>
      </c>
      <c r="P446" s="645" t="str">
        <f t="shared" si="211"/>
        <v>Đúng</v>
      </c>
      <c r="Q446" s="951">
        <v>0.59</v>
      </c>
    </row>
    <row r="447" spans="1:17">
      <c r="A447" s="907"/>
      <c r="B447" s="978" t="s">
        <v>202</v>
      </c>
      <c r="C447" s="954"/>
      <c r="D447" s="741" t="s">
        <v>795</v>
      </c>
      <c r="E447" s="949">
        <v>1</v>
      </c>
      <c r="F447" s="949">
        <v>1</v>
      </c>
      <c r="G447" s="949">
        <v>1</v>
      </c>
      <c r="H447" s="949">
        <v>1</v>
      </c>
      <c r="I447" s="949">
        <v>1</v>
      </c>
      <c r="J447" s="950"/>
      <c r="K447" s="704">
        <f>$J$447*E447</f>
        <v>0</v>
      </c>
      <c r="L447" s="704">
        <f>$J$447*F447</f>
        <v>0</v>
      </c>
      <c r="M447" s="704">
        <f>$J$447*G447</f>
        <v>0</v>
      </c>
      <c r="N447" s="704">
        <f>$J$447*H447</f>
        <v>0</v>
      </c>
      <c r="O447" s="704">
        <f>$J$447*I447</f>
        <v>0</v>
      </c>
      <c r="P447" s="645" t="str">
        <f t="shared" si="211"/>
        <v>Đúng</v>
      </c>
      <c r="Q447" s="951">
        <v>1</v>
      </c>
    </row>
    <row r="448" spans="1:17" ht="15.75" customHeight="1">
      <c r="A448" s="907"/>
      <c r="B448" s="947" t="s">
        <v>686</v>
      </c>
      <c r="C448" s="954"/>
      <c r="D448" s="741" t="s">
        <v>795</v>
      </c>
      <c r="E448" s="949">
        <v>34.92</v>
      </c>
      <c r="F448" s="949">
        <v>27.93</v>
      </c>
      <c r="G448" s="949">
        <v>20.95</v>
      </c>
      <c r="H448" s="949">
        <v>13.97</v>
      </c>
      <c r="I448" s="949">
        <v>5.24</v>
      </c>
      <c r="J448" s="950">
        <f>VLOOKUP(B448,'Bieu5 TH chi phi'!$B$47:$C$109,2,0)</f>
        <v>12053.784860557769</v>
      </c>
      <c r="K448" s="704">
        <f>$J$448*E448</f>
        <v>420918.16733067733</v>
      </c>
      <c r="L448" s="704">
        <f>$J$448*F448</f>
        <v>336662.21115537849</v>
      </c>
      <c r="M448" s="704">
        <f>$J$448*G448</f>
        <v>252526.79282868525</v>
      </c>
      <c r="N448" s="704">
        <f>$J$448*H448</f>
        <v>168391.37450199205</v>
      </c>
      <c r="O448" s="704">
        <f>$J$448*I448</f>
        <v>63161.832669322714</v>
      </c>
      <c r="P448" s="645" t="str">
        <f t="shared" si="211"/>
        <v>Đúng</v>
      </c>
      <c r="Q448" s="951">
        <v>34.92</v>
      </c>
    </row>
    <row r="449" spans="1:23" ht="15.75" customHeight="1">
      <c r="A449" s="907"/>
      <c r="B449" s="947" t="s">
        <v>684</v>
      </c>
      <c r="C449" s="954"/>
      <c r="D449" s="741" t="s">
        <v>795</v>
      </c>
      <c r="E449" s="949">
        <v>0.12</v>
      </c>
      <c r="F449" s="949">
        <v>0.11</v>
      </c>
      <c r="G449" s="949">
        <v>0.1</v>
      </c>
      <c r="H449" s="949">
        <v>0.1</v>
      </c>
      <c r="I449" s="949">
        <v>0.09</v>
      </c>
      <c r="J449" s="950">
        <f>VLOOKUP(B449,'Bieu5 TH chi phi'!$B$47:$C$109,2,0)</f>
        <v>498.00796812749002</v>
      </c>
      <c r="K449" s="704">
        <f>$J$449*E449</f>
        <v>59.760956175298801</v>
      </c>
      <c r="L449" s="704">
        <f>$J$449*F449</f>
        <v>54.7808764940239</v>
      </c>
      <c r="M449" s="704">
        <f>$J$449*G449</f>
        <v>49.800796812749006</v>
      </c>
      <c r="N449" s="704">
        <f>$J$449*H449</f>
        <v>49.800796812749006</v>
      </c>
      <c r="O449" s="704">
        <f>$J$449*I449</f>
        <v>44.820717131474098</v>
      </c>
      <c r="P449" s="645" t="str">
        <f t="shared" si="211"/>
        <v>Đúng</v>
      </c>
      <c r="Q449" s="951">
        <v>0.12</v>
      </c>
    </row>
    <row r="450" spans="1:23" ht="15.75" customHeight="1">
      <c r="A450" s="907"/>
      <c r="B450" s="947" t="s">
        <v>683</v>
      </c>
      <c r="C450" s="954"/>
      <c r="D450" s="741" t="s">
        <v>795</v>
      </c>
      <c r="E450" s="949">
        <v>23.32</v>
      </c>
      <c r="F450" s="949">
        <v>19.010000000000002</v>
      </c>
      <c r="G450" s="949">
        <v>14.71</v>
      </c>
      <c r="H450" s="949">
        <v>10.41</v>
      </c>
      <c r="I450" s="949">
        <v>5.03</v>
      </c>
      <c r="J450" s="950">
        <f>VLOOKUP(B450,'Bieu5 TH chi phi'!$B$47:$C$109,2,0)</f>
        <v>2293.1192604581674</v>
      </c>
      <c r="K450" s="704">
        <f>$J$450*E450</f>
        <v>53475.541153884464</v>
      </c>
      <c r="L450" s="704">
        <f>$J$450*F450</f>
        <v>43592.197141309764</v>
      </c>
      <c r="M450" s="704">
        <f>$J$450*G450</f>
        <v>33731.784321339648</v>
      </c>
      <c r="N450" s="704">
        <f>$J$450*H450</f>
        <v>23871.371501369522</v>
      </c>
      <c r="O450" s="704">
        <f>$J$450*I450</f>
        <v>11534.389880104583</v>
      </c>
      <c r="P450" s="645" t="str">
        <f t="shared" si="211"/>
        <v>Đúng</v>
      </c>
      <c r="Q450" s="951">
        <v>23.32</v>
      </c>
    </row>
    <row r="451" spans="1:23" ht="15.75" customHeight="1">
      <c r="A451" s="907"/>
      <c r="B451" s="952" t="s">
        <v>796</v>
      </c>
      <c r="C451" s="953"/>
      <c r="D451" s="741"/>
      <c r="E451" s="974"/>
      <c r="F451" s="974"/>
      <c r="G451" s="974"/>
      <c r="H451" s="974"/>
      <c r="I451" s="974"/>
      <c r="J451" s="950"/>
      <c r="K451" s="945">
        <f>SUM(K452:K453)</f>
        <v>35300</v>
      </c>
      <c r="L451" s="945">
        <f>SUM(L452:L453)</f>
        <v>35300</v>
      </c>
      <c r="M451" s="945">
        <f>SUM(M452:M453)</f>
        <v>35300</v>
      </c>
      <c r="N451" s="945">
        <f>SUM(N452:N453)</f>
        <v>35300</v>
      </c>
      <c r="O451" s="945">
        <f>SUM(O452:O453)</f>
        <v>35300</v>
      </c>
      <c r="P451" s="645" t="str">
        <f t="shared" si="211"/>
        <v>Đúng</v>
      </c>
    </row>
    <row r="452" spans="1:23" ht="15.75" customHeight="1">
      <c r="A452" s="907"/>
      <c r="B452" s="907" t="s">
        <v>722</v>
      </c>
      <c r="C452" s="956"/>
      <c r="D452" s="741" t="s">
        <v>797</v>
      </c>
      <c r="E452" s="949">
        <v>0.16</v>
      </c>
      <c r="F452" s="949">
        <v>0.16</v>
      </c>
      <c r="G452" s="949">
        <v>0.16</v>
      </c>
      <c r="H452" s="949">
        <v>0.16</v>
      </c>
      <c r="I452" s="949">
        <v>0.16</v>
      </c>
      <c r="J452" s="950">
        <f>VLOOKUP(B452,'Bieu5 TH chi phi'!$B$47:$C$109,2,0)</f>
        <v>80000</v>
      </c>
      <c r="K452" s="704">
        <f>$J$452*E452</f>
        <v>12800</v>
      </c>
      <c r="L452" s="704">
        <f>$J$452*F452</f>
        <v>12800</v>
      </c>
      <c r="M452" s="704">
        <f>$J$452*G452</f>
        <v>12800</v>
      </c>
      <c r="N452" s="704">
        <f>$J$452*H452</f>
        <v>12800</v>
      </c>
      <c r="O452" s="704">
        <f>$J$452*I452</f>
        <v>12800</v>
      </c>
      <c r="P452" s="645" t="str">
        <f t="shared" si="211"/>
        <v>Đúng</v>
      </c>
      <c r="Q452" s="951">
        <v>0.16</v>
      </c>
    </row>
    <row r="453" spans="1:23" ht="15.75" customHeight="1">
      <c r="A453" s="907"/>
      <c r="B453" s="907" t="s">
        <v>724</v>
      </c>
      <c r="C453" s="956"/>
      <c r="D453" s="741" t="s">
        <v>798</v>
      </c>
      <c r="E453" s="949">
        <v>0.05</v>
      </c>
      <c r="F453" s="949">
        <v>0.05</v>
      </c>
      <c r="G453" s="949">
        <v>0.05</v>
      </c>
      <c r="H453" s="949">
        <v>0.05</v>
      </c>
      <c r="I453" s="949">
        <v>0.05</v>
      </c>
      <c r="J453" s="950">
        <f>VLOOKUP(B453,'Bieu5 TH chi phi'!$B$47:$C$109,2,0)</f>
        <v>450000</v>
      </c>
      <c r="K453" s="704">
        <f>$J$453*E453</f>
        <v>22500</v>
      </c>
      <c r="L453" s="704">
        <f>$J$453*F453</f>
        <v>22500</v>
      </c>
      <c r="M453" s="704">
        <f>$J$453*G453</f>
        <v>22500</v>
      </c>
      <c r="N453" s="704">
        <f>$J$453*H453</f>
        <v>22500</v>
      </c>
      <c r="O453" s="704">
        <f>$J$453*I453</f>
        <v>22500</v>
      </c>
      <c r="P453" s="645" t="str">
        <f t="shared" si="211"/>
        <v>Đúng</v>
      </c>
      <c r="Q453" s="951">
        <v>0.05</v>
      </c>
    </row>
    <row r="454" spans="1:23" s="961" customFormat="1" ht="15.75" customHeight="1">
      <c r="A454" s="957"/>
      <c r="B454" s="952" t="s">
        <v>1151</v>
      </c>
      <c r="C454" s="958"/>
      <c r="D454" s="943" t="s">
        <v>800</v>
      </c>
      <c r="E454" s="741">
        <v>30</v>
      </c>
      <c r="F454" s="943"/>
      <c r="G454" s="943"/>
      <c r="H454" s="943"/>
      <c r="I454" s="943"/>
      <c r="J454" s="701"/>
      <c r="K454" s="701">
        <f>SUM(K455:K464)</f>
        <v>9632637.5096109975</v>
      </c>
      <c r="L454" s="701">
        <f t="shared" ref="L454:O454" si="214">SUM(L455:L464)</f>
        <v>9630636.027031308</v>
      </c>
      <c r="M454" s="701">
        <f t="shared" si="214"/>
        <v>9627934.0255487282</v>
      </c>
      <c r="N454" s="701">
        <f t="shared" si="214"/>
        <v>9624871.7572018057</v>
      </c>
      <c r="O454" s="701">
        <f t="shared" si="214"/>
        <v>9621809.4888548814</v>
      </c>
      <c r="P454" s="645" t="str">
        <f t="shared" si="211"/>
        <v>Đúng</v>
      </c>
      <c r="Q454" s="915">
        <f>E454</f>
        <v>30</v>
      </c>
      <c r="R454" s="959"/>
      <c r="S454" s="960"/>
      <c r="T454" s="960"/>
      <c r="U454" s="960"/>
      <c r="V454" s="960"/>
      <c r="W454" s="960"/>
    </row>
    <row r="455" spans="1:23" s="961" customFormat="1" ht="15.75" customHeight="1">
      <c r="A455" s="957"/>
      <c r="B455" s="903" t="s">
        <v>657</v>
      </c>
      <c r="C455" s="906"/>
      <c r="D455" s="906" t="s">
        <v>800</v>
      </c>
      <c r="E455" s="741">
        <f>E454</f>
        <v>30</v>
      </c>
      <c r="F455" s="741"/>
      <c r="G455" s="741"/>
      <c r="H455" s="741"/>
      <c r="I455" s="741"/>
      <c r="J455" s="950">
        <f>VLOOKUP(B455,'Bieu5 TH chi phi'!$B$47:$C$109,2,0)</f>
        <v>667.16085989621945</v>
      </c>
      <c r="K455" s="704">
        <f>J455*E455</f>
        <v>20014.825796886584</v>
      </c>
      <c r="L455" s="852">
        <f>K455*T$3</f>
        <v>18013.343217197926</v>
      </c>
      <c r="M455" s="852">
        <f t="shared" ref="M455" si="215">L455*U$3</f>
        <v>15311.341734618236</v>
      </c>
      <c r="N455" s="852">
        <f t="shared" ref="N455" si="216">M455*V$3</f>
        <v>12249.073387694589</v>
      </c>
      <c r="O455" s="852">
        <f t="shared" ref="O455" si="217">N455*W$3</f>
        <v>9186.8050407709416</v>
      </c>
      <c r="P455" s="645"/>
      <c r="Q455" s="915"/>
      <c r="R455" s="959"/>
      <c r="S455" s="960"/>
      <c r="T455" s="960"/>
      <c r="U455" s="960"/>
      <c r="V455" s="960"/>
      <c r="W455" s="960"/>
    </row>
    <row r="456" spans="1:23" s="961" customFormat="1" ht="15.75" customHeight="1">
      <c r="A456" s="962"/>
      <c r="B456" s="903" t="s">
        <v>801</v>
      </c>
      <c r="C456" s="906"/>
      <c r="D456" s="906" t="s">
        <v>800</v>
      </c>
      <c r="E456" s="741">
        <f t="shared" ref="E456:E462" si="218">E455</f>
        <v>30</v>
      </c>
      <c r="F456" s="741"/>
      <c r="G456" s="741"/>
      <c r="H456" s="741"/>
      <c r="I456" s="741"/>
      <c r="J456" s="950">
        <f>VLOOKUP(B456,'Bieu5 TH chi phi'!$B$47:$C$109,2,0)</f>
        <v>38838.710730170496</v>
      </c>
      <c r="K456" s="704">
        <f>J456*E456</f>
        <v>1165161.3219051149</v>
      </c>
      <c r="L456" s="704">
        <f t="shared" ref="L456:O456" si="219">K456</f>
        <v>1165161.3219051149</v>
      </c>
      <c r="M456" s="704">
        <f t="shared" si="219"/>
        <v>1165161.3219051149</v>
      </c>
      <c r="N456" s="704">
        <f t="shared" si="219"/>
        <v>1165161.3219051149</v>
      </c>
      <c r="O456" s="704">
        <f t="shared" si="219"/>
        <v>1165161.3219051149</v>
      </c>
      <c r="P456" s="645"/>
      <c r="Q456" s="915"/>
      <c r="R456" s="959"/>
      <c r="S456" s="960"/>
      <c r="T456" s="960"/>
      <c r="U456" s="960"/>
      <c r="V456" s="960"/>
      <c r="W456" s="960"/>
    </row>
    <row r="457" spans="1:23" s="961" customFormat="1" ht="15.75" customHeight="1">
      <c r="A457" s="957"/>
      <c r="B457" s="903" t="s">
        <v>802</v>
      </c>
      <c r="C457" s="906"/>
      <c r="D457" s="906" t="s">
        <v>800</v>
      </c>
      <c r="E457" s="741">
        <f t="shared" si="218"/>
        <v>30</v>
      </c>
      <c r="F457" s="741"/>
      <c r="G457" s="741"/>
      <c r="H457" s="741"/>
      <c r="I457" s="741"/>
      <c r="J457" s="950">
        <f>VLOOKUP(B457,'Bieu5 TH chi phi'!$B$47:$C$109,2,0)</f>
        <v>0</v>
      </c>
      <c r="K457" s="704"/>
      <c r="L457" s="704"/>
      <c r="M457" s="704"/>
      <c r="N457" s="704"/>
      <c r="O457" s="704"/>
      <c r="P457" s="645"/>
      <c r="Q457" s="915"/>
      <c r="R457" s="959"/>
      <c r="S457" s="960"/>
      <c r="T457" s="960"/>
      <c r="U457" s="960"/>
      <c r="V457" s="960"/>
      <c r="W457" s="960"/>
    </row>
    <row r="458" spans="1:23" s="961" customFormat="1" ht="15.75" customHeight="1">
      <c r="A458" s="957"/>
      <c r="B458" s="709" t="s">
        <v>605</v>
      </c>
      <c r="C458" s="906"/>
      <c r="D458" s="906" t="s">
        <v>800</v>
      </c>
      <c r="E458" s="741">
        <f t="shared" si="218"/>
        <v>30</v>
      </c>
      <c r="F458" s="741"/>
      <c r="G458" s="741"/>
      <c r="H458" s="741"/>
      <c r="I458" s="741"/>
      <c r="J458" s="950">
        <f>VLOOKUP(B458,'Bieu5 TH chi phi'!$B$47:$C$109,2,0)</f>
        <v>18765.274056338028</v>
      </c>
      <c r="K458" s="704">
        <f>J458*E458</f>
        <v>562958.2216901409</v>
      </c>
      <c r="L458" s="704">
        <f t="shared" ref="L458:O459" si="220">K458</f>
        <v>562958.2216901409</v>
      </c>
      <c r="M458" s="704">
        <f t="shared" si="220"/>
        <v>562958.2216901409</v>
      </c>
      <c r="N458" s="704">
        <f t="shared" si="220"/>
        <v>562958.2216901409</v>
      </c>
      <c r="O458" s="704">
        <f t="shared" si="220"/>
        <v>562958.2216901409</v>
      </c>
      <c r="P458" s="645"/>
      <c r="Q458" s="915"/>
      <c r="R458" s="959"/>
      <c r="S458" s="960"/>
      <c r="T458" s="960"/>
      <c r="U458" s="960"/>
      <c r="V458" s="960"/>
      <c r="W458" s="960"/>
    </row>
    <row r="459" spans="1:23" s="961" customFormat="1" ht="15.75" customHeight="1">
      <c r="A459" s="957"/>
      <c r="B459" s="709" t="s">
        <v>646</v>
      </c>
      <c r="C459" s="906"/>
      <c r="D459" s="906" t="s">
        <v>800</v>
      </c>
      <c r="E459" s="741">
        <f t="shared" si="218"/>
        <v>30</v>
      </c>
      <c r="F459" s="741"/>
      <c r="G459" s="741"/>
      <c r="H459" s="741"/>
      <c r="I459" s="741"/>
      <c r="J459" s="950">
        <f>VLOOKUP(B459,'Bieu5 TH chi phi'!$B$47:$C$109,2,0)</f>
        <v>173801.87938349394</v>
      </c>
      <c r="K459" s="704">
        <f>J459*E459</f>
        <v>5214056.3815048179</v>
      </c>
      <c r="L459" s="704">
        <f t="shared" si="220"/>
        <v>5214056.3815048179</v>
      </c>
      <c r="M459" s="704">
        <f t="shared" si="220"/>
        <v>5214056.3815048179</v>
      </c>
      <c r="N459" s="704">
        <f t="shared" si="220"/>
        <v>5214056.3815048179</v>
      </c>
      <c r="O459" s="704">
        <f t="shared" si="220"/>
        <v>5214056.3815048179</v>
      </c>
      <c r="P459" s="645"/>
      <c r="Q459" s="915"/>
      <c r="R459" s="959"/>
      <c r="S459" s="960"/>
      <c r="T459" s="960"/>
      <c r="U459" s="960"/>
      <c r="V459" s="960"/>
      <c r="W459" s="960"/>
    </row>
    <row r="460" spans="1:23" s="961" customFormat="1" ht="15.75" customHeight="1">
      <c r="A460" s="957"/>
      <c r="B460" s="903" t="s">
        <v>803</v>
      </c>
      <c r="C460" s="906"/>
      <c r="D460" s="906" t="s">
        <v>800</v>
      </c>
      <c r="E460" s="741">
        <f t="shared" si="218"/>
        <v>30</v>
      </c>
      <c r="F460" s="741"/>
      <c r="G460" s="741"/>
      <c r="H460" s="741"/>
      <c r="I460" s="741"/>
      <c r="J460" s="950"/>
      <c r="K460" s="704"/>
      <c r="L460" s="704"/>
      <c r="M460" s="704"/>
      <c r="N460" s="704"/>
      <c r="O460" s="704"/>
      <c r="P460" s="645"/>
      <c r="Q460" s="915"/>
      <c r="R460" s="959"/>
      <c r="S460" s="960"/>
      <c r="T460" s="960"/>
      <c r="U460" s="960"/>
      <c r="V460" s="960"/>
      <c r="W460" s="960"/>
    </row>
    <row r="461" spans="1:23" s="961" customFormat="1" ht="15.75" customHeight="1">
      <c r="A461" s="957"/>
      <c r="B461" s="709" t="s">
        <v>15</v>
      </c>
      <c r="C461" s="906"/>
      <c r="D461" s="906" t="s">
        <v>800</v>
      </c>
      <c r="E461" s="741">
        <f t="shared" si="218"/>
        <v>30</v>
      </c>
      <c r="F461" s="741"/>
      <c r="G461" s="741"/>
      <c r="H461" s="741"/>
      <c r="I461" s="741"/>
      <c r="J461" s="950">
        <f>VLOOKUP(B461,'Bieu5 TH chi phi'!$B$47:$C$109,2,0)</f>
        <v>6586.7170803921572</v>
      </c>
      <c r="K461" s="704">
        <f>J461*E461</f>
        <v>197601.51241176471</v>
      </c>
      <c r="L461" s="704">
        <f t="shared" ref="L461:O463" si="221">K461</f>
        <v>197601.51241176471</v>
      </c>
      <c r="M461" s="704">
        <f t="shared" si="221"/>
        <v>197601.51241176471</v>
      </c>
      <c r="N461" s="704">
        <f t="shared" si="221"/>
        <v>197601.51241176471</v>
      </c>
      <c r="O461" s="704">
        <f t="shared" si="221"/>
        <v>197601.51241176471</v>
      </c>
      <c r="P461" s="645"/>
      <c r="Q461" s="915"/>
      <c r="R461" s="959"/>
      <c r="S461" s="960"/>
      <c r="T461" s="960"/>
      <c r="U461" s="960"/>
      <c r="V461" s="960"/>
      <c r="W461" s="960"/>
    </row>
    <row r="462" spans="1:23" s="706" customFormat="1" ht="20.5" customHeight="1">
      <c r="A462" s="707"/>
      <c r="B462" s="710" t="s">
        <v>17</v>
      </c>
      <c r="C462" s="906"/>
      <c r="D462" s="906" t="s">
        <v>800</v>
      </c>
      <c r="E462" s="906">
        <f t="shared" si="218"/>
        <v>30</v>
      </c>
      <c r="F462" s="906"/>
      <c r="G462" s="906"/>
      <c r="H462" s="906"/>
      <c r="I462" s="906"/>
      <c r="J462" s="950">
        <f>VLOOKUP(B462,'Bieu5 TH chi phi'!$B$47:$C$109,2,0)</f>
        <v>35438.941176470587</v>
      </c>
      <c r="K462" s="704">
        <f>J462*E462</f>
        <v>1063168.2352941176</v>
      </c>
      <c r="L462" s="704">
        <f t="shared" si="221"/>
        <v>1063168.2352941176</v>
      </c>
      <c r="M462" s="704">
        <f t="shared" si="221"/>
        <v>1063168.2352941176</v>
      </c>
      <c r="N462" s="704">
        <f t="shared" si="221"/>
        <v>1063168.2352941176</v>
      </c>
      <c r="O462" s="704">
        <f t="shared" si="221"/>
        <v>1063168.2352941176</v>
      </c>
      <c r="P462" s="645"/>
      <c r="Q462" s="963"/>
      <c r="R462" s="964"/>
      <c r="S462" s="849"/>
      <c r="T462" s="849"/>
      <c r="U462" s="849"/>
      <c r="V462" s="849"/>
      <c r="W462" s="849"/>
    </row>
    <row r="463" spans="1:23" s="706" customFormat="1" ht="20.5" customHeight="1">
      <c r="A463" s="711"/>
      <c r="B463" s="710" t="s">
        <v>804</v>
      </c>
      <c r="C463" s="712"/>
      <c r="D463" s="906" t="s">
        <v>800</v>
      </c>
      <c r="E463" s="906">
        <f>E462</f>
        <v>30</v>
      </c>
      <c r="F463" s="712"/>
      <c r="G463" s="712"/>
      <c r="H463" s="712"/>
      <c r="I463" s="712"/>
      <c r="J463" s="950">
        <f>VLOOKUP(B463,'Bieu5 TH chi phi'!$B$47:$C$109,2,0)</f>
        <v>46989.233700271805</v>
      </c>
      <c r="K463" s="704">
        <f t="shared" ref="K463" si="222">J463*E463</f>
        <v>1409677.0110081541</v>
      </c>
      <c r="L463" s="704">
        <f t="shared" si="221"/>
        <v>1409677.0110081541</v>
      </c>
      <c r="M463" s="704">
        <f t="shared" si="221"/>
        <v>1409677.0110081541</v>
      </c>
      <c r="N463" s="704">
        <f t="shared" si="221"/>
        <v>1409677.0110081541</v>
      </c>
      <c r="O463" s="704">
        <f t="shared" si="221"/>
        <v>1409677.0110081541</v>
      </c>
      <c r="P463" s="645"/>
      <c r="Q463" s="963"/>
      <c r="R463" s="964"/>
      <c r="S463" s="849"/>
      <c r="T463" s="849"/>
      <c r="U463" s="849"/>
      <c r="V463" s="849"/>
      <c r="W463" s="849"/>
    </row>
    <row r="464" spans="1:23" s="961" customFormat="1" ht="15.75" customHeight="1">
      <c r="A464" s="965"/>
      <c r="B464" s="905"/>
      <c r="C464" s="716"/>
      <c r="D464" s="716"/>
      <c r="E464" s="716"/>
      <c r="F464" s="966"/>
      <c r="G464" s="966"/>
      <c r="H464" s="966"/>
      <c r="I464" s="966"/>
      <c r="J464" s="932"/>
      <c r="K464" s="717"/>
      <c r="L464" s="717"/>
      <c r="M464" s="717"/>
      <c r="N464" s="717"/>
      <c r="O464" s="717"/>
      <c r="P464" s="645"/>
      <c r="Q464" s="915"/>
      <c r="R464" s="959"/>
      <c r="S464" s="745"/>
      <c r="T464" s="745"/>
      <c r="U464" s="745"/>
      <c r="V464" s="745"/>
      <c r="W464" s="745"/>
    </row>
    <row r="465" spans="1:17">
      <c r="A465" s="665"/>
      <c r="B465" s="665"/>
      <c r="C465" s="980"/>
      <c r="D465" s="665"/>
      <c r="E465" s="981"/>
      <c r="F465" s="981"/>
      <c r="G465" s="981"/>
      <c r="H465" s="981"/>
      <c r="I465" s="981"/>
      <c r="J465" s="968"/>
      <c r="K465" s="737"/>
      <c r="L465" s="737"/>
      <c r="M465" s="737"/>
      <c r="N465" s="737"/>
      <c r="O465" s="737"/>
    </row>
    <row r="466" spans="1:17">
      <c r="A466" s="935" t="s">
        <v>972</v>
      </c>
      <c r="B466" s="936"/>
      <c r="C466" s="969"/>
      <c r="D466" s="936"/>
      <c r="E466" s="970"/>
      <c r="F466" s="970"/>
      <c r="G466" s="970"/>
      <c r="H466" s="970"/>
      <c r="I466" s="970"/>
      <c r="J466" s="924"/>
      <c r="K466" s="971">
        <f>K467+K479+K486+K489</f>
        <v>21174040.074308891</v>
      </c>
      <c r="L466" s="971">
        <f>L467+L479+L486+L489</f>
        <v>19989217.918686211</v>
      </c>
      <c r="M466" s="971">
        <f>M467+M479+M486+M489</f>
        <v>18802813.34910877</v>
      </c>
      <c r="N466" s="971">
        <f>N467+N479+N486+N489</f>
        <v>17612844.734229475</v>
      </c>
      <c r="O466" s="971">
        <f>O467+O479+O486+O489</f>
        <v>16133313.845264619</v>
      </c>
    </row>
    <row r="467" spans="1:17" ht="15.75" customHeight="1">
      <c r="A467" s="907" t="s">
        <v>1174</v>
      </c>
      <c r="B467" s="941" t="s">
        <v>784</v>
      </c>
      <c r="C467" s="942"/>
      <c r="D467" s="943"/>
      <c r="E467" s="674"/>
      <c r="F467" s="674"/>
      <c r="G467" s="674"/>
      <c r="H467" s="674"/>
      <c r="I467" s="674"/>
      <c r="J467" s="972"/>
      <c r="K467" s="945">
        <f>SUM(K468:K478)</f>
        <v>3991820.6663636365</v>
      </c>
      <c r="L467" s="945">
        <f>SUM(L468:L478)</f>
        <v>3292546.9377272725</v>
      </c>
      <c r="M467" s="945">
        <f>SUM(M468:M478)</f>
        <v>2591884.7322727274</v>
      </c>
      <c r="N467" s="945">
        <f>SUM(N468:N478)</f>
        <v>1891632.3784090909</v>
      </c>
      <c r="O467" s="945">
        <f>SUM(O468:O478)</f>
        <v>1019033.2484090908</v>
      </c>
      <c r="P467" s="645" t="str">
        <f t="shared" si="211"/>
        <v>Đúng</v>
      </c>
      <c r="Q467" s="973"/>
    </row>
    <row r="468" spans="1:17" ht="15.75" customHeight="1">
      <c r="A468" s="907"/>
      <c r="B468" s="947" t="s">
        <v>828</v>
      </c>
      <c r="C468" s="948">
        <v>43199</v>
      </c>
      <c r="D468" s="741" t="s">
        <v>736</v>
      </c>
      <c r="E468" s="949">
        <v>0.35</v>
      </c>
      <c r="F468" s="949">
        <v>0.28000000000000003</v>
      </c>
      <c r="G468" s="949">
        <v>0.21</v>
      </c>
      <c r="H468" s="949">
        <v>0.14000000000000001</v>
      </c>
      <c r="I468" s="949">
        <v>0.05</v>
      </c>
      <c r="J468" s="950">
        <f>VLOOKUP(C468,'PL1a-NCSX'!$C$5:$J$43,8,0)</f>
        <v>276022.5</v>
      </c>
      <c r="K468" s="704">
        <f>$J$468*E468</f>
        <v>96607.875</v>
      </c>
      <c r="L468" s="704">
        <f>$J$468*F468</f>
        <v>77286.3</v>
      </c>
      <c r="M468" s="704">
        <f>$J$468*G468</f>
        <v>57964.724999999999</v>
      </c>
      <c r="N468" s="704">
        <f>$J$468*H468</f>
        <v>38643.15</v>
      </c>
      <c r="O468" s="704">
        <f>$J$468*I468</f>
        <v>13801.125</v>
      </c>
      <c r="P468" s="645" t="str">
        <f t="shared" si="211"/>
        <v>Đúng</v>
      </c>
      <c r="Q468" s="832">
        <v>0.35</v>
      </c>
    </row>
    <row r="469" spans="1:17" ht="15.75" customHeight="1">
      <c r="A469" s="907"/>
      <c r="B469" s="947" t="s">
        <v>828</v>
      </c>
      <c r="C469" s="948">
        <v>43260</v>
      </c>
      <c r="D469" s="741" t="s">
        <v>736</v>
      </c>
      <c r="E469" s="949">
        <v>0.4</v>
      </c>
      <c r="F469" s="949">
        <v>0.32</v>
      </c>
      <c r="G469" s="949">
        <v>0.24</v>
      </c>
      <c r="H469" s="949">
        <v>0.16</v>
      </c>
      <c r="I469" s="949">
        <v>0.06</v>
      </c>
      <c r="J469" s="950">
        <f>VLOOKUP(C469,'PL1a-NCSX'!$C$5:$J$43,8,0)</f>
        <v>333736.29545454547</v>
      </c>
      <c r="K469" s="704">
        <f>$J$469*E469</f>
        <v>133494.51818181819</v>
      </c>
      <c r="L469" s="704">
        <f>$J$469*F469</f>
        <v>106795.61454545455</v>
      </c>
      <c r="M469" s="704">
        <f>$J$469*G469</f>
        <v>80096.710909090907</v>
      </c>
      <c r="N469" s="704">
        <f>$J$469*H469</f>
        <v>53397.807272727274</v>
      </c>
      <c r="O469" s="704">
        <f>$J$469*I469</f>
        <v>20024.177727272727</v>
      </c>
      <c r="P469" s="645" t="str">
        <f t="shared" si="211"/>
        <v>Đúng</v>
      </c>
      <c r="Q469" s="832">
        <v>0.4</v>
      </c>
    </row>
    <row r="470" spans="1:17" ht="15.75" customHeight="1">
      <c r="A470" s="907"/>
      <c r="B470" s="947" t="s">
        <v>1145</v>
      </c>
      <c r="C470" s="948">
        <v>43260</v>
      </c>
      <c r="D470" s="741" t="s">
        <v>736</v>
      </c>
      <c r="E470" s="949">
        <v>1.86</v>
      </c>
      <c r="F470" s="949">
        <v>1.53</v>
      </c>
      <c r="G470" s="949">
        <v>1.21</v>
      </c>
      <c r="H470" s="949">
        <v>0.88</v>
      </c>
      <c r="I470" s="949">
        <v>0.48</v>
      </c>
      <c r="J470" s="950">
        <f>VLOOKUP(C470,'PL1a-NCSX'!$C$5:$J$43,8,0)</f>
        <v>333736.29545454547</v>
      </c>
      <c r="K470" s="704">
        <f>$J$470*E470</f>
        <v>620749.50954545464</v>
      </c>
      <c r="L470" s="704">
        <f>$J$470*F470</f>
        <v>510616.5320454546</v>
      </c>
      <c r="M470" s="704">
        <f>$J$470*G470</f>
        <v>403820.91749999998</v>
      </c>
      <c r="N470" s="704">
        <f>$J$470*H470</f>
        <v>293687.94</v>
      </c>
      <c r="O470" s="704">
        <f>$J$470*I470</f>
        <v>160193.42181818181</v>
      </c>
      <c r="P470" s="645" t="str">
        <f t="shared" si="211"/>
        <v>Đúng</v>
      </c>
      <c r="Q470" s="832">
        <v>1.86</v>
      </c>
    </row>
    <row r="471" spans="1:17" ht="15.75" customHeight="1">
      <c r="A471" s="907"/>
      <c r="B471" s="947" t="s">
        <v>1145</v>
      </c>
      <c r="C471" s="948">
        <v>43321</v>
      </c>
      <c r="D471" s="741" t="s">
        <v>736</v>
      </c>
      <c r="E471" s="949">
        <v>0.2</v>
      </c>
      <c r="F471" s="949">
        <v>0.17</v>
      </c>
      <c r="G471" s="949">
        <v>0.13</v>
      </c>
      <c r="H471" s="949">
        <v>0.09</v>
      </c>
      <c r="I471" s="949">
        <v>0.05</v>
      </c>
      <c r="J471" s="950">
        <f>VLOOKUP(C471,'PL1a-NCSX'!$C$5:$J$43,8,0)</f>
        <v>388940.79545454553</v>
      </c>
      <c r="K471" s="704">
        <f>$J$471*E471</f>
        <v>77788.159090909103</v>
      </c>
      <c r="L471" s="704">
        <f>$J$471*F471</f>
        <v>66119.935227272741</v>
      </c>
      <c r="M471" s="704">
        <f>$J$471*G471</f>
        <v>50562.30340909092</v>
      </c>
      <c r="N471" s="704">
        <f>$J$471*H471</f>
        <v>35004.6715909091</v>
      </c>
      <c r="O471" s="704">
        <f>$J$471*I471</f>
        <v>19447.039772727276</v>
      </c>
      <c r="P471" s="645" t="str">
        <f t="shared" si="211"/>
        <v>Đúng</v>
      </c>
      <c r="Q471" s="832">
        <v>0.2</v>
      </c>
    </row>
    <row r="472" spans="1:17" ht="15.75" customHeight="1">
      <c r="A472" s="907"/>
      <c r="B472" s="947" t="s">
        <v>1145</v>
      </c>
      <c r="C472" s="948">
        <v>43168</v>
      </c>
      <c r="D472" s="741" t="s">
        <v>736</v>
      </c>
      <c r="E472" s="949">
        <v>0.69</v>
      </c>
      <c r="F472" s="949">
        <v>0.69</v>
      </c>
      <c r="G472" s="949">
        <v>0.69</v>
      </c>
      <c r="H472" s="949">
        <v>0.69</v>
      </c>
      <c r="I472" s="949">
        <v>0.69</v>
      </c>
      <c r="J472" s="950">
        <f>VLOOKUP(C472,'PL1a-NCSX'!$C$5:$J$43,8,0)</f>
        <v>250929.54545454544</v>
      </c>
      <c r="K472" s="704">
        <f>$J$472*E472</f>
        <v>173141.38636363635</v>
      </c>
      <c r="L472" s="704">
        <f>$J$472*F472</f>
        <v>173141.38636363635</v>
      </c>
      <c r="M472" s="704">
        <f>$J$472*G472</f>
        <v>173141.38636363635</v>
      </c>
      <c r="N472" s="704">
        <f>$J$472*H472</f>
        <v>173141.38636363635</v>
      </c>
      <c r="O472" s="704">
        <f>$J$472*I472</f>
        <v>173141.38636363635</v>
      </c>
      <c r="P472" s="645" t="str">
        <f t="shared" si="211"/>
        <v>Đúng</v>
      </c>
      <c r="Q472" s="832">
        <v>0.69</v>
      </c>
    </row>
    <row r="473" spans="1:17" ht="15.75" customHeight="1">
      <c r="A473" s="907"/>
      <c r="B473" s="947" t="s">
        <v>1146</v>
      </c>
      <c r="C473" s="948">
        <v>43260</v>
      </c>
      <c r="D473" s="741" t="s">
        <v>736</v>
      </c>
      <c r="E473" s="949">
        <v>0.16</v>
      </c>
      <c r="F473" s="949">
        <v>0.16</v>
      </c>
      <c r="G473" s="949">
        <v>0.16</v>
      </c>
      <c r="H473" s="949">
        <v>0.16</v>
      </c>
      <c r="I473" s="949">
        <v>0.16</v>
      </c>
      <c r="J473" s="950">
        <f>VLOOKUP(C473,'PL1a-NCSX'!$C$5:$J$43,8,0)</f>
        <v>333736.29545454547</v>
      </c>
      <c r="K473" s="704">
        <f>$J$473*E473</f>
        <v>53397.807272727274</v>
      </c>
      <c r="L473" s="704">
        <f>$J$473*F473</f>
        <v>53397.807272727274</v>
      </c>
      <c r="M473" s="704">
        <f>$J$473*G473</f>
        <v>53397.807272727274</v>
      </c>
      <c r="N473" s="704">
        <f>$J$473*H473</f>
        <v>53397.807272727274</v>
      </c>
      <c r="O473" s="704">
        <f>$J$473*I473</f>
        <v>53397.807272727274</v>
      </c>
      <c r="P473" s="645" t="str">
        <f t="shared" si="211"/>
        <v>Đúng</v>
      </c>
      <c r="Q473" s="832">
        <v>0.16</v>
      </c>
    </row>
    <row r="474" spans="1:17" ht="15.75" customHeight="1">
      <c r="A474" s="907"/>
      <c r="B474" s="947" t="s">
        <v>810</v>
      </c>
      <c r="C474" s="948">
        <v>43263</v>
      </c>
      <c r="D474" s="741" t="s">
        <v>736</v>
      </c>
      <c r="E474" s="949">
        <v>0.36</v>
      </c>
      <c r="F474" s="949">
        <v>0.28999999999999998</v>
      </c>
      <c r="G474" s="949">
        <v>0.22</v>
      </c>
      <c r="H474" s="949">
        <v>0.14000000000000001</v>
      </c>
      <c r="I474" s="949">
        <v>0.05</v>
      </c>
      <c r="J474" s="950">
        <f>VLOOKUP(C474,'PL1a-NCSX'!$C$5:$J$43,8,0)</f>
        <v>239219.50000000003</v>
      </c>
      <c r="K474" s="704">
        <f>$J$474*E474</f>
        <v>86119.02</v>
      </c>
      <c r="L474" s="704">
        <f>$J$474*F474</f>
        <v>69373.654999999999</v>
      </c>
      <c r="M474" s="704">
        <f>$J$474*G474</f>
        <v>52628.290000000008</v>
      </c>
      <c r="N474" s="704">
        <f>$J$474*H474</f>
        <v>33490.73000000001</v>
      </c>
      <c r="O474" s="704">
        <f>$J$474*I474</f>
        <v>11960.975000000002</v>
      </c>
      <c r="P474" s="645" t="str">
        <f t="shared" si="211"/>
        <v>Đúng</v>
      </c>
      <c r="Q474" s="832">
        <v>0.36</v>
      </c>
    </row>
    <row r="475" spans="1:17" ht="15.75" customHeight="1">
      <c r="A475" s="907"/>
      <c r="B475" s="947" t="s">
        <v>810</v>
      </c>
      <c r="C475" s="948">
        <v>43355</v>
      </c>
      <c r="D475" s="741" t="s">
        <v>736</v>
      </c>
      <c r="E475" s="949">
        <v>0.16</v>
      </c>
      <c r="F475" s="949">
        <v>0.16</v>
      </c>
      <c r="G475" s="949">
        <v>0.16</v>
      </c>
      <c r="H475" s="949">
        <v>0.16</v>
      </c>
      <c r="I475" s="949">
        <v>0.16</v>
      </c>
      <c r="J475" s="950">
        <f>VLOOKUP(C475,'PL1a-NCSX'!$C$5:$J$43,8,0)</f>
        <v>289405.40909090912</v>
      </c>
      <c r="K475" s="704">
        <f>$J$475*E475</f>
        <v>46304.865454545463</v>
      </c>
      <c r="L475" s="704">
        <f>$J$475*F475</f>
        <v>46304.865454545463</v>
      </c>
      <c r="M475" s="704">
        <f>$J$475*G475</f>
        <v>46304.865454545463</v>
      </c>
      <c r="N475" s="704">
        <f>$J$475*H475</f>
        <v>46304.865454545463</v>
      </c>
      <c r="O475" s="704">
        <f>$J$475*I475</f>
        <v>46304.865454545463</v>
      </c>
      <c r="P475" s="645" t="str">
        <f t="shared" si="211"/>
        <v>Đúng</v>
      </c>
      <c r="Q475" s="832">
        <v>0.16</v>
      </c>
    </row>
    <row r="476" spans="1:17" ht="15.75" customHeight="1">
      <c r="A476" s="907"/>
      <c r="B476" s="947" t="s">
        <v>1147</v>
      </c>
      <c r="C476" s="948">
        <v>43230</v>
      </c>
      <c r="D476" s="741" t="s">
        <v>736</v>
      </c>
      <c r="E476" s="949">
        <v>7.0000000000000007E-2</v>
      </c>
      <c r="F476" s="949">
        <v>0.05</v>
      </c>
      <c r="G476" s="949">
        <v>0.04</v>
      </c>
      <c r="H476" s="949">
        <v>0.03</v>
      </c>
      <c r="I476" s="949">
        <v>0.01</v>
      </c>
      <c r="J476" s="950">
        <f>VLOOKUP(C476,'PL1a-NCSX'!$C$5:$J$43,8,0)</f>
        <v>279368.22727272729</v>
      </c>
      <c r="K476" s="704">
        <f>$J$476*E476</f>
        <v>19555.775909090913</v>
      </c>
      <c r="L476" s="704">
        <f>$J$476*F476</f>
        <v>13968.411363636365</v>
      </c>
      <c r="M476" s="704">
        <f>$J$476*G476</f>
        <v>11174.729090909092</v>
      </c>
      <c r="N476" s="704">
        <f>$J$476*H476</f>
        <v>8381.0468181818178</v>
      </c>
      <c r="O476" s="704">
        <f>$J$476*I476</f>
        <v>2793.6822727272729</v>
      </c>
      <c r="P476" s="645" t="str">
        <f t="shared" si="211"/>
        <v>Đúng</v>
      </c>
      <c r="Q476" s="832">
        <v>7.0000000000000007E-2</v>
      </c>
    </row>
    <row r="477" spans="1:17" ht="15.75" customHeight="1">
      <c r="A477" s="907"/>
      <c r="B477" s="947" t="s">
        <v>1175</v>
      </c>
      <c r="C477" s="948">
        <v>43139</v>
      </c>
      <c r="D477" s="741" t="s">
        <v>736</v>
      </c>
      <c r="E477" s="949">
        <v>0.49</v>
      </c>
      <c r="F477" s="949">
        <v>0.47</v>
      </c>
      <c r="G477" s="949">
        <v>0.44</v>
      </c>
      <c r="H477" s="949">
        <v>0.42</v>
      </c>
      <c r="I477" s="949">
        <v>0.39</v>
      </c>
      <c r="J477" s="950">
        <f>VLOOKUP(C477,'PL1a-NCSX'!$C$5:$J$43,8,0)</f>
        <v>363011.40909090912</v>
      </c>
      <c r="K477" s="704">
        <f>$J$477*E477</f>
        <v>177875.59045454545</v>
      </c>
      <c r="L477" s="704">
        <f>$J$477*F477</f>
        <v>170615.36227272727</v>
      </c>
      <c r="M477" s="704">
        <f>$J$477*G477</f>
        <v>159725.02000000002</v>
      </c>
      <c r="N477" s="704">
        <f>$J$477*H477</f>
        <v>152464.79181818181</v>
      </c>
      <c r="O477" s="704">
        <f>$J$477*I477</f>
        <v>141574.44954545455</v>
      </c>
      <c r="P477" s="645" t="str">
        <f t="shared" si="211"/>
        <v>Đúng</v>
      </c>
      <c r="Q477" s="832">
        <v>0.49</v>
      </c>
    </row>
    <row r="478" spans="1:17" ht="15.75" customHeight="1">
      <c r="A478" s="907"/>
      <c r="B478" s="947" t="s">
        <v>1176</v>
      </c>
      <c r="C478" s="948">
        <v>43168</v>
      </c>
      <c r="D478" s="741" t="s">
        <v>736</v>
      </c>
      <c r="E478" s="949">
        <v>9.99</v>
      </c>
      <c r="F478" s="949">
        <v>7.99</v>
      </c>
      <c r="G478" s="949">
        <v>5.99</v>
      </c>
      <c r="H478" s="949">
        <v>4</v>
      </c>
      <c r="I478" s="949">
        <v>1.5</v>
      </c>
      <c r="J478" s="950">
        <f>VLOOKUP(C478,'PL1a-NCSX'!$C$5:$J$43,8,0)</f>
        <v>250929.54545454544</v>
      </c>
      <c r="K478" s="704">
        <f>$J$478*E478</f>
        <v>2506786.1590909092</v>
      </c>
      <c r="L478" s="704">
        <f>$J$478*F478</f>
        <v>2004927.0681818181</v>
      </c>
      <c r="M478" s="704">
        <f>$J$478*G478</f>
        <v>1503067.9772727273</v>
      </c>
      <c r="N478" s="704">
        <f>$J$478*H478</f>
        <v>1003718.1818181818</v>
      </c>
      <c r="O478" s="704">
        <f>$J$478*I478</f>
        <v>376394.31818181818</v>
      </c>
      <c r="P478" s="645" t="str">
        <f t="shared" si="211"/>
        <v>Đúng</v>
      </c>
      <c r="Q478" s="832">
        <v>9.99</v>
      </c>
    </row>
    <row r="479" spans="1:17" ht="15.75" customHeight="1">
      <c r="A479" s="907"/>
      <c r="B479" s="952" t="s">
        <v>1149</v>
      </c>
      <c r="C479" s="953"/>
      <c r="D479" s="741"/>
      <c r="E479" s="974"/>
      <c r="F479" s="974"/>
      <c r="G479" s="974"/>
      <c r="H479" s="974"/>
      <c r="I479" s="974"/>
      <c r="J479" s="950"/>
      <c r="K479" s="945">
        <f>SUM(K480:K485)</f>
        <v>2683363.1435287599</v>
      </c>
      <c r="L479" s="945">
        <f>SUM(L480:L485)</f>
        <v>2200816.9404119775</v>
      </c>
      <c r="M479" s="945">
        <f>SUM(M480:M485)</f>
        <v>1719127.578512948</v>
      </c>
      <c r="N479" s="945">
        <f>SUM(N480:N485)</f>
        <v>1234004.720017679</v>
      </c>
      <c r="O479" s="945">
        <f>SUM(O480:O485)</f>
        <v>631666.36357320705</v>
      </c>
      <c r="P479" s="645" t="str">
        <f t="shared" si="211"/>
        <v>Đúng</v>
      </c>
    </row>
    <row r="480" spans="1:17" ht="15.75" customHeight="1">
      <c r="A480" s="907"/>
      <c r="B480" s="947" t="s">
        <v>463</v>
      </c>
      <c r="C480" s="954"/>
      <c r="D480" s="741" t="s">
        <v>795</v>
      </c>
      <c r="E480" s="949">
        <v>7.41</v>
      </c>
      <c r="F480" s="949">
        <v>6.13</v>
      </c>
      <c r="G480" s="949">
        <v>4.8499999999999996</v>
      </c>
      <c r="H480" s="949">
        <v>3.56</v>
      </c>
      <c r="I480" s="949">
        <v>1.96</v>
      </c>
      <c r="J480" s="950">
        <f>VLOOKUP(B480,'Bieu5 TH chi phi'!$B$47:$C$109,2,0)</f>
        <v>257665.53784860557</v>
      </c>
      <c r="K480" s="704">
        <f>$J$480*E480</f>
        <v>1909301.6354581674</v>
      </c>
      <c r="L480" s="704">
        <f>$J$480*F480</f>
        <v>1579489.7470119521</v>
      </c>
      <c r="M480" s="704">
        <f>$J$480*G480</f>
        <v>1249677.858565737</v>
      </c>
      <c r="N480" s="704">
        <f>$J$480*H480</f>
        <v>917289.31474103581</v>
      </c>
      <c r="O480" s="704">
        <f>$J$480*I480</f>
        <v>505024.45418326691</v>
      </c>
      <c r="P480" s="645" t="str">
        <f t="shared" si="211"/>
        <v>Đúng</v>
      </c>
      <c r="Q480" s="951">
        <v>7.41</v>
      </c>
    </row>
    <row r="481" spans="1:23" ht="15.75" customHeight="1">
      <c r="A481" s="907"/>
      <c r="B481" s="947" t="s">
        <v>685</v>
      </c>
      <c r="C481" s="954"/>
      <c r="D481" s="741" t="s">
        <v>795</v>
      </c>
      <c r="E481" s="949">
        <v>0.78</v>
      </c>
      <c r="F481" s="949">
        <v>0.62</v>
      </c>
      <c r="G481" s="949">
        <v>0.47</v>
      </c>
      <c r="H481" s="949">
        <v>0.31</v>
      </c>
      <c r="I481" s="949">
        <v>0.12</v>
      </c>
      <c r="J481" s="950">
        <f>VLOOKUP(B481,'Bieu5 TH chi phi'!$B$47:$C$109,2,0)</f>
        <v>87977.241035856568</v>
      </c>
      <c r="K481" s="704">
        <f>$J$481*E481</f>
        <v>68622.248007968126</v>
      </c>
      <c r="L481" s="704">
        <f>$J$481*F481</f>
        <v>54545.88944223107</v>
      </c>
      <c r="M481" s="704">
        <f>$J$481*G481</f>
        <v>41349.303286852584</v>
      </c>
      <c r="N481" s="704">
        <f>$J$481*H481</f>
        <v>27272.944721115535</v>
      </c>
      <c r="O481" s="704">
        <f>$J$481*I481</f>
        <v>10557.268924302787</v>
      </c>
      <c r="P481" s="645" t="str">
        <f t="shared" si="211"/>
        <v>Đúng</v>
      </c>
      <c r="Q481" s="951">
        <v>0.78</v>
      </c>
    </row>
    <row r="482" spans="1:23" ht="21">
      <c r="A482" s="907"/>
      <c r="B482" s="978" t="s">
        <v>1150</v>
      </c>
      <c r="C482" s="954"/>
      <c r="D482" s="741" t="s">
        <v>795</v>
      </c>
      <c r="E482" s="949">
        <v>1.25</v>
      </c>
      <c r="F482" s="949">
        <v>1.25</v>
      </c>
      <c r="G482" s="949">
        <v>1.25</v>
      </c>
      <c r="H482" s="949">
        <v>1.25</v>
      </c>
      <c r="I482" s="949">
        <v>1.25</v>
      </c>
      <c r="J482" s="950"/>
      <c r="K482" s="704">
        <f>$J$482*E482</f>
        <v>0</v>
      </c>
      <c r="L482" s="704">
        <f>$J$482*F482</f>
        <v>0</v>
      </c>
      <c r="M482" s="704">
        <f>$J$482*G482</f>
        <v>0</v>
      </c>
      <c r="N482" s="704">
        <f>$J$482*H482</f>
        <v>0</v>
      </c>
      <c r="O482" s="704">
        <f>$J$482*I482</f>
        <v>0</v>
      </c>
      <c r="P482" s="645" t="str">
        <f t="shared" si="211"/>
        <v>Đúng</v>
      </c>
      <c r="Q482" s="951">
        <v>1.25</v>
      </c>
    </row>
    <row r="483" spans="1:23" ht="15.75" customHeight="1">
      <c r="A483" s="907"/>
      <c r="B483" s="947" t="s">
        <v>686</v>
      </c>
      <c r="C483" s="954"/>
      <c r="D483" s="741" t="s">
        <v>795</v>
      </c>
      <c r="E483" s="949">
        <v>51.75</v>
      </c>
      <c r="F483" s="949">
        <v>41.4</v>
      </c>
      <c r="G483" s="949">
        <v>31.05</v>
      </c>
      <c r="H483" s="949">
        <v>20.7</v>
      </c>
      <c r="I483" s="949">
        <v>7.76</v>
      </c>
      <c r="J483" s="950">
        <f>VLOOKUP(B483,'Bieu5 TH chi phi'!$B$47:$C$109,2,0)</f>
        <v>12053.784860557769</v>
      </c>
      <c r="K483" s="704">
        <f>$J$483*E483</f>
        <v>623783.36653386452</v>
      </c>
      <c r="L483" s="704">
        <f>$J$483*F483</f>
        <v>499026.69322709163</v>
      </c>
      <c r="M483" s="704">
        <f>$J$483*G483</f>
        <v>374270.01992031874</v>
      </c>
      <c r="N483" s="704">
        <f>$J$483*H483</f>
        <v>249513.34661354581</v>
      </c>
      <c r="O483" s="704">
        <f>$J$483*I483</f>
        <v>93537.370517928284</v>
      </c>
      <c r="P483" s="645" t="str">
        <f t="shared" ref="P483:P546" si="223">IF(E483=Q483,"Đúng","Sai")</f>
        <v>Đúng</v>
      </c>
      <c r="Q483" s="951">
        <v>51.75</v>
      </c>
    </row>
    <row r="484" spans="1:23" ht="15.75" customHeight="1">
      <c r="A484" s="907"/>
      <c r="B484" s="947" t="s">
        <v>684</v>
      </c>
      <c r="C484" s="954"/>
      <c r="D484" s="741" t="s">
        <v>795</v>
      </c>
      <c r="E484" s="949">
        <v>0.18</v>
      </c>
      <c r="F484" s="949">
        <v>0.17</v>
      </c>
      <c r="G484" s="949">
        <v>0.16</v>
      </c>
      <c r="H484" s="949">
        <v>0.15</v>
      </c>
      <c r="I484" s="949">
        <v>0.15</v>
      </c>
      <c r="J484" s="950">
        <f>VLOOKUP(B484,'Bieu5 TH chi phi'!$B$47:$C$109,2,0)</f>
        <v>498.00796812749002</v>
      </c>
      <c r="K484" s="704">
        <f>$J$484*E484</f>
        <v>89.641434262948195</v>
      </c>
      <c r="L484" s="704">
        <f>$J$484*F484</f>
        <v>84.661354581673308</v>
      </c>
      <c r="M484" s="704">
        <f>$J$484*G484</f>
        <v>79.681274900398407</v>
      </c>
      <c r="N484" s="704">
        <f>$J$484*H484</f>
        <v>74.701195219123505</v>
      </c>
      <c r="O484" s="704">
        <f>$J$484*I484</f>
        <v>74.701195219123505</v>
      </c>
      <c r="P484" s="645" t="str">
        <f t="shared" si="223"/>
        <v>Đúng</v>
      </c>
      <c r="Q484" s="951">
        <v>0.18</v>
      </c>
    </row>
    <row r="485" spans="1:23" ht="15.75" customHeight="1">
      <c r="A485" s="907"/>
      <c r="B485" s="947" t="s">
        <v>683</v>
      </c>
      <c r="C485" s="954"/>
      <c r="D485" s="741" t="s">
        <v>795</v>
      </c>
      <c r="E485" s="949">
        <v>35.57</v>
      </c>
      <c r="F485" s="949">
        <v>29.51</v>
      </c>
      <c r="G485" s="949">
        <v>23.44</v>
      </c>
      <c r="H485" s="949">
        <v>17.38</v>
      </c>
      <c r="I485" s="949">
        <v>9.8000000000000007</v>
      </c>
      <c r="J485" s="950">
        <f>VLOOKUP(B485,'Bieu5 TH chi phi'!$B$47:$C$109,2,0)</f>
        <v>2293.1192604581674</v>
      </c>
      <c r="K485" s="704">
        <f>$J$485*E485</f>
        <v>81566.252094497017</v>
      </c>
      <c r="L485" s="704">
        <f>$J$485*F485</f>
        <v>67669.949376120523</v>
      </c>
      <c r="M485" s="704">
        <f>$J$485*G485</f>
        <v>53750.715465139445</v>
      </c>
      <c r="N485" s="704">
        <f>$J$485*H485</f>
        <v>39854.412746762951</v>
      </c>
      <c r="O485" s="704">
        <f>$J$485*I485</f>
        <v>22472.568752490042</v>
      </c>
      <c r="P485" s="645" t="str">
        <f t="shared" si="223"/>
        <v>Đúng</v>
      </c>
      <c r="Q485" s="951">
        <v>35.57</v>
      </c>
    </row>
    <row r="486" spans="1:23" ht="15.75" customHeight="1">
      <c r="A486" s="907"/>
      <c r="B486" s="952" t="s">
        <v>796</v>
      </c>
      <c r="C486" s="953"/>
      <c r="D486" s="741"/>
      <c r="E486" s="974"/>
      <c r="F486" s="974"/>
      <c r="G486" s="974"/>
      <c r="H486" s="974"/>
      <c r="I486" s="974"/>
      <c r="J486" s="950"/>
      <c r="K486" s="945">
        <f>SUM(K487:K488)</f>
        <v>49900</v>
      </c>
      <c r="L486" s="945">
        <f>SUM(L487:L488)</f>
        <v>49900</v>
      </c>
      <c r="M486" s="945">
        <f>SUM(M487:M488)</f>
        <v>49900</v>
      </c>
      <c r="N486" s="945">
        <f>SUM(N487:N488)</f>
        <v>49900</v>
      </c>
      <c r="O486" s="945">
        <f>SUM(O487:O488)</f>
        <v>49900</v>
      </c>
      <c r="P486" s="645" t="str">
        <f t="shared" si="223"/>
        <v>Đúng</v>
      </c>
    </row>
    <row r="487" spans="1:23" ht="15.75" customHeight="1">
      <c r="A487" s="907"/>
      <c r="B487" s="907" t="s">
        <v>722</v>
      </c>
      <c r="C487" s="956"/>
      <c r="D487" s="741" t="s">
        <v>797</v>
      </c>
      <c r="E487" s="949">
        <v>0.23</v>
      </c>
      <c r="F487" s="949">
        <v>0.23</v>
      </c>
      <c r="G487" s="949">
        <v>0.23</v>
      </c>
      <c r="H487" s="949">
        <v>0.23</v>
      </c>
      <c r="I487" s="949">
        <v>0.23</v>
      </c>
      <c r="J487" s="950">
        <f>VLOOKUP(B487,'Bieu5 TH chi phi'!$B$47:$C$109,2,0)</f>
        <v>80000</v>
      </c>
      <c r="K487" s="704">
        <f>$J$487*E487</f>
        <v>18400</v>
      </c>
      <c r="L487" s="704">
        <f>$J$487*F487</f>
        <v>18400</v>
      </c>
      <c r="M487" s="704">
        <f>$J$487*G487</f>
        <v>18400</v>
      </c>
      <c r="N487" s="704">
        <f>$J$487*H487</f>
        <v>18400</v>
      </c>
      <c r="O487" s="704">
        <f>$J$487*I487</f>
        <v>18400</v>
      </c>
      <c r="P487" s="645" t="str">
        <f t="shared" si="223"/>
        <v>Đúng</v>
      </c>
      <c r="Q487" s="951">
        <v>0.23</v>
      </c>
    </row>
    <row r="488" spans="1:23" ht="15.75" customHeight="1">
      <c r="A488" s="1002"/>
      <c r="B488" s="907" t="s">
        <v>724</v>
      </c>
      <c r="C488" s="956"/>
      <c r="D488" s="741" t="s">
        <v>798</v>
      </c>
      <c r="E488" s="949">
        <v>7.0000000000000007E-2</v>
      </c>
      <c r="F488" s="949">
        <v>7.0000000000000007E-2</v>
      </c>
      <c r="G488" s="949">
        <v>7.0000000000000007E-2</v>
      </c>
      <c r="H488" s="949">
        <v>7.0000000000000007E-2</v>
      </c>
      <c r="I488" s="949">
        <v>7.0000000000000007E-2</v>
      </c>
      <c r="J488" s="950">
        <f>VLOOKUP(B488,'Bieu5 TH chi phi'!$B$47:$C$109,2,0)</f>
        <v>450000</v>
      </c>
      <c r="K488" s="704">
        <f>$J$488*E488</f>
        <v>31500.000000000004</v>
      </c>
      <c r="L488" s="704">
        <f>$J$488*F488</f>
        <v>31500.000000000004</v>
      </c>
      <c r="M488" s="704">
        <f>$J$488*G488</f>
        <v>31500.000000000004</v>
      </c>
      <c r="N488" s="704">
        <f>$J$488*H488</f>
        <v>31500.000000000004</v>
      </c>
      <c r="O488" s="704">
        <f>$J$488*I488</f>
        <v>31500.000000000004</v>
      </c>
      <c r="P488" s="645" t="str">
        <f t="shared" si="223"/>
        <v>Đúng</v>
      </c>
      <c r="Q488" s="951">
        <v>7.0000000000000007E-2</v>
      </c>
    </row>
    <row r="489" spans="1:23" ht="15.75" customHeight="1">
      <c r="A489" s="1003"/>
      <c r="B489" s="1004" t="s">
        <v>1151</v>
      </c>
      <c r="C489" s="958"/>
      <c r="D489" s="943" t="s">
        <v>800</v>
      </c>
      <c r="E489" s="741">
        <v>45</v>
      </c>
      <c r="F489" s="943"/>
      <c r="G489" s="943"/>
      <c r="H489" s="943"/>
      <c r="I489" s="943"/>
      <c r="J489" s="701"/>
      <c r="K489" s="701">
        <f>SUM(K490:K499)</f>
        <v>14448956.264416495</v>
      </c>
      <c r="L489" s="701">
        <f t="shared" ref="L489:O489" si="224">SUM(L490:L499)</f>
        <v>14445954.040546963</v>
      </c>
      <c r="M489" s="701">
        <f t="shared" si="224"/>
        <v>14441901.038323093</v>
      </c>
      <c r="N489" s="701">
        <f t="shared" si="224"/>
        <v>14437307.635802707</v>
      </c>
      <c r="O489" s="701">
        <f t="shared" si="224"/>
        <v>14432714.233282322</v>
      </c>
      <c r="P489" s="645" t="str">
        <f t="shared" si="223"/>
        <v>Đúng</v>
      </c>
      <c r="Q489" s="832">
        <f>E489</f>
        <v>45</v>
      </c>
    </row>
    <row r="490" spans="1:23" s="961" customFormat="1" ht="15.75" customHeight="1">
      <c r="A490" s="1005"/>
      <c r="B490" s="903" t="s">
        <v>657</v>
      </c>
      <c r="C490" s="906"/>
      <c r="D490" s="906" t="s">
        <v>800</v>
      </c>
      <c r="E490" s="741">
        <f>E489</f>
        <v>45</v>
      </c>
      <c r="F490" s="741"/>
      <c r="G490" s="741"/>
      <c r="H490" s="741"/>
      <c r="I490" s="741"/>
      <c r="J490" s="950">
        <f>VLOOKUP(B490,'Bieu5 TH chi phi'!$B$47:$C$109,2,0)</f>
        <v>667.16085989621945</v>
      </c>
      <c r="K490" s="704">
        <f>J490*E490</f>
        <v>30022.238695329874</v>
      </c>
      <c r="L490" s="852">
        <f>K490*T$3</f>
        <v>27020.014825796887</v>
      </c>
      <c r="M490" s="852">
        <f t="shared" ref="M490" si="225">L490*U$3</f>
        <v>22967.012601927352</v>
      </c>
      <c r="N490" s="852">
        <f t="shared" ref="N490" si="226">M490*V$3</f>
        <v>18373.610081541883</v>
      </c>
      <c r="O490" s="852">
        <f t="shared" ref="O490" si="227">N490*W$3</f>
        <v>13780.207561156412</v>
      </c>
      <c r="P490" s="645"/>
      <c r="Q490" s="915"/>
      <c r="R490" s="959"/>
      <c r="S490" s="960"/>
      <c r="T490" s="960"/>
      <c r="U490" s="960"/>
      <c r="V490" s="960"/>
      <c r="W490" s="960"/>
    </row>
    <row r="491" spans="1:23" s="961" customFormat="1" ht="15.75" customHeight="1">
      <c r="A491" s="957"/>
      <c r="B491" s="903" t="s">
        <v>801</v>
      </c>
      <c r="C491" s="906"/>
      <c r="D491" s="906" t="s">
        <v>800</v>
      </c>
      <c r="E491" s="741">
        <f t="shared" ref="E491:E497" si="228">E490</f>
        <v>45</v>
      </c>
      <c r="F491" s="741"/>
      <c r="G491" s="741"/>
      <c r="H491" s="741"/>
      <c r="I491" s="741"/>
      <c r="J491" s="950">
        <f>VLOOKUP(B491,'Bieu5 TH chi phi'!$B$47:$C$109,2,0)</f>
        <v>38838.710730170496</v>
      </c>
      <c r="K491" s="704">
        <f>J491*E491</f>
        <v>1747741.9828576723</v>
      </c>
      <c r="L491" s="704">
        <f t="shared" ref="L491:O491" si="229">K491</f>
        <v>1747741.9828576723</v>
      </c>
      <c r="M491" s="704">
        <f t="shared" si="229"/>
        <v>1747741.9828576723</v>
      </c>
      <c r="N491" s="704">
        <f t="shared" si="229"/>
        <v>1747741.9828576723</v>
      </c>
      <c r="O491" s="704">
        <f t="shared" si="229"/>
        <v>1747741.9828576723</v>
      </c>
      <c r="P491" s="645"/>
      <c r="Q491" s="915"/>
      <c r="R491" s="959"/>
      <c r="S491" s="960"/>
      <c r="T491" s="960"/>
      <c r="U491" s="960"/>
      <c r="V491" s="960"/>
      <c r="W491" s="960"/>
    </row>
    <row r="492" spans="1:23" s="961" customFormat="1" ht="15.75" customHeight="1">
      <c r="A492" s="962"/>
      <c r="B492" s="903" t="s">
        <v>802</v>
      </c>
      <c r="C492" s="906"/>
      <c r="D492" s="906" t="s">
        <v>800</v>
      </c>
      <c r="E492" s="741">
        <f t="shared" si="228"/>
        <v>45</v>
      </c>
      <c r="F492" s="741"/>
      <c r="G492" s="741"/>
      <c r="H492" s="741"/>
      <c r="I492" s="741"/>
      <c r="J492" s="950">
        <f>VLOOKUP(B492,'Bieu5 TH chi phi'!$B$47:$C$109,2,0)</f>
        <v>0</v>
      </c>
      <c r="K492" s="704"/>
      <c r="L492" s="704"/>
      <c r="M492" s="704"/>
      <c r="N492" s="704"/>
      <c r="O492" s="704"/>
      <c r="P492" s="645"/>
      <c r="Q492" s="915"/>
      <c r="R492" s="959"/>
      <c r="S492" s="960"/>
      <c r="T492" s="960"/>
      <c r="U492" s="960"/>
      <c r="V492" s="960"/>
      <c r="W492" s="960"/>
    </row>
    <row r="493" spans="1:23" s="961" customFormat="1" ht="15.75" customHeight="1">
      <c r="A493" s="957"/>
      <c r="B493" s="709" t="s">
        <v>605</v>
      </c>
      <c r="C493" s="906"/>
      <c r="D493" s="906" t="s">
        <v>800</v>
      </c>
      <c r="E493" s="741">
        <f t="shared" si="228"/>
        <v>45</v>
      </c>
      <c r="F493" s="741"/>
      <c r="G493" s="741"/>
      <c r="H493" s="741"/>
      <c r="I493" s="741"/>
      <c r="J493" s="950">
        <f>VLOOKUP(B493,'Bieu5 TH chi phi'!$B$47:$C$109,2,0)</f>
        <v>18765.274056338028</v>
      </c>
      <c r="K493" s="704">
        <f>J493*E493</f>
        <v>844437.33253521123</v>
      </c>
      <c r="L493" s="704">
        <f t="shared" ref="L493:O494" si="230">K493</f>
        <v>844437.33253521123</v>
      </c>
      <c r="M493" s="704">
        <f t="shared" si="230"/>
        <v>844437.33253521123</v>
      </c>
      <c r="N493" s="704">
        <f t="shared" si="230"/>
        <v>844437.33253521123</v>
      </c>
      <c r="O493" s="704">
        <f t="shared" si="230"/>
        <v>844437.33253521123</v>
      </c>
      <c r="P493" s="645"/>
      <c r="Q493" s="915"/>
      <c r="R493" s="959"/>
      <c r="S493" s="960"/>
      <c r="T493" s="960"/>
      <c r="U493" s="960"/>
      <c r="V493" s="960"/>
      <c r="W493" s="960"/>
    </row>
    <row r="494" spans="1:23" s="961" customFormat="1" ht="15.75" customHeight="1">
      <c r="A494" s="957"/>
      <c r="B494" s="709" t="s">
        <v>646</v>
      </c>
      <c r="C494" s="906"/>
      <c r="D494" s="906" t="s">
        <v>800</v>
      </c>
      <c r="E494" s="741">
        <f t="shared" si="228"/>
        <v>45</v>
      </c>
      <c r="F494" s="741"/>
      <c r="G494" s="741"/>
      <c r="H494" s="741"/>
      <c r="I494" s="741"/>
      <c r="J494" s="950">
        <f>VLOOKUP(B494,'Bieu5 TH chi phi'!$B$47:$C$109,2,0)</f>
        <v>173801.87938349394</v>
      </c>
      <c r="K494" s="704">
        <f>J494*E494</f>
        <v>7821084.5722572273</v>
      </c>
      <c r="L494" s="704">
        <f t="shared" si="230"/>
        <v>7821084.5722572273</v>
      </c>
      <c r="M494" s="704">
        <f t="shared" si="230"/>
        <v>7821084.5722572273</v>
      </c>
      <c r="N494" s="704">
        <f t="shared" si="230"/>
        <v>7821084.5722572273</v>
      </c>
      <c r="O494" s="704">
        <f t="shared" si="230"/>
        <v>7821084.5722572273</v>
      </c>
      <c r="P494" s="645"/>
      <c r="Q494" s="915"/>
      <c r="R494" s="959"/>
      <c r="S494" s="960"/>
      <c r="T494" s="960"/>
      <c r="U494" s="960"/>
      <c r="V494" s="960"/>
      <c r="W494" s="960"/>
    </row>
    <row r="495" spans="1:23" s="961" customFormat="1" ht="15.75" customHeight="1">
      <c r="A495" s="957"/>
      <c r="B495" s="903" t="s">
        <v>803</v>
      </c>
      <c r="C495" s="906"/>
      <c r="D495" s="906" t="s">
        <v>800</v>
      </c>
      <c r="E495" s="741">
        <f t="shared" si="228"/>
        <v>45</v>
      </c>
      <c r="F495" s="741"/>
      <c r="G495" s="741"/>
      <c r="H495" s="741"/>
      <c r="I495" s="741"/>
      <c r="J495" s="950"/>
      <c r="K495" s="704"/>
      <c r="L495" s="704"/>
      <c r="M495" s="704"/>
      <c r="N495" s="704"/>
      <c r="O495" s="704"/>
      <c r="P495" s="645"/>
      <c r="Q495" s="915"/>
      <c r="R495" s="959"/>
      <c r="S495" s="960"/>
      <c r="T495" s="960"/>
      <c r="U495" s="960"/>
      <c r="V495" s="960"/>
      <c r="W495" s="960"/>
    </row>
    <row r="496" spans="1:23" s="961" customFormat="1" ht="15.75" customHeight="1">
      <c r="A496" s="957"/>
      <c r="B496" s="709" t="s">
        <v>15</v>
      </c>
      <c r="C496" s="906"/>
      <c r="D496" s="906" t="s">
        <v>800</v>
      </c>
      <c r="E496" s="741">
        <f t="shared" si="228"/>
        <v>45</v>
      </c>
      <c r="F496" s="741"/>
      <c r="G496" s="741"/>
      <c r="H496" s="741"/>
      <c r="I496" s="741"/>
      <c r="J496" s="950">
        <f>VLOOKUP(B496,'Bieu5 TH chi phi'!$B$47:$C$109,2,0)</f>
        <v>6586.7170803921572</v>
      </c>
      <c r="K496" s="704">
        <f>J496*E496</f>
        <v>296402.26861764706</v>
      </c>
      <c r="L496" s="704">
        <f t="shared" ref="L496:O498" si="231">K496</f>
        <v>296402.26861764706</v>
      </c>
      <c r="M496" s="704">
        <f t="shared" si="231"/>
        <v>296402.26861764706</v>
      </c>
      <c r="N496" s="704">
        <f t="shared" si="231"/>
        <v>296402.26861764706</v>
      </c>
      <c r="O496" s="704">
        <f t="shared" si="231"/>
        <v>296402.26861764706</v>
      </c>
      <c r="P496" s="645"/>
      <c r="Q496" s="915"/>
      <c r="R496" s="959"/>
      <c r="S496" s="960"/>
      <c r="T496" s="960"/>
      <c r="U496" s="960"/>
      <c r="V496" s="960"/>
      <c r="W496" s="960"/>
    </row>
    <row r="497" spans="1:23" s="706" customFormat="1" ht="20.5" customHeight="1">
      <c r="A497" s="707"/>
      <c r="B497" s="710" t="s">
        <v>17</v>
      </c>
      <c r="C497" s="906"/>
      <c r="D497" s="906" t="s">
        <v>800</v>
      </c>
      <c r="E497" s="906">
        <f t="shared" si="228"/>
        <v>45</v>
      </c>
      <c r="F497" s="906"/>
      <c r="G497" s="906"/>
      <c r="H497" s="906"/>
      <c r="I497" s="906"/>
      <c r="J497" s="950">
        <f>VLOOKUP(B497,'Bieu5 TH chi phi'!$B$47:$C$109,2,0)</f>
        <v>35438.941176470587</v>
      </c>
      <c r="K497" s="704">
        <f>J497*E497</f>
        <v>1594752.3529411764</v>
      </c>
      <c r="L497" s="704">
        <f t="shared" si="231"/>
        <v>1594752.3529411764</v>
      </c>
      <c r="M497" s="704">
        <f t="shared" si="231"/>
        <v>1594752.3529411764</v>
      </c>
      <c r="N497" s="704">
        <f t="shared" si="231"/>
        <v>1594752.3529411764</v>
      </c>
      <c r="O497" s="704">
        <f t="shared" si="231"/>
        <v>1594752.3529411764</v>
      </c>
      <c r="P497" s="645"/>
      <c r="Q497" s="963"/>
      <c r="R497" s="964"/>
      <c r="S497" s="849"/>
      <c r="T497" s="849"/>
      <c r="U497" s="849"/>
      <c r="V497" s="849"/>
      <c r="W497" s="849"/>
    </row>
    <row r="498" spans="1:23" s="706" customFormat="1" ht="20.5" customHeight="1">
      <c r="A498" s="711"/>
      <c r="B498" s="710" t="s">
        <v>804</v>
      </c>
      <c r="C498" s="712"/>
      <c r="D498" s="906" t="s">
        <v>800</v>
      </c>
      <c r="E498" s="906">
        <f>E497</f>
        <v>45</v>
      </c>
      <c r="F498" s="712"/>
      <c r="G498" s="712"/>
      <c r="H498" s="712"/>
      <c r="I498" s="712"/>
      <c r="J498" s="950">
        <f>VLOOKUP(B498,'Bieu5 TH chi phi'!$B$47:$C$109,2,0)</f>
        <v>46989.233700271805</v>
      </c>
      <c r="K498" s="704">
        <f t="shared" ref="K498" si="232">J498*E498</f>
        <v>2114515.5165122314</v>
      </c>
      <c r="L498" s="704">
        <f t="shared" si="231"/>
        <v>2114515.5165122314</v>
      </c>
      <c r="M498" s="704">
        <f t="shared" si="231"/>
        <v>2114515.5165122314</v>
      </c>
      <c r="N498" s="704">
        <f t="shared" si="231"/>
        <v>2114515.5165122314</v>
      </c>
      <c r="O498" s="704">
        <f t="shared" si="231"/>
        <v>2114515.5165122314</v>
      </c>
      <c r="P498" s="645"/>
      <c r="Q498" s="963"/>
      <c r="R498" s="964"/>
      <c r="S498" s="849"/>
      <c r="T498" s="849"/>
      <c r="U498" s="849"/>
      <c r="V498" s="849"/>
      <c r="W498" s="849"/>
    </row>
    <row r="499" spans="1:23" s="961" customFormat="1" ht="15.75" customHeight="1">
      <c r="A499" s="1006"/>
      <c r="B499" s="905"/>
      <c r="C499" s="716"/>
      <c r="D499" s="716"/>
      <c r="E499" s="716"/>
      <c r="F499" s="966"/>
      <c r="G499" s="966"/>
      <c r="H499" s="966"/>
      <c r="I499" s="966"/>
      <c r="J499" s="932"/>
      <c r="K499" s="717"/>
      <c r="L499" s="717"/>
      <c r="M499" s="717"/>
      <c r="N499" s="717"/>
      <c r="O499" s="717"/>
      <c r="P499" s="645"/>
      <c r="Q499" s="915"/>
      <c r="R499" s="959"/>
      <c r="S499" s="745"/>
      <c r="T499" s="745"/>
      <c r="U499" s="745"/>
      <c r="V499" s="745"/>
      <c r="W499" s="745"/>
    </row>
    <row r="500" spans="1:23">
      <c r="A500" s="665"/>
      <c r="B500" s="665"/>
      <c r="C500" s="980"/>
      <c r="D500" s="665"/>
      <c r="E500" s="981"/>
      <c r="F500" s="981"/>
      <c r="G500" s="981"/>
      <c r="H500" s="981"/>
      <c r="I500" s="981"/>
      <c r="J500" s="968"/>
      <c r="K500" s="737"/>
      <c r="L500" s="737"/>
      <c r="M500" s="737"/>
      <c r="N500" s="737"/>
      <c r="O500" s="737"/>
    </row>
    <row r="501" spans="1:23" ht="15.75" customHeight="1">
      <c r="A501" s="646" t="s">
        <v>1177</v>
      </c>
      <c r="B501" s="665"/>
      <c r="C501" s="980"/>
      <c r="D501" s="665"/>
      <c r="E501" s="981"/>
      <c r="F501" s="981"/>
      <c r="G501" s="981"/>
      <c r="H501" s="981"/>
      <c r="I501" s="981"/>
      <c r="J501" s="968"/>
      <c r="K501" s="737"/>
      <c r="L501" s="737"/>
      <c r="M501" s="737"/>
      <c r="N501" s="737"/>
      <c r="O501" s="737"/>
    </row>
    <row r="502" spans="1:23" ht="18.649999999999999" customHeight="1">
      <c r="A502" s="935" t="s">
        <v>968</v>
      </c>
      <c r="B502" s="936"/>
      <c r="C502" s="969"/>
      <c r="D502" s="936"/>
      <c r="E502" s="970"/>
      <c r="F502" s="970"/>
      <c r="G502" s="970"/>
      <c r="H502" s="970"/>
      <c r="I502" s="970"/>
      <c r="J502" s="924"/>
      <c r="K502" s="971">
        <f>K503+K512+K518+K521</f>
        <v>13827456.699019331</v>
      </c>
      <c r="L502" s="971">
        <f>L503+L512+L518+L521</f>
        <v>13047144.473866761</v>
      </c>
      <c r="M502" s="971">
        <f>M503+M512+M518+M521</f>
        <v>12263544.970046826</v>
      </c>
      <c r="N502" s="971">
        <f>N503+N512+N518+N521</f>
        <v>11476005.913941404</v>
      </c>
      <c r="O502" s="971">
        <f>O503+O512+O518+O521</f>
        <v>10493234.204022212</v>
      </c>
    </row>
    <row r="503" spans="1:23" ht="15.75" customHeight="1">
      <c r="A503" s="907" t="s">
        <v>1178</v>
      </c>
      <c r="B503" s="941" t="s">
        <v>784</v>
      </c>
      <c r="C503" s="942"/>
      <c r="D503" s="943"/>
      <c r="E503" s="674"/>
      <c r="F503" s="674"/>
      <c r="G503" s="674"/>
      <c r="H503" s="674"/>
      <c r="I503" s="674"/>
      <c r="J503" s="972"/>
      <c r="K503" s="945">
        <f>SUM(K504:K511)</f>
        <v>2511235.9763636366</v>
      </c>
      <c r="L503" s="945">
        <f>SUM(L504:L511)</f>
        <v>2043754.2331818182</v>
      </c>
      <c r="M503" s="945">
        <f>SUM(M504:M511)</f>
        <v>1572667.4688636363</v>
      </c>
      <c r="N503" s="945">
        <f>SUM(N504:N511)</f>
        <v>1098904.1227272726</v>
      </c>
      <c r="O503" s="945">
        <f>SUM(O504:O511)</f>
        <v>507605.37749999994</v>
      </c>
      <c r="P503" s="645" t="str">
        <f t="shared" si="223"/>
        <v>Đúng</v>
      </c>
      <c r="Q503" s="973"/>
    </row>
    <row r="504" spans="1:23" ht="15.75" customHeight="1">
      <c r="A504" s="907"/>
      <c r="B504" s="947" t="s">
        <v>828</v>
      </c>
      <c r="C504" s="948">
        <v>43199</v>
      </c>
      <c r="D504" s="741" t="s">
        <v>736</v>
      </c>
      <c r="E504" s="949">
        <v>0.35</v>
      </c>
      <c r="F504" s="949">
        <v>0.28000000000000003</v>
      </c>
      <c r="G504" s="949">
        <v>0.21</v>
      </c>
      <c r="H504" s="949">
        <v>0.14000000000000001</v>
      </c>
      <c r="I504" s="949">
        <v>0.05</v>
      </c>
      <c r="J504" s="950">
        <f>VLOOKUP(C504,'PL1a-NCSX'!$C$5:$J$43,8,0)</f>
        <v>276022.5</v>
      </c>
      <c r="K504" s="704">
        <f>$J$504*E504</f>
        <v>96607.875</v>
      </c>
      <c r="L504" s="704">
        <f>$J$504*F504</f>
        <v>77286.3</v>
      </c>
      <c r="M504" s="704">
        <f>$J$504*G504</f>
        <v>57964.724999999999</v>
      </c>
      <c r="N504" s="704">
        <f>$J$504*H504</f>
        <v>38643.15</v>
      </c>
      <c r="O504" s="704">
        <f>$J$504*I504</f>
        <v>13801.125</v>
      </c>
      <c r="P504" s="645" t="str">
        <f t="shared" si="223"/>
        <v>Đúng</v>
      </c>
      <c r="Q504" s="951">
        <v>0.35</v>
      </c>
    </row>
    <row r="505" spans="1:23" ht="15.75" customHeight="1">
      <c r="A505" s="907"/>
      <c r="B505" s="947" t="s">
        <v>1145</v>
      </c>
      <c r="C505" s="948">
        <v>43260</v>
      </c>
      <c r="D505" s="741" t="s">
        <v>736</v>
      </c>
      <c r="E505" s="949">
        <v>1.53</v>
      </c>
      <c r="F505" s="949">
        <v>1.25</v>
      </c>
      <c r="G505" s="949">
        <v>0.97</v>
      </c>
      <c r="H505" s="949">
        <v>0.69</v>
      </c>
      <c r="I505" s="949">
        <v>0.33</v>
      </c>
      <c r="J505" s="950">
        <f>VLOOKUP(C505,'PL1a-NCSX'!$C$5:$J$43,8,0)</f>
        <v>333736.29545454547</v>
      </c>
      <c r="K505" s="704">
        <f>$J$505*E505</f>
        <v>510616.5320454546</v>
      </c>
      <c r="L505" s="704">
        <f>$J$505*F505</f>
        <v>417170.36931818182</v>
      </c>
      <c r="M505" s="704">
        <f>$J$505*G505</f>
        <v>323724.2065909091</v>
      </c>
      <c r="N505" s="704">
        <f>$J$505*H505</f>
        <v>230278.04386363635</v>
      </c>
      <c r="O505" s="704">
        <f>$J$505*I505</f>
        <v>110132.97750000001</v>
      </c>
      <c r="P505" s="645" t="str">
        <f t="shared" si="223"/>
        <v>Đúng</v>
      </c>
      <c r="Q505" s="951">
        <v>1.53</v>
      </c>
    </row>
    <row r="506" spans="1:23" ht="15.75" customHeight="1">
      <c r="A506" s="907"/>
      <c r="B506" s="947" t="s">
        <v>1145</v>
      </c>
      <c r="C506" s="948">
        <v>43321</v>
      </c>
      <c r="D506" s="741" t="s">
        <v>736</v>
      </c>
      <c r="E506" s="949">
        <v>0.15</v>
      </c>
      <c r="F506" s="949">
        <v>0.13</v>
      </c>
      <c r="G506" s="949">
        <v>0.1</v>
      </c>
      <c r="H506" s="949">
        <v>7.0000000000000007E-2</v>
      </c>
      <c r="I506" s="949">
        <v>0.04</v>
      </c>
      <c r="J506" s="950">
        <f>VLOOKUP(C506,'PL1a-NCSX'!$C$5:$J$43,8,0)</f>
        <v>388940.79545454553</v>
      </c>
      <c r="K506" s="704">
        <f>$J$506*E506</f>
        <v>58341.119318181831</v>
      </c>
      <c r="L506" s="704">
        <f>$J$506*F506</f>
        <v>50562.30340909092</v>
      </c>
      <c r="M506" s="704">
        <f>$J$506*G506</f>
        <v>38894.079545454551</v>
      </c>
      <c r="N506" s="704">
        <f>$J$506*H506</f>
        <v>27225.85568181819</v>
      </c>
      <c r="O506" s="704">
        <f>$J$506*I506</f>
        <v>15557.631818181821</v>
      </c>
      <c r="P506" s="645" t="str">
        <f t="shared" si="223"/>
        <v>Đúng</v>
      </c>
      <c r="Q506" s="951">
        <v>0.15</v>
      </c>
    </row>
    <row r="507" spans="1:23" ht="15.75" customHeight="1">
      <c r="A507" s="907"/>
      <c r="B507" s="947" t="s">
        <v>1145</v>
      </c>
      <c r="C507" s="948">
        <v>43168</v>
      </c>
      <c r="D507" s="741" t="s">
        <v>736</v>
      </c>
      <c r="E507" s="949">
        <v>0.22</v>
      </c>
      <c r="F507" s="949">
        <v>0.22</v>
      </c>
      <c r="G507" s="949">
        <v>0.22</v>
      </c>
      <c r="H507" s="949">
        <v>0.22</v>
      </c>
      <c r="I507" s="949">
        <v>0.22</v>
      </c>
      <c r="J507" s="950">
        <f>VLOOKUP(C507,'PL1a-NCSX'!$C$5:$J$43,8,0)</f>
        <v>250929.54545454544</v>
      </c>
      <c r="K507" s="704">
        <f>$J$507*E507</f>
        <v>55204.5</v>
      </c>
      <c r="L507" s="704">
        <f>$J$507*F507</f>
        <v>55204.5</v>
      </c>
      <c r="M507" s="704">
        <f>$J$507*G507</f>
        <v>55204.5</v>
      </c>
      <c r="N507" s="704">
        <f>$J$507*H507</f>
        <v>55204.5</v>
      </c>
      <c r="O507" s="704">
        <f>$J$507*I507</f>
        <v>55204.5</v>
      </c>
      <c r="P507" s="645" t="str">
        <f t="shared" si="223"/>
        <v>Đúng</v>
      </c>
      <c r="Q507" s="951">
        <v>0.22</v>
      </c>
    </row>
    <row r="508" spans="1:23" ht="15.75" customHeight="1">
      <c r="A508" s="907"/>
      <c r="B508" s="947" t="s">
        <v>810</v>
      </c>
      <c r="C508" s="948">
        <v>43263</v>
      </c>
      <c r="D508" s="741" t="s">
        <v>736</v>
      </c>
      <c r="E508" s="949">
        <v>0.34</v>
      </c>
      <c r="F508" s="949">
        <v>0.3</v>
      </c>
      <c r="G508" s="949">
        <v>0.26</v>
      </c>
      <c r="H508" s="949">
        <v>0.21</v>
      </c>
      <c r="I508" s="949">
        <v>0.16</v>
      </c>
      <c r="J508" s="950">
        <f>VLOOKUP(C508,'PL1a-NCSX'!$C$5:$J$43,8,0)</f>
        <v>239219.50000000003</v>
      </c>
      <c r="K508" s="704">
        <f>$J$508*E508</f>
        <v>81334.630000000019</v>
      </c>
      <c r="L508" s="704">
        <f>$J$508*F508</f>
        <v>71765.850000000006</v>
      </c>
      <c r="M508" s="704">
        <f>$J$508*G508</f>
        <v>62197.070000000007</v>
      </c>
      <c r="N508" s="704">
        <f>$J$508*H508</f>
        <v>50236.095000000001</v>
      </c>
      <c r="O508" s="704">
        <f>$J$508*I508</f>
        <v>38275.120000000003</v>
      </c>
      <c r="P508" s="645" t="str">
        <f t="shared" si="223"/>
        <v>Đúng</v>
      </c>
      <c r="Q508" s="951">
        <v>0.34</v>
      </c>
    </row>
    <row r="509" spans="1:23" ht="15.75" customHeight="1">
      <c r="A509" s="907"/>
      <c r="B509" s="947" t="s">
        <v>1163</v>
      </c>
      <c r="C509" s="948">
        <v>43230</v>
      </c>
      <c r="D509" s="741" t="s">
        <v>736</v>
      </c>
      <c r="E509" s="949">
        <v>0.04</v>
      </c>
      <c r="F509" s="949">
        <v>0.03</v>
      </c>
      <c r="G509" s="949">
        <v>0.03</v>
      </c>
      <c r="H509" s="949">
        <v>0.02</v>
      </c>
      <c r="I509" s="949">
        <v>0.01</v>
      </c>
      <c r="J509" s="950">
        <f>VLOOKUP(C509,'PL1a-NCSX'!$C$5:$J$43,8,0)</f>
        <v>279368.22727272729</v>
      </c>
      <c r="K509" s="704">
        <f>$J$509*E509</f>
        <v>11174.729090909092</v>
      </c>
      <c r="L509" s="704">
        <f>$J$509*F509</f>
        <v>8381.0468181818178</v>
      </c>
      <c r="M509" s="704">
        <f>$J$509*G509</f>
        <v>8381.0468181818178</v>
      </c>
      <c r="N509" s="704">
        <f>$J$509*H509</f>
        <v>5587.3645454545458</v>
      </c>
      <c r="O509" s="704">
        <f>$J$509*I509</f>
        <v>2793.6822727272729</v>
      </c>
      <c r="P509" s="645" t="str">
        <f t="shared" si="223"/>
        <v>Đúng</v>
      </c>
      <c r="Q509" s="951">
        <v>0.04</v>
      </c>
    </row>
    <row r="510" spans="1:23" ht="15.75" customHeight="1">
      <c r="A510" s="907"/>
      <c r="B510" s="947" t="s">
        <v>1175</v>
      </c>
      <c r="C510" s="948">
        <v>43108</v>
      </c>
      <c r="D510" s="741" t="s">
        <v>736</v>
      </c>
      <c r="E510" s="949">
        <v>0.11</v>
      </c>
      <c r="F510" s="949">
        <v>0.1</v>
      </c>
      <c r="G510" s="949">
        <v>0.09</v>
      </c>
      <c r="H510" s="949">
        <v>0.08</v>
      </c>
      <c r="I510" s="949">
        <v>7.0000000000000007E-2</v>
      </c>
      <c r="J510" s="950">
        <f>VLOOKUP(C510,'PL1a-NCSX'!$C$5:$J$43,8,0)</f>
        <v>334572.72727272729</v>
      </c>
      <c r="K510" s="704">
        <f>$J$510*E510</f>
        <v>36803</v>
      </c>
      <c r="L510" s="704">
        <f>$J$510*F510</f>
        <v>33457.272727272728</v>
      </c>
      <c r="M510" s="704">
        <f>$J$510*G510</f>
        <v>30111.545454545456</v>
      </c>
      <c r="N510" s="704">
        <f>$J$510*H510</f>
        <v>26765.818181818184</v>
      </c>
      <c r="O510" s="704">
        <f>$J$510*I510</f>
        <v>23420.090909090912</v>
      </c>
      <c r="P510" s="645" t="str">
        <f t="shared" si="223"/>
        <v>Đúng</v>
      </c>
      <c r="Q510" s="951">
        <v>0.11</v>
      </c>
    </row>
    <row r="511" spans="1:23" ht="15.75" customHeight="1">
      <c r="A511" s="907"/>
      <c r="B511" s="947" t="s">
        <v>1148</v>
      </c>
      <c r="C511" s="948">
        <v>43168</v>
      </c>
      <c r="D511" s="741" t="s">
        <v>736</v>
      </c>
      <c r="E511" s="949">
        <v>6.62</v>
      </c>
      <c r="F511" s="949">
        <v>5.3</v>
      </c>
      <c r="G511" s="949">
        <v>3.97</v>
      </c>
      <c r="H511" s="949">
        <v>2.65</v>
      </c>
      <c r="I511" s="949">
        <v>0.99</v>
      </c>
      <c r="J511" s="950">
        <f>VLOOKUP(C511,'PL1a-NCSX'!$C$5:$J$43,8,0)</f>
        <v>250929.54545454544</v>
      </c>
      <c r="K511" s="704">
        <f>$J$511*E511</f>
        <v>1661153.5909090908</v>
      </c>
      <c r="L511" s="704">
        <f>$J$511*F511</f>
        <v>1329926.5909090908</v>
      </c>
      <c r="M511" s="704">
        <f>$J$511*G511</f>
        <v>996190.29545454541</v>
      </c>
      <c r="N511" s="704">
        <f>$J$511*H511</f>
        <v>664963.29545454541</v>
      </c>
      <c r="O511" s="704">
        <f>$J$511*I511</f>
        <v>248420.24999999997</v>
      </c>
      <c r="P511" s="645" t="str">
        <f t="shared" si="223"/>
        <v>Đúng</v>
      </c>
      <c r="Q511" s="951">
        <v>6.62</v>
      </c>
    </row>
    <row r="512" spans="1:23" ht="15.75" customHeight="1">
      <c r="A512" s="907"/>
      <c r="B512" s="952" t="s">
        <v>1149</v>
      </c>
      <c r="C512" s="953"/>
      <c r="D512" s="741"/>
      <c r="E512" s="949"/>
      <c r="F512" s="949"/>
      <c r="G512" s="949"/>
      <c r="H512" s="949"/>
      <c r="I512" s="949"/>
      <c r="J512" s="950"/>
      <c r="K512" s="945">
        <f>SUM(K513:K517)</f>
        <v>1647483.2130446963</v>
      </c>
      <c r="L512" s="945">
        <f>SUM(L513:L517)</f>
        <v>1336654.2136536355</v>
      </c>
      <c r="M512" s="945">
        <f>SUM(M513:M517)</f>
        <v>1026843.475634462</v>
      </c>
      <c r="N512" s="945">
        <f>SUM(N513:N517)</f>
        <v>716130.03401232581</v>
      </c>
      <c r="O512" s="945">
        <f>SUM(O513:O517)</f>
        <v>327719.33766733063</v>
      </c>
      <c r="P512" s="645" t="str">
        <f t="shared" si="223"/>
        <v>Đúng</v>
      </c>
    </row>
    <row r="513" spans="1:23" ht="15.75" customHeight="1">
      <c r="A513" s="907"/>
      <c r="B513" s="947" t="s">
        <v>463</v>
      </c>
      <c r="C513" s="954"/>
      <c r="D513" s="741" t="s">
        <v>795</v>
      </c>
      <c r="E513" s="949">
        <v>4</v>
      </c>
      <c r="F513" s="949">
        <v>3.2</v>
      </c>
      <c r="G513" s="949">
        <v>2.4</v>
      </c>
      <c r="H513" s="949">
        <v>1.6</v>
      </c>
      <c r="I513" s="949">
        <v>0.6</v>
      </c>
      <c r="J513" s="950">
        <f>VLOOKUP(B513,'Bieu5 TH chi phi'!$B$47:$C$109,2,0)</f>
        <v>257665.53784860557</v>
      </c>
      <c r="K513" s="704">
        <f>$J$513*E513</f>
        <v>1030662.1513944223</v>
      </c>
      <c r="L513" s="704">
        <f>$J$513*F513</f>
        <v>824529.72111553792</v>
      </c>
      <c r="M513" s="704">
        <f>$J$513*G513</f>
        <v>618397.29083665332</v>
      </c>
      <c r="N513" s="704">
        <f>$J$513*H513</f>
        <v>412264.86055776896</v>
      </c>
      <c r="O513" s="704">
        <f>$J$513*I513</f>
        <v>154599.32270916333</v>
      </c>
      <c r="P513" s="645" t="str">
        <f t="shared" si="223"/>
        <v>Đúng</v>
      </c>
      <c r="Q513" s="951">
        <v>4</v>
      </c>
    </row>
    <row r="514" spans="1:23" ht="15.75" customHeight="1">
      <c r="A514" s="907"/>
      <c r="B514" s="947" t="s">
        <v>685</v>
      </c>
      <c r="C514" s="954"/>
      <c r="D514" s="741" t="s">
        <v>795</v>
      </c>
      <c r="E514" s="949">
        <v>1.62</v>
      </c>
      <c r="F514" s="949">
        <v>1.5</v>
      </c>
      <c r="G514" s="949">
        <v>1.39</v>
      </c>
      <c r="H514" s="949">
        <v>1.27</v>
      </c>
      <c r="I514" s="949">
        <v>1.1200000000000001</v>
      </c>
      <c r="J514" s="950">
        <f>VLOOKUP(B514,'Bieu5 TH chi phi'!$B$47:$C$109,2,0)</f>
        <v>87977.241035856568</v>
      </c>
      <c r="K514" s="704">
        <f>$J$514*E514</f>
        <v>142523.13047808764</v>
      </c>
      <c r="L514" s="704">
        <f>$J$514*F514</f>
        <v>131965.86155378487</v>
      </c>
      <c r="M514" s="704">
        <f>$J$514*G514</f>
        <v>122288.36503984062</v>
      </c>
      <c r="N514" s="704">
        <f>$J$514*H514</f>
        <v>111731.09611553785</v>
      </c>
      <c r="O514" s="704">
        <f>$J$514*I514</f>
        <v>98534.509960159368</v>
      </c>
      <c r="P514" s="645" t="str">
        <f t="shared" si="223"/>
        <v>Đúng</v>
      </c>
      <c r="Q514" s="951">
        <v>1.62</v>
      </c>
    </row>
    <row r="515" spans="1:23" ht="15.75" customHeight="1">
      <c r="A515" s="907"/>
      <c r="B515" s="947" t="s">
        <v>686</v>
      </c>
      <c r="C515" s="954"/>
      <c r="D515" s="741" t="s">
        <v>795</v>
      </c>
      <c r="E515" s="949">
        <v>34.92</v>
      </c>
      <c r="F515" s="949">
        <v>27.93</v>
      </c>
      <c r="G515" s="949">
        <v>20.95</v>
      </c>
      <c r="H515" s="949">
        <v>13.97</v>
      </c>
      <c r="I515" s="949">
        <v>5.24</v>
      </c>
      <c r="J515" s="950">
        <f>VLOOKUP(B515,'Bieu5 TH chi phi'!$B$47:$C$109,2,0)</f>
        <v>12053.784860557769</v>
      </c>
      <c r="K515" s="704">
        <f>$J$515*E515</f>
        <v>420918.16733067733</v>
      </c>
      <c r="L515" s="704">
        <f>$J$515*F515</f>
        <v>336662.21115537849</v>
      </c>
      <c r="M515" s="704">
        <f>$J$515*G515</f>
        <v>252526.79282868525</v>
      </c>
      <c r="N515" s="704">
        <f>$J$515*H515</f>
        <v>168391.37450199205</v>
      </c>
      <c r="O515" s="704">
        <f>$J$515*I515</f>
        <v>63161.832669322714</v>
      </c>
      <c r="P515" s="645" t="str">
        <f t="shared" si="223"/>
        <v>Đúng</v>
      </c>
      <c r="Q515" s="951">
        <v>34.92</v>
      </c>
    </row>
    <row r="516" spans="1:23" ht="15.75" customHeight="1">
      <c r="A516" s="907"/>
      <c r="B516" s="947" t="s">
        <v>684</v>
      </c>
      <c r="C516" s="954"/>
      <c r="D516" s="741" t="s">
        <v>795</v>
      </c>
      <c r="E516" s="949">
        <v>0.13</v>
      </c>
      <c r="F516" s="949">
        <v>0.13</v>
      </c>
      <c r="G516" s="949">
        <v>0.12</v>
      </c>
      <c r="H516" s="949">
        <v>0.11</v>
      </c>
      <c r="I516" s="949">
        <v>0.1</v>
      </c>
      <c r="J516" s="950">
        <f>VLOOKUP(B516,'Bieu5 TH chi phi'!$B$47:$C$109,2,0)</f>
        <v>498.00796812749002</v>
      </c>
      <c r="K516" s="704">
        <f>$J$516*E516</f>
        <v>64.741035856573703</v>
      </c>
      <c r="L516" s="704">
        <f>$J$516*F516</f>
        <v>64.741035856573703</v>
      </c>
      <c r="M516" s="704">
        <f>$J$516*G516</f>
        <v>59.760956175298801</v>
      </c>
      <c r="N516" s="704">
        <f>$J$516*H516</f>
        <v>54.7808764940239</v>
      </c>
      <c r="O516" s="704">
        <f>$J$516*I516</f>
        <v>49.800796812749006</v>
      </c>
      <c r="P516" s="645" t="str">
        <f t="shared" si="223"/>
        <v>Đúng</v>
      </c>
      <c r="Q516" s="951">
        <v>0.13</v>
      </c>
    </row>
    <row r="517" spans="1:23" ht="15.75" customHeight="1">
      <c r="A517" s="907"/>
      <c r="B517" s="947" t="s">
        <v>683</v>
      </c>
      <c r="C517" s="954"/>
      <c r="D517" s="741" t="s">
        <v>795</v>
      </c>
      <c r="E517" s="949">
        <v>23.25</v>
      </c>
      <c r="F517" s="949">
        <v>18.940000000000001</v>
      </c>
      <c r="G517" s="949">
        <v>14.64</v>
      </c>
      <c r="H517" s="949">
        <v>10.33</v>
      </c>
      <c r="I517" s="949">
        <v>4.96</v>
      </c>
      <c r="J517" s="950">
        <f>VLOOKUP(B517,'Bieu5 TH chi phi'!$B$47:$C$109,2,0)</f>
        <v>2293.1192604581674</v>
      </c>
      <c r="K517" s="704">
        <f>$J$517*E517</f>
        <v>53315.022805652392</v>
      </c>
      <c r="L517" s="704">
        <f>$J$517*F517</f>
        <v>43431.678793077692</v>
      </c>
      <c r="M517" s="704">
        <f>$J$517*G517</f>
        <v>33571.265973107569</v>
      </c>
      <c r="N517" s="704">
        <f>$J$517*H517</f>
        <v>23687.921960532869</v>
      </c>
      <c r="O517" s="704">
        <f>$J$517*I517</f>
        <v>11373.87153187251</v>
      </c>
      <c r="P517" s="645" t="str">
        <f t="shared" si="223"/>
        <v>Đúng</v>
      </c>
      <c r="Q517" s="951">
        <v>23.25</v>
      </c>
    </row>
    <row r="518" spans="1:23" ht="15.75" customHeight="1">
      <c r="A518" s="907"/>
      <c r="B518" s="952" t="s">
        <v>796</v>
      </c>
      <c r="C518" s="953"/>
      <c r="D518" s="741"/>
      <c r="E518" s="974"/>
      <c r="F518" s="974"/>
      <c r="G518" s="974"/>
      <c r="H518" s="974"/>
      <c r="I518" s="974"/>
      <c r="J518" s="950"/>
      <c r="K518" s="945">
        <f>SUM(K519:K520)</f>
        <v>36100</v>
      </c>
      <c r="L518" s="945">
        <f>SUM(L519:L520)</f>
        <v>36100</v>
      </c>
      <c r="M518" s="945">
        <f>SUM(M519:M520)</f>
        <v>36100</v>
      </c>
      <c r="N518" s="945">
        <f>SUM(N519:N520)</f>
        <v>36100</v>
      </c>
      <c r="O518" s="945">
        <f>SUM(O519:O520)</f>
        <v>36100</v>
      </c>
      <c r="P518" s="645" t="str">
        <f t="shared" si="223"/>
        <v>Đúng</v>
      </c>
    </row>
    <row r="519" spans="1:23" ht="15.75" customHeight="1">
      <c r="A519" s="907"/>
      <c r="B519" s="907" t="s">
        <v>722</v>
      </c>
      <c r="C519" s="956"/>
      <c r="D519" s="741" t="s">
        <v>797</v>
      </c>
      <c r="E519" s="949">
        <v>0.17</v>
      </c>
      <c r="F519" s="949">
        <v>0.17</v>
      </c>
      <c r="G519" s="949">
        <v>0.17</v>
      </c>
      <c r="H519" s="949">
        <v>0.17</v>
      </c>
      <c r="I519" s="949">
        <v>0.17</v>
      </c>
      <c r="J519" s="950">
        <f>VLOOKUP(B519,'Bieu5 TH chi phi'!$B$47:$C$109,2,0)</f>
        <v>80000</v>
      </c>
      <c r="K519" s="704">
        <f>$J$519*E519</f>
        <v>13600.000000000002</v>
      </c>
      <c r="L519" s="704">
        <f>$J$519*F519</f>
        <v>13600.000000000002</v>
      </c>
      <c r="M519" s="704">
        <f>$J$519*G519</f>
        <v>13600.000000000002</v>
      </c>
      <c r="N519" s="704">
        <f>$J$519*H519</f>
        <v>13600.000000000002</v>
      </c>
      <c r="O519" s="704">
        <f>$J$519*I519</f>
        <v>13600.000000000002</v>
      </c>
      <c r="P519" s="645" t="str">
        <f t="shared" si="223"/>
        <v>Đúng</v>
      </c>
      <c r="Q519" s="951">
        <v>0.17</v>
      </c>
    </row>
    <row r="520" spans="1:23" ht="15.75" customHeight="1">
      <c r="A520" s="907"/>
      <c r="B520" s="907" t="s">
        <v>724</v>
      </c>
      <c r="C520" s="956"/>
      <c r="D520" s="741" t="s">
        <v>798</v>
      </c>
      <c r="E520" s="949">
        <v>0.05</v>
      </c>
      <c r="F520" s="949">
        <v>0.05</v>
      </c>
      <c r="G520" s="949">
        <v>0.05</v>
      </c>
      <c r="H520" s="949">
        <v>0.05</v>
      </c>
      <c r="I520" s="949">
        <v>0.05</v>
      </c>
      <c r="J520" s="950">
        <f>VLOOKUP(B520,'Bieu5 TH chi phi'!$B$47:$C$109,2,0)</f>
        <v>450000</v>
      </c>
      <c r="K520" s="704">
        <f>$J$520*E520</f>
        <v>22500</v>
      </c>
      <c r="L520" s="704">
        <f>$J$520*F520</f>
        <v>22500</v>
      </c>
      <c r="M520" s="704">
        <f>$J$520*G520</f>
        <v>22500</v>
      </c>
      <c r="N520" s="704">
        <f>$J$520*H520</f>
        <v>22500</v>
      </c>
      <c r="O520" s="704">
        <f>$J$520*I520</f>
        <v>22500</v>
      </c>
      <c r="P520" s="645" t="str">
        <f t="shared" si="223"/>
        <v>Đúng</v>
      </c>
      <c r="Q520" s="951">
        <v>0.05</v>
      </c>
    </row>
    <row r="521" spans="1:23" ht="15.75" customHeight="1">
      <c r="A521" s="1003"/>
      <c r="B521" s="1004" t="s">
        <v>1151</v>
      </c>
      <c r="C521" s="958"/>
      <c r="D521" s="943" t="s">
        <v>800</v>
      </c>
      <c r="E521" s="741">
        <v>30</v>
      </c>
      <c r="F521" s="943"/>
      <c r="G521" s="943"/>
      <c r="H521" s="943"/>
      <c r="I521" s="943"/>
      <c r="J521" s="950"/>
      <c r="K521" s="701">
        <f>SUM(K522:K531)</f>
        <v>9632637.5096109975</v>
      </c>
      <c r="L521" s="701">
        <f t="shared" ref="L521:O521" si="233">SUM(L522:L531)</f>
        <v>9630636.027031308</v>
      </c>
      <c r="M521" s="701">
        <f t="shared" si="233"/>
        <v>9627934.0255487282</v>
      </c>
      <c r="N521" s="701">
        <f t="shared" si="233"/>
        <v>9624871.7572018057</v>
      </c>
      <c r="O521" s="701">
        <f t="shared" si="233"/>
        <v>9621809.4888548814</v>
      </c>
      <c r="P521" s="645" t="str">
        <f t="shared" si="223"/>
        <v>Đúng</v>
      </c>
      <c r="Q521" s="832">
        <f>E521</f>
        <v>30</v>
      </c>
    </row>
    <row r="522" spans="1:23" s="961" customFormat="1" ht="15.75" customHeight="1">
      <c r="A522" s="1005"/>
      <c r="B522" s="903" t="s">
        <v>657</v>
      </c>
      <c r="C522" s="906"/>
      <c r="D522" s="906" t="s">
        <v>800</v>
      </c>
      <c r="E522" s="741">
        <f>E521</f>
        <v>30</v>
      </c>
      <c r="F522" s="741"/>
      <c r="G522" s="741"/>
      <c r="H522" s="741"/>
      <c r="I522" s="741"/>
      <c r="J522" s="950">
        <f>VLOOKUP(B522,'Bieu5 TH chi phi'!$B$47:$C$109,2,0)</f>
        <v>667.16085989621945</v>
      </c>
      <c r="K522" s="704">
        <f>J522*E522</f>
        <v>20014.825796886584</v>
      </c>
      <c r="L522" s="852">
        <f>K522*T$3</f>
        <v>18013.343217197926</v>
      </c>
      <c r="M522" s="852">
        <f t="shared" ref="M522" si="234">L522*U$3</f>
        <v>15311.341734618236</v>
      </c>
      <c r="N522" s="852">
        <f t="shared" ref="N522" si="235">M522*V$3</f>
        <v>12249.073387694589</v>
      </c>
      <c r="O522" s="852">
        <f t="shared" ref="O522" si="236">N522*W$3</f>
        <v>9186.8050407709416</v>
      </c>
      <c r="P522" s="645"/>
      <c r="Q522" s="915"/>
      <c r="R522" s="959"/>
      <c r="S522" s="960"/>
      <c r="T522" s="960"/>
      <c r="U522" s="960"/>
      <c r="V522" s="960"/>
      <c r="W522" s="960"/>
    </row>
    <row r="523" spans="1:23" s="961" customFormat="1" ht="15.75" customHeight="1">
      <c r="A523" s="957"/>
      <c r="B523" s="903" t="s">
        <v>801</v>
      </c>
      <c r="C523" s="906"/>
      <c r="D523" s="906" t="s">
        <v>800</v>
      </c>
      <c r="E523" s="741">
        <f t="shared" ref="E523:E529" si="237">E522</f>
        <v>30</v>
      </c>
      <c r="F523" s="741"/>
      <c r="G523" s="741"/>
      <c r="H523" s="741"/>
      <c r="I523" s="741"/>
      <c r="J523" s="950">
        <f>VLOOKUP(B523,'Bieu5 TH chi phi'!$B$47:$C$109,2,0)</f>
        <v>38838.710730170496</v>
      </c>
      <c r="K523" s="704">
        <f>J523*E523</f>
        <v>1165161.3219051149</v>
      </c>
      <c r="L523" s="704">
        <f t="shared" ref="L523:O523" si="238">K523</f>
        <v>1165161.3219051149</v>
      </c>
      <c r="M523" s="704">
        <f t="shared" si="238"/>
        <v>1165161.3219051149</v>
      </c>
      <c r="N523" s="704">
        <f t="shared" si="238"/>
        <v>1165161.3219051149</v>
      </c>
      <c r="O523" s="704">
        <f t="shared" si="238"/>
        <v>1165161.3219051149</v>
      </c>
      <c r="P523" s="645"/>
      <c r="Q523" s="915"/>
      <c r="R523" s="959"/>
      <c r="S523" s="960"/>
      <c r="T523" s="960"/>
      <c r="U523" s="960"/>
      <c r="V523" s="960"/>
      <c r="W523" s="960"/>
    </row>
    <row r="524" spans="1:23" s="961" customFormat="1" ht="15.75" customHeight="1">
      <c r="A524" s="962"/>
      <c r="B524" s="903" t="s">
        <v>802</v>
      </c>
      <c r="C524" s="906"/>
      <c r="D524" s="906" t="s">
        <v>800</v>
      </c>
      <c r="E524" s="741">
        <f t="shared" si="237"/>
        <v>30</v>
      </c>
      <c r="F524" s="741"/>
      <c r="G524" s="741"/>
      <c r="H524" s="741"/>
      <c r="I524" s="741"/>
      <c r="J524" s="950">
        <f>VLOOKUP(B524,'Bieu5 TH chi phi'!$B$47:$C$109,2,0)</f>
        <v>0</v>
      </c>
      <c r="K524" s="704"/>
      <c r="L524" s="704"/>
      <c r="M524" s="704"/>
      <c r="N524" s="704"/>
      <c r="O524" s="704"/>
      <c r="P524" s="645"/>
      <c r="Q524" s="915"/>
      <c r="R524" s="959"/>
      <c r="S524" s="960"/>
      <c r="T524" s="960"/>
      <c r="U524" s="960"/>
      <c r="V524" s="960"/>
      <c r="W524" s="960"/>
    </row>
    <row r="525" spans="1:23" s="961" customFormat="1" ht="15.75" customHeight="1">
      <c r="A525" s="957"/>
      <c r="B525" s="709" t="s">
        <v>605</v>
      </c>
      <c r="C525" s="906"/>
      <c r="D525" s="906" t="s">
        <v>800</v>
      </c>
      <c r="E525" s="741">
        <f t="shared" si="237"/>
        <v>30</v>
      </c>
      <c r="F525" s="741"/>
      <c r="G525" s="741"/>
      <c r="H525" s="741"/>
      <c r="I525" s="741"/>
      <c r="J525" s="950">
        <f>VLOOKUP(B525,'Bieu5 TH chi phi'!$B$47:$C$109,2,0)</f>
        <v>18765.274056338028</v>
      </c>
      <c r="K525" s="704">
        <f>J525*E525</f>
        <v>562958.2216901409</v>
      </c>
      <c r="L525" s="704">
        <f t="shared" ref="L525:O526" si="239">K525</f>
        <v>562958.2216901409</v>
      </c>
      <c r="M525" s="704">
        <f t="shared" si="239"/>
        <v>562958.2216901409</v>
      </c>
      <c r="N525" s="704">
        <f t="shared" si="239"/>
        <v>562958.2216901409</v>
      </c>
      <c r="O525" s="704">
        <f t="shared" si="239"/>
        <v>562958.2216901409</v>
      </c>
      <c r="P525" s="645"/>
      <c r="Q525" s="915"/>
      <c r="R525" s="959"/>
      <c r="S525" s="960"/>
      <c r="T525" s="960"/>
      <c r="U525" s="960"/>
      <c r="V525" s="960"/>
      <c r="W525" s="960"/>
    </row>
    <row r="526" spans="1:23" s="961" customFormat="1" ht="15.75" customHeight="1">
      <c r="A526" s="957"/>
      <c r="B526" s="709" t="s">
        <v>646</v>
      </c>
      <c r="C526" s="906"/>
      <c r="D526" s="906" t="s">
        <v>800</v>
      </c>
      <c r="E526" s="741">
        <f t="shared" si="237"/>
        <v>30</v>
      </c>
      <c r="F526" s="741"/>
      <c r="G526" s="741"/>
      <c r="H526" s="741"/>
      <c r="I526" s="741"/>
      <c r="J526" s="950">
        <f>VLOOKUP(B526,'Bieu5 TH chi phi'!$B$47:$C$109,2,0)</f>
        <v>173801.87938349394</v>
      </c>
      <c r="K526" s="704">
        <f>J526*E526</f>
        <v>5214056.3815048179</v>
      </c>
      <c r="L526" s="704">
        <f t="shared" si="239"/>
        <v>5214056.3815048179</v>
      </c>
      <c r="M526" s="704">
        <f t="shared" si="239"/>
        <v>5214056.3815048179</v>
      </c>
      <c r="N526" s="704">
        <f t="shared" si="239"/>
        <v>5214056.3815048179</v>
      </c>
      <c r="O526" s="704">
        <f t="shared" si="239"/>
        <v>5214056.3815048179</v>
      </c>
      <c r="P526" s="645"/>
      <c r="Q526" s="915"/>
      <c r="R526" s="959"/>
      <c r="S526" s="960"/>
      <c r="T526" s="960"/>
      <c r="U526" s="960"/>
      <c r="V526" s="960"/>
      <c r="W526" s="960"/>
    </row>
    <row r="527" spans="1:23" s="961" customFormat="1" ht="15.75" customHeight="1">
      <c r="A527" s="957"/>
      <c r="B527" s="903" t="s">
        <v>803</v>
      </c>
      <c r="C527" s="906"/>
      <c r="D527" s="906" t="s">
        <v>800</v>
      </c>
      <c r="E527" s="741">
        <f t="shared" si="237"/>
        <v>30</v>
      </c>
      <c r="F527" s="741"/>
      <c r="G527" s="741"/>
      <c r="H527" s="741"/>
      <c r="I527" s="741"/>
      <c r="J527" s="950"/>
      <c r="K527" s="704"/>
      <c r="L527" s="704"/>
      <c r="M527" s="704"/>
      <c r="N527" s="704"/>
      <c r="O527" s="704"/>
      <c r="P527" s="645"/>
      <c r="Q527" s="915"/>
      <c r="R527" s="959"/>
      <c r="S527" s="960"/>
      <c r="T527" s="960"/>
      <c r="U527" s="960"/>
      <c r="V527" s="960"/>
      <c r="W527" s="960"/>
    </row>
    <row r="528" spans="1:23" s="961" customFormat="1" ht="15.75" customHeight="1">
      <c r="A528" s="957"/>
      <c r="B528" s="709" t="s">
        <v>15</v>
      </c>
      <c r="C528" s="906"/>
      <c r="D528" s="906" t="s">
        <v>800</v>
      </c>
      <c r="E528" s="741">
        <f t="shared" si="237"/>
        <v>30</v>
      </c>
      <c r="F528" s="741"/>
      <c r="G528" s="741"/>
      <c r="H528" s="741"/>
      <c r="I528" s="741"/>
      <c r="J528" s="950">
        <f>VLOOKUP(B528,'Bieu5 TH chi phi'!$B$47:$C$109,2,0)</f>
        <v>6586.7170803921572</v>
      </c>
      <c r="K528" s="704">
        <f>J528*E528</f>
        <v>197601.51241176471</v>
      </c>
      <c r="L528" s="704">
        <f t="shared" ref="L528:O530" si="240">K528</f>
        <v>197601.51241176471</v>
      </c>
      <c r="M528" s="704">
        <f t="shared" si="240"/>
        <v>197601.51241176471</v>
      </c>
      <c r="N528" s="704">
        <f t="shared" si="240"/>
        <v>197601.51241176471</v>
      </c>
      <c r="O528" s="704">
        <f t="shared" si="240"/>
        <v>197601.51241176471</v>
      </c>
      <c r="P528" s="645"/>
      <c r="Q528" s="915"/>
      <c r="R528" s="959"/>
      <c r="S528" s="960"/>
      <c r="T528" s="960"/>
      <c r="U528" s="960"/>
      <c r="V528" s="960"/>
      <c r="W528" s="960"/>
    </row>
    <row r="529" spans="1:23" s="706" customFormat="1" ht="20.5" customHeight="1">
      <c r="A529" s="707"/>
      <c r="B529" s="710" t="s">
        <v>17</v>
      </c>
      <c r="C529" s="906"/>
      <c r="D529" s="906" t="s">
        <v>800</v>
      </c>
      <c r="E529" s="906">
        <f t="shared" si="237"/>
        <v>30</v>
      </c>
      <c r="F529" s="906"/>
      <c r="G529" s="906"/>
      <c r="H529" s="906"/>
      <c r="I529" s="906"/>
      <c r="J529" s="950">
        <f>VLOOKUP(B529,'Bieu5 TH chi phi'!$B$47:$C$109,2,0)</f>
        <v>35438.941176470587</v>
      </c>
      <c r="K529" s="704">
        <f>J529*E529</f>
        <v>1063168.2352941176</v>
      </c>
      <c r="L529" s="704">
        <f t="shared" si="240"/>
        <v>1063168.2352941176</v>
      </c>
      <c r="M529" s="704">
        <f t="shared" si="240"/>
        <v>1063168.2352941176</v>
      </c>
      <c r="N529" s="704">
        <f t="shared" si="240"/>
        <v>1063168.2352941176</v>
      </c>
      <c r="O529" s="704">
        <f t="shared" si="240"/>
        <v>1063168.2352941176</v>
      </c>
      <c r="P529" s="645"/>
      <c r="Q529" s="963"/>
      <c r="R529" s="964"/>
      <c r="S529" s="849"/>
      <c r="T529" s="849"/>
      <c r="U529" s="849"/>
      <c r="V529" s="849"/>
      <c r="W529" s="849"/>
    </row>
    <row r="530" spans="1:23" s="706" customFormat="1" ht="20.5" customHeight="1">
      <c r="A530" s="711"/>
      <c r="B530" s="710" t="s">
        <v>804</v>
      </c>
      <c r="C530" s="712"/>
      <c r="D530" s="906" t="s">
        <v>800</v>
      </c>
      <c r="E530" s="906">
        <f>E529</f>
        <v>30</v>
      </c>
      <c r="F530" s="712"/>
      <c r="G530" s="712"/>
      <c r="H530" s="712"/>
      <c r="I530" s="712"/>
      <c r="J530" s="950">
        <f>VLOOKUP(B530,'Bieu5 TH chi phi'!$B$47:$C$109,2,0)</f>
        <v>46989.233700271805</v>
      </c>
      <c r="K530" s="704">
        <f t="shared" ref="K530" si="241">J530*E530</f>
        <v>1409677.0110081541</v>
      </c>
      <c r="L530" s="704">
        <f t="shared" si="240"/>
        <v>1409677.0110081541</v>
      </c>
      <c r="M530" s="704">
        <f t="shared" si="240"/>
        <v>1409677.0110081541</v>
      </c>
      <c r="N530" s="704">
        <f t="shared" si="240"/>
        <v>1409677.0110081541</v>
      </c>
      <c r="O530" s="704">
        <f t="shared" si="240"/>
        <v>1409677.0110081541</v>
      </c>
      <c r="P530" s="645"/>
      <c r="Q530" s="963"/>
      <c r="R530" s="964"/>
      <c r="S530" s="849"/>
      <c r="T530" s="849"/>
      <c r="U530" s="849"/>
      <c r="V530" s="849"/>
      <c r="W530" s="849"/>
    </row>
    <row r="531" spans="1:23" s="961" customFormat="1" ht="15.75" customHeight="1">
      <c r="A531" s="1006"/>
      <c r="B531" s="905"/>
      <c r="C531" s="716"/>
      <c r="D531" s="716"/>
      <c r="E531" s="716"/>
      <c r="F531" s="966"/>
      <c r="G531" s="966"/>
      <c r="H531" s="966"/>
      <c r="I531" s="966"/>
      <c r="J531" s="932"/>
      <c r="K531" s="717"/>
      <c r="L531" s="717"/>
      <c r="M531" s="717"/>
      <c r="N531" s="717"/>
      <c r="O531" s="717"/>
      <c r="P531" s="645"/>
      <c r="Q531" s="915"/>
      <c r="R531" s="959"/>
      <c r="S531" s="745"/>
      <c r="T531" s="745"/>
      <c r="U531" s="745"/>
      <c r="V531" s="745"/>
      <c r="W531" s="745"/>
    </row>
    <row r="532" spans="1:23">
      <c r="A532" s="665"/>
      <c r="B532" s="665"/>
      <c r="C532" s="980"/>
      <c r="D532" s="665"/>
      <c r="E532" s="981"/>
      <c r="F532" s="981"/>
      <c r="G532" s="981"/>
      <c r="H532" s="981"/>
      <c r="I532" s="981"/>
      <c r="J532" s="968"/>
      <c r="K532" s="737"/>
      <c r="L532" s="737"/>
      <c r="M532" s="737"/>
      <c r="N532" s="737"/>
      <c r="O532" s="737"/>
    </row>
    <row r="533" spans="1:23" ht="15.75" customHeight="1">
      <c r="A533" s="646" t="s">
        <v>1179</v>
      </c>
      <c r="B533" s="665"/>
      <c r="C533" s="980"/>
      <c r="D533" s="665"/>
      <c r="E533" s="981"/>
      <c r="F533" s="981"/>
      <c r="G533" s="981"/>
      <c r="H533" s="981"/>
      <c r="I533" s="981"/>
      <c r="J533" s="968"/>
      <c r="K533" s="737"/>
      <c r="L533" s="737"/>
      <c r="M533" s="737"/>
      <c r="N533" s="737"/>
      <c r="O533" s="737"/>
    </row>
    <row r="534" spans="1:23" ht="17.5" customHeight="1">
      <c r="A534" s="646" t="s">
        <v>1180</v>
      </c>
      <c r="B534" s="665"/>
      <c r="C534" s="980"/>
      <c r="D534" s="665"/>
      <c r="E534" s="981"/>
      <c r="F534" s="981"/>
      <c r="G534" s="981"/>
      <c r="H534" s="981"/>
      <c r="I534" s="981"/>
      <c r="J534" s="968"/>
      <c r="K534" s="737"/>
      <c r="L534" s="737"/>
      <c r="M534" s="737"/>
      <c r="N534" s="737"/>
      <c r="O534" s="737"/>
    </row>
    <row r="535" spans="1:23" ht="15.65" customHeight="1">
      <c r="A535" s="935" t="s">
        <v>782</v>
      </c>
      <c r="B535" s="936"/>
      <c r="C535" s="969"/>
      <c r="D535" s="936"/>
      <c r="E535" s="970"/>
      <c r="F535" s="970"/>
      <c r="G535" s="970"/>
      <c r="H535" s="970"/>
      <c r="I535" s="970"/>
      <c r="J535" s="924"/>
      <c r="K535" s="971">
        <f>K536+K543+K547+K550</f>
        <v>1991891.8366264948</v>
      </c>
      <c r="L535" s="971"/>
      <c r="M535" s="971"/>
      <c r="N535" s="971"/>
      <c r="O535" s="971"/>
    </row>
    <row r="536" spans="1:23" ht="15.75" customHeight="1">
      <c r="A536" s="907" t="s">
        <v>1181</v>
      </c>
      <c r="B536" s="941" t="s">
        <v>784</v>
      </c>
      <c r="C536" s="942"/>
      <c r="D536" s="943"/>
      <c r="E536" s="974"/>
      <c r="F536" s="674"/>
      <c r="G536" s="674"/>
      <c r="H536" s="674"/>
      <c r="I536" s="674"/>
      <c r="J536" s="972"/>
      <c r="K536" s="945">
        <f>SUM(K537:K542)</f>
        <v>331728.85909090907</v>
      </c>
      <c r="L536" s="945"/>
      <c r="M536" s="945"/>
      <c r="N536" s="945"/>
      <c r="O536" s="945"/>
      <c r="P536" s="645" t="str">
        <f t="shared" si="223"/>
        <v>Đúng</v>
      </c>
      <c r="Q536" s="973"/>
    </row>
    <row r="537" spans="1:23" ht="15.75" customHeight="1">
      <c r="A537" s="907"/>
      <c r="B537" s="947" t="s">
        <v>828</v>
      </c>
      <c r="C537" s="948">
        <v>43199</v>
      </c>
      <c r="D537" s="741" t="s">
        <v>736</v>
      </c>
      <c r="E537" s="949">
        <v>0.63</v>
      </c>
      <c r="F537" s="974"/>
      <c r="G537" s="974"/>
      <c r="H537" s="974"/>
      <c r="I537" s="974"/>
      <c r="J537" s="950">
        <f>VLOOKUP(C537,'PL1a-NCSX'!$C$5:$J$43,8,0)</f>
        <v>276022.5</v>
      </c>
      <c r="K537" s="704">
        <f>$J$537*E537</f>
        <v>173894.17499999999</v>
      </c>
      <c r="L537" s="704"/>
      <c r="M537" s="704"/>
      <c r="N537" s="704"/>
      <c r="O537" s="704"/>
      <c r="P537" s="645" t="str">
        <f t="shared" si="223"/>
        <v>Đúng</v>
      </c>
      <c r="Q537" s="951">
        <v>0.63</v>
      </c>
    </row>
    <row r="538" spans="1:23" ht="15.75" customHeight="1">
      <c r="A538" s="907"/>
      <c r="B538" s="947" t="s">
        <v>828</v>
      </c>
      <c r="C538" s="948">
        <v>43229</v>
      </c>
      <c r="D538" s="741" t="s">
        <v>736</v>
      </c>
      <c r="E538" s="949">
        <v>0.15</v>
      </c>
      <c r="F538" s="974"/>
      <c r="G538" s="974"/>
      <c r="H538" s="974"/>
      <c r="I538" s="974"/>
      <c r="J538" s="950">
        <f>VLOOKUP(C538,'PL1a-NCSX'!$C$5:$J$43,8,0)</f>
        <v>306134.04545454547</v>
      </c>
      <c r="K538" s="704">
        <f>$J$538*E538</f>
        <v>45920.106818181819</v>
      </c>
      <c r="L538" s="704"/>
      <c r="M538" s="704"/>
      <c r="N538" s="704"/>
      <c r="O538" s="704"/>
      <c r="P538" s="645" t="str">
        <f t="shared" si="223"/>
        <v>Đúng</v>
      </c>
      <c r="Q538" s="951">
        <v>0.15</v>
      </c>
    </row>
    <row r="539" spans="1:23" ht="15.75" customHeight="1">
      <c r="A539" s="907"/>
      <c r="B539" s="947" t="s">
        <v>1145</v>
      </c>
      <c r="C539" s="948">
        <v>43260</v>
      </c>
      <c r="D539" s="741" t="s">
        <v>736</v>
      </c>
      <c r="E539" s="949">
        <v>0.2</v>
      </c>
      <c r="F539" s="974"/>
      <c r="G539" s="974"/>
      <c r="H539" s="974"/>
      <c r="I539" s="974"/>
      <c r="J539" s="950">
        <f>VLOOKUP(C539,'PL1a-NCSX'!$C$5:$J$43,8,0)</f>
        <v>333736.29545454547</v>
      </c>
      <c r="K539" s="704">
        <f>$J$539*E539</f>
        <v>66747.259090909094</v>
      </c>
      <c r="L539" s="704"/>
      <c r="M539" s="704"/>
      <c r="N539" s="704"/>
      <c r="O539" s="704"/>
      <c r="P539" s="645" t="str">
        <f t="shared" si="223"/>
        <v>Đúng</v>
      </c>
      <c r="Q539" s="951">
        <v>0.2</v>
      </c>
    </row>
    <row r="540" spans="1:23" ht="15.75" customHeight="1">
      <c r="A540" s="907"/>
      <c r="B540" s="947" t="s">
        <v>1145</v>
      </c>
      <c r="C540" s="948">
        <v>43321</v>
      </c>
      <c r="D540" s="741" t="s">
        <v>736</v>
      </c>
      <c r="E540" s="949">
        <v>0.02</v>
      </c>
      <c r="F540" s="974"/>
      <c r="G540" s="974"/>
      <c r="H540" s="974"/>
      <c r="I540" s="974"/>
      <c r="J540" s="950">
        <f>VLOOKUP(C540,'PL1a-NCSX'!$C$5:$J$43,8,0)</f>
        <v>388940.79545454553</v>
      </c>
      <c r="K540" s="704">
        <f>$J$540*E540</f>
        <v>7778.8159090909103</v>
      </c>
      <c r="L540" s="704"/>
      <c r="M540" s="704"/>
      <c r="N540" s="704"/>
      <c r="O540" s="704"/>
      <c r="P540" s="645" t="str">
        <f t="shared" si="223"/>
        <v>Đúng</v>
      </c>
      <c r="Q540" s="951">
        <v>0.02</v>
      </c>
    </row>
    <row r="541" spans="1:23" ht="15.75" customHeight="1">
      <c r="A541" s="907"/>
      <c r="B541" s="947" t="s">
        <v>810</v>
      </c>
      <c r="C541" s="948">
        <v>43355</v>
      </c>
      <c r="D541" s="741" t="s">
        <v>736</v>
      </c>
      <c r="E541" s="949">
        <v>0.06</v>
      </c>
      <c r="F541" s="974"/>
      <c r="G541" s="974"/>
      <c r="H541" s="974"/>
      <c r="I541" s="974"/>
      <c r="J541" s="950">
        <f>VLOOKUP(C541,'PL1a-NCSX'!$C$5:$J$43,8,0)</f>
        <v>289405.40909090912</v>
      </c>
      <c r="K541" s="704">
        <f>$J$541*E541</f>
        <v>17364.324545454547</v>
      </c>
      <c r="L541" s="704"/>
      <c r="M541" s="704"/>
      <c r="N541" s="704"/>
      <c r="O541" s="704"/>
      <c r="P541" s="645" t="str">
        <f t="shared" si="223"/>
        <v>Đúng</v>
      </c>
      <c r="Q541" s="951">
        <v>0.06</v>
      </c>
    </row>
    <row r="542" spans="1:23" ht="15.75" customHeight="1">
      <c r="A542" s="907"/>
      <c r="B542" s="947" t="s">
        <v>1146</v>
      </c>
      <c r="C542" s="948">
        <v>43260</v>
      </c>
      <c r="D542" s="741" t="s">
        <v>736</v>
      </c>
      <c r="E542" s="949">
        <v>0.06</v>
      </c>
      <c r="F542" s="974"/>
      <c r="G542" s="974"/>
      <c r="H542" s="974"/>
      <c r="I542" s="974"/>
      <c r="J542" s="950">
        <f>VLOOKUP(C542,'PL1a-NCSX'!$C$5:$J$43,8,0)</f>
        <v>333736.29545454547</v>
      </c>
      <c r="K542" s="704">
        <f>$J$542*E542</f>
        <v>20024.177727272727</v>
      </c>
      <c r="L542" s="704"/>
      <c r="M542" s="704"/>
      <c r="N542" s="704"/>
      <c r="O542" s="704"/>
      <c r="P542" s="645" t="str">
        <f t="shared" si="223"/>
        <v>Đúng</v>
      </c>
      <c r="Q542" s="951">
        <v>0.06</v>
      </c>
    </row>
    <row r="543" spans="1:23" ht="15.75" customHeight="1">
      <c r="A543" s="907"/>
      <c r="B543" s="952" t="s">
        <v>1149</v>
      </c>
      <c r="C543" s="953"/>
      <c r="D543" s="741"/>
      <c r="E543" s="949"/>
      <c r="F543" s="974"/>
      <c r="G543" s="974"/>
      <c r="H543" s="974"/>
      <c r="I543" s="974"/>
      <c r="J543" s="950"/>
      <c r="K543" s="945">
        <f>SUM(K544:K546)</f>
        <v>55459.196899900395</v>
      </c>
      <c r="L543" s="945"/>
      <c r="M543" s="945"/>
      <c r="N543" s="945"/>
      <c r="O543" s="945"/>
      <c r="P543" s="645" t="str">
        <f t="shared" si="223"/>
        <v>Đúng</v>
      </c>
    </row>
    <row r="544" spans="1:23" ht="15.75" customHeight="1">
      <c r="A544" s="907"/>
      <c r="B544" s="947" t="s">
        <v>684</v>
      </c>
      <c r="C544" s="954"/>
      <c r="D544" s="741" t="s">
        <v>795</v>
      </c>
      <c r="E544" s="949">
        <v>0.01</v>
      </c>
      <c r="F544" s="974"/>
      <c r="G544" s="974"/>
      <c r="H544" s="974"/>
      <c r="I544" s="974"/>
      <c r="J544" s="950">
        <f>VLOOKUP(B544,'Bieu5 TH chi phi'!$B$47:$C$109,2,0)</f>
        <v>498.00796812749002</v>
      </c>
      <c r="K544" s="704">
        <f>$J$544*E544</f>
        <v>4.9800796812749004</v>
      </c>
      <c r="L544" s="704"/>
      <c r="M544" s="704"/>
      <c r="N544" s="704"/>
      <c r="O544" s="704"/>
      <c r="P544" s="645" t="str">
        <f t="shared" si="223"/>
        <v>Đúng</v>
      </c>
      <c r="Q544" s="951">
        <v>0.01</v>
      </c>
    </row>
    <row r="545" spans="1:23" s="836" customFormat="1" ht="15.75" customHeight="1">
      <c r="A545" s="780"/>
      <c r="B545" s="1007" t="s">
        <v>683</v>
      </c>
      <c r="C545" s="1008"/>
      <c r="D545" s="782" t="s">
        <v>795</v>
      </c>
      <c r="E545" s="949">
        <v>5</v>
      </c>
      <c r="F545" s="1009"/>
      <c r="G545" s="1009"/>
      <c r="H545" s="1009"/>
      <c r="I545" s="1009"/>
      <c r="J545" s="950">
        <f>VLOOKUP(B545,'Bieu5 TH chi phi'!$B$47:$C$109,2,0)</f>
        <v>2293.1192604581674</v>
      </c>
      <c r="K545" s="704">
        <f>$J$545*E545</f>
        <v>11465.596302290836</v>
      </c>
      <c r="L545" s="704"/>
      <c r="M545" s="704"/>
      <c r="N545" s="704"/>
      <c r="O545" s="704"/>
      <c r="P545" s="645" t="str">
        <f t="shared" si="223"/>
        <v>Đúng</v>
      </c>
      <c r="Q545" s="951">
        <v>5</v>
      </c>
      <c r="R545" s="1010">
        <f>E545/Q545</f>
        <v>1</v>
      </c>
      <c r="S545" s="834"/>
      <c r="T545" s="834"/>
      <c r="U545" s="834"/>
      <c r="V545" s="834"/>
      <c r="W545" s="834"/>
    </row>
    <row r="546" spans="1:23" ht="15.75" customHeight="1">
      <c r="A546" s="907"/>
      <c r="B546" s="947" t="s">
        <v>685</v>
      </c>
      <c r="C546" s="954"/>
      <c r="D546" s="741" t="s">
        <v>795</v>
      </c>
      <c r="E546" s="949">
        <v>0.5</v>
      </c>
      <c r="F546" s="974"/>
      <c r="G546" s="974"/>
      <c r="H546" s="974"/>
      <c r="I546" s="974"/>
      <c r="J546" s="950">
        <f>VLOOKUP(B546,'Bieu5 TH chi phi'!$B$47:$C$109,2,0)</f>
        <v>87977.241035856568</v>
      </c>
      <c r="K546" s="704">
        <f>$J$546*E546</f>
        <v>43988.620517928284</v>
      </c>
      <c r="L546" s="704"/>
      <c r="M546" s="704"/>
      <c r="N546" s="704"/>
      <c r="O546" s="704"/>
      <c r="P546" s="645" t="str">
        <f t="shared" si="223"/>
        <v>Đúng</v>
      </c>
      <c r="Q546" s="951">
        <v>0.5</v>
      </c>
    </row>
    <row r="547" spans="1:23" ht="15.75" customHeight="1">
      <c r="A547" s="907"/>
      <c r="B547" s="952" t="s">
        <v>796</v>
      </c>
      <c r="C547" s="953"/>
      <c r="D547" s="741"/>
      <c r="E547" s="949"/>
      <c r="F547" s="974"/>
      <c r="G547" s="974"/>
      <c r="H547" s="974"/>
      <c r="I547" s="974"/>
      <c r="J547" s="950"/>
      <c r="K547" s="945">
        <f>SUM(K548:K549)</f>
        <v>2600</v>
      </c>
      <c r="L547" s="945"/>
      <c r="M547" s="945"/>
      <c r="N547" s="945"/>
      <c r="O547" s="945"/>
      <c r="P547" s="645" t="str">
        <f t="shared" ref="P547:P602" si="242">IF(E547=Q547,"Đúng","Sai")</f>
        <v>Đúng</v>
      </c>
    </row>
    <row r="548" spans="1:23" ht="15.75" customHeight="1">
      <c r="A548" s="907"/>
      <c r="B548" s="907" t="s">
        <v>722</v>
      </c>
      <c r="C548" s="956"/>
      <c r="D548" s="741" t="s">
        <v>797</v>
      </c>
      <c r="E548" s="949">
        <v>0.01</v>
      </c>
      <c r="F548" s="974"/>
      <c r="G548" s="974"/>
      <c r="H548" s="974"/>
      <c r="I548" s="974"/>
      <c r="J548" s="950">
        <f>VLOOKUP(B548,'Bieu5 TH chi phi'!$B$47:$C$109,2,0)</f>
        <v>80000</v>
      </c>
      <c r="K548" s="704">
        <f>$J$548*E548</f>
        <v>800</v>
      </c>
      <c r="L548" s="704"/>
      <c r="M548" s="704"/>
      <c r="N548" s="704"/>
      <c r="O548" s="704"/>
      <c r="P548" s="645" t="str">
        <f t="shared" si="242"/>
        <v>Đúng</v>
      </c>
      <c r="Q548" s="951">
        <v>0.01</v>
      </c>
    </row>
    <row r="549" spans="1:23" ht="15.75" customHeight="1">
      <c r="A549" s="907"/>
      <c r="B549" s="907" t="s">
        <v>724</v>
      </c>
      <c r="C549" s="956"/>
      <c r="D549" s="741" t="s">
        <v>798</v>
      </c>
      <c r="E549" s="949">
        <v>4.0000000000000001E-3</v>
      </c>
      <c r="F549" s="974"/>
      <c r="G549" s="974"/>
      <c r="H549" s="974"/>
      <c r="I549" s="974"/>
      <c r="J549" s="950">
        <f>VLOOKUP(B549,'Bieu5 TH chi phi'!$B$47:$C$109,2,0)</f>
        <v>450000</v>
      </c>
      <c r="K549" s="704">
        <f>$J$549*E549</f>
        <v>1800</v>
      </c>
      <c r="L549" s="704"/>
      <c r="M549" s="704"/>
      <c r="N549" s="704"/>
      <c r="O549" s="704"/>
      <c r="P549" s="645" t="str">
        <f t="shared" si="242"/>
        <v>Đúng</v>
      </c>
      <c r="Q549" s="951">
        <v>4.0000000000000001E-3</v>
      </c>
    </row>
    <row r="550" spans="1:23" ht="15.75" customHeight="1">
      <c r="A550" s="1003"/>
      <c r="B550" s="1004" t="s">
        <v>1151</v>
      </c>
      <c r="C550" s="958"/>
      <c r="D550" s="943" t="s">
        <v>800</v>
      </c>
      <c r="E550" s="741">
        <v>5</v>
      </c>
      <c r="F550" s="943"/>
      <c r="G550" s="943"/>
      <c r="H550" s="943"/>
      <c r="I550" s="943"/>
      <c r="J550" s="701"/>
      <c r="K550" s="701">
        <f>SUM(K551:K559)</f>
        <v>1602103.7806356852</v>
      </c>
      <c r="L550" s="701"/>
      <c r="M550" s="701"/>
      <c r="N550" s="701"/>
      <c r="O550" s="701"/>
      <c r="P550" s="645" t="str">
        <f t="shared" si="242"/>
        <v>Đúng</v>
      </c>
      <c r="Q550" s="832">
        <f>E550</f>
        <v>5</v>
      </c>
    </row>
    <row r="551" spans="1:23" s="961" customFormat="1" ht="15.75" customHeight="1">
      <c r="A551" s="957"/>
      <c r="B551" s="903" t="s">
        <v>801</v>
      </c>
      <c r="C551" s="906"/>
      <c r="D551" s="906" t="s">
        <v>800</v>
      </c>
      <c r="E551" s="741">
        <v>5</v>
      </c>
      <c r="F551" s="741"/>
      <c r="G551" s="741"/>
      <c r="H551" s="741"/>
      <c r="I551" s="741"/>
      <c r="J551" s="950">
        <f>VLOOKUP(B551,'Bieu5 TH chi phi'!$B$47:$C$109,2,0)</f>
        <v>38838.710730170496</v>
      </c>
      <c r="K551" s="704">
        <f>J551*E551</f>
        <v>194193.55365085247</v>
      </c>
      <c r="L551" s="704"/>
      <c r="M551" s="704"/>
      <c r="N551" s="704"/>
      <c r="O551" s="704"/>
      <c r="P551" s="645"/>
      <c r="Q551" s="915"/>
      <c r="R551" s="959"/>
      <c r="S551" s="960"/>
      <c r="T551" s="960"/>
      <c r="U551" s="960"/>
      <c r="V551" s="960"/>
      <c r="W551" s="960"/>
    </row>
    <row r="552" spans="1:23" s="961" customFormat="1" ht="15.75" customHeight="1">
      <c r="A552" s="962"/>
      <c r="B552" s="903" t="s">
        <v>802</v>
      </c>
      <c r="C552" s="906"/>
      <c r="D552" s="906" t="s">
        <v>800</v>
      </c>
      <c r="E552" s="741">
        <f t="shared" ref="E552:E557" si="243">E551</f>
        <v>5</v>
      </c>
      <c r="F552" s="741"/>
      <c r="G552" s="741"/>
      <c r="H552" s="741"/>
      <c r="I552" s="741"/>
      <c r="J552" s="950">
        <f>VLOOKUP(B552,'Bieu5 TH chi phi'!$B$47:$C$109,2,0)</f>
        <v>0</v>
      </c>
      <c r="K552" s="704"/>
      <c r="L552" s="704"/>
      <c r="M552" s="704"/>
      <c r="N552" s="704"/>
      <c r="O552" s="704"/>
      <c r="P552" s="645"/>
      <c r="Q552" s="915"/>
      <c r="R552" s="959"/>
      <c r="S552" s="960"/>
      <c r="T552" s="960"/>
      <c r="U552" s="960"/>
      <c r="V552" s="960"/>
      <c r="W552" s="960"/>
    </row>
    <row r="553" spans="1:23" s="961" customFormat="1" ht="15.75" customHeight="1">
      <c r="A553" s="957"/>
      <c r="B553" s="709" t="s">
        <v>605</v>
      </c>
      <c r="C553" s="906"/>
      <c r="D553" s="906" t="s">
        <v>800</v>
      </c>
      <c r="E553" s="741">
        <f t="shared" si="243"/>
        <v>5</v>
      </c>
      <c r="F553" s="741"/>
      <c r="G553" s="741"/>
      <c r="H553" s="741"/>
      <c r="I553" s="741"/>
      <c r="J553" s="950">
        <f>VLOOKUP(B553,'Bieu5 TH chi phi'!$B$47:$C$109,2,0)</f>
        <v>18765.274056338028</v>
      </c>
      <c r="K553" s="704">
        <f>J553*E553</f>
        <v>93826.37028169015</v>
      </c>
      <c r="L553" s="704"/>
      <c r="M553" s="704"/>
      <c r="N553" s="704"/>
      <c r="O553" s="704"/>
      <c r="P553" s="645"/>
      <c r="Q553" s="915"/>
      <c r="R553" s="959"/>
      <c r="S553" s="960"/>
      <c r="T553" s="960"/>
      <c r="U553" s="960"/>
      <c r="V553" s="960"/>
      <c r="W553" s="960"/>
    </row>
    <row r="554" spans="1:23" s="961" customFormat="1" ht="15.75" customHeight="1">
      <c r="A554" s="957"/>
      <c r="B554" s="709" t="s">
        <v>646</v>
      </c>
      <c r="C554" s="906"/>
      <c r="D554" s="906" t="s">
        <v>800</v>
      </c>
      <c r="E554" s="741">
        <f t="shared" si="243"/>
        <v>5</v>
      </c>
      <c r="F554" s="741"/>
      <c r="G554" s="741"/>
      <c r="H554" s="741"/>
      <c r="I554" s="741"/>
      <c r="J554" s="950">
        <f>VLOOKUP(B554,'Bieu5 TH chi phi'!$B$47:$C$109,2,0)</f>
        <v>173801.87938349394</v>
      </c>
      <c r="K554" s="704">
        <f>J554*E554</f>
        <v>869009.39691746968</v>
      </c>
      <c r="L554" s="704"/>
      <c r="M554" s="704"/>
      <c r="N554" s="704"/>
      <c r="O554" s="704"/>
      <c r="P554" s="645"/>
      <c r="Q554" s="915"/>
      <c r="R554" s="959"/>
      <c r="S554" s="960"/>
      <c r="T554" s="960"/>
      <c r="U554" s="960"/>
      <c r="V554" s="960"/>
      <c r="W554" s="960"/>
    </row>
    <row r="555" spans="1:23" s="961" customFormat="1" ht="15.75" customHeight="1">
      <c r="A555" s="957"/>
      <c r="B555" s="903" t="s">
        <v>803</v>
      </c>
      <c r="C555" s="906"/>
      <c r="D555" s="906" t="s">
        <v>800</v>
      </c>
      <c r="E555" s="741">
        <f t="shared" si="243"/>
        <v>5</v>
      </c>
      <c r="F555" s="741"/>
      <c r="G555" s="741"/>
      <c r="H555" s="741"/>
      <c r="I555" s="741"/>
      <c r="J555" s="950"/>
      <c r="K555" s="704"/>
      <c r="L555" s="704"/>
      <c r="M555" s="704"/>
      <c r="N555" s="704"/>
      <c r="O555" s="704"/>
      <c r="P555" s="645"/>
      <c r="Q555" s="915"/>
      <c r="R555" s="959"/>
      <c r="S555" s="960"/>
      <c r="T555" s="960"/>
      <c r="U555" s="960"/>
      <c r="V555" s="960"/>
      <c r="W555" s="960"/>
    </row>
    <row r="556" spans="1:23" s="961" customFormat="1" ht="15.75" customHeight="1">
      <c r="A556" s="957"/>
      <c r="B556" s="709" t="s">
        <v>15</v>
      </c>
      <c r="C556" s="906"/>
      <c r="D556" s="906" t="s">
        <v>800</v>
      </c>
      <c r="E556" s="741">
        <f t="shared" si="243"/>
        <v>5</v>
      </c>
      <c r="F556" s="741"/>
      <c r="G556" s="741"/>
      <c r="H556" s="741"/>
      <c r="I556" s="741"/>
      <c r="J556" s="950">
        <f>VLOOKUP(B556,'Bieu5 TH chi phi'!$B$47:$C$109,2,0)</f>
        <v>6586.7170803921572</v>
      </c>
      <c r="K556" s="704">
        <f>J556*E556</f>
        <v>32933.585401960787</v>
      </c>
      <c r="L556" s="704"/>
      <c r="M556" s="704"/>
      <c r="N556" s="704"/>
      <c r="O556" s="704"/>
      <c r="P556" s="645"/>
      <c r="Q556" s="915"/>
      <c r="R556" s="959"/>
      <c r="S556" s="960"/>
      <c r="T556" s="960"/>
      <c r="U556" s="960"/>
      <c r="V556" s="960"/>
      <c r="W556" s="960"/>
    </row>
    <row r="557" spans="1:23" s="706" customFormat="1" ht="20.5" customHeight="1">
      <c r="A557" s="707"/>
      <c r="B557" s="710" t="s">
        <v>17</v>
      </c>
      <c r="C557" s="906"/>
      <c r="D557" s="906" t="s">
        <v>800</v>
      </c>
      <c r="E557" s="906">
        <f t="shared" si="243"/>
        <v>5</v>
      </c>
      <c r="F557" s="906"/>
      <c r="G557" s="906"/>
      <c r="H557" s="906"/>
      <c r="I557" s="906"/>
      <c r="J557" s="950">
        <f>VLOOKUP(B557,'Bieu5 TH chi phi'!$B$47:$C$109,2,0)</f>
        <v>35438.941176470587</v>
      </c>
      <c r="K557" s="704">
        <f>J557*E557</f>
        <v>177194.70588235295</v>
      </c>
      <c r="L557" s="704"/>
      <c r="M557" s="704"/>
      <c r="N557" s="704"/>
      <c r="O557" s="704"/>
      <c r="P557" s="645"/>
      <c r="Q557" s="963"/>
      <c r="R557" s="964"/>
      <c r="S557" s="849"/>
      <c r="T557" s="849"/>
      <c r="U557" s="849"/>
      <c r="V557" s="849"/>
      <c r="W557" s="849"/>
    </row>
    <row r="558" spans="1:23" s="706" customFormat="1" ht="20.5" customHeight="1">
      <c r="A558" s="711"/>
      <c r="B558" s="710" t="s">
        <v>804</v>
      </c>
      <c r="C558" s="712"/>
      <c r="D558" s="906" t="s">
        <v>800</v>
      </c>
      <c r="E558" s="906">
        <f>E557</f>
        <v>5</v>
      </c>
      <c r="F558" s="712"/>
      <c r="G558" s="712"/>
      <c r="H558" s="712"/>
      <c r="I558" s="712"/>
      <c r="J558" s="950">
        <f>VLOOKUP(B558,'Bieu5 TH chi phi'!$B$47:$C$109,2,0)</f>
        <v>46989.233700271805</v>
      </c>
      <c r="K558" s="704">
        <f t="shared" ref="K558" si="244">J558*E558</f>
        <v>234946.16850135903</v>
      </c>
      <c r="L558" s="704"/>
      <c r="M558" s="704"/>
      <c r="N558" s="704"/>
      <c r="O558" s="704"/>
      <c r="P558" s="645"/>
      <c r="Q558" s="963"/>
      <c r="R558" s="964"/>
      <c r="S558" s="849"/>
      <c r="T558" s="849"/>
      <c r="U558" s="849"/>
      <c r="V558" s="849"/>
      <c r="W558" s="849"/>
    </row>
    <row r="559" spans="1:23" s="961" customFormat="1" ht="15.75" customHeight="1">
      <c r="A559" s="1006"/>
      <c r="B559" s="905"/>
      <c r="C559" s="716"/>
      <c r="D559" s="716"/>
      <c r="E559" s="716"/>
      <c r="F559" s="966"/>
      <c r="G559" s="966"/>
      <c r="H559" s="966"/>
      <c r="I559" s="966"/>
      <c r="J559" s="932"/>
      <c r="K559" s="717"/>
      <c r="L559" s="717"/>
      <c r="M559" s="717"/>
      <c r="N559" s="717"/>
      <c r="O559" s="717"/>
      <c r="P559" s="645"/>
      <c r="Q559" s="915"/>
      <c r="R559" s="959"/>
      <c r="S559" s="745"/>
      <c r="T559" s="960"/>
      <c r="U559" s="960"/>
      <c r="V559" s="960"/>
      <c r="W559" s="960"/>
    </row>
    <row r="560" spans="1:23">
      <c r="A560" s="665"/>
      <c r="B560" s="665"/>
      <c r="C560" s="980"/>
      <c r="D560" s="665"/>
      <c r="E560" s="981"/>
      <c r="F560" s="981"/>
      <c r="G560" s="981"/>
      <c r="H560" s="981"/>
      <c r="I560" s="981"/>
      <c r="J560" s="968"/>
      <c r="K560" s="737"/>
      <c r="L560" s="737"/>
      <c r="M560" s="737"/>
      <c r="N560" s="737"/>
      <c r="O560" s="737"/>
    </row>
    <row r="561" spans="1:18" ht="15.75" customHeight="1">
      <c r="A561" s="935" t="s">
        <v>808</v>
      </c>
      <c r="B561" s="936"/>
      <c r="C561" s="969"/>
      <c r="D561" s="936"/>
      <c r="E561" s="970"/>
      <c r="F561" s="970"/>
      <c r="G561" s="970"/>
      <c r="H561" s="970"/>
      <c r="I561" s="970"/>
      <c r="J561" s="924"/>
      <c r="K561" s="971">
        <f>K562+K569+K573+K576</f>
        <v>3736847.6173976157</v>
      </c>
      <c r="L561" s="971"/>
      <c r="M561" s="971"/>
      <c r="N561" s="971"/>
      <c r="O561" s="971"/>
    </row>
    <row r="562" spans="1:18" ht="15.75" customHeight="1">
      <c r="A562" s="907" t="s">
        <v>1182</v>
      </c>
      <c r="B562" s="941" t="s">
        <v>784</v>
      </c>
      <c r="C562" s="942"/>
      <c r="D562" s="943"/>
      <c r="E562" s="674"/>
      <c r="F562" s="674"/>
      <c r="G562" s="674"/>
      <c r="H562" s="674"/>
      <c r="I562" s="674"/>
      <c r="J562" s="972"/>
      <c r="K562" s="945">
        <f>SUM(K563:K568)</f>
        <v>439887.85750000004</v>
      </c>
      <c r="L562" s="945"/>
      <c r="M562" s="945"/>
      <c r="N562" s="945"/>
      <c r="O562" s="945"/>
      <c r="P562" s="645" t="str">
        <f t="shared" si="242"/>
        <v>Đúng</v>
      </c>
      <c r="Q562" s="973"/>
    </row>
    <row r="563" spans="1:18" ht="15.75" customHeight="1">
      <c r="A563" s="907"/>
      <c r="B563" s="947" t="s">
        <v>828</v>
      </c>
      <c r="C563" s="948">
        <v>43199</v>
      </c>
      <c r="D563" s="741" t="s">
        <v>736</v>
      </c>
      <c r="E563" s="949">
        <v>0.74</v>
      </c>
      <c r="F563" s="974"/>
      <c r="G563" s="974"/>
      <c r="H563" s="974"/>
      <c r="I563" s="974"/>
      <c r="J563" s="950">
        <f>VLOOKUP(C563,'PL1a-NCSX'!$C$5:$J$43,8,0)</f>
        <v>276022.5</v>
      </c>
      <c r="K563" s="704">
        <f>$J$563*E563</f>
        <v>204256.65</v>
      </c>
      <c r="L563" s="704"/>
      <c r="M563" s="704"/>
      <c r="N563" s="704"/>
      <c r="O563" s="704"/>
      <c r="P563" s="645" t="str">
        <f t="shared" si="242"/>
        <v>Đúng</v>
      </c>
      <c r="Q563" s="951">
        <v>0.74</v>
      </c>
    </row>
    <row r="564" spans="1:18" ht="15.75" customHeight="1">
      <c r="A564" s="907"/>
      <c r="B564" s="947" t="s">
        <v>828</v>
      </c>
      <c r="C564" s="948">
        <v>43229</v>
      </c>
      <c r="D564" s="741" t="s">
        <v>736</v>
      </c>
      <c r="E564" s="949">
        <v>0.28999999999999998</v>
      </c>
      <c r="F564" s="974"/>
      <c r="G564" s="974"/>
      <c r="H564" s="974"/>
      <c r="I564" s="974"/>
      <c r="J564" s="950">
        <f>VLOOKUP(C564,'PL1a-NCSX'!$C$5:$J$43,8,0)</f>
        <v>306134.04545454547</v>
      </c>
      <c r="K564" s="704">
        <f>$J$564*E564</f>
        <v>88778.873181818184</v>
      </c>
      <c r="L564" s="704"/>
      <c r="M564" s="704"/>
      <c r="N564" s="704"/>
      <c r="O564" s="704"/>
      <c r="P564" s="645" t="str">
        <f t="shared" si="242"/>
        <v>Đúng</v>
      </c>
      <c r="Q564" s="951">
        <v>0.28999999999999998</v>
      </c>
    </row>
    <row r="565" spans="1:18" ht="15.75" customHeight="1">
      <c r="A565" s="907"/>
      <c r="B565" s="947" t="s">
        <v>1145</v>
      </c>
      <c r="C565" s="948">
        <v>43260</v>
      </c>
      <c r="D565" s="741" t="s">
        <v>736</v>
      </c>
      <c r="E565" s="949">
        <v>0.23</v>
      </c>
      <c r="F565" s="974"/>
      <c r="G565" s="974"/>
      <c r="H565" s="974"/>
      <c r="I565" s="974"/>
      <c r="J565" s="950">
        <f>VLOOKUP(C565,'PL1a-NCSX'!$C$5:$J$43,8,0)</f>
        <v>333736.29545454547</v>
      </c>
      <c r="K565" s="704">
        <f>$J$565*E565</f>
        <v>76759.347954545461</v>
      </c>
      <c r="L565" s="704"/>
      <c r="M565" s="704"/>
      <c r="N565" s="704"/>
      <c r="O565" s="704"/>
      <c r="P565" s="645" t="str">
        <f t="shared" si="242"/>
        <v>Đúng</v>
      </c>
      <c r="Q565" s="951">
        <v>0.23</v>
      </c>
    </row>
    <row r="566" spans="1:18" ht="15.75" customHeight="1">
      <c r="A566" s="907"/>
      <c r="B566" s="947" t="s">
        <v>1145</v>
      </c>
      <c r="C566" s="948">
        <v>43321</v>
      </c>
      <c r="D566" s="741" t="s">
        <v>736</v>
      </c>
      <c r="E566" s="949">
        <v>0.02</v>
      </c>
      <c r="F566" s="974"/>
      <c r="G566" s="974"/>
      <c r="H566" s="974"/>
      <c r="I566" s="974"/>
      <c r="J566" s="950">
        <f>VLOOKUP(C566,'PL1a-NCSX'!$C$5:$J$43,8,0)</f>
        <v>388940.79545454553</v>
      </c>
      <c r="K566" s="704">
        <f>$J$566*E566</f>
        <v>7778.8159090909103</v>
      </c>
      <c r="L566" s="704"/>
      <c r="M566" s="704"/>
      <c r="N566" s="704"/>
      <c r="O566" s="704"/>
      <c r="P566" s="645" t="str">
        <f t="shared" si="242"/>
        <v>Đúng</v>
      </c>
      <c r="Q566" s="951">
        <v>0.02</v>
      </c>
    </row>
    <row r="567" spans="1:18" ht="15.75" customHeight="1">
      <c r="A567" s="907"/>
      <c r="B567" s="947" t="s">
        <v>810</v>
      </c>
      <c r="C567" s="948">
        <v>43355</v>
      </c>
      <c r="D567" s="741" t="s">
        <v>736</v>
      </c>
      <c r="E567" s="949">
        <v>0.1</v>
      </c>
      <c r="F567" s="974"/>
      <c r="G567" s="974"/>
      <c r="H567" s="974"/>
      <c r="I567" s="974"/>
      <c r="J567" s="950">
        <f>VLOOKUP(C567,'PL1a-NCSX'!$C$5:$J$43,8,0)</f>
        <v>289405.40909090912</v>
      </c>
      <c r="K567" s="704">
        <f>$J$567*E567</f>
        <v>28940.540909090912</v>
      </c>
      <c r="L567" s="704"/>
      <c r="M567" s="704"/>
      <c r="N567" s="704"/>
      <c r="O567" s="704"/>
      <c r="P567" s="645" t="str">
        <f t="shared" si="242"/>
        <v>Đúng</v>
      </c>
      <c r="Q567" s="951">
        <v>0.1</v>
      </c>
    </row>
    <row r="568" spans="1:18" ht="15.75" customHeight="1">
      <c r="A568" s="907"/>
      <c r="B568" s="947" t="s">
        <v>1146</v>
      </c>
      <c r="C568" s="948">
        <v>43260</v>
      </c>
      <c r="D568" s="741" t="s">
        <v>736</v>
      </c>
      <c r="E568" s="949">
        <v>0.1</v>
      </c>
      <c r="F568" s="974"/>
      <c r="G568" s="974"/>
      <c r="H568" s="974"/>
      <c r="I568" s="974"/>
      <c r="J568" s="950">
        <f>VLOOKUP(C568,'PL1a-NCSX'!$C$5:$J$43,8,0)</f>
        <v>333736.29545454547</v>
      </c>
      <c r="K568" s="704">
        <f>$J$568*E568</f>
        <v>33373.629545454547</v>
      </c>
      <c r="L568" s="704"/>
      <c r="M568" s="704"/>
      <c r="N568" s="704"/>
      <c r="O568" s="704"/>
      <c r="P568" s="645" t="str">
        <f t="shared" si="242"/>
        <v>Đúng</v>
      </c>
      <c r="Q568" s="951">
        <v>0.1</v>
      </c>
    </row>
    <row r="569" spans="1:18" ht="15.75" customHeight="1">
      <c r="A569" s="907"/>
      <c r="B569" s="952" t="s">
        <v>1149</v>
      </c>
      <c r="C569" s="953"/>
      <c r="D569" s="741"/>
      <c r="E569" s="949"/>
      <c r="F569" s="974"/>
      <c r="G569" s="974"/>
      <c r="H569" s="974"/>
      <c r="I569" s="974"/>
      <c r="J569" s="950"/>
      <c r="K569" s="945">
        <f>SUM(K570:K572)</f>
        <v>86652.198626245008</v>
      </c>
      <c r="L569" s="945"/>
      <c r="M569" s="945"/>
      <c r="N569" s="945"/>
      <c r="O569" s="945"/>
      <c r="P569" s="645" t="str">
        <f t="shared" si="242"/>
        <v>Đúng</v>
      </c>
    </row>
    <row r="570" spans="1:18" ht="15.75" customHeight="1">
      <c r="A570" s="907"/>
      <c r="B570" s="947" t="s">
        <v>684</v>
      </c>
      <c r="C570" s="954"/>
      <c r="D570" s="741" t="s">
        <v>795</v>
      </c>
      <c r="E570" s="949">
        <v>0.02</v>
      </c>
      <c r="F570" s="974"/>
      <c r="G570" s="974"/>
      <c r="H570" s="974"/>
      <c r="I570" s="974"/>
      <c r="J570" s="950">
        <f>VLOOKUP(B570,'Bieu5 TH chi phi'!$B$47:$C$109,2,0)</f>
        <v>498.00796812749002</v>
      </c>
      <c r="K570" s="704">
        <f>$J$570*E570</f>
        <v>9.9601593625498008</v>
      </c>
      <c r="L570" s="704"/>
      <c r="M570" s="704"/>
      <c r="N570" s="704"/>
      <c r="O570" s="704"/>
      <c r="P570" s="645" t="str">
        <f t="shared" si="242"/>
        <v>Đúng</v>
      </c>
      <c r="Q570" s="951">
        <v>0.02</v>
      </c>
    </row>
    <row r="571" spans="1:18" ht="15.75" customHeight="1">
      <c r="A571" s="907"/>
      <c r="B571" s="947" t="s">
        <v>683</v>
      </c>
      <c r="C571" s="954"/>
      <c r="D571" s="741" t="s">
        <v>795</v>
      </c>
      <c r="E571" s="949">
        <v>5.94</v>
      </c>
      <c r="F571" s="949"/>
      <c r="G571" s="949"/>
      <c r="H571" s="949"/>
      <c r="I571" s="949"/>
      <c r="J571" s="950">
        <f>VLOOKUP(B571,'Bieu5 TH chi phi'!$B$47:$C$109,2,0)</f>
        <v>2293.1192604581674</v>
      </c>
      <c r="K571" s="704">
        <f>$J$571*E571</f>
        <v>13621.128407121516</v>
      </c>
      <c r="L571" s="704"/>
      <c r="M571" s="704"/>
      <c r="N571" s="704"/>
      <c r="O571" s="704"/>
      <c r="P571" s="730" t="s">
        <v>811</v>
      </c>
      <c r="Q571" s="951">
        <v>5.94</v>
      </c>
      <c r="R571" s="996">
        <f>E571/Q571</f>
        <v>1</v>
      </c>
    </row>
    <row r="572" spans="1:18" ht="15.75" customHeight="1">
      <c r="A572" s="907"/>
      <c r="B572" s="947" t="s">
        <v>685</v>
      </c>
      <c r="C572" s="954"/>
      <c r="D572" s="741" t="s">
        <v>795</v>
      </c>
      <c r="E572" s="949">
        <v>0.83</v>
      </c>
      <c r="F572" s="974"/>
      <c r="G572" s="974"/>
      <c r="H572" s="974"/>
      <c r="I572" s="974"/>
      <c r="J572" s="950">
        <f>VLOOKUP(B572,'Bieu5 TH chi phi'!$B$47:$C$109,2,0)</f>
        <v>87977.241035856568</v>
      </c>
      <c r="K572" s="704">
        <f>$J$572*E572</f>
        <v>73021.110059760947</v>
      </c>
      <c r="L572" s="704"/>
      <c r="M572" s="704"/>
      <c r="N572" s="704"/>
      <c r="O572" s="704"/>
      <c r="P572" s="645" t="str">
        <f t="shared" si="242"/>
        <v>Đúng</v>
      </c>
      <c r="Q572" s="951">
        <v>0.83</v>
      </c>
    </row>
    <row r="573" spans="1:18" ht="15.75" customHeight="1">
      <c r="A573" s="907"/>
      <c r="B573" s="952" t="s">
        <v>796</v>
      </c>
      <c r="C573" s="953"/>
      <c r="D573" s="741"/>
      <c r="E573" s="949"/>
      <c r="F573" s="974"/>
      <c r="G573" s="974"/>
      <c r="H573" s="974"/>
      <c r="I573" s="974"/>
      <c r="J573" s="950"/>
      <c r="K573" s="945">
        <f>SUM(K574:K575)</f>
        <v>6100</v>
      </c>
      <c r="L573" s="945"/>
      <c r="M573" s="945"/>
      <c r="N573" s="945"/>
      <c r="O573" s="945"/>
      <c r="P573" s="645" t="str">
        <f t="shared" si="242"/>
        <v>Đúng</v>
      </c>
    </row>
    <row r="574" spans="1:18" ht="15.75" customHeight="1">
      <c r="A574" s="907"/>
      <c r="B574" s="907" t="s">
        <v>722</v>
      </c>
      <c r="C574" s="956"/>
      <c r="D574" s="741" t="s">
        <v>797</v>
      </c>
      <c r="E574" s="949">
        <v>0.02</v>
      </c>
      <c r="F574" s="974"/>
      <c r="G574" s="974"/>
      <c r="H574" s="974"/>
      <c r="I574" s="974"/>
      <c r="J574" s="950">
        <f>VLOOKUP(B574,'Bieu5 TH chi phi'!$B$47:$C$109,2,0)</f>
        <v>80000</v>
      </c>
      <c r="K574" s="704">
        <f>$J$574*E574</f>
        <v>1600</v>
      </c>
      <c r="L574" s="704"/>
      <c r="M574" s="704"/>
      <c r="N574" s="704"/>
      <c r="O574" s="704"/>
      <c r="P574" s="645" t="str">
        <f t="shared" si="242"/>
        <v>Đúng</v>
      </c>
      <c r="Q574" s="951">
        <v>0.02</v>
      </c>
    </row>
    <row r="575" spans="1:18" ht="15.75" customHeight="1">
      <c r="A575" s="907"/>
      <c r="B575" s="907" t="s">
        <v>724</v>
      </c>
      <c r="C575" s="956"/>
      <c r="D575" s="741" t="s">
        <v>798</v>
      </c>
      <c r="E575" s="949">
        <v>0.01</v>
      </c>
      <c r="F575" s="974"/>
      <c r="G575" s="974"/>
      <c r="H575" s="974"/>
      <c r="I575" s="974"/>
      <c r="J575" s="950">
        <f>VLOOKUP(B575,'Bieu5 TH chi phi'!$B$47:$C$109,2,0)</f>
        <v>450000</v>
      </c>
      <c r="K575" s="704">
        <f>$J$575*E575</f>
        <v>4500</v>
      </c>
      <c r="L575" s="704"/>
      <c r="M575" s="704"/>
      <c r="N575" s="704"/>
      <c r="O575" s="704"/>
      <c r="P575" s="645" t="str">
        <f t="shared" si="242"/>
        <v>Đúng</v>
      </c>
      <c r="Q575" s="951">
        <v>0.01</v>
      </c>
    </row>
    <row r="576" spans="1:18" ht="15.75" customHeight="1">
      <c r="A576" s="1003"/>
      <c r="B576" s="1004" t="s">
        <v>1151</v>
      </c>
      <c r="C576" s="958"/>
      <c r="D576" s="943" t="s">
        <v>800</v>
      </c>
      <c r="E576" s="741">
        <v>10</v>
      </c>
      <c r="F576" s="943"/>
      <c r="G576" s="943"/>
      <c r="H576" s="943"/>
      <c r="I576" s="943"/>
      <c r="J576" s="701"/>
      <c r="K576" s="701">
        <f>SUM(K577:K585)</f>
        <v>3204207.5612713704</v>
      </c>
      <c r="L576" s="701"/>
      <c r="M576" s="701"/>
      <c r="N576" s="701"/>
      <c r="O576" s="701"/>
      <c r="Q576" s="832">
        <v>45</v>
      </c>
    </row>
    <row r="577" spans="1:23" s="961" customFormat="1" ht="15.75" customHeight="1">
      <c r="A577" s="957"/>
      <c r="B577" s="903" t="s">
        <v>801</v>
      </c>
      <c r="C577" s="906"/>
      <c r="D577" s="906" t="s">
        <v>800</v>
      </c>
      <c r="E577" s="741">
        <v>10</v>
      </c>
      <c r="F577" s="741"/>
      <c r="G577" s="741"/>
      <c r="H577" s="741"/>
      <c r="I577" s="741"/>
      <c r="J577" s="950">
        <f>VLOOKUP(B577,'Bieu5 TH chi phi'!$B$47:$C$109,2,0)</f>
        <v>38838.710730170496</v>
      </c>
      <c r="K577" s="704">
        <f>J577*E577</f>
        <v>388387.10730170493</v>
      </c>
      <c r="L577" s="704"/>
      <c r="M577" s="704"/>
      <c r="N577" s="704"/>
      <c r="O577" s="704"/>
      <c r="P577" s="645"/>
      <c r="Q577" s="915"/>
      <c r="R577" s="959"/>
      <c r="S577" s="960"/>
      <c r="T577" s="960"/>
      <c r="U577" s="960"/>
      <c r="V577" s="960"/>
      <c r="W577" s="960"/>
    </row>
    <row r="578" spans="1:23" s="961" customFormat="1" ht="15.75" customHeight="1">
      <c r="A578" s="962"/>
      <c r="B578" s="903" t="s">
        <v>802</v>
      </c>
      <c r="C578" s="906"/>
      <c r="D578" s="906" t="s">
        <v>800</v>
      </c>
      <c r="E578" s="741">
        <f t="shared" ref="E578:E583" si="245">E577</f>
        <v>10</v>
      </c>
      <c r="F578" s="741"/>
      <c r="G578" s="741"/>
      <c r="H578" s="741"/>
      <c r="I578" s="741"/>
      <c r="J578" s="950">
        <f>VLOOKUP(B578,'Bieu5 TH chi phi'!$B$47:$C$109,2,0)</f>
        <v>0</v>
      </c>
      <c r="K578" s="704"/>
      <c r="L578" s="704"/>
      <c r="M578" s="704"/>
      <c r="N578" s="704"/>
      <c r="O578" s="704"/>
      <c r="P578" s="645"/>
      <c r="Q578" s="915"/>
      <c r="R578" s="959"/>
      <c r="S578" s="960"/>
      <c r="T578" s="960"/>
      <c r="U578" s="960"/>
      <c r="V578" s="960"/>
      <c r="W578" s="960"/>
    </row>
    <row r="579" spans="1:23" s="961" customFormat="1" ht="15.75" customHeight="1">
      <c r="A579" s="957"/>
      <c r="B579" s="709" t="s">
        <v>605</v>
      </c>
      <c r="C579" s="906"/>
      <c r="D579" s="906" t="s">
        <v>800</v>
      </c>
      <c r="E579" s="741">
        <f t="shared" si="245"/>
        <v>10</v>
      </c>
      <c r="F579" s="741"/>
      <c r="G579" s="741"/>
      <c r="H579" s="741"/>
      <c r="I579" s="741"/>
      <c r="J579" s="950">
        <f>VLOOKUP(B579,'Bieu5 TH chi phi'!$B$47:$C$109,2,0)</f>
        <v>18765.274056338028</v>
      </c>
      <c r="K579" s="704">
        <f>J579*E579</f>
        <v>187652.7405633803</v>
      </c>
      <c r="L579" s="704"/>
      <c r="M579" s="704"/>
      <c r="N579" s="704"/>
      <c r="O579" s="704"/>
      <c r="P579" s="645"/>
      <c r="Q579" s="915"/>
      <c r="R579" s="959"/>
      <c r="S579" s="960"/>
      <c r="T579" s="960"/>
      <c r="U579" s="960"/>
      <c r="V579" s="960"/>
      <c r="W579" s="960"/>
    </row>
    <row r="580" spans="1:23" s="961" customFormat="1" ht="15.75" customHeight="1">
      <c r="A580" s="957"/>
      <c r="B580" s="709" t="s">
        <v>646</v>
      </c>
      <c r="C580" s="906"/>
      <c r="D580" s="906" t="s">
        <v>800</v>
      </c>
      <c r="E580" s="741">
        <f t="shared" si="245"/>
        <v>10</v>
      </c>
      <c r="F580" s="741"/>
      <c r="G580" s="741"/>
      <c r="H580" s="741"/>
      <c r="I580" s="741"/>
      <c r="J580" s="950">
        <f>VLOOKUP(B580,'Bieu5 TH chi phi'!$B$47:$C$109,2,0)</f>
        <v>173801.87938349394</v>
      </c>
      <c r="K580" s="704">
        <f>J580*E580</f>
        <v>1738018.7938349394</v>
      </c>
      <c r="L580" s="704"/>
      <c r="M580" s="704"/>
      <c r="N580" s="704"/>
      <c r="O580" s="704"/>
      <c r="P580" s="645"/>
      <c r="Q580" s="915"/>
      <c r="R580" s="959"/>
      <c r="S580" s="960"/>
      <c r="T580" s="960"/>
      <c r="U580" s="960"/>
      <c r="V580" s="960"/>
      <c r="W580" s="960"/>
    </row>
    <row r="581" spans="1:23" s="961" customFormat="1" ht="15.75" customHeight="1">
      <c r="A581" s="957"/>
      <c r="B581" s="903" t="s">
        <v>803</v>
      </c>
      <c r="C581" s="906"/>
      <c r="D581" s="906" t="s">
        <v>800</v>
      </c>
      <c r="E581" s="741">
        <f t="shared" si="245"/>
        <v>10</v>
      </c>
      <c r="F581" s="741"/>
      <c r="G581" s="741"/>
      <c r="H581" s="741"/>
      <c r="I581" s="741"/>
      <c r="J581" s="950"/>
      <c r="K581" s="704"/>
      <c r="L581" s="704"/>
      <c r="M581" s="704"/>
      <c r="N581" s="704"/>
      <c r="O581" s="704"/>
      <c r="P581" s="645"/>
      <c r="Q581" s="915"/>
      <c r="R581" s="959"/>
      <c r="S581" s="960"/>
      <c r="T581" s="960"/>
      <c r="U581" s="960"/>
      <c r="V581" s="960"/>
      <c r="W581" s="960"/>
    </row>
    <row r="582" spans="1:23" s="961" customFormat="1" ht="15.75" customHeight="1">
      <c r="A582" s="957"/>
      <c r="B582" s="709" t="s">
        <v>15</v>
      </c>
      <c r="C582" s="906"/>
      <c r="D582" s="906" t="s">
        <v>800</v>
      </c>
      <c r="E582" s="741">
        <f t="shared" si="245"/>
        <v>10</v>
      </c>
      <c r="F582" s="741"/>
      <c r="G582" s="741"/>
      <c r="H582" s="741"/>
      <c r="I582" s="741"/>
      <c r="J582" s="950">
        <f>VLOOKUP(B582,'Bieu5 TH chi phi'!$B$47:$C$109,2,0)</f>
        <v>6586.7170803921572</v>
      </c>
      <c r="K582" s="704">
        <f>J582*E582</f>
        <v>65867.170803921574</v>
      </c>
      <c r="L582" s="704"/>
      <c r="M582" s="704"/>
      <c r="N582" s="704"/>
      <c r="O582" s="704"/>
      <c r="P582" s="645"/>
      <c r="Q582" s="915"/>
      <c r="R582" s="959"/>
      <c r="S582" s="960"/>
      <c r="T582" s="960"/>
      <c r="U582" s="960"/>
      <c r="V582" s="960"/>
      <c r="W582" s="960"/>
    </row>
    <row r="583" spans="1:23" s="706" customFormat="1" ht="20.5" customHeight="1">
      <c r="A583" s="707"/>
      <c r="B583" s="710" t="s">
        <v>17</v>
      </c>
      <c r="C583" s="906"/>
      <c r="D583" s="906" t="s">
        <v>800</v>
      </c>
      <c r="E583" s="906">
        <f t="shared" si="245"/>
        <v>10</v>
      </c>
      <c r="F583" s="906"/>
      <c r="G583" s="906"/>
      <c r="H583" s="906"/>
      <c r="I583" s="906"/>
      <c r="J583" s="950">
        <f>VLOOKUP(B583,'Bieu5 TH chi phi'!$B$47:$C$109,2,0)</f>
        <v>35438.941176470587</v>
      </c>
      <c r="K583" s="704">
        <f>J583*E583</f>
        <v>354389.4117647059</v>
      </c>
      <c r="L583" s="704"/>
      <c r="M583" s="704"/>
      <c r="N583" s="704"/>
      <c r="O583" s="704"/>
      <c r="P583" s="645"/>
      <c r="Q583" s="963"/>
      <c r="R583" s="964"/>
      <c r="S583" s="849"/>
      <c r="T583" s="849"/>
      <c r="U583" s="849"/>
      <c r="V583" s="849"/>
      <c r="W583" s="849"/>
    </row>
    <row r="584" spans="1:23" s="706" customFormat="1" ht="20.5" customHeight="1">
      <c r="A584" s="711"/>
      <c r="B584" s="710" t="s">
        <v>804</v>
      </c>
      <c r="C584" s="712"/>
      <c r="D584" s="906" t="s">
        <v>800</v>
      </c>
      <c r="E584" s="906">
        <f>E583</f>
        <v>10</v>
      </c>
      <c r="F584" s="712"/>
      <c r="G584" s="712"/>
      <c r="H584" s="712"/>
      <c r="I584" s="712"/>
      <c r="J584" s="950">
        <f>VLOOKUP(B584,'Bieu5 TH chi phi'!$B$47:$C$109,2,0)</f>
        <v>46989.233700271805</v>
      </c>
      <c r="K584" s="704">
        <f t="shared" ref="K584" si="246">J584*E584</f>
        <v>469892.33700271806</v>
      </c>
      <c r="L584" s="704"/>
      <c r="M584" s="704"/>
      <c r="N584" s="704"/>
      <c r="O584" s="704"/>
      <c r="P584" s="645"/>
      <c r="Q584" s="963"/>
      <c r="R584" s="964"/>
      <c r="S584" s="849"/>
      <c r="T584" s="849"/>
      <c r="U584" s="849"/>
      <c r="V584" s="849"/>
      <c r="W584" s="849"/>
    </row>
    <row r="585" spans="1:23" s="961" customFormat="1" ht="15.75" customHeight="1">
      <c r="A585" s="1006"/>
      <c r="B585" s="905"/>
      <c r="C585" s="716"/>
      <c r="D585" s="716"/>
      <c r="E585" s="716"/>
      <c r="F585" s="966"/>
      <c r="G585" s="966"/>
      <c r="H585" s="966"/>
      <c r="I585" s="966"/>
      <c r="J585" s="932"/>
      <c r="K585" s="717"/>
      <c r="L585" s="717"/>
      <c r="M585" s="717"/>
      <c r="N585" s="717"/>
      <c r="O585" s="717"/>
      <c r="P585" s="645"/>
      <c r="Q585" s="915"/>
      <c r="R585" s="959"/>
      <c r="S585" s="745"/>
      <c r="T585" s="960"/>
      <c r="U585" s="960"/>
      <c r="V585" s="960"/>
      <c r="W585" s="960"/>
    </row>
    <row r="586" spans="1:23">
      <c r="A586" s="665"/>
      <c r="B586" s="665"/>
      <c r="C586" s="980"/>
      <c r="D586" s="665"/>
      <c r="E586" s="981"/>
      <c r="F586" s="981"/>
      <c r="G586" s="981"/>
      <c r="H586" s="981"/>
      <c r="I586" s="981"/>
      <c r="J586" s="968"/>
      <c r="K586" s="737"/>
      <c r="L586" s="737"/>
      <c r="M586" s="737"/>
      <c r="N586" s="737"/>
      <c r="O586" s="737"/>
    </row>
    <row r="587" spans="1:23" ht="15.75" customHeight="1">
      <c r="A587" s="935" t="s">
        <v>826</v>
      </c>
      <c r="B587" s="936"/>
      <c r="C587" s="969"/>
      <c r="D587" s="936"/>
      <c r="E587" s="970"/>
      <c r="F587" s="970"/>
      <c r="G587" s="970"/>
      <c r="H587" s="970"/>
      <c r="I587" s="970"/>
      <c r="J587" s="924"/>
      <c r="K587" s="971">
        <f>K588+K595+K599+K602</f>
        <v>5584903.2876553684</v>
      </c>
      <c r="L587" s="971"/>
      <c r="M587" s="971"/>
      <c r="N587" s="971"/>
      <c r="O587" s="971"/>
    </row>
    <row r="588" spans="1:23" ht="15.75" customHeight="1">
      <c r="A588" s="907" t="s">
        <v>1183</v>
      </c>
      <c r="B588" s="941" t="s">
        <v>784</v>
      </c>
      <c r="C588" s="942"/>
      <c r="D588" s="943"/>
      <c r="E588" s="674"/>
      <c r="F588" s="674"/>
      <c r="G588" s="674"/>
      <c r="H588" s="674"/>
      <c r="I588" s="674"/>
      <c r="J588" s="972"/>
      <c r="K588" s="945">
        <f>SUM(K589:K594)</f>
        <v>669873.15022727288</v>
      </c>
      <c r="L588" s="945"/>
      <c r="M588" s="945"/>
      <c r="N588" s="945"/>
      <c r="O588" s="945"/>
      <c r="P588" s="645" t="str">
        <f t="shared" si="242"/>
        <v>Đúng</v>
      </c>
      <c r="Q588" s="973"/>
    </row>
    <row r="589" spans="1:23" ht="15.75" customHeight="1">
      <c r="A589" s="907"/>
      <c r="B589" s="947" t="s">
        <v>828</v>
      </c>
      <c r="C589" s="948">
        <v>43199</v>
      </c>
      <c r="D589" s="741" t="s">
        <v>736</v>
      </c>
      <c r="E589" s="949">
        <v>1.0900000000000001</v>
      </c>
      <c r="F589" s="974"/>
      <c r="G589" s="974"/>
      <c r="H589" s="974"/>
      <c r="I589" s="974"/>
      <c r="J589" s="950">
        <f>VLOOKUP(C589,'PL1a-NCSX'!$C$5:$J$43,8,0)</f>
        <v>276022.5</v>
      </c>
      <c r="K589" s="704">
        <f>$J$589*E589</f>
        <v>300864.52500000002</v>
      </c>
      <c r="L589" s="704"/>
      <c r="M589" s="704"/>
      <c r="N589" s="704"/>
      <c r="O589" s="704"/>
      <c r="P589" s="645" t="str">
        <f t="shared" si="242"/>
        <v>Đúng</v>
      </c>
      <c r="Q589" s="951">
        <v>1.0900000000000001</v>
      </c>
    </row>
    <row r="590" spans="1:23" ht="15.75" customHeight="1">
      <c r="A590" s="907"/>
      <c r="B590" s="947" t="s">
        <v>828</v>
      </c>
      <c r="C590" s="948">
        <v>43229</v>
      </c>
      <c r="D590" s="741" t="s">
        <v>736</v>
      </c>
      <c r="E590" s="949">
        <v>0.56000000000000005</v>
      </c>
      <c r="F590" s="974"/>
      <c r="G590" s="974"/>
      <c r="H590" s="974"/>
      <c r="I590" s="974"/>
      <c r="J590" s="950">
        <f>VLOOKUP(C590,'PL1a-NCSX'!$C$5:$J$43,8,0)</f>
        <v>306134.04545454547</v>
      </c>
      <c r="K590" s="704">
        <f>$J$590*E590</f>
        <v>171435.06545454549</v>
      </c>
      <c r="L590" s="704"/>
      <c r="M590" s="704"/>
      <c r="N590" s="704"/>
      <c r="O590" s="704"/>
      <c r="P590" s="645" t="str">
        <f t="shared" si="242"/>
        <v>Đúng</v>
      </c>
      <c r="Q590" s="951">
        <v>0.56000000000000005</v>
      </c>
    </row>
    <row r="591" spans="1:23" ht="15.75" customHeight="1">
      <c r="A591" s="907"/>
      <c r="B591" s="947" t="s">
        <v>1145</v>
      </c>
      <c r="C591" s="948">
        <v>43260</v>
      </c>
      <c r="D591" s="741" t="s">
        <v>736</v>
      </c>
      <c r="E591" s="949">
        <v>0.34</v>
      </c>
      <c r="F591" s="974"/>
      <c r="G591" s="974"/>
      <c r="H591" s="974"/>
      <c r="I591" s="974"/>
      <c r="J591" s="950">
        <f>VLOOKUP(C591,'PL1a-NCSX'!$C$5:$J$43,8,0)</f>
        <v>333736.29545454547</v>
      </c>
      <c r="K591" s="704">
        <f>$J$591*E591</f>
        <v>113470.34045454547</v>
      </c>
      <c r="L591" s="704"/>
      <c r="M591" s="704"/>
      <c r="N591" s="704"/>
      <c r="O591" s="704"/>
      <c r="P591" s="645" t="str">
        <f t="shared" si="242"/>
        <v>Đúng</v>
      </c>
      <c r="Q591" s="951">
        <v>0.34</v>
      </c>
    </row>
    <row r="592" spans="1:23" ht="15.75" customHeight="1">
      <c r="A592" s="907"/>
      <c r="B592" s="947" t="s">
        <v>1145</v>
      </c>
      <c r="C592" s="948">
        <v>43321</v>
      </c>
      <c r="D592" s="741" t="s">
        <v>736</v>
      </c>
      <c r="E592" s="949">
        <v>0.04</v>
      </c>
      <c r="F592" s="974"/>
      <c r="G592" s="974"/>
      <c r="H592" s="974"/>
      <c r="I592" s="974"/>
      <c r="J592" s="950">
        <f>VLOOKUP(C592,'PL1a-NCSX'!$C$5:$J$43,8,0)</f>
        <v>388940.79545454553</v>
      </c>
      <c r="K592" s="704">
        <f>$J$592*E592</f>
        <v>15557.631818181821</v>
      </c>
      <c r="L592" s="704"/>
      <c r="M592" s="704"/>
      <c r="N592" s="704"/>
      <c r="O592" s="704"/>
      <c r="P592" s="645" t="str">
        <f t="shared" si="242"/>
        <v>Đúng</v>
      </c>
      <c r="Q592" s="951">
        <v>0.04</v>
      </c>
    </row>
    <row r="593" spans="1:23" ht="15.75" customHeight="1">
      <c r="A593" s="907"/>
      <c r="B593" s="947" t="s">
        <v>810</v>
      </c>
      <c r="C593" s="948">
        <v>43355</v>
      </c>
      <c r="D593" s="741" t="s">
        <v>736</v>
      </c>
      <c r="E593" s="949">
        <v>0.11</v>
      </c>
      <c r="F593" s="974"/>
      <c r="G593" s="974"/>
      <c r="H593" s="974"/>
      <c r="I593" s="974"/>
      <c r="J593" s="950">
        <f>VLOOKUP(C593,'PL1a-NCSX'!$C$5:$J$43,8,0)</f>
        <v>289405.40909090912</v>
      </c>
      <c r="K593" s="704">
        <f>$J$593*E593</f>
        <v>31834.595000000005</v>
      </c>
      <c r="L593" s="704"/>
      <c r="M593" s="704"/>
      <c r="N593" s="704"/>
      <c r="O593" s="704"/>
      <c r="P593" s="645" t="str">
        <f t="shared" si="242"/>
        <v>Đúng</v>
      </c>
      <c r="Q593" s="951">
        <v>0.11</v>
      </c>
    </row>
    <row r="594" spans="1:23" ht="15.75" customHeight="1">
      <c r="A594" s="907"/>
      <c r="B594" s="947" t="s">
        <v>1146</v>
      </c>
      <c r="C594" s="948">
        <v>43260</v>
      </c>
      <c r="D594" s="741" t="s">
        <v>736</v>
      </c>
      <c r="E594" s="949">
        <v>0.11</v>
      </c>
      <c r="F594" s="974"/>
      <c r="G594" s="974"/>
      <c r="H594" s="974"/>
      <c r="I594" s="974"/>
      <c r="J594" s="950">
        <f>VLOOKUP(C594,'PL1a-NCSX'!$C$5:$J$43,8,0)</f>
        <v>333736.29545454547</v>
      </c>
      <c r="K594" s="704">
        <f>$J$594*E594</f>
        <v>36710.9925</v>
      </c>
      <c r="L594" s="704"/>
      <c r="M594" s="704"/>
      <c r="N594" s="704"/>
      <c r="O594" s="704"/>
      <c r="P594" s="645" t="str">
        <f t="shared" si="242"/>
        <v>Đúng</v>
      </c>
      <c r="Q594" s="951">
        <v>0.11</v>
      </c>
    </row>
    <row r="595" spans="1:23" ht="15.75" customHeight="1">
      <c r="A595" s="907"/>
      <c r="B595" s="952" t="s">
        <v>1149</v>
      </c>
      <c r="C595" s="953"/>
      <c r="D595" s="741"/>
      <c r="E595" s="949"/>
      <c r="F595" s="974"/>
      <c r="G595" s="974"/>
      <c r="H595" s="974"/>
      <c r="I595" s="974"/>
      <c r="J595" s="950"/>
      <c r="K595" s="945">
        <f>SUM(K596:K598)</f>
        <v>101018.79552104083</v>
      </c>
      <c r="L595" s="945"/>
      <c r="M595" s="945"/>
      <c r="N595" s="945"/>
      <c r="O595" s="945"/>
      <c r="P595" s="645" t="str">
        <f t="shared" si="242"/>
        <v>Đúng</v>
      </c>
    </row>
    <row r="596" spans="1:23" ht="15.75" customHeight="1">
      <c r="A596" s="907"/>
      <c r="B596" s="947" t="s">
        <v>684</v>
      </c>
      <c r="C596" s="954"/>
      <c r="D596" s="741" t="s">
        <v>795</v>
      </c>
      <c r="E596" s="949">
        <v>0.03</v>
      </c>
      <c r="F596" s="974"/>
      <c r="G596" s="974"/>
      <c r="H596" s="974"/>
      <c r="I596" s="974"/>
      <c r="J596" s="950">
        <f>VLOOKUP(B596,'Bieu5 TH chi phi'!$B$47:$C$109,2,0)</f>
        <v>498.00796812749002</v>
      </c>
      <c r="K596" s="704">
        <f>$J$596*E596</f>
        <v>14.9402390438247</v>
      </c>
      <c r="L596" s="704"/>
      <c r="M596" s="704"/>
      <c r="N596" s="704"/>
      <c r="O596" s="704"/>
      <c r="P596" s="645" t="str">
        <f t="shared" si="242"/>
        <v>Đúng</v>
      </c>
      <c r="Q596" s="951">
        <v>0.03</v>
      </c>
    </row>
    <row r="597" spans="1:23" ht="15.75" customHeight="1">
      <c r="A597" s="907"/>
      <c r="B597" s="947" t="s">
        <v>683</v>
      </c>
      <c r="C597" s="954"/>
      <c r="D597" s="741" t="s">
        <v>795</v>
      </c>
      <c r="E597" s="949">
        <v>8.75</v>
      </c>
      <c r="F597" s="949"/>
      <c r="G597" s="949"/>
      <c r="H597" s="949"/>
      <c r="I597" s="949"/>
      <c r="J597" s="950">
        <f>VLOOKUP(B597,'Bieu5 TH chi phi'!$B$47:$C$109,2,0)</f>
        <v>2293.1192604581674</v>
      </c>
      <c r="K597" s="704">
        <f>$J$597*E597</f>
        <v>20064.793529008966</v>
      </c>
      <c r="L597" s="704"/>
      <c r="M597" s="704"/>
      <c r="N597" s="704"/>
      <c r="O597" s="704"/>
      <c r="P597" s="730" t="s">
        <v>811</v>
      </c>
      <c r="Q597" s="951">
        <v>8.75</v>
      </c>
      <c r="R597" s="996">
        <f>E597/Q597</f>
        <v>1</v>
      </c>
    </row>
    <row r="598" spans="1:23" ht="15.75" customHeight="1">
      <c r="A598" s="907"/>
      <c r="B598" s="947" t="s">
        <v>685</v>
      </c>
      <c r="C598" s="954"/>
      <c r="D598" s="741" t="s">
        <v>795</v>
      </c>
      <c r="E598" s="949">
        <v>0.92</v>
      </c>
      <c r="F598" s="974"/>
      <c r="G598" s="974"/>
      <c r="H598" s="974"/>
      <c r="I598" s="974"/>
      <c r="J598" s="950">
        <f>VLOOKUP(B598,'Bieu5 TH chi phi'!$B$47:$C$109,2,0)</f>
        <v>87977.241035856568</v>
      </c>
      <c r="K598" s="704">
        <f>$J$598*E598</f>
        <v>80939.06175298804</v>
      </c>
      <c r="L598" s="704"/>
      <c r="M598" s="704"/>
      <c r="N598" s="704"/>
      <c r="O598" s="704"/>
      <c r="P598" s="645" t="str">
        <f t="shared" si="242"/>
        <v>Đúng</v>
      </c>
      <c r="Q598" s="951">
        <v>0.92</v>
      </c>
    </row>
    <row r="599" spans="1:23" ht="15.75" customHeight="1">
      <c r="A599" s="907"/>
      <c r="B599" s="952" t="s">
        <v>796</v>
      </c>
      <c r="C599" s="953"/>
      <c r="D599" s="741"/>
      <c r="E599" s="949"/>
      <c r="F599" s="974"/>
      <c r="G599" s="974"/>
      <c r="H599" s="974"/>
      <c r="I599" s="974"/>
      <c r="J599" s="950"/>
      <c r="K599" s="945">
        <f>SUM(K600:K601)</f>
        <v>7700</v>
      </c>
      <c r="L599" s="945"/>
      <c r="M599" s="945"/>
      <c r="N599" s="945"/>
      <c r="O599" s="945"/>
      <c r="P599" s="645" t="str">
        <f t="shared" si="242"/>
        <v>Đúng</v>
      </c>
    </row>
    <row r="600" spans="1:23" ht="15.75" customHeight="1">
      <c r="A600" s="907"/>
      <c r="B600" s="907" t="s">
        <v>722</v>
      </c>
      <c r="C600" s="956"/>
      <c r="D600" s="741" t="s">
        <v>797</v>
      </c>
      <c r="E600" s="949">
        <v>0.04</v>
      </c>
      <c r="F600" s="974"/>
      <c r="G600" s="974"/>
      <c r="H600" s="974"/>
      <c r="I600" s="974"/>
      <c r="J600" s="950">
        <f>VLOOKUP(B600,'Bieu5 TH chi phi'!$B$47:$C$109,2,0)</f>
        <v>80000</v>
      </c>
      <c r="K600" s="704">
        <f>$J$600*E600</f>
        <v>3200</v>
      </c>
      <c r="L600" s="704"/>
      <c r="M600" s="704"/>
      <c r="N600" s="704"/>
      <c r="O600" s="704"/>
      <c r="P600" s="645" t="str">
        <f t="shared" si="242"/>
        <v>Đúng</v>
      </c>
      <c r="Q600" s="951">
        <v>0.04</v>
      </c>
    </row>
    <row r="601" spans="1:23" ht="15.75" customHeight="1">
      <c r="A601" s="907"/>
      <c r="B601" s="907" t="s">
        <v>724</v>
      </c>
      <c r="C601" s="956"/>
      <c r="D601" s="741" t="s">
        <v>798</v>
      </c>
      <c r="E601" s="949">
        <v>0.01</v>
      </c>
      <c r="F601" s="974"/>
      <c r="G601" s="974"/>
      <c r="H601" s="974"/>
      <c r="I601" s="974"/>
      <c r="J601" s="950">
        <f>VLOOKUP(B601,'Bieu5 TH chi phi'!$B$47:$C$109,2,0)</f>
        <v>450000</v>
      </c>
      <c r="K601" s="704">
        <f>$J$601*E601</f>
        <v>4500</v>
      </c>
      <c r="L601" s="704"/>
      <c r="M601" s="704"/>
      <c r="N601" s="704"/>
      <c r="O601" s="704"/>
      <c r="P601" s="645" t="str">
        <f t="shared" si="242"/>
        <v>Đúng</v>
      </c>
      <c r="Q601" s="951">
        <v>0.01</v>
      </c>
    </row>
    <row r="602" spans="1:23" ht="15.75" customHeight="1">
      <c r="A602" s="1003"/>
      <c r="B602" s="1004" t="s">
        <v>1151</v>
      </c>
      <c r="C602" s="958"/>
      <c r="D602" s="943" t="s">
        <v>800</v>
      </c>
      <c r="E602" s="741">
        <v>15</v>
      </c>
      <c r="F602" s="943"/>
      <c r="G602" s="943"/>
      <c r="H602" s="943"/>
      <c r="I602" s="943"/>
      <c r="J602" s="701"/>
      <c r="K602" s="701">
        <f>SUM(K603:K611)</f>
        <v>4806311.3419070551</v>
      </c>
      <c r="L602" s="701"/>
      <c r="M602" s="701"/>
      <c r="N602" s="701"/>
      <c r="O602" s="701"/>
      <c r="P602" s="645" t="str">
        <f t="shared" si="242"/>
        <v>Đúng</v>
      </c>
      <c r="Q602" s="832">
        <f>E602</f>
        <v>15</v>
      </c>
    </row>
    <row r="603" spans="1:23" s="961" customFormat="1" ht="15.75" customHeight="1">
      <c r="A603" s="957"/>
      <c r="B603" s="903" t="s">
        <v>801</v>
      </c>
      <c r="C603" s="906"/>
      <c r="D603" s="906" t="s">
        <v>800</v>
      </c>
      <c r="E603" s="741">
        <v>15</v>
      </c>
      <c r="F603" s="741"/>
      <c r="G603" s="741"/>
      <c r="H603" s="741"/>
      <c r="I603" s="741"/>
      <c r="J603" s="950">
        <f>VLOOKUP(B603,'Bieu5 TH chi phi'!$B$47:$C$109,2,0)</f>
        <v>38838.710730170496</v>
      </c>
      <c r="K603" s="704">
        <f>J603*E603</f>
        <v>582580.66095255746</v>
      </c>
      <c r="L603" s="704"/>
      <c r="M603" s="704"/>
      <c r="N603" s="704"/>
      <c r="O603" s="704"/>
      <c r="P603" s="645"/>
      <c r="Q603" s="915"/>
      <c r="R603" s="959"/>
      <c r="S603" s="960"/>
      <c r="T603" s="960"/>
      <c r="U603" s="960"/>
      <c r="V603" s="960"/>
      <c r="W603" s="960"/>
    </row>
    <row r="604" spans="1:23" s="961" customFormat="1" ht="15.75" customHeight="1">
      <c r="A604" s="962"/>
      <c r="B604" s="903" t="s">
        <v>802</v>
      </c>
      <c r="C604" s="906"/>
      <c r="D604" s="906" t="s">
        <v>800</v>
      </c>
      <c r="E604" s="741">
        <f t="shared" ref="E604:E609" si="247">E603</f>
        <v>15</v>
      </c>
      <c r="F604" s="741"/>
      <c r="G604" s="741"/>
      <c r="H604" s="741"/>
      <c r="I604" s="741"/>
      <c r="J604" s="950">
        <f>VLOOKUP(B604,'Bieu5 TH chi phi'!$B$47:$C$109,2,0)</f>
        <v>0</v>
      </c>
      <c r="K604" s="704"/>
      <c r="L604" s="704"/>
      <c r="M604" s="704"/>
      <c r="N604" s="704"/>
      <c r="O604" s="704"/>
      <c r="P604" s="645"/>
      <c r="Q604" s="915"/>
      <c r="R604" s="959"/>
      <c r="S604" s="960"/>
      <c r="T604" s="960"/>
      <c r="U604" s="960"/>
      <c r="V604" s="960"/>
      <c r="W604" s="960"/>
    </row>
    <row r="605" spans="1:23" s="961" customFormat="1" ht="15.75" customHeight="1">
      <c r="A605" s="957"/>
      <c r="B605" s="709" t="s">
        <v>605</v>
      </c>
      <c r="C605" s="906"/>
      <c r="D605" s="906" t="s">
        <v>800</v>
      </c>
      <c r="E605" s="741">
        <f t="shared" si="247"/>
        <v>15</v>
      </c>
      <c r="F605" s="741"/>
      <c r="G605" s="741"/>
      <c r="H605" s="741"/>
      <c r="I605" s="741"/>
      <c r="J605" s="950">
        <f>VLOOKUP(B605,'Bieu5 TH chi phi'!$B$47:$C$109,2,0)</f>
        <v>18765.274056338028</v>
      </c>
      <c r="K605" s="704">
        <f>J605*E605</f>
        <v>281479.11084507045</v>
      </c>
      <c r="L605" s="704"/>
      <c r="M605" s="704"/>
      <c r="N605" s="704"/>
      <c r="O605" s="704"/>
      <c r="P605" s="645"/>
      <c r="Q605" s="915"/>
      <c r="R605" s="959"/>
      <c r="S605" s="960"/>
      <c r="T605" s="960"/>
      <c r="U605" s="960"/>
      <c r="V605" s="960"/>
      <c r="W605" s="960"/>
    </row>
    <row r="606" spans="1:23" s="961" customFormat="1" ht="15.75" customHeight="1">
      <c r="A606" s="957"/>
      <c r="B606" s="709" t="s">
        <v>646</v>
      </c>
      <c r="C606" s="906"/>
      <c r="D606" s="906" t="s">
        <v>800</v>
      </c>
      <c r="E606" s="741">
        <f t="shared" si="247"/>
        <v>15</v>
      </c>
      <c r="F606" s="741"/>
      <c r="G606" s="741"/>
      <c r="H606" s="741"/>
      <c r="I606" s="741"/>
      <c r="J606" s="950">
        <f>VLOOKUP(B606,'Bieu5 TH chi phi'!$B$47:$C$109,2,0)</f>
        <v>173801.87938349394</v>
      </c>
      <c r="K606" s="704">
        <f>J606*E606</f>
        <v>2607028.1907524089</v>
      </c>
      <c r="L606" s="704"/>
      <c r="M606" s="704"/>
      <c r="N606" s="704"/>
      <c r="O606" s="704"/>
      <c r="P606" s="645"/>
      <c r="Q606" s="915"/>
      <c r="R606" s="959"/>
      <c r="S606" s="960"/>
      <c r="T606" s="960"/>
      <c r="U606" s="960"/>
      <c r="V606" s="960"/>
      <c r="W606" s="960"/>
    </row>
    <row r="607" spans="1:23" s="961" customFormat="1" ht="15.75" customHeight="1">
      <c r="A607" s="957"/>
      <c r="B607" s="903" t="s">
        <v>803</v>
      </c>
      <c r="C607" s="906"/>
      <c r="D607" s="906" t="s">
        <v>800</v>
      </c>
      <c r="E607" s="741">
        <f t="shared" si="247"/>
        <v>15</v>
      </c>
      <c r="F607" s="741"/>
      <c r="G607" s="741"/>
      <c r="H607" s="741"/>
      <c r="I607" s="741"/>
      <c r="J607" s="950"/>
      <c r="K607" s="704"/>
      <c r="L607" s="704"/>
      <c r="M607" s="704"/>
      <c r="N607" s="704"/>
      <c r="O607" s="704"/>
      <c r="P607" s="645"/>
      <c r="Q607" s="915"/>
      <c r="R607" s="959"/>
      <c r="S607" s="960"/>
      <c r="T607" s="960"/>
      <c r="U607" s="960"/>
      <c r="V607" s="960"/>
      <c r="W607" s="960"/>
    </row>
    <row r="608" spans="1:23" s="961" customFormat="1" ht="15.75" customHeight="1">
      <c r="A608" s="957"/>
      <c r="B608" s="709" t="s">
        <v>15</v>
      </c>
      <c r="C608" s="906"/>
      <c r="D608" s="906" t="s">
        <v>800</v>
      </c>
      <c r="E608" s="741">
        <f t="shared" si="247"/>
        <v>15</v>
      </c>
      <c r="F608" s="741"/>
      <c r="G608" s="741"/>
      <c r="H608" s="741"/>
      <c r="I608" s="741"/>
      <c r="J608" s="950">
        <f>VLOOKUP(B608,'Bieu5 TH chi phi'!$B$47:$C$109,2,0)</f>
        <v>6586.7170803921572</v>
      </c>
      <c r="K608" s="704">
        <f>J608*E608</f>
        <v>98800.756205882353</v>
      </c>
      <c r="L608" s="704"/>
      <c r="M608" s="704"/>
      <c r="N608" s="704"/>
      <c r="O608" s="704"/>
      <c r="P608" s="645"/>
      <c r="Q608" s="915"/>
      <c r="R608" s="959"/>
      <c r="S608" s="960"/>
      <c r="T608" s="960"/>
      <c r="U608" s="960"/>
      <c r="V608" s="960"/>
      <c r="W608" s="960"/>
    </row>
    <row r="609" spans="1:23" s="706" customFormat="1" ht="20.5" customHeight="1">
      <c r="A609" s="707"/>
      <c r="B609" s="710" t="s">
        <v>17</v>
      </c>
      <c r="C609" s="906"/>
      <c r="D609" s="906" t="s">
        <v>800</v>
      </c>
      <c r="E609" s="906">
        <f t="shared" si="247"/>
        <v>15</v>
      </c>
      <c r="F609" s="906"/>
      <c r="G609" s="906"/>
      <c r="H609" s="906"/>
      <c r="I609" s="906"/>
      <c r="J609" s="950">
        <f>VLOOKUP(B609,'Bieu5 TH chi phi'!$B$47:$C$109,2,0)</f>
        <v>35438.941176470587</v>
      </c>
      <c r="K609" s="704">
        <f>J609*E609</f>
        <v>531584.1176470588</v>
      </c>
      <c r="L609" s="704"/>
      <c r="M609" s="704"/>
      <c r="N609" s="704"/>
      <c r="O609" s="704"/>
      <c r="P609" s="645"/>
      <c r="Q609" s="963"/>
      <c r="R609" s="964"/>
      <c r="S609" s="849"/>
      <c r="T609" s="849"/>
      <c r="U609" s="849"/>
      <c r="V609" s="849"/>
      <c r="W609" s="849"/>
    </row>
    <row r="610" spans="1:23" s="706" customFormat="1" ht="20.5" customHeight="1">
      <c r="A610" s="711"/>
      <c r="B610" s="710" t="s">
        <v>804</v>
      </c>
      <c r="C610" s="712"/>
      <c r="D610" s="906" t="s">
        <v>800</v>
      </c>
      <c r="E610" s="906">
        <f>E609</f>
        <v>15</v>
      </c>
      <c r="F610" s="712"/>
      <c r="G610" s="712"/>
      <c r="H610" s="712"/>
      <c r="I610" s="712"/>
      <c r="J610" s="950">
        <f>VLOOKUP(B610,'Bieu5 TH chi phi'!$B$47:$C$109,2,0)</f>
        <v>46989.233700271805</v>
      </c>
      <c r="K610" s="704">
        <f t="shared" ref="K610" si="248">J610*E610</f>
        <v>704838.50550407707</v>
      </c>
      <c r="L610" s="704"/>
      <c r="M610" s="704"/>
      <c r="N610" s="704"/>
      <c r="O610" s="704"/>
      <c r="P610" s="645"/>
      <c r="Q610" s="963"/>
      <c r="R610" s="964"/>
      <c r="S610" s="849"/>
      <c r="T610" s="849"/>
      <c r="U610" s="849"/>
      <c r="V610" s="849"/>
      <c r="W610" s="849"/>
    </row>
    <row r="611" spans="1:23" s="961" customFormat="1" ht="15.75" customHeight="1">
      <c r="A611" s="1006"/>
      <c r="B611" s="905"/>
      <c r="C611" s="716"/>
      <c r="D611" s="716"/>
      <c r="E611" s="716"/>
      <c r="F611" s="966"/>
      <c r="G611" s="966"/>
      <c r="H611" s="966"/>
      <c r="I611" s="966"/>
      <c r="J611" s="932"/>
      <c r="K611" s="717"/>
      <c r="L611" s="717"/>
      <c r="M611" s="717"/>
      <c r="N611" s="717"/>
      <c r="O611" s="717"/>
      <c r="P611" s="645"/>
      <c r="Q611" s="915"/>
      <c r="R611" s="959"/>
      <c r="S611" s="745"/>
      <c r="T611" s="960"/>
      <c r="U611" s="960"/>
      <c r="V611" s="960"/>
      <c r="W611" s="960"/>
    </row>
    <row r="612" spans="1:23">
      <c r="A612" s="665"/>
      <c r="B612" s="665"/>
      <c r="C612" s="980"/>
      <c r="D612" s="665"/>
      <c r="E612" s="981"/>
      <c r="F612" s="981"/>
      <c r="G612" s="981"/>
      <c r="H612" s="981"/>
      <c r="I612" s="981"/>
      <c r="J612" s="968"/>
      <c r="K612" s="737"/>
      <c r="L612" s="737"/>
      <c r="M612" s="737"/>
      <c r="N612" s="737"/>
      <c r="O612" s="737"/>
    </row>
    <row r="613" spans="1:23" ht="15.75" customHeight="1">
      <c r="A613" s="1011" t="s">
        <v>1184</v>
      </c>
      <c r="B613" s="665"/>
      <c r="C613" s="980"/>
      <c r="D613" s="665"/>
      <c r="E613" s="981"/>
      <c r="F613" s="981"/>
      <c r="G613" s="981"/>
      <c r="H613" s="981"/>
      <c r="I613" s="981"/>
      <c r="J613" s="968"/>
      <c r="K613" s="737"/>
      <c r="L613" s="737"/>
      <c r="M613" s="737"/>
      <c r="N613" s="737"/>
      <c r="O613" s="737"/>
    </row>
    <row r="614" spans="1:23" ht="15.75" customHeight="1">
      <c r="A614" s="935" t="s">
        <v>782</v>
      </c>
      <c r="B614" s="936"/>
      <c r="C614" s="969"/>
      <c r="D614" s="936"/>
      <c r="E614" s="970"/>
      <c r="F614" s="970"/>
      <c r="G614" s="970"/>
      <c r="H614" s="970"/>
      <c r="I614" s="970"/>
      <c r="J614" s="924"/>
      <c r="K614" s="971">
        <f>K615+K624+K627+K620</f>
        <v>2004101.2312778099</v>
      </c>
      <c r="L614" s="971"/>
      <c r="M614" s="971"/>
      <c r="N614" s="971"/>
      <c r="O614" s="971"/>
    </row>
    <row r="615" spans="1:23" ht="15.75" customHeight="1">
      <c r="A615" s="907" t="s">
        <v>1185</v>
      </c>
      <c r="B615" s="941" t="s">
        <v>784</v>
      </c>
      <c r="C615" s="942"/>
      <c r="D615" s="943"/>
      <c r="E615" s="674"/>
      <c r="F615" s="674"/>
      <c r="G615" s="674"/>
      <c r="H615" s="674"/>
      <c r="I615" s="674"/>
      <c r="J615" s="972"/>
      <c r="K615" s="945">
        <f>SUM(K616:K625)</f>
        <v>364692.04951899225</v>
      </c>
      <c r="L615" s="945"/>
      <c r="M615" s="945"/>
      <c r="N615" s="945"/>
      <c r="O615" s="945"/>
      <c r="P615" s="645" t="str">
        <f t="shared" ref="P615:P674" si="249">IF(E615=Q615,"Đúng","Sai")</f>
        <v>Đúng</v>
      </c>
      <c r="Q615" s="973"/>
    </row>
    <row r="616" spans="1:23" ht="15.75" customHeight="1">
      <c r="A616" s="907"/>
      <c r="B616" s="947" t="s">
        <v>828</v>
      </c>
      <c r="C616" s="948">
        <v>43199</v>
      </c>
      <c r="D616" s="741" t="s">
        <v>736</v>
      </c>
      <c r="E616" s="949">
        <v>0.78</v>
      </c>
      <c r="F616" s="974"/>
      <c r="G616" s="974"/>
      <c r="H616" s="974"/>
      <c r="I616" s="974"/>
      <c r="J616" s="950">
        <f>VLOOKUP(C616,'PL1a-NCSX'!$C$5:$J$43,8,0)</f>
        <v>276022.5</v>
      </c>
      <c r="K616" s="704">
        <f>$J$616*E616</f>
        <v>215297.55000000002</v>
      </c>
      <c r="L616" s="704"/>
      <c r="M616" s="704"/>
      <c r="N616" s="704"/>
      <c r="O616" s="704"/>
      <c r="P616" s="645" t="str">
        <f t="shared" si="249"/>
        <v>Đúng</v>
      </c>
      <c r="Q616" s="951">
        <v>0.78</v>
      </c>
    </row>
    <row r="617" spans="1:23" ht="15.75" customHeight="1">
      <c r="A617" s="907"/>
      <c r="B617" s="947" t="s">
        <v>1145</v>
      </c>
      <c r="C617" s="948">
        <v>43260</v>
      </c>
      <c r="D617" s="741" t="s">
        <v>736</v>
      </c>
      <c r="E617" s="949">
        <v>0.17</v>
      </c>
      <c r="F617" s="974"/>
      <c r="G617" s="974"/>
      <c r="H617" s="974"/>
      <c r="I617" s="974"/>
      <c r="J617" s="950">
        <f>VLOOKUP(C617,'PL1a-NCSX'!$C$5:$J$43,8,0)</f>
        <v>333736.29545454547</v>
      </c>
      <c r="K617" s="704">
        <f>$J$617*E617</f>
        <v>56735.170227272734</v>
      </c>
      <c r="L617" s="704"/>
      <c r="M617" s="704"/>
      <c r="N617" s="704"/>
      <c r="O617" s="704"/>
      <c r="P617" s="645" t="str">
        <f t="shared" si="249"/>
        <v>Đúng</v>
      </c>
      <c r="Q617" s="951">
        <v>0.17</v>
      </c>
    </row>
    <row r="618" spans="1:23" ht="15.75" customHeight="1">
      <c r="A618" s="907"/>
      <c r="B618" s="947" t="s">
        <v>1145</v>
      </c>
      <c r="C618" s="948">
        <v>43321</v>
      </c>
      <c r="D618" s="741" t="s">
        <v>736</v>
      </c>
      <c r="E618" s="949">
        <v>0.03</v>
      </c>
      <c r="F618" s="974"/>
      <c r="G618" s="974"/>
      <c r="H618" s="974"/>
      <c r="I618" s="974"/>
      <c r="J618" s="950">
        <f>VLOOKUP(C618,'PL1a-NCSX'!$C$5:$J$43,8,0)</f>
        <v>388940.79545454553</v>
      </c>
      <c r="K618" s="704">
        <f>$J$618*E618</f>
        <v>11668.223863636365</v>
      </c>
      <c r="L618" s="704"/>
      <c r="M618" s="704"/>
      <c r="N618" s="704"/>
      <c r="O618" s="704"/>
      <c r="P618" s="645" t="str">
        <f t="shared" si="249"/>
        <v>Đúng</v>
      </c>
      <c r="Q618" s="951">
        <v>0.03</v>
      </c>
    </row>
    <row r="619" spans="1:23" ht="15.75" customHeight="1">
      <c r="A619" s="907"/>
      <c r="B619" s="947" t="s">
        <v>810</v>
      </c>
      <c r="C619" s="948">
        <v>43324</v>
      </c>
      <c r="D619" s="741" t="s">
        <v>736</v>
      </c>
      <c r="E619" s="949">
        <v>0.03</v>
      </c>
      <c r="F619" s="974"/>
      <c r="G619" s="974"/>
      <c r="H619" s="974"/>
      <c r="I619" s="974"/>
      <c r="J619" s="950">
        <f>VLOOKUP(C619,'PL1a-NCSX'!$C$5:$J$43,8,0)</f>
        <v>272676.77272727276</v>
      </c>
      <c r="K619" s="704">
        <f>$J$619*E619</f>
        <v>8180.3031818181826</v>
      </c>
      <c r="L619" s="704"/>
      <c r="M619" s="704"/>
      <c r="N619" s="704"/>
      <c r="O619" s="704"/>
      <c r="P619" s="645" t="str">
        <f t="shared" si="249"/>
        <v>Đúng</v>
      </c>
      <c r="Q619" s="951">
        <v>0.03</v>
      </c>
    </row>
    <row r="620" spans="1:23" ht="15.75" customHeight="1">
      <c r="A620" s="907"/>
      <c r="B620" s="952" t="s">
        <v>1149</v>
      </c>
      <c r="C620" s="953"/>
      <c r="D620" s="741"/>
      <c r="E620" s="949"/>
      <c r="F620" s="974"/>
      <c r="G620" s="974"/>
      <c r="H620" s="974"/>
      <c r="I620" s="974"/>
      <c r="J620" s="950"/>
      <c r="K620" s="945">
        <f>SUM(K621:K623)</f>
        <v>34705.401123132469</v>
      </c>
      <c r="L620" s="945"/>
      <c r="M620" s="945"/>
      <c r="N620" s="945"/>
      <c r="O620" s="945"/>
      <c r="P620" s="645" t="str">
        <f t="shared" si="249"/>
        <v>Đúng</v>
      </c>
    </row>
    <row r="621" spans="1:23" ht="15.75" customHeight="1">
      <c r="A621" s="907"/>
      <c r="B621" s="947" t="s">
        <v>684</v>
      </c>
      <c r="C621" s="954"/>
      <c r="D621" s="741" t="s">
        <v>795</v>
      </c>
      <c r="E621" s="949">
        <v>0.01</v>
      </c>
      <c r="F621" s="974"/>
      <c r="G621" s="974"/>
      <c r="H621" s="974"/>
      <c r="I621" s="974"/>
      <c r="J621" s="950">
        <f>VLOOKUP(B621,'Bieu5 TH chi phi'!$B$47:$C$109,2,0)</f>
        <v>498.00796812749002</v>
      </c>
      <c r="K621" s="704">
        <f>$J$621*E621</f>
        <v>4.9800796812749004</v>
      </c>
      <c r="L621" s="704"/>
      <c r="M621" s="704"/>
      <c r="N621" s="704"/>
      <c r="O621" s="704"/>
      <c r="P621" s="645" t="str">
        <f t="shared" si="249"/>
        <v>Đúng</v>
      </c>
      <c r="Q621" s="951">
        <v>0.01</v>
      </c>
    </row>
    <row r="622" spans="1:23" ht="15.75" customHeight="1">
      <c r="A622" s="907"/>
      <c r="B622" s="947" t="s">
        <v>683</v>
      </c>
      <c r="C622" s="954"/>
      <c r="D622" s="741" t="s">
        <v>795</v>
      </c>
      <c r="E622" s="949">
        <v>4.3899999999999997</v>
      </c>
      <c r="F622" s="949"/>
      <c r="G622" s="949"/>
      <c r="H622" s="949"/>
      <c r="I622" s="949"/>
      <c r="J622" s="950">
        <f>VLOOKUP(B622,'Bieu5 TH chi phi'!$B$47:$C$109,2,0)</f>
        <v>2293.1192604581674</v>
      </c>
      <c r="K622" s="704">
        <f>$J$622*E622</f>
        <v>10066.793553411355</v>
      </c>
      <c r="L622" s="704"/>
      <c r="M622" s="704"/>
      <c r="N622" s="704"/>
      <c r="O622" s="704"/>
      <c r="P622" s="730" t="s">
        <v>811</v>
      </c>
      <c r="Q622" s="951">
        <v>4.3899999999999997</v>
      </c>
      <c r="R622" s="996">
        <f>E622/Q622</f>
        <v>1</v>
      </c>
    </row>
    <row r="623" spans="1:23" ht="15.75" customHeight="1">
      <c r="A623" s="907"/>
      <c r="B623" s="947" t="s">
        <v>685</v>
      </c>
      <c r="C623" s="954"/>
      <c r="D623" s="741" t="s">
        <v>795</v>
      </c>
      <c r="E623" s="949">
        <v>0.28000000000000003</v>
      </c>
      <c r="F623" s="974"/>
      <c r="G623" s="974"/>
      <c r="H623" s="974"/>
      <c r="I623" s="974"/>
      <c r="J623" s="950">
        <f>VLOOKUP(B623,'Bieu5 TH chi phi'!$B$47:$C$109,2,0)</f>
        <v>87977.241035856568</v>
      </c>
      <c r="K623" s="704">
        <f>$J$623*E623</f>
        <v>24633.627490039842</v>
      </c>
      <c r="L623" s="704"/>
      <c r="M623" s="704"/>
      <c r="N623" s="704"/>
      <c r="O623" s="704"/>
      <c r="P623" s="645" t="str">
        <f t="shared" si="249"/>
        <v>Đúng</v>
      </c>
      <c r="Q623" s="951">
        <v>0.28000000000000003</v>
      </c>
    </row>
    <row r="624" spans="1:23" ht="15.75" customHeight="1">
      <c r="A624" s="907"/>
      <c r="B624" s="952" t="s">
        <v>796</v>
      </c>
      <c r="C624" s="953"/>
      <c r="D624" s="741"/>
      <c r="E624" s="949"/>
      <c r="F624" s="974"/>
      <c r="G624" s="974"/>
      <c r="H624" s="974"/>
      <c r="I624" s="974"/>
      <c r="J624" s="950"/>
      <c r="K624" s="945">
        <f>SUM(K625:K626)</f>
        <v>2600</v>
      </c>
      <c r="L624" s="945"/>
      <c r="M624" s="945"/>
      <c r="N624" s="945"/>
      <c r="O624" s="945"/>
      <c r="P624" s="645" t="str">
        <f t="shared" si="249"/>
        <v>Đúng</v>
      </c>
    </row>
    <row r="625" spans="1:23" ht="15.75" customHeight="1">
      <c r="A625" s="907"/>
      <c r="B625" s="907" t="s">
        <v>722</v>
      </c>
      <c r="C625" s="956"/>
      <c r="D625" s="741" t="s">
        <v>797</v>
      </c>
      <c r="E625" s="949">
        <v>0.01</v>
      </c>
      <c r="F625" s="974"/>
      <c r="G625" s="974"/>
      <c r="H625" s="974"/>
      <c r="I625" s="974"/>
      <c r="J625" s="950">
        <f>VLOOKUP(B625,'Bieu5 TH chi phi'!$B$47:$C$109,2,0)</f>
        <v>80000</v>
      </c>
      <c r="K625" s="704">
        <f>$J$625*E625</f>
        <v>800</v>
      </c>
      <c r="L625" s="704"/>
      <c r="M625" s="704"/>
      <c r="N625" s="704"/>
      <c r="O625" s="704"/>
      <c r="P625" s="645" t="str">
        <f t="shared" si="249"/>
        <v>Đúng</v>
      </c>
      <c r="Q625" s="951">
        <v>0.01</v>
      </c>
    </row>
    <row r="626" spans="1:23" ht="15.75" customHeight="1">
      <c r="A626" s="907"/>
      <c r="B626" s="907" t="s">
        <v>724</v>
      </c>
      <c r="C626" s="956"/>
      <c r="D626" s="741" t="s">
        <v>798</v>
      </c>
      <c r="E626" s="949">
        <v>4.0000000000000001E-3</v>
      </c>
      <c r="F626" s="974"/>
      <c r="G626" s="974"/>
      <c r="H626" s="974"/>
      <c r="I626" s="974"/>
      <c r="J626" s="950">
        <f>VLOOKUP(B626,'Bieu5 TH chi phi'!$B$47:$C$109,2,0)</f>
        <v>450000</v>
      </c>
      <c r="K626" s="704">
        <f>$J$626*E626</f>
        <v>1800</v>
      </c>
      <c r="L626" s="704"/>
      <c r="M626" s="704"/>
      <c r="N626" s="704"/>
      <c r="O626" s="704"/>
      <c r="P626" s="645" t="str">
        <f t="shared" si="249"/>
        <v>Đúng</v>
      </c>
      <c r="Q626" s="951">
        <v>4.0000000000000001E-3</v>
      </c>
    </row>
    <row r="627" spans="1:23" ht="15.75" customHeight="1">
      <c r="A627" s="1003"/>
      <c r="B627" s="1004" t="s">
        <v>1151</v>
      </c>
      <c r="C627" s="958"/>
      <c r="D627" s="943" t="s">
        <v>800</v>
      </c>
      <c r="E627" s="741">
        <v>5</v>
      </c>
      <c r="F627" s="943"/>
      <c r="G627" s="943"/>
      <c r="H627" s="943"/>
      <c r="I627" s="943"/>
      <c r="J627" s="701"/>
      <c r="K627" s="701">
        <f>SUM(K628:K636)</f>
        <v>1602103.7806356852</v>
      </c>
      <c r="L627" s="701"/>
      <c r="M627" s="701"/>
      <c r="N627" s="701"/>
      <c r="O627" s="701"/>
      <c r="Q627" s="832">
        <v>45</v>
      </c>
    </row>
    <row r="628" spans="1:23" s="961" customFormat="1" ht="15.75" customHeight="1">
      <c r="A628" s="957"/>
      <c r="B628" s="903" t="s">
        <v>801</v>
      </c>
      <c r="C628" s="906"/>
      <c r="D628" s="906" t="s">
        <v>800</v>
      </c>
      <c r="E628" s="741">
        <v>5</v>
      </c>
      <c r="F628" s="741"/>
      <c r="G628" s="741"/>
      <c r="H628" s="741"/>
      <c r="I628" s="741"/>
      <c r="J628" s="950">
        <f>VLOOKUP(B628,'Bieu5 TH chi phi'!$B$47:$C$109,2,0)</f>
        <v>38838.710730170496</v>
      </c>
      <c r="K628" s="704">
        <f>J628*E628</f>
        <v>194193.55365085247</v>
      </c>
      <c r="L628" s="704"/>
      <c r="M628" s="704"/>
      <c r="N628" s="704"/>
      <c r="O628" s="704"/>
      <c r="P628" s="645"/>
      <c r="Q628" s="915"/>
      <c r="R628" s="959"/>
      <c r="S628" s="960"/>
      <c r="T628" s="960"/>
      <c r="U628" s="960"/>
      <c r="V628" s="960"/>
      <c r="W628" s="960"/>
    </row>
    <row r="629" spans="1:23" s="961" customFormat="1" ht="15.75" customHeight="1">
      <c r="A629" s="962"/>
      <c r="B629" s="903" t="s">
        <v>802</v>
      </c>
      <c r="C629" s="906"/>
      <c r="D629" s="906" t="s">
        <v>800</v>
      </c>
      <c r="E629" s="741">
        <f t="shared" ref="E629:E634" si="250">E628</f>
        <v>5</v>
      </c>
      <c r="F629" s="741"/>
      <c r="G629" s="741"/>
      <c r="H629" s="741"/>
      <c r="I629" s="741"/>
      <c r="J629" s="950">
        <f>VLOOKUP(B629,'Bieu5 TH chi phi'!$B$47:$C$109,2,0)</f>
        <v>0</v>
      </c>
      <c r="K629" s="704"/>
      <c r="L629" s="704"/>
      <c r="M629" s="704"/>
      <c r="N629" s="704"/>
      <c r="O629" s="704"/>
      <c r="P629" s="645"/>
      <c r="Q629" s="915"/>
      <c r="R629" s="959"/>
      <c r="S629" s="960"/>
      <c r="T629" s="960"/>
      <c r="U629" s="960"/>
      <c r="V629" s="960"/>
      <c r="W629" s="960"/>
    </row>
    <row r="630" spans="1:23" s="961" customFormat="1" ht="15.75" customHeight="1">
      <c r="A630" s="957"/>
      <c r="B630" s="709" t="s">
        <v>605</v>
      </c>
      <c r="C630" s="906"/>
      <c r="D630" s="906" t="s">
        <v>800</v>
      </c>
      <c r="E630" s="741">
        <f t="shared" si="250"/>
        <v>5</v>
      </c>
      <c r="F630" s="741"/>
      <c r="G630" s="741"/>
      <c r="H630" s="741"/>
      <c r="I630" s="741"/>
      <c r="J630" s="950">
        <f>VLOOKUP(B630,'Bieu5 TH chi phi'!$B$47:$C$109,2,0)</f>
        <v>18765.274056338028</v>
      </c>
      <c r="K630" s="704">
        <f>J630*E630</f>
        <v>93826.37028169015</v>
      </c>
      <c r="L630" s="704"/>
      <c r="M630" s="704"/>
      <c r="N630" s="704"/>
      <c r="O630" s="704"/>
      <c r="P630" s="645"/>
      <c r="Q630" s="915"/>
      <c r="R630" s="959"/>
      <c r="S630" s="960"/>
      <c r="T630" s="960"/>
      <c r="U630" s="960"/>
      <c r="V630" s="960"/>
      <c r="W630" s="960"/>
    </row>
    <row r="631" spans="1:23" s="961" customFormat="1" ht="15.75" customHeight="1">
      <c r="A631" s="957"/>
      <c r="B631" s="709" t="s">
        <v>646</v>
      </c>
      <c r="C631" s="906"/>
      <c r="D631" s="906" t="s">
        <v>800</v>
      </c>
      <c r="E631" s="741">
        <f t="shared" si="250"/>
        <v>5</v>
      </c>
      <c r="F631" s="741"/>
      <c r="G631" s="741"/>
      <c r="H631" s="741"/>
      <c r="I631" s="741"/>
      <c r="J631" s="950">
        <f>VLOOKUP(B631,'Bieu5 TH chi phi'!$B$47:$C$109,2,0)</f>
        <v>173801.87938349394</v>
      </c>
      <c r="K631" s="704">
        <f>J631*E631</f>
        <v>869009.39691746968</v>
      </c>
      <c r="L631" s="704"/>
      <c r="M631" s="704"/>
      <c r="N631" s="704"/>
      <c r="O631" s="704"/>
      <c r="P631" s="645"/>
      <c r="Q631" s="915"/>
      <c r="R631" s="959"/>
      <c r="S631" s="960"/>
      <c r="T631" s="960"/>
      <c r="U631" s="960"/>
      <c r="V631" s="960"/>
      <c r="W631" s="960"/>
    </row>
    <row r="632" spans="1:23" s="961" customFormat="1" ht="15.75" customHeight="1">
      <c r="A632" s="957"/>
      <c r="B632" s="903" t="s">
        <v>803</v>
      </c>
      <c r="C632" s="906"/>
      <c r="D632" s="906" t="s">
        <v>800</v>
      </c>
      <c r="E632" s="741">
        <f t="shared" si="250"/>
        <v>5</v>
      </c>
      <c r="F632" s="741"/>
      <c r="G632" s="741"/>
      <c r="H632" s="741"/>
      <c r="I632" s="741"/>
      <c r="J632" s="950"/>
      <c r="K632" s="704"/>
      <c r="L632" s="704"/>
      <c r="M632" s="704"/>
      <c r="N632" s="704"/>
      <c r="O632" s="704"/>
      <c r="P632" s="645"/>
      <c r="Q632" s="915"/>
      <c r="R632" s="959"/>
      <c r="S632" s="960"/>
      <c r="T632" s="960"/>
      <c r="U632" s="960"/>
      <c r="V632" s="960"/>
      <c r="W632" s="960"/>
    </row>
    <row r="633" spans="1:23" s="961" customFormat="1" ht="15.75" customHeight="1">
      <c r="A633" s="957"/>
      <c r="B633" s="709" t="s">
        <v>15</v>
      </c>
      <c r="C633" s="906"/>
      <c r="D633" s="906" t="s">
        <v>800</v>
      </c>
      <c r="E633" s="741">
        <f t="shared" si="250"/>
        <v>5</v>
      </c>
      <c r="F633" s="741"/>
      <c r="G633" s="741"/>
      <c r="H633" s="741"/>
      <c r="I633" s="741"/>
      <c r="J633" s="950">
        <f>VLOOKUP(B633,'Bieu5 TH chi phi'!$B$47:$C$109,2,0)</f>
        <v>6586.7170803921572</v>
      </c>
      <c r="K633" s="704">
        <f>J633*E633</f>
        <v>32933.585401960787</v>
      </c>
      <c r="L633" s="704"/>
      <c r="M633" s="704"/>
      <c r="N633" s="704"/>
      <c r="O633" s="704"/>
      <c r="P633" s="645"/>
      <c r="Q633" s="915"/>
      <c r="R633" s="959"/>
      <c r="S633" s="960"/>
      <c r="T633" s="960"/>
      <c r="U633" s="960"/>
      <c r="V633" s="960"/>
      <c r="W633" s="960"/>
    </row>
    <row r="634" spans="1:23" s="706" customFormat="1" ht="20.5" customHeight="1">
      <c r="A634" s="707"/>
      <c r="B634" s="710" t="s">
        <v>17</v>
      </c>
      <c r="C634" s="906"/>
      <c r="D634" s="906" t="s">
        <v>800</v>
      </c>
      <c r="E634" s="906">
        <f t="shared" si="250"/>
        <v>5</v>
      </c>
      <c r="F634" s="906"/>
      <c r="G634" s="906"/>
      <c r="H634" s="906"/>
      <c r="I634" s="906"/>
      <c r="J634" s="950">
        <f>VLOOKUP(B634,'Bieu5 TH chi phi'!$B$47:$C$109,2,0)</f>
        <v>35438.941176470587</v>
      </c>
      <c r="K634" s="704">
        <f>J634*E634</f>
        <v>177194.70588235295</v>
      </c>
      <c r="L634" s="704"/>
      <c r="M634" s="704"/>
      <c r="N634" s="704"/>
      <c r="O634" s="704"/>
      <c r="P634" s="645"/>
      <c r="Q634" s="963"/>
      <c r="R634" s="964"/>
      <c r="S634" s="849"/>
      <c r="T634" s="849"/>
      <c r="U634" s="849"/>
      <c r="V634" s="849"/>
      <c r="W634" s="849"/>
    </row>
    <row r="635" spans="1:23" s="706" customFormat="1" ht="20.5" customHeight="1">
      <c r="A635" s="711"/>
      <c r="B635" s="710" t="s">
        <v>804</v>
      </c>
      <c r="C635" s="712"/>
      <c r="D635" s="906" t="s">
        <v>800</v>
      </c>
      <c r="E635" s="906">
        <f>E634</f>
        <v>5</v>
      </c>
      <c r="F635" s="712"/>
      <c r="G635" s="712"/>
      <c r="H635" s="712"/>
      <c r="I635" s="712"/>
      <c r="J635" s="950">
        <f>VLOOKUP(B635,'Bieu5 TH chi phi'!$B$47:$C$109,2,0)</f>
        <v>46989.233700271805</v>
      </c>
      <c r="K635" s="704">
        <f t="shared" ref="K635" si="251">J635*E635</f>
        <v>234946.16850135903</v>
      </c>
      <c r="L635" s="704"/>
      <c r="M635" s="704"/>
      <c r="N635" s="704"/>
      <c r="O635" s="704"/>
      <c r="P635" s="645"/>
      <c r="Q635" s="963"/>
      <c r="R635" s="964"/>
      <c r="S635" s="849"/>
      <c r="T635" s="849"/>
      <c r="U635" s="849"/>
      <c r="V635" s="849"/>
      <c r="W635" s="849"/>
    </row>
    <row r="636" spans="1:23" s="961" customFormat="1" ht="15.75" customHeight="1">
      <c r="A636" s="1006"/>
      <c r="B636" s="905"/>
      <c r="C636" s="716"/>
      <c r="D636" s="716"/>
      <c r="E636" s="716"/>
      <c r="F636" s="966"/>
      <c r="G636" s="966"/>
      <c r="H636" s="966"/>
      <c r="I636" s="966"/>
      <c r="J636" s="932"/>
      <c r="K636" s="717"/>
      <c r="L636" s="717"/>
      <c r="M636" s="717"/>
      <c r="N636" s="717"/>
      <c r="O636" s="717"/>
      <c r="P636" s="645"/>
      <c r="Q636" s="915"/>
      <c r="R636" s="959"/>
      <c r="S636" s="745"/>
      <c r="T636" s="960"/>
      <c r="U636" s="960"/>
      <c r="V636" s="960"/>
      <c r="W636" s="960"/>
    </row>
    <row r="637" spans="1:23">
      <c r="A637" s="665"/>
      <c r="B637" s="665"/>
      <c r="C637" s="980"/>
      <c r="D637" s="665"/>
      <c r="E637" s="981"/>
      <c r="F637" s="981"/>
      <c r="G637" s="981"/>
      <c r="H637" s="981"/>
      <c r="I637" s="981"/>
      <c r="J637" s="968"/>
      <c r="K637" s="737"/>
      <c r="L637" s="737"/>
      <c r="M637" s="737"/>
      <c r="N637" s="737"/>
      <c r="O637" s="737"/>
    </row>
    <row r="638" spans="1:23" ht="15.75" customHeight="1">
      <c r="A638" s="935" t="s">
        <v>808</v>
      </c>
      <c r="B638" s="936"/>
      <c r="C638" s="969"/>
      <c r="D638" s="936"/>
      <c r="E638" s="970"/>
      <c r="F638" s="970"/>
      <c r="G638" s="970"/>
      <c r="H638" s="970"/>
      <c r="I638" s="970"/>
      <c r="J638" s="924"/>
      <c r="K638" s="971">
        <f>K639+K644+K648+K651</f>
        <v>3786541.4954611678</v>
      </c>
      <c r="L638" s="971"/>
      <c r="M638" s="971"/>
      <c r="N638" s="971"/>
      <c r="O638" s="971"/>
    </row>
    <row r="639" spans="1:23" ht="15.75" customHeight="1">
      <c r="A639" s="907" t="s">
        <v>1186</v>
      </c>
      <c r="B639" s="941" t="s">
        <v>784</v>
      </c>
      <c r="C639" s="942"/>
      <c r="D639" s="943"/>
      <c r="E639" s="674"/>
      <c r="F639" s="674"/>
      <c r="G639" s="674"/>
      <c r="H639" s="674"/>
      <c r="I639" s="674"/>
      <c r="J639" s="972"/>
      <c r="K639" s="945">
        <f>SUM(K640:K649)</f>
        <v>512945.76036895602</v>
      </c>
      <c r="L639" s="945"/>
      <c r="M639" s="945"/>
      <c r="N639" s="945"/>
      <c r="O639" s="945"/>
      <c r="P639" s="645" t="str">
        <f t="shared" si="249"/>
        <v>Đúng</v>
      </c>
      <c r="Q639" s="973"/>
    </row>
    <row r="640" spans="1:23" ht="15.75" customHeight="1">
      <c r="A640" s="907"/>
      <c r="B640" s="947" t="s">
        <v>828</v>
      </c>
      <c r="C640" s="948">
        <v>43199</v>
      </c>
      <c r="D640" s="741" t="s">
        <v>736</v>
      </c>
      <c r="E640" s="949">
        <v>0.93</v>
      </c>
      <c r="F640" s="974"/>
      <c r="G640" s="974"/>
      <c r="H640" s="974"/>
      <c r="I640" s="974"/>
      <c r="J640" s="950">
        <f>VLOOKUP(C640,'PL1a-NCSX'!$C$5:$J$43,8,0)</f>
        <v>276022.5</v>
      </c>
      <c r="K640" s="704">
        <f>$J$640*E640</f>
        <v>256700.92500000002</v>
      </c>
      <c r="L640" s="704"/>
      <c r="M640" s="704"/>
      <c r="N640" s="704"/>
      <c r="O640" s="704"/>
      <c r="P640" s="645" t="str">
        <f t="shared" si="249"/>
        <v>Đúng</v>
      </c>
      <c r="Q640" s="951">
        <v>0.93</v>
      </c>
    </row>
    <row r="641" spans="1:23" ht="15.75" customHeight="1">
      <c r="A641" s="907"/>
      <c r="B641" s="947" t="s">
        <v>1145</v>
      </c>
      <c r="C641" s="948">
        <v>43260</v>
      </c>
      <c r="D641" s="741" t="s">
        <v>736</v>
      </c>
      <c r="E641" s="949">
        <v>0.25</v>
      </c>
      <c r="F641" s="974"/>
      <c r="G641" s="974"/>
      <c r="H641" s="974"/>
      <c r="I641" s="974"/>
      <c r="J641" s="950">
        <f>VLOOKUP(C641,'PL1a-NCSX'!$C$5:$J$43,8,0)</f>
        <v>333736.29545454547</v>
      </c>
      <c r="K641" s="704">
        <f>$J$641*E641</f>
        <v>83434.073863636368</v>
      </c>
      <c r="L641" s="704"/>
      <c r="M641" s="704"/>
      <c r="N641" s="704"/>
      <c r="O641" s="704"/>
      <c r="P641" s="645" t="str">
        <f t="shared" si="249"/>
        <v>Đúng</v>
      </c>
      <c r="Q641" s="951">
        <v>0.25</v>
      </c>
    </row>
    <row r="642" spans="1:23" ht="15.75" customHeight="1">
      <c r="A642" s="907"/>
      <c r="B642" s="947" t="s">
        <v>1145</v>
      </c>
      <c r="C642" s="948">
        <v>43321</v>
      </c>
      <c r="D642" s="741" t="s">
        <v>736</v>
      </c>
      <c r="E642" s="949">
        <v>0.05</v>
      </c>
      <c r="F642" s="974"/>
      <c r="G642" s="974"/>
      <c r="H642" s="974"/>
      <c r="I642" s="974"/>
      <c r="J642" s="950">
        <f>VLOOKUP(C642,'PL1a-NCSX'!$C$5:$J$43,8,0)</f>
        <v>388940.79545454553</v>
      </c>
      <c r="K642" s="704">
        <f>$J$642*E642</f>
        <v>19447.039772727276</v>
      </c>
      <c r="L642" s="704"/>
      <c r="M642" s="704"/>
      <c r="N642" s="704"/>
      <c r="O642" s="704"/>
      <c r="P642" s="645" t="str">
        <f t="shared" si="249"/>
        <v>Đúng</v>
      </c>
      <c r="Q642" s="951">
        <v>0.05</v>
      </c>
    </row>
    <row r="643" spans="1:23" ht="15.75" customHeight="1">
      <c r="A643" s="907"/>
      <c r="B643" s="947" t="s">
        <v>810</v>
      </c>
      <c r="C643" s="948">
        <v>43324</v>
      </c>
      <c r="D643" s="741" t="s">
        <v>736</v>
      </c>
      <c r="E643" s="949">
        <v>7.0000000000000007E-2</v>
      </c>
      <c r="F643" s="974"/>
      <c r="G643" s="974"/>
      <c r="H643" s="974"/>
      <c r="I643" s="974"/>
      <c r="J643" s="950">
        <f>VLOOKUP(C643,'PL1a-NCSX'!$C$5:$J$43,8,0)</f>
        <v>272676.77272727276</v>
      </c>
      <c r="K643" s="704">
        <f>$J$643*E643</f>
        <v>19087.374090909096</v>
      </c>
      <c r="L643" s="704"/>
      <c r="M643" s="704"/>
      <c r="N643" s="704"/>
      <c r="O643" s="704"/>
      <c r="P643" s="645" t="str">
        <f t="shared" si="249"/>
        <v>Đúng</v>
      </c>
      <c r="Q643" s="951">
        <v>7.0000000000000007E-2</v>
      </c>
    </row>
    <row r="644" spans="1:23" ht="15.75" customHeight="1">
      <c r="A644" s="907"/>
      <c r="B644" s="952" t="s">
        <v>1149</v>
      </c>
      <c r="C644" s="953"/>
      <c r="D644" s="741"/>
      <c r="E644" s="949"/>
      <c r="F644" s="974"/>
      <c r="G644" s="974"/>
      <c r="H644" s="974"/>
      <c r="I644" s="974"/>
      <c r="J644" s="950"/>
      <c r="K644" s="945">
        <f>SUM(K645:K647)</f>
        <v>63288.173820841635</v>
      </c>
      <c r="L644" s="945"/>
      <c r="M644" s="945"/>
      <c r="N644" s="945"/>
      <c r="O644" s="945"/>
      <c r="P644" s="645" t="str">
        <f t="shared" si="249"/>
        <v>Đúng</v>
      </c>
    </row>
    <row r="645" spans="1:23" ht="15.75" customHeight="1">
      <c r="A645" s="907"/>
      <c r="B645" s="947" t="s">
        <v>684</v>
      </c>
      <c r="C645" s="954"/>
      <c r="D645" s="741" t="s">
        <v>795</v>
      </c>
      <c r="E645" s="949">
        <v>0.02</v>
      </c>
      <c r="F645" s="974"/>
      <c r="G645" s="974"/>
      <c r="H645" s="974"/>
      <c r="I645" s="974"/>
      <c r="J645" s="950">
        <f>VLOOKUP(B645,'Bieu5 TH chi phi'!$B$47:$C$109,2,0)</f>
        <v>498.00796812749002</v>
      </c>
      <c r="K645" s="704">
        <f>$J$645*E645</f>
        <v>9.9601593625498008</v>
      </c>
      <c r="L645" s="704"/>
      <c r="M645" s="704"/>
      <c r="N645" s="704"/>
      <c r="O645" s="704"/>
      <c r="P645" s="645" t="str">
        <f t="shared" si="249"/>
        <v>Đúng</v>
      </c>
      <c r="Q645" s="951">
        <v>0.02</v>
      </c>
    </row>
    <row r="646" spans="1:23" ht="15.75" customHeight="1">
      <c r="A646" s="907"/>
      <c r="B646" s="947" t="s">
        <v>683</v>
      </c>
      <c r="C646" s="954"/>
      <c r="D646" s="741" t="s">
        <v>795</v>
      </c>
      <c r="E646" s="949">
        <v>6.11</v>
      </c>
      <c r="F646" s="949"/>
      <c r="G646" s="949"/>
      <c r="H646" s="949"/>
      <c r="I646" s="949"/>
      <c r="J646" s="950">
        <f>VLOOKUP(B646,'Bieu5 TH chi phi'!$B$47:$C$109,2,0)</f>
        <v>2293.1192604581674</v>
      </c>
      <c r="K646" s="704">
        <f>$J$646*E646</f>
        <v>14010.958681399405</v>
      </c>
      <c r="L646" s="704"/>
      <c r="M646" s="704"/>
      <c r="N646" s="704"/>
      <c r="O646" s="704"/>
      <c r="P646" s="730" t="s">
        <v>811</v>
      </c>
      <c r="Q646" s="951">
        <v>6.11</v>
      </c>
      <c r="R646" s="996">
        <f>E646/Q646</f>
        <v>1</v>
      </c>
    </row>
    <row r="647" spans="1:23" ht="15.75" customHeight="1">
      <c r="A647" s="907"/>
      <c r="B647" s="947" t="s">
        <v>685</v>
      </c>
      <c r="C647" s="954"/>
      <c r="D647" s="741" t="s">
        <v>795</v>
      </c>
      <c r="E647" s="949">
        <v>0.56000000000000005</v>
      </c>
      <c r="F647" s="974"/>
      <c r="G647" s="974"/>
      <c r="H647" s="974"/>
      <c r="I647" s="974"/>
      <c r="J647" s="950">
        <f>VLOOKUP(B647,'Bieu5 TH chi phi'!$B$47:$C$109,2,0)</f>
        <v>87977.241035856568</v>
      </c>
      <c r="K647" s="704">
        <f>$J$647*E647</f>
        <v>49267.254980079684</v>
      </c>
      <c r="L647" s="704"/>
      <c r="M647" s="704"/>
      <c r="N647" s="704"/>
      <c r="O647" s="704"/>
      <c r="P647" s="645" t="str">
        <f t="shared" si="249"/>
        <v>Đúng</v>
      </c>
      <c r="Q647" s="951">
        <v>0.56000000000000005</v>
      </c>
    </row>
    <row r="648" spans="1:23" ht="15.75" customHeight="1">
      <c r="A648" s="907"/>
      <c r="B648" s="952" t="s">
        <v>796</v>
      </c>
      <c r="C648" s="953"/>
      <c r="D648" s="741"/>
      <c r="E648" s="949"/>
      <c r="F648" s="974"/>
      <c r="G648" s="974"/>
      <c r="H648" s="974"/>
      <c r="I648" s="974"/>
      <c r="J648" s="950"/>
      <c r="K648" s="945">
        <f>SUM(K649:K650)</f>
        <v>6100</v>
      </c>
      <c r="L648" s="945"/>
      <c r="M648" s="945"/>
      <c r="N648" s="945"/>
      <c r="O648" s="945"/>
      <c r="P648" s="645" t="str">
        <f t="shared" si="249"/>
        <v>Đúng</v>
      </c>
    </row>
    <row r="649" spans="1:23" ht="15.75" customHeight="1">
      <c r="A649" s="907"/>
      <c r="B649" s="907" t="s">
        <v>722</v>
      </c>
      <c r="C649" s="956"/>
      <c r="D649" s="741" t="s">
        <v>797</v>
      </c>
      <c r="E649" s="949">
        <v>0.02</v>
      </c>
      <c r="F649" s="974"/>
      <c r="G649" s="974"/>
      <c r="H649" s="974"/>
      <c r="I649" s="974"/>
      <c r="J649" s="950">
        <f>VLOOKUP(B649,'Bieu5 TH chi phi'!$B$47:$C$109,2,0)</f>
        <v>80000</v>
      </c>
      <c r="K649" s="704">
        <f>$J$649*E649</f>
        <v>1600</v>
      </c>
      <c r="L649" s="704"/>
      <c r="M649" s="704"/>
      <c r="N649" s="704"/>
      <c r="O649" s="704"/>
      <c r="P649" s="645" t="str">
        <f t="shared" si="249"/>
        <v>Đúng</v>
      </c>
      <c r="Q649" s="951">
        <v>0.02</v>
      </c>
    </row>
    <row r="650" spans="1:23" ht="15.75" customHeight="1">
      <c r="A650" s="907"/>
      <c r="B650" s="907" t="s">
        <v>724</v>
      </c>
      <c r="C650" s="956"/>
      <c r="D650" s="741" t="s">
        <v>798</v>
      </c>
      <c r="E650" s="949">
        <v>0.01</v>
      </c>
      <c r="F650" s="974"/>
      <c r="G650" s="974"/>
      <c r="H650" s="974"/>
      <c r="I650" s="974"/>
      <c r="J650" s="950">
        <f>VLOOKUP(B650,'Bieu5 TH chi phi'!$B$47:$C$109,2,0)</f>
        <v>450000</v>
      </c>
      <c r="K650" s="704">
        <f>$J$650*E650</f>
        <v>4500</v>
      </c>
      <c r="L650" s="704"/>
      <c r="M650" s="704"/>
      <c r="N650" s="704"/>
      <c r="O650" s="704"/>
      <c r="P650" s="645" t="str">
        <f t="shared" si="249"/>
        <v>Đúng</v>
      </c>
      <c r="Q650" s="951">
        <v>0.01</v>
      </c>
    </row>
    <row r="651" spans="1:23" ht="15.75" customHeight="1">
      <c r="A651" s="1003"/>
      <c r="B651" s="1004" t="s">
        <v>1151</v>
      </c>
      <c r="C651" s="958"/>
      <c r="D651" s="943" t="s">
        <v>800</v>
      </c>
      <c r="E651" s="741">
        <v>10</v>
      </c>
      <c r="F651" s="943"/>
      <c r="G651" s="943"/>
      <c r="H651" s="943"/>
      <c r="I651" s="943"/>
      <c r="J651" s="701"/>
      <c r="K651" s="701">
        <f>SUM(K652:K660)</f>
        <v>3204207.5612713704</v>
      </c>
      <c r="L651" s="701"/>
      <c r="M651" s="701"/>
      <c r="N651" s="701"/>
      <c r="O651" s="701"/>
      <c r="Q651" s="832">
        <v>45</v>
      </c>
    </row>
    <row r="652" spans="1:23" s="961" customFormat="1" ht="15.75" customHeight="1">
      <c r="A652" s="957"/>
      <c r="B652" s="903" t="s">
        <v>801</v>
      </c>
      <c r="C652" s="906"/>
      <c r="D652" s="906" t="s">
        <v>800</v>
      </c>
      <c r="E652" s="741">
        <v>10</v>
      </c>
      <c r="F652" s="741"/>
      <c r="G652" s="741"/>
      <c r="H652" s="741"/>
      <c r="I652" s="741"/>
      <c r="J652" s="950">
        <f>VLOOKUP(B652,'Bieu5 TH chi phi'!$B$47:$C$109,2,0)</f>
        <v>38838.710730170496</v>
      </c>
      <c r="K652" s="704">
        <f>J652*E652</f>
        <v>388387.10730170493</v>
      </c>
      <c r="L652" s="704"/>
      <c r="M652" s="704"/>
      <c r="N652" s="704"/>
      <c r="O652" s="704"/>
      <c r="P652" s="645"/>
      <c r="Q652" s="915"/>
      <c r="R652" s="959"/>
      <c r="S652" s="960"/>
      <c r="T652" s="960"/>
      <c r="U652" s="960"/>
      <c r="V652" s="960"/>
      <c r="W652" s="960"/>
    </row>
    <row r="653" spans="1:23" s="961" customFormat="1" ht="15.75" customHeight="1">
      <c r="A653" s="962"/>
      <c r="B653" s="903" t="s">
        <v>802</v>
      </c>
      <c r="C653" s="906"/>
      <c r="D653" s="906" t="s">
        <v>800</v>
      </c>
      <c r="E653" s="741">
        <f t="shared" ref="E653:E658" si="252">E652</f>
        <v>10</v>
      </c>
      <c r="F653" s="741"/>
      <c r="G653" s="741"/>
      <c r="H653" s="741"/>
      <c r="I653" s="741"/>
      <c r="J653" s="950">
        <f>VLOOKUP(B653,'Bieu5 TH chi phi'!$B$47:$C$109,2,0)</f>
        <v>0</v>
      </c>
      <c r="K653" s="704"/>
      <c r="L653" s="704"/>
      <c r="M653" s="704"/>
      <c r="N653" s="704"/>
      <c r="O653" s="704"/>
      <c r="P653" s="645"/>
      <c r="Q653" s="915"/>
      <c r="R653" s="959"/>
      <c r="S653" s="960"/>
      <c r="T653" s="960"/>
      <c r="U653" s="960"/>
      <c r="V653" s="960"/>
      <c r="W653" s="960"/>
    </row>
    <row r="654" spans="1:23" s="961" customFormat="1" ht="15.75" customHeight="1">
      <c r="A654" s="957"/>
      <c r="B654" s="709" t="s">
        <v>605</v>
      </c>
      <c r="C654" s="906"/>
      <c r="D654" s="906" t="s">
        <v>800</v>
      </c>
      <c r="E654" s="741">
        <f t="shared" si="252"/>
        <v>10</v>
      </c>
      <c r="F654" s="741"/>
      <c r="G654" s="741"/>
      <c r="H654" s="741"/>
      <c r="I654" s="741"/>
      <c r="J654" s="950">
        <f>VLOOKUP(B654,'Bieu5 TH chi phi'!$B$47:$C$109,2,0)</f>
        <v>18765.274056338028</v>
      </c>
      <c r="K654" s="704">
        <f>J654*E654</f>
        <v>187652.7405633803</v>
      </c>
      <c r="L654" s="704"/>
      <c r="M654" s="704"/>
      <c r="N654" s="704"/>
      <c r="O654" s="704"/>
      <c r="P654" s="645"/>
      <c r="Q654" s="915"/>
      <c r="R654" s="959"/>
      <c r="S654" s="960"/>
      <c r="T654" s="960"/>
      <c r="U654" s="960"/>
      <c r="V654" s="960"/>
      <c r="W654" s="960"/>
    </row>
    <row r="655" spans="1:23" s="961" customFormat="1" ht="15.75" customHeight="1">
      <c r="A655" s="957"/>
      <c r="B655" s="709" t="s">
        <v>646</v>
      </c>
      <c r="C655" s="906"/>
      <c r="D655" s="906" t="s">
        <v>800</v>
      </c>
      <c r="E655" s="741">
        <f t="shared" si="252"/>
        <v>10</v>
      </c>
      <c r="F655" s="741"/>
      <c r="G655" s="741"/>
      <c r="H655" s="741"/>
      <c r="I655" s="741"/>
      <c r="J655" s="950">
        <f>VLOOKUP(B655,'Bieu5 TH chi phi'!$B$47:$C$109,2,0)</f>
        <v>173801.87938349394</v>
      </c>
      <c r="K655" s="704">
        <f>J655*E655</f>
        <v>1738018.7938349394</v>
      </c>
      <c r="L655" s="704"/>
      <c r="M655" s="704"/>
      <c r="N655" s="704"/>
      <c r="O655" s="704"/>
      <c r="P655" s="645"/>
      <c r="Q655" s="915"/>
      <c r="R655" s="959"/>
      <c r="S655" s="960"/>
      <c r="T655" s="960"/>
      <c r="U655" s="960"/>
      <c r="V655" s="960"/>
      <c r="W655" s="960"/>
    </row>
    <row r="656" spans="1:23" s="961" customFormat="1" ht="15.75" customHeight="1">
      <c r="A656" s="957"/>
      <c r="B656" s="903" t="s">
        <v>803</v>
      </c>
      <c r="C656" s="906"/>
      <c r="D656" s="906" t="s">
        <v>800</v>
      </c>
      <c r="E656" s="741">
        <f t="shared" si="252"/>
        <v>10</v>
      </c>
      <c r="F656" s="741"/>
      <c r="G656" s="741"/>
      <c r="H656" s="741"/>
      <c r="I656" s="741"/>
      <c r="J656" s="950"/>
      <c r="K656" s="704"/>
      <c r="L656" s="704"/>
      <c r="M656" s="704"/>
      <c r="N656" s="704"/>
      <c r="O656" s="704"/>
      <c r="P656" s="645"/>
      <c r="Q656" s="915"/>
      <c r="R656" s="959"/>
      <c r="S656" s="960"/>
      <c r="T656" s="960"/>
      <c r="U656" s="960"/>
      <c r="V656" s="960"/>
      <c r="W656" s="960"/>
    </row>
    <row r="657" spans="1:23" s="961" customFormat="1" ht="15.75" customHeight="1">
      <c r="A657" s="957"/>
      <c r="B657" s="709" t="s">
        <v>15</v>
      </c>
      <c r="C657" s="906"/>
      <c r="D657" s="906" t="s">
        <v>800</v>
      </c>
      <c r="E657" s="741">
        <f t="shared" si="252"/>
        <v>10</v>
      </c>
      <c r="F657" s="741"/>
      <c r="G657" s="741"/>
      <c r="H657" s="741"/>
      <c r="I657" s="741"/>
      <c r="J657" s="950">
        <f>VLOOKUP(B657,'Bieu5 TH chi phi'!$B$47:$C$109,2,0)</f>
        <v>6586.7170803921572</v>
      </c>
      <c r="K657" s="704">
        <f>J657*E657</f>
        <v>65867.170803921574</v>
      </c>
      <c r="L657" s="704"/>
      <c r="M657" s="704"/>
      <c r="N657" s="704"/>
      <c r="O657" s="704"/>
      <c r="P657" s="645"/>
      <c r="Q657" s="915"/>
      <c r="R657" s="959"/>
      <c r="S657" s="960"/>
      <c r="T657" s="960"/>
      <c r="U657" s="960"/>
      <c r="V657" s="960"/>
      <c r="W657" s="960"/>
    </row>
    <row r="658" spans="1:23" s="706" customFormat="1" ht="20.5" customHeight="1">
      <c r="A658" s="707"/>
      <c r="B658" s="710" t="s">
        <v>17</v>
      </c>
      <c r="C658" s="906"/>
      <c r="D658" s="906" t="s">
        <v>800</v>
      </c>
      <c r="E658" s="906">
        <f t="shared" si="252"/>
        <v>10</v>
      </c>
      <c r="F658" s="906"/>
      <c r="G658" s="906"/>
      <c r="H658" s="906"/>
      <c r="I658" s="906"/>
      <c r="J658" s="950">
        <f>VLOOKUP(B658,'Bieu5 TH chi phi'!$B$47:$C$109,2,0)</f>
        <v>35438.941176470587</v>
      </c>
      <c r="K658" s="704">
        <f>J658*E658</f>
        <v>354389.4117647059</v>
      </c>
      <c r="L658" s="704"/>
      <c r="M658" s="704"/>
      <c r="N658" s="704"/>
      <c r="O658" s="704"/>
      <c r="P658" s="645"/>
      <c r="Q658" s="963"/>
      <c r="R658" s="964"/>
      <c r="S658" s="849"/>
      <c r="T658" s="849"/>
      <c r="U658" s="849"/>
      <c r="V658" s="849"/>
      <c r="W658" s="849"/>
    </row>
    <row r="659" spans="1:23" s="706" customFormat="1" ht="20.5" customHeight="1">
      <c r="A659" s="711"/>
      <c r="B659" s="710" t="s">
        <v>804</v>
      </c>
      <c r="C659" s="712"/>
      <c r="D659" s="906" t="s">
        <v>800</v>
      </c>
      <c r="E659" s="906">
        <f>E658</f>
        <v>10</v>
      </c>
      <c r="F659" s="712"/>
      <c r="G659" s="712"/>
      <c r="H659" s="712"/>
      <c r="I659" s="712"/>
      <c r="J659" s="950">
        <f>VLOOKUP(B659,'Bieu5 TH chi phi'!$B$47:$C$109,2,0)</f>
        <v>46989.233700271805</v>
      </c>
      <c r="K659" s="704">
        <f t="shared" ref="K659" si="253">J659*E659</f>
        <v>469892.33700271806</v>
      </c>
      <c r="L659" s="704"/>
      <c r="M659" s="704"/>
      <c r="N659" s="704"/>
      <c r="O659" s="704"/>
      <c r="P659" s="645"/>
      <c r="Q659" s="963"/>
      <c r="R659" s="964"/>
      <c r="S659" s="849"/>
      <c r="T659" s="849"/>
      <c r="U659" s="849"/>
      <c r="V659" s="849"/>
      <c r="W659" s="849"/>
    </row>
    <row r="660" spans="1:23" s="961" customFormat="1" ht="15" customHeight="1">
      <c r="A660" s="1006"/>
      <c r="B660" s="905"/>
      <c r="C660" s="716"/>
      <c r="D660" s="716"/>
      <c r="E660" s="716"/>
      <c r="F660" s="966"/>
      <c r="G660" s="966"/>
      <c r="H660" s="966"/>
      <c r="I660" s="966"/>
      <c r="J660" s="932"/>
      <c r="K660" s="717"/>
      <c r="L660" s="717"/>
      <c r="M660" s="717"/>
      <c r="N660" s="717"/>
      <c r="O660" s="717"/>
      <c r="P660" s="645"/>
      <c r="Q660" s="915"/>
      <c r="R660" s="959"/>
      <c r="S660" s="745"/>
      <c r="T660" s="960"/>
      <c r="U660" s="960"/>
      <c r="V660" s="960"/>
      <c r="W660" s="960"/>
    </row>
    <row r="661" spans="1:23">
      <c r="A661" s="665"/>
      <c r="B661" s="665"/>
      <c r="C661" s="980"/>
      <c r="D661" s="665"/>
      <c r="E661" s="981"/>
      <c r="F661" s="981"/>
      <c r="G661" s="981"/>
      <c r="H661" s="981"/>
      <c r="I661" s="981"/>
      <c r="J661" s="968"/>
      <c r="K661" s="737"/>
      <c r="L661" s="737"/>
      <c r="M661" s="737"/>
      <c r="N661" s="737"/>
      <c r="O661" s="737"/>
    </row>
    <row r="662" spans="1:23" ht="15.75" customHeight="1">
      <c r="A662" s="935" t="s">
        <v>826</v>
      </c>
      <c r="B662" s="936"/>
      <c r="C662" s="969"/>
      <c r="D662" s="936"/>
      <c r="E662" s="970"/>
      <c r="F662" s="970"/>
      <c r="G662" s="970"/>
      <c r="H662" s="970"/>
      <c r="I662" s="970"/>
      <c r="J662" s="924"/>
      <c r="K662" s="971">
        <f>K663+K668+K672+K675</f>
        <v>5666540.5645539109</v>
      </c>
      <c r="L662" s="971"/>
      <c r="M662" s="971"/>
      <c r="N662" s="971"/>
      <c r="O662" s="971"/>
    </row>
    <row r="663" spans="1:23" ht="15.75" customHeight="1">
      <c r="A663" s="907" t="s">
        <v>1187</v>
      </c>
      <c r="B663" s="941" t="s">
        <v>784</v>
      </c>
      <c r="C663" s="942"/>
      <c r="D663" s="943"/>
      <c r="E663" s="674"/>
      <c r="F663" s="674"/>
      <c r="G663" s="674"/>
      <c r="H663" s="674"/>
      <c r="I663" s="674"/>
      <c r="J663" s="972"/>
      <c r="K663" s="945">
        <f>SUM(K664:K673)</f>
        <v>758281.81918881275</v>
      </c>
      <c r="L663" s="945"/>
      <c r="M663" s="945"/>
      <c r="N663" s="945"/>
      <c r="O663" s="945"/>
      <c r="P663" s="645" t="str">
        <f t="shared" si="249"/>
        <v>Đúng</v>
      </c>
      <c r="Q663" s="973"/>
    </row>
    <row r="664" spans="1:23" ht="15.75" customHeight="1">
      <c r="A664" s="907"/>
      <c r="B664" s="947" t="s">
        <v>828</v>
      </c>
      <c r="C664" s="948">
        <v>43199</v>
      </c>
      <c r="D664" s="741" t="s">
        <v>736</v>
      </c>
      <c r="E664" s="949">
        <v>1.38</v>
      </c>
      <c r="F664" s="974"/>
      <c r="G664" s="974"/>
      <c r="H664" s="974"/>
      <c r="I664" s="974"/>
      <c r="J664" s="950">
        <f>VLOOKUP(C664,'PL1a-NCSX'!$C$5:$J$43,8,0)</f>
        <v>276022.5</v>
      </c>
      <c r="K664" s="704">
        <f>$J$664*E664</f>
        <v>380911.05</v>
      </c>
      <c r="L664" s="704"/>
      <c r="M664" s="704"/>
      <c r="N664" s="704"/>
      <c r="O664" s="704"/>
      <c r="P664" s="645" t="str">
        <f t="shared" si="249"/>
        <v>Đúng</v>
      </c>
      <c r="Q664" s="951">
        <v>1.38</v>
      </c>
    </row>
    <row r="665" spans="1:23" ht="15.75" customHeight="1">
      <c r="A665" s="907"/>
      <c r="B665" s="947" t="s">
        <v>1145</v>
      </c>
      <c r="C665" s="948">
        <v>43260</v>
      </c>
      <c r="D665" s="741" t="s">
        <v>736</v>
      </c>
      <c r="E665" s="949">
        <v>0.37</v>
      </c>
      <c r="F665" s="974"/>
      <c r="G665" s="974"/>
      <c r="H665" s="974"/>
      <c r="I665" s="974"/>
      <c r="J665" s="950">
        <f>VLOOKUP(C665,'PL1a-NCSX'!$C$5:$J$43,8,0)</f>
        <v>333736.29545454547</v>
      </c>
      <c r="K665" s="704">
        <f>$J$665*E665</f>
        <v>123482.42931818182</v>
      </c>
      <c r="L665" s="704"/>
      <c r="M665" s="704"/>
      <c r="N665" s="704"/>
      <c r="O665" s="704"/>
      <c r="P665" s="645" t="str">
        <f t="shared" si="249"/>
        <v>Đúng</v>
      </c>
      <c r="Q665" s="951">
        <v>0.37</v>
      </c>
    </row>
    <row r="666" spans="1:23" ht="15.75" customHeight="1">
      <c r="A666" s="907"/>
      <c r="B666" s="947" t="s">
        <v>1145</v>
      </c>
      <c r="C666" s="948">
        <v>43321</v>
      </c>
      <c r="D666" s="741" t="s">
        <v>736</v>
      </c>
      <c r="E666" s="949">
        <v>7.0000000000000007E-2</v>
      </c>
      <c r="F666" s="974"/>
      <c r="G666" s="974"/>
      <c r="H666" s="974"/>
      <c r="I666" s="974"/>
      <c r="J666" s="950">
        <f>VLOOKUP(C666,'PL1a-NCSX'!$C$5:$J$43,8,0)</f>
        <v>388940.79545454553</v>
      </c>
      <c r="K666" s="704">
        <f>$J$666*E666</f>
        <v>27225.85568181819</v>
      </c>
      <c r="L666" s="704"/>
      <c r="M666" s="704"/>
      <c r="N666" s="704"/>
      <c r="O666" s="704"/>
      <c r="P666" s="645" t="str">
        <f t="shared" si="249"/>
        <v>Đúng</v>
      </c>
      <c r="Q666" s="951">
        <v>7.0000000000000007E-2</v>
      </c>
    </row>
    <row r="667" spans="1:23" ht="15.75" customHeight="1">
      <c r="A667" s="907"/>
      <c r="B667" s="947" t="s">
        <v>810</v>
      </c>
      <c r="C667" s="948">
        <v>43324</v>
      </c>
      <c r="D667" s="741" t="s">
        <v>736</v>
      </c>
      <c r="E667" s="949">
        <v>0.1</v>
      </c>
      <c r="F667" s="974"/>
      <c r="G667" s="974"/>
      <c r="H667" s="974"/>
      <c r="I667" s="974"/>
      <c r="J667" s="950">
        <f>VLOOKUP(C667,'PL1a-NCSX'!$C$5:$J$43,8,0)</f>
        <v>272676.77272727276</v>
      </c>
      <c r="K667" s="704">
        <f>$J$667*E667</f>
        <v>27267.677272727276</v>
      </c>
      <c r="L667" s="704"/>
      <c r="M667" s="704"/>
      <c r="N667" s="704"/>
      <c r="O667" s="704"/>
      <c r="P667" s="645" t="str">
        <f t="shared" si="249"/>
        <v>Đúng</v>
      </c>
      <c r="Q667" s="951">
        <v>0.1</v>
      </c>
    </row>
    <row r="668" spans="1:23" ht="15.75" customHeight="1">
      <c r="A668" s="907"/>
      <c r="B668" s="952" t="s">
        <v>1149</v>
      </c>
      <c r="C668" s="953"/>
      <c r="D668" s="741"/>
      <c r="E668" s="949"/>
      <c r="F668" s="974"/>
      <c r="G668" s="974"/>
      <c r="H668" s="974"/>
      <c r="I668" s="974"/>
      <c r="J668" s="950"/>
      <c r="K668" s="945">
        <f>SUM(K669:K671)</f>
        <v>94247.403458042827</v>
      </c>
      <c r="L668" s="945"/>
      <c r="M668" s="945"/>
      <c r="N668" s="945"/>
      <c r="O668" s="945"/>
      <c r="P668" s="645" t="str">
        <f t="shared" si="249"/>
        <v>Đúng</v>
      </c>
    </row>
    <row r="669" spans="1:23" ht="15.75" customHeight="1">
      <c r="A669" s="907"/>
      <c r="B669" s="947" t="s">
        <v>684</v>
      </c>
      <c r="C669" s="954"/>
      <c r="D669" s="741" t="s">
        <v>795</v>
      </c>
      <c r="E669" s="949">
        <v>0.03</v>
      </c>
      <c r="F669" s="974"/>
      <c r="G669" s="974"/>
      <c r="H669" s="974"/>
      <c r="I669" s="974"/>
      <c r="J669" s="950">
        <f>VLOOKUP(B669,'Bieu5 TH chi phi'!$B$47:$C$109,2,0)</f>
        <v>498.00796812749002</v>
      </c>
      <c r="K669" s="704">
        <f>$J$669*E669</f>
        <v>14.9402390438247</v>
      </c>
      <c r="L669" s="704"/>
      <c r="M669" s="704"/>
      <c r="N669" s="704"/>
      <c r="O669" s="704"/>
      <c r="P669" s="645" t="str">
        <f t="shared" si="249"/>
        <v>Đúng</v>
      </c>
      <c r="Q669" s="951">
        <v>0.03</v>
      </c>
    </row>
    <row r="670" spans="1:23" ht="15.75" customHeight="1">
      <c r="A670" s="907"/>
      <c r="B670" s="947" t="s">
        <v>683</v>
      </c>
      <c r="C670" s="954"/>
      <c r="D670" s="741" t="s">
        <v>795</v>
      </c>
      <c r="E670" s="949">
        <v>9.25</v>
      </c>
      <c r="F670" s="949"/>
      <c r="G670" s="949"/>
      <c r="H670" s="949"/>
      <c r="I670" s="949"/>
      <c r="J670" s="950">
        <f>VLOOKUP(B670,'Bieu5 TH chi phi'!$B$47:$C$109,2,0)</f>
        <v>2293.1192604581674</v>
      </c>
      <c r="K670" s="704">
        <f>$J$670*E670</f>
        <v>21211.35315923805</v>
      </c>
      <c r="L670" s="704"/>
      <c r="M670" s="704"/>
      <c r="N670" s="704"/>
      <c r="O670" s="704"/>
      <c r="P670" s="730" t="s">
        <v>811</v>
      </c>
      <c r="Q670" s="951">
        <v>9.25</v>
      </c>
      <c r="R670" s="996">
        <f>E670/Q670</f>
        <v>1</v>
      </c>
    </row>
    <row r="671" spans="1:23" ht="15.75" customHeight="1">
      <c r="A671" s="907"/>
      <c r="B671" s="947" t="s">
        <v>685</v>
      </c>
      <c r="C671" s="954"/>
      <c r="D671" s="741" t="s">
        <v>795</v>
      </c>
      <c r="E671" s="949">
        <v>0.83</v>
      </c>
      <c r="F671" s="974"/>
      <c r="G671" s="974"/>
      <c r="H671" s="974"/>
      <c r="I671" s="974"/>
      <c r="J671" s="950">
        <f>VLOOKUP(B671,'Bieu5 TH chi phi'!$B$47:$C$109,2,0)</f>
        <v>87977.241035856568</v>
      </c>
      <c r="K671" s="704">
        <f>$J$671*E671</f>
        <v>73021.110059760947</v>
      </c>
      <c r="L671" s="704"/>
      <c r="M671" s="704"/>
      <c r="N671" s="704"/>
      <c r="O671" s="704"/>
      <c r="P671" s="645" t="str">
        <f t="shared" si="249"/>
        <v>Đúng</v>
      </c>
      <c r="Q671" s="951">
        <v>0.83</v>
      </c>
    </row>
    <row r="672" spans="1:23" ht="15.75" customHeight="1">
      <c r="A672" s="907"/>
      <c r="B672" s="952" t="s">
        <v>796</v>
      </c>
      <c r="C672" s="953"/>
      <c r="D672" s="741"/>
      <c r="E672" s="949"/>
      <c r="F672" s="974"/>
      <c r="G672" s="974"/>
      <c r="H672" s="974"/>
      <c r="I672" s="974"/>
      <c r="J672" s="950"/>
      <c r="K672" s="945">
        <f>SUM(K673:K674)</f>
        <v>7700</v>
      </c>
      <c r="L672" s="945"/>
      <c r="M672" s="945"/>
      <c r="N672" s="945"/>
      <c r="O672" s="945"/>
      <c r="P672" s="645" t="str">
        <f t="shared" si="249"/>
        <v>Đúng</v>
      </c>
    </row>
    <row r="673" spans="1:23" ht="15.75" customHeight="1">
      <c r="A673" s="907"/>
      <c r="B673" s="907" t="s">
        <v>722</v>
      </c>
      <c r="C673" s="956"/>
      <c r="D673" s="741" t="s">
        <v>797</v>
      </c>
      <c r="E673" s="949">
        <v>0.04</v>
      </c>
      <c r="F673" s="974"/>
      <c r="G673" s="974"/>
      <c r="H673" s="974"/>
      <c r="I673" s="974"/>
      <c r="J673" s="950">
        <f>VLOOKUP(B673,'Bieu5 TH chi phi'!$B$47:$C$109,2,0)</f>
        <v>80000</v>
      </c>
      <c r="K673" s="704">
        <f>$J$673*E673</f>
        <v>3200</v>
      </c>
      <c r="L673" s="704"/>
      <c r="M673" s="704"/>
      <c r="N673" s="704"/>
      <c r="O673" s="704"/>
      <c r="P673" s="645" t="str">
        <f t="shared" si="249"/>
        <v>Đúng</v>
      </c>
      <c r="Q673" s="951">
        <v>0.04</v>
      </c>
    </row>
    <row r="674" spans="1:23" ht="15.75" customHeight="1">
      <c r="A674" s="907"/>
      <c r="B674" s="907" t="s">
        <v>724</v>
      </c>
      <c r="C674" s="956"/>
      <c r="D674" s="741" t="s">
        <v>798</v>
      </c>
      <c r="E674" s="949">
        <v>0.01</v>
      </c>
      <c r="F674" s="974"/>
      <c r="G674" s="974"/>
      <c r="H674" s="974"/>
      <c r="I674" s="974"/>
      <c r="J674" s="950">
        <f>VLOOKUP(B674,'Bieu5 TH chi phi'!$B$47:$C$109,2,0)</f>
        <v>450000</v>
      </c>
      <c r="K674" s="704">
        <f>$J$674*E674</f>
        <v>4500</v>
      </c>
      <c r="L674" s="704"/>
      <c r="M674" s="704"/>
      <c r="N674" s="704"/>
      <c r="O674" s="704"/>
      <c r="P674" s="645" t="str">
        <f t="shared" si="249"/>
        <v>Đúng</v>
      </c>
      <c r="Q674" s="951">
        <v>0.01</v>
      </c>
    </row>
    <row r="675" spans="1:23" ht="15.75" customHeight="1">
      <c r="A675" s="1003"/>
      <c r="B675" s="1004" t="s">
        <v>1151</v>
      </c>
      <c r="C675" s="958"/>
      <c r="D675" s="943" t="s">
        <v>800</v>
      </c>
      <c r="E675" s="741">
        <v>15</v>
      </c>
      <c r="F675" s="943"/>
      <c r="G675" s="943"/>
      <c r="H675" s="943"/>
      <c r="I675" s="943"/>
      <c r="J675" s="701"/>
      <c r="K675" s="701">
        <f>SUM(K676:K684)</f>
        <v>4806311.3419070551</v>
      </c>
      <c r="L675" s="701"/>
      <c r="M675" s="701"/>
      <c r="N675" s="701"/>
      <c r="O675" s="701"/>
      <c r="Q675" s="832">
        <v>45</v>
      </c>
    </row>
    <row r="676" spans="1:23" s="961" customFormat="1" ht="15.75" customHeight="1">
      <c r="A676" s="957"/>
      <c r="B676" s="903" t="s">
        <v>801</v>
      </c>
      <c r="C676" s="906"/>
      <c r="D676" s="906" t="s">
        <v>800</v>
      </c>
      <c r="E676" s="741">
        <v>15</v>
      </c>
      <c r="F676" s="741"/>
      <c r="G676" s="741"/>
      <c r="H676" s="741"/>
      <c r="I676" s="741"/>
      <c r="J676" s="950">
        <f>VLOOKUP(B676,'Bieu5 TH chi phi'!$B$47:$C$109,2,0)</f>
        <v>38838.710730170496</v>
      </c>
      <c r="K676" s="704">
        <f>J676*E676</f>
        <v>582580.66095255746</v>
      </c>
      <c r="L676" s="704"/>
      <c r="M676" s="704"/>
      <c r="N676" s="704"/>
      <c r="O676" s="704"/>
      <c r="P676" s="645"/>
      <c r="Q676" s="915"/>
      <c r="R676" s="959"/>
      <c r="S676" s="960"/>
      <c r="T676" s="960"/>
      <c r="U676" s="960"/>
      <c r="V676" s="960"/>
      <c r="W676" s="960"/>
    </row>
    <row r="677" spans="1:23" s="961" customFormat="1" ht="15.75" customHeight="1">
      <c r="A677" s="962"/>
      <c r="B677" s="903" t="s">
        <v>802</v>
      </c>
      <c r="C677" s="906"/>
      <c r="D677" s="906" t="s">
        <v>800</v>
      </c>
      <c r="E677" s="741">
        <f t="shared" ref="E677:E682" si="254">E676</f>
        <v>15</v>
      </c>
      <c r="F677" s="741"/>
      <c r="G677" s="741"/>
      <c r="H677" s="741"/>
      <c r="I677" s="741"/>
      <c r="J677" s="950">
        <f>VLOOKUP(B677,'Bieu5 TH chi phi'!$B$47:$C$109,2,0)</f>
        <v>0</v>
      </c>
      <c r="K677" s="704"/>
      <c r="L677" s="704"/>
      <c r="M677" s="704"/>
      <c r="N677" s="704"/>
      <c r="O677" s="704"/>
      <c r="P677" s="645"/>
      <c r="Q677" s="915"/>
      <c r="R677" s="959"/>
      <c r="S677" s="960"/>
      <c r="T677" s="960"/>
      <c r="U677" s="960"/>
      <c r="V677" s="960"/>
      <c r="W677" s="960"/>
    </row>
    <row r="678" spans="1:23" s="961" customFormat="1" ht="15.75" customHeight="1">
      <c r="A678" s="957"/>
      <c r="B678" s="709" t="s">
        <v>605</v>
      </c>
      <c r="C678" s="906"/>
      <c r="D678" s="906" t="s">
        <v>800</v>
      </c>
      <c r="E678" s="741">
        <f t="shared" si="254"/>
        <v>15</v>
      </c>
      <c r="F678" s="741"/>
      <c r="G678" s="741"/>
      <c r="H678" s="741"/>
      <c r="I678" s="741"/>
      <c r="J678" s="950">
        <f>VLOOKUP(B678,'Bieu5 TH chi phi'!$B$47:$C$109,2,0)</f>
        <v>18765.274056338028</v>
      </c>
      <c r="K678" s="704">
        <f>J678*E678</f>
        <v>281479.11084507045</v>
      </c>
      <c r="L678" s="704"/>
      <c r="M678" s="704"/>
      <c r="N678" s="704"/>
      <c r="O678" s="704"/>
      <c r="P678" s="645"/>
      <c r="Q678" s="915"/>
      <c r="R678" s="959"/>
      <c r="S678" s="960"/>
      <c r="T678" s="960"/>
      <c r="U678" s="960"/>
      <c r="V678" s="960"/>
      <c r="W678" s="960"/>
    </row>
    <row r="679" spans="1:23" s="961" customFormat="1" ht="15.75" customHeight="1">
      <c r="A679" s="957"/>
      <c r="B679" s="709" t="s">
        <v>646</v>
      </c>
      <c r="C679" s="906"/>
      <c r="D679" s="906" t="s">
        <v>800</v>
      </c>
      <c r="E679" s="741">
        <f t="shared" si="254"/>
        <v>15</v>
      </c>
      <c r="F679" s="741"/>
      <c r="G679" s="741"/>
      <c r="H679" s="741"/>
      <c r="I679" s="741"/>
      <c r="J679" s="950">
        <f>VLOOKUP(B679,'Bieu5 TH chi phi'!$B$47:$C$109,2,0)</f>
        <v>173801.87938349394</v>
      </c>
      <c r="K679" s="704">
        <f>J679*E679</f>
        <v>2607028.1907524089</v>
      </c>
      <c r="L679" s="704"/>
      <c r="M679" s="704"/>
      <c r="N679" s="704"/>
      <c r="O679" s="704"/>
      <c r="P679" s="645"/>
      <c r="Q679" s="915"/>
      <c r="R679" s="959"/>
      <c r="S679" s="960"/>
      <c r="T679" s="960"/>
      <c r="U679" s="960"/>
      <c r="V679" s="960"/>
      <c r="W679" s="960"/>
    </row>
    <row r="680" spans="1:23" s="961" customFormat="1" ht="15.75" customHeight="1">
      <c r="A680" s="957"/>
      <c r="B680" s="903" t="s">
        <v>803</v>
      </c>
      <c r="C680" s="906"/>
      <c r="D680" s="906" t="s">
        <v>800</v>
      </c>
      <c r="E680" s="741">
        <f t="shared" si="254"/>
        <v>15</v>
      </c>
      <c r="F680" s="741"/>
      <c r="G680" s="741"/>
      <c r="H680" s="741"/>
      <c r="I680" s="741"/>
      <c r="J680" s="950"/>
      <c r="K680" s="704"/>
      <c r="L680" s="704"/>
      <c r="M680" s="704"/>
      <c r="N680" s="704"/>
      <c r="O680" s="704"/>
      <c r="P680" s="645"/>
      <c r="Q680" s="915"/>
      <c r="R680" s="959"/>
      <c r="S680" s="960"/>
      <c r="T680" s="960"/>
      <c r="U680" s="960"/>
      <c r="V680" s="960"/>
      <c r="W680" s="960"/>
    </row>
    <row r="681" spans="1:23" s="961" customFormat="1" ht="15.75" customHeight="1">
      <c r="A681" s="957"/>
      <c r="B681" s="709" t="s">
        <v>15</v>
      </c>
      <c r="C681" s="906"/>
      <c r="D681" s="906" t="s">
        <v>800</v>
      </c>
      <c r="E681" s="741">
        <f t="shared" si="254"/>
        <v>15</v>
      </c>
      <c r="F681" s="741"/>
      <c r="G681" s="741"/>
      <c r="H681" s="741"/>
      <c r="I681" s="741"/>
      <c r="J681" s="950">
        <f>VLOOKUP(B681,'Bieu5 TH chi phi'!$B$47:$C$109,2,0)</f>
        <v>6586.7170803921572</v>
      </c>
      <c r="K681" s="704">
        <f>J681*E681</f>
        <v>98800.756205882353</v>
      </c>
      <c r="L681" s="704"/>
      <c r="M681" s="704"/>
      <c r="N681" s="704"/>
      <c r="O681" s="704"/>
      <c r="P681" s="645"/>
      <c r="Q681" s="915"/>
      <c r="R681" s="959"/>
      <c r="S681" s="960"/>
      <c r="T681" s="960"/>
      <c r="U681" s="960"/>
      <c r="V681" s="960"/>
      <c r="W681" s="960"/>
    </row>
    <row r="682" spans="1:23" s="706" customFormat="1" ht="20.5" customHeight="1">
      <c r="A682" s="707"/>
      <c r="B682" s="710" t="s">
        <v>17</v>
      </c>
      <c r="C682" s="906"/>
      <c r="D682" s="906" t="s">
        <v>800</v>
      </c>
      <c r="E682" s="906">
        <f t="shared" si="254"/>
        <v>15</v>
      </c>
      <c r="F682" s="906"/>
      <c r="G682" s="906"/>
      <c r="H682" s="906"/>
      <c r="I682" s="906"/>
      <c r="J682" s="950">
        <f>VLOOKUP(B682,'Bieu5 TH chi phi'!$B$47:$C$109,2,0)</f>
        <v>35438.941176470587</v>
      </c>
      <c r="K682" s="704">
        <f>J682*E682</f>
        <v>531584.1176470588</v>
      </c>
      <c r="L682" s="704"/>
      <c r="M682" s="704"/>
      <c r="N682" s="704"/>
      <c r="O682" s="704"/>
      <c r="P682" s="645"/>
      <c r="Q682" s="963"/>
      <c r="R682" s="964"/>
      <c r="S682" s="849"/>
      <c r="T682" s="849"/>
      <c r="U682" s="849"/>
      <c r="V682" s="849"/>
      <c r="W682" s="849"/>
    </row>
    <row r="683" spans="1:23" s="706" customFormat="1" ht="20.5" customHeight="1">
      <c r="A683" s="711"/>
      <c r="B683" s="710" t="s">
        <v>804</v>
      </c>
      <c r="C683" s="712"/>
      <c r="D683" s="906" t="s">
        <v>800</v>
      </c>
      <c r="E683" s="906">
        <f>E682</f>
        <v>15</v>
      </c>
      <c r="F683" s="712"/>
      <c r="G683" s="712"/>
      <c r="H683" s="712"/>
      <c r="I683" s="712"/>
      <c r="J683" s="950">
        <f>VLOOKUP(B683,'Bieu5 TH chi phi'!$B$47:$C$109,2,0)</f>
        <v>46989.233700271805</v>
      </c>
      <c r="K683" s="704">
        <f t="shared" ref="K683" si="255">J683*E683</f>
        <v>704838.50550407707</v>
      </c>
      <c r="L683" s="704"/>
      <c r="M683" s="704"/>
      <c r="N683" s="704"/>
      <c r="O683" s="704"/>
      <c r="P683" s="645"/>
      <c r="Q683" s="963"/>
      <c r="R683" s="964"/>
      <c r="S683" s="849"/>
      <c r="T683" s="849"/>
      <c r="U683" s="849"/>
      <c r="V683" s="849"/>
      <c r="W683" s="849"/>
    </row>
    <row r="684" spans="1:23" s="961" customFormat="1" ht="15.75" customHeight="1">
      <c r="A684" s="1006"/>
      <c r="B684" s="905"/>
      <c r="C684" s="716"/>
      <c r="D684" s="716"/>
      <c r="E684" s="716"/>
      <c r="F684" s="966"/>
      <c r="G684" s="966"/>
      <c r="H684" s="966"/>
      <c r="I684" s="966"/>
      <c r="J684" s="932"/>
      <c r="K684" s="717"/>
      <c r="L684" s="717"/>
      <c r="M684" s="717"/>
      <c r="N684" s="717"/>
      <c r="O684" s="717"/>
      <c r="P684" s="645"/>
      <c r="Q684" s="915"/>
      <c r="R684" s="959"/>
      <c r="S684" s="745"/>
      <c r="T684" s="960"/>
      <c r="U684" s="960"/>
      <c r="V684" s="960"/>
      <c r="W684" s="960"/>
    </row>
    <row r="685" spans="1:23">
      <c r="A685" s="665"/>
      <c r="B685" s="665"/>
      <c r="C685" s="980"/>
      <c r="D685" s="665"/>
      <c r="E685" s="981"/>
      <c r="F685" s="981"/>
      <c r="G685" s="981"/>
      <c r="H685" s="981"/>
      <c r="I685" s="981"/>
      <c r="J685" s="968"/>
      <c r="K685" s="737"/>
      <c r="L685" s="737"/>
      <c r="M685" s="737"/>
      <c r="N685" s="737"/>
      <c r="O685" s="737"/>
    </row>
    <row r="686" spans="1:23" ht="15.75" customHeight="1">
      <c r="A686" s="646" t="s">
        <v>1188</v>
      </c>
      <c r="B686" s="665"/>
      <c r="C686" s="980"/>
      <c r="D686" s="665"/>
      <c r="E686" s="981"/>
      <c r="F686" s="981"/>
      <c r="G686" s="981"/>
      <c r="H686" s="981"/>
      <c r="I686" s="981"/>
      <c r="J686" s="968"/>
      <c r="K686" s="737"/>
      <c r="L686" s="737"/>
      <c r="M686" s="737"/>
      <c r="N686" s="737"/>
      <c r="O686" s="737"/>
    </row>
    <row r="687" spans="1:23" ht="15.75" customHeight="1">
      <c r="A687" s="935" t="s">
        <v>782</v>
      </c>
      <c r="B687" s="936"/>
      <c r="C687" s="969"/>
      <c r="D687" s="936"/>
      <c r="E687" s="970"/>
      <c r="F687" s="970"/>
      <c r="G687" s="970"/>
      <c r="H687" s="970"/>
      <c r="I687" s="970"/>
      <c r="J687" s="924"/>
      <c r="K687" s="971">
        <f>K688+K693+K697+K700</f>
        <v>1998598.7104908442</v>
      </c>
      <c r="L687" s="971"/>
      <c r="M687" s="971"/>
      <c r="N687" s="971"/>
      <c r="O687" s="971"/>
    </row>
    <row r="688" spans="1:23" ht="15.75" customHeight="1">
      <c r="A688" s="907" t="s">
        <v>1189</v>
      </c>
      <c r="B688" s="941" t="s">
        <v>784</v>
      </c>
      <c r="C688" s="942"/>
      <c r="D688" s="943"/>
      <c r="E688" s="674"/>
      <c r="F688" s="674"/>
      <c r="G688" s="674"/>
      <c r="H688" s="674"/>
      <c r="I688" s="674"/>
      <c r="J688" s="972"/>
      <c r="K688" s="945">
        <f>SUM(K689:K692)</f>
        <v>353961.2168181818</v>
      </c>
      <c r="L688" s="945"/>
      <c r="M688" s="945"/>
      <c r="N688" s="945"/>
      <c r="O688" s="945"/>
      <c r="P688" s="645" t="str">
        <f t="shared" ref="P688:P751" si="256">IF(E688=Q688,"Đúng","Sai")</f>
        <v>Đúng</v>
      </c>
      <c r="Q688" s="973"/>
    </row>
    <row r="689" spans="1:23" ht="15.75" customHeight="1">
      <c r="A689" s="907"/>
      <c r="B689" s="947" t="s">
        <v>828</v>
      </c>
      <c r="C689" s="948">
        <v>43199</v>
      </c>
      <c r="D689" s="741" t="s">
        <v>736</v>
      </c>
      <c r="E689" s="949">
        <v>0.88</v>
      </c>
      <c r="F689" s="974"/>
      <c r="G689" s="974"/>
      <c r="H689" s="974"/>
      <c r="I689" s="974"/>
      <c r="J689" s="950">
        <f>VLOOKUP(C689,'PL1a-NCSX'!$C$5:$J$43,8,0)</f>
        <v>276022.5</v>
      </c>
      <c r="K689" s="704">
        <f>$J$689*E689</f>
        <v>242899.8</v>
      </c>
      <c r="L689" s="704"/>
      <c r="M689" s="704"/>
      <c r="N689" s="704"/>
      <c r="O689" s="704"/>
      <c r="P689" s="645" t="str">
        <f t="shared" si="256"/>
        <v>Đúng</v>
      </c>
      <c r="Q689" s="951">
        <v>0.88</v>
      </c>
    </row>
    <row r="690" spans="1:23" ht="15.75" customHeight="1">
      <c r="A690" s="907"/>
      <c r="B690" s="947" t="s">
        <v>1145</v>
      </c>
      <c r="C690" s="948">
        <v>43260</v>
      </c>
      <c r="D690" s="741" t="s">
        <v>736</v>
      </c>
      <c r="E690" s="949">
        <v>0.25</v>
      </c>
      <c r="F690" s="974"/>
      <c r="G690" s="974"/>
      <c r="H690" s="974"/>
      <c r="I690" s="974"/>
      <c r="J690" s="950">
        <f>VLOOKUP(C690,'PL1a-NCSX'!$C$5:$J$43,8,0)</f>
        <v>333736.29545454547</v>
      </c>
      <c r="K690" s="704">
        <f>$J$690*E690</f>
        <v>83434.073863636368</v>
      </c>
      <c r="L690" s="704"/>
      <c r="M690" s="704"/>
      <c r="N690" s="704"/>
      <c r="O690" s="704"/>
      <c r="P690" s="645" t="str">
        <f t="shared" si="256"/>
        <v>Đúng</v>
      </c>
      <c r="Q690" s="951">
        <v>0.25</v>
      </c>
    </row>
    <row r="691" spans="1:23" ht="15.75" customHeight="1">
      <c r="A691" s="907"/>
      <c r="B691" s="947" t="s">
        <v>1145</v>
      </c>
      <c r="C691" s="948">
        <v>43321</v>
      </c>
      <c r="D691" s="741" t="s">
        <v>736</v>
      </c>
      <c r="E691" s="949">
        <v>0.05</v>
      </c>
      <c r="F691" s="974"/>
      <c r="G691" s="974"/>
      <c r="H691" s="974"/>
      <c r="I691" s="974"/>
      <c r="J691" s="950">
        <f>VLOOKUP(C691,'PL1a-NCSX'!$C$5:$J$43,8,0)</f>
        <v>388940.79545454553</v>
      </c>
      <c r="K691" s="704">
        <f>$J$691*E691</f>
        <v>19447.039772727276</v>
      </c>
      <c r="L691" s="704"/>
      <c r="M691" s="704"/>
      <c r="N691" s="704"/>
      <c r="O691" s="704"/>
      <c r="P691" s="645" t="str">
        <f t="shared" si="256"/>
        <v>Đúng</v>
      </c>
      <c r="Q691" s="951">
        <v>0.05</v>
      </c>
    </row>
    <row r="692" spans="1:23" ht="15.75" customHeight="1">
      <c r="A692" s="907"/>
      <c r="B692" s="947" t="s">
        <v>810</v>
      </c>
      <c r="C692" s="948">
        <v>43324</v>
      </c>
      <c r="D692" s="741" t="s">
        <v>736</v>
      </c>
      <c r="E692" s="949">
        <v>0.03</v>
      </c>
      <c r="F692" s="974"/>
      <c r="G692" s="974"/>
      <c r="H692" s="974"/>
      <c r="I692" s="974"/>
      <c r="J692" s="950">
        <f>VLOOKUP(C692,'PL1a-NCSX'!$C$5:$J$43,8,0)</f>
        <v>272676.77272727276</v>
      </c>
      <c r="K692" s="704">
        <f>$J$692*E692</f>
        <v>8180.3031818181826</v>
      </c>
      <c r="L692" s="704"/>
      <c r="M692" s="704"/>
      <c r="N692" s="704"/>
      <c r="O692" s="704"/>
      <c r="P692" s="645" t="str">
        <f t="shared" si="256"/>
        <v>Đúng</v>
      </c>
      <c r="Q692" s="951">
        <v>0.03</v>
      </c>
    </row>
    <row r="693" spans="1:23" ht="15.75" customHeight="1">
      <c r="A693" s="907"/>
      <c r="B693" s="952" t="s">
        <v>1149</v>
      </c>
      <c r="C693" s="953"/>
      <c r="D693" s="741"/>
      <c r="E693" s="949"/>
      <c r="F693" s="974"/>
      <c r="G693" s="974"/>
      <c r="H693" s="974"/>
      <c r="I693" s="974"/>
      <c r="J693" s="950"/>
      <c r="K693" s="945">
        <f>SUM(K694:K696)</f>
        <v>39933.713036977089</v>
      </c>
      <c r="L693" s="945"/>
      <c r="M693" s="945"/>
      <c r="N693" s="945"/>
      <c r="O693" s="945"/>
      <c r="P693" s="645" t="str">
        <f t="shared" si="256"/>
        <v>Đúng</v>
      </c>
    </row>
    <row r="694" spans="1:23" ht="15.75" customHeight="1">
      <c r="A694" s="907"/>
      <c r="B694" s="947" t="s">
        <v>684</v>
      </c>
      <c r="C694" s="954"/>
      <c r="D694" s="741" t="s">
        <v>795</v>
      </c>
      <c r="E694" s="949">
        <v>0.01</v>
      </c>
      <c r="F694" s="974"/>
      <c r="G694" s="974"/>
      <c r="H694" s="974"/>
      <c r="I694" s="974"/>
      <c r="J694" s="950">
        <f>VLOOKUP(B694,'Bieu5 TH chi phi'!$B$47:$C$109,2,0)</f>
        <v>498.00796812749002</v>
      </c>
      <c r="K694" s="704">
        <f>$J$694*E694</f>
        <v>4.9800796812749004</v>
      </c>
      <c r="L694" s="704"/>
      <c r="M694" s="704"/>
      <c r="N694" s="704"/>
      <c r="O694" s="704"/>
      <c r="P694" s="645" t="str">
        <f t="shared" si="256"/>
        <v>Đúng</v>
      </c>
      <c r="Q694" s="951">
        <v>0.01</v>
      </c>
    </row>
    <row r="695" spans="1:23" ht="15.75" customHeight="1">
      <c r="A695" s="907"/>
      <c r="B695" s="947" t="s">
        <v>683</v>
      </c>
      <c r="C695" s="954"/>
      <c r="D695" s="741" t="s">
        <v>795</v>
      </c>
      <c r="E695" s="949">
        <v>6.67</v>
      </c>
      <c r="F695" s="949"/>
      <c r="G695" s="949"/>
      <c r="H695" s="949"/>
      <c r="I695" s="949"/>
      <c r="J695" s="950">
        <f>VLOOKUP(B695,'Bieu5 TH chi phi'!$B$47:$C$109,2,0)</f>
        <v>2293.1192604581674</v>
      </c>
      <c r="K695" s="704">
        <f>$J$695*E695</f>
        <v>15295.105467255977</v>
      </c>
      <c r="L695" s="704"/>
      <c r="M695" s="704"/>
      <c r="N695" s="704"/>
      <c r="O695" s="704"/>
      <c r="P695" s="730" t="s">
        <v>811</v>
      </c>
      <c r="Q695" s="951">
        <v>6.67</v>
      </c>
      <c r="R695" s="996">
        <f>E695/Q695</f>
        <v>1</v>
      </c>
    </row>
    <row r="696" spans="1:23" ht="15.75" customHeight="1">
      <c r="A696" s="907"/>
      <c r="B696" s="947" t="s">
        <v>685</v>
      </c>
      <c r="C696" s="954"/>
      <c r="D696" s="741" t="s">
        <v>795</v>
      </c>
      <c r="E696" s="949">
        <v>0.28000000000000003</v>
      </c>
      <c r="F696" s="974"/>
      <c r="G696" s="974"/>
      <c r="H696" s="974"/>
      <c r="I696" s="974"/>
      <c r="J696" s="950">
        <f>VLOOKUP(B696,'Bieu5 TH chi phi'!$B$47:$C$109,2,0)</f>
        <v>87977.241035856568</v>
      </c>
      <c r="K696" s="704">
        <f>$J$696*E696</f>
        <v>24633.627490039842</v>
      </c>
      <c r="L696" s="704"/>
      <c r="M696" s="704"/>
      <c r="N696" s="704"/>
      <c r="O696" s="704"/>
      <c r="P696" s="645" t="str">
        <f t="shared" si="256"/>
        <v>Đúng</v>
      </c>
      <c r="Q696" s="951">
        <v>0.28000000000000003</v>
      </c>
    </row>
    <row r="697" spans="1:23" ht="15.75" customHeight="1">
      <c r="A697" s="907"/>
      <c r="B697" s="952" t="s">
        <v>796</v>
      </c>
      <c r="C697" s="953"/>
      <c r="D697" s="741"/>
      <c r="E697" s="949"/>
      <c r="F697" s="974"/>
      <c r="G697" s="974"/>
      <c r="H697" s="974"/>
      <c r="I697" s="974"/>
      <c r="J697" s="950"/>
      <c r="K697" s="945">
        <f>SUM(K698:K699)</f>
        <v>2600</v>
      </c>
      <c r="L697" s="945"/>
      <c r="M697" s="945"/>
      <c r="N697" s="945"/>
      <c r="O697" s="945"/>
      <c r="P697" s="645" t="str">
        <f t="shared" si="256"/>
        <v>Đúng</v>
      </c>
    </row>
    <row r="698" spans="1:23" ht="15.75" customHeight="1">
      <c r="A698" s="907"/>
      <c r="B698" s="907" t="s">
        <v>722</v>
      </c>
      <c r="C698" s="956"/>
      <c r="D698" s="741" t="s">
        <v>797</v>
      </c>
      <c r="E698" s="949">
        <v>0.01</v>
      </c>
      <c r="F698" s="974"/>
      <c r="G698" s="974"/>
      <c r="H698" s="974"/>
      <c r="I698" s="974"/>
      <c r="J698" s="950">
        <f>VLOOKUP(B698,'Bieu5 TH chi phi'!$B$47:$C$109,2,0)</f>
        <v>80000</v>
      </c>
      <c r="K698" s="704">
        <f>$J$698*E698</f>
        <v>800</v>
      </c>
      <c r="L698" s="704"/>
      <c r="M698" s="704"/>
      <c r="N698" s="704"/>
      <c r="O698" s="704"/>
      <c r="P698" s="645" t="str">
        <f t="shared" si="256"/>
        <v>Đúng</v>
      </c>
      <c r="Q698" s="951">
        <v>0.01</v>
      </c>
    </row>
    <row r="699" spans="1:23" ht="15.75" customHeight="1">
      <c r="A699" s="907"/>
      <c r="B699" s="907" t="s">
        <v>724</v>
      </c>
      <c r="C699" s="956"/>
      <c r="D699" s="741" t="s">
        <v>798</v>
      </c>
      <c r="E699" s="949">
        <v>4.0000000000000001E-3</v>
      </c>
      <c r="F699" s="974"/>
      <c r="G699" s="974"/>
      <c r="H699" s="974"/>
      <c r="I699" s="974"/>
      <c r="J699" s="950">
        <f>VLOOKUP(B699,'Bieu5 TH chi phi'!$B$47:$C$109,2,0)</f>
        <v>450000</v>
      </c>
      <c r="K699" s="704">
        <f>$J$699*E699</f>
        <v>1800</v>
      </c>
      <c r="L699" s="704"/>
      <c r="M699" s="704"/>
      <c r="N699" s="704"/>
      <c r="O699" s="704"/>
      <c r="P699" s="645" t="str">
        <f t="shared" si="256"/>
        <v>Đúng</v>
      </c>
      <c r="Q699" s="951">
        <v>4.0000000000000001E-3</v>
      </c>
    </row>
    <row r="700" spans="1:23" ht="15.75" customHeight="1">
      <c r="A700" s="1003"/>
      <c r="B700" s="1004" t="s">
        <v>1151</v>
      </c>
      <c r="C700" s="958"/>
      <c r="D700" s="943" t="s">
        <v>800</v>
      </c>
      <c r="E700" s="741">
        <v>5</v>
      </c>
      <c r="F700" s="943"/>
      <c r="G700" s="943"/>
      <c r="H700" s="943"/>
      <c r="I700" s="943"/>
      <c r="J700" s="701"/>
      <c r="K700" s="701">
        <f>SUM(K701:K709)</f>
        <v>1602103.7806356852</v>
      </c>
      <c r="L700" s="701"/>
      <c r="M700" s="701"/>
      <c r="N700" s="701"/>
      <c r="O700" s="701"/>
      <c r="Q700" s="832">
        <v>45</v>
      </c>
    </row>
    <row r="701" spans="1:23" s="961" customFormat="1" ht="15.75" customHeight="1">
      <c r="A701" s="957"/>
      <c r="B701" s="903" t="s">
        <v>801</v>
      </c>
      <c r="C701" s="906"/>
      <c r="D701" s="906" t="s">
        <v>800</v>
      </c>
      <c r="E701" s="741">
        <v>5</v>
      </c>
      <c r="F701" s="741"/>
      <c r="G701" s="741"/>
      <c r="H701" s="741"/>
      <c r="I701" s="741"/>
      <c r="J701" s="950">
        <f>VLOOKUP(B701,'Bieu5 TH chi phi'!$B$47:$C$109,2,0)</f>
        <v>38838.710730170496</v>
      </c>
      <c r="K701" s="704">
        <f>J701*E701</f>
        <v>194193.55365085247</v>
      </c>
      <c r="L701" s="704"/>
      <c r="M701" s="704"/>
      <c r="N701" s="704"/>
      <c r="O701" s="704"/>
      <c r="P701" s="645"/>
      <c r="Q701" s="915"/>
      <c r="R701" s="959"/>
      <c r="S701" s="960"/>
      <c r="T701" s="960"/>
      <c r="U701" s="960"/>
      <c r="V701" s="960"/>
      <c r="W701" s="960"/>
    </row>
    <row r="702" spans="1:23" s="961" customFormat="1" ht="15.75" customHeight="1">
      <c r="A702" s="962"/>
      <c r="B702" s="903" t="s">
        <v>802</v>
      </c>
      <c r="C702" s="906"/>
      <c r="D702" s="906" t="s">
        <v>800</v>
      </c>
      <c r="E702" s="741">
        <f t="shared" ref="E702:E707" si="257">E701</f>
        <v>5</v>
      </c>
      <c r="F702" s="741"/>
      <c r="G702" s="741"/>
      <c r="H702" s="741"/>
      <c r="I702" s="741"/>
      <c r="J702" s="950">
        <f>VLOOKUP(B702,'Bieu5 TH chi phi'!$B$47:$C$109,2,0)</f>
        <v>0</v>
      </c>
      <c r="K702" s="704"/>
      <c r="L702" s="704"/>
      <c r="M702" s="704"/>
      <c r="N702" s="704"/>
      <c r="O702" s="704"/>
      <c r="P702" s="645"/>
      <c r="Q702" s="915"/>
      <c r="R702" s="959"/>
      <c r="S702" s="960"/>
      <c r="T702" s="960"/>
      <c r="U702" s="960"/>
      <c r="V702" s="960"/>
      <c r="W702" s="960"/>
    </row>
    <row r="703" spans="1:23" s="961" customFormat="1" ht="15.75" customHeight="1">
      <c r="A703" s="957"/>
      <c r="B703" s="709" t="s">
        <v>605</v>
      </c>
      <c r="C703" s="906"/>
      <c r="D703" s="906" t="s">
        <v>800</v>
      </c>
      <c r="E703" s="741">
        <f t="shared" si="257"/>
        <v>5</v>
      </c>
      <c r="F703" s="741"/>
      <c r="G703" s="741"/>
      <c r="H703" s="741"/>
      <c r="I703" s="741"/>
      <c r="J703" s="950">
        <f>VLOOKUP(B703,'Bieu5 TH chi phi'!$B$47:$C$109,2,0)</f>
        <v>18765.274056338028</v>
      </c>
      <c r="K703" s="704">
        <f>J703*E703</f>
        <v>93826.37028169015</v>
      </c>
      <c r="L703" s="704"/>
      <c r="M703" s="704"/>
      <c r="N703" s="704"/>
      <c r="O703" s="704"/>
      <c r="P703" s="645"/>
      <c r="Q703" s="915"/>
      <c r="R703" s="959"/>
      <c r="S703" s="960"/>
      <c r="T703" s="960"/>
      <c r="U703" s="960"/>
      <c r="V703" s="960"/>
      <c r="W703" s="960"/>
    </row>
    <row r="704" spans="1:23" s="961" customFormat="1" ht="15.75" customHeight="1">
      <c r="A704" s="957"/>
      <c r="B704" s="709" t="s">
        <v>646</v>
      </c>
      <c r="C704" s="906"/>
      <c r="D704" s="906" t="s">
        <v>800</v>
      </c>
      <c r="E704" s="741">
        <f t="shared" si="257"/>
        <v>5</v>
      </c>
      <c r="F704" s="741"/>
      <c r="G704" s="741"/>
      <c r="H704" s="741"/>
      <c r="I704" s="741"/>
      <c r="J704" s="950">
        <f>VLOOKUP(B704,'Bieu5 TH chi phi'!$B$47:$C$109,2,0)</f>
        <v>173801.87938349394</v>
      </c>
      <c r="K704" s="704">
        <f>J704*E704</f>
        <v>869009.39691746968</v>
      </c>
      <c r="L704" s="704"/>
      <c r="M704" s="704"/>
      <c r="N704" s="704"/>
      <c r="O704" s="704"/>
      <c r="P704" s="645"/>
      <c r="Q704" s="915"/>
      <c r="R704" s="959"/>
      <c r="S704" s="960"/>
      <c r="T704" s="960"/>
      <c r="U704" s="960"/>
      <c r="V704" s="960"/>
      <c r="W704" s="960"/>
    </row>
    <row r="705" spans="1:23" s="961" customFormat="1" ht="15.75" customHeight="1">
      <c r="A705" s="957"/>
      <c r="B705" s="903" t="s">
        <v>803</v>
      </c>
      <c r="C705" s="906"/>
      <c r="D705" s="906" t="s">
        <v>800</v>
      </c>
      <c r="E705" s="741">
        <f t="shared" si="257"/>
        <v>5</v>
      </c>
      <c r="F705" s="741"/>
      <c r="G705" s="741"/>
      <c r="H705" s="741"/>
      <c r="I705" s="741"/>
      <c r="J705" s="950"/>
      <c r="K705" s="704"/>
      <c r="L705" s="704"/>
      <c r="M705" s="704"/>
      <c r="N705" s="704"/>
      <c r="O705" s="704"/>
      <c r="P705" s="645"/>
      <c r="Q705" s="915"/>
      <c r="R705" s="959"/>
      <c r="S705" s="960"/>
      <c r="T705" s="960"/>
      <c r="U705" s="960"/>
      <c r="V705" s="960"/>
      <c r="W705" s="960"/>
    </row>
    <row r="706" spans="1:23" s="961" customFormat="1" ht="15.75" customHeight="1">
      <c r="A706" s="957"/>
      <c r="B706" s="709" t="s">
        <v>15</v>
      </c>
      <c r="C706" s="906"/>
      <c r="D706" s="906" t="s">
        <v>800</v>
      </c>
      <c r="E706" s="741">
        <f t="shared" si="257"/>
        <v>5</v>
      </c>
      <c r="F706" s="741"/>
      <c r="G706" s="741"/>
      <c r="H706" s="741"/>
      <c r="I706" s="741"/>
      <c r="J706" s="950">
        <f>VLOOKUP(B706,'Bieu5 TH chi phi'!$B$47:$C$109,2,0)</f>
        <v>6586.7170803921572</v>
      </c>
      <c r="K706" s="704">
        <f>J706*E706</f>
        <v>32933.585401960787</v>
      </c>
      <c r="L706" s="704"/>
      <c r="M706" s="704"/>
      <c r="N706" s="704"/>
      <c r="O706" s="704"/>
      <c r="P706" s="645"/>
      <c r="Q706" s="915"/>
      <c r="R706" s="959"/>
      <c r="S706" s="960"/>
      <c r="T706" s="960"/>
      <c r="U706" s="960"/>
      <c r="V706" s="960"/>
      <c r="W706" s="960"/>
    </row>
    <row r="707" spans="1:23" s="706" customFormat="1" ht="20.5" customHeight="1">
      <c r="A707" s="707"/>
      <c r="B707" s="710" t="s">
        <v>17</v>
      </c>
      <c r="C707" s="906"/>
      <c r="D707" s="906" t="s">
        <v>800</v>
      </c>
      <c r="E707" s="906">
        <f t="shared" si="257"/>
        <v>5</v>
      </c>
      <c r="F707" s="906"/>
      <c r="G707" s="906"/>
      <c r="H707" s="906"/>
      <c r="I707" s="906"/>
      <c r="J707" s="950">
        <f>VLOOKUP(B707,'Bieu5 TH chi phi'!$B$47:$C$109,2,0)</f>
        <v>35438.941176470587</v>
      </c>
      <c r="K707" s="704">
        <f>J707*E707</f>
        <v>177194.70588235295</v>
      </c>
      <c r="L707" s="704"/>
      <c r="M707" s="704"/>
      <c r="N707" s="704"/>
      <c r="O707" s="704"/>
      <c r="P707" s="645"/>
      <c r="Q707" s="963"/>
      <c r="R707" s="964"/>
      <c r="S707" s="849"/>
      <c r="T707" s="849"/>
      <c r="U707" s="849"/>
      <c r="V707" s="849"/>
      <c r="W707" s="849"/>
    </row>
    <row r="708" spans="1:23" s="706" customFormat="1" ht="20.5" customHeight="1">
      <c r="A708" s="711"/>
      <c r="B708" s="710" t="s">
        <v>804</v>
      </c>
      <c r="C708" s="712"/>
      <c r="D708" s="906" t="s">
        <v>800</v>
      </c>
      <c r="E708" s="906">
        <f>E707</f>
        <v>5</v>
      </c>
      <c r="F708" s="712"/>
      <c r="G708" s="712"/>
      <c r="H708" s="712"/>
      <c r="I708" s="712"/>
      <c r="J708" s="950">
        <f>VLOOKUP(B708,'Bieu5 TH chi phi'!$B$47:$C$109,2,0)</f>
        <v>46989.233700271805</v>
      </c>
      <c r="K708" s="704">
        <f t="shared" ref="K708" si="258">J708*E708</f>
        <v>234946.16850135903</v>
      </c>
      <c r="L708" s="704"/>
      <c r="M708" s="704"/>
      <c r="N708" s="704"/>
      <c r="O708" s="704"/>
      <c r="P708" s="645"/>
      <c r="Q708" s="963"/>
      <c r="R708" s="964"/>
      <c r="S708" s="849"/>
      <c r="T708" s="849"/>
      <c r="U708" s="849"/>
      <c r="V708" s="849"/>
      <c r="W708" s="849"/>
    </row>
    <row r="709" spans="1:23" s="961" customFormat="1" ht="15.75" customHeight="1">
      <c r="A709" s="1006"/>
      <c r="B709" s="905"/>
      <c r="C709" s="716"/>
      <c r="D709" s="716"/>
      <c r="E709" s="716"/>
      <c r="F709" s="966"/>
      <c r="G709" s="966"/>
      <c r="H709" s="966"/>
      <c r="I709" s="966"/>
      <c r="J709" s="932"/>
      <c r="K709" s="717"/>
      <c r="L709" s="717"/>
      <c r="M709" s="717"/>
      <c r="N709" s="717"/>
      <c r="O709" s="717"/>
      <c r="P709" s="645"/>
      <c r="Q709" s="915"/>
      <c r="R709" s="959"/>
      <c r="S709" s="745"/>
      <c r="T709" s="960"/>
      <c r="U709" s="960"/>
      <c r="V709" s="960"/>
      <c r="W709" s="960"/>
    </row>
    <row r="710" spans="1:23">
      <c r="A710" s="665"/>
      <c r="B710" s="665"/>
      <c r="C710" s="980"/>
      <c r="D710" s="665"/>
      <c r="E710" s="981"/>
      <c r="F710" s="981"/>
      <c r="G710" s="981"/>
      <c r="H710" s="981"/>
      <c r="I710" s="981"/>
      <c r="J710" s="968"/>
      <c r="K710" s="737"/>
      <c r="L710" s="737"/>
      <c r="M710" s="737"/>
      <c r="N710" s="737"/>
      <c r="O710" s="737"/>
    </row>
    <row r="711" spans="1:23" ht="15.75" customHeight="1">
      <c r="A711" s="646" t="s">
        <v>1190</v>
      </c>
      <c r="B711" s="665"/>
      <c r="C711" s="980"/>
      <c r="D711" s="665"/>
      <c r="E711" s="981"/>
      <c r="F711" s="981"/>
      <c r="G711" s="981"/>
      <c r="H711" s="981"/>
      <c r="I711" s="981"/>
      <c r="J711" s="968"/>
      <c r="K711" s="737"/>
      <c r="L711" s="737"/>
      <c r="M711" s="737"/>
      <c r="N711" s="737"/>
      <c r="O711" s="737"/>
    </row>
    <row r="712" spans="1:23" ht="15.75" customHeight="1">
      <c r="A712" s="935" t="s">
        <v>968</v>
      </c>
      <c r="B712" s="936"/>
      <c r="C712" s="969"/>
      <c r="D712" s="936"/>
      <c r="E712" s="970"/>
      <c r="F712" s="970"/>
      <c r="G712" s="970"/>
      <c r="H712" s="970"/>
      <c r="I712" s="970"/>
      <c r="J712" s="924"/>
      <c r="K712" s="971">
        <f>K713+K718+K722+K725</f>
        <v>10717671.934284206</v>
      </c>
      <c r="L712" s="971"/>
      <c r="M712" s="971"/>
      <c r="N712" s="971"/>
      <c r="O712" s="971"/>
    </row>
    <row r="713" spans="1:23" ht="15.75" customHeight="1">
      <c r="A713" s="907" t="s">
        <v>1191</v>
      </c>
      <c r="B713" s="941" t="s">
        <v>784</v>
      </c>
      <c r="C713" s="942"/>
      <c r="D713" s="943"/>
      <c r="E713" s="674"/>
      <c r="F713" s="674"/>
      <c r="G713" s="674"/>
      <c r="H713" s="674"/>
      <c r="I713" s="674"/>
      <c r="J713" s="972"/>
      <c r="K713" s="945">
        <f>SUM(K714:K717)</f>
        <v>1036790.6959090909</v>
      </c>
      <c r="L713" s="945"/>
      <c r="M713" s="945"/>
      <c r="N713" s="945"/>
      <c r="O713" s="945"/>
      <c r="P713" s="645" t="str">
        <f t="shared" si="256"/>
        <v>Đúng</v>
      </c>
      <c r="Q713" s="973"/>
    </row>
    <row r="714" spans="1:23" s="836" customFormat="1" ht="15.75" customHeight="1">
      <c r="A714" s="780"/>
      <c r="B714" s="1007" t="s">
        <v>828</v>
      </c>
      <c r="C714" s="1012">
        <v>43199</v>
      </c>
      <c r="D714" s="782" t="s">
        <v>736</v>
      </c>
      <c r="E714" s="949">
        <v>2.81</v>
      </c>
      <c r="F714" s="1009"/>
      <c r="G714" s="1009"/>
      <c r="H714" s="1009"/>
      <c r="I714" s="1009"/>
      <c r="J714" s="950">
        <f>VLOOKUP(C714,'PL1a-NCSX'!$C$5:$J$43,8,0)</f>
        <v>276022.5</v>
      </c>
      <c r="K714" s="704">
        <f>$J$714*E714</f>
        <v>775623.22499999998</v>
      </c>
      <c r="L714" s="704"/>
      <c r="M714" s="704"/>
      <c r="N714" s="704"/>
      <c r="O714" s="704"/>
      <c r="P714" s="645" t="str">
        <f t="shared" si="256"/>
        <v>Đúng</v>
      </c>
      <c r="Q714" s="951">
        <v>2.81</v>
      </c>
      <c r="R714" s="1010">
        <f>E714/Q714</f>
        <v>1</v>
      </c>
      <c r="S714" s="834"/>
      <c r="T714" s="834"/>
      <c r="U714" s="834"/>
      <c r="V714" s="834"/>
      <c r="W714" s="834"/>
    </row>
    <row r="715" spans="1:23" ht="15.75" customHeight="1">
      <c r="A715" s="907"/>
      <c r="B715" s="947" t="s">
        <v>1145</v>
      </c>
      <c r="C715" s="948">
        <v>43260</v>
      </c>
      <c r="D715" s="741" t="s">
        <v>736</v>
      </c>
      <c r="E715" s="949">
        <v>0.47</v>
      </c>
      <c r="F715" s="974"/>
      <c r="G715" s="974"/>
      <c r="H715" s="974"/>
      <c r="I715" s="974"/>
      <c r="J715" s="950">
        <f>VLOOKUP(C715,'PL1a-NCSX'!$C$5:$J$43,8,0)</f>
        <v>333736.29545454547</v>
      </c>
      <c r="K715" s="704">
        <f>$J$715*E715</f>
        <v>156856.05886363637</v>
      </c>
      <c r="L715" s="704"/>
      <c r="M715" s="704"/>
      <c r="N715" s="704"/>
      <c r="O715" s="704"/>
      <c r="P715" s="645" t="str">
        <f t="shared" si="256"/>
        <v>Đúng</v>
      </c>
      <c r="Q715" s="951">
        <v>0.47</v>
      </c>
    </row>
    <row r="716" spans="1:23" ht="15.75" customHeight="1">
      <c r="A716" s="907"/>
      <c r="B716" s="947" t="s">
        <v>1145</v>
      </c>
      <c r="C716" s="948">
        <v>43321</v>
      </c>
      <c r="D716" s="741" t="s">
        <v>736</v>
      </c>
      <c r="E716" s="949">
        <v>0.13</v>
      </c>
      <c r="F716" s="974"/>
      <c r="G716" s="974"/>
      <c r="H716" s="974"/>
      <c r="I716" s="974"/>
      <c r="J716" s="950">
        <f>VLOOKUP(C716,'PL1a-NCSX'!$C$5:$J$43,8,0)</f>
        <v>388940.79545454553</v>
      </c>
      <c r="K716" s="704">
        <f>$J$716*E716</f>
        <v>50562.30340909092</v>
      </c>
      <c r="L716" s="704"/>
      <c r="M716" s="704"/>
      <c r="N716" s="704"/>
      <c r="O716" s="704"/>
      <c r="P716" s="645" t="str">
        <f t="shared" si="256"/>
        <v>Đúng</v>
      </c>
      <c r="Q716" s="951">
        <v>0.13</v>
      </c>
    </row>
    <row r="717" spans="1:23" ht="15.75" customHeight="1">
      <c r="A717" s="907"/>
      <c r="B717" s="947" t="s">
        <v>810</v>
      </c>
      <c r="C717" s="948">
        <v>43293</v>
      </c>
      <c r="D717" s="741" t="s">
        <v>736</v>
      </c>
      <c r="E717" s="949">
        <v>0.21</v>
      </c>
      <c r="F717" s="974"/>
      <c r="G717" s="974"/>
      <c r="H717" s="974"/>
      <c r="I717" s="974"/>
      <c r="J717" s="950">
        <f>VLOOKUP(C717,'PL1a-NCSX'!$C$5:$J$43,8,0)</f>
        <v>255948.13636363641</v>
      </c>
      <c r="K717" s="704">
        <f>$J$717*E717</f>
        <v>53749.108636363642</v>
      </c>
      <c r="L717" s="704"/>
      <c r="M717" s="704"/>
      <c r="N717" s="704"/>
      <c r="O717" s="704"/>
      <c r="P717" s="645" t="str">
        <f t="shared" si="256"/>
        <v>Đúng</v>
      </c>
      <c r="Q717" s="951">
        <v>0.21</v>
      </c>
    </row>
    <row r="718" spans="1:23" ht="15.75" customHeight="1">
      <c r="A718" s="907"/>
      <c r="B718" s="952" t="s">
        <v>1149</v>
      </c>
      <c r="C718" s="953"/>
      <c r="D718" s="741"/>
      <c r="E718" s="949"/>
      <c r="F718" s="974"/>
      <c r="G718" s="974"/>
      <c r="H718" s="974"/>
      <c r="I718" s="974"/>
      <c r="J718" s="950"/>
      <c r="K718" s="945">
        <f>SUM(K719:K721)</f>
        <v>41458.554561005971</v>
      </c>
      <c r="L718" s="945"/>
      <c r="M718" s="945"/>
      <c r="N718" s="945"/>
      <c r="O718" s="945"/>
      <c r="P718" s="645" t="str">
        <f t="shared" si="256"/>
        <v>Đúng</v>
      </c>
    </row>
    <row r="719" spans="1:23" ht="15.75" customHeight="1">
      <c r="A719" s="907"/>
      <c r="B719" s="947" t="s">
        <v>684</v>
      </c>
      <c r="C719" s="954"/>
      <c r="D719" s="741" t="s">
        <v>795</v>
      </c>
      <c r="E719" s="949">
        <v>0.09</v>
      </c>
      <c r="F719" s="974"/>
      <c r="G719" s="974"/>
      <c r="H719" s="974"/>
      <c r="I719" s="974"/>
      <c r="J719" s="950">
        <f>VLOOKUP(B719,'Bieu5 TH chi phi'!$B$47:$C$109,2,0)</f>
        <v>498.00796812749002</v>
      </c>
      <c r="K719" s="704">
        <f>$J$719*E719</f>
        <v>44.820717131474098</v>
      </c>
      <c r="L719" s="704"/>
      <c r="M719" s="704"/>
      <c r="N719" s="704"/>
      <c r="O719" s="704"/>
      <c r="P719" s="645" t="str">
        <f t="shared" si="256"/>
        <v>Đúng</v>
      </c>
      <c r="Q719" s="951">
        <v>0.09</v>
      </c>
    </row>
    <row r="720" spans="1:23" ht="15.75" customHeight="1">
      <c r="A720" s="907"/>
      <c r="B720" s="947" t="s">
        <v>683</v>
      </c>
      <c r="C720" s="954"/>
      <c r="D720" s="741" t="s">
        <v>795</v>
      </c>
      <c r="E720" s="949">
        <v>18.059999999999999</v>
      </c>
      <c r="F720" s="949"/>
      <c r="G720" s="949"/>
      <c r="H720" s="949"/>
      <c r="I720" s="949"/>
      <c r="J720" s="950">
        <f>VLOOKUP(B720,'Bieu5 TH chi phi'!$B$47:$C$109,2,0)</f>
        <v>2293.1192604581674</v>
      </c>
      <c r="K720" s="704">
        <f>$J$720*E720</f>
        <v>41413.733843874499</v>
      </c>
      <c r="L720" s="704"/>
      <c r="M720" s="704"/>
      <c r="N720" s="704"/>
      <c r="O720" s="704"/>
      <c r="P720" s="730" t="s">
        <v>811</v>
      </c>
      <c r="Q720" s="951">
        <v>18.059999999999999</v>
      </c>
      <c r="R720" s="996">
        <f>E720/Q720</f>
        <v>1</v>
      </c>
    </row>
    <row r="721" spans="1:23">
      <c r="A721" s="907"/>
      <c r="B721" s="978" t="s">
        <v>1192</v>
      </c>
      <c r="C721" s="954"/>
      <c r="D721" s="741" t="s">
        <v>795</v>
      </c>
      <c r="E721" s="949">
        <v>1.67</v>
      </c>
      <c r="F721" s="974"/>
      <c r="G721" s="974"/>
      <c r="H721" s="974"/>
      <c r="I721" s="974"/>
      <c r="J721" s="950"/>
      <c r="K721" s="704">
        <f>$J$721*E721</f>
        <v>0</v>
      </c>
      <c r="L721" s="704"/>
      <c r="M721" s="704"/>
      <c r="N721" s="704"/>
      <c r="O721" s="704"/>
      <c r="P721" s="645" t="str">
        <f t="shared" si="256"/>
        <v>Đúng</v>
      </c>
      <c r="Q721" s="951">
        <v>1.67</v>
      </c>
    </row>
    <row r="722" spans="1:23" ht="15.75" customHeight="1">
      <c r="A722" s="907"/>
      <c r="B722" s="952" t="s">
        <v>796</v>
      </c>
      <c r="C722" s="953"/>
      <c r="D722" s="741"/>
      <c r="E722" s="949"/>
      <c r="F722" s="974"/>
      <c r="G722" s="974"/>
      <c r="H722" s="974"/>
      <c r="I722" s="974"/>
      <c r="J722" s="950"/>
      <c r="K722" s="945">
        <f>SUM(K723:K724)</f>
        <v>26800</v>
      </c>
      <c r="L722" s="945"/>
      <c r="M722" s="945"/>
      <c r="N722" s="945"/>
      <c r="O722" s="945"/>
      <c r="P722" s="645" t="str">
        <f t="shared" si="256"/>
        <v>Đúng</v>
      </c>
    </row>
    <row r="723" spans="1:23" ht="15.75" customHeight="1">
      <c r="A723" s="907"/>
      <c r="B723" s="907" t="s">
        <v>722</v>
      </c>
      <c r="C723" s="956"/>
      <c r="D723" s="741" t="s">
        <v>797</v>
      </c>
      <c r="E723" s="949">
        <v>0.11</v>
      </c>
      <c r="F723" s="974"/>
      <c r="G723" s="974"/>
      <c r="H723" s="974"/>
      <c r="I723" s="974"/>
      <c r="J723" s="950">
        <f>VLOOKUP(B723,'Bieu5 TH chi phi'!$B$47:$C$109,2,0)</f>
        <v>80000</v>
      </c>
      <c r="K723" s="704">
        <f>$J$723*E723</f>
        <v>8800</v>
      </c>
      <c r="L723" s="704"/>
      <c r="M723" s="704"/>
      <c r="N723" s="704"/>
      <c r="O723" s="704"/>
      <c r="P723" s="645" t="str">
        <f t="shared" si="256"/>
        <v>Đúng</v>
      </c>
      <c r="Q723" s="951">
        <v>0.11</v>
      </c>
    </row>
    <row r="724" spans="1:23" ht="15.75" customHeight="1">
      <c r="A724" s="907"/>
      <c r="B724" s="907" t="s">
        <v>724</v>
      </c>
      <c r="C724" s="956"/>
      <c r="D724" s="741" t="s">
        <v>798</v>
      </c>
      <c r="E724" s="949">
        <v>0.04</v>
      </c>
      <c r="F724" s="974"/>
      <c r="G724" s="974"/>
      <c r="H724" s="974"/>
      <c r="I724" s="974"/>
      <c r="J724" s="950">
        <f>VLOOKUP(B724,'Bieu5 TH chi phi'!$B$47:$C$109,2,0)</f>
        <v>450000</v>
      </c>
      <c r="K724" s="704">
        <f>$J$724*E724</f>
        <v>18000</v>
      </c>
      <c r="L724" s="704"/>
      <c r="M724" s="704"/>
      <c r="N724" s="704"/>
      <c r="O724" s="704"/>
      <c r="P724" s="645" t="str">
        <f t="shared" si="256"/>
        <v>Đúng</v>
      </c>
      <c r="Q724" s="951">
        <v>0.04</v>
      </c>
    </row>
    <row r="725" spans="1:23" ht="15.75" customHeight="1">
      <c r="A725" s="1003"/>
      <c r="B725" s="1004" t="s">
        <v>1151</v>
      </c>
      <c r="C725" s="958"/>
      <c r="D725" s="943" t="s">
        <v>800</v>
      </c>
      <c r="E725" s="741">
        <v>30</v>
      </c>
      <c r="F725" s="943"/>
      <c r="G725" s="943"/>
      <c r="H725" s="943"/>
      <c r="I725" s="943"/>
      <c r="J725" s="701"/>
      <c r="K725" s="701">
        <f>SUM(K726:K734)</f>
        <v>9612622.6838141102</v>
      </c>
      <c r="L725" s="701"/>
      <c r="M725" s="701"/>
      <c r="N725" s="701"/>
      <c r="O725" s="701"/>
      <c r="Q725" s="832">
        <v>45</v>
      </c>
    </row>
    <row r="726" spans="1:23" s="961" customFormat="1" ht="15.75" customHeight="1">
      <c r="A726" s="957"/>
      <c r="B726" s="903" t="s">
        <v>801</v>
      </c>
      <c r="C726" s="906"/>
      <c r="D726" s="906" t="s">
        <v>800</v>
      </c>
      <c r="E726" s="741">
        <v>30</v>
      </c>
      <c r="F726" s="741"/>
      <c r="G726" s="741"/>
      <c r="H726" s="741"/>
      <c r="I726" s="741"/>
      <c r="J726" s="950">
        <f>VLOOKUP(B726,'Bieu5 TH chi phi'!$B$47:$C$109,2,0)</f>
        <v>38838.710730170496</v>
      </c>
      <c r="K726" s="704">
        <f>J726*E726</f>
        <v>1165161.3219051149</v>
      </c>
      <c r="L726" s="704"/>
      <c r="M726" s="704"/>
      <c r="N726" s="704"/>
      <c r="O726" s="704"/>
      <c r="P726" s="645"/>
      <c r="Q726" s="915"/>
      <c r="R726" s="959"/>
      <c r="S726" s="960"/>
      <c r="T726" s="960"/>
      <c r="U726" s="960"/>
      <c r="V726" s="960"/>
      <c r="W726" s="960"/>
    </row>
    <row r="727" spans="1:23" s="961" customFormat="1" ht="15.75" customHeight="1">
      <c r="A727" s="962"/>
      <c r="B727" s="903" t="s">
        <v>802</v>
      </c>
      <c r="C727" s="906"/>
      <c r="D727" s="906" t="s">
        <v>800</v>
      </c>
      <c r="E727" s="741">
        <f t="shared" ref="E727:E732" si="259">E726</f>
        <v>30</v>
      </c>
      <c r="F727" s="741"/>
      <c r="G727" s="741"/>
      <c r="H727" s="741"/>
      <c r="I727" s="741"/>
      <c r="J727" s="950">
        <f>VLOOKUP(B727,'Bieu5 TH chi phi'!$B$47:$C$109,2,0)</f>
        <v>0</v>
      </c>
      <c r="K727" s="704"/>
      <c r="L727" s="704"/>
      <c r="M727" s="704"/>
      <c r="N727" s="704"/>
      <c r="O727" s="704"/>
      <c r="P727" s="645"/>
      <c r="Q727" s="915"/>
      <c r="R727" s="959"/>
      <c r="S727" s="960"/>
      <c r="T727" s="960"/>
      <c r="U727" s="960"/>
      <c r="V727" s="960"/>
      <c r="W727" s="960"/>
    </row>
    <row r="728" spans="1:23" s="961" customFormat="1" ht="15.75" customHeight="1">
      <c r="A728" s="957"/>
      <c r="B728" s="709" t="s">
        <v>605</v>
      </c>
      <c r="C728" s="906"/>
      <c r="D728" s="906" t="s">
        <v>800</v>
      </c>
      <c r="E728" s="741">
        <f t="shared" si="259"/>
        <v>30</v>
      </c>
      <c r="F728" s="741"/>
      <c r="G728" s="741"/>
      <c r="H728" s="741"/>
      <c r="I728" s="741"/>
      <c r="J728" s="950">
        <f>VLOOKUP(B728,'Bieu5 TH chi phi'!$B$47:$C$109,2,0)</f>
        <v>18765.274056338028</v>
      </c>
      <c r="K728" s="704">
        <f>J728*E728</f>
        <v>562958.2216901409</v>
      </c>
      <c r="L728" s="704"/>
      <c r="M728" s="704"/>
      <c r="N728" s="704"/>
      <c r="O728" s="704"/>
      <c r="P728" s="645"/>
      <c r="Q728" s="915"/>
      <c r="R728" s="959"/>
      <c r="S728" s="960"/>
      <c r="T728" s="960"/>
      <c r="U728" s="960"/>
      <c r="V728" s="960"/>
      <c r="W728" s="960"/>
    </row>
    <row r="729" spans="1:23" s="961" customFormat="1" ht="15.75" customHeight="1">
      <c r="A729" s="957"/>
      <c r="B729" s="709" t="s">
        <v>646</v>
      </c>
      <c r="C729" s="906"/>
      <c r="D729" s="906" t="s">
        <v>800</v>
      </c>
      <c r="E729" s="741">
        <f t="shared" si="259"/>
        <v>30</v>
      </c>
      <c r="F729" s="741"/>
      <c r="G729" s="741"/>
      <c r="H729" s="741"/>
      <c r="I729" s="741"/>
      <c r="J729" s="950">
        <f>VLOOKUP(B729,'Bieu5 TH chi phi'!$B$47:$C$109,2,0)</f>
        <v>173801.87938349394</v>
      </c>
      <c r="K729" s="704">
        <f>J729*E729</f>
        <v>5214056.3815048179</v>
      </c>
      <c r="L729" s="704"/>
      <c r="M729" s="704"/>
      <c r="N729" s="704"/>
      <c r="O729" s="704"/>
      <c r="P729" s="645"/>
      <c r="Q729" s="915"/>
      <c r="R729" s="959"/>
      <c r="S729" s="960"/>
      <c r="T729" s="960"/>
      <c r="U729" s="960"/>
      <c r="V729" s="960"/>
      <c r="W729" s="960"/>
    </row>
    <row r="730" spans="1:23" s="961" customFormat="1" ht="15.75" customHeight="1">
      <c r="A730" s="957"/>
      <c r="B730" s="903" t="s">
        <v>803</v>
      </c>
      <c r="C730" s="906"/>
      <c r="D730" s="906" t="s">
        <v>800</v>
      </c>
      <c r="E730" s="741">
        <f t="shared" si="259"/>
        <v>30</v>
      </c>
      <c r="F730" s="741"/>
      <c r="G730" s="741"/>
      <c r="H730" s="741"/>
      <c r="I730" s="741"/>
      <c r="J730" s="950"/>
      <c r="K730" s="704"/>
      <c r="L730" s="704"/>
      <c r="M730" s="704"/>
      <c r="N730" s="704"/>
      <c r="O730" s="704"/>
      <c r="P730" s="645"/>
      <c r="Q730" s="915"/>
      <c r="R730" s="959"/>
      <c r="S730" s="960"/>
      <c r="T730" s="960"/>
      <c r="U730" s="960"/>
      <c r="V730" s="960"/>
      <c r="W730" s="960"/>
    </row>
    <row r="731" spans="1:23" s="961" customFormat="1" ht="15.75" customHeight="1">
      <c r="A731" s="957"/>
      <c r="B731" s="709" t="s">
        <v>15</v>
      </c>
      <c r="C731" s="906"/>
      <c r="D731" s="906" t="s">
        <v>800</v>
      </c>
      <c r="E731" s="741">
        <f t="shared" si="259"/>
        <v>30</v>
      </c>
      <c r="F731" s="741"/>
      <c r="G731" s="741"/>
      <c r="H731" s="741"/>
      <c r="I731" s="741"/>
      <c r="J731" s="950">
        <f>VLOOKUP(B731,'Bieu5 TH chi phi'!$B$47:$C$109,2,0)</f>
        <v>6586.7170803921572</v>
      </c>
      <c r="K731" s="704">
        <f>J731*E731</f>
        <v>197601.51241176471</v>
      </c>
      <c r="L731" s="704"/>
      <c r="M731" s="704"/>
      <c r="N731" s="704"/>
      <c r="O731" s="704"/>
      <c r="P731" s="645"/>
      <c r="Q731" s="915"/>
      <c r="R731" s="959"/>
      <c r="S731" s="960"/>
      <c r="T731" s="960"/>
      <c r="U731" s="960"/>
      <c r="V731" s="960"/>
      <c r="W731" s="960"/>
    </row>
    <row r="732" spans="1:23" s="706" customFormat="1" ht="20.5" customHeight="1">
      <c r="A732" s="707"/>
      <c r="B732" s="710" t="s">
        <v>17</v>
      </c>
      <c r="C732" s="906"/>
      <c r="D732" s="906" t="s">
        <v>800</v>
      </c>
      <c r="E732" s="906">
        <f t="shared" si="259"/>
        <v>30</v>
      </c>
      <c r="F732" s="906"/>
      <c r="G732" s="906"/>
      <c r="H732" s="906"/>
      <c r="I732" s="906"/>
      <c r="J732" s="950">
        <f>VLOOKUP(B732,'Bieu5 TH chi phi'!$B$47:$C$109,2,0)</f>
        <v>35438.941176470587</v>
      </c>
      <c r="K732" s="704">
        <f>J732*E732</f>
        <v>1063168.2352941176</v>
      </c>
      <c r="L732" s="704"/>
      <c r="M732" s="704"/>
      <c r="N732" s="704"/>
      <c r="O732" s="704"/>
      <c r="P732" s="645"/>
      <c r="Q732" s="963"/>
      <c r="R732" s="964"/>
      <c r="S732" s="849"/>
      <c r="T732" s="849"/>
      <c r="U732" s="849"/>
      <c r="V732" s="849"/>
      <c r="W732" s="849"/>
    </row>
    <row r="733" spans="1:23" s="706" customFormat="1" ht="20.5" customHeight="1">
      <c r="A733" s="711"/>
      <c r="B733" s="710" t="s">
        <v>804</v>
      </c>
      <c r="C733" s="712"/>
      <c r="D733" s="906" t="s">
        <v>800</v>
      </c>
      <c r="E733" s="906">
        <f>E732</f>
        <v>30</v>
      </c>
      <c r="F733" s="712"/>
      <c r="G733" s="712"/>
      <c r="H733" s="712"/>
      <c r="I733" s="712"/>
      <c r="J733" s="950">
        <f>VLOOKUP(B733,'Bieu5 TH chi phi'!$B$47:$C$109,2,0)</f>
        <v>46989.233700271805</v>
      </c>
      <c r="K733" s="704">
        <f t="shared" ref="K733" si="260">J733*E733</f>
        <v>1409677.0110081541</v>
      </c>
      <c r="L733" s="704"/>
      <c r="M733" s="704"/>
      <c r="N733" s="704"/>
      <c r="O733" s="704"/>
      <c r="P733" s="645"/>
      <c r="Q733" s="963"/>
      <c r="R733" s="964"/>
      <c r="S733" s="849"/>
      <c r="T733" s="849"/>
      <c r="U733" s="849"/>
      <c r="V733" s="849"/>
      <c r="W733" s="849"/>
    </row>
    <row r="734" spans="1:23" s="961" customFormat="1" ht="15.75" customHeight="1">
      <c r="A734" s="1006"/>
      <c r="B734" s="905"/>
      <c r="C734" s="716"/>
      <c r="D734" s="716"/>
      <c r="E734" s="716"/>
      <c r="F734" s="966"/>
      <c r="G734" s="966"/>
      <c r="H734" s="966"/>
      <c r="I734" s="966"/>
      <c r="J734" s="932"/>
      <c r="K734" s="717"/>
      <c r="L734" s="717"/>
      <c r="M734" s="717"/>
      <c r="N734" s="717"/>
      <c r="O734" s="717"/>
      <c r="P734" s="645"/>
      <c r="Q734" s="915"/>
      <c r="R734" s="959"/>
      <c r="S734" s="745"/>
      <c r="T734" s="960"/>
      <c r="U734" s="960"/>
      <c r="V734" s="960"/>
      <c r="W734" s="960"/>
    </row>
    <row r="735" spans="1:23">
      <c r="A735" s="1013"/>
      <c r="B735" s="1014"/>
      <c r="C735" s="1015"/>
      <c r="D735" s="1016"/>
      <c r="E735" s="686"/>
      <c r="F735" s="686"/>
      <c r="G735" s="686"/>
      <c r="H735" s="686"/>
      <c r="I735" s="686"/>
      <c r="J735" s="968"/>
      <c r="K735" s="1017"/>
      <c r="L735" s="1017"/>
      <c r="M735" s="1017"/>
      <c r="N735" s="1017"/>
      <c r="O735" s="1017"/>
      <c r="Q735" s="832"/>
    </row>
    <row r="736" spans="1:23">
      <c r="A736" s="918" t="s">
        <v>1193</v>
      </c>
      <c r="B736" s="904"/>
      <c r="C736" s="1018"/>
      <c r="D736" s="796"/>
      <c r="E736" s="970"/>
      <c r="F736" s="970"/>
      <c r="G736" s="970"/>
      <c r="H736" s="970"/>
      <c r="I736" s="970"/>
      <c r="J736" s="924"/>
      <c r="K736" s="923"/>
      <c r="L736" s="923"/>
      <c r="M736" s="923"/>
      <c r="N736" s="923"/>
      <c r="O736" s="923"/>
    </row>
    <row r="737" spans="1:23">
      <c r="A737" s="738" t="s">
        <v>782</v>
      </c>
      <c r="B737" s="903"/>
      <c r="C737" s="958"/>
      <c r="D737" s="906"/>
      <c r="E737" s="974"/>
      <c r="F737" s="974"/>
      <c r="G737" s="974"/>
      <c r="H737" s="974"/>
      <c r="I737" s="974"/>
      <c r="J737" s="950"/>
      <c r="K737" s="945">
        <f>K738+K744+K748+K751</f>
        <v>1692212.8568663648</v>
      </c>
      <c r="L737" s="945"/>
      <c r="M737" s="945"/>
      <c r="N737" s="945"/>
      <c r="O737" s="945"/>
    </row>
    <row r="738" spans="1:23" ht="15.75" customHeight="1">
      <c r="A738" s="907" t="s">
        <v>1194</v>
      </c>
      <c r="B738" s="830" t="s">
        <v>784</v>
      </c>
      <c r="C738" s="942"/>
      <c r="D738" s="906"/>
      <c r="E738" s="674"/>
      <c r="F738" s="674"/>
      <c r="G738" s="674"/>
      <c r="H738" s="674"/>
      <c r="I738" s="674"/>
      <c r="J738" s="972"/>
      <c r="K738" s="945">
        <f>SUM(K739:K743)</f>
        <v>67675.69840909091</v>
      </c>
      <c r="L738" s="945"/>
      <c r="M738" s="945"/>
      <c r="N738" s="945"/>
      <c r="O738" s="945"/>
      <c r="P738" s="645" t="str">
        <f t="shared" si="256"/>
        <v>Đúng</v>
      </c>
      <c r="Q738" s="973"/>
    </row>
    <row r="739" spans="1:23" ht="15.75" customHeight="1">
      <c r="A739" s="907"/>
      <c r="B739" s="947" t="s">
        <v>1145</v>
      </c>
      <c r="C739" s="948">
        <v>43168</v>
      </c>
      <c r="D739" s="906" t="s">
        <v>736</v>
      </c>
      <c r="E739" s="949">
        <v>0.15</v>
      </c>
      <c r="F739" s="974"/>
      <c r="G739" s="974"/>
      <c r="H739" s="974"/>
      <c r="I739" s="974"/>
      <c r="J739" s="950">
        <f>VLOOKUP(C739,'PL1a-NCSX'!$C$5:$J$43,8,0)</f>
        <v>250929.54545454544</v>
      </c>
      <c r="K739" s="704">
        <f>$J$739*E739</f>
        <v>37639.431818181816</v>
      </c>
      <c r="L739" s="704"/>
      <c r="M739" s="704"/>
      <c r="N739" s="704"/>
      <c r="O739" s="704"/>
      <c r="P739" s="645" t="str">
        <f t="shared" si="256"/>
        <v>Đúng</v>
      </c>
      <c r="Q739" s="951">
        <v>0.15</v>
      </c>
    </row>
    <row r="740" spans="1:23" ht="15.75" customHeight="1">
      <c r="A740" s="907"/>
      <c r="B740" s="947" t="s">
        <v>1145</v>
      </c>
      <c r="C740" s="948">
        <v>43260</v>
      </c>
      <c r="D740" s="906" t="s">
        <v>736</v>
      </c>
      <c r="E740" s="949">
        <v>0.03</v>
      </c>
      <c r="F740" s="974"/>
      <c r="G740" s="974"/>
      <c r="H740" s="974"/>
      <c r="I740" s="974"/>
      <c r="J740" s="950">
        <f>VLOOKUP(C740,'PL1a-NCSX'!$C$5:$J$43,8,0)</f>
        <v>333736.29545454547</v>
      </c>
      <c r="K740" s="704">
        <f>$J$740*E740</f>
        <v>10012.088863636363</v>
      </c>
      <c r="L740" s="704"/>
      <c r="M740" s="704"/>
      <c r="N740" s="704"/>
      <c r="O740" s="704"/>
      <c r="P740" s="645" t="str">
        <f t="shared" si="256"/>
        <v>Đúng</v>
      </c>
      <c r="Q740" s="951">
        <v>0.03</v>
      </c>
    </row>
    <row r="741" spans="1:23" ht="15.75" customHeight="1">
      <c r="A741" s="907"/>
      <c r="B741" s="947" t="s">
        <v>1145</v>
      </c>
      <c r="C741" s="948">
        <v>43321</v>
      </c>
      <c r="D741" s="906" t="s">
        <v>736</v>
      </c>
      <c r="E741" s="949">
        <v>0.02</v>
      </c>
      <c r="F741" s="974"/>
      <c r="G741" s="974"/>
      <c r="H741" s="974"/>
      <c r="I741" s="974"/>
      <c r="J741" s="950">
        <f>VLOOKUP(C741,'PL1a-NCSX'!$C$5:$J$43,8,0)</f>
        <v>388940.79545454553</v>
      </c>
      <c r="K741" s="704">
        <f>$J$741*E741</f>
        <v>7778.8159090909103</v>
      </c>
      <c r="L741" s="704"/>
      <c r="M741" s="704"/>
      <c r="N741" s="704"/>
      <c r="O741" s="704"/>
      <c r="P741" s="645" t="str">
        <f t="shared" si="256"/>
        <v>Đúng</v>
      </c>
      <c r="Q741" s="951">
        <v>0.02</v>
      </c>
    </row>
    <row r="742" spans="1:23" ht="15.75" customHeight="1">
      <c r="A742" s="907"/>
      <c r="B742" s="947" t="s">
        <v>1147</v>
      </c>
      <c r="C742" s="948">
        <v>43200</v>
      </c>
      <c r="D742" s="906" t="s">
        <v>736</v>
      </c>
      <c r="E742" s="949">
        <v>0.02</v>
      </c>
      <c r="F742" s="974"/>
      <c r="G742" s="974"/>
      <c r="H742" s="974"/>
      <c r="I742" s="974"/>
      <c r="J742" s="950">
        <f>VLOOKUP(C742,'PL1a-NCSX'!$C$5:$J$43,8,0)</f>
        <v>253438.84090909091</v>
      </c>
      <c r="K742" s="704">
        <f>$J$742*E742</f>
        <v>5068.7768181818183</v>
      </c>
      <c r="L742" s="704"/>
      <c r="M742" s="704"/>
      <c r="N742" s="704"/>
      <c r="O742" s="704"/>
      <c r="P742" s="645" t="str">
        <f t="shared" si="256"/>
        <v>Đúng</v>
      </c>
      <c r="Q742" s="951">
        <v>0.02</v>
      </c>
    </row>
    <row r="743" spans="1:23" ht="12.65" customHeight="1">
      <c r="A743" s="907"/>
      <c r="B743" s="903" t="s">
        <v>810</v>
      </c>
      <c r="C743" s="948">
        <v>43263</v>
      </c>
      <c r="D743" s="906" t="s">
        <v>736</v>
      </c>
      <c r="E743" s="949">
        <v>0.03</v>
      </c>
      <c r="F743" s="974"/>
      <c r="G743" s="974"/>
      <c r="H743" s="974"/>
      <c r="I743" s="974"/>
      <c r="J743" s="950">
        <f>VLOOKUP(C743,'PL1a-NCSX'!$C$5:$J$43,8,0)</f>
        <v>239219.50000000003</v>
      </c>
      <c r="K743" s="704">
        <f>$J$743*E743</f>
        <v>7176.5850000000009</v>
      </c>
      <c r="L743" s="704"/>
      <c r="M743" s="704"/>
      <c r="N743" s="704"/>
      <c r="O743" s="704"/>
      <c r="P743" s="645" t="str">
        <f t="shared" si="256"/>
        <v>Đúng</v>
      </c>
      <c r="Q743" s="951">
        <v>0.03</v>
      </c>
    </row>
    <row r="744" spans="1:23" ht="15.75" customHeight="1">
      <c r="A744" s="907"/>
      <c r="B744" s="952" t="s">
        <v>1149</v>
      </c>
      <c r="C744" s="953"/>
      <c r="D744" s="741"/>
      <c r="E744" s="949"/>
      <c r="F744" s="974"/>
      <c r="G744" s="974"/>
      <c r="H744" s="974"/>
      <c r="I744" s="974"/>
      <c r="J744" s="950"/>
      <c r="K744" s="945">
        <f>SUM(K745:K747)</f>
        <v>20283.377821588645</v>
      </c>
      <c r="L744" s="945"/>
      <c r="M744" s="945"/>
      <c r="N744" s="945"/>
      <c r="O744" s="945"/>
      <c r="P744" s="645" t="str">
        <f t="shared" si="256"/>
        <v>Đúng</v>
      </c>
    </row>
    <row r="745" spans="1:23" ht="15.75" customHeight="1">
      <c r="A745" s="907"/>
      <c r="B745" s="947" t="s">
        <v>685</v>
      </c>
      <c r="C745" s="954"/>
      <c r="D745" s="741" t="s">
        <v>795</v>
      </c>
      <c r="E745" s="949">
        <v>0.2</v>
      </c>
      <c r="F745" s="974"/>
      <c r="G745" s="974"/>
      <c r="H745" s="974"/>
      <c r="I745" s="974"/>
      <c r="J745" s="950">
        <f>VLOOKUP(B745,'Bieu5 TH chi phi'!$B$47:$C$109,2,0)</f>
        <v>87977.241035856568</v>
      </c>
      <c r="K745" s="704">
        <f>$J$745*E745</f>
        <v>17595.448207171314</v>
      </c>
      <c r="L745" s="704"/>
      <c r="M745" s="704"/>
      <c r="N745" s="704"/>
      <c r="O745" s="704"/>
      <c r="P745" s="645" t="str">
        <f t="shared" si="256"/>
        <v>Đúng</v>
      </c>
      <c r="Q745" s="951">
        <v>0.2</v>
      </c>
    </row>
    <row r="746" spans="1:23" ht="15.75" customHeight="1">
      <c r="A746" s="907"/>
      <c r="B746" s="947" t="s">
        <v>683</v>
      </c>
      <c r="C746" s="954"/>
      <c r="D746" s="741" t="s">
        <v>795</v>
      </c>
      <c r="E746" s="949">
        <v>1.17</v>
      </c>
      <c r="F746" s="974"/>
      <c r="G746" s="974"/>
      <c r="H746" s="974"/>
      <c r="I746" s="974"/>
      <c r="J746" s="950">
        <f>VLOOKUP(B746,'Bieu5 TH chi phi'!$B$47:$C$109,2,0)</f>
        <v>2293.1192604581674</v>
      </c>
      <c r="K746" s="704">
        <f>$J$746*E746</f>
        <v>2682.9495347360557</v>
      </c>
      <c r="L746" s="704"/>
      <c r="M746" s="704"/>
      <c r="N746" s="704"/>
      <c r="O746" s="704"/>
      <c r="P746" s="645" t="str">
        <f t="shared" si="256"/>
        <v>Đúng</v>
      </c>
      <c r="Q746" s="951">
        <v>1.17</v>
      </c>
    </row>
    <row r="747" spans="1:23" ht="15.75" customHeight="1">
      <c r="A747" s="907"/>
      <c r="B747" s="947" t="s">
        <v>684</v>
      </c>
      <c r="C747" s="954"/>
      <c r="D747" s="741" t="s">
        <v>795</v>
      </c>
      <c r="E747" s="949">
        <v>0.01</v>
      </c>
      <c r="F747" s="974"/>
      <c r="G747" s="974"/>
      <c r="H747" s="974"/>
      <c r="I747" s="974"/>
      <c r="J747" s="950">
        <f>VLOOKUP(B747,'Bieu5 TH chi phi'!$B$47:$C$109,2,0)</f>
        <v>498.00796812749002</v>
      </c>
      <c r="K747" s="704">
        <f>$J$747*E747</f>
        <v>4.9800796812749004</v>
      </c>
      <c r="L747" s="704"/>
      <c r="M747" s="704"/>
      <c r="N747" s="704"/>
      <c r="O747" s="704"/>
      <c r="P747" s="645" t="str">
        <f t="shared" si="256"/>
        <v>Đúng</v>
      </c>
      <c r="Q747" s="951">
        <v>0.01</v>
      </c>
    </row>
    <row r="748" spans="1:23" ht="15.75" customHeight="1">
      <c r="A748" s="907"/>
      <c r="B748" s="952" t="s">
        <v>796</v>
      </c>
      <c r="C748" s="953"/>
      <c r="D748" s="741"/>
      <c r="E748" s="949"/>
      <c r="F748" s="974"/>
      <c r="G748" s="974"/>
      <c r="H748" s="974"/>
      <c r="I748" s="974"/>
      <c r="J748" s="950"/>
      <c r="K748" s="945">
        <f>SUM(K749:K750)</f>
        <v>2150</v>
      </c>
      <c r="L748" s="945"/>
      <c r="M748" s="945"/>
      <c r="N748" s="945"/>
      <c r="O748" s="945"/>
      <c r="P748" s="645" t="str">
        <f t="shared" si="256"/>
        <v>Đúng</v>
      </c>
    </row>
    <row r="749" spans="1:23" ht="15.75" customHeight="1">
      <c r="A749" s="907"/>
      <c r="B749" s="907" t="s">
        <v>722</v>
      </c>
      <c r="C749" s="956"/>
      <c r="D749" s="741" t="s">
        <v>797</v>
      </c>
      <c r="E749" s="949">
        <v>0.01</v>
      </c>
      <c r="F749" s="974"/>
      <c r="G749" s="974"/>
      <c r="H749" s="974"/>
      <c r="I749" s="974"/>
      <c r="J749" s="950">
        <f>VLOOKUP(B749,'Bieu5 TH chi phi'!$B$47:$C$109,2,0)</f>
        <v>80000</v>
      </c>
      <c r="K749" s="704">
        <f>$J$749*E749</f>
        <v>800</v>
      </c>
      <c r="L749" s="704"/>
      <c r="M749" s="704"/>
      <c r="N749" s="704"/>
      <c r="O749" s="704"/>
      <c r="P749" s="645" t="str">
        <f t="shared" si="256"/>
        <v>Đúng</v>
      </c>
      <c r="Q749" s="951">
        <v>0.01</v>
      </c>
    </row>
    <row r="750" spans="1:23" ht="15.75" customHeight="1">
      <c r="A750" s="907"/>
      <c r="B750" s="907" t="s">
        <v>724</v>
      </c>
      <c r="C750" s="956"/>
      <c r="D750" s="741" t="s">
        <v>798</v>
      </c>
      <c r="E750" s="949">
        <v>3.0000000000000001E-3</v>
      </c>
      <c r="F750" s="974"/>
      <c r="G750" s="974"/>
      <c r="H750" s="974"/>
      <c r="I750" s="974"/>
      <c r="J750" s="950">
        <f>VLOOKUP(B750,'Bieu5 TH chi phi'!$B$47:$C$109,2,0)</f>
        <v>450000</v>
      </c>
      <c r="K750" s="704">
        <f>$J$750*E750</f>
        <v>1350</v>
      </c>
      <c r="L750" s="704"/>
      <c r="M750" s="704"/>
      <c r="N750" s="704"/>
      <c r="O750" s="704"/>
      <c r="P750" s="645" t="str">
        <f t="shared" si="256"/>
        <v>Đúng</v>
      </c>
      <c r="Q750" s="951">
        <v>3.0000000000000001E-3</v>
      </c>
    </row>
    <row r="751" spans="1:23" ht="15.75" customHeight="1">
      <c r="A751" s="1003"/>
      <c r="B751" s="1004" t="s">
        <v>1151</v>
      </c>
      <c r="C751" s="958"/>
      <c r="D751" s="943" t="s">
        <v>800</v>
      </c>
      <c r="E751" s="741">
        <v>5</v>
      </c>
      <c r="F751" s="943"/>
      <c r="G751" s="943"/>
      <c r="H751" s="943"/>
      <c r="I751" s="943"/>
      <c r="J751" s="701"/>
      <c r="K751" s="701">
        <f>SUM(K752:K760)</f>
        <v>1602103.7806356852</v>
      </c>
      <c r="L751" s="701"/>
      <c r="M751" s="701"/>
      <c r="N751" s="701"/>
      <c r="O751" s="701"/>
      <c r="P751" s="645" t="str">
        <f t="shared" si="256"/>
        <v>Đúng</v>
      </c>
      <c r="Q751" s="915">
        <f>E751</f>
        <v>5</v>
      </c>
    </row>
    <row r="752" spans="1:23" s="961" customFormat="1" ht="15.75" customHeight="1">
      <c r="A752" s="957"/>
      <c r="B752" s="903" t="s">
        <v>801</v>
      </c>
      <c r="C752" s="906"/>
      <c r="D752" s="906" t="s">
        <v>800</v>
      </c>
      <c r="E752" s="741">
        <v>5</v>
      </c>
      <c r="F752" s="741"/>
      <c r="G752" s="741"/>
      <c r="H752" s="741"/>
      <c r="I752" s="741"/>
      <c r="J752" s="950">
        <f>VLOOKUP(B752,'Bieu5 TH chi phi'!$B$47:$C$109,2,0)</f>
        <v>38838.710730170496</v>
      </c>
      <c r="K752" s="704">
        <f>J752*E752</f>
        <v>194193.55365085247</v>
      </c>
      <c r="L752" s="704"/>
      <c r="M752" s="704"/>
      <c r="N752" s="704"/>
      <c r="O752" s="704"/>
      <c r="P752" s="645"/>
      <c r="Q752" s="915"/>
      <c r="R752" s="959"/>
      <c r="S752" s="960"/>
      <c r="T752" s="960"/>
      <c r="U752" s="960"/>
      <c r="V752" s="960"/>
      <c r="W752" s="960"/>
    </row>
    <row r="753" spans="1:23" s="961" customFormat="1" ht="15.75" customHeight="1">
      <c r="A753" s="962"/>
      <c r="B753" s="903" t="s">
        <v>802</v>
      </c>
      <c r="C753" s="906"/>
      <c r="D753" s="906" t="s">
        <v>800</v>
      </c>
      <c r="E753" s="741">
        <f t="shared" ref="E753:E758" si="261">E752</f>
        <v>5</v>
      </c>
      <c r="F753" s="741"/>
      <c r="G753" s="741"/>
      <c r="H753" s="741"/>
      <c r="I753" s="741"/>
      <c r="J753" s="950">
        <f>VLOOKUP(B753,'Bieu5 TH chi phi'!$B$47:$C$109,2,0)</f>
        <v>0</v>
      </c>
      <c r="K753" s="704"/>
      <c r="L753" s="704"/>
      <c r="M753" s="704"/>
      <c r="N753" s="704"/>
      <c r="O753" s="704"/>
      <c r="P753" s="645"/>
      <c r="Q753" s="915"/>
      <c r="R753" s="959"/>
      <c r="S753" s="960"/>
      <c r="T753" s="960"/>
      <c r="U753" s="960"/>
      <c r="V753" s="960"/>
      <c r="W753" s="960"/>
    </row>
    <row r="754" spans="1:23" s="961" customFormat="1" ht="15.75" customHeight="1">
      <c r="A754" s="957"/>
      <c r="B754" s="709" t="s">
        <v>605</v>
      </c>
      <c r="C754" s="906"/>
      <c r="D754" s="906" t="s">
        <v>800</v>
      </c>
      <c r="E754" s="741">
        <f t="shared" si="261"/>
        <v>5</v>
      </c>
      <c r="F754" s="741"/>
      <c r="G754" s="741"/>
      <c r="H754" s="741"/>
      <c r="I754" s="741"/>
      <c r="J754" s="950">
        <f>VLOOKUP(B754,'Bieu5 TH chi phi'!$B$47:$C$109,2,0)</f>
        <v>18765.274056338028</v>
      </c>
      <c r="K754" s="704">
        <f>J754*E754</f>
        <v>93826.37028169015</v>
      </c>
      <c r="L754" s="704"/>
      <c r="M754" s="704"/>
      <c r="N754" s="704"/>
      <c r="O754" s="704"/>
      <c r="P754" s="645"/>
      <c r="Q754" s="915"/>
      <c r="R754" s="959"/>
      <c r="S754" s="960"/>
      <c r="T754" s="960"/>
      <c r="U754" s="960"/>
      <c r="V754" s="960"/>
      <c r="W754" s="960"/>
    </row>
    <row r="755" spans="1:23" s="961" customFormat="1" ht="15.75" customHeight="1">
      <c r="A755" s="957"/>
      <c r="B755" s="709" t="s">
        <v>646</v>
      </c>
      <c r="C755" s="906"/>
      <c r="D755" s="906" t="s">
        <v>800</v>
      </c>
      <c r="E755" s="741">
        <f t="shared" si="261"/>
        <v>5</v>
      </c>
      <c r="F755" s="741"/>
      <c r="G755" s="741"/>
      <c r="H755" s="741"/>
      <c r="I755" s="741"/>
      <c r="J755" s="950">
        <f>VLOOKUP(B755,'Bieu5 TH chi phi'!$B$47:$C$109,2,0)</f>
        <v>173801.87938349394</v>
      </c>
      <c r="K755" s="704">
        <f>J755*E755</f>
        <v>869009.39691746968</v>
      </c>
      <c r="L755" s="704"/>
      <c r="M755" s="704"/>
      <c r="N755" s="704"/>
      <c r="O755" s="704"/>
      <c r="P755" s="645"/>
      <c r="Q755" s="915"/>
      <c r="R755" s="959"/>
      <c r="S755" s="960"/>
      <c r="T755" s="960"/>
      <c r="U755" s="960"/>
      <c r="V755" s="960"/>
      <c r="W755" s="960"/>
    </row>
    <row r="756" spans="1:23" s="961" customFormat="1" ht="15.75" customHeight="1">
      <c r="A756" s="957"/>
      <c r="B756" s="903" t="s">
        <v>803</v>
      </c>
      <c r="C756" s="906"/>
      <c r="D756" s="906" t="s">
        <v>800</v>
      </c>
      <c r="E756" s="741">
        <f t="shared" si="261"/>
        <v>5</v>
      </c>
      <c r="F756" s="741"/>
      <c r="G756" s="741"/>
      <c r="H756" s="741"/>
      <c r="I756" s="741"/>
      <c r="J756" s="950"/>
      <c r="K756" s="704"/>
      <c r="L756" s="704"/>
      <c r="M756" s="704"/>
      <c r="N756" s="704"/>
      <c r="O756" s="704"/>
      <c r="P756" s="645"/>
      <c r="Q756" s="915"/>
      <c r="R756" s="959"/>
      <c r="S756" s="960"/>
      <c r="T756" s="960"/>
      <c r="U756" s="960"/>
      <c r="V756" s="960"/>
      <c r="W756" s="960"/>
    </row>
    <row r="757" spans="1:23" s="961" customFormat="1" ht="15.75" customHeight="1">
      <c r="A757" s="957"/>
      <c r="B757" s="709" t="s">
        <v>15</v>
      </c>
      <c r="C757" s="906"/>
      <c r="D757" s="906" t="s">
        <v>800</v>
      </c>
      <c r="E757" s="741">
        <f t="shared" si="261"/>
        <v>5</v>
      </c>
      <c r="F757" s="741"/>
      <c r="G757" s="741"/>
      <c r="H757" s="741"/>
      <c r="I757" s="741"/>
      <c r="J757" s="950">
        <f>VLOOKUP(B757,'Bieu5 TH chi phi'!$B$47:$C$109,2,0)</f>
        <v>6586.7170803921572</v>
      </c>
      <c r="K757" s="704">
        <f>J757*E757</f>
        <v>32933.585401960787</v>
      </c>
      <c r="L757" s="704"/>
      <c r="M757" s="704"/>
      <c r="N757" s="704"/>
      <c r="O757" s="704"/>
      <c r="P757" s="645"/>
      <c r="Q757" s="915"/>
      <c r="R757" s="959"/>
      <c r="S757" s="960"/>
      <c r="T757" s="960"/>
      <c r="U757" s="960"/>
      <c r="V757" s="960"/>
      <c r="W757" s="960"/>
    </row>
    <row r="758" spans="1:23" s="706" customFormat="1" ht="20.5" customHeight="1">
      <c r="A758" s="707"/>
      <c r="B758" s="710" t="s">
        <v>17</v>
      </c>
      <c r="C758" s="906"/>
      <c r="D758" s="906" t="s">
        <v>800</v>
      </c>
      <c r="E758" s="906">
        <f t="shared" si="261"/>
        <v>5</v>
      </c>
      <c r="F758" s="906"/>
      <c r="G758" s="906"/>
      <c r="H758" s="906"/>
      <c r="I758" s="906"/>
      <c r="J758" s="950">
        <f>VLOOKUP(B758,'Bieu5 TH chi phi'!$B$47:$C$109,2,0)</f>
        <v>35438.941176470587</v>
      </c>
      <c r="K758" s="704">
        <f>J758*E758</f>
        <v>177194.70588235295</v>
      </c>
      <c r="L758" s="704"/>
      <c r="M758" s="704"/>
      <c r="N758" s="704"/>
      <c r="O758" s="704"/>
      <c r="P758" s="645"/>
      <c r="Q758" s="963"/>
      <c r="R758" s="964"/>
      <c r="S758" s="849"/>
      <c r="T758" s="849"/>
      <c r="U758" s="849"/>
      <c r="V758" s="849"/>
      <c r="W758" s="849"/>
    </row>
    <row r="759" spans="1:23" s="706" customFormat="1" ht="20.5" customHeight="1">
      <c r="A759" s="711"/>
      <c r="B759" s="710" t="s">
        <v>804</v>
      </c>
      <c r="C759" s="712"/>
      <c r="D759" s="906" t="s">
        <v>800</v>
      </c>
      <c r="E759" s="906">
        <f>E758</f>
        <v>5</v>
      </c>
      <c r="F759" s="712"/>
      <c r="G759" s="712"/>
      <c r="H759" s="712"/>
      <c r="I759" s="712"/>
      <c r="J759" s="950">
        <f>VLOOKUP(B759,'Bieu5 TH chi phi'!$B$47:$C$109,2,0)</f>
        <v>46989.233700271805</v>
      </c>
      <c r="K759" s="704">
        <f t="shared" ref="K759" si="262">J759*E759</f>
        <v>234946.16850135903</v>
      </c>
      <c r="L759" s="704"/>
      <c r="M759" s="704"/>
      <c r="N759" s="704"/>
      <c r="O759" s="704"/>
      <c r="P759" s="645"/>
      <c r="Q759" s="963"/>
      <c r="R759" s="964"/>
      <c r="S759" s="849"/>
      <c r="T759" s="849"/>
      <c r="U759" s="849"/>
      <c r="V759" s="849"/>
      <c r="W759" s="849"/>
    </row>
    <row r="760" spans="1:23" s="961" customFormat="1" ht="15.75" customHeight="1">
      <c r="A760" s="1006"/>
      <c r="B760" s="905"/>
      <c r="C760" s="716"/>
      <c r="D760" s="716"/>
      <c r="E760" s="716"/>
      <c r="F760" s="966"/>
      <c r="G760" s="966"/>
      <c r="H760" s="966"/>
      <c r="I760" s="966"/>
      <c r="J760" s="932"/>
      <c r="K760" s="717"/>
      <c r="L760" s="717"/>
      <c r="M760" s="717"/>
      <c r="N760" s="717"/>
      <c r="O760" s="717"/>
      <c r="P760" s="645"/>
      <c r="Q760" s="915"/>
      <c r="R760" s="959"/>
      <c r="S760" s="745"/>
      <c r="T760" s="960"/>
      <c r="U760" s="960"/>
      <c r="V760" s="960"/>
      <c r="W760" s="960"/>
    </row>
    <row r="761" spans="1:23">
      <c r="A761" s="665"/>
      <c r="B761" s="665"/>
      <c r="C761" s="980"/>
      <c r="D761" s="665"/>
      <c r="E761" s="981"/>
      <c r="F761" s="981"/>
      <c r="G761" s="981"/>
      <c r="H761" s="981"/>
      <c r="I761" s="981"/>
      <c r="J761" s="968"/>
      <c r="K761" s="737"/>
      <c r="L761" s="737"/>
      <c r="M761" s="737"/>
      <c r="N761" s="737"/>
      <c r="O761" s="737"/>
    </row>
    <row r="762" spans="1:23" ht="15.75" customHeight="1">
      <c r="A762" s="646" t="s">
        <v>1195</v>
      </c>
      <c r="B762" s="665"/>
      <c r="C762" s="980"/>
      <c r="D762" s="665"/>
      <c r="E762" s="981"/>
      <c r="F762" s="981"/>
      <c r="G762" s="981"/>
      <c r="H762" s="981"/>
      <c r="I762" s="981"/>
      <c r="J762" s="968"/>
      <c r="K762" s="737"/>
      <c r="L762" s="737"/>
      <c r="M762" s="737"/>
      <c r="N762" s="737"/>
      <c r="O762" s="737"/>
    </row>
    <row r="763" spans="1:23" ht="15.75" customHeight="1">
      <c r="A763" s="935" t="s">
        <v>968</v>
      </c>
      <c r="B763" s="936"/>
      <c r="C763" s="969"/>
      <c r="D763" s="936"/>
      <c r="E763" s="970"/>
      <c r="F763" s="970"/>
      <c r="G763" s="970"/>
      <c r="H763" s="970"/>
      <c r="I763" s="970"/>
      <c r="J763" s="924"/>
      <c r="K763" s="1019">
        <f>K764+K775+K782+K785</f>
        <v>14027422.277304387</v>
      </c>
      <c r="L763" s="971"/>
      <c r="M763" s="971"/>
      <c r="N763" s="971"/>
      <c r="O763" s="971"/>
    </row>
    <row r="764" spans="1:23" ht="15.75" customHeight="1">
      <c r="A764" s="907" t="s">
        <v>1196</v>
      </c>
      <c r="B764" s="941" t="s">
        <v>784</v>
      </c>
      <c r="C764" s="942"/>
      <c r="D764" s="943"/>
      <c r="E764" s="674"/>
      <c r="F764" s="674"/>
      <c r="G764" s="674"/>
      <c r="H764" s="674"/>
      <c r="I764" s="674"/>
      <c r="J764" s="972"/>
      <c r="K764" s="1020">
        <f>SUM(K765:K774)</f>
        <v>1917093.362954546</v>
      </c>
      <c r="L764" s="945"/>
      <c r="M764" s="945"/>
      <c r="N764" s="945"/>
      <c r="O764" s="945"/>
      <c r="P764" s="645" t="str">
        <f t="shared" ref="P764:P815" si="263">IF(E764=Q764,"Đúng","Sai")</f>
        <v>Đúng</v>
      </c>
      <c r="Q764" s="973"/>
    </row>
    <row r="765" spans="1:23" ht="15.75" customHeight="1">
      <c r="A765" s="907"/>
      <c r="B765" s="947" t="s">
        <v>1145</v>
      </c>
      <c r="C765" s="948">
        <v>43199</v>
      </c>
      <c r="D765" s="741" t="s">
        <v>736</v>
      </c>
      <c r="E765" s="949">
        <v>3.5</v>
      </c>
      <c r="F765" s="974"/>
      <c r="G765" s="974"/>
      <c r="H765" s="974"/>
      <c r="I765" s="974"/>
      <c r="J765" s="950">
        <f>VLOOKUP(C765,'PL1a-NCSX'!$C$5:$J$43,8,0)</f>
        <v>276022.5</v>
      </c>
      <c r="K765" s="704">
        <f>$J$765*E765</f>
        <v>966078.75</v>
      </c>
      <c r="L765" s="704"/>
      <c r="M765" s="704"/>
      <c r="N765" s="704"/>
      <c r="O765" s="704"/>
      <c r="P765" s="645" t="str">
        <f t="shared" si="263"/>
        <v>Đúng</v>
      </c>
      <c r="Q765" s="951">
        <v>3.5</v>
      </c>
    </row>
    <row r="766" spans="1:23" ht="15.75" customHeight="1">
      <c r="A766" s="907"/>
      <c r="B766" s="947" t="s">
        <v>1145</v>
      </c>
      <c r="C766" s="948">
        <v>43260</v>
      </c>
      <c r="D766" s="741" t="s">
        <v>736</v>
      </c>
      <c r="E766" s="949">
        <v>0.78</v>
      </c>
      <c r="F766" s="974"/>
      <c r="G766" s="974"/>
      <c r="H766" s="974"/>
      <c r="I766" s="974"/>
      <c r="J766" s="950">
        <f>VLOOKUP(C766,'PL1a-NCSX'!$C$5:$J$43,8,0)</f>
        <v>333736.29545454547</v>
      </c>
      <c r="K766" s="704">
        <f>$J$766*E766</f>
        <v>260314.31045454548</v>
      </c>
      <c r="L766" s="704"/>
      <c r="M766" s="704"/>
      <c r="N766" s="704"/>
      <c r="O766" s="704"/>
      <c r="P766" s="645" t="str">
        <f t="shared" si="263"/>
        <v>Đúng</v>
      </c>
      <c r="Q766" s="951">
        <v>0.78</v>
      </c>
    </row>
    <row r="767" spans="1:23" ht="15.75" customHeight="1">
      <c r="A767" s="907"/>
      <c r="B767" s="947" t="s">
        <v>1145</v>
      </c>
      <c r="C767" s="948">
        <v>43321</v>
      </c>
      <c r="D767" s="741" t="s">
        <v>736</v>
      </c>
      <c r="E767" s="949">
        <v>0.23</v>
      </c>
      <c r="F767" s="974"/>
      <c r="G767" s="974"/>
      <c r="H767" s="974"/>
      <c r="I767" s="974"/>
      <c r="J767" s="950">
        <f>VLOOKUP(C767,'PL1a-NCSX'!$C$5:$J$43,8,0)</f>
        <v>388940.79545454553</v>
      </c>
      <c r="K767" s="704">
        <f>$J$767*E767</f>
        <v>89456.382954545479</v>
      </c>
      <c r="L767" s="704"/>
      <c r="M767" s="704"/>
      <c r="N767" s="704"/>
      <c r="O767" s="704"/>
      <c r="P767" s="645" t="str">
        <f t="shared" si="263"/>
        <v>Đúng</v>
      </c>
      <c r="Q767" s="951">
        <v>0.23</v>
      </c>
    </row>
    <row r="768" spans="1:23" ht="15.75" customHeight="1">
      <c r="A768" s="907"/>
      <c r="B768" s="947" t="s">
        <v>1145</v>
      </c>
      <c r="C768" s="948">
        <v>43140</v>
      </c>
      <c r="D768" s="741" t="s">
        <v>736</v>
      </c>
      <c r="E768" s="949">
        <v>0.25</v>
      </c>
      <c r="F768" s="974"/>
      <c r="G768" s="974"/>
      <c r="H768" s="974"/>
      <c r="I768" s="974"/>
      <c r="J768" s="950">
        <f>VLOOKUP(C768,'PL1a-NCSX'!$C$5:$J$43,8,0)</f>
        <v>223327.29545454544</v>
      </c>
      <c r="K768" s="704">
        <f>$J$768*E768</f>
        <v>55831.82386363636</v>
      </c>
      <c r="L768" s="704"/>
      <c r="M768" s="704"/>
      <c r="N768" s="704"/>
      <c r="O768" s="704"/>
      <c r="P768" s="645" t="str">
        <f t="shared" si="263"/>
        <v>Đúng</v>
      </c>
      <c r="Q768" s="951">
        <v>0.25</v>
      </c>
    </row>
    <row r="769" spans="1:17" ht="15.75" customHeight="1">
      <c r="A769" s="907"/>
      <c r="B769" s="947" t="s">
        <v>1146</v>
      </c>
      <c r="C769" s="948">
        <v>43260</v>
      </c>
      <c r="D769" s="741" t="s">
        <v>736</v>
      </c>
      <c r="E769" s="949">
        <v>0.16</v>
      </c>
      <c r="F769" s="974"/>
      <c r="G769" s="974"/>
      <c r="H769" s="974"/>
      <c r="I769" s="974"/>
      <c r="J769" s="950">
        <f>VLOOKUP(C769,'PL1a-NCSX'!$C$5:$J$43,8,0)</f>
        <v>333736.29545454547</v>
      </c>
      <c r="K769" s="704">
        <f>$J$769*E769</f>
        <v>53397.807272727274</v>
      </c>
      <c r="L769" s="704"/>
      <c r="M769" s="704"/>
      <c r="N769" s="704"/>
      <c r="O769" s="704"/>
      <c r="P769" s="645" t="str">
        <f t="shared" si="263"/>
        <v>Đúng</v>
      </c>
      <c r="Q769" s="951">
        <v>0.16</v>
      </c>
    </row>
    <row r="770" spans="1:17" ht="15.75" customHeight="1">
      <c r="A770" s="907"/>
      <c r="B770" s="947" t="s">
        <v>810</v>
      </c>
      <c r="C770" s="948">
        <v>43355</v>
      </c>
      <c r="D770" s="741" t="s">
        <v>736</v>
      </c>
      <c r="E770" s="949">
        <v>0.16</v>
      </c>
      <c r="F770" s="974"/>
      <c r="G770" s="974"/>
      <c r="H770" s="974"/>
      <c r="I770" s="974"/>
      <c r="J770" s="950">
        <f>VLOOKUP(C770,'PL1a-NCSX'!$C$5:$J$43,8,0)</f>
        <v>289405.40909090912</v>
      </c>
      <c r="K770" s="704">
        <f>$J$770*E770</f>
        <v>46304.865454545463</v>
      </c>
      <c r="L770" s="704"/>
      <c r="M770" s="704"/>
      <c r="N770" s="704"/>
      <c r="O770" s="704"/>
      <c r="P770" s="645" t="str">
        <f t="shared" si="263"/>
        <v>Đúng</v>
      </c>
      <c r="Q770" s="951">
        <v>0.16</v>
      </c>
    </row>
    <row r="771" spans="1:17" ht="15.75" customHeight="1">
      <c r="A771" s="907"/>
      <c r="B771" s="947" t="s">
        <v>810</v>
      </c>
      <c r="C771" s="948">
        <v>43293</v>
      </c>
      <c r="D771" s="741" t="s">
        <v>736</v>
      </c>
      <c r="E771" s="949">
        <v>0.06</v>
      </c>
      <c r="F771" s="974"/>
      <c r="G771" s="974"/>
      <c r="H771" s="974"/>
      <c r="I771" s="974"/>
      <c r="J771" s="950">
        <f>VLOOKUP(C771,'PL1a-NCSX'!$C$5:$J$43,8,0)</f>
        <v>255948.13636363641</v>
      </c>
      <c r="K771" s="704">
        <f>$J$771*E771</f>
        <v>15356.888181818184</v>
      </c>
      <c r="L771" s="704"/>
      <c r="M771" s="704"/>
      <c r="N771" s="704"/>
      <c r="O771" s="704"/>
      <c r="P771" s="645" t="str">
        <f t="shared" si="263"/>
        <v>Đúng</v>
      </c>
      <c r="Q771" s="951">
        <v>0.06</v>
      </c>
    </row>
    <row r="772" spans="1:17" ht="15.75" customHeight="1">
      <c r="A772" s="907"/>
      <c r="B772" s="947" t="s">
        <v>1163</v>
      </c>
      <c r="C772" s="948">
        <v>43230</v>
      </c>
      <c r="D772" s="741" t="s">
        <v>736</v>
      </c>
      <c r="E772" s="949">
        <v>0.01</v>
      </c>
      <c r="F772" s="974"/>
      <c r="G772" s="974"/>
      <c r="H772" s="974"/>
      <c r="I772" s="974"/>
      <c r="J772" s="950">
        <f>VLOOKUP(C772,'PL1a-NCSX'!$C$5:$J$43,8,0)</f>
        <v>279368.22727272729</v>
      </c>
      <c r="K772" s="704">
        <f>$J$772*E772</f>
        <v>2793.6822727272729</v>
      </c>
      <c r="L772" s="704"/>
      <c r="M772" s="704"/>
      <c r="N772" s="704"/>
      <c r="O772" s="704"/>
      <c r="P772" s="645" t="str">
        <f t="shared" si="263"/>
        <v>Đúng</v>
      </c>
      <c r="Q772" s="951">
        <v>0.01</v>
      </c>
    </row>
    <row r="773" spans="1:17" ht="15.75" customHeight="1">
      <c r="A773" s="907"/>
      <c r="B773" s="947" t="s">
        <v>1176</v>
      </c>
      <c r="C773" s="948">
        <v>43168</v>
      </c>
      <c r="D773" s="741" t="s">
        <v>736</v>
      </c>
      <c r="E773" s="949">
        <v>1.25</v>
      </c>
      <c r="F773" s="974"/>
      <c r="G773" s="974"/>
      <c r="H773" s="974"/>
      <c r="I773" s="974"/>
      <c r="J773" s="950">
        <f>VLOOKUP(C773,'PL1a-NCSX'!$C$5:$J$43,8,0)</f>
        <v>250929.54545454544</v>
      </c>
      <c r="K773" s="704">
        <f>$J$773*E773</f>
        <v>313661.93181818182</v>
      </c>
      <c r="L773" s="704"/>
      <c r="M773" s="704"/>
      <c r="N773" s="704"/>
      <c r="O773" s="704"/>
      <c r="P773" s="645" t="str">
        <f t="shared" si="263"/>
        <v>Đúng</v>
      </c>
      <c r="Q773" s="951">
        <v>1.25</v>
      </c>
    </row>
    <row r="774" spans="1:17" ht="15.75" customHeight="1">
      <c r="A774" s="907"/>
      <c r="B774" s="947" t="s">
        <v>1148</v>
      </c>
      <c r="C774" s="948">
        <v>43140</v>
      </c>
      <c r="D774" s="741" t="s">
        <v>736</v>
      </c>
      <c r="E774" s="949">
        <v>0.51</v>
      </c>
      <c r="F774" s="974"/>
      <c r="G774" s="974"/>
      <c r="H774" s="974"/>
      <c r="I774" s="974"/>
      <c r="J774" s="950">
        <f>VLOOKUP(C774,'PL1a-NCSX'!$C$5:$J$43,8,0)</f>
        <v>223327.29545454544</v>
      </c>
      <c r="K774" s="704">
        <f>$J$774*E774</f>
        <v>113896.92068181817</v>
      </c>
      <c r="L774" s="704"/>
      <c r="M774" s="704"/>
      <c r="N774" s="704"/>
      <c r="O774" s="704"/>
      <c r="P774" s="645" t="str">
        <f t="shared" si="263"/>
        <v>Đúng</v>
      </c>
      <c r="Q774" s="951">
        <v>0.51</v>
      </c>
    </row>
    <row r="775" spans="1:17" ht="15.75" customHeight="1">
      <c r="A775" s="907"/>
      <c r="B775" s="952" t="s">
        <v>1149</v>
      </c>
      <c r="C775" s="953"/>
      <c r="D775" s="741"/>
      <c r="E775" s="949"/>
      <c r="F775" s="974"/>
      <c r="G775" s="974"/>
      <c r="H775" s="974"/>
      <c r="I775" s="974"/>
      <c r="J775" s="950"/>
      <c r="K775" s="1020">
        <f>SUM(K776:K781)</f>
        <v>891606.230535732</v>
      </c>
      <c r="L775" s="945"/>
      <c r="M775" s="945"/>
      <c r="N775" s="945"/>
      <c r="O775" s="945"/>
      <c r="P775" s="645" t="str">
        <f t="shared" si="263"/>
        <v>Đúng</v>
      </c>
    </row>
    <row r="776" spans="1:17" ht="15.75" customHeight="1">
      <c r="A776" s="907"/>
      <c r="B776" s="947" t="s">
        <v>463</v>
      </c>
      <c r="C776" s="954"/>
      <c r="D776" s="741" t="s">
        <v>795</v>
      </c>
      <c r="E776" s="949">
        <v>2.75</v>
      </c>
      <c r="F776" s="974"/>
      <c r="G776" s="974"/>
      <c r="H776" s="974"/>
      <c r="I776" s="974"/>
      <c r="J776" s="950">
        <f>VLOOKUP(B776,'Bieu5 TH chi phi'!$B$47:$C$109,2,0)</f>
        <v>257665.53784860557</v>
      </c>
      <c r="K776" s="704">
        <f>$J$776*E776</f>
        <v>708580.2290836653</v>
      </c>
      <c r="L776" s="704"/>
      <c r="M776" s="704"/>
      <c r="N776" s="704"/>
      <c r="O776" s="704"/>
      <c r="P776" s="645" t="str">
        <f t="shared" si="263"/>
        <v>Đúng</v>
      </c>
      <c r="Q776" s="951">
        <v>2.75</v>
      </c>
    </row>
    <row r="777" spans="1:17" ht="15.75" customHeight="1">
      <c r="A777" s="907"/>
      <c r="B777" s="947" t="s">
        <v>685</v>
      </c>
      <c r="C777" s="954"/>
      <c r="D777" s="741" t="s">
        <v>795</v>
      </c>
      <c r="E777" s="949">
        <v>0.08</v>
      </c>
      <c r="F777" s="974"/>
      <c r="G777" s="974"/>
      <c r="H777" s="974"/>
      <c r="I777" s="974"/>
      <c r="J777" s="950">
        <f>VLOOKUP(B777,'Bieu5 TH chi phi'!$B$47:$C$109,2,0)</f>
        <v>87977.241035856568</v>
      </c>
      <c r="K777" s="704">
        <f>$J$777*E777</f>
        <v>7038.1792828685257</v>
      </c>
      <c r="L777" s="704"/>
      <c r="M777" s="704"/>
      <c r="N777" s="704"/>
      <c r="O777" s="704"/>
      <c r="P777" s="645" t="str">
        <f t="shared" si="263"/>
        <v>Đúng</v>
      </c>
      <c r="Q777" s="951">
        <v>0.08</v>
      </c>
    </row>
    <row r="778" spans="1:17" ht="21">
      <c r="A778" s="907"/>
      <c r="B778" s="978" t="s">
        <v>1150</v>
      </c>
      <c r="C778" s="954"/>
      <c r="D778" s="741" t="s">
        <v>795</v>
      </c>
      <c r="E778" s="949">
        <v>1.25</v>
      </c>
      <c r="F778" s="974"/>
      <c r="G778" s="974"/>
      <c r="H778" s="974"/>
      <c r="I778" s="974"/>
      <c r="J778" s="950"/>
      <c r="K778" s="704">
        <f>$J$778*E778</f>
        <v>0</v>
      </c>
      <c r="L778" s="704"/>
      <c r="M778" s="704"/>
      <c r="N778" s="704"/>
      <c r="O778" s="704"/>
      <c r="P778" s="645" t="str">
        <f t="shared" si="263"/>
        <v>Đúng</v>
      </c>
      <c r="Q778" s="951">
        <v>1.25</v>
      </c>
    </row>
    <row r="779" spans="1:17" ht="15.75" customHeight="1">
      <c r="A779" s="907"/>
      <c r="B779" s="947" t="s">
        <v>686</v>
      </c>
      <c r="C779" s="954"/>
      <c r="D779" s="741" t="s">
        <v>795</v>
      </c>
      <c r="E779" s="949">
        <v>8.67</v>
      </c>
      <c r="F779" s="974"/>
      <c r="G779" s="974"/>
      <c r="H779" s="974"/>
      <c r="I779" s="974"/>
      <c r="J779" s="950">
        <f>VLOOKUP(B779,'Bieu5 TH chi phi'!$B$47:$C$109,2,0)</f>
        <v>12053.784860557769</v>
      </c>
      <c r="K779" s="704">
        <f>$J$779*E779</f>
        <v>104506.31474103587</v>
      </c>
      <c r="L779" s="704"/>
      <c r="M779" s="704"/>
      <c r="N779" s="704"/>
      <c r="O779" s="704"/>
      <c r="P779" s="645" t="str">
        <f t="shared" si="263"/>
        <v>Đúng</v>
      </c>
      <c r="Q779" s="951">
        <v>8.67</v>
      </c>
    </row>
    <row r="780" spans="1:17" ht="15.75" customHeight="1">
      <c r="A780" s="907"/>
      <c r="B780" s="947" t="s">
        <v>684</v>
      </c>
      <c r="C780" s="954"/>
      <c r="D780" s="741" t="s">
        <v>795</v>
      </c>
      <c r="E780" s="949">
        <v>0.01</v>
      </c>
      <c r="F780" s="974"/>
      <c r="G780" s="974"/>
      <c r="H780" s="974"/>
      <c r="I780" s="974"/>
      <c r="J780" s="950">
        <f>VLOOKUP(B780,'Bieu5 TH chi phi'!$B$47:$C$109,2,0)</f>
        <v>498.00796812749002</v>
      </c>
      <c r="K780" s="704">
        <f>$J$780*E780</f>
        <v>4.9800796812749004</v>
      </c>
      <c r="L780" s="704"/>
      <c r="M780" s="704"/>
      <c r="N780" s="704"/>
      <c r="O780" s="704"/>
      <c r="P780" s="645" t="str">
        <f t="shared" si="263"/>
        <v>Đúng</v>
      </c>
      <c r="Q780" s="951">
        <v>0.01</v>
      </c>
    </row>
    <row r="781" spans="1:17" ht="15.75" customHeight="1">
      <c r="A781" s="907"/>
      <c r="B781" s="947" t="s">
        <v>683</v>
      </c>
      <c r="C781" s="954"/>
      <c r="D781" s="741" t="s">
        <v>795</v>
      </c>
      <c r="E781" s="949">
        <v>31.17</v>
      </c>
      <c r="F781" s="974"/>
      <c r="G781" s="974"/>
      <c r="H781" s="974"/>
      <c r="I781" s="974"/>
      <c r="J781" s="950">
        <f>VLOOKUP(B781,'Bieu5 TH chi phi'!$B$47:$C$109,2,0)</f>
        <v>2293.1192604581674</v>
      </c>
      <c r="K781" s="704">
        <f>$J$781*E781</f>
        <v>71476.52734848109</v>
      </c>
      <c r="L781" s="704"/>
      <c r="M781" s="704"/>
      <c r="N781" s="704"/>
      <c r="O781" s="704"/>
      <c r="P781" s="645" t="str">
        <f t="shared" si="263"/>
        <v>Đúng</v>
      </c>
      <c r="Q781" s="951">
        <v>31.17</v>
      </c>
    </row>
    <row r="782" spans="1:17" ht="15.75" customHeight="1">
      <c r="A782" s="907"/>
      <c r="B782" s="952" t="s">
        <v>796</v>
      </c>
      <c r="C782" s="953"/>
      <c r="D782" s="741"/>
      <c r="E782" s="949"/>
      <c r="F782" s="974"/>
      <c r="G782" s="974"/>
      <c r="H782" s="974"/>
      <c r="I782" s="974"/>
      <c r="J782" s="950"/>
      <c r="K782" s="1020">
        <f>SUM(K783:K784)</f>
        <v>6100</v>
      </c>
      <c r="L782" s="945"/>
      <c r="M782" s="945"/>
      <c r="N782" s="945"/>
      <c r="O782" s="945"/>
      <c r="P782" s="645" t="str">
        <f t="shared" si="263"/>
        <v>Đúng</v>
      </c>
    </row>
    <row r="783" spans="1:17" ht="15.75" customHeight="1">
      <c r="A783" s="907"/>
      <c r="B783" s="907" t="s">
        <v>722</v>
      </c>
      <c r="C783" s="956"/>
      <c r="D783" s="741" t="s">
        <v>797</v>
      </c>
      <c r="E783" s="949">
        <v>0.02</v>
      </c>
      <c r="F783" s="974"/>
      <c r="G783" s="974"/>
      <c r="H783" s="974"/>
      <c r="I783" s="974"/>
      <c r="J783" s="950">
        <f>VLOOKUP(B783,'Bieu5 TH chi phi'!$B$47:$C$109,2,0)</f>
        <v>80000</v>
      </c>
      <c r="K783" s="704">
        <f>$J$783*E783</f>
        <v>1600</v>
      </c>
      <c r="L783" s="704"/>
      <c r="M783" s="704"/>
      <c r="N783" s="704"/>
      <c r="O783" s="704"/>
      <c r="P783" s="645" t="str">
        <f t="shared" si="263"/>
        <v>Đúng</v>
      </c>
      <c r="Q783" s="951">
        <v>0.02</v>
      </c>
    </row>
    <row r="784" spans="1:17" ht="15.75" customHeight="1">
      <c r="A784" s="907"/>
      <c r="B784" s="907" t="s">
        <v>724</v>
      </c>
      <c r="C784" s="956"/>
      <c r="D784" s="741" t="s">
        <v>798</v>
      </c>
      <c r="E784" s="949">
        <v>0.01</v>
      </c>
      <c r="F784" s="974"/>
      <c r="G784" s="974"/>
      <c r="H784" s="974"/>
      <c r="I784" s="974"/>
      <c r="J784" s="950">
        <f>VLOOKUP(B784,'Bieu5 TH chi phi'!$B$47:$C$109,2,0)</f>
        <v>450000</v>
      </c>
      <c r="K784" s="704">
        <f>$J$784*E784</f>
        <v>4500</v>
      </c>
      <c r="L784" s="704"/>
      <c r="M784" s="704"/>
      <c r="N784" s="704"/>
      <c r="O784" s="704"/>
      <c r="P784" s="645" t="str">
        <f t="shared" si="263"/>
        <v>Đúng</v>
      </c>
      <c r="Q784" s="951">
        <v>0.01</v>
      </c>
    </row>
    <row r="785" spans="1:23" ht="15.75" customHeight="1">
      <c r="A785" s="1003"/>
      <c r="B785" s="1004" t="s">
        <v>1151</v>
      </c>
      <c r="C785" s="958"/>
      <c r="D785" s="943" t="s">
        <v>800</v>
      </c>
      <c r="E785" s="741">
        <v>30</v>
      </c>
      <c r="F785" s="943"/>
      <c r="G785" s="943"/>
      <c r="H785" s="943"/>
      <c r="I785" s="943"/>
      <c r="J785" s="701"/>
      <c r="K785" s="851">
        <f>SUM(K787:K796)</f>
        <v>11212622.683814108</v>
      </c>
      <c r="L785" s="701"/>
      <c r="M785" s="701"/>
      <c r="N785" s="701"/>
      <c r="O785" s="701"/>
      <c r="P785" s="645" t="str">
        <f t="shared" si="263"/>
        <v>Đúng</v>
      </c>
      <c r="Q785" s="915">
        <f>E785</f>
        <v>30</v>
      </c>
    </row>
    <row r="786" spans="1:23" ht="15.75" customHeight="1">
      <c r="A786" s="907"/>
      <c r="B786" s="1045" t="s">
        <v>908</v>
      </c>
      <c r="C786" s="954"/>
      <c r="D786" s="741"/>
      <c r="E786" s="974"/>
      <c r="F786" s="974"/>
      <c r="G786" s="974"/>
      <c r="H786" s="974"/>
      <c r="I786" s="974"/>
      <c r="J786" s="950"/>
      <c r="K786" s="704">
        <f>K787</f>
        <v>1600000</v>
      </c>
      <c r="L786" s="704"/>
      <c r="M786" s="704"/>
      <c r="N786" s="704"/>
      <c r="O786" s="704"/>
      <c r="P786" s="645" t="str">
        <f t="shared" si="263"/>
        <v>Đúng</v>
      </c>
    </row>
    <row r="787" spans="1:23" ht="26.5" customHeight="1">
      <c r="A787" s="907"/>
      <c r="B787" s="1022" t="s">
        <v>735</v>
      </c>
      <c r="C787" s="954"/>
      <c r="D787" s="1023" t="s">
        <v>734</v>
      </c>
      <c r="E787" s="974">
        <v>2</v>
      </c>
      <c r="F787" s="974"/>
      <c r="G787" s="974"/>
      <c r="H787" s="974"/>
      <c r="I787" s="974"/>
      <c r="J787" s="950">
        <f>VLOOKUP(B787,'Bieu5 TH chi phi'!$B$47:$C$109,2,0)</f>
        <v>800000</v>
      </c>
      <c r="K787" s="1046">
        <f>E787*J787</f>
        <v>1600000</v>
      </c>
      <c r="L787" s="704"/>
      <c r="M787" s="704"/>
      <c r="N787" s="704"/>
      <c r="O787" s="704"/>
    </row>
    <row r="788" spans="1:23" s="961" customFormat="1" ht="15.75" customHeight="1">
      <c r="A788" s="957"/>
      <c r="B788" s="903" t="s">
        <v>801</v>
      </c>
      <c r="C788" s="906"/>
      <c r="D788" s="906" t="s">
        <v>800</v>
      </c>
      <c r="E788" s="741">
        <v>30</v>
      </c>
      <c r="F788" s="741"/>
      <c r="G788" s="741"/>
      <c r="H788" s="741"/>
      <c r="I788" s="741"/>
      <c r="J788" s="950">
        <f>VLOOKUP(B788,'Bieu5 TH chi phi'!$B$47:$C$109,2,0)</f>
        <v>38838.710730170496</v>
      </c>
      <c r="K788" s="1046">
        <f t="shared" ref="K788:K795" si="264">E788*J788</f>
        <v>1165161.3219051149</v>
      </c>
      <c r="L788" s="704"/>
      <c r="M788" s="704"/>
      <c r="N788" s="704"/>
      <c r="O788" s="704"/>
      <c r="P788" s="645"/>
      <c r="Q788" s="915"/>
      <c r="R788" s="959"/>
      <c r="S788" s="960"/>
      <c r="T788" s="960"/>
      <c r="U788" s="960"/>
      <c r="V788" s="960"/>
      <c r="W788" s="960"/>
    </row>
    <row r="789" spans="1:23" s="961" customFormat="1" ht="16.399999999999999" customHeight="1">
      <c r="A789" s="962"/>
      <c r="B789" s="903" t="s">
        <v>802</v>
      </c>
      <c r="C789" s="906"/>
      <c r="D789" s="906" t="s">
        <v>800</v>
      </c>
      <c r="E789" s="741">
        <f t="shared" ref="E789:E794" si="265">E788</f>
        <v>30</v>
      </c>
      <c r="F789" s="741"/>
      <c r="G789" s="741"/>
      <c r="H789" s="741"/>
      <c r="I789" s="741"/>
      <c r="J789" s="950">
        <f>VLOOKUP(B789,'Bieu5 TH chi phi'!$B$47:$C$109,2,0)</f>
        <v>0</v>
      </c>
      <c r="K789" s="1046">
        <f t="shared" si="264"/>
        <v>0</v>
      </c>
      <c r="L789" s="704"/>
      <c r="M789" s="704"/>
      <c r="N789" s="704"/>
      <c r="O789" s="704"/>
      <c r="P789" s="645"/>
      <c r="Q789" s="915"/>
      <c r="R789" s="959"/>
      <c r="S789" s="960"/>
      <c r="T789" s="960"/>
      <c r="U789" s="960"/>
      <c r="V789" s="960"/>
      <c r="W789" s="960"/>
    </row>
    <row r="790" spans="1:23" s="961" customFormat="1" ht="15.75" customHeight="1">
      <c r="A790" s="957"/>
      <c r="B790" s="709" t="s">
        <v>605</v>
      </c>
      <c r="C790" s="906"/>
      <c r="D790" s="906" t="s">
        <v>800</v>
      </c>
      <c r="E790" s="741">
        <f t="shared" si="265"/>
        <v>30</v>
      </c>
      <c r="F790" s="741"/>
      <c r="G790" s="741"/>
      <c r="H790" s="741"/>
      <c r="I790" s="741"/>
      <c r="J790" s="950">
        <f>VLOOKUP(B790,'Bieu5 TH chi phi'!$B$47:$C$109,2,0)</f>
        <v>18765.274056338028</v>
      </c>
      <c r="K790" s="1046">
        <f t="shared" si="264"/>
        <v>562958.2216901409</v>
      </c>
      <c r="L790" s="704"/>
      <c r="M790" s="704"/>
      <c r="N790" s="704"/>
      <c r="O790" s="704"/>
      <c r="P790" s="645"/>
      <c r="Q790" s="915"/>
      <c r="R790" s="959"/>
      <c r="S790" s="960"/>
      <c r="T790" s="960"/>
      <c r="U790" s="960"/>
      <c r="V790" s="960"/>
      <c r="W790" s="960"/>
    </row>
    <row r="791" spans="1:23" s="961" customFormat="1" ht="15.75" customHeight="1">
      <c r="A791" s="957"/>
      <c r="B791" s="709" t="s">
        <v>646</v>
      </c>
      <c r="C791" s="906"/>
      <c r="D791" s="906" t="s">
        <v>800</v>
      </c>
      <c r="E791" s="741">
        <f t="shared" si="265"/>
        <v>30</v>
      </c>
      <c r="F791" s="741"/>
      <c r="G791" s="741"/>
      <c r="H791" s="741"/>
      <c r="I791" s="741"/>
      <c r="J791" s="950">
        <f>VLOOKUP(B791,'Bieu5 TH chi phi'!$B$47:$C$109,2,0)</f>
        <v>173801.87938349394</v>
      </c>
      <c r="K791" s="1046">
        <f t="shared" si="264"/>
        <v>5214056.3815048179</v>
      </c>
      <c r="L791" s="704"/>
      <c r="M791" s="704"/>
      <c r="N791" s="704"/>
      <c r="O791" s="704"/>
      <c r="P791" s="645"/>
      <c r="Q791" s="915"/>
      <c r="R791" s="959"/>
      <c r="S791" s="960"/>
      <c r="T791" s="960"/>
      <c r="U791" s="960"/>
      <c r="V791" s="960"/>
      <c r="W791" s="960"/>
    </row>
    <row r="792" spans="1:23" s="961" customFormat="1" ht="15.75" customHeight="1">
      <c r="A792" s="957"/>
      <c r="B792" s="903" t="s">
        <v>803</v>
      </c>
      <c r="C792" s="906"/>
      <c r="D792" s="906" t="s">
        <v>800</v>
      </c>
      <c r="E792" s="741">
        <f t="shared" si="265"/>
        <v>30</v>
      </c>
      <c r="F792" s="741"/>
      <c r="G792" s="741"/>
      <c r="H792" s="741"/>
      <c r="I792" s="741"/>
      <c r="J792" s="950"/>
      <c r="K792" s="1046">
        <f t="shared" si="264"/>
        <v>0</v>
      </c>
      <c r="L792" s="704"/>
      <c r="M792" s="704"/>
      <c r="N792" s="704"/>
      <c r="O792" s="704"/>
      <c r="P792" s="645"/>
      <c r="Q792" s="915"/>
      <c r="R792" s="959"/>
      <c r="S792" s="960"/>
      <c r="T792" s="960"/>
      <c r="U792" s="960"/>
      <c r="V792" s="960"/>
      <c r="W792" s="960"/>
    </row>
    <row r="793" spans="1:23" s="961" customFormat="1" ht="15.75" customHeight="1">
      <c r="A793" s="957"/>
      <c r="B793" s="709" t="s">
        <v>15</v>
      </c>
      <c r="C793" s="906"/>
      <c r="D793" s="906" t="s">
        <v>800</v>
      </c>
      <c r="E793" s="741">
        <f t="shared" si="265"/>
        <v>30</v>
      </c>
      <c r="F793" s="741"/>
      <c r="G793" s="741"/>
      <c r="H793" s="741"/>
      <c r="I793" s="741"/>
      <c r="J793" s="950">
        <f>VLOOKUP(B793,'Bieu5 TH chi phi'!$B$47:$C$109,2,0)</f>
        <v>6586.7170803921572</v>
      </c>
      <c r="K793" s="1046">
        <f t="shared" si="264"/>
        <v>197601.51241176471</v>
      </c>
      <c r="L793" s="704"/>
      <c r="M793" s="704"/>
      <c r="N793" s="704"/>
      <c r="O793" s="704"/>
      <c r="P793" s="645"/>
      <c r="Q793" s="915"/>
      <c r="R793" s="959"/>
      <c r="S793" s="960"/>
      <c r="T793" s="960"/>
      <c r="U793" s="960"/>
      <c r="V793" s="960"/>
      <c r="W793" s="960"/>
    </row>
    <row r="794" spans="1:23" s="706" customFormat="1" ht="20.5" customHeight="1">
      <c r="A794" s="707"/>
      <c r="B794" s="710" t="s">
        <v>17</v>
      </c>
      <c r="C794" s="906"/>
      <c r="D794" s="906" t="s">
        <v>800</v>
      </c>
      <c r="E794" s="906">
        <f t="shared" si="265"/>
        <v>30</v>
      </c>
      <c r="F794" s="906"/>
      <c r="G794" s="906"/>
      <c r="H794" s="906"/>
      <c r="I794" s="906"/>
      <c r="J794" s="950">
        <f>VLOOKUP(B794,'Bieu5 TH chi phi'!$B$47:$C$109,2,0)</f>
        <v>35438.941176470587</v>
      </c>
      <c r="K794" s="1046">
        <f t="shared" si="264"/>
        <v>1063168.2352941176</v>
      </c>
      <c r="L794" s="704"/>
      <c r="M794" s="704"/>
      <c r="N794" s="704"/>
      <c r="O794" s="704"/>
      <c r="P794" s="645"/>
      <c r="Q794" s="963"/>
      <c r="R794" s="964"/>
      <c r="S794" s="849"/>
      <c r="T794" s="849"/>
      <c r="U794" s="849"/>
      <c r="V794" s="849"/>
      <c r="W794" s="849"/>
    </row>
    <row r="795" spans="1:23" s="706" customFormat="1" ht="20.5" customHeight="1">
      <c r="A795" s="711"/>
      <c r="B795" s="710" t="s">
        <v>804</v>
      </c>
      <c r="C795" s="712"/>
      <c r="D795" s="906" t="s">
        <v>800</v>
      </c>
      <c r="E795" s="906">
        <f>E794</f>
        <v>30</v>
      </c>
      <c r="F795" s="712"/>
      <c r="G795" s="712"/>
      <c r="H795" s="712"/>
      <c r="I795" s="712"/>
      <c r="J795" s="950">
        <f>VLOOKUP(B795,'Bieu5 TH chi phi'!$B$47:$C$109,2,0)</f>
        <v>46989.233700271805</v>
      </c>
      <c r="K795" s="1046">
        <f t="shared" si="264"/>
        <v>1409677.0110081541</v>
      </c>
      <c r="L795" s="704"/>
      <c r="M795" s="704"/>
      <c r="N795" s="704"/>
      <c r="O795" s="704"/>
      <c r="P795" s="645"/>
      <c r="Q795" s="963"/>
      <c r="R795" s="964"/>
      <c r="S795" s="849"/>
      <c r="T795" s="849"/>
      <c r="U795" s="849"/>
      <c r="V795" s="849"/>
      <c r="W795" s="849"/>
    </row>
    <row r="796" spans="1:23" s="961" customFormat="1" ht="15.75" customHeight="1">
      <c r="A796" s="1006"/>
      <c r="B796" s="905"/>
      <c r="C796" s="716"/>
      <c r="D796" s="716"/>
      <c r="E796" s="716"/>
      <c r="F796" s="966"/>
      <c r="G796" s="966"/>
      <c r="H796" s="966"/>
      <c r="I796" s="966"/>
      <c r="J796" s="932"/>
      <c r="K796" s="717"/>
      <c r="L796" s="717"/>
      <c r="M796" s="717"/>
      <c r="N796" s="717"/>
      <c r="O796" s="717"/>
      <c r="P796" s="645"/>
      <c r="Q796" s="915"/>
      <c r="R796" s="959"/>
      <c r="S796" s="745"/>
      <c r="T796" s="960"/>
      <c r="U796" s="960"/>
      <c r="V796" s="960"/>
      <c r="W796" s="960"/>
    </row>
    <row r="797" spans="1:23">
      <c r="A797" s="665"/>
      <c r="B797" s="665"/>
      <c r="C797" s="980"/>
      <c r="D797" s="665"/>
      <c r="E797" s="981"/>
      <c r="F797" s="981"/>
      <c r="G797" s="981"/>
      <c r="H797" s="981"/>
      <c r="I797" s="981"/>
      <c r="J797" s="968"/>
      <c r="K797" s="737"/>
      <c r="L797" s="737"/>
      <c r="M797" s="737"/>
      <c r="N797" s="737"/>
      <c r="O797" s="737"/>
    </row>
    <row r="798" spans="1:23" ht="15.75" customHeight="1">
      <c r="A798" s="646" t="s">
        <v>1197</v>
      </c>
      <c r="B798" s="665"/>
      <c r="C798" s="980"/>
      <c r="D798" s="665"/>
      <c r="E798" s="981"/>
      <c r="F798" s="981"/>
      <c r="G798" s="981"/>
      <c r="H798" s="981"/>
      <c r="I798" s="981"/>
      <c r="J798" s="968"/>
      <c r="K798" s="737"/>
      <c r="L798" s="737"/>
      <c r="M798" s="737"/>
      <c r="N798" s="737"/>
      <c r="O798" s="737"/>
    </row>
    <row r="799" spans="1:23" ht="15.75" customHeight="1">
      <c r="A799" s="935" t="s">
        <v>826</v>
      </c>
      <c r="B799" s="936"/>
      <c r="C799" s="969"/>
      <c r="D799" s="936"/>
      <c r="E799" s="970"/>
      <c r="F799" s="970"/>
      <c r="G799" s="970"/>
      <c r="H799" s="970"/>
      <c r="I799" s="970"/>
      <c r="J799" s="924"/>
      <c r="K799" s="1019">
        <f>K800+K807+K812+K815</f>
        <v>6537824.5879113665</v>
      </c>
      <c r="L799" s="971"/>
      <c r="M799" s="971"/>
      <c r="N799" s="971"/>
      <c r="O799" s="971"/>
    </row>
    <row r="800" spans="1:23" ht="15.75" customHeight="1">
      <c r="A800" s="907" t="s">
        <v>1198</v>
      </c>
      <c r="B800" s="941" t="s">
        <v>784</v>
      </c>
      <c r="C800" s="942"/>
      <c r="D800" s="943"/>
      <c r="E800" s="674"/>
      <c r="F800" s="674"/>
      <c r="G800" s="674"/>
      <c r="H800" s="674"/>
      <c r="I800" s="674"/>
      <c r="J800" s="972"/>
      <c r="K800" s="1020">
        <f>SUM(K801:K806)</f>
        <v>593548.74681818183</v>
      </c>
      <c r="L800" s="945"/>
      <c r="M800" s="945"/>
      <c r="N800" s="945"/>
      <c r="O800" s="945"/>
      <c r="P800" s="645" t="str">
        <f t="shared" si="263"/>
        <v>Đúng</v>
      </c>
      <c r="Q800" s="973"/>
    </row>
    <row r="801" spans="1:17" ht="15.75" customHeight="1">
      <c r="A801" s="907"/>
      <c r="B801" s="947" t="s">
        <v>1145</v>
      </c>
      <c r="C801" s="948">
        <v>43168</v>
      </c>
      <c r="D801" s="741" t="s">
        <v>736</v>
      </c>
      <c r="E801" s="949">
        <v>1.19</v>
      </c>
      <c r="F801" s="974"/>
      <c r="G801" s="974"/>
      <c r="H801" s="974"/>
      <c r="I801" s="974"/>
      <c r="J801" s="950">
        <f>VLOOKUP(C801,'PL1a-NCSX'!$C$5:$J$43,8,0)</f>
        <v>250929.54545454544</v>
      </c>
      <c r="K801" s="704">
        <f>$J$801*E801</f>
        <v>298606.15909090906</v>
      </c>
      <c r="L801" s="704"/>
      <c r="M801" s="704"/>
      <c r="N801" s="704"/>
      <c r="O801" s="704"/>
      <c r="P801" s="645" t="str">
        <f t="shared" si="263"/>
        <v>Đúng</v>
      </c>
      <c r="Q801" s="951">
        <v>1.19</v>
      </c>
    </row>
    <row r="802" spans="1:17" ht="15.75" customHeight="1">
      <c r="A802" s="907"/>
      <c r="B802" s="947" t="s">
        <v>1145</v>
      </c>
      <c r="C802" s="948">
        <v>43260</v>
      </c>
      <c r="D802" s="741" t="s">
        <v>736</v>
      </c>
      <c r="E802" s="949">
        <v>0.38</v>
      </c>
      <c r="F802" s="974"/>
      <c r="G802" s="974"/>
      <c r="H802" s="974"/>
      <c r="I802" s="974"/>
      <c r="J802" s="950">
        <f>VLOOKUP(C802,'PL1a-NCSX'!$C$5:$J$43,8,0)</f>
        <v>333736.29545454547</v>
      </c>
      <c r="K802" s="704">
        <f>$J$802*E802</f>
        <v>126819.79227272728</v>
      </c>
      <c r="L802" s="704"/>
      <c r="M802" s="704"/>
      <c r="N802" s="704"/>
      <c r="O802" s="704"/>
      <c r="P802" s="645" t="str">
        <f t="shared" si="263"/>
        <v>Đúng</v>
      </c>
      <c r="Q802" s="951">
        <v>0.38</v>
      </c>
    </row>
    <row r="803" spans="1:17" ht="15.75" customHeight="1">
      <c r="A803" s="907"/>
      <c r="B803" s="947" t="s">
        <v>1145</v>
      </c>
      <c r="C803" s="948">
        <v>43321</v>
      </c>
      <c r="D803" s="741" t="s">
        <v>736</v>
      </c>
      <c r="E803" s="949">
        <v>0.04</v>
      </c>
      <c r="F803" s="974"/>
      <c r="G803" s="974"/>
      <c r="H803" s="974"/>
      <c r="I803" s="974"/>
      <c r="J803" s="950">
        <f>VLOOKUP(C803,'PL1a-NCSX'!$C$5:$J$43,8,0)</f>
        <v>388940.79545454553</v>
      </c>
      <c r="K803" s="704">
        <f>$J$803*E803</f>
        <v>15557.631818181821</v>
      </c>
      <c r="L803" s="704"/>
      <c r="M803" s="704"/>
      <c r="N803" s="704"/>
      <c r="O803" s="704"/>
      <c r="P803" s="645" t="str">
        <f t="shared" si="263"/>
        <v>Đúng</v>
      </c>
      <c r="Q803" s="951">
        <v>0.04</v>
      </c>
    </row>
    <row r="804" spans="1:17" ht="15.75" customHeight="1">
      <c r="A804" s="907"/>
      <c r="B804" s="947" t="s">
        <v>1145</v>
      </c>
      <c r="C804" s="948">
        <v>43140</v>
      </c>
      <c r="D804" s="741" t="s">
        <v>736</v>
      </c>
      <c r="E804" s="949">
        <v>0.38</v>
      </c>
      <c r="F804" s="974"/>
      <c r="G804" s="974"/>
      <c r="H804" s="974"/>
      <c r="I804" s="974"/>
      <c r="J804" s="950">
        <f>VLOOKUP(C804,'PL1a-NCSX'!$C$5:$J$43,8,0)</f>
        <v>223327.29545454544</v>
      </c>
      <c r="K804" s="704">
        <f>$J$804*E804</f>
        <v>84864.372272727269</v>
      </c>
      <c r="L804" s="704"/>
      <c r="M804" s="704"/>
      <c r="N804" s="704"/>
      <c r="O804" s="704"/>
      <c r="P804" s="645" t="str">
        <f t="shared" si="263"/>
        <v>Đúng</v>
      </c>
      <c r="Q804" s="951">
        <v>0.38</v>
      </c>
    </row>
    <row r="805" spans="1:17" ht="15.75" customHeight="1">
      <c r="A805" s="907"/>
      <c r="B805" s="947" t="s">
        <v>1146</v>
      </c>
      <c r="C805" s="948">
        <v>43260</v>
      </c>
      <c r="D805" s="741" t="s">
        <v>736</v>
      </c>
      <c r="E805" s="949">
        <v>0.06</v>
      </c>
      <c r="F805" s="974"/>
      <c r="G805" s="974"/>
      <c r="H805" s="974"/>
      <c r="I805" s="974"/>
      <c r="J805" s="950">
        <f>VLOOKUP(C805,'PL1a-NCSX'!$C$5:$J$43,8,0)</f>
        <v>333736.29545454547</v>
      </c>
      <c r="K805" s="704">
        <f>$J$805*E805</f>
        <v>20024.177727272727</v>
      </c>
      <c r="L805" s="704"/>
      <c r="M805" s="704"/>
      <c r="N805" s="704"/>
      <c r="O805" s="704"/>
      <c r="P805" s="645" t="str">
        <f t="shared" si="263"/>
        <v>Đúng</v>
      </c>
      <c r="Q805" s="951">
        <v>0.06</v>
      </c>
    </row>
    <row r="806" spans="1:17" ht="11.15" customHeight="1">
      <c r="A806" s="907"/>
      <c r="B806" s="947" t="s">
        <v>810</v>
      </c>
      <c r="C806" s="948">
        <v>43168</v>
      </c>
      <c r="D806" s="741" t="s">
        <v>736</v>
      </c>
      <c r="E806" s="949">
        <v>0.19</v>
      </c>
      <c r="F806" s="974"/>
      <c r="G806" s="974"/>
      <c r="H806" s="974"/>
      <c r="I806" s="974"/>
      <c r="J806" s="950">
        <f>VLOOKUP(C806,'PL1a-NCSX'!$C$5:$J$43,8,0)</f>
        <v>250929.54545454544</v>
      </c>
      <c r="K806" s="704">
        <f>$J$806*E806</f>
        <v>47676.613636363632</v>
      </c>
      <c r="L806" s="704"/>
      <c r="M806" s="704"/>
      <c r="N806" s="704"/>
      <c r="O806" s="704"/>
      <c r="P806" s="645" t="str">
        <f t="shared" si="263"/>
        <v>Đúng</v>
      </c>
      <c r="Q806" s="951">
        <v>0.19</v>
      </c>
    </row>
    <row r="807" spans="1:17" ht="15.75" customHeight="1">
      <c r="A807" s="1024"/>
      <c r="B807" s="952" t="s">
        <v>1149</v>
      </c>
      <c r="C807" s="1025"/>
      <c r="D807" s="1024"/>
      <c r="E807" s="949"/>
      <c r="F807" s="974"/>
      <c r="G807" s="974"/>
      <c r="H807" s="974"/>
      <c r="I807" s="974"/>
      <c r="J807" s="950"/>
      <c r="K807" s="1020">
        <f>SUM(K808:K811)</f>
        <v>331864.49918613047</v>
      </c>
      <c r="L807" s="945"/>
      <c r="M807" s="945"/>
      <c r="N807" s="945"/>
      <c r="O807" s="945"/>
      <c r="P807" s="645" t="str">
        <f t="shared" si="263"/>
        <v>Đúng</v>
      </c>
    </row>
    <row r="808" spans="1:17" ht="15.75" customHeight="1">
      <c r="A808" s="1024"/>
      <c r="B808" s="947" t="s">
        <v>463</v>
      </c>
      <c r="C808" s="1025"/>
      <c r="D808" s="741" t="s">
        <v>795</v>
      </c>
      <c r="E808" s="949">
        <v>1</v>
      </c>
      <c r="F808" s="974"/>
      <c r="G808" s="974"/>
      <c r="H808" s="974"/>
      <c r="I808" s="974"/>
      <c r="J808" s="950">
        <f>VLOOKUP(B808,'Bieu5 TH chi phi'!$B$47:$C$109,2,0)</f>
        <v>257665.53784860557</v>
      </c>
      <c r="K808" s="704">
        <f>$J$808*E808</f>
        <v>257665.53784860557</v>
      </c>
      <c r="L808" s="704"/>
      <c r="M808" s="704"/>
      <c r="N808" s="704"/>
      <c r="O808" s="704"/>
      <c r="P808" s="645" t="str">
        <f t="shared" si="263"/>
        <v>Đúng</v>
      </c>
      <c r="Q808" s="951">
        <v>1</v>
      </c>
    </row>
    <row r="809" spans="1:17" ht="15.75" customHeight="1">
      <c r="A809" s="1024"/>
      <c r="B809" s="947" t="s">
        <v>685</v>
      </c>
      <c r="C809" s="1025"/>
      <c r="D809" s="741" t="s">
        <v>795</v>
      </c>
      <c r="E809" s="949">
        <v>0.5</v>
      </c>
      <c r="F809" s="974"/>
      <c r="G809" s="974"/>
      <c r="H809" s="974"/>
      <c r="I809" s="974"/>
      <c r="J809" s="950">
        <f>VLOOKUP(B809,'Bieu5 TH chi phi'!$B$47:$C$109,2,0)</f>
        <v>87977.241035856568</v>
      </c>
      <c r="K809" s="704">
        <f>$J$809*E809</f>
        <v>43988.620517928284</v>
      </c>
      <c r="L809" s="704"/>
      <c r="M809" s="704"/>
      <c r="N809" s="704"/>
      <c r="O809" s="704"/>
      <c r="P809" s="645" t="str">
        <f t="shared" si="263"/>
        <v>Đúng</v>
      </c>
      <c r="Q809" s="951">
        <v>0.5</v>
      </c>
    </row>
    <row r="810" spans="1:17" ht="15.75" customHeight="1">
      <c r="A810" s="1024"/>
      <c r="B810" s="947" t="s">
        <v>684</v>
      </c>
      <c r="C810" s="1025"/>
      <c r="D810" s="741" t="s">
        <v>795</v>
      </c>
      <c r="E810" s="949">
        <v>0.02</v>
      </c>
      <c r="F810" s="974"/>
      <c r="G810" s="974"/>
      <c r="H810" s="974"/>
      <c r="I810" s="974"/>
      <c r="J810" s="950">
        <f>VLOOKUP(B810,'Bieu5 TH chi phi'!$B$47:$C$109,2,0)</f>
        <v>498.00796812749002</v>
      </c>
      <c r="K810" s="704">
        <f>$J$810*E810</f>
        <v>9.9601593625498008</v>
      </c>
      <c r="L810" s="704"/>
      <c r="M810" s="704"/>
      <c r="N810" s="704"/>
      <c r="O810" s="704"/>
      <c r="P810" s="645" t="str">
        <f t="shared" si="263"/>
        <v>Đúng</v>
      </c>
      <c r="Q810" s="951">
        <v>0.02</v>
      </c>
    </row>
    <row r="811" spans="1:17" ht="15.75" customHeight="1">
      <c r="A811" s="1024"/>
      <c r="B811" s="947" t="s">
        <v>683</v>
      </c>
      <c r="C811" s="1025"/>
      <c r="D811" s="741" t="s">
        <v>795</v>
      </c>
      <c r="E811" s="949">
        <v>13.17</v>
      </c>
      <c r="F811" s="974"/>
      <c r="G811" s="974"/>
      <c r="H811" s="974"/>
      <c r="I811" s="974"/>
      <c r="J811" s="950">
        <f>VLOOKUP(B811,'Bieu5 TH chi phi'!$B$47:$C$109,2,0)</f>
        <v>2293.1192604581674</v>
      </c>
      <c r="K811" s="704">
        <f>$J$811*E811</f>
        <v>30200.380660234066</v>
      </c>
      <c r="L811" s="704"/>
      <c r="M811" s="704"/>
      <c r="N811" s="704"/>
      <c r="O811" s="704"/>
      <c r="P811" s="645" t="str">
        <f t="shared" si="263"/>
        <v>Đúng</v>
      </c>
      <c r="Q811" s="951">
        <v>13.17</v>
      </c>
    </row>
    <row r="812" spans="1:17" ht="15.75" customHeight="1">
      <c r="A812" s="1024"/>
      <c r="B812" s="952" t="s">
        <v>796</v>
      </c>
      <c r="C812" s="953"/>
      <c r="D812" s="741"/>
      <c r="E812" s="949"/>
      <c r="F812" s="974"/>
      <c r="G812" s="974"/>
      <c r="H812" s="974"/>
      <c r="I812" s="974"/>
      <c r="J812" s="950"/>
      <c r="K812" s="1020">
        <f>SUM(K813:K814)</f>
        <v>6100</v>
      </c>
      <c r="L812" s="945"/>
      <c r="M812" s="945"/>
      <c r="N812" s="945"/>
      <c r="O812" s="945"/>
      <c r="P812" s="645" t="str">
        <f t="shared" si="263"/>
        <v>Đúng</v>
      </c>
    </row>
    <row r="813" spans="1:17" ht="15.75" customHeight="1">
      <c r="A813" s="1024"/>
      <c r="B813" s="907" t="s">
        <v>722</v>
      </c>
      <c r="C813" s="956"/>
      <c r="D813" s="741" t="s">
        <v>797</v>
      </c>
      <c r="E813" s="949">
        <v>0.02</v>
      </c>
      <c r="F813" s="741"/>
      <c r="G813" s="741"/>
      <c r="H813" s="741"/>
      <c r="I813" s="741"/>
      <c r="J813" s="950">
        <f>VLOOKUP(B813,'Bieu5 TH chi phi'!$B$47:$C$109,2,0)</f>
        <v>80000</v>
      </c>
      <c r="K813" s="704">
        <f>$J$813*E813</f>
        <v>1600</v>
      </c>
      <c r="L813" s="704"/>
      <c r="M813" s="704"/>
      <c r="N813" s="704"/>
      <c r="O813" s="704"/>
      <c r="P813" s="645" t="str">
        <f t="shared" si="263"/>
        <v>Đúng</v>
      </c>
      <c r="Q813" s="832">
        <v>0.02</v>
      </c>
    </row>
    <row r="814" spans="1:17" ht="15.75" customHeight="1">
      <c r="A814" s="1024"/>
      <c r="B814" s="907" t="s">
        <v>724</v>
      </c>
      <c r="C814" s="956"/>
      <c r="D814" s="741" t="s">
        <v>798</v>
      </c>
      <c r="E814" s="949">
        <v>0.01</v>
      </c>
      <c r="F814" s="741"/>
      <c r="G814" s="741"/>
      <c r="H814" s="741"/>
      <c r="I814" s="741"/>
      <c r="J814" s="950">
        <f>VLOOKUP(B814,'Bieu5 TH chi phi'!$B$47:$C$109,2,0)</f>
        <v>450000</v>
      </c>
      <c r="K814" s="704">
        <f>$J$814*E814</f>
        <v>4500</v>
      </c>
      <c r="L814" s="704"/>
      <c r="M814" s="704"/>
      <c r="N814" s="704"/>
      <c r="O814" s="704"/>
      <c r="P814" s="645" t="str">
        <f t="shared" si="263"/>
        <v>Đúng</v>
      </c>
      <c r="Q814" s="832">
        <v>0.01</v>
      </c>
    </row>
    <row r="815" spans="1:17" ht="15.75" customHeight="1">
      <c r="A815" s="1003"/>
      <c r="B815" s="1004" t="s">
        <v>1151</v>
      </c>
      <c r="C815" s="958"/>
      <c r="D815" s="943" t="s">
        <v>800</v>
      </c>
      <c r="E815" s="741">
        <v>15</v>
      </c>
      <c r="F815" s="943"/>
      <c r="G815" s="943"/>
      <c r="H815" s="943"/>
      <c r="I815" s="943"/>
      <c r="J815" s="701"/>
      <c r="K815" s="851">
        <f>SUM(K817:K826)</f>
        <v>5606311.3419070542</v>
      </c>
      <c r="L815" s="701"/>
      <c r="M815" s="701"/>
      <c r="N815" s="701"/>
      <c r="O815" s="701"/>
      <c r="P815" s="645" t="str">
        <f t="shared" si="263"/>
        <v>Đúng</v>
      </c>
      <c r="Q815" s="915">
        <f>E815</f>
        <v>15</v>
      </c>
    </row>
    <row r="816" spans="1:17" ht="15.75" customHeight="1">
      <c r="A816" s="907"/>
      <c r="B816" s="1021" t="s">
        <v>908</v>
      </c>
      <c r="C816" s="954"/>
      <c r="D816" s="741"/>
      <c r="E816" s="974"/>
      <c r="F816" s="974"/>
      <c r="G816" s="974"/>
      <c r="H816" s="974"/>
      <c r="I816" s="974"/>
      <c r="J816" s="950"/>
      <c r="K816" s="704">
        <f>K817</f>
        <v>800000</v>
      </c>
      <c r="L816" s="704"/>
      <c r="M816" s="704"/>
      <c r="N816" s="704"/>
      <c r="O816" s="704"/>
    </row>
    <row r="817" spans="1:23" ht="26.5" customHeight="1">
      <c r="A817" s="907"/>
      <c r="B817" s="1022" t="s">
        <v>735</v>
      </c>
      <c r="C817" s="954"/>
      <c r="D817" s="1023" t="s">
        <v>734</v>
      </c>
      <c r="E817" s="974">
        <v>1</v>
      </c>
      <c r="F817" s="974"/>
      <c r="G817" s="974"/>
      <c r="H817" s="974"/>
      <c r="I817" s="974"/>
      <c r="J817" s="950">
        <f>VLOOKUP(B817,'Bieu5 TH chi phi'!$B$47:$C$109,2,0)</f>
        <v>800000</v>
      </c>
      <c r="K817" s="1046">
        <f>J817*E817</f>
        <v>800000</v>
      </c>
      <c r="L817" s="704"/>
      <c r="M817" s="704"/>
      <c r="N817" s="704"/>
      <c r="O817" s="704"/>
    </row>
    <row r="818" spans="1:23" s="961" customFormat="1" ht="15.75" customHeight="1">
      <c r="A818" s="957"/>
      <c r="B818" s="903" t="s">
        <v>801</v>
      </c>
      <c r="C818" s="906"/>
      <c r="D818" s="906" t="s">
        <v>800</v>
      </c>
      <c r="E818" s="741">
        <v>15</v>
      </c>
      <c r="F818" s="741"/>
      <c r="G818" s="741"/>
      <c r="H818" s="741"/>
      <c r="I818" s="741"/>
      <c r="J818" s="950">
        <f>VLOOKUP(B818,'Bieu5 TH chi phi'!$B$47:$C$109,2,0)</f>
        <v>38838.710730170496</v>
      </c>
      <c r="K818" s="1046">
        <f t="shared" ref="K818:K825" si="266">J818*E818</f>
        <v>582580.66095255746</v>
      </c>
      <c r="L818" s="704"/>
      <c r="M818" s="704"/>
      <c r="N818" s="704"/>
      <c r="O818" s="704"/>
      <c r="P818" s="645"/>
      <c r="Q818" s="915"/>
      <c r="R818" s="959"/>
      <c r="S818" s="960"/>
      <c r="T818" s="960"/>
      <c r="U818" s="960"/>
      <c r="V818" s="960"/>
      <c r="W818" s="960"/>
    </row>
    <row r="819" spans="1:23" s="961" customFormat="1" ht="15.75" customHeight="1">
      <c r="A819" s="962"/>
      <c r="B819" s="903" t="s">
        <v>802</v>
      </c>
      <c r="C819" s="906"/>
      <c r="D819" s="906" t="s">
        <v>800</v>
      </c>
      <c r="E819" s="741">
        <f t="shared" ref="E819:E824" si="267">E818</f>
        <v>15</v>
      </c>
      <c r="F819" s="741"/>
      <c r="G819" s="741"/>
      <c r="H819" s="741"/>
      <c r="I819" s="741"/>
      <c r="J819" s="950">
        <f>VLOOKUP(B819,'Bieu5 TH chi phi'!$B$47:$C$109,2,0)</f>
        <v>0</v>
      </c>
      <c r="K819" s="1046">
        <f t="shared" si="266"/>
        <v>0</v>
      </c>
      <c r="L819" s="704"/>
      <c r="M819" s="704"/>
      <c r="N819" s="704"/>
      <c r="O819" s="704"/>
      <c r="P819" s="645"/>
      <c r="Q819" s="915"/>
      <c r="R819" s="959"/>
      <c r="S819" s="960"/>
      <c r="T819" s="960"/>
      <c r="U819" s="960"/>
      <c r="V819" s="960"/>
      <c r="W819" s="960"/>
    </row>
    <row r="820" spans="1:23" s="961" customFormat="1" ht="15.75" customHeight="1">
      <c r="A820" s="957"/>
      <c r="B820" s="709" t="s">
        <v>605</v>
      </c>
      <c r="C820" s="906"/>
      <c r="D820" s="906" t="s">
        <v>800</v>
      </c>
      <c r="E820" s="741">
        <f t="shared" si="267"/>
        <v>15</v>
      </c>
      <c r="F820" s="741"/>
      <c r="G820" s="741"/>
      <c r="H820" s="741"/>
      <c r="I820" s="741"/>
      <c r="J820" s="950">
        <f>VLOOKUP(B820,'Bieu5 TH chi phi'!$B$47:$C$109,2,0)</f>
        <v>18765.274056338028</v>
      </c>
      <c r="K820" s="1046">
        <f t="shared" si="266"/>
        <v>281479.11084507045</v>
      </c>
      <c r="L820" s="704"/>
      <c r="M820" s="704"/>
      <c r="N820" s="704"/>
      <c r="O820" s="704"/>
      <c r="P820" s="645"/>
      <c r="Q820" s="915"/>
      <c r="R820" s="959"/>
      <c r="S820" s="960"/>
      <c r="T820" s="960"/>
      <c r="U820" s="960"/>
      <c r="V820" s="960"/>
      <c r="W820" s="960"/>
    </row>
    <row r="821" spans="1:23" s="961" customFormat="1" ht="15.75" customHeight="1">
      <c r="A821" s="957"/>
      <c r="B821" s="709" t="s">
        <v>646</v>
      </c>
      <c r="C821" s="906"/>
      <c r="D821" s="906" t="s">
        <v>800</v>
      </c>
      <c r="E821" s="741">
        <f t="shared" si="267"/>
        <v>15</v>
      </c>
      <c r="F821" s="741"/>
      <c r="G821" s="741"/>
      <c r="H821" s="741"/>
      <c r="I821" s="741"/>
      <c r="J821" s="950">
        <f>VLOOKUP(B821,'Bieu5 TH chi phi'!$B$47:$C$109,2,0)</f>
        <v>173801.87938349394</v>
      </c>
      <c r="K821" s="1046">
        <f t="shared" si="266"/>
        <v>2607028.1907524089</v>
      </c>
      <c r="L821" s="704"/>
      <c r="M821" s="704"/>
      <c r="N821" s="704"/>
      <c r="O821" s="704"/>
      <c r="P821" s="645"/>
      <c r="Q821" s="915"/>
      <c r="R821" s="959"/>
      <c r="S821" s="960"/>
      <c r="T821" s="960"/>
      <c r="U821" s="960"/>
      <c r="V821" s="960"/>
      <c r="W821" s="960"/>
    </row>
    <row r="822" spans="1:23" s="961" customFormat="1" ht="15.75" customHeight="1">
      <c r="A822" s="957"/>
      <c r="B822" s="903" t="s">
        <v>803</v>
      </c>
      <c r="C822" s="906"/>
      <c r="D822" s="906" t="s">
        <v>800</v>
      </c>
      <c r="E822" s="741">
        <f t="shared" si="267"/>
        <v>15</v>
      </c>
      <c r="F822" s="741"/>
      <c r="G822" s="741"/>
      <c r="H822" s="741"/>
      <c r="I822" s="741"/>
      <c r="J822" s="950"/>
      <c r="K822" s="1046">
        <f t="shared" si="266"/>
        <v>0</v>
      </c>
      <c r="L822" s="704"/>
      <c r="M822" s="704"/>
      <c r="N822" s="704"/>
      <c r="O822" s="704"/>
      <c r="P822" s="645"/>
      <c r="Q822" s="915"/>
      <c r="R822" s="959"/>
      <c r="S822" s="960"/>
      <c r="T822" s="960"/>
      <c r="U822" s="960"/>
      <c r="V822" s="960"/>
      <c r="W822" s="960"/>
    </row>
    <row r="823" spans="1:23" s="961" customFormat="1" ht="15.75" customHeight="1">
      <c r="A823" s="957"/>
      <c r="B823" s="709" t="s">
        <v>15</v>
      </c>
      <c r="C823" s="906"/>
      <c r="D823" s="906" t="s">
        <v>800</v>
      </c>
      <c r="E823" s="741">
        <f t="shared" si="267"/>
        <v>15</v>
      </c>
      <c r="F823" s="741"/>
      <c r="G823" s="741"/>
      <c r="H823" s="741"/>
      <c r="I823" s="741"/>
      <c r="J823" s="950">
        <f>VLOOKUP(B823,'Bieu5 TH chi phi'!$B$47:$C$109,2,0)</f>
        <v>6586.7170803921572</v>
      </c>
      <c r="K823" s="1046">
        <f t="shared" si="266"/>
        <v>98800.756205882353</v>
      </c>
      <c r="L823" s="704"/>
      <c r="M823" s="704"/>
      <c r="N823" s="704"/>
      <c r="O823" s="704"/>
      <c r="P823" s="645"/>
      <c r="Q823" s="915"/>
      <c r="R823" s="959"/>
      <c r="S823" s="960"/>
      <c r="T823" s="960"/>
      <c r="U823" s="960"/>
      <c r="V823" s="960"/>
      <c r="W823" s="960"/>
    </row>
    <row r="824" spans="1:23" s="706" customFormat="1" ht="20.5" customHeight="1">
      <c r="A824" s="707"/>
      <c r="B824" s="710" t="s">
        <v>17</v>
      </c>
      <c r="C824" s="906"/>
      <c r="D824" s="906" t="s">
        <v>800</v>
      </c>
      <c r="E824" s="906">
        <f t="shared" si="267"/>
        <v>15</v>
      </c>
      <c r="F824" s="906"/>
      <c r="G824" s="906"/>
      <c r="H824" s="906"/>
      <c r="I824" s="906"/>
      <c r="J824" s="950">
        <f>VLOOKUP(B824,'Bieu5 TH chi phi'!$B$47:$C$109,2,0)</f>
        <v>35438.941176470587</v>
      </c>
      <c r="K824" s="1046">
        <f t="shared" si="266"/>
        <v>531584.1176470588</v>
      </c>
      <c r="L824" s="704"/>
      <c r="M824" s="704"/>
      <c r="N824" s="704"/>
      <c r="O824" s="704"/>
      <c r="P824" s="645"/>
      <c r="Q824" s="963"/>
      <c r="R824" s="964"/>
      <c r="S824" s="849"/>
      <c r="T824" s="849"/>
      <c r="U824" s="849"/>
      <c r="V824" s="849"/>
      <c r="W824" s="849"/>
    </row>
    <row r="825" spans="1:23" s="706" customFormat="1" ht="20.5" customHeight="1">
      <c r="A825" s="711"/>
      <c r="B825" s="710" t="s">
        <v>804</v>
      </c>
      <c r="C825" s="712"/>
      <c r="D825" s="906" t="s">
        <v>800</v>
      </c>
      <c r="E825" s="906">
        <f>E824</f>
        <v>15</v>
      </c>
      <c r="F825" s="712"/>
      <c r="G825" s="712"/>
      <c r="H825" s="712"/>
      <c r="I825" s="712"/>
      <c r="J825" s="950">
        <f>VLOOKUP(B825,'Bieu5 TH chi phi'!$B$47:$C$109,2,0)</f>
        <v>46989.233700271805</v>
      </c>
      <c r="K825" s="1046">
        <f t="shared" si="266"/>
        <v>704838.50550407707</v>
      </c>
      <c r="L825" s="704"/>
      <c r="M825" s="704"/>
      <c r="N825" s="704"/>
      <c r="O825" s="704"/>
      <c r="P825" s="645"/>
      <c r="Q825" s="963"/>
      <c r="R825" s="964"/>
      <c r="S825" s="849"/>
      <c r="T825" s="849"/>
      <c r="U825" s="849"/>
      <c r="V825" s="849"/>
      <c r="W825" s="849"/>
    </row>
    <row r="826" spans="1:23" s="961" customFormat="1" ht="15.75" customHeight="1">
      <c r="A826" s="1006"/>
      <c r="B826" s="905"/>
      <c r="C826" s="716"/>
      <c r="D826" s="716"/>
      <c r="E826" s="716"/>
      <c r="F826" s="966"/>
      <c r="G826" s="966"/>
      <c r="H826" s="966"/>
      <c r="I826" s="966"/>
      <c r="J826" s="932"/>
      <c r="K826" s="717"/>
      <c r="L826" s="717"/>
      <c r="M826" s="717"/>
      <c r="N826" s="717"/>
      <c r="O826" s="717"/>
      <c r="P826" s="645"/>
      <c r="Q826" s="915"/>
      <c r="R826" s="959"/>
      <c r="S826" s="745"/>
      <c r="T826" s="960"/>
      <c r="U826" s="960"/>
      <c r="V826" s="960"/>
      <c r="W826" s="960"/>
    </row>
    <row r="827" spans="1:23">
      <c r="A827" s="665"/>
      <c r="B827" s="665"/>
      <c r="C827" s="980"/>
      <c r="D827" s="665"/>
      <c r="E827" s="981"/>
      <c r="F827" s="981"/>
      <c r="G827" s="981"/>
      <c r="H827" s="981"/>
      <c r="I827" s="981"/>
      <c r="J827" s="968"/>
      <c r="K827" s="737"/>
      <c r="L827" s="737"/>
      <c r="M827" s="737"/>
      <c r="N827" s="737"/>
      <c r="O827" s="737"/>
    </row>
    <row r="828" spans="1:23" ht="15.75" customHeight="1">
      <c r="A828" s="935" t="s">
        <v>968</v>
      </c>
      <c r="B828" s="936"/>
      <c r="C828" s="969"/>
      <c r="D828" s="936"/>
      <c r="E828" s="970"/>
      <c r="F828" s="970"/>
      <c r="G828" s="970"/>
      <c r="H828" s="970"/>
      <c r="I828" s="970"/>
      <c r="J828" s="924"/>
      <c r="K828" s="1019">
        <f>K829+K837+K843+K846</f>
        <v>14033130.054574475</v>
      </c>
      <c r="L828" s="971"/>
      <c r="M828" s="971"/>
      <c r="N828" s="971"/>
      <c r="O828" s="971"/>
    </row>
    <row r="829" spans="1:23" ht="15.75" customHeight="1">
      <c r="A829" s="907" t="s">
        <v>1199</v>
      </c>
      <c r="B829" s="941" t="s">
        <v>784</v>
      </c>
      <c r="C829" s="942"/>
      <c r="D829" s="943"/>
      <c r="E829" s="674"/>
      <c r="F829" s="674"/>
      <c r="G829" s="674"/>
      <c r="H829" s="674"/>
      <c r="I829" s="674"/>
      <c r="J829" s="972"/>
      <c r="K829" s="1020">
        <f>SUM(K830:K836)</f>
        <v>1437725.9236363638</v>
      </c>
      <c r="L829" s="945"/>
      <c r="M829" s="945"/>
      <c r="N829" s="945"/>
      <c r="O829" s="945"/>
      <c r="Q829" s="973"/>
    </row>
    <row r="830" spans="1:23" ht="15.75" customHeight="1">
      <c r="A830" s="907"/>
      <c r="B830" s="947" t="s">
        <v>1145</v>
      </c>
      <c r="C830" s="948">
        <v>43168</v>
      </c>
      <c r="D830" s="741" t="s">
        <v>736</v>
      </c>
      <c r="E830" s="949">
        <v>2.94</v>
      </c>
      <c r="F830" s="974"/>
      <c r="G830" s="974"/>
      <c r="H830" s="974"/>
      <c r="I830" s="974"/>
      <c r="J830" s="950">
        <f>VLOOKUP(C830,'PL1a-NCSX'!$C$5:$J$43,8,0)</f>
        <v>250929.54545454544</v>
      </c>
      <c r="K830" s="704">
        <f>$J$830*E830</f>
        <v>737732.86363636353</v>
      </c>
      <c r="L830" s="704"/>
      <c r="M830" s="704"/>
      <c r="N830" s="704"/>
      <c r="O830" s="704"/>
      <c r="P830" s="645" t="str">
        <f t="shared" ref="P830:P885" si="268">IF(E830=Q830,"Đúng","Sai")</f>
        <v>Đúng</v>
      </c>
      <c r="Q830" s="951">
        <v>2.94</v>
      </c>
    </row>
    <row r="831" spans="1:23" ht="15.75" customHeight="1">
      <c r="A831" s="907"/>
      <c r="B831" s="947" t="s">
        <v>1145</v>
      </c>
      <c r="C831" s="948">
        <v>43260</v>
      </c>
      <c r="D831" s="741" t="s">
        <v>736</v>
      </c>
      <c r="E831" s="949">
        <v>0.89</v>
      </c>
      <c r="F831" s="974"/>
      <c r="G831" s="974"/>
      <c r="H831" s="974"/>
      <c r="I831" s="974"/>
      <c r="J831" s="950">
        <f>VLOOKUP(C831,'PL1a-NCSX'!$C$5:$J$43,8,0)</f>
        <v>333736.29545454547</v>
      </c>
      <c r="K831" s="704">
        <f>$J$831*E831</f>
        <v>297025.30295454548</v>
      </c>
      <c r="L831" s="704"/>
      <c r="M831" s="704"/>
      <c r="N831" s="704"/>
      <c r="O831" s="704"/>
      <c r="P831" s="645" t="str">
        <f t="shared" si="268"/>
        <v>Đúng</v>
      </c>
      <c r="Q831" s="951">
        <v>0.89</v>
      </c>
    </row>
    <row r="832" spans="1:23" ht="15.75" customHeight="1">
      <c r="A832" s="907"/>
      <c r="B832" s="947" t="s">
        <v>1145</v>
      </c>
      <c r="C832" s="948">
        <v>43321</v>
      </c>
      <c r="D832" s="741" t="s">
        <v>736</v>
      </c>
      <c r="E832" s="949">
        <v>0.11</v>
      </c>
      <c r="F832" s="974"/>
      <c r="G832" s="974"/>
      <c r="H832" s="974"/>
      <c r="I832" s="974"/>
      <c r="J832" s="950">
        <f>VLOOKUP(C832,'PL1a-NCSX'!$C$5:$J$43,8,0)</f>
        <v>388940.79545454553</v>
      </c>
      <c r="K832" s="704">
        <f>$J$832*E832</f>
        <v>42783.48750000001</v>
      </c>
      <c r="L832" s="704"/>
      <c r="M832" s="704"/>
      <c r="N832" s="704"/>
      <c r="O832" s="704"/>
      <c r="P832" s="645" t="str">
        <f t="shared" si="268"/>
        <v>Đúng</v>
      </c>
      <c r="Q832" s="951">
        <v>0.11</v>
      </c>
    </row>
    <row r="833" spans="1:17" ht="15.75" customHeight="1">
      <c r="A833" s="907"/>
      <c r="B833" s="947" t="s">
        <v>1145</v>
      </c>
      <c r="C833" s="948">
        <v>43140</v>
      </c>
      <c r="D833" s="741" t="s">
        <v>736</v>
      </c>
      <c r="E833" s="949">
        <v>0.25</v>
      </c>
      <c r="F833" s="974"/>
      <c r="G833" s="974"/>
      <c r="H833" s="974"/>
      <c r="I833" s="974"/>
      <c r="J833" s="950">
        <f>VLOOKUP(C833,'PL1a-NCSX'!$C$5:$J$43,8,0)</f>
        <v>223327.29545454544</v>
      </c>
      <c r="K833" s="704">
        <f>$J$833*E833</f>
        <v>55831.82386363636</v>
      </c>
      <c r="L833" s="704"/>
      <c r="M833" s="704"/>
      <c r="N833" s="704"/>
      <c r="O833" s="704"/>
      <c r="P833" s="645" t="str">
        <f t="shared" si="268"/>
        <v>Đúng</v>
      </c>
      <c r="Q833" s="951">
        <v>0.25</v>
      </c>
    </row>
    <row r="834" spans="1:17" ht="15.75" customHeight="1">
      <c r="A834" s="907"/>
      <c r="B834" s="947" t="s">
        <v>1146</v>
      </c>
      <c r="C834" s="948">
        <v>43260</v>
      </c>
      <c r="D834" s="741" t="s">
        <v>736</v>
      </c>
      <c r="E834" s="949">
        <v>0.13</v>
      </c>
      <c r="F834" s="974"/>
      <c r="G834" s="974"/>
      <c r="H834" s="974"/>
      <c r="I834" s="974"/>
      <c r="J834" s="950">
        <f>VLOOKUP(C834,'PL1a-NCSX'!$C$5:$J$43,8,0)</f>
        <v>333736.29545454547</v>
      </c>
      <c r="K834" s="704">
        <f>$J$834*E834</f>
        <v>43385.718409090914</v>
      </c>
      <c r="L834" s="704"/>
      <c r="M834" s="704"/>
      <c r="N834" s="704"/>
      <c r="O834" s="704"/>
      <c r="P834" s="645" t="str">
        <f t="shared" si="268"/>
        <v>Đúng</v>
      </c>
      <c r="Q834" s="951">
        <v>0.13</v>
      </c>
    </row>
    <row r="835" spans="1:17" ht="15.75" customHeight="1">
      <c r="A835" s="907"/>
      <c r="B835" s="947" t="s">
        <v>810</v>
      </c>
      <c r="C835" s="948">
        <v>43168</v>
      </c>
      <c r="D835" s="741" t="s">
        <v>736</v>
      </c>
      <c r="E835" s="949">
        <v>0.55000000000000004</v>
      </c>
      <c r="F835" s="974"/>
      <c r="G835" s="974"/>
      <c r="H835" s="974"/>
      <c r="I835" s="974"/>
      <c r="J835" s="950">
        <f>VLOOKUP(C835,'PL1a-NCSX'!$C$5:$J$43,8,0)</f>
        <v>250929.54545454544</v>
      </c>
      <c r="K835" s="704">
        <f>$J$835*E835</f>
        <v>138011.25</v>
      </c>
      <c r="L835" s="704"/>
      <c r="M835" s="704"/>
      <c r="N835" s="704"/>
      <c r="O835" s="704"/>
      <c r="P835" s="645" t="str">
        <f t="shared" si="268"/>
        <v>Đúng</v>
      </c>
      <c r="Q835" s="951">
        <v>0.55000000000000004</v>
      </c>
    </row>
    <row r="836" spans="1:17" ht="15.75" customHeight="1">
      <c r="A836" s="907"/>
      <c r="B836" s="947" t="s">
        <v>1176</v>
      </c>
      <c r="C836" s="948">
        <v>43168</v>
      </c>
      <c r="D836" s="741" t="s">
        <v>736</v>
      </c>
      <c r="E836" s="949">
        <v>0.49</v>
      </c>
      <c r="F836" s="974"/>
      <c r="G836" s="974"/>
      <c r="H836" s="974"/>
      <c r="I836" s="974"/>
      <c r="J836" s="950">
        <f>VLOOKUP(C836,'PL1a-NCSX'!$C$5:$J$43,8,0)</f>
        <v>250929.54545454544</v>
      </c>
      <c r="K836" s="704">
        <f>$J$836*E836</f>
        <v>122955.47727272726</v>
      </c>
      <c r="L836" s="704"/>
      <c r="M836" s="704"/>
      <c r="N836" s="704"/>
      <c r="O836" s="704"/>
      <c r="P836" s="645" t="str">
        <f t="shared" si="268"/>
        <v>Đúng</v>
      </c>
      <c r="Q836" s="951">
        <v>0.49</v>
      </c>
    </row>
    <row r="837" spans="1:17" ht="15.75" customHeight="1">
      <c r="A837" s="1024"/>
      <c r="B837" s="952" t="s">
        <v>1149</v>
      </c>
      <c r="C837" s="1025"/>
      <c r="D837" s="1024"/>
      <c r="E837" s="949"/>
      <c r="F837" s="974"/>
      <c r="G837" s="974"/>
      <c r="H837" s="974"/>
      <c r="I837" s="974"/>
      <c r="J837" s="950"/>
      <c r="K837" s="1020">
        <f>SUM(K838:K842)</f>
        <v>1375081.4471240037</v>
      </c>
      <c r="L837" s="945"/>
      <c r="M837" s="945"/>
      <c r="N837" s="945"/>
      <c r="O837" s="945"/>
      <c r="P837" s="645" t="str">
        <f t="shared" si="268"/>
        <v>Đúng</v>
      </c>
    </row>
    <row r="838" spans="1:17" ht="15.75" customHeight="1">
      <c r="A838" s="1024"/>
      <c r="B838" s="947" t="s">
        <v>463</v>
      </c>
      <c r="C838" s="1025"/>
      <c r="D838" s="741" t="s">
        <v>795</v>
      </c>
      <c r="E838" s="949">
        <v>4.63</v>
      </c>
      <c r="F838" s="974"/>
      <c r="G838" s="974"/>
      <c r="H838" s="974"/>
      <c r="I838" s="974"/>
      <c r="J838" s="950">
        <f>VLOOKUP(B838,'Bieu5 TH chi phi'!$B$47:$C$109,2,0)</f>
        <v>257665.53784860557</v>
      </c>
      <c r="K838" s="704">
        <f>$J$838*E838</f>
        <v>1192991.4402390437</v>
      </c>
      <c r="L838" s="704"/>
      <c r="M838" s="704"/>
      <c r="N838" s="704"/>
      <c r="O838" s="704"/>
      <c r="P838" s="645" t="str">
        <f t="shared" si="268"/>
        <v>Đúng</v>
      </c>
      <c r="Q838" s="951">
        <v>4.63</v>
      </c>
    </row>
    <row r="839" spans="1:17" ht="15.75" customHeight="1">
      <c r="A839" s="1024"/>
      <c r="B839" s="947" t="s">
        <v>685</v>
      </c>
      <c r="C839" s="1025"/>
      <c r="D839" s="741" t="s">
        <v>795</v>
      </c>
      <c r="E839" s="949">
        <v>1</v>
      </c>
      <c r="F839" s="974"/>
      <c r="G839" s="974"/>
      <c r="H839" s="974"/>
      <c r="I839" s="974"/>
      <c r="J839" s="950">
        <f>VLOOKUP(B839,'Bieu5 TH chi phi'!$B$47:$C$109,2,0)</f>
        <v>87977.241035856568</v>
      </c>
      <c r="K839" s="704">
        <f>$J$839*E839</f>
        <v>87977.241035856568</v>
      </c>
      <c r="L839" s="704"/>
      <c r="M839" s="704"/>
      <c r="N839" s="704"/>
      <c r="O839" s="704"/>
      <c r="P839" s="645" t="str">
        <f t="shared" si="268"/>
        <v>Đúng</v>
      </c>
      <c r="Q839" s="951">
        <v>1</v>
      </c>
    </row>
    <row r="840" spans="1:17" ht="15.75" customHeight="1">
      <c r="A840" s="1024"/>
      <c r="B840" s="947" t="s">
        <v>686</v>
      </c>
      <c r="C840" s="954"/>
      <c r="D840" s="741" t="s">
        <v>795</v>
      </c>
      <c r="E840" s="949">
        <v>2.67</v>
      </c>
      <c r="F840" s="974"/>
      <c r="G840" s="974"/>
      <c r="H840" s="974"/>
      <c r="I840" s="974"/>
      <c r="J840" s="950">
        <f>VLOOKUP(B840,'Bieu5 TH chi phi'!$B$47:$C$109,2,0)</f>
        <v>12053.784860557769</v>
      </c>
      <c r="K840" s="704">
        <f>$J$840*E840</f>
        <v>32183.605577689243</v>
      </c>
      <c r="L840" s="704"/>
      <c r="M840" s="704"/>
      <c r="N840" s="704"/>
      <c r="O840" s="704"/>
      <c r="P840" s="645" t="str">
        <f t="shared" si="268"/>
        <v>Đúng</v>
      </c>
      <c r="Q840" s="951">
        <v>2.67</v>
      </c>
    </row>
    <row r="841" spans="1:17" ht="15.75" customHeight="1">
      <c r="A841" s="1024"/>
      <c r="B841" s="947" t="s">
        <v>684</v>
      </c>
      <c r="C841" s="1025"/>
      <c r="D841" s="741" t="s">
        <v>795</v>
      </c>
      <c r="E841" s="949">
        <v>0.03</v>
      </c>
      <c r="F841" s="974"/>
      <c r="G841" s="974"/>
      <c r="H841" s="974"/>
      <c r="I841" s="974"/>
      <c r="J841" s="950">
        <f>VLOOKUP(B841,'Bieu5 TH chi phi'!$B$47:$C$109,2,0)</f>
        <v>498.00796812749002</v>
      </c>
      <c r="K841" s="704">
        <f>$J$841*E841</f>
        <v>14.9402390438247</v>
      </c>
      <c r="L841" s="704"/>
      <c r="M841" s="704"/>
      <c r="N841" s="704"/>
      <c r="O841" s="704"/>
      <c r="P841" s="645" t="str">
        <f t="shared" si="268"/>
        <v>Đúng</v>
      </c>
      <c r="Q841" s="951">
        <v>0.03</v>
      </c>
    </row>
    <row r="842" spans="1:17" ht="15.75" customHeight="1">
      <c r="A842" s="1024"/>
      <c r="B842" s="947" t="s">
        <v>683</v>
      </c>
      <c r="C842" s="1025"/>
      <c r="D842" s="741" t="s">
        <v>795</v>
      </c>
      <c r="E842" s="949">
        <v>27</v>
      </c>
      <c r="F842" s="974"/>
      <c r="G842" s="974"/>
      <c r="H842" s="974"/>
      <c r="I842" s="974"/>
      <c r="J842" s="950">
        <f>VLOOKUP(B842,'Bieu5 TH chi phi'!$B$47:$C$109,2,0)</f>
        <v>2293.1192604581674</v>
      </c>
      <c r="K842" s="704">
        <f>$J$842*E842</f>
        <v>61914.220032370518</v>
      </c>
      <c r="L842" s="704"/>
      <c r="M842" s="704"/>
      <c r="N842" s="704"/>
      <c r="O842" s="704"/>
      <c r="P842" s="645" t="str">
        <f t="shared" si="268"/>
        <v>Đúng</v>
      </c>
      <c r="Q842" s="951">
        <v>27</v>
      </c>
    </row>
    <row r="843" spans="1:17" ht="15.75" customHeight="1">
      <c r="A843" s="1024"/>
      <c r="B843" s="952" t="s">
        <v>796</v>
      </c>
      <c r="C843" s="953"/>
      <c r="D843" s="741"/>
      <c r="E843" s="949"/>
      <c r="F843" s="974"/>
      <c r="G843" s="974"/>
      <c r="H843" s="974"/>
      <c r="I843" s="974"/>
      <c r="J843" s="950"/>
      <c r="K843" s="1020">
        <f>SUM(K844:K845)</f>
        <v>7700</v>
      </c>
      <c r="L843" s="945"/>
      <c r="M843" s="945"/>
      <c r="N843" s="945"/>
      <c r="O843" s="945"/>
      <c r="P843" s="645" t="str">
        <f t="shared" si="268"/>
        <v>Đúng</v>
      </c>
    </row>
    <row r="844" spans="1:17" ht="15.75" customHeight="1">
      <c r="A844" s="1024"/>
      <c r="B844" s="907" t="s">
        <v>722</v>
      </c>
      <c r="C844" s="956"/>
      <c r="D844" s="741" t="s">
        <v>797</v>
      </c>
      <c r="E844" s="949">
        <v>0.04</v>
      </c>
      <c r="F844" s="741"/>
      <c r="G844" s="741"/>
      <c r="H844" s="741"/>
      <c r="I844" s="741"/>
      <c r="J844" s="950">
        <f>VLOOKUP(B844,'Bieu5 TH chi phi'!$B$47:$C$109,2,0)</f>
        <v>80000</v>
      </c>
      <c r="K844" s="704">
        <f>$J$844*E844</f>
        <v>3200</v>
      </c>
      <c r="L844" s="704"/>
      <c r="M844" s="704"/>
      <c r="N844" s="704"/>
      <c r="O844" s="704"/>
      <c r="P844" s="645" t="str">
        <f t="shared" si="268"/>
        <v>Đúng</v>
      </c>
      <c r="Q844" s="832">
        <v>0.04</v>
      </c>
    </row>
    <row r="845" spans="1:17" ht="15.75" customHeight="1">
      <c r="A845" s="1024"/>
      <c r="B845" s="907" t="s">
        <v>724</v>
      </c>
      <c r="C845" s="956"/>
      <c r="D845" s="741" t="s">
        <v>798</v>
      </c>
      <c r="E845" s="949">
        <v>0.01</v>
      </c>
      <c r="F845" s="741"/>
      <c r="G845" s="741"/>
      <c r="H845" s="741"/>
      <c r="I845" s="741"/>
      <c r="J845" s="950">
        <f>VLOOKUP(B845,'Bieu5 TH chi phi'!$B$47:$C$109,2,0)</f>
        <v>450000</v>
      </c>
      <c r="K845" s="704">
        <f>$J$845*E845</f>
        <v>4500</v>
      </c>
      <c r="L845" s="704"/>
      <c r="M845" s="704"/>
      <c r="N845" s="704"/>
      <c r="O845" s="704"/>
      <c r="P845" s="645" t="str">
        <f t="shared" si="268"/>
        <v>Đúng</v>
      </c>
      <c r="Q845" s="832">
        <v>0.01</v>
      </c>
    </row>
    <row r="846" spans="1:17" ht="15.75" customHeight="1">
      <c r="A846" s="1003"/>
      <c r="B846" s="1004" t="s">
        <v>1151</v>
      </c>
      <c r="C846" s="958"/>
      <c r="D846" s="943" t="s">
        <v>800</v>
      </c>
      <c r="E846" s="741">
        <v>30</v>
      </c>
      <c r="F846" s="943"/>
      <c r="G846" s="943"/>
      <c r="H846" s="943"/>
      <c r="I846" s="943"/>
      <c r="J846" s="701"/>
      <c r="K846" s="851">
        <f>SUM(K848:K857)</f>
        <v>11212622.683814108</v>
      </c>
      <c r="L846" s="701"/>
      <c r="M846" s="701"/>
      <c r="N846" s="701"/>
      <c r="O846" s="701"/>
      <c r="P846" s="645" t="str">
        <f t="shared" si="268"/>
        <v>Đúng</v>
      </c>
      <c r="Q846" s="915">
        <f>E846</f>
        <v>30</v>
      </c>
    </row>
    <row r="847" spans="1:17" ht="15.75" customHeight="1">
      <c r="A847" s="907"/>
      <c r="B847" s="1021" t="s">
        <v>908</v>
      </c>
      <c r="C847" s="954"/>
      <c r="D847" s="741"/>
      <c r="E847" s="974"/>
      <c r="F847" s="974"/>
      <c r="G847" s="974"/>
      <c r="H847" s="974"/>
      <c r="I847" s="974"/>
      <c r="J847" s="950"/>
      <c r="K847" s="704">
        <f>K848</f>
        <v>1600000</v>
      </c>
      <c r="L847" s="704"/>
      <c r="M847" s="704"/>
      <c r="N847" s="704"/>
      <c r="O847" s="704"/>
      <c r="P847" s="645" t="str">
        <f t="shared" si="268"/>
        <v>Đúng</v>
      </c>
    </row>
    <row r="848" spans="1:17" ht="26.5" customHeight="1">
      <c r="A848" s="907"/>
      <c r="B848" s="1022" t="s">
        <v>735</v>
      </c>
      <c r="C848" s="954"/>
      <c r="D848" s="1023" t="s">
        <v>734</v>
      </c>
      <c r="E848" s="974">
        <v>2</v>
      </c>
      <c r="F848" s="974"/>
      <c r="G848" s="974"/>
      <c r="H848" s="974"/>
      <c r="I848" s="974"/>
      <c r="J848" s="950">
        <f>VLOOKUP(B848,'Bieu5 TH chi phi'!$B$47:$C$109,2,0)</f>
        <v>800000</v>
      </c>
      <c r="K848" s="1046">
        <f>J848*E848</f>
        <v>1600000</v>
      </c>
      <c r="L848" s="704"/>
      <c r="M848" s="704"/>
      <c r="N848" s="704"/>
      <c r="O848" s="704"/>
    </row>
    <row r="849" spans="1:23" s="961" customFormat="1" ht="15.75" customHeight="1">
      <c r="A849" s="957"/>
      <c r="B849" s="903" t="s">
        <v>801</v>
      </c>
      <c r="C849" s="906"/>
      <c r="D849" s="906" t="s">
        <v>800</v>
      </c>
      <c r="E849" s="741">
        <v>30</v>
      </c>
      <c r="F849" s="741"/>
      <c r="G849" s="741"/>
      <c r="H849" s="741"/>
      <c r="I849" s="741"/>
      <c r="J849" s="950">
        <f>VLOOKUP(B849,'Bieu5 TH chi phi'!$B$47:$C$109,2,0)</f>
        <v>38838.710730170496</v>
      </c>
      <c r="K849" s="1046">
        <f t="shared" ref="K849:K856" si="269">J849*E849</f>
        <v>1165161.3219051149</v>
      </c>
      <c r="L849" s="704"/>
      <c r="M849" s="704"/>
      <c r="N849" s="704"/>
      <c r="O849" s="704"/>
      <c r="P849" s="645"/>
      <c r="Q849" s="915"/>
      <c r="R849" s="959"/>
      <c r="S849" s="960"/>
      <c r="T849" s="960"/>
      <c r="U849" s="960"/>
      <c r="V849" s="960"/>
      <c r="W849" s="960"/>
    </row>
    <row r="850" spans="1:23" s="961" customFormat="1" ht="15.75" customHeight="1">
      <c r="A850" s="962"/>
      <c r="B850" s="903" t="s">
        <v>802</v>
      </c>
      <c r="C850" s="906"/>
      <c r="D850" s="906" t="s">
        <v>800</v>
      </c>
      <c r="E850" s="741">
        <f t="shared" ref="E850:E855" si="270">E849</f>
        <v>30</v>
      </c>
      <c r="F850" s="741"/>
      <c r="G850" s="741"/>
      <c r="H850" s="741"/>
      <c r="I850" s="741"/>
      <c r="J850" s="950">
        <f>VLOOKUP(B850,'Bieu5 TH chi phi'!$B$47:$C$109,2,0)</f>
        <v>0</v>
      </c>
      <c r="K850" s="1046">
        <f t="shared" si="269"/>
        <v>0</v>
      </c>
      <c r="L850" s="704"/>
      <c r="M850" s="704"/>
      <c r="N850" s="704"/>
      <c r="O850" s="704"/>
      <c r="P850" s="645"/>
      <c r="Q850" s="915"/>
      <c r="R850" s="959"/>
      <c r="S850" s="960"/>
      <c r="T850" s="960"/>
      <c r="U850" s="960"/>
      <c r="V850" s="960"/>
      <c r="W850" s="960"/>
    </row>
    <row r="851" spans="1:23" s="961" customFormat="1" ht="15.75" customHeight="1">
      <c r="A851" s="957"/>
      <c r="B851" s="709" t="s">
        <v>605</v>
      </c>
      <c r="C851" s="906"/>
      <c r="D851" s="906" t="s">
        <v>800</v>
      </c>
      <c r="E851" s="741">
        <f t="shared" si="270"/>
        <v>30</v>
      </c>
      <c r="F851" s="741"/>
      <c r="G851" s="741"/>
      <c r="H851" s="741"/>
      <c r="I851" s="741"/>
      <c r="J851" s="950">
        <f>VLOOKUP(B851,'Bieu5 TH chi phi'!$B$47:$C$109,2,0)</f>
        <v>18765.274056338028</v>
      </c>
      <c r="K851" s="1046">
        <f t="shared" si="269"/>
        <v>562958.2216901409</v>
      </c>
      <c r="L851" s="704"/>
      <c r="M851" s="704"/>
      <c r="N851" s="704"/>
      <c r="O851" s="704"/>
      <c r="P851" s="645"/>
      <c r="Q851" s="915"/>
      <c r="R851" s="959"/>
      <c r="S851" s="960"/>
      <c r="T851" s="960"/>
      <c r="U851" s="960"/>
      <c r="V851" s="960"/>
      <c r="W851" s="960"/>
    </row>
    <row r="852" spans="1:23" s="961" customFormat="1" ht="15.75" customHeight="1">
      <c r="A852" s="957"/>
      <c r="B852" s="709" t="s">
        <v>646</v>
      </c>
      <c r="C852" s="906"/>
      <c r="D852" s="906" t="s">
        <v>800</v>
      </c>
      <c r="E852" s="741">
        <f t="shared" si="270"/>
        <v>30</v>
      </c>
      <c r="F852" s="741"/>
      <c r="G852" s="741"/>
      <c r="H852" s="741"/>
      <c r="I852" s="741"/>
      <c r="J852" s="950">
        <f>VLOOKUP(B852,'Bieu5 TH chi phi'!$B$47:$C$109,2,0)</f>
        <v>173801.87938349394</v>
      </c>
      <c r="K852" s="1046">
        <f t="shared" si="269"/>
        <v>5214056.3815048179</v>
      </c>
      <c r="L852" s="704"/>
      <c r="M852" s="704"/>
      <c r="N852" s="704"/>
      <c r="O852" s="704"/>
      <c r="P852" s="645"/>
      <c r="Q852" s="915"/>
      <c r="R852" s="959"/>
      <c r="S852" s="960"/>
      <c r="T852" s="960"/>
      <c r="U852" s="960"/>
      <c r="V852" s="960"/>
      <c r="W852" s="960"/>
    </row>
    <row r="853" spans="1:23" s="961" customFormat="1" ht="15.75" customHeight="1">
      <c r="A853" s="957"/>
      <c r="B853" s="903" t="s">
        <v>803</v>
      </c>
      <c r="C853" s="906"/>
      <c r="D853" s="906" t="s">
        <v>800</v>
      </c>
      <c r="E853" s="741">
        <f t="shared" si="270"/>
        <v>30</v>
      </c>
      <c r="F853" s="741"/>
      <c r="G853" s="741"/>
      <c r="H853" s="741"/>
      <c r="I853" s="741"/>
      <c r="J853" s="950"/>
      <c r="K853" s="1046">
        <f t="shared" si="269"/>
        <v>0</v>
      </c>
      <c r="L853" s="704"/>
      <c r="M853" s="704"/>
      <c r="N853" s="704"/>
      <c r="O853" s="704"/>
      <c r="P853" s="645"/>
      <c r="Q853" s="915"/>
      <c r="R853" s="959"/>
      <c r="S853" s="960"/>
      <c r="T853" s="960"/>
      <c r="U853" s="960"/>
      <c r="V853" s="960"/>
      <c r="W853" s="960"/>
    </row>
    <row r="854" spans="1:23" s="961" customFormat="1" ht="15.75" customHeight="1">
      <c r="A854" s="957"/>
      <c r="B854" s="709" t="s">
        <v>15</v>
      </c>
      <c r="C854" s="906"/>
      <c r="D854" s="906" t="s">
        <v>800</v>
      </c>
      <c r="E854" s="741">
        <f t="shared" si="270"/>
        <v>30</v>
      </c>
      <c r="F854" s="741"/>
      <c r="G854" s="741"/>
      <c r="H854" s="741"/>
      <c r="I854" s="741"/>
      <c r="J854" s="950">
        <f>VLOOKUP(B854,'Bieu5 TH chi phi'!$B$47:$C$109,2,0)</f>
        <v>6586.7170803921572</v>
      </c>
      <c r="K854" s="1046">
        <f t="shared" si="269"/>
        <v>197601.51241176471</v>
      </c>
      <c r="L854" s="704"/>
      <c r="M854" s="704"/>
      <c r="N854" s="704"/>
      <c r="O854" s="704"/>
      <c r="P854" s="645"/>
      <c r="Q854" s="915"/>
      <c r="R854" s="959"/>
      <c r="S854" s="960"/>
      <c r="T854" s="960"/>
      <c r="U854" s="960"/>
      <c r="V854" s="960"/>
      <c r="W854" s="960"/>
    </row>
    <row r="855" spans="1:23" s="706" customFormat="1" ht="20.5" customHeight="1">
      <c r="A855" s="707"/>
      <c r="B855" s="710" t="s">
        <v>17</v>
      </c>
      <c r="C855" s="906"/>
      <c r="D855" s="906" t="s">
        <v>800</v>
      </c>
      <c r="E855" s="906">
        <f t="shared" si="270"/>
        <v>30</v>
      </c>
      <c r="F855" s="906"/>
      <c r="G855" s="906"/>
      <c r="H855" s="906"/>
      <c r="I855" s="906"/>
      <c r="J855" s="950">
        <f>VLOOKUP(B855,'Bieu5 TH chi phi'!$B$47:$C$109,2,0)</f>
        <v>35438.941176470587</v>
      </c>
      <c r="K855" s="1046">
        <f t="shared" si="269"/>
        <v>1063168.2352941176</v>
      </c>
      <c r="L855" s="704"/>
      <c r="M855" s="704"/>
      <c r="N855" s="704"/>
      <c r="O855" s="704"/>
      <c r="P855" s="645"/>
      <c r="Q855" s="963"/>
      <c r="R855" s="964"/>
      <c r="S855" s="849"/>
      <c r="T855" s="849"/>
      <c r="U855" s="849"/>
      <c r="V855" s="849"/>
      <c r="W855" s="849"/>
    </row>
    <row r="856" spans="1:23" s="706" customFormat="1" ht="20.5" customHeight="1">
      <c r="A856" s="711"/>
      <c r="B856" s="710" t="s">
        <v>804</v>
      </c>
      <c r="C856" s="712"/>
      <c r="D856" s="906" t="s">
        <v>800</v>
      </c>
      <c r="E856" s="906">
        <f>E855</f>
        <v>30</v>
      </c>
      <c r="F856" s="712"/>
      <c r="G856" s="712"/>
      <c r="H856" s="712"/>
      <c r="I856" s="712"/>
      <c r="J856" s="950">
        <f>VLOOKUP(B856,'Bieu5 TH chi phi'!$B$47:$C$109,2,0)</f>
        <v>46989.233700271805</v>
      </c>
      <c r="K856" s="1046">
        <f t="shared" si="269"/>
        <v>1409677.0110081541</v>
      </c>
      <c r="L856" s="704"/>
      <c r="M856" s="704"/>
      <c r="N856" s="704"/>
      <c r="O856" s="704"/>
      <c r="P856" s="645"/>
      <c r="Q856" s="963"/>
      <c r="R856" s="964"/>
      <c r="S856" s="849"/>
      <c r="T856" s="849"/>
      <c r="U856" s="849"/>
      <c r="V856" s="849"/>
      <c r="W856" s="849"/>
    </row>
    <row r="857" spans="1:23" s="961" customFormat="1" ht="15.75" customHeight="1">
      <c r="A857" s="1006"/>
      <c r="B857" s="905"/>
      <c r="C857" s="716"/>
      <c r="D857" s="716"/>
      <c r="E857" s="716"/>
      <c r="F857" s="966"/>
      <c r="G857" s="966"/>
      <c r="H857" s="966"/>
      <c r="I857" s="966"/>
      <c r="J857" s="932"/>
      <c r="K857" s="717"/>
      <c r="L857" s="717"/>
      <c r="M857" s="717"/>
      <c r="N857" s="717"/>
      <c r="O857" s="717"/>
      <c r="P857" s="645"/>
      <c r="Q857" s="915"/>
      <c r="R857" s="959"/>
      <c r="S857" s="745"/>
      <c r="T857" s="960"/>
      <c r="U857" s="960"/>
      <c r="V857" s="960"/>
      <c r="W857" s="960"/>
    </row>
    <row r="858" spans="1:23">
      <c r="A858" s="665"/>
      <c r="B858" s="665"/>
      <c r="C858" s="980"/>
      <c r="D858" s="665"/>
      <c r="E858" s="981"/>
      <c r="F858" s="981"/>
      <c r="G858" s="981"/>
      <c r="H858" s="981"/>
      <c r="I858" s="981"/>
      <c r="J858" s="968"/>
      <c r="K858" s="737"/>
      <c r="L858" s="737"/>
      <c r="M858" s="737"/>
      <c r="N858" s="737"/>
      <c r="O858" s="737"/>
    </row>
    <row r="859" spans="1:23" ht="15.75" customHeight="1">
      <c r="A859" s="646" t="s">
        <v>1200</v>
      </c>
      <c r="B859" s="665"/>
      <c r="C859" s="980"/>
      <c r="D859" s="665"/>
      <c r="E859" s="981"/>
      <c r="F859" s="981"/>
      <c r="G859" s="981"/>
      <c r="H859" s="981"/>
      <c r="I859" s="981"/>
      <c r="J859" s="968"/>
      <c r="K859" s="737"/>
      <c r="L859" s="737"/>
      <c r="M859" s="737"/>
      <c r="N859" s="737"/>
      <c r="O859" s="737"/>
    </row>
    <row r="860" spans="1:23" ht="15.75" customHeight="1">
      <c r="A860" s="646" t="s">
        <v>1201</v>
      </c>
      <c r="B860" s="665"/>
      <c r="C860" s="980"/>
      <c r="D860" s="665"/>
      <c r="E860" s="981"/>
      <c r="F860" s="981"/>
      <c r="G860" s="981"/>
      <c r="H860" s="981"/>
      <c r="I860" s="981"/>
      <c r="J860" s="968"/>
      <c r="K860" s="737"/>
      <c r="L860" s="737"/>
      <c r="M860" s="737"/>
      <c r="N860" s="737"/>
      <c r="O860" s="737"/>
    </row>
    <row r="861" spans="1:23" ht="15.75" customHeight="1">
      <c r="A861" s="935" t="s">
        <v>826</v>
      </c>
      <c r="B861" s="936"/>
      <c r="C861" s="969"/>
      <c r="D861" s="936"/>
      <c r="E861" s="970"/>
      <c r="F861" s="970"/>
      <c r="G861" s="970"/>
      <c r="H861" s="970"/>
      <c r="I861" s="970"/>
      <c r="J861" s="924"/>
      <c r="K861" s="971">
        <f>K862+K874+K881+K884</f>
        <v>8344760.5109144449</v>
      </c>
      <c r="L861" s="971">
        <f>L862+L874+L881+L884</f>
        <v>7405987.2013857756</v>
      </c>
      <c r="M861" s="971"/>
      <c r="N861" s="971"/>
      <c r="O861" s="971"/>
    </row>
    <row r="862" spans="1:23" ht="15.75" customHeight="1">
      <c r="A862" s="907" t="s">
        <v>1202</v>
      </c>
      <c r="B862" s="941" t="s">
        <v>784</v>
      </c>
      <c r="C862" s="942"/>
      <c r="D862" s="943"/>
      <c r="E862" s="674"/>
      <c r="F862" s="674"/>
      <c r="G862" s="674"/>
      <c r="H862" s="674"/>
      <c r="I862" s="674"/>
      <c r="J862" s="972"/>
      <c r="K862" s="945">
        <f>SUM(K863:K873)</f>
        <v>1301805.7531818184</v>
      </c>
      <c r="L862" s="945">
        <f>SUM(L863:L873)</f>
        <v>845983.86954545474</v>
      </c>
      <c r="M862" s="945"/>
      <c r="N862" s="945"/>
      <c r="O862" s="945"/>
      <c r="P862" s="645" t="str">
        <f t="shared" si="268"/>
        <v>Đúng</v>
      </c>
      <c r="Q862" s="973"/>
    </row>
    <row r="863" spans="1:23" ht="15.75" customHeight="1">
      <c r="A863" s="907"/>
      <c r="B863" s="947" t="s">
        <v>1145</v>
      </c>
      <c r="C863" s="948">
        <v>43229</v>
      </c>
      <c r="D863" s="741" t="s">
        <v>736</v>
      </c>
      <c r="E863" s="949">
        <v>1.95</v>
      </c>
      <c r="F863" s="949">
        <v>1.95</v>
      </c>
      <c r="G863" s="974"/>
      <c r="H863" s="974"/>
      <c r="I863" s="974"/>
      <c r="J863" s="950">
        <f>VLOOKUP(C863,'PL1a-NCSX'!$C$5:$J$43,8,0)</f>
        <v>306134.04545454547</v>
      </c>
      <c r="K863" s="704">
        <f>$J$863*E863</f>
        <v>596961.38863636367</v>
      </c>
      <c r="L863" s="704">
        <f>$J$863*F863</f>
        <v>596961.38863636367</v>
      </c>
      <c r="M863" s="704"/>
      <c r="N863" s="704"/>
      <c r="O863" s="704"/>
      <c r="P863" s="645" t="str">
        <f t="shared" si="268"/>
        <v>Sai</v>
      </c>
      <c r="Q863" s="951">
        <v>3.9</v>
      </c>
    </row>
    <row r="864" spans="1:23" ht="15.75" customHeight="1">
      <c r="A864" s="907"/>
      <c r="B864" s="947" t="s">
        <v>1145</v>
      </c>
      <c r="C864" s="948">
        <v>43260</v>
      </c>
      <c r="D864" s="741" t="s">
        <v>736</v>
      </c>
      <c r="E864" s="949">
        <v>0.17</v>
      </c>
      <c r="F864" s="949">
        <v>0.12</v>
      </c>
      <c r="G864" s="974"/>
      <c r="H864" s="974"/>
      <c r="I864" s="974"/>
      <c r="J864" s="950">
        <f>VLOOKUP(C864,'PL1a-NCSX'!$C$5:$J$43,8,0)</f>
        <v>333736.29545454547</v>
      </c>
      <c r="K864" s="704">
        <f>$J$864*E864</f>
        <v>56735.170227272734</v>
      </c>
      <c r="L864" s="704">
        <f>$J$864*F864</f>
        <v>40048.355454545454</v>
      </c>
      <c r="M864" s="704"/>
      <c r="N864" s="704"/>
      <c r="O864" s="704"/>
      <c r="P864" s="645" t="str">
        <f t="shared" si="268"/>
        <v>Sai</v>
      </c>
      <c r="Q864" s="951">
        <v>0.34</v>
      </c>
    </row>
    <row r="865" spans="1:17" ht="15.75" customHeight="1">
      <c r="A865" s="907"/>
      <c r="B865" s="947" t="s">
        <v>1145</v>
      </c>
      <c r="C865" s="948">
        <v>43321</v>
      </c>
      <c r="D865" s="741" t="s">
        <v>736</v>
      </c>
      <c r="E865" s="949">
        <v>0.09</v>
      </c>
      <c r="F865" s="949">
        <v>7.0000000000000007E-2</v>
      </c>
      <c r="G865" s="974"/>
      <c r="H865" s="974"/>
      <c r="I865" s="974"/>
      <c r="J865" s="950">
        <f>VLOOKUP(C865,'PL1a-NCSX'!$C$5:$J$43,8,0)</f>
        <v>388940.79545454553</v>
      </c>
      <c r="K865" s="704">
        <f>$J$865*E865</f>
        <v>35004.6715909091</v>
      </c>
      <c r="L865" s="704">
        <f>$J$865*F865</f>
        <v>27225.85568181819</v>
      </c>
      <c r="M865" s="704"/>
      <c r="N865" s="704"/>
      <c r="O865" s="704"/>
      <c r="P865" s="645" t="str">
        <f t="shared" si="268"/>
        <v>Sai</v>
      </c>
      <c r="Q865" s="951">
        <v>0.17</v>
      </c>
    </row>
    <row r="866" spans="1:17" ht="15.75" customHeight="1">
      <c r="A866" s="907"/>
      <c r="B866" s="947" t="s">
        <v>1145</v>
      </c>
      <c r="C866" s="948">
        <v>43168</v>
      </c>
      <c r="D866" s="741" t="s">
        <v>736</v>
      </c>
      <c r="E866" s="949">
        <v>0.05</v>
      </c>
      <c r="F866" s="949">
        <v>0.05</v>
      </c>
      <c r="G866" s="974"/>
      <c r="H866" s="974"/>
      <c r="I866" s="974"/>
      <c r="J866" s="950">
        <f>VLOOKUP(C866,'PL1a-NCSX'!$C$5:$J$43,8,0)</f>
        <v>250929.54545454544</v>
      </c>
      <c r="K866" s="704">
        <f>$J$866*E866</f>
        <v>12546.477272727272</v>
      </c>
      <c r="L866" s="704">
        <f>$J$866*F866</f>
        <v>12546.477272727272</v>
      </c>
      <c r="M866" s="704"/>
      <c r="N866" s="704"/>
      <c r="O866" s="704"/>
      <c r="P866" s="645" t="str">
        <f t="shared" si="268"/>
        <v>Sai</v>
      </c>
      <c r="Q866" s="951">
        <v>0.09</v>
      </c>
    </row>
    <row r="867" spans="1:17" ht="15.75" customHeight="1">
      <c r="A867" s="907"/>
      <c r="B867" s="947" t="s">
        <v>1145</v>
      </c>
      <c r="C867" s="948">
        <v>43140</v>
      </c>
      <c r="D867" s="741" t="s">
        <v>736</v>
      </c>
      <c r="E867" s="949">
        <v>0.13</v>
      </c>
      <c r="F867" s="949">
        <v>0.13</v>
      </c>
      <c r="G867" s="974"/>
      <c r="H867" s="974"/>
      <c r="I867" s="974"/>
      <c r="J867" s="950">
        <f>VLOOKUP(C867,'PL1a-NCSX'!$C$5:$J$43,8,0)</f>
        <v>223327.29545454544</v>
      </c>
      <c r="K867" s="704">
        <f>$J$867*E867</f>
        <v>29032.548409090909</v>
      </c>
      <c r="L867" s="704">
        <f>$J$867*F867</f>
        <v>29032.548409090909</v>
      </c>
      <c r="M867" s="704"/>
      <c r="N867" s="704"/>
      <c r="O867" s="704"/>
      <c r="P867" s="645" t="str">
        <f t="shared" si="268"/>
        <v>Sai</v>
      </c>
      <c r="Q867" s="951">
        <v>0.25</v>
      </c>
    </row>
    <row r="868" spans="1:17" ht="15.75" customHeight="1">
      <c r="A868" s="907"/>
      <c r="B868" s="947" t="s">
        <v>1146</v>
      </c>
      <c r="C868" s="948">
        <v>43260</v>
      </c>
      <c r="D868" s="741" t="s">
        <v>736</v>
      </c>
      <c r="E868" s="949">
        <v>0.08</v>
      </c>
      <c r="F868" s="949">
        <v>0.08</v>
      </c>
      <c r="G868" s="974"/>
      <c r="H868" s="974"/>
      <c r="I868" s="974"/>
      <c r="J868" s="950">
        <f>VLOOKUP(C868,'PL1a-NCSX'!$C$5:$J$43,8,0)</f>
        <v>333736.29545454547</v>
      </c>
      <c r="K868" s="704">
        <f>$J$868*E868</f>
        <v>26698.903636363637</v>
      </c>
      <c r="L868" s="704">
        <f>$J$868*F868</f>
        <v>26698.903636363637</v>
      </c>
      <c r="M868" s="704"/>
      <c r="N868" s="704"/>
      <c r="O868" s="704"/>
      <c r="P868" s="645" t="str">
        <f t="shared" si="268"/>
        <v>Sai</v>
      </c>
      <c r="Q868" s="951">
        <v>0.16</v>
      </c>
    </row>
    <row r="869" spans="1:17" ht="15.75" customHeight="1">
      <c r="A869" s="907"/>
      <c r="B869" s="947" t="s">
        <v>810</v>
      </c>
      <c r="C869" s="948">
        <v>43263</v>
      </c>
      <c r="D869" s="741" t="s">
        <v>736</v>
      </c>
      <c r="E869" s="949">
        <v>0.12</v>
      </c>
      <c r="F869" s="949">
        <v>0.05</v>
      </c>
      <c r="G869" s="974"/>
      <c r="H869" s="974"/>
      <c r="I869" s="974"/>
      <c r="J869" s="950">
        <f>VLOOKUP(C869,'PL1a-NCSX'!$C$5:$J$43,8,0)</f>
        <v>239219.50000000003</v>
      </c>
      <c r="K869" s="704">
        <f>$J$869*E869</f>
        <v>28706.340000000004</v>
      </c>
      <c r="L869" s="704">
        <f>$J$869*F869</f>
        <v>11960.975000000002</v>
      </c>
      <c r="M869" s="704"/>
      <c r="N869" s="704"/>
      <c r="O869" s="704"/>
      <c r="P869" s="645" t="str">
        <f t="shared" si="268"/>
        <v>Sai</v>
      </c>
      <c r="Q869" s="951">
        <v>0.23</v>
      </c>
    </row>
    <row r="870" spans="1:17" ht="15.75" customHeight="1">
      <c r="A870" s="907"/>
      <c r="B870" s="947" t="s">
        <v>810</v>
      </c>
      <c r="C870" s="948">
        <v>43355</v>
      </c>
      <c r="D870" s="741" t="s">
        <v>736</v>
      </c>
      <c r="E870" s="949">
        <v>0.08</v>
      </c>
      <c r="F870" s="949">
        <v>0.08</v>
      </c>
      <c r="G870" s="974"/>
      <c r="H870" s="974"/>
      <c r="I870" s="974"/>
      <c r="J870" s="950">
        <f>VLOOKUP(C870,'PL1a-NCSX'!$C$5:$J$43,8,0)</f>
        <v>289405.40909090912</v>
      </c>
      <c r="K870" s="704">
        <f>$J$870*E870</f>
        <v>23152.432727272731</v>
      </c>
      <c r="L870" s="704">
        <f>$J$870*F870</f>
        <v>23152.432727272731</v>
      </c>
      <c r="M870" s="704"/>
      <c r="N870" s="704"/>
      <c r="O870" s="704"/>
      <c r="P870" s="645" t="str">
        <f t="shared" si="268"/>
        <v>Sai</v>
      </c>
      <c r="Q870" s="951">
        <v>0.16</v>
      </c>
    </row>
    <row r="871" spans="1:17" ht="15.75" customHeight="1">
      <c r="A871" s="907"/>
      <c r="B871" s="947" t="s">
        <v>1147</v>
      </c>
      <c r="C871" s="948">
        <v>43230</v>
      </c>
      <c r="D871" s="741" t="s">
        <v>736</v>
      </c>
      <c r="E871" s="949">
        <v>0.02</v>
      </c>
      <c r="F871" s="949">
        <v>5.0000000000000001E-3</v>
      </c>
      <c r="G871" s="974"/>
      <c r="H871" s="974"/>
      <c r="I871" s="974"/>
      <c r="J871" s="950">
        <f>VLOOKUP(C871,'PL1a-NCSX'!$C$5:$J$43,8,0)</f>
        <v>279368.22727272729</v>
      </c>
      <c r="K871" s="704">
        <f>$J$871*E871</f>
        <v>5587.3645454545458</v>
      </c>
      <c r="L871" s="704">
        <f>$J$871*F871</f>
        <v>1396.8411363636365</v>
      </c>
      <c r="M871" s="704"/>
      <c r="N871" s="704"/>
      <c r="O871" s="704"/>
      <c r="P871" s="645" t="str">
        <f t="shared" si="268"/>
        <v>Sai</v>
      </c>
      <c r="Q871" s="951">
        <v>0.04</v>
      </c>
    </row>
    <row r="872" spans="1:17" ht="15.75" customHeight="1">
      <c r="A872" s="907"/>
      <c r="B872" s="947" t="s">
        <v>1148</v>
      </c>
      <c r="C872" s="948">
        <v>43168</v>
      </c>
      <c r="D872" s="741" t="s">
        <v>736</v>
      </c>
      <c r="E872" s="949">
        <v>1.88</v>
      </c>
      <c r="F872" s="949">
        <v>0.28000000000000003</v>
      </c>
      <c r="G872" s="974"/>
      <c r="H872" s="974"/>
      <c r="I872" s="974"/>
      <c r="J872" s="950">
        <f>VLOOKUP(C872,'PL1a-NCSX'!$C$5:$J$43,8,0)</f>
        <v>250929.54545454544</v>
      </c>
      <c r="K872" s="704">
        <f>$J$872*E872</f>
        <v>471747.54545454541</v>
      </c>
      <c r="L872" s="704">
        <f>$J$872*F872</f>
        <v>70260.272727272735</v>
      </c>
      <c r="M872" s="704"/>
      <c r="N872" s="704"/>
      <c r="O872" s="704"/>
      <c r="P872" s="645" t="str">
        <f t="shared" si="268"/>
        <v>Sai</v>
      </c>
      <c r="Q872" s="951">
        <v>3.75</v>
      </c>
    </row>
    <row r="873" spans="1:17" ht="15.75" customHeight="1">
      <c r="A873" s="907"/>
      <c r="B873" s="947" t="s">
        <v>1148</v>
      </c>
      <c r="C873" s="948">
        <v>43140</v>
      </c>
      <c r="D873" s="741" t="s">
        <v>736</v>
      </c>
      <c r="E873" s="949">
        <v>7.0000000000000007E-2</v>
      </c>
      <c r="F873" s="949">
        <v>0.03</v>
      </c>
      <c r="G873" s="974"/>
      <c r="H873" s="974"/>
      <c r="I873" s="974"/>
      <c r="J873" s="950">
        <f>VLOOKUP(C873,'PL1a-NCSX'!$C$5:$J$43,8,0)</f>
        <v>223327.29545454544</v>
      </c>
      <c r="K873" s="704">
        <f>$J$873*E873</f>
        <v>15632.910681818183</v>
      </c>
      <c r="L873" s="704">
        <f>$J$873*F873</f>
        <v>6699.8188636363629</v>
      </c>
      <c r="M873" s="704"/>
      <c r="N873" s="704"/>
      <c r="O873" s="704"/>
      <c r="P873" s="645" t="str">
        <f t="shared" si="268"/>
        <v>Sai</v>
      </c>
      <c r="Q873" s="951">
        <v>0.13</v>
      </c>
    </row>
    <row r="874" spans="1:17" ht="15.75" customHeight="1">
      <c r="A874" s="907"/>
      <c r="B874" s="952" t="s">
        <v>1149</v>
      </c>
      <c r="C874" s="953"/>
      <c r="D874" s="741"/>
      <c r="E874" s="949"/>
      <c r="F874" s="949"/>
      <c r="G874" s="974"/>
      <c r="H874" s="974"/>
      <c r="I874" s="974"/>
      <c r="J874" s="950"/>
      <c r="K874" s="945">
        <f>SUM(K875:K880)</f>
        <v>629743.41582557268</v>
      </c>
      <c r="L874" s="945">
        <f>SUM(L875:L880)</f>
        <v>146791.98993326692</v>
      </c>
      <c r="M874" s="945"/>
      <c r="N874" s="945"/>
      <c r="O874" s="945"/>
      <c r="P874" s="645" t="str">
        <f t="shared" si="268"/>
        <v>Đúng</v>
      </c>
    </row>
    <row r="875" spans="1:17" ht="15.75" customHeight="1">
      <c r="A875" s="907"/>
      <c r="B875" s="947" t="s">
        <v>463</v>
      </c>
      <c r="C875" s="954"/>
      <c r="D875" s="741" t="s">
        <v>795</v>
      </c>
      <c r="E875" s="949">
        <v>1.56</v>
      </c>
      <c r="F875" s="949">
        <v>0.24</v>
      </c>
      <c r="G875" s="974"/>
      <c r="H875" s="974"/>
      <c r="I875" s="974"/>
      <c r="J875" s="950">
        <f>VLOOKUP(B875,'Bieu5 TH chi phi'!$B$47:$C$109,2,0)</f>
        <v>257665.53784860557</v>
      </c>
      <c r="K875" s="704">
        <f>$J$875*E875</f>
        <v>401958.23904382472</v>
      </c>
      <c r="L875" s="704">
        <f>$J$875*F875</f>
        <v>61839.729083665334</v>
      </c>
      <c r="M875" s="704"/>
      <c r="N875" s="704"/>
      <c r="O875" s="704"/>
      <c r="P875" s="645" t="str">
        <f t="shared" si="268"/>
        <v>Sai</v>
      </c>
      <c r="Q875" s="951">
        <v>3.12</v>
      </c>
    </row>
    <row r="876" spans="1:17" ht="15.75" customHeight="1">
      <c r="A876" s="907"/>
      <c r="B876" s="947" t="s">
        <v>685</v>
      </c>
      <c r="C876" s="954"/>
      <c r="D876" s="741" t="s">
        <v>795</v>
      </c>
      <c r="E876" s="949">
        <v>0.9</v>
      </c>
      <c r="F876" s="949">
        <v>0.37</v>
      </c>
      <c r="G876" s="974"/>
      <c r="H876" s="974"/>
      <c r="I876" s="974"/>
      <c r="J876" s="950">
        <f>VLOOKUP(B876,'Bieu5 TH chi phi'!$B$47:$C$109,2,0)</f>
        <v>87977.241035856568</v>
      </c>
      <c r="K876" s="704">
        <f>$J$876*E876</f>
        <v>79179.516932270912</v>
      </c>
      <c r="L876" s="704">
        <f>$J$876*F876</f>
        <v>32551.579183266931</v>
      </c>
      <c r="M876" s="704"/>
      <c r="N876" s="704"/>
      <c r="O876" s="704"/>
      <c r="P876" s="645" t="str">
        <f t="shared" si="268"/>
        <v>Sai</v>
      </c>
      <c r="Q876" s="951">
        <v>1.8</v>
      </c>
    </row>
    <row r="877" spans="1:17" ht="21">
      <c r="A877" s="907"/>
      <c r="B877" s="978" t="s">
        <v>1150</v>
      </c>
      <c r="C877" s="954"/>
      <c r="D877" s="741" t="s">
        <v>795</v>
      </c>
      <c r="E877" s="949">
        <v>0.63</v>
      </c>
      <c r="F877" s="949">
        <v>0.63</v>
      </c>
      <c r="G877" s="974"/>
      <c r="H877" s="974"/>
      <c r="I877" s="974"/>
      <c r="J877" s="950"/>
      <c r="K877" s="704">
        <f>$J$877*E877</f>
        <v>0</v>
      </c>
      <c r="L877" s="704">
        <f>$J$877*F877</f>
        <v>0</v>
      </c>
      <c r="M877" s="704"/>
      <c r="N877" s="704"/>
      <c r="O877" s="704"/>
      <c r="P877" s="645" t="str">
        <f t="shared" si="268"/>
        <v>Sai</v>
      </c>
      <c r="Q877" s="951">
        <v>1.25</v>
      </c>
    </row>
    <row r="878" spans="1:17" ht="15.75" customHeight="1">
      <c r="A878" s="907"/>
      <c r="B878" s="947" t="s">
        <v>686</v>
      </c>
      <c r="C878" s="954"/>
      <c r="D878" s="741" t="s">
        <v>795</v>
      </c>
      <c r="E878" s="949">
        <v>9</v>
      </c>
      <c r="F878" s="949">
        <v>1.5</v>
      </c>
      <c r="G878" s="974"/>
      <c r="H878" s="974"/>
      <c r="I878" s="974"/>
      <c r="J878" s="950">
        <f>VLOOKUP(B878,'Bieu5 TH chi phi'!$B$47:$C$109,2,0)</f>
        <v>12053.784860557769</v>
      </c>
      <c r="K878" s="704">
        <f>$J$878*E878</f>
        <v>108484.06374501993</v>
      </c>
      <c r="L878" s="704">
        <f>$J$878*F878</f>
        <v>18080.677290836655</v>
      </c>
      <c r="M878" s="704"/>
      <c r="N878" s="704"/>
      <c r="O878" s="704"/>
      <c r="P878" s="645" t="str">
        <f t="shared" si="268"/>
        <v>Sai</v>
      </c>
      <c r="Q878" s="951">
        <v>18</v>
      </c>
    </row>
    <row r="879" spans="1:17" ht="15.75" customHeight="1">
      <c r="A879" s="907"/>
      <c r="B879" s="947" t="s">
        <v>684</v>
      </c>
      <c r="C879" s="954"/>
      <c r="D879" s="741" t="s">
        <v>795</v>
      </c>
      <c r="E879" s="949">
        <v>0.03</v>
      </c>
      <c r="F879" s="949">
        <v>0.03</v>
      </c>
      <c r="G879" s="974"/>
      <c r="H879" s="974"/>
      <c r="I879" s="974"/>
      <c r="J879" s="950">
        <f>VLOOKUP(B879,'Bieu5 TH chi phi'!$B$47:$C$109,2,0)</f>
        <v>498.00796812749002</v>
      </c>
      <c r="K879" s="704">
        <f>$J$879*E879</f>
        <v>14.9402390438247</v>
      </c>
      <c r="L879" s="704">
        <f>$J$879*F879</f>
        <v>14.9402390438247</v>
      </c>
      <c r="M879" s="704"/>
      <c r="N879" s="704"/>
      <c r="O879" s="704"/>
      <c r="P879" s="645" t="str">
        <f t="shared" si="268"/>
        <v>Sai</v>
      </c>
      <c r="Q879" s="951">
        <v>0.05</v>
      </c>
    </row>
    <row r="880" spans="1:17" ht="15.75" customHeight="1">
      <c r="A880" s="907"/>
      <c r="B880" s="947" t="s">
        <v>683</v>
      </c>
      <c r="C880" s="954"/>
      <c r="D880" s="741" t="s">
        <v>795</v>
      </c>
      <c r="E880" s="949">
        <v>17.489999999999998</v>
      </c>
      <c r="F880" s="949">
        <v>14.96</v>
      </c>
      <c r="G880" s="974"/>
      <c r="H880" s="974"/>
      <c r="I880" s="974"/>
      <c r="J880" s="950">
        <f>VLOOKUP(B880,'Bieu5 TH chi phi'!$B$47:$C$109,2,0)</f>
        <v>2293.1192604581674</v>
      </c>
      <c r="K880" s="704">
        <f>$J$880*E880</f>
        <v>40106.655865413348</v>
      </c>
      <c r="L880" s="704">
        <f>$J$880*F880</f>
        <v>34305.064136454188</v>
      </c>
      <c r="M880" s="704"/>
      <c r="N880" s="704"/>
      <c r="O880" s="704"/>
      <c r="P880" s="645" t="str">
        <f t="shared" si="268"/>
        <v>Sai</v>
      </c>
      <c r="Q880" s="951">
        <v>34.97</v>
      </c>
    </row>
    <row r="881" spans="1:23" ht="15.75" customHeight="1">
      <c r="A881" s="907"/>
      <c r="B881" s="952" t="s">
        <v>796</v>
      </c>
      <c r="C881" s="953"/>
      <c r="D881" s="741"/>
      <c r="E881" s="949"/>
      <c r="F881" s="949"/>
      <c r="G881" s="974"/>
      <c r="H881" s="974"/>
      <c r="I881" s="974"/>
      <c r="J881" s="950"/>
      <c r="K881" s="945">
        <f>SUM(K882:K883)</f>
        <v>6900</v>
      </c>
      <c r="L881" s="945">
        <f>SUM(L882:L883)</f>
        <v>6900</v>
      </c>
      <c r="M881" s="945"/>
      <c r="N881" s="945"/>
      <c r="O881" s="945"/>
      <c r="P881" s="645" t="str">
        <f t="shared" si="268"/>
        <v>Đúng</v>
      </c>
    </row>
    <row r="882" spans="1:23" ht="15.75" customHeight="1">
      <c r="A882" s="907"/>
      <c r="B882" s="907" t="s">
        <v>722</v>
      </c>
      <c r="C882" s="956"/>
      <c r="D882" s="741" t="s">
        <v>797</v>
      </c>
      <c r="E882" s="949">
        <v>0.03</v>
      </c>
      <c r="F882" s="949">
        <v>0.03</v>
      </c>
      <c r="G882" s="974"/>
      <c r="H882" s="974"/>
      <c r="I882" s="974"/>
      <c r="J882" s="950">
        <f>VLOOKUP(B882,'Bieu5 TH chi phi'!$B$47:$C$109,2,0)</f>
        <v>80000</v>
      </c>
      <c r="K882" s="704">
        <f>$J$882*E882</f>
        <v>2400</v>
      </c>
      <c r="L882" s="704">
        <f>$J$882*F882</f>
        <v>2400</v>
      </c>
      <c r="M882" s="704"/>
      <c r="N882" s="704"/>
      <c r="O882" s="704"/>
      <c r="P882" s="645" t="str">
        <f t="shared" si="268"/>
        <v>Sai</v>
      </c>
      <c r="Q882" s="951">
        <v>0.06</v>
      </c>
    </row>
    <row r="883" spans="1:23" ht="15.75" customHeight="1">
      <c r="A883" s="907"/>
      <c r="B883" s="907" t="s">
        <v>724</v>
      </c>
      <c r="C883" s="956"/>
      <c r="D883" s="741" t="s">
        <v>798</v>
      </c>
      <c r="E883" s="949">
        <v>0.01</v>
      </c>
      <c r="F883" s="949">
        <v>0.01</v>
      </c>
      <c r="G883" s="974"/>
      <c r="H883" s="974"/>
      <c r="I883" s="974"/>
      <c r="J883" s="950">
        <f>VLOOKUP(B883,'Bieu5 TH chi phi'!$B$47:$C$109,2,0)</f>
        <v>450000</v>
      </c>
      <c r="K883" s="704">
        <f>$J$883*E883</f>
        <v>4500</v>
      </c>
      <c r="L883" s="704">
        <f>$J$883*F883</f>
        <v>4500</v>
      </c>
      <c r="M883" s="704"/>
      <c r="N883" s="704"/>
      <c r="O883" s="704"/>
      <c r="P883" s="645" t="str">
        <f t="shared" si="268"/>
        <v>Sai</v>
      </c>
      <c r="Q883" s="951">
        <v>0.02</v>
      </c>
    </row>
    <row r="884" spans="1:23" ht="15.75" customHeight="1">
      <c r="A884" s="1003"/>
      <c r="B884" s="1004" t="s">
        <v>1151</v>
      </c>
      <c r="C884" s="958"/>
      <c r="D884" s="943" t="s">
        <v>800</v>
      </c>
      <c r="E884" s="741">
        <v>15</v>
      </c>
      <c r="F884" s="943"/>
      <c r="G884" s="943"/>
      <c r="H884" s="943"/>
      <c r="I884" s="943"/>
      <c r="J884" s="701"/>
      <c r="K884" s="701">
        <f>SUM(K886:K895)</f>
        <v>6406311.3419070542</v>
      </c>
      <c r="L884" s="701">
        <f>SUM(L886:L895)</f>
        <v>6406311.3419070542</v>
      </c>
      <c r="M884" s="701"/>
      <c r="N884" s="701"/>
      <c r="O884" s="701"/>
      <c r="P884" s="645" t="str">
        <f t="shared" si="268"/>
        <v>Đúng</v>
      </c>
      <c r="Q884" s="915">
        <f>E884</f>
        <v>15</v>
      </c>
    </row>
    <row r="885" spans="1:23" ht="15.75" customHeight="1">
      <c r="A885" s="907"/>
      <c r="B885" s="1021" t="s">
        <v>908</v>
      </c>
      <c r="C885" s="954"/>
      <c r="D885" s="741"/>
      <c r="E885" s="974"/>
      <c r="F885" s="974"/>
      <c r="G885" s="974"/>
      <c r="H885" s="974"/>
      <c r="I885" s="974"/>
      <c r="J885" s="950"/>
      <c r="K885" s="704">
        <f>K886</f>
        <v>1600000</v>
      </c>
      <c r="L885" s="704">
        <f>L886</f>
        <v>1600000</v>
      </c>
      <c r="M885" s="704"/>
      <c r="N885" s="704"/>
      <c r="O885" s="704"/>
      <c r="P885" s="645" t="str">
        <f t="shared" si="268"/>
        <v>Đúng</v>
      </c>
    </row>
    <row r="886" spans="1:23" ht="26.5" customHeight="1">
      <c r="A886" s="907"/>
      <c r="B886" s="1022" t="s">
        <v>735</v>
      </c>
      <c r="C886" s="954"/>
      <c r="D886" s="1023" t="s">
        <v>734</v>
      </c>
      <c r="E886" s="974">
        <v>2</v>
      </c>
      <c r="F886" s="974"/>
      <c r="G886" s="974"/>
      <c r="H886" s="974"/>
      <c r="I886" s="974"/>
      <c r="J886" s="950">
        <f>VLOOKUP(B886,'Bieu5 TH chi phi'!$B$47:$C$109,2,0)</f>
        <v>800000</v>
      </c>
      <c r="K886" s="704">
        <f>J886*E886</f>
        <v>1600000</v>
      </c>
      <c r="L886" s="704">
        <f>K886</f>
        <v>1600000</v>
      </c>
      <c r="M886" s="704"/>
      <c r="N886" s="704"/>
      <c r="O886" s="704"/>
    </row>
    <row r="887" spans="1:23" s="961" customFormat="1" ht="15.75" customHeight="1">
      <c r="A887" s="957"/>
      <c r="B887" s="903" t="s">
        <v>801</v>
      </c>
      <c r="C887" s="906"/>
      <c r="D887" s="906" t="s">
        <v>800</v>
      </c>
      <c r="E887" s="741">
        <v>15</v>
      </c>
      <c r="F887" s="741"/>
      <c r="G887" s="741"/>
      <c r="H887" s="741"/>
      <c r="I887" s="741"/>
      <c r="J887" s="950">
        <f>VLOOKUP(B887,'Bieu5 TH chi phi'!$B$47:$C$109,2,0)</f>
        <v>38838.710730170496</v>
      </c>
      <c r="K887" s="704">
        <f>J887*E887</f>
        <v>582580.66095255746</v>
      </c>
      <c r="L887" s="704">
        <f>K887</f>
        <v>582580.66095255746</v>
      </c>
      <c r="M887" s="704"/>
      <c r="N887" s="704"/>
      <c r="O887" s="704"/>
      <c r="P887" s="645"/>
      <c r="Q887" s="915"/>
      <c r="R887" s="959"/>
      <c r="S887" s="960"/>
      <c r="T887" s="960"/>
      <c r="U887" s="960"/>
      <c r="V887" s="960"/>
      <c r="W887" s="960"/>
    </row>
    <row r="888" spans="1:23" s="961" customFormat="1" ht="15.75" customHeight="1">
      <c r="A888" s="962"/>
      <c r="B888" s="903" t="s">
        <v>802</v>
      </c>
      <c r="C888" s="906"/>
      <c r="D888" s="906" t="s">
        <v>800</v>
      </c>
      <c r="E888" s="741">
        <f t="shared" ref="E888:E893" si="271">E887</f>
        <v>15</v>
      </c>
      <c r="F888" s="741"/>
      <c r="G888" s="741"/>
      <c r="H888" s="741"/>
      <c r="I888" s="741"/>
      <c r="J888" s="950">
        <f>VLOOKUP(B888,'Bieu5 TH chi phi'!$B$47:$C$109,2,0)</f>
        <v>0</v>
      </c>
      <c r="K888" s="704"/>
      <c r="L888" s="704"/>
      <c r="M888" s="704"/>
      <c r="N888" s="704"/>
      <c r="O888" s="704"/>
      <c r="P888" s="645"/>
      <c r="Q888" s="915"/>
      <c r="R888" s="959"/>
      <c r="S888" s="960"/>
      <c r="T888" s="960"/>
      <c r="U888" s="960"/>
      <c r="V888" s="960"/>
      <c r="W888" s="960"/>
    </row>
    <row r="889" spans="1:23" s="961" customFormat="1" ht="15.75" customHeight="1">
      <c r="A889" s="957"/>
      <c r="B889" s="709" t="s">
        <v>605</v>
      </c>
      <c r="C889" s="906"/>
      <c r="D889" s="906" t="s">
        <v>800</v>
      </c>
      <c r="E889" s="741">
        <f t="shared" si="271"/>
        <v>15</v>
      </c>
      <c r="F889" s="741"/>
      <c r="G889" s="741"/>
      <c r="H889" s="741"/>
      <c r="I889" s="741"/>
      <c r="J889" s="950">
        <f>VLOOKUP(B889,'Bieu5 TH chi phi'!$B$47:$C$109,2,0)</f>
        <v>18765.274056338028</v>
      </c>
      <c r="K889" s="704">
        <f>J889*E889</f>
        <v>281479.11084507045</v>
      </c>
      <c r="L889" s="704">
        <f>K889</f>
        <v>281479.11084507045</v>
      </c>
      <c r="M889" s="704"/>
      <c r="N889" s="704"/>
      <c r="O889" s="704"/>
      <c r="P889" s="645"/>
      <c r="Q889" s="915"/>
      <c r="R889" s="959"/>
      <c r="S889" s="960"/>
      <c r="T889" s="960"/>
      <c r="U889" s="960"/>
      <c r="V889" s="960"/>
      <c r="W889" s="960"/>
    </row>
    <row r="890" spans="1:23" s="961" customFormat="1" ht="15.75" customHeight="1">
      <c r="A890" s="957"/>
      <c r="B890" s="709" t="s">
        <v>646</v>
      </c>
      <c r="C890" s="906"/>
      <c r="D890" s="906" t="s">
        <v>800</v>
      </c>
      <c r="E890" s="741">
        <f t="shared" si="271"/>
        <v>15</v>
      </c>
      <c r="F890" s="741"/>
      <c r="G890" s="741"/>
      <c r="H890" s="741"/>
      <c r="I890" s="741"/>
      <c r="J890" s="950">
        <f>VLOOKUP(B890,'Bieu5 TH chi phi'!$B$47:$C$109,2,0)</f>
        <v>173801.87938349394</v>
      </c>
      <c r="K890" s="704">
        <f>J890*E890</f>
        <v>2607028.1907524089</v>
      </c>
      <c r="L890" s="704">
        <f>K890</f>
        <v>2607028.1907524089</v>
      </c>
      <c r="M890" s="704"/>
      <c r="N890" s="704"/>
      <c r="O890" s="704"/>
      <c r="P890" s="645"/>
      <c r="Q890" s="915"/>
      <c r="R890" s="959"/>
      <c r="S890" s="960"/>
      <c r="T890" s="960"/>
      <c r="U890" s="960"/>
      <c r="V890" s="960"/>
      <c r="W890" s="960"/>
    </row>
    <row r="891" spans="1:23" s="961" customFormat="1" ht="15.75" customHeight="1">
      <c r="A891" s="957"/>
      <c r="B891" s="903" t="s">
        <v>803</v>
      </c>
      <c r="C891" s="906"/>
      <c r="D891" s="906" t="s">
        <v>800</v>
      </c>
      <c r="E891" s="741">
        <f t="shared" si="271"/>
        <v>15</v>
      </c>
      <c r="F891" s="741"/>
      <c r="G891" s="741"/>
      <c r="H891" s="741"/>
      <c r="I891" s="741"/>
      <c r="J891" s="950"/>
      <c r="K891" s="704"/>
      <c r="L891" s="704"/>
      <c r="M891" s="704"/>
      <c r="N891" s="704"/>
      <c r="O891" s="704"/>
      <c r="P891" s="645"/>
      <c r="Q891" s="915"/>
      <c r="R891" s="959"/>
      <c r="S891" s="960"/>
      <c r="T891" s="960"/>
      <c r="U891" s="960"/>
      <c r="V891" s="960"/>
      <c r="W891" s="960"/>
    </row>
    <row r="892" spans="1:23" s="961" customFormat="1" ht="15.75" customHeight="1">
      <c r="A892" s="957"/>
      <c r="B892" s="709" t="s">
        <v>15</v>
      </c>
      <c r="C892" s="906"/>
      <c r="D892" s="906" t="s">
        <v>800</v>
      </c>
      <c r="E892" s="741">
        <f t="shared" si="271"/>
        <v>15</v>
      </c>
      <c r="F892" s="741"/>
      <c r="G892" s="741"/>
      <c r="H892" s="741"/>
      <c r="I892" s="741"/>
      <c r="J892" s="950">
        <f>VLOOKUP(B892,'Bieu5 TH chi phi'!$B$47:$C$109,2,0)</f>
        <v>6586.7170803921572</v>
      </c>
      <c r="K892" s="704">
        <f>J892*E892</f>
        <v>98800.756205882353</v>
      </c>
      <c r="L892" s="704">
        <f>K892</f>
        <v>98800.756205882353</v>
      </c>
      <c r="M892" s="704"/>
      <c r="N892" s="704"/>
      <c r="O892" s="704"/>
      <c r="P892" s="645"/>
      <c r="Q892" s="915"/>
      <c r="R892" s="959"/>
      <c r="S892" s="960"/>
      <c r="T892" s="960"/>
      <c r="U892" s="960"/>
      <c r="V892" s="960"/>
      <c r="W892" s="960"/>
    </row>
    <row r="893" spans="1:23" s="706" customFormat="1" ht="20.5" customHeight="1">
      <c r="A893" s="707"/>
      <c r="B893" s="710" t="s">
        <v>17</v>
      </c>
      <c r="C893" s="906"/>
      <c r="D893" s="906" t="s">
        <v>800</v>
      </c>
      <c r="E893" s="906">
        <f t="shared" si="271"/>
        <v>15</v>
      </c>
      <c r="F893" s="906"/>
      <c r="G893" s="906"/>
      <c r="H893" s="906"/>
      <c r="I893" s="906"/>
      <c r="J893" s="950">
        <f>VLOOKUP(B893,'Bieu5 TH chi phi'!$B$47:$C$109,2,0)</f>
        <v>35438.941176470587</v>
      </c>
      <c r="K893" s="704">
        <f>J893*E893</f>
        <v>531584.1176470588</v>
      </c>
      <c r="L893" s="704">
        <f t="shared" ref="L893:L894" si="272">K893</f>
        <v>531584.1176470588</v>
      </c>
      <c r="M893" s="704"/>
      <c r="N893" s="704"/>
      <c r="O893" s="704"/>
      <c r="P893" s="645"/>
      <c r="Q893" s="963"/>
      <c r="R893" s="964"/>
      <c r="S893" s="849"/>
      <c r="T893" s="849"/>
      <c r="U893" s="849"/>
      <c r="V893" s="849"/>
      <c r="W893" s="849"/>
    </row>
    <row r="894" spans="1:23" s="706" customFormat="1" ht="20.5" customHeight="1">
      <c r="A894" s="711"/>
      <c r="B894" s="710" t="s">
        <v>804</v>
      </c>
      <c r="C894" s="712"/>
      <c r="D894" s="906" t="s">
        <v>800</v>
      </c>
      <c r="E894" s="906">
        <f>E893</f>
        <v>15</v>
      </c>
      <c r="F894" s="712"/>
      <c r="G894" s="712"/>
      <c r="H894" s="712"/>
      <c r="I894" s="712"/>
      <c r="J894" s="950">
        <f>VLOOKUP(B894,'Bieu5 TH chi phi'!$B$47:$C$109,2,0)</f>
        <v>46989.233700271805</v>
      </c>
      <c r="K894" s="704">
        <f t="shared" ref="K894" si="273">J894*E894</f>
        <v>704838.50550407707</v>
      </c>
      <c r="L894" s="704">
        <f t="shared" si="272"/>
        <v>704838.50550407707</v>
      </c>
      <c r="M894" s="704"/>
      <c r="N894" s="704"/>
      <c r="O894" s="704"/>
      <c r="P894" s="645"/>
      <c r="Q894" s="963"/>
      <c r="R894" s="964"/>
      <c r="S894" s="849"/>
      <c r="T894" s="849"/>
      <c r="U894" s="849"/>
      <c r="V894" s="849"/>
      <c r="W894" s="849"/>
    </row>
    <row r="895" spans="1:23" s="961" customFormat="1" ht="15.75" customHeight="1">
      <c r="A895" s="1006"/>
      <c r="B895" s="905"/>
      <c r="C895" s="716"/>
      <c r="D895" s="716"/>
      <c r="E895" s="716"/>
      <c r="F895" s="966"/>
      <c r="G895" s="966"/>
      <c r="H895" s="966"/>
      <c r="I895" s="966"/>
      <c r="J895" s="932"/>
      <c r="K895" s="717"/>
      <c r="L895" s="717"/>
      <c r="M895" s="717"/>
      <c r="N895" s="717"/>
      <c r="O895" s="717"/>
      <c r="P895" s="645"/>
      <c r="Q895" s="915"/>
      <c r="R895" s="959"/>
      <c r="S895" s="745"/>
      <c r="T895" s="745"/>
      <c r="U895" s="960"/>
      <c r="V895" s="960"/>
      <c r="W895" s="960"/>
    </row>
    <row r="896" spans="1:23" s="961" customFormat="1">
      <c r="A896" s="967"/>
      <c r="B896" s="908"/>
      <c r="C896" s="691"/>
      <c r="D896" s="691"/>
      <c r="E896" s="691"/>
      <c r="F896" s="686"/>
      <c r="G896" s="686"/>
      <c r="H896" s="686"/>
      <c r="I896" s="686"/>
      <c r="J896" s="968"/>
      <c r="K896" s="737"/>
      <c r="L896" s="737"/>
      <c r="M896" s="737"/>
      <c r="N896" s="737"/>
      <c r="O896" s="737"/>
      <c r="P896" s="645"/>
      <c r="Q896" s="915"/>
      <c r="R896" s="959"/>
      <c r="S896" s="745"/>
      <c r="T896" s="745"/>
      <c r="U896" s="960"/>
      <c r="V896" s="960"/>
      <c r="W896" s="960"/>
    </row>
    <row r="897" spans="1:17" ht="15.75" customHeight="1">
      <c r="A897" s="935" t="s">
        <v>915</v>
      </c>
      <c r="B897" s="936"/>
      <c r="C897" s="969"/>
      <c r="D897" s="936"/>
      <c r="E897" s="970"/>
      <c r="F897" s="970"/>
      <c r="G897" s="970"/>
      <c r="H897" s="970"/>
      <c r="I897" s="970"/>
      <c r="J897" s="924"/>
      <c r="K897" s="971">
        <f>K898+K910+K917+K920</f>
        <v>10584490.74517425</v>
      </c>
      <c r="L897" s="971">
        <f>L898+L910+L917+L920</f>
        <v>9333812.3999987692</v>
      </c>
      <c r="M897" s="971"/>
      <c r="N897" s="971"/>
      <c r="O897" s="971"/>
    </row>
    <row r="898" spans="1:17" ht="15.75" customHeight="1">
      <c r="A898" s="907" t="s">
        <v>1203</v>
      </c>
      <c r="B898" s="941" t="s">
        <v>784</v>
      </c>
      <c r="C898" s="942"/>
      <c r="D898" s="943"/>
      <c r="E898" s="674"/>
      <c r="F898" s="674"/>
      <c r="G898" s="674"/>
      <c r="H898" s="674"/>
      <c r="I898" s="674"/>
      <c r="J898" s="972"/>
      <c r="K898" s="945">
        <f>SUM(K899:K909)</f>
        <v>1728745.646136364</v>
      </c>
      <c r="L898" s="945">
        <f>SUM(L899:L909)</f>
        <v>1124841.873409091</v>
      </c>
      <c r="M898" s="945"/>
      <c r="N898" s="945"/>
      <c r="O898" s="945"/>
      <c r="P898" s="645" t="str">
        <f t="shared" ref="P898:P921" si="274">IF(E898=Q898,"Đúng","Sai")</f>
        <v>Đúng</v>
      </c>
      <c r="Q898" s="973"/>
    </row>
    <row r="899" spans="1:17" ht="15.75" customHeight="1">
      <c r="A899" s="907"/>
      <c r="B899" s="947" t="s">
        <v>1145</v>
      </c>
      <c r="C899" s="948">
        <v>43229</v>
      </c>
      <c r="D899" s="741" t="s">
        <v>736</v>
      </c>
      <c r="E899" s="949">
        <v>2.6</v>
      </c>
      <c r="F899" s="949">
        <v>2.6</v>
      </c>
      <c r="G899" s="974"/>
      <c r="H899" s="974"/>
      <c r="I899" s="974"/>
      <c r="J899" s="950">
        <f>VLOOKUP(C899,'PL1a-NCSX'!$C$5:$J$43,8,0)</f>
        <v>306134.04545454547</v>
      </c>
      <c r="K899" s="704">
        <f>$J$899*E899</f>
        <v>795948.5181818183</v>
      </c>
      <c r="L899" s="704">
        <f>$J$899*F899</f>
        <v>795948.5181818183</v>
      </c>
      <c r="M899" s="704"/>
      <c r="N899" s="704"/>
      <c r="O899" s="704"/>
      <c r="P899" s="645" t="str">
        <f t="shared" si="274"/>
        <v>Sai</v>
      </c>
      <c r="Q899" s="951">
        <v>3.9</v>
      </c>
    </row>
    <row r="900" spans="1:17" ht="15.75" customHeight="1">
      <c r="A900" s="907"/>
      <c r="B900" s="947" t="s">
        <v>1145</v>
      </c>
      <c r="C900" s="948">
        <v>43260</v>
      </c>
      <c r="D900" s="741" t="s">
        <v>736</v>
      </c>
      <c r="E900" s="949">
        <v>0.23</v>
      </c>
      <c r="F900" s="949">
        <v>0.16</v>
      </c>
      <c r="G900" s="974"/>
      <c r="H900" s="974"/>
      <c r="I900" s="974"/>
      <c r="J900" s="950">
        <f>VLOOKUP(C900,'PL1a-NCSX'!$C$5:$J$43,8,0)</f>
        <v>333736.29545454547</v>
      </c>
      <c r="K900" s="704">
        <f>$J$900*E900</f>
        <v>76759.347954545461</v>
      </c>
      <c r="L900" s="704">
        <f>$J$900*F900</f>
        <v>53397.807272727274</v>
      </c>
      <c r="M900" s="704"/>
      <c r="N900" s="704"/>
      <c r="O900" s="704"/>
      <c r="P900" s="645" t="str">
        <f t="shared" si="274"/>
        <v>Sai</v>
      </c>
      <c r="Q900" s="951">
        <v>0.34</v>
      </c>
    </row>
    <row r="901" spans="1:17" ht="15.75" customHeight="1">
      <c r="A901" s="907"/>
      <c r="B901" s="947" t="s">
        <v>1145</v>
      </c>
      <c r="C901" s="948">
        <v>43321</v>
      </c>
      <c r="D901" s="741" t="s">
        <v>736</v>
      </c>
      <c r="E901" s="949">
        <v>0.11</v>
      </c>
      <c r="F901" s="949">
        <v>0.09</v>
      </c>
      <c r="G901" s="974"/>
      <c r="H901" s="974"/>
      <c r="I901" s="974"/>
      <c r="J901" s="950">
        <f>VLOOKUP(C901,'PL1a-NCSX'!$C$5:$J$43,8,0)</f>
        <v>388940.79545454553</v>
      </c>
      <c r="K901" s="704">
        <f>$J$901*E901</f>
        <v>42783.48750000001</v>
      </c>
      <c r="L901" s="704">
        <f>$J$901*F901</f>
        <v>35004.6715909091</v>
      </c>
      <c r="M901" s="704"/>
      <c r="N901" s="704"/>
      <c r="O901" s="704"/>
      <c r="P901" s="645" t="str">
        <f t="shared" si="274"/>
        <v>Sai</v>
      </c>
      <c r="Q901" s="951">
        <v>0.17</v>
      </c>
    </row>
    <row r="902" spans="1:17" ht="15.75" customHeight="1">
      <c r="A902" s="907"/>
      <c r="B902" s="947" t="s">
        <v>1145</v>
      </c>
      <c r="C902" s="948">
        <v>43168</v>
      </c>
      <c r="D902" s="741" t="s">
        <v>736</v>
      </c>
      <c r="E902" s="949">
        <v>0.06</v>
      </c>
      <c r="F902" s="949">
        <v>0.06</v>
      </c>
      <c r="G902" s="974"/>
      <c r="H902" s="974"/>
      <c r="I902" s="974"/>
      <c r="J902" s="950">
        <f>VLOOKUP(C902,'PL1a-NCSX'!$C$5:$J$43,8,0)</f>
        <v>250929.54545454544</v>
      </c>
      <c r="K902" s="704">
        <f>$J$902*E902</f>
        <v>15055.772727272726</v>
      </c>
      <c r="L902" s="704">
        <f>$J$902*F902</f>
        <v>15055.772727272726</v>
      </c>
      <c r="M902" s="704"/>
      <c r="N902" s="704"/>
      <c r="O902" s="704"/>
      <c r="P902" s="645" t="str">
        <f t="shared" si="274"/>
        <v>Sai</v>
      </c>
      <c r="Q902" s="951">
        <v>0.09</v>
      </c>
    </row>
    <row r="903" spans="1:17" ht="15.75" customHeight="1">
      <c r="A903" s="907"/>
      <c r="B903" s="947" t="s">
        <v>1145</v>
      </c>
      <c r="C903" s="948">
        <v>43140</v>
      </c>
      <c r="D903" s="741" t="s">
        <v>736</v>
      </c>
      <c r="E903" s="949">
        <v>0.17</v>
      </c>
      <c r="F903" s="949">
        <v>0.17</v>
      </c>
      <c r="G903" s="974"/>
      <c r="H903" s="974"/>
      <c r="I903" s="974"/>
      <c r="J903" s="950">
        <f>VLOOKUP(C903,'PL1a-NCSX'!$C$5:$J$43,8,0)</f>
        <v>223327.29545454544</v>
      </c>
      <c r="K903" s="704">
        <f>$J$903*E903</f>
        <v>37965.640227272728</v>
      </c>
      <c r="L903" s="704">
        <f>$J$903*F903</f>
        <v>37965.640227272728</v>
      </c>
      <c r="M903" s="704"/>
      <c r="N903" s="704"/>
      <c r="O903" s="704"/>
      <c r="P903" s="645" t="str">
        <f t="shared" si="274"/>
        <v>Sai</v>
      </c>
      <c r="Q903" s="951">
        <v>0.25</v>
      </c>
    </row>
    <row r="904" spans="1:17" ht="15.75" customHeight="1">
      <c r="A904" s="907"/>
      <c r="B904" s="947" t="s">
        <v>1146</v>
      </c>
      <c r="C904" s="948">
        <v>43260</v>
      </c>
      <c r="D904" s="741" t="s">
        <v>736</v>
      </c>
      <c r="E904" s="949">
        <v>0.11</v>
      </c>
      <c r="F904" s="949">
        <v>0.11</v>
      </c>
      <c r="G904" s="974"/>
      <c r="H904" s="974"/>
      <c r="I904" s="974"/>
      <c r="J904" s="950">
        <f>VLOOKUP(C904,'PL1a-NCSX'!$C$5:$J$43,8,0)</f>
        <v>333736.29545454547</v>
      </c>
      <c r="K904" s="704">
        <f>$J$904*E904</f>
        <v>36710.9925</v>
      </c>
      <c r="L904" s="704">
        <f>$J$904*F904</f>
        <v>36710.9925</v>
      </c>
      <c r="M904" s="704"/>
      <c r="N904" s="704"/>
      <c r="O904" s="704"/>
      <c r="P904" s="645" t="str">
        <f t="shared" si="274"/>
        <v>Sai</v>
      </c>
      <c r="Q904" s="951">
        <v>0.16</v>
      </c>
    </row>
    <row r="905" spans="1:17" ht="15.75" customHeight="1">
      <c r="A905" s="907"/>
      <c r="B905" s="947" t="s">
        <v>810</v>
      </c>
      <c r="C905" s="948">
        <v>43263</v>
      </c>
      <c r="D905" s="741" t="s">
        <v>736</v>
      </c>
      <c r="E905" s="949">
        <v>0.15</v>
      </c>
      <c r="F905" s="949">
        <v>0.06</v>
      </c>
      <c r="G905" s="974"/>
      <c r="H905" s="974"/>
      <c r="I905" s="974"/>
      <c r="J905" s="950">
        <f>VLOOKUP(C905,'PL1a-NCSX'!$C$5:$J$43,8,0)</f>
        <v>239219.50000000003</v>
      </c>
      <c r="K905" s="704">
        <f>$J$905*E905</f>
        <v>35882.925000000003</v>
      </c>
      <c r="L905" s="704">
        <f>$J$905*F905</f>
        <v>14353.170000000002</v>
      </c>
      <c r="M905" s="704"/>
      <c r="N905" s="704"/>
      <c r="O905" s="704"/>
      <c r="P905" s="645" t="str">
        <f t="shared" si="274"/>
        <v>Sai</v>
      </c>
      <c r="Q905" s="951">
        <v>0.23</v>
      </c>
    </row>
    <row r="906" spans="1:17" ht="15.75" customHeight="1">
      <c r="A906" s="907"/>
      <c r="B906" s="947" t="s">
        <v>810</v>
      </c>
      <c r="C906" s="948">
        <v>43355</v>
      </c>
      <c r="D906" s="741" t="s">
        <v>736</v>
      </c>
      <c r="E906" s="949">
        <v>0.11</v>
      </c>
      <c r="F906" s="949">
        <v>0.11</v>
      </c>
      <c r="G906" s="974"/>
      <c r="H906" s="974"/>
      <c r="I906" s="974"/>
      <c r="J906" s="950">
        <f>VLOOKUP(C906,'PL1a-NCSX'!$C$5:$J$43,8,0)</f>
        <v>289405.40909090912</v>
      </c>
      <c r="K906" s="704">
        <f>$J$906*E906</f>
        <v>31834.595000000005</v>
      </c>
      <c r="L906" s="704">
        <f>$J$906*F906</f>
        <v>31834.595000000005</v>
      </c>
      <c r="M906" s="704"/>
      <c r="N906" s="704"/>
      <c r="O906" s="704"/>
      <c r="P906" s="645" t="str">
        <f t="shared" si="274"/>
        <v>Sai</v>
      </c>
      <c r="Q906" s="951">
        <v>0.16</v>
      </c>
    </row>
    <row r="907" spans="1:17" ht="15.75" customHeight="1">
      <c r="A907" s="907"/>
      <c r="B907" s="947" t="s">
        <v>1147</v>
      </c>
      <c r="C907" s="948">
        <v>43230</v>
      </c>
      <c r="D907" s="741" t="s">
        <v>736</v>
      </c>
      <c r="E907" s="949">
        <v>0.03</v>
      </c>
      <c r="F907" s="949">
        <v>0.01</v>
      </c>
      <c r="G907" s="974"/>
      <c r="H907" s="974"/>
      <c r="I907" s="974"/>
      <c r="J907" s="950">
        <f>VLOOKUP(C907,'PL1a-NCSX'!$C$5:$J$43,8,0)</f>
        <v>279368.22727272729</v>
      </c>
      <c r="K907" s="704">
        <f>$J$907*E907</f>
        <v>8381.0468181818178</v>
      </c>
      <c r="L907" s="704">
        <f>$J$907*F907</f>
        <v>2793.6822727272729</v>
      </c>
      <c r="M907" s="704"/>
      <c r="N907" s="704"/>
      <c r="O907" s="704"/>
      <c r="P907" s="645" t="str">
        <f t="shared" si="274"/>
        <v>Sai</v>
      </c>
      <c r="Q907" s="951">
        <v>0.04</v>
      </c>
    </row>
    <row r="908" spans="1:17" ht="15.75" customHeight="1">
      <c r="A908" s="907"/>
      <c r="B908" s="947" t="s">
        <v>1148</v>
      </c>
      <c r="C908" s="948">
        <v>43168</v>
      </c>
      <c r="D908" s="741" t="s">
        <v>736</v>
      </c>
      <c r="E908" s="949">
        <v>2.5</v>
      </c>
      <c r="F908" s="949">
        <v>0.37</v>
      </c>
      <c r="G908" s="974"/>
      <c r="H908" s="974"/>
      <c r="I908" s="974"/>
      <c r="J908" s="950">
        <f>VLOOKUP(C908,'PL1a-NCSX'!$C$5:$J$43,8,0)</f>
        <v>250929.54545454544</v>
      </c>
      <c r="K908" s="704">
        <f>$J$908*E908</f>
        <v>627323.86363636365</v>
      </c>
      <c r="L908" s="704">
        <f>$J$908*F908</f>
        <v>92843.931818181809</v>
      </c>
      <c r="M908" s="704"/>
      <c r="N908" s="704"/>
      <c r="O908" s="704"/>
      <c r="P908" s="645" t="str">
        <f t="shared" si="274"/>
        <v>Sai</v>
      </c>
      <c r="Q908" s="951">
        <v>3.75</v>
      </c>
    </row>
    <row r="909" spans="1:17" ht="15.75" customHeight="1">
      <c r="A909" s="907"/>
      <c r="B909" s="947" t="s">
        <v>1148</v>
      </c>
      <c r="C909" s="948">
        <v>43140</v>
      </c>
      <c r="D909" s="741" t="s">
        <v>736</v>
      </c>
      <c r="E909" s="949">
        <v>0.09</v>
      </c>
      <c r="F909" s="949">
        <v>0.04</v>
      </c>
      <c r="G909" s="974"/>
      <c r="H909" s="974"/>
      <c r="I909" s="974"/>
      <c r="J909" s="950">
        <f>VLOOKUP(C909,'PL1a-NCSX'!$C$5:$J$43,8,0)</f>
        <v>223327.29545454544</v>
      </c>
      <c r="K909" s="704">
        <f>$J$909*E909</f>
        <v>20099.456590909089</v>
      </c>
      <c r="L909" s="704">
        <f>$J$909*F909</f>
        <v>8933.0918181818179</v>
      </c>
      <c r="M909" s="704"/>
      <c r="N909" s="704"/>
      <c r="O909" s="704"/>
      <c r="P909" s="645" t="str">
        <f t="shared" si="274"/>
        <v>Sai</v>
      </c>
      <c r="Q909" s="951">
        <v>0.13</v>
      </c>
    </row>
    <row r="910" spans="1:17" ht="15.75" customHeight="1">
      <c r="A910" s="907"/>
      <c r="B910" s="952" t="s">
        <v>1149</v>
      </c>
      <c r="C910" s="953"/>
      <c r="D910" s="741"/>
      <c r="E910" s="949"/>
      <c r="F910" s="949"/>
      <c r="G910" s="974"/>
      <c r="H910" s="974"/>
      <c r="I910" s="974"/>
      <c r="J910" s="950"/>
      <c r="K910" s="945">
        <f>SUM(K911:K916)</f>
        <v>839629.97649514442</v>
      </c>
      <c r="L910" s="945">
        <f>SUM(L911:L916)</f>
        <v>192855.40404693724</v>
      </c>
      <c r="M910" s="945"/>
      <c r="N910" s="945"/>
      <c r="O910" s="945"/>
      <c r="P910" s="645" t="str">
        <f t="shared" si="274"/>
        <v>Đúng</v>
      </c>
    </row>
    <row r="911" spans="1:17" ht="15.75" customHeight="1">
      <c r="A911" s="907"/>
      <c r="B911" s="947" t="s">
        <v>463</v>
      </c>
      <c r="C911" s="954"/>
      <c r="D911" s="741" t="s">
        <v>795</v>
      </c>
      <c r="E911" s="949">
        <v>2.08</v>
      </c>
      <c r="F911" s="949">
        <v>0.31</v>
      </c>
      <c r="G911" s="974"/>
      <c r="H911" s="974"/>
      <c r="I911" s="974"/>
      <c r="J911" s="950">
        <f>VLOOKUP(B911,'Bieu5 TH chi phi'!$B$47:$C$109,2,0)</f>
        <v>257665.53784860557</v>
      </c>
      <c r="K911" s="704">
        <f>$J$911*E911</f>
        <v>535944.31872509955</v>
      </c>
      <c r="L911" s="704">
        <f>$J$911*F911</f>
        <v>79876.316733067724</v>
      </c>
      <c r="M911" s="704"/>
      <c r="N911" s="704"/>
      <c r="O911" s="704"/>
      <c r="P911" s="645" t="str">
        <f t="shared" si="274"/>
        <v>Sai</v>
      </c>
      <c r="Q911" s="951">
        <v>3.12</v>
      </c>
    </row>
    <row r="912" spans="1:17" ht="15.75" customHeight="1">
      <c r="A912" s="907"/>
      <c r="B912" s="947" t="s">
        <v>685</v>
      </c>
      <c r="C912" s="954"/>
      <c r="D912" s="741" t="s">
        <v>795</v>
      </c>
      <c r="E912" s="949">
        <v>1.2</v>
      </c>
      <c r="F912" s="949">
        <v>0.49</v>
      </c>
      <c r="G912" s="974"/>
      <c r="H912" s="974"/>
      <c r="I912" s="974"/>
      <c r="J912" s="950">
        <f>VLOOKUP(B912,'Bieu5 TH chi phi'!$B$47:$C$109,2,0)</f>
        <v>87977.241035856568</v>
      </c>
      <c r="K912" s="704">
        <f>$J$912*E912</f>
        <v>105572.68924302788</v>
      </c>
      <c r="L912" s="704">
        <f>$J$912*F912</f>
        <v>43108.84810756972</v>
      </c>
      <c r="M912" s="704"/>
      <c r="N912" s="704"/>
      <c r="O912" s="704"/>
      <c r="P912" s="645" t="str">
        <f t="shared" si="274"/>
        <v>Sai</v>
      </c>
      <c r="Q912" s="951">
        <v>1.8</v>
      </c>
    </row>
    <row r="913" spans="1:23" ht="21">
      <c r="A913" s="907"/>
      <c r="B913" s="978" t="s">
        <v>1150</v>
      </c>
      <c r="C913" s="954"/>
      <c r="D913" s="741" t="s">
        <v>795</v>
      </c>
      <c r="E913" s="949">
        <v>0.83</v>
      </c>
      <c r="F913" s="949">
        <v>0.83</v>
      </c>
      <c r="G913" s="974"/>
      <c r="H913" s="974"/>
      <c r="I913" s="974"/>
      <c r="J913" s="950"/>
      <c r="K913" s="704">
        <f>$J$913*E913</f>
        <v>0</v>
      </c>
      <c r="L913" s="704">
        <f>$J$913*F913</f>
        <v>0</v>
      </c>
      <c r="M913" s="704"/>
      <c r="N913" s="704"/>
      <c r="O913" s="704"/>
      <c r="P913" s="645" t="str">
        <f t="shared" si="274"/>
        <v>Sai</v>
      </c>
      <c r="Q913" s="951">
        <v>1.25</v>
      </c>
    </row>
    <row r="914" spans="1:23" ht="15.75" customHeight="1">
      <c r="A914" s="907"/>
      <c r="B914" s="947" t="s">
        <v>686</v>
      </c>
      <c r="C914" s="954"/>
      <c r="D914" s="741" t="s">
        <v>795</v>
      </c>
      <c r="E914" s="949">
        <v>12</v>
      </c>
      <c r="F914" s="949">
        <v>2</v>
      </c>
      <c r="G914" s="974"/>
      <c r="H914" s="974"/>
      <c r="I914" s="974"/>
      <c r="J914" s="950">
        <f>VLOOKUP(B914,'Bieu5 TH chi phi'!$B$47:$C$109,2,0)</f>
        <v>12053.784860557769</v>
      </c>
      <c r="K914" s="704">
        <f>$J$914*E914</f>
        <v>144645.41832669324</v>
      </c>
      <c r="L914" s="704">
        <f>$J$914*F914</f>
        <v>24107.569721115538</v>
      </c>
      <c r="M914" s="704"/>
      <c r="N914" s="704"/>
      <c r="O914" s="704"/>
      <c r="P914" s="645" t="str">
        <f t="shared" si="274"/>
        <v>Sai</v>
      </c>
      <c r="Q914" s="951">
        <v>18</v>
      </c>
    </row>
    <row r="915" spans="1:23" ht="15.75" customHeight="1">
      <c r="A915" s="907"/>
      <c r="B915" s="947" t="s">
        <v>684</v>
      </c>
      <c r="C915" s="954"/>
      <c r="D915" s="741" t="s">
        <v>795</v>
      </c>
      <c r="E915" s="949">
        <v>0.03</v>
      </c>
      <c r="F915" s="949">
        <v>0.03</v>
      </c>
      <c r="G915" s="974"/>
      <c r="H915" s="974"/>
      <c r="I915" s="974"/>
      <c r="J915" s="950">
        <f>VLOOKUP(B915,'Bieu5 TH chi phi'!$B$47:$C$109,2,0)</f>
        <v>498.00796812749002</v>
      </c>
      <c r="K915" s="704">
        <f>$J$915*E915</f>
        <v>14.9402390438247</v>
      </c>
      <c r="L915" s="704">
        <f>$J$915*F915</f>
        <v>14.9402390438247</v>
      </c>
      <c r="M915" s="704"/>
      <c r="N915" s="704"/>
      <c r="O915" s="704"/>
      <c r="P915" s="645" t="str">
        <f t="shared" si="274"/>
        <v>Sai</v>
      </c>
      <c r="Q915" s="951">
        <v>0.05</v>
      </c>
    </row>
    <row r="916" spans="1:23" ht="15.75" customHeight="1">
      <c r="A916" s="907"/>
      <c r="B916" s="947" t="s">
        <v>683</v>
      </c>
      <c r="C916" s="954"/>
      <c r="D916" s="741" t="s">
        <v>795</v>
      </c>
      <c r="E916" s="949">
        <v>23.31</v>
      </c>
      <c r="F916" s="949">
        <v>19.95</v>
      </c>
      <c r="G916" s="974"/>
      <c r="H916" s="974"/>
      <c r="I916" s="974"/>
      <c r="J916" s="950">
        <f>VLOOKUP(B916,'Bieu5 TH chi phi'!$B$47:$C$109,2,0)</f>
        <v>2293.1192604581674</v>
      </c>
      <c r="K916" s="704">
        <f>$J$916*E916</f>
        <v>53452.609961279879</v>
      </c>
      <c r="L916" s="704">
        <f>$J$916*F916</f>
        <v>45747.729246140436</v>
      </c>
      <c r="M916" s="704"/>
      <c r="N916" s="704"/>
      <c r="O916" s="704"/>
      <c r="P916" s="645" t="str">
        <f t="shared" si="274"/>
        <v>Sai</v>
      </c>
      <c r="Q916" s="951">
        <v>34.97</v>
      </c>
    </row>
    <row r="917" spans="1:23" ht="15.75" customHeight="1">
      <c r="A917" s="907"/>
      <c r="B917" s="952" t="s">
        <v>796</v>
      </c>
      <c r="C917" s="953"/>
      <c r="D917" s="741"/>
      <c r="E917" s="949"/>
      <c r="F917" s="949"/>
      <c r="G917" s="974"/>
      <c r="H917" s="974"/>
      <c r="I917" s="974"/>
      <c r="J917" s="950"/>
      <c r="K917" s="945">
        <f>SUM(K918:K919)</f>
        <v>7700</v>
      </c>
      <c r="L917" s="945">
        <f>SUM(L918:L919)</f>
        <v>7700</v>
      </c>
      <c r="M917" s="945"/>
      <c r="N917" s="945"/>
      <c r="O917" s="945"/>
      <c r="P917" s="645" t="str">
        <f t="shared" si="274"/>
        <v>Đúng</v>
      </c>
    </row>
    <row r="918" spans="1:23" ht="15.75" customHeight="1">
      <c r="A918" s="907"/>
      <c r="B918" s="907" t="s">
        <v>722</v>
      </c>
      <c r="C918" s="956"/>
      <c r="D918" s="741" t="s">
        <v>797</v>
      </c>
      <c r="E918" s="949">
        <v>0.04</v>
      </c>
      <c r="F918" s="949">
        <v>0.04</v>
      </c>
      <c r="G918" s="974"/>
      <c r="H918" s="974"/>
      <c r="I918" s="974"/>
      <c r="J918" s="950">
        <f>VLOOKUP(B918,'Bieu5 TH chi phi'!$B$47:$C$109,2,0)</f>
        <v>80000</v>
      </c>
      <c r="K918" s="704">
        <f>$J$918*E918</f>
        <v>3200</v>
      </c>
      <c r="L918" s="704">
        <f>$J$918*F918</f>
        <v>3200</v>
      </c>
      <c r="M918" s="704"/>
      <c r="N918" s="704"/>
      <c r="O918" s="704"/>
      <c r="P918" s="645" t="str">
        <f t="shared" si="274"/>
        <v>Sai</v>
      </c>
      <c r="Q918" s="951">
        <v>0.06</v>
      </c>
    </row>
    <row r="919" spans="1:23" ht="15.75" customHeight="1">
      <c r="A919" s="907"/>
      <c r="B919" s="907" t="s">
        <v>724</v>
      </c>
      <c r="C919" s="956"/>
      <c r="D919" s="741" t="s">
        <v>798</v>
      </c>
      <c r="E919" s="949">
        <v>0.01</v>
      </c>
      <c r="F919" s="949">
        <v>0.01</v>
      </c>
      <c r="G919" s="974"/>
      <c r="H919" s="974"/>
      <c r="I919" s="974"/>
      <c r="J919" s="950">
        <f>VLOOKUP(B919,'Bieu5 TH chi phi'!$B$47:$C$109,2,0)</f>
        <v>450000</v>
      </c>
      <c r="K919" s="704">
        <f>$J$919*E919</f>
        <v>4500</v>
      </c>
      <c r="L919" s="704">
        <f>$J$919*F919</f>
        <v>4500</v>
      </c>
      <c r="M919" s="704"/>
      <c r="N919" s="704"/>
      <c r="O919" s="704"/>
      <c r="P919" s="645" t="str">
        <f t="shared" si="274"/>
        <v>Sai</v>
      </c>
      <c r="Q919" s="951">
        <v>0.02</v>
      </c>
    </row>
    <row r="920" spans="1:23" ht="15.75" customHeight="1">
      <c r="A920" s="1003"/>
      <c r="B920" s="1004" t="s">
        <v>1151</v>
      </c>
      <c r="C920" s="958"/>
      <c r="D920" s="943" t="s">
        <v>800</v>
      </c>
      <c r="E920" s="741">
        <v>20</v>
      </c>
      <c r="F920" s="943"/>
      <c r="G920" s="943"/>
      <c r="H920" s="943"/>
      <c r="I920" s="943"/>
      <c r="J920" s="701"/>
      <c r="K920" s="701">
        <f>SUM(K922:K931)</f>
        <v>8008415.1225427408</v>
      </c>
      <c r="L920" s="701">
        <f>SUM(L922:L931)</f>
        <v>8008415.1225427408</v>
      </c>
      <c r="M920" s="701"/>
      <c r="N920" s="701"/>
      <c r="O920" s="701"/>
      <c r="P920" s="645" t="str">
        <f t="shared" si="274"/>
        <v>Đúng</v>
      </c>
      <c r="Q920" s="915">
        <f>E920</f>
        <v>20</v>
      </c>
    </row>
    <row r="921" spans="1:23" ht="15.75" customHeight="1">
      <c r="A921" s="907"/>
      <c r="B921" s="1021" t="s">
        <v>908</v>
      </c>
      <c r="C921" s="954"/>
      <c r="D921" s="741"/>
      <c r="E921" s="974"/>
      <c r="F921" s="974"/>
      <c r="G921" s="974"/>
      <c r="H921" s="974"/>
      <c r="I921" s="974"/>
      <c r="J921" s="950"/>
      <c r="K921" s="704">
        <f>K922</f>
        <v>1600000</v>
      </c>
      <c r="L921" s="704">
        <f>L922</f>
        <v>1600000</v>
      </c>
      <c r="M921" s="704"/>
      <c r="N921" s="704"/>
      <c r="O921" s="704"/>
      <c r="P921" s="645" t="str">
        <f t="shared" si="274"/>
        <v>Đúng</v>
      </c>
    </row>
    <row r="922" spans="1:23" ht="26.5" customHeight="1">
      <c r="A922" s="907"/>
      <c r="B922" s="1022" t="s">
        <v>735</v>
      </c>
      <c r="C922" s="954"/>
      <c r="D922" s="1023" t="s">
        <v>734</v>
      </c>
      <c r="E922" s="974">
        <v>2</v>
      </c>
      <c r="F922" s="974"/>
      <c r="G922" s="974"/>
      <c r="H922" s="974"/>
      <c r="I922" s="974"/>
      <c r="J922" s="950">
        <f>VLOOKUP(B922,'Bieu5 TH chi phi'!$B$47:$C$109,2,0)</f>
        <v>800000</v>
      </c>
      <c r="K922" s="704">
        <f>J922*E922</f>
        <v>1600000</v>
      </c>
      <c r="L922" s="704">
        <f>K922</f>
        <v>1600000</v>
      </c>
      <c r="M922" s="704"/>
      <c r="N922" s="704"/>
      <c r="O922" s="704"/>
    </row>
    <row r="923" spans="1:23" s="961" customFormat="1" ht="15.75" customHeight="1">
      <c r="A923" s="957"/>
      <c r="B923" s="903" t="s">
        <v>801</v>
      </c>
      <c r="C923" s="906"/>
      <c r="D923" s="906" t="s">
        <v>800</v>
      </c>
      <c r="E923" s="741">
        <v>20</v>
      </c>
      <c r="F923" s="741"/>
      <c r="G923" s="741"/>
      <c r="H923" s="741"/>
      <c r="I923" s="741"/>
      <c r="J923" s="950">
        <f>VLOOKUP(B923,'Bieu5 TH chi phi'!$B$47:$C$109,2,0)</f>
        <v>38838.710730170496</v>
      </c>
      <c r="K923" s="704">
        <f>J923*E923</f>
        <v>776774.21460340987</v>
      </c>
      <c r="L923" s="704">
        <f>K923</f>
        <v>776774.21460340987</v>
      </c>
      <c r="M923" s="704"/>
      <c r="N923" s="704"/>
      <c r="O923" s="704"/>
      <c r="P923" s="645"/>
      <c r="Q923" s="915"/>
      <c r="R923" s="959"/>
      <c r="S923" s="960"/>
      <c r="T923" s="960"/>
      <c r="U923" s="960"/>
      <c r="V923" s="960"/>
      <c r="W923" s="960"/>
    </row>
    <row r="924" spans="1:23" s="961" customFormat="1" ht="15.75" customHeight="1">
      <c r="A924" s="962"/>
      <c r="B924" s="903" t="s">
        <v>802</v>
      </c>
      <c r="C924" s="906"/>
      <c r="D924" s="906" t="s">
        <v>800</v>
      </c>
      <c r="E924" s="741">
        <f t="shared" ref="E924:E929" si="275">E923</f>
        <v>20</v>
      </c>
      <c r="F924" s="741"/>
      <c r="G924" s="741"/>
      <c r="H924" s="741"/>
      <c r="I924" s="741"/>
      <c r="J924" s="950">
        <f>VLOOKUP(B924,'Bieu5 TH chi phi'!$B$47:$C$109,2,0)</f>
        <v>0</v>
      </c>
      <c r="K924" s="704"/>
      <c r="L924" s="704"/>
      <c r="M924" s="704"/>
      <c r="N924" s="704"/>
      <c r="O924" s="704"/>
      <c r="P924" s="645"/>
      <c r="Q924" s="915"/>
      <c r="R924" s="959"/>
      <c r="S924" s="960"/>
      <c r="T924" s="960"/>
      <c r="U924" s="960"/>
      <c r="V924" s="960"/>
      <c r="W924" s="960"/>
    </row>
    <row r="925" spans="1:23" s="961" customFormat="1" ht="15.75" customHeight="1">
      <c r="A925" s="957"/>
      <c r="B925" s="709" t="s">
        <v>605</v>
      </c>
      <c r="C925" s="906"/>
      <c r="D925" s="906" t="s">
        <v>800</v>
      </c>
      <c r="E925" s="741">
        <f t="shared" si="275"/>
        <v>20</v>
      </c>
      <c r="F925" s="741"/>
      <c r="G925" s="741"/>
      <c r="H925" s="741"/>
      <c r="I925" s="741"/>
      <c r="J925" s="950">
        <f>VLOOKUP(B925,'Bieu5 TH chi phi'!$B$47:$C$109,2,0)</f>
        <v>18765.274056338028</v>
      </c>
      <c r="K925" s="704">
        <f>J925*E925</f>
        <v>375305.4811267606</v>
      </c>
      <c r="L925" s="704">
        <f>K925</f>
        <v>375305.4811267606</v>
      </c>
      <c r="M925" s="704"/>
      <c r="N925" s="704"/>
      <c r="O925" s="704"/>
      <c r="P925" s="645"/>
      <c r="Q925" s="915"/>
      <c r="R925" s="959"/>
      <c r="S925" s="960"/>
      <c r="T925" s="960"/>
      <c r="U925" s="960"/>
      <c r="V925" s="960"/>
      <c r="W925" s="960"/>
    </row>
    <row r="926" spans="1:23" s="961" customFormat="1" ht="15.75" customHeight="1">
      <c r="A926" s="957"/>
      <c r="B926" s="709" t="s">
        <v>646</v>
      </c>
      <c r="C926" s="906"/>
      <c r="D926" s="906" t="s">
        <v>800</v>
      </c>
      <c r="E926" s="741">
        <f t="shared" si="275"/>
        <v>20</v>
      </c>
      <c r="F926" s="741"/>
      <c r="G926" s="741"/>
      <c r="H926" s="741"/>
      <c r="I926" s="741"/>
      <c r="J926" s="950">
        <f>VLOOKUP(B926,'Bieu5 TH chi phi'!$B$47:$C$109,2,0)</f>
        <v>173801.87938349394</v>
      </c>
      <c r="K926" s="704">
        <f>J926*E926</f>
        <v>3476037.5876698787</v>
      </c>
      <c r="L926" s="704">
        <f>K926</f>
        <v>3476037.5876698787</v>
      </c>
      <c r="M926" s="704"/>
      <c r="N926" s="704"/>
      <c r="O926" s="704"/>
      <c r="P926" s="645"/>
      <c r="Q926" s="915"/>
      <c r="R926" s="959"/>
      <c r="S926" s="960"/>
      <c r="T926" s="960"/>
      <c r="U926" s="960"/>
      <c r="V926" s="960"/>
      <c r="W926" s="960"/>
    </row>
    <row r="927" spans="1:23" s="961" customFormat="1" ht="15.75" customHeight="1">
      <c r="A927" s="957"/>
      <c r="B927" s="903" t="s">
        <v>803</v>
      </c>
      <c r="C927" s="906"/>
      <c r="D927" s="906" t="s">
        <v>800</v>
      </c>
      <c r="E927" s="741">
        <f t="shared" si="275"/>
        <v>20</v>
      </c>
      <c r="F927" s="741"/>
      <c r="G927" s="741"/>
      <c r="H927" s="741"/>
      <c r="I927" s="741"/>
      <c r="J927" s="950"/>
      <c r="K927" s="704"/>
      <c r="L927" s="704"/>
      <c r="M927" s="704"/>
      <c r="N927" s="704"/>
      <c r="O927" s="704"/>
      <c r="P927" s="645"/>
      <c r="Q927" s="915"/>
      <c r="R927" s="959"/>
      <c r="S927" s="960"/>
      <c r="T927" s="960"/>
      <c r="U927" s="960"/>
      <c r="V927" s="960"/>
      <c r="W927" s="960"/>
    </row>
    <row r="928" spans="1:23" s="961" customFormat="1" ht="15.75" customHeight="1">
      <c r="A928" s="957"/>
      <c r="B928" s="709" t="s">
        <v>15</v>
      </c>
      <c r="C928" s="906"/>
      <c r="D928" s="906" t="s">
        <v>800</v>
      </c>
      <c r="E928" s="741">
        <f t="shared" si="275"/>
        <v>20</v>
      </c>
      <c r="F928" s="741"/>
      <c r="G928" s="741"/>
      <c r="H928" s="741"/>
      <c r="I928" s="741"/>
      <c r="J928" s="950">
        <f>VLOOKUP(B928,'Bieu5 TH chi phi'!$B$47:$C$109,2,0)</f>
        <v>6586.7170803921572</v>
      </c>
      <c r="K928" s="704">
        <f>J928*E928</f>
        <v>131734.34160784315</v>
      </c>
      <c r="L928" s="704">
        <f>K928</f>
        <v>131734.34160784315</v>
      </c>
      <c r="M928" s="704"/>
      <c r="N928" s="704"/>
      <c r="O928" s="704"/>
      <c r="P928" s="645"/>
      <c r="Q928" s="915"/>
      <c r="R928" s="959"/>
      <c r="S928" s="960"/>
      <c r="T928" s="960"/>
      <c r="U928" s="960"/>
      <c r="V928" s="960"/>
      <c r="W928" s="960"/>
    </row>
    <row r="929" spans="1:23" s="706" customFormat="1" ht="20.5" customHeight="1">
      <c r="A929" s="707"/>
      <c r="B929" s="710" t="s">
        <v>17</v>
      </c>
      <c r="C929" s="906"/>
      <c r="D929" s="906" t="s">
        <v>800</v>
      </c>
      <c r="E929" s="906">
        <f t="shared" si="275"/>
        <v>20</v>
      </c>
      <c r="F929" s="906"/>
      <c r="G929" s="906"/>
      <c r="H929" s="906"/>
      <c r="I929" s="906"/>
      <c r="J929" s="950">
        <f>VLOOKUP(B929,'Bieu5 TH chi phi'!$B$47:$C$109,2,0)</f>
        <v>35438.941176470587</v>
      </c>
      <c r="K929" s="704">
        <f>J929*E929</f>
        <v>708778.82352941181</v>
      </c>
      <c r="L929" s="704">
        <f t="shared" ref="L929:L930" si="276">K929</f>
        <v>708778.82352941181</v>
      </c>
      <c r="M929" s="704"/>
      <c r="N929" s="704"/>
      <c r="O929" s="704"/>
      <c r="P929" s="645"/>
      <c r="Q929" s="963"/>
      <c r="R929" s="964"/>
      <c r="S929" s="849"/>
      <c r="T929" s="849"/>
      <c r="U929" s="849"/>
      <c r="V929" s="849"/>
      <c r="W929" s="849"/>
    </row>
    <row r="930" spans="1:23" s="706" customFormat="1" ht="20.5" customHeight="1">
      <c r="A930" s="711"/>
      <c r="B930" s="710" t="s">
        <v>804</v>
      </c>
      <c r="C930" s="712"/>
      <c r="D930" s="906" t="s">
        <v>800</v>
      </c>
      <c r="E930" s="906">
        <f>E929</f>
        <v>20</v>
      </c>
      <c r="F930" s="712"/>
      <c r="G930" s="712"/>
      <c r="H930" s="712"/>
      <c r="I930" s="712"/>
      <c r="J930" s="950">
        <f>VLOOKUP(B930,'Bieu5 TH chi phi'!$B$47:$C$109,2,0)</f>
        <v>46989.233700271805</v>
      </c>
      <c r="K930" s="704">
        <f t="shared" ref="K930" si="277">J930*E930</f>
        <v>939784.67400543613</v>
      </c>
      <c r="L930" s="704">
        <f t="shared" si="276"/>
        <v>939784.67400543613</v>
      </c>
      <c r="M930" s="704"/>
      <c r="N930" s="704"/>
      <c r="O930" s="704"/>
      <c r="P930" s="645"/>
      <c r="Q930" s="963"/>
      <c r="R930" s="964"/>
      <c r="S930" s="849"/>
      <c r="T930" s="849"/>
      <c r="U930" s="849"/>
      <c r="V930" s="849"/>
      <c r="W930" s="849"/>
    </row>
    <row r="931" spans="1:23" s="961" customFormat="1" ht="15.75" customHeight="1">
      <c r="A931" s="1006"/>
      <c r="B931" s="905"/>
      <c r="C931" s="716"/>
      <c r="D931" s="716"/>
      <c r="E931" s="716"/>
      <c r="F931" s="966"/>
      <c r="G931" s="966"/>
      <c r="H931" s="966"/>
      <c r="I931" s="966"/>
      <c r="J931" s="932"/>
      <c r="K931" s="717"/>
      <c r="L931" s="717"/>
      <c r="M931" s="717"/>
      <c r="N931" s="717"/>
      <c r="O931" s="717"/>
      <c r="P931" s="645"/>
      <c r="Q931" s="915"/>
      <c r="R931" s="959"/>
      <c r="S931" s="745"/>
      <c r="T931" s="745"/>
      <c r="U931" s="960"/>
      <c r="V931" s="960"/>
      <c r="W931" s="960"/>
    </row>
    <row r="932" spans="1:23" s="961" customFormat="1" ht="15.75" customHeight="1">
      <c r="A932" s="967"/>
      <c r="B932" s="908"/>
      <c r="C932" s="691"/>
      <c r="D932" s="691"/>
      <c r="E932" s="691"/>
      <c r="F932" s="686"/>
      <c r="G932" s="686"/>
      <c r="H932" s="686"/>
      <c r="I932" s="686"/>
      <c r="J932" s="968"/>
      <c r="K932" s="737"/>
      <c r="L932" s="737"/>
      <c r="M932" s="737"/>
      <c r="N932" s="737"/>
      <c r="O932" s="737"/>
      <c r="P932" s="645"/>
      <c r="Q932" s="915"/>
      <c r="R932" s="959"/>
      <c r="S932" s="745"/>
      <c r="T932" s="745"/>
      <c r="U932" s="960"/>
      <c r="V932" s="960"/>
      <c r="W932" s="960"/>
    </row>
    <row r="933" spans="1:23" ht="15.75" customHeight="1">
      <c r="A933" s="935" t="s">
        <v>968</v>
      </c>
      <c r="B933" s="936"/>
      <c r="C933" s="969"/>
      <c r="D933" s="936"/>
      <c r="E933" s="970"/>
      <c r="F933" s="970"/>
      <c r="G933" s="970"/>
      <c r="H933" s="970"/>
      <c r="I933" s="970"/>
      <c r="J933" s="924"/>
      <c r="K933" s="971">
        <f>K934+K946+K953+K956</f>
        <v>15073726.370783877</v>
      </c>
      <c r="L933" s="971">
        <f>L934+L946+L953+L956</f>
        <v>13198368.595949749</v>
      </c>
      <c r="M933" s="971"/>
      <c r="N933" s="971"/>
      <c r="O933" s="971"/>
    </row>
    <row r="934" spans="1:23" ht="15.75" customHeight="1">
      <c r="A934" s="907" t="s">
        <v>1204</v>
      </c>
      <c r="B934" s="941" t="s">
        <v>784</v>
      </c>
      <c r="C934" s="942"/>
      <c r="D934" s="943"/>
      <c r="E934" s="674"/>
      <c r="F934" s="674"/>
      <c r="G934" s="674"/>
      <c r="H934" s="674"/>
      <c r="I934" s="674"/>
      <c r="J934" s="972"/>
      <c r="K934" s="945">
        <f>SUM(K935:K945)</f>
        <v>2587844.7665909096</v>
      </c>
      <c r="L934" s="945">
        <f>SUM(L935:L945)</f>
        <v>1680943.5677272731</v>
      </c>
      <c r="M934" s="945"/>
      <c r="N934" s="945"/>
      <c r="O934" s="945"/>
      <c r="P934" s="645" t="str">
        <f t="shared" ref="P934:P957" si="278">IF(E934=Q934,"Đúng","Sai")</f>
        <v>Đúng</v>
      </c>
      <c r="Q934" s="973"/>
    </row>
    <row r="935" spans="1:23" ht="15.75" customHeight="1">
      <c r="A935" s="907"/>
      <c r="B935" s="947" t="s">
        <v>1145</v>
      </c>
      <c r="C935" s="948">
        <v>43229</v>
      </c>
      <c r="D935" s="741" t="s">
        <v>736</v>
      </c>
      <c r="E935" s="949">
        <v>3.9</v>
      </c>
      <c r="F935" s="949">
        <v>3.9</v>
      </c>
      <c r="G935" s="974"/>
      <c r="H935" s="974"/>
      <c r="I935" s="974"/>
      <c r="J935" s="950">
        <f>VLOOKUP(C935,'PL1a-NCSX'!$C$5:$J$43,8,0)</f>
        <v>306134.04545454547</v>
      </c>
      <c r="K935" s="704">
        <f>$J$935*E935</f>
        <v>1193922.7772727273</v>
      </c>
      <c r="L935" s="704">
        <f>$J$935*F935</f>
        <v>1193922.7772727273</v>
      </c>
      <c r="M935" s="704"/>
      <c r="N935" s="704"/>
      <c r="O935" s="704"/>
      <c r="P935" s="645" t="str">
        <f t="shared" si="278"/>
        <v>Đúng</v>
      </c>
      <c r="Q935" s="951">
        <v>3.9</v>
      </c>
    </row>
    <row r="936" spans="1:23" ht="15.75" customHeight="1">
      <c r="A936" s="907"/>
      <c r="B936" s="947" t="s">
        <v>1145</v>
      </c>
      <c r="C936" s="948">
        <v>43260</v>
      </c>
      <c r="D936" s="741" t="s">
        <v>736</v>
      </c>
      <c r="E936" s="949">
        <v>0.34</v>
      </c>
      <c r="F936" s="949">
        <v>0.24</v>
      </c>
      <c r="G936" s="974"/>
      <c r="H936" s="974"/>
      <c r="I936" s="974"/>
      <c r="J936" s="950">
        <f>VLOOKUP(C936,'PL1a-NCSX'!$C$5:$J$43,8,0)</f>
        <v>333736.29545454547</v>
      </c>
      <c r="K936" s="704">
        <f>$J$936*E936</f>
        <v>113470.34045454547</v>
      </c>
      <c r="L936" s="704">
        <f>$J$936*F936</f>
        <v>80096.710909090907</v>
      </c>
      <c r="M936" s="704"/>
      <c r="N936" s="704"/>
      <c r="O936" s="704"/>
      <c r="P936" s="645" t="str">
        <f t="shared" si="278"/>
        <v>Đúng</v>
      </c>
      <c r="Q936" s="951">
        <v>0.34</v>
      </c>
    </row>
    <row r="937" spans="1:23" ht="15.75" customHeight="1">
      <c r="A937" s="907"/>
      <c r="B937" s="947" t="s">
        <v>1145</v>
      </c>
      <c r="C937" s="948">
        <v>43321</v>
      </c>
      <c r="D937" s="741" t="s">
        <v>736</v>
      </c>
      <c r="E937" s="949">
        <v>0.17</v>
      </c>
      <c r="F937" s="949">
        <v>0.13</v>
      </c>
      <c r="G937" s="974"/>
      <c r="H937" s="974"/>
      <c r="I937" s="974"/>
      <c r="J937" s="950">
        <f>VLOOKUP(C937,'PL1a-NCSX'!$C$5:$J$43,8,0)</f>
        <v>388940.79545454553</v>
      </c>
      <c r="K937" s="704">
        <f>$J$937*E937</f>
        <v>66119.935227272741</v>
      </c>
      <c r="L937" s="704">
        <f>$J$937*F937</f>
        <v>50562.30340909092</v>
      </c>
      <c r="M937" s="704"/>
      <c r="N937" s="704"/>
      <c r="O937" s="704"/>
      <c r="P937" s="645" t="str">
        <f t="shared" si="278"/>
        <v>Đúng</v>
      </c>
      <c r="Q937" s="951">
        <v>0.17</v>
      </c>
    </row>
    <row r="938" spans="1:23" ht="15.75" customHeight="1">
      <c r="A938" s="907"/>
      <c r="B938" s="947" t="s">
        <v>1145</v>
      </c>
      <c r="C938" s="948">
        <v>43168</v>
      </c>
      <c r="D938" s="741" t="s">
        <v>736</v>
      </c>
      <c r="E938" s="949">
        <v>0.09</v>
      </c>
      <c r="F938" s="949">
        <v>0.09</v>
      </c>
      <c r="G938" s="974"/>
      <c r="H938" s="974"/>
      <c r="I938" s="974"/>
      <c r="J938" s="950">
        <f>VLOOKUP(C938,'PL1a-NCSX'!$C$5:$J$43,8,0)</f>
        <v>250929.54545454544</v>
      </c>
      <c r="K938" s="704">
        <f>$J$938*E938</f>
        <v>22583.659090909088</v>
      </c>
      <c r="L938" s="704">
        <f>$J$938*F938</f>
        <v>22583.659090909088</v>
      </c>
      <c r="M938" s="704"/>
      <c r="N938" s="704"/>
      <c r="O938" s="704"/>
      <c r="P938" s="645" t="str">
        <f t="shared" si="278"/>
        <v>Đúng</v>
      </c>
      <c r="Q938" s="951">
        <v>0.09</v>
      </c>
    </row>
    <row r="939" spans="1:23" ht="15.75" customHeight="1">
      <c r="A939" s="907"/>
      <c r="B939" s="947" t="s">
        <v>1145</v>
      </c>
      <c r="C939" s="948">
        <v>43140</v>
      </c>
      <c r="D939" s="741" t="s">
        <v>736</v>
      </c>
      <c r="E939" s="949">
        <v>0.25</v>
      </c>
      <c r="F939" s="949">
        <v>0.25</v>
      </c>
      <c r="G939" s="974"/>
      <c r="H939" s="974"/>
      <c r="I939" s="974"/>
      <c r="J939" s="950">
        <f>VLOOKUP(C939,'PL1a-NCSX'!$C$5:$J$43,8,0)</f>
        <v>223327.29545454544</v>
      </c>
      <c r="K939" s="704">
        <f>$J$939*E939</f>
        <v>55831.82386363636</v>
      </c>
      <c r="L939" s="704">
        <f>$J$939*F939</f>
        <v>55831.82386363636</v>
      </c>
      <c r="M939" s="704"/>
      <c r="N939" s="704"/>
      <c r="O939" s="704"/>
      <c r="P939" s="645" t="str">
        <f t="shared" si="278"/>
        <v>Đúng</v>
      </c>
      <c r="Q939" s="951">
        <v>0.25</v>
      </c>
    </row>
    <row r="940" spans="1:23" ht="15.75" customHeight="1">
      <c r="A940" s="907"/>
      <c r="B940" s="947" t="s">
        <v>1146</v>
      </c>
      <c r="C940" s="948">
        <v>43260</v>
      </c>
      <c r="D940" s="741" t="s">
        <v>736</v>
      </c>
      <c r="E940" s="949">
        <v>0.16</v>
      </c>
      <c r="F940" s="949">
        <v>0.16</v>
      </c>
      <c r="G940" s="974"/>
      <c r="H940" s="974"/>
      <c r="I940" s="974"/>
      <c r="J940" s="950">
        <f>VLOOKUP(C940,'PL1a-NCSX'!$C$5:$J$43,8,0)</f>
        <v>333736.29545454547</v>
      </c>
      <c r="K940" s="704">
        <f>$J$940*E940</f>
        <v>53397.807272727274</v>
      </c>
      <c r="L940" s="704">
        <f>$J$940*F940</f>
        <v>53397.807272727274</v>
      </c>
      <c r="M940" s="704"/>
      <c r="N940" s="704"/>
      <c r="O940" s="704"/>
      <c r="P940" s="645" t="str">
        <f t="shared" si="278"/>
        <v>Đúng</v>
      </c>
      <c r="Q940" s="951">
        <v>0.16</v>
      </c>
    </row>
    <row r="941" spans="1:23" ht="15.75" customHeight="1">
      <c r="A941" s="907"/>
      <c r="B941" s="947" t="s">
        <v>810</v>
      </c>
      <c r="C941" s="948">
        <v>43263</v>
      </c>
      <c r="D941" s="741" t="s">
        <v>736</v>
      </c>
      <c r="E941" s="949">
        <v>0.23</v>
      </c>
      <c r="F941" s="949">
        <v>0.09</v>
      </c>
      <c r="G941" s="974"/>
      <c r="H941" s="974"/>
      <c r="I941" s="974"/>
      <c r="J941" s="950">
        <f>VLOOKUP(C941,'PL1a-NCSX'!$C$5:$J$43,8,0)</f>
        <v>239219.50000000003</v>
      </c>
      <c r="K941" s="704">
        <f>$J$941*E941</f>
        <v>55020.485000000008</v>
      </c>
      <c r="L941" s="704">
        <f>$J$941*F941</f>
        <v>21529.755000000001</v>
      </c>
      <c r="M941" s="704"/>
      <c r="N941" s="704"/>
      <c r="O941" s="704"/>
      <c r="P941" s="645" t="str">
        <f t="shared" si="278"/>
        <v>Đúng</v>
      </c>
      <c r="Q941" s="951">
        <v>0.23</v>
      </c>
    </row>
    <row r="942" spans="1:23" ht="15.75" customHeight="1">
      <c r="A942" s="907"/>
      <c r="B942" s="947" t="s">
        <v>810</v>
      </c>
      <c r="C942" s="948">
        <v>43355</v>
      </c>
      <c r="D942" s="741" t="s">
        <v>736</v>
      </c>
      <c r="E942" s="949">
        <v>0.16</v>
      </c>
      <c r="F942" s="949">
        <v>0.16</v>
      </c>
      <c r="G942" s="974"/>
      <c r="H942" s="974"/>
      <c r="I942" s="974"/>
      <c r="J942" s="950">
        <f>VLOOKUP(C942,'PL1a-NCSX'!$C$5:$J$43,8,0)</f>
        <v>289405.40909090912</v>
      </c>
      <c r="K942" s="704">
        <f>$J$942*E942</f>
        <v>46304.865454545463</v>
      </c>
      <c r="L942" s="704">
        <f>$J$942*F942</f>
        <v>46304.865454545463</v>
      </c>
      <c r="M942" s="704"/>
      <c r="N942" s="704"/>
      <c r="O942" s="704"/>
      <c r="P942" s="645" t="str">
        <f t="shared" si="278"/>
        <v>Đúng</v>
      </c>
      <c r="Q942" s="951">
        <v>0.16</v>
      </c>
    </row>
    <row r="943" spans="1:23" ht="15.75" customHeight="1">
      <c r="A943" s="907"/>
      <c r="B943" s="947" t="s">
        <v>1147</v>
      </c>
      <c r="C943" s="948">
        <v>43230</v>
      </c>
      <c r="D943" s="741" t="s">
        <v>736</v>
      </c>
      <c r="E943" s="949">
        <v>0.04</v>
      </c>
      <c r="F943" s="949">
        <v>0.01</v>
      </c>
      <c r="G943" s="974"/>
      <c r="H943" s="974"/>
      <c r="I943" s="974"/>
      <c r="J943" s="950">
        <f>VLOOKUP(C943,'PL1a-NCSX'!$C$5:$J$43,8,0)</f>
        <v>279368.22727272729</v>
      </c>
      <c r="K943" s="704">
        <f>$J$943*E943</f>
        <v>11174.729090909092</v>
      </c>
      <c r="L943" s="704">
        <f>$J$943*F943</f>
        <v>2793.6822727272729</v>
      </c>
      <c r="M943" s="704"/>
      <c r="N943" s="704"/>
      <c r="O943" s="704"/>
      <c r="P943" s="645" t="str">
        <f t="shared" si="278"/>
        <v>Đúng</v>
      </c>
      <c r="Q943" s="951">
        <v>0.04</v>
      </c>
    </row>
    <row r="944" spans="1:23" ht="15.75" customHeight="1">
      <c r="A944" s="907"/>
      <c r="B944" s="947" t="s">
        <v>1148</v>
      </c>
      <c r="C944" s="948">
        <v>43168</v>
      </c>
      <c r="D944" s="741" t="s">
        <v>736</v>
      </c>
      <c r="E944" s="949">
        <v>3.75</v>
      </c>
      <c r="F944" s="949">
        <v>0.56000000000000005</v>
      </c>
      <c r="G944" s="974"/>
      <c r="H944" s="974"/>
      <c r="I944" s="974"/>
      <c r="J944" s="950">
        <f>VLOOKUP(C944,'PL1a-NCSX'!$C$5:$J$43,8,0)</f>
        <v>250929.54545454544</v>
      </c>
      <c r="K944" s="704">
        <f>$J$944*E944</f>
        <v>940985.79545454541</v>
      </c>
      <c r="L944" s="704">
        <f>$J$944*F944</f>
        <v>140520.54545454547</v>
      </c>
      <c r="M944" s="704"/>
      <c r="N944" s="704"/>
      <c r="O944" s="704"/>
      <c r="P944" s="645" t="str">
        <f t="shared" si="278"/>
        <v>Đúng</v>
      </c>
      <c r="Q944" s="951">
        <v>3.75</v>
      </c>
    </row>
    <row r="945" spans="1:23" ht="15.75" customHeight="1">
      <c r="A945" s="907"/>
      <c r="B945" s="947" t="s">
        <v>1148</v>
      </c>
      <c r="C945" s="948">
        <v>43140</v>
      </c>
      <c r="D945" s="741" t="s">
        <v>736</v>
      </c>
      <c r="E945" s="949">
        <v>0.13</v>
      </c>
      <c r="F945" s="949">
        <v>0.06</v>
      </c>
      <c r="G945" s="974"/>
      <c r="H945" s="974"/>
      <c r="I945" s="974"/>
      <c r="J945" s="950">
        <f>VLOOKUP(C945,'PL1a-NCSX'!$C$5:$J$43,8,0)</f>
        <v>223327.29545454544</v>
      </c>
      <c r="K945" s="704">
        <f>$J$945*E945</f>
        <v>29032.548409090909</v>
      </c>
      <c r="L945" s="704">
        <f>$J$945*F945</f>
        <v>13399.637727272726</v>
      </c>
      <c r="M945" s="704"/>
      <c r="N945" s="704"/>
      <c r="O945" s="704"/>
      <c r="P945" s="645" t="str">
        <f t="shared" si="278"/>
        <v>Đúng</v>
      </c>
      <c r="Q945" s="951">
        <v>0.13</v>
      </c>
    </row>
    <row r="946" spans="1:23" ht="15.75" customHeight="1">
      <c r="A946" s="907"/>
      <c r="B946" s="952" t="s">
        <v>1149</v>
      </c>
      <c r="C946" s="953"/>
      <c r="D946" s="741"/>
      <c r="E946" s="949"/>
      <c r="F946" s="949"/>
      <c r="G946" s="974"/>
      <c r="H946" s="974"/>
      <c r="I946" s="974"/>
      <c r="J946" s="950"/>
      <c r="K946" s="945">
        <f>SUM(K947:K952)</f>
        <v>1259458.9203788596</v>
      </c>
      <c r="L946" s="945">
        <f>SUM(L947:L952)</f>
        <v>291002.34440836654</v>
      </c>
      <c r="M946" s="945"/>
      <c r="N946" s="945"/>
      <c r="O946" s="945"/>
      <c r="P946" s="645" t="str">
        <f t="shared" si="278"/>
        <v>Đúng</v>
      </c>
    </row>
    <row r="947" spans="1:23" ht="15.75" customHeight="1">
      <c r="A947" s="907"/>
      <c r="B947" s="947" t="s">
        <v>463</v>
      </c>
      <c r="C947" s="954"/>
      <c r="D947" s="741" t="s">
        <v>795</v>
      </c>
      <c r="E947" s="949">
        <v>3.12</v>
      </c>
      <c r="F947" s="949">
        <v>0.47</v>
      </c>
      <c r="G947" s="974"/>
      <c r="H947" s="974"/>
      <c r="I947" s="974"/>
      <c r="J947" s="950">
        <f>VLOOKUP(B947,'Bieu5 TH chi phi'!$B$47:$C$109,2,0)</f>
        <v>257665.53784860557</v>
      </c>
      <c r="K947" s="704">
        <f>$J$947*E947</f>
        <v>803916.47808764945</v>
      </c>
      <c r="L947" s="704">
        <f>$J$947*F947</f>
        <v>121102.80278884461</v>
      </c>
      <c r="M947" s="704"/>
      <c r="N947" s="704"/>
      <c r="O947" s="704"/>
      <c r="P947" s="645" t="str">
        <f t="shared" si="278"/>
        <v>Đúng</v>
      </c>
      <c r="Q947" s="951">
        <v>3.12</v>
      </c>
    </row>
    <row r="948" spans="1:23" ht="15.75" customHeight="1">
      <c r="A948" s="907"/>
      <c r="B948" s="947" t="s">
        <v>685</v>
      </c>
      <c r="C948" s="954"/>
      <c r="D948" s="741" t="s">
        <v>795</v>
      </c>
      <c r="E948" s="949">
        <v>1.8</v>
      </c>
      <c r="F948" s="949">
        <v>0.74</v>
      </c>
      <c r="G948" s="974"/>
      <c r="H948" s="974"/>
      <c r="I948" s="974"/>
      <c r="J948" s="950">
        <f>VLOOKUP(B948,'Bieu5 TH chi phi'!$B$47:$C$109,2,0)</f>
        <v>87977.241035856568</v>
      </c>
      <c r="K948" s="704">
        <f>$J$948*E948</f>
        <v>158359.03386454182</v>
      </c>
      <c r="L948" s="704">
        <f>$J$948*F948</f>
        <v>65103.158366533862</v>
      </c>
      <c r="M948" s="704"/>
      <c r="N948" s="704"/>
      <c r="O948" s="704"/>
      <c r="P948" s="645" t="str">
        <f t="shared" si="278"/>
        <v>Đúng</v>
      </c>
      <c r="Q948" s="951">
        <v>1.8</v>
      </c>
    </row>
    <row r="949" spans="1:23" ht="21">
      <c r="A949" s="907"/>
      <c r="B949" s="978" t="s">
        <v>1150</v>
      </c>
      <c r="C949" s="954"/>
      <c r="D949" s="741" t="s">
        <v>795</v>
      </c>
      <c r="E949" s="949">
        <v>1.25</v>
      </c>
      <c r="F949" s="949">
        <v>1.25</v>
      </c>
      <c r="G949" s="974"/>
      <c r="H949" s="974"/>
      <c r="I949" s="974"/>
      <c r="J949" s="950"/>
      <c r="K949" s="704">
        <f>$J$949*E949</f>
        <v>0</v>
      </c>
      <c r="L949" s="704">
        <f>$J$949*F949</f>
        <v>0</v>
      </c>
      <c r="M949" s="704"/>
      <c r="N949" s="704"/>
      <c r="O949" s="704"/>
      <c r="P949" s="645" t="str">
        <f t="shared" si="278"/>
        <v>Đúng</v>
      </c>
      <c r="Q949" s="951">
        <v>1.25</v>
      </c>
    </row>
    <row r="950" spans="1:23" ht="15.75" customHeight="1">
      <c r="A950" s="907"/>
      <c r="B950" s="947" t="s">
        <v>686</v>
      </c>
      <c r="C950" s="954"/>
      <c r="D950" s="741" t="s">
        <v>795</v>
      </c>
      <c r="E950" s="949">
        <v>18</v>
      </c>
      <c r="F950" s="949">
        <v>3</v>
      </c>
      <c r="G950" s="974"/>
      <c r="H950" s="974"/>
      <c r="I950" s="974"/>
      <c r="J950" s="950">
        <f>VLOOKUP(B950,'Bieu5 TH chi phi'!$B$47:$C$109,2,0)</f>
        <v>12053.784860557769</v>
      </c>
      <c r="K950" s="704">
        <f>$J$950*E950</f>
        <v>216968.12749003986</v>
      </c>
      <c r="L950" s="704">
        <f>$J$950*F950</f>
        <v>36161.354581673309</v>
      </c>
      <c r="M950" s="704"/>
      <c r="N950" s="704"/>
      <c r="O950" s="704"/>
      <c r="P950" s="645" t="str">
        <f t="shared" si="278"/>
        <v>Đúng</v>
      </c>
      <c r="Q950" s="951">
        <v>18</v>
      </c>
    </row>
    <row r="951" spans="1:23" ht="15.75" customHeight="1">
      <c r="A951" s="907"/>
      <c r="B951" s="947" t="s">
        <v>684</v>
      </c>
      <c r="C951" s="954"/>
      <c r="D951" s="741" t="s">
        <v>795</v>
      </c>
      <c r="E951" s="949">
        <v>0.05</v>
      </c>
      <c r="F951" s="949">
        <v>0.05</v>
      </c>
      <c r="G951" s="974"/>
      <c r="H951" s="974"/>
      <c r="I951" s="974"/>
      <c r="J951" s="950">
        <f>VLOOKUP(B951,'Bieu5 TH chi phi'!$B$47:$C$109,2,0)</f>
        <v>498.00796812749002</v>
      </c>
      <c r="K951" s="704">
        <f>$J$951*E951</f>
        <v>24.900398406374503</v>
      </c>
      <c r="L951" s="704">
        <f>$J$951*F951</f>
        <v>24.900398406374503</v>
      </c>
      <c r="M951" s="704"/>
      <c r="N951" s="704"/>
      <c r="O951" s="704"/>
      <c r="P951" s="645" t="str">
        <f t="shared" si="278"/>
        <v>Đúng</v>
      </c>
      <c r="Q951" s="951">
        <v>0.05</v>
      </c>
    </row>
    <row r="952" spans="1:23" ht="15.75" customHeight="1">
      <c r="A952" s="907"/>
      <c r="B952" s="947" t="s">
        <v>683</v>
      </c>
      <c r="C952" s="954"/>
      <c r="D952" s="741" t="s">
        <v>795</v>
      </c>
      <c r="E952" s="949">
        <v>34.97</v>
      </c>
      <c r="F952" s="949">
        <v>29.92</v>
      </c>
      <c r="G952" s="974"/>
      <c r="H952" s="974"/>
      <c r="I952" s="974"/>
      <c r="J952" s="950">
        <f>VLOOKUP(B952,'Bieu5 TH chi phi'!$B$47:$C$109,2,0)</f>
        <v>2293.1192604581674</v>
      </c>
      <c r="K952" s="704">
        <f>$J$952*E952</f>
        <v>80190.380538222118</v>
      </c>
      <c r="L952" s="704">
        <f>$J$952*F952</f>
        <v>68610.128272908376</v>
      </c>
      <c r="M952" s="704"/>
      <c r="N952" s="704"/>
      <c r="O952" s="704"/>
      <c r="P952" s="645" t="str">
        <f t="shared" si="278"/>
        <v>Đúng</v>
      </c>
      <c r="Q952" s="951">
        <v>34.97</v>
      </c>
    </row>
    <row r="953" spans="1:23" ht="15.75" customHeight="1">
      <c r="A953" s="907"/>
      <c r="B953" s="952" t="s">
        <v>796</v>
      </c>
      <c r="C953" s="953"/>
      <c r="D953" s="741"/>
      <c r="E953" s="949"/>
      <c r="F953" s="949"/>
      <c r="G953" s="974"/>
      <c r="H953" s="974"/>
      <c r="I953" s="974"/>
      <c r="J953" s="950"/>
      <c r="K953" s="945">
        <f>SUM(K954:K955)</f>
        <v>13800</v>
      </c>
      <c r="L953" s="945">
        <f>SUM(L954:L955)</f>
        <v>13800</v>
      </c>
      <c r="M953" s="945"/>
      <c r="N953" s="945"/>
      <c r="O953" s="945"/>
      <c r="P953" s="645" t="str">
        <f t="shared" si="278"/>
        <v>Đúng</v>
      </c>
    </row>
    <row r="954" spans="1:23" ht="15.75" customHeight="1">
      <c r="A954" s="907"/>
      <c r="B954" s="907" t="s">
        <v>722</v>
      </c>
      <c r="C954" s="956"/>
      <c r="D954" s="741" t="s">
        <v>797</v>
      </c>
      <c r="E954" s="949">
        <v>0.06</v>
      </c>
      <c r="F954" s="949">
        <v>0.06</v>
      </c>
      <c r="G954" s="974"/>
      <c r="H954" s="974"/>
      <c r="I954" s="974"/>
      <c r="J954" s="950">
        <f>VLOOKUP(B954,'Bieu5 TH chi phi'!$B$47:$C$109,2,0)</f>
        <v>80000</v>
      </c>
      <c r="K954" s="704">
        <f>$J$954*E954</f>
        <v>4800</v>
      </c>
      <c r="L954" s="704">
        <f>$J$954*F954</f>
        <v>4800</v>
      </c>
      <c r="M954" s="704"/>
      <c r="N954" s="704"/>
      <c r="O954" s="704"/>
      <c r="P954" s="645" t="str">
        <f t="shared" si="278"/>
        <v>Đúng</v>
      </c>
      <c r="Q954" s="951">
        <v>0.06</v>
      </c>
    </row>
    <row r="955" spans="1:23" ht="15.75" customHeight="1">
      <c r="A955" s="907"/>
      <c r="B955" s="907" t="s">
        <v>724</v>
      </c>
      <c r="C955" s="956"/>
      <c r="D955" s="741" t="s">
        <v>798</v>
      </c>
      <c r="E955" s="949">
        <v>0.02</v>
      </c>
      <c r="F955" s="949">
        <v>0.02</v>
      </c>
      <c r="G955" s="974"/>
      <c r="H955" s="974"/>
      <c r="I955" s="974"/>
      <c r="J955" s="950">
        <f>VLOOKUP(B955,'Bieu5 TH chi phi'!$B$47:$C$109,2,0)</f>
        <v>450000</v>
      </c>
      <c r="K955" s="704">
        <f>$J$955*E955</f>
        <v>9000</v>
      </c>
      <c r="L955" s="704">
        <f>$J$955*F955</f>
        <v>9000</v>
      </c>
      <c r="M955" s="704"/>
      <c r="N955" s="704"/>
      <c r="O955" s="704"/>
      <c r="P955" s="645" t="str">
        <f t="shared" si="278"/>
        <v>Đúng</v>
      </c>
      <c r="Q955" s="951">
        <v>0.02</v>
      </c>
    </row>
    <row r="956" spans="1:23" ht="15.75" customHeight="1">
      <c r="A956" s="1003"/>
      <c r="B956" s="1004" t="s">
        <v>1151</v>
      </c>
      <c r="C956" s="958"/>
      <c r="D956" s="943" t="s">
        <v>800</v>
      </c>
      <c r="E956" s="741">
        <v>30</v>
      </c>
      <c r="F956" s="943"/>
      <c r="G956" s="943"/>
      <c r="H956" s="943"/>
      <c r="I956" s="943"/>
      <c r="J956" s="701"/>
      <c r="K956" s="701">
        <f>SUM(K958:K967)</f>
        <v>11212622.683814108</v>
      </c>
      <c r="L956" s="701">
        <f>SUM(L958:L967)</f>
        <v>11212622.683814108</v>
      </c>
      <c r="M956" s="701"/>
      <c r="N956" s="701"/>
      <c r="O956" s="701"/>
      <c r="P956" s="645" t="str">
        <f t="shared" si="278"/>
        <v>Đúng</v>
      </c>
      <c r="Q956" s="915">
        <f>E956</f>
        <v>30</v>
      </c>
    </row>
    <row r="957" spans="1:23" ht="15.75" customHeight="1">
      <c r="A957" s="907"/>
      <c r="B957" s="1021" t="s">
        <v>908</v>
      </c>
      <c r="C957" s="954"/>
      <c r="D957" s="741"/>
      <c r="E957" s="974"/>
      <c r="F957" s="974"/>
      <c r="G957" s="974"/>
      <c r="H957" s="974"/>
      <c r="I957" s="974"/>
      <c r="J957" s="950"/>
      <c r="K957" s="704">
        <f>K958</f>
        <v>1600000</v>
      </c>
      <c r="L957" s="704">
        <f>L958</f>
        <v>1600000</v>
      </c>
      <c r="M957" s="704"/>
      <c r="N957" s="704"/>
      <c r="O957" s="704"/>
      <c r="P957" s="645" t="str">
        <f t="shared" si="278"/>
        <v>Đúng</v>
      </c>
    </row>
    <row r="958" spans="1:23" ht="26.5" customHeight="1">
      <c r="A958" s="907"/>
      <c r="B958" s="1022" t="s">
        <v>735</v>
      </c>
      <c r="C958" s="954"/>
      <c r="D958" s="1023" t="s">
        <v>734</v>
      </c>
      <c r="E958" s="974">
        <v>2</v>
      </c>
      <c r="F958" s="974"/>
      <c r="G958" s="974"/>
      <c r="H958" s="974"/>
      <c r="I958" s="974"/>
      <c r="J958" s="950">
        <f>VLOOKUP(B958,'Bieu5 TH chi phi'!$B$47:$C$109,2,0)</f>
        <v>800000</v>
      </c>
      <c r="K958" s="704">
        <f>J958*E958</f>
        <v>1600000</v>
      </c>
      <c r="L958" s="704">
        <f>K958</f>
        <v>1600000</v>
      </c>
      <c r="M958" s="704"/>
      <c r="N958" s="704"/>
      <c r="O958" s="704"/>
    </row>
    <row r="959" spans="1:23" s="961" customFormat="1" ht="15.75" customHeight="1">
      <c r="A959" s="957"/>
      <c r="B959" s="903" t="s">
        <v>801</v>
      </c>
      <c r="C959" s="906"/>
      <c r="D959" s="906" t="s">
        <v>800</v>
      </c>
      <c r="E959" s="741">
        <v>30</v>
      </c>
      <c r="F959" s="741"/>
      <c r="G959" s="741"/>
      <c r="H959" s="741"/>
      <c r="I959" s="741"/>
      <c r="J959" s="950">
        <f>VLOOKUP(B959,'Bieu5 TH chi phi'!$B$47:$C$109,2,0)</f>
        <v>38838.710730170496</v>
      </c>
      <c r="K959" s="704">
        <f>J959*E959</f>
        <v>1165161.3219051149</v>
      </c>
      <c r="L959" s="704">
        <f>K959</f>
        <v>1165161.3219051149</v>
      </c>
      <c r="M959" s="704"/>
      <c r="N959" s="704"/>
      <c r="O959" s="704"/>
      <c r="P959" s="645"/>
      <c r="Q959" s="915"/>
      <c r="R959" s="959"/>
      <c r="S959" s="960"/>
      <c r="T959" s="960"/>
      <c r="U959" s="960"/>
      <c r="V959" s="960"/>
      <c r="W959" s="960"/>
    </row>
    <row r="960" spans="1:23" s="961" customFormat="1" ht="15.75" customHeight="1">
      <c r="A960" s="962"/>
      <c r="B960" s="903" t="s">
        <v>802</v>
      </c>
      <c r="C960" s="906"/>
      <c r="D960" s="906" t="s">
        <v>800</v>
      </c>
      <c r="E960" s="741">
        <f t="shared" ref="E960:E965" si="279">E959</f>
        <v>30</v>
      </c>
      <c r="F960" s="741"/>
      <c r="G960" s="741"/>
      <c r="H960" s="741"/>
      <c r="I960" s="741"/>
      <c r="J960" s="950">
        <f>VLOOKUP(B960,'Bieu5 TH chi phi'!$B$47:$C$109,2,0)</f>
        <v>0</v>
      </c>
      <c r="K960" s="704"/>
      <c r="L960" s="704"/>
      <c r="M960" s="704"/>
      <c r="N960" s="704"/>
      <c r="O960" s="704"/>
      <c r="P960" s="645"/>
      <c r="Q960" s="915"/>
      <c r="R960" s="959"/>
      <c r="S960" s="960"/>
      <c r="T960" s="960"/>
      <c r="U960" s="960"/>
      <c r="V960" s="960"/>
      <c r="W960" s="960"/>
    </row>
    <row r="961" spans="1:23" s="961" customFormat="1" ht="15.75" customHeight="1">
      <c r="A961" s="957"/>
      <c r="B961" s="709" t="s">
        <v>605</v>
      </c>
      <c r="C961" s="906"/>
      <c r="D961" s="906" t="s">
        <v>800</v>
      </c>
      <c r="E961" s="741">
        <f t="shared" si="279"/>
        <v>30</v>
      </c>
      <c r="F961" s="741"/>
      <c r="G961" s="741"/>
      <c r="H961" s="741"/>
      <c r="I961" s="741"/>
      <c r="J961" s="950">
        <f>VLOOKUP(B961,'Bieu5 TH chi phi'!$B$47:$C$109,2,0)</f>
        <v>18765.274056338028</v>
      </c>
      <c r="K961" s="704">
        <f>J961*E961</f>
        <v>562958.2216901409</v>
      </c>
      <c r="L961" s="704">
        <f>K961</f>
        <v>562958.2216901409</v>
      </c>
      <c r="M961" s="704"/>
      <c r="N961" s="704"/>
      <c r="O961" s="704"/>
      <c r="P961" s="645"/>
      <c r="Q961" s="915"/>
      <c r="R961" s="959"/>
      <c r="S961" s="960"/>
      <c r="T961" s="960"/>
      <c r="U961" s="960"/>
      <c r="V961" s="960"/>
      <c r="W961" s="960"/>
    </row>
    <row r="962" spans="1:23" s="961" customFormat="1" ht="15.75" customHeight="1">
      <c r="A962" s="957"/>
      <c r="B962" s="709" t="s">
        <v>646</v>
      </c>
      <c r="C962" s="906"/>
      <c r="D962" s="906" t="s">
        <v>800</v>
      </c>
      <c r="E962" s="741">
        <f t="shared" si="279"/>
        <v>30</v>
      </c>
      <c r="F962" s="741"/>
      <c r="G962" s="741"/>
      <c r="H962" s="741"/>
      <c r="I962" s="741"/>
      <c r="J962" s="950">
        <f>VLOOKUP(B962,'Bieu5 TH chi phi'!$B$47:$C$109,2,0)</f>
        <v>173801.87938349394</v>
      </c>
      <c r="K962" s="704">
        <f>J962*E962</f>
        <v>5214056.3815048179</v>
      </c>
      <c r="L962" s="704">
        <f>K962</f>
        <v>5214056.3815048179</v>
      </c>
      <c r="M962" s="704"/>
      <c r="N962" s="704"/>
      <c r="O962" s="704"/>
      <c r="P962" s="645"/>
      <c r="Q962" s="915"/>
      <c r="R962" s="959"/>
      <c r="S962" s="960"/>
      <c r="T962" s="960"/>
      <c r="U962" s="960"/>
      <c r="V962" s="960"/>
      <c r="W962" s="960"/>
    </row>
    <row r="963" spans="1:23" s="961" customFormat="1" ht="15.75" customHeight="1">
      <c r="A963" s="957"/>
      <c r="B963" s="903" t="s">
        <v>803</v>
      </c>
      <c r="C963" s="906"/>
      <c r="D963" s="906" t="s">
        <v>800</v>
      </c>
      <c r="E963" s="741">
        <f t="shared" si="279"/>
        <v>30</v>
      </c>
      <c r="F963" s="741"/>
      <c r="G963" s="741"/>
      <c r="H963" s="741"/>
      <c r="I963" s="741"/>
      <c r="J963" s="950"/>
      <c r="K963" s="704"/>
      <c r="L963" s="704"/>
      <c r="M963" s="704"/>
      <c r="N963" s="704"/>
      <c r="O963" s="704"/>
      <c r="P963" s="645"/>
      <c r="Q963" s="915"/>
      <c r="R963" s="959"/>
      <c r="S963" s="960"/>
      <c r="T963" s="960"/>
      <c r="U963" s="960"/>
      <c r="V963" s="960"/>
      <c r="W963" s="960"/>
    </row>
    <row r="964" spans="1:23" s="961" customFormat="1" ht="15.75" customHeight="1">
      <c r="A964" s="957"/>
      <c r="B964" s="709" t="s">
        <v>15</v>
      </c>
      <c r="C964" s="906"/>
      <c r="D964" s="906" t="s">
        <v>800</v>
      </c>
      <c r="E964" s="741">
        <f t="shared" si="279"/>
        <v>30</v>
      </c>
      <c r="F964" s="741"/>
      <c r="G964" s="741"/>
      <c r="H964" s="741"/>
      <c r="I964" s="741"/>
      <c r="J964" s="950">
        <f>VLOOKUP(B964,'Bieu5 TH chi phi'!$B$47:$C$109,2,0)</f>
        <v>6586.7170803921572</v>
      </c>
      <c r="K964" s="704">
        <f>J964*E964</f>
        <v>197601.51241176471</v>
      </c>
      <c r="L964" s="704">
        <f>K964</f>
        <v>197601.51241176471</v>
      </c>
      <c r="M964" s="704"/>
      <c r="N964" s="704"/>
      <c r="O964" s="704"/>
      <c r="P964" s="645"/>
      <c r="Q964" s="915"/>
      <c r="R964" s="959"/>
      <c r="S964" s="960"/>
      <c r="T964" s="960"/>
      <c r="U964" s="960"/>
      <c r="V964" s="960"/>
      <c r="W964" s="960"/>
    </row>
    <row r="965" spans="1:23" s="706" customFormat="1" ht="20.5" customHeight="1">
      <c r="A965" s="707"/>
      <c r="B965" s="710" t="s">
        <v>17</v>
      </c>
      <c r="C965" s="906"/>
      <c r="D965" s="906" t="s">
        <v>800</v>
      </c>
      <c r="E965" s="906">
        <f t="shared" si="279"/>
        <v>30</v>
      </c>
      <c r="F965" s="906"/>
      <c r="G965" s="906"/>
      <c r="H965" s="906"/>
      <c r="I965" s="906"/>
      <c r="J965" s="950">
        <f>VLOOKUP(B965,'Bieu5 TH chi phi'!$B$47:$C$109,2,0)</f>
        <v>35438.941176470587</v>
      </c>
      <c r="K965" s="704">
        <f>J965*E965</f>
        <v>1063168.2352941176</v>
      </c>
      <c r="L965" s="704">
        <f t="shared" ref="L965:L966" si="280">K965</f>
        <v>1063168.2352941176</v>
      </c>
      <c r="M965" s="704"/>
      <c r="N965" s="704"/>
      <c r="O965" s="704"/>
      <c r="P965" s="645"/>
      <c r="Q965" s="963"/>
      <c r="R965" s="964"/>
      <c r="S965" s="849"/>
      <c r="T965" s="849"/>
      <c r="U965" s="849"/>
      <c r="V965" s="849"/>
      <c r="W965" s="849"/>
    </row>
    <row r="966" spans="1:23" s="706" customFormat="1" ht="20.5" customHeight="1">
      <c r="A966" s="711"/>
      <c r="B966" s="710" t="s">
        <v>804</v>
      </c>
      <c r="C966" s="712"/>
      <c r="D966" s="906" t="s">
        <v>800</v>
      </c>
      <c r="E966" s="906">
        <f>E965</f>
        <v>30</v>
      </c>
      <c r="F966" s="712"/>
      <c r="G966" s="712"/>
      <c r="H966" s="712"/>
      <c r="I966" s="712"/>
      <c r="J966" s="950">
        <f>VLOOKUP(B966,'Bieu5 TH chi phi'!$B$47:$C$109,2,0)</f>
        <v>46989.233700271805</v>
      </c>
      <c r="K966" s="704">
        <f t="shared" ref="K966" si="281">J966*E966</f>
        <v>1409677.0110081541</v>
      </c>
      <c r="L966" s="704">
        <f t="shared" si="280"/>
        <v>1409677.0110081541</v>
      </c>
      <c r="M966" s="704"/>
      <c r="N966" s="704"/>
      <c r="O966" s="704"/>
      <c r="P966" s="645"/>
      <c r="Q966" s="963"/>
      <c r="R966" s="964"/>
      <c r="S966" s="849"/>
      <c r="T966" s="849"/>
      <c r="U966" s="849"/>
      <c r="V966" s="849"/>
      <c r="W966" s="849"/>
    </row>
    <row r="967" spans="1:23" s="961" customFormat="1" ht="15.75" customHeight="1">
      <c r="A967" s="1006"/>
      <c r="B967" s="905"/>
      <c r="C967" s="716"/>
      <c r="D967" s="716"/>
      <c r="E967" s="716"/>
      <c r="F967" s="966"/>
      <c r="G967" s="966"/>
      <c r="H967" s="966"/>
      <c r="I967" s="966"/>
      <c r="J967" s="932"/>
      <c r="K967" s="717"/>
      <c r="L967" s="717"/>
      <c r="M967" s="717"/>
      <c r="N967" s="717"/>
      <c r="O967" s="717"/>
      <c r="P967" s="645"/>
      <c r="Q967" s="915"/>
      <c r="R967" s="959"/>
      <c r="S967" s="745"/>
      <c r="T967" s="745"/>
      <c r="U967" s="960"/>
      <c r="V967" s="960"/>
      <c r="W967" s="960"/>
    </row>
    <row r="968" spans="1:23">
      <c r="A968" s="665"/>
      <c r="B968" s="665"/>
      <c r="C968" s="980"/>
      <c r="D968" s="665"/>
      <c r="E968" s="981"/>
      <c r="F968" s="981"/>
      <c r="G968" s="981"/>
      <c r="H968" s="981"/>
      <c r="I968" s="981"/>
      <c r="J968" s="968"/>
      <c r="K968" s="737"/>
      <c r="L968" s="737"/>
      <c r="M968" s="737"/>
      <c r="N968" s="737"/>
      <c r="O968" s="737"/>
    </row>
    <row r="969" spans="1:23" ht="15.75" customHeight="1">
      <c r="A969" s="935" t="s">
        <v>972</v>
      </c>
      <c r="B969" s="936"/>
      <c r="C969" s="969"/>
      <c r="D969" s="936"/>
      <c r="E969" s="970"/>
      <c r="F969" s="970"/>
      <c r="G969" s="970"/>
      <c r="H969" s="970"/>
      <c r="I969" s="970"/>
      <c r="J969" s="924"/>
      <c r="K969" s="971">
        <f>K970+K982+K989+K992</f>
        <v>21001038.483263925</v>
      </c>
      <c r="L969" s="971">
        <f>L970+L982+L989+L992</f>
        <v>19125680.708429795</v>
      </c>
      <c r="M969" s="971"/>
      <c r="N969" s="971"/>
      <c r="O969" s="971"/>
    </row>
    <row r="970" spans="1:23" ht="15.75" customHeight="1">
      <c r="A970" s="907" t="s">
        <v>1205</v>
      </c>
      <c r="B970" s="941" t="s">
        <v>784</v>
      </c>
      <c r="C970" s="942"/>
      <c r="D970" s="943"/>
      <c r="E970" s="674"/>
      <c r="F970" s="674"/>
      <c r="G970" s="674"/>
      <c r="H970" s="674"/>
      <c r="I970" s="674"/>
      <c r="J970" s="972"/>
      <c r="K970" s="945">
        <f>SUM(K971:K981)</f>
        <v>2898294.8002272733</v>
      </c>
      <c r="L970" s="945">
        <f>SUM(L971:L981)</f>
        <v>1991393.6013636368</v>
      </c>
      <c r="M970" s="945"/>
      <c r="N970" s="945"/>
      <c r="O970" s="945"/>
      <c r="P970" s="645" t="str">
        <f t="shared" ref="P970:P993" si="282">IF(E970=Q970,"Đúng","Sai")</f>
        <v>Đúng</v>
      </c>
      <c r="Q970" s="973"/>
    </row>
    <row r="971" spans="1:23" ht="15.75" customHeight="1">
      <c r="A971" s="907"/>
      <c r="B971" s="947" t="s">
        <v>1145</v>
      </c>
      <c r="C971" s="948">
        <v>43229</v>
      </c>
      <c r="D971" s="741" t="s">
        <v>736</v>
      </c>
      <c r="E971" s="949">
        <v>1.0900000000000001</v>
      </c>
      <c r="F971" s="949">
        <v>1.0900000000000001</v>
      </c>
      <c r="G971" s="974"/>
      <c r="H971" s="974"/>
      <c r="I971" s="974"/>
      <c r="J971" s="950">
        <f>VLOOKUP(C971,'PL1a-NCSX'!$C$5:$J$43,8,0)</f>
        <v>306134.04545454547</v>
      </c>
      <c r="K971" s="704">
        <f>$J$971*E971</f>
        <v>333686.10954545462</v>
      </c>
      <c r="L971" s="704">
        <f>$J$971*F971</f>
        <v>333686.10954545462</v>
      </c>
      <c r="M971" s="704"/>
      <c r="N971" s="704"/>
      <c r="O971" s="704"/>
      <c r="P971" s="645" t="str">
        <f t="shared" si="282"/>
        <v>Đúng</v>
      </c>
      <c r="Q971" s="951">
        <v>1.0900000000000001</v>
      </c>
    </row>
    <row r="972" spans="1:23" ht="15.75" customHeight="1">
      <c r="A972" s="907"/>
      <c r="B972" s="947" t="s">
        <v>1145</v>
      </c>
      <c r="C972" s="948">
        <v>43260</v>
      </c>
      <c r="D972" s="741" t="s">
        <v>736</v>
      </c>
      <c r="E972" s="949">
        <v>3.74</v>
      </c>
      <c r="F972" s="949">
        <v>3.64</v>
      </c>
      <c r="G972" s="974"/>
      <c r="H972" s="974"/>
      <c r="I972" s="974"/>
      <c r="J972" s="950">
        <f>VLOOKUP(C972,'PL1a-NCSX'!$C$5:$J$43,8,0)</f>
        <v>333736.29545454547</v>
      </c>
      <c r="K972" s="704">
        <f>$J$972*E972</f>
        <v>1248173.7450000001</v>
      </c>
      <c r="L972" s="704">
        <f>$J$972*F972</f>
        <v>1214800.1154545455</v>
      </c>
      <c r="M972" s="704"/>
      <c r="N972" s="704"/>
      <c r="O972" s="704"/>
      <c r="P972" s="645" t="str">
        <f t="shared" si="282"/>
        <v>Đúng</v>
      </c>
      <c r="Q972" s="951">
        <v>3.74</v>
      </c>
    </row>
    <row r="973" spans="1:23" ht="15.75" customHeight="1">
      <c r="A973" s="907"/>
      <c r="B973" s="947" t="s">
        <v>1145</v>
      </c>
      <c r="C973" s="948">
        <v>43321</v>
      </c>
      <c r="D973" s="741" t="s">
        <v>736</v>
      </c>
      <c r="E973" s="949">
        <v>0.18</v>
      </c>
      <c r="F973" s="949">
        <v>0.14000000000000001</v>
      </c>
      <c r="G973" s="974"/>
      <c r="H973" s="974"/>
      <c r="I973" s="974"/>
      <c r="J973" s="950">
        <f>VLOOKUP(C973,'PL1a-NCSX'!$C$5:$J$43,8,0)</f>
        <v>388940.79545454553</v>
      </c>
      <c r="K973" s="704">
        <f>$J$973*E973</f>
        <v>70009.3431818182</v>
      </c>
      <c r="L973" s="704">
        <f>$J$973*F973</f>
        <v>54451.711363636379</v>
      </c>
      <c r="M973" s="704"/>
      <c r="N973" s="704"/>
      <c r="O973" s="704"/>
      <c r="P973" s="645" t="str">
        <f t="shared" si="282"/>
        <v>Đúng</v>
      </c>
      <c r="Q973" s="951">
        <v>0.18</v>
      </c>
    </row>
    <row r="974" spans="1:23" ht="15.75" customHeight="1">
      <c r="A974" s="907"/>
      <c r="B974" s="947" t="s">
        <v>1145</v>
      </c>
      <c r="C974" s="948">
        <v>43168</v>
      </c>
      <c r="D974" s="741" t="s">
        <v>736</v>
      </c>
      <c r="E974" s="949">
        <v>0.09</v>
      </c>
      <c r="F974" s="949">
        <v>0.09</v>
      </c>
      <c r="G974" s="974"/>
      <c r="H974" s="974"/>
      <c r="I974" s="974"/>
      <c r="J974" s="950">
        <f>VLOOKUP(C974,'PL1a-NCSX'!$C$5:$J$43,8,0)</f>
        <v>250929.54545454544</v>
      </c>
      <c r="K974" s="704">
        <f>$J$974*E974</f>
        <v>22583.659090909088</v>
      </c>
      <c r="L974" s="704">
        <f>$J$974*F974</f>
        <v>22583.659090909088</v>
      </c>
      <c r="M974" s="704"/>
      <c r="N974" s="704"/>
      <c r="O974" s="704"/>
      <c r="P974" s="645" t="str">
        <f t="shared" si="282"/>
        <v>Đúng</v>
      </c>
      <c r="Q974" s="951">
        <v>0.09</v>
      </c>
    </row>
    <row r="975" spans="1:23" ht="15.75" customHeight="1">
      <c r="A975" s="907"/>
      <c r="B975" s="947" t="s">
        <v>1145</v>
      </c>
      <c r="C975" s="948">
        <v>43140</v>
      </c>
      <c r="D975" s="741" t="s">
        <v>736</v>
      </c>
      <c r="E975" s="949">
        <v>0.31</v>
      </c>
      <c r="F975" s="949">
        <v>0.31</v>
      </c>
      <c r="G975" s="974"/>
      <c r="H975" s="974"/>
      <c r="I975" s="974"/>
      <c r="J975" s="950">
        <f>VLOOKUP(C975,'PL1a-NCSX'!$C$5:$J$43,8,0)</f>
        <v>223327.29545454544</v>
      </c>
      <c r="K975" s="704">
        <f>$J$975*E975</f>
        <v>69231.461590909094</v>
      </c>
      <c r="L975" s="704">
        <f>$J$975*F975</f>
        <v>69231.461590909094</v>
      </c>
      <c r="M975" s="704"/>
      <c r="N975" s="704"/>
      <c r="O975" s="704"/>
      <c r="P975" s="645" t="str">
        <f t="shared" si="282"/>
        <v>Đúng</v>
      </c>
      <c r="Q975" s="951">
        <v>0.31</v>
      </c>
    </row>
    <row r="976" spans="1:23" ht="15.75" customHeight="1">
      <c r="A976" s="907"/>
      <c r="B976" s="947" t="s">
        <v>1146</v>
      </c>
      <c r="C976" s="948">
        <v>43260</v>
      </c>
      <c r="D976" s="741" t="s">
        <v>736</v>
      </c>
      <c r="E976" s="949">
        <v>0.19</v>
      </c>
      <c r="F976" s="949">
        <v>0.19</v>
      </c>
      <c r="G976" s="974"/>
      <c r="H976" s="974"/>
      <c r="I976" s="974"/>
      <c r="J976" s="950">
        <f>VLOOKUP(C976,'PL1a-NCSX'!$C$5:$J$43,8,0)</f>
        <v>333736.29545454547</v>
      </c>
      <c r="K976" s="704">
        <f>$J$976*E976</f>
        <v>63409.896136363641</v>
      </c>
      <c r="L976" s="704">
        <f>$J$976*F976</f>
        <v>63409.896136363641</v>
      </c>
      <c r="M976" s="704"/>
      <c r="N976" s="704"/>
      <c r="O976" s="704"/>
      <c r="P976" s="645" t="str">
        <f t="shared" si="282"/>
        <v>Đúng</v>
      </c>
      <c r="Q976" s="951">
        <v>0.19</v>
      </c>
    </row>
    <row r="977" spans="1:17" ht="15.75" customHeight="1">
      <c r="A977" s="907"/>
      <c r="B977" s="947" t="s">
        <v>810</v>
      </c>
      <c r="C977" s="948">
        <v>43263</v>
      </c>
      <c r="D977" s="741" t="s">
        <v>736</v>
      </c>
      <c r="E977" s="949">
        <v>0.23</v>
      </c>
      <c r="F977" s="949">
        <v>0.09</v>
      </c>
      <c r="G977" s="974"/>
      <c r="H977" s="974"/>
      <c r="I977" s="974"/>
      <c r="J977" s="950">
        <f>VLOOKUP(C977,'PL1a-NCSX'!$C$5:$J$43,8,0)</f>
        <v>239219.50000000003</v>
      </c>
      <c r="K977" s="704">
        <f>$J$977*E977</f>
        <v>55020.485000000008</v>
      </c>
      <c r="L977" s="704">
        <f>$J$977*F977</f>
        <v>21529.755000000001</v>
      </c>
      <c r="M977" s="704"/>
      <c r="N977" s="704"/>
      <c r="O977" s="704"/>
      <c r="P977" s="645" t="str">
        <f t="shared" si="282"/>
        <v>Đúng</v>
      </c>
      <c r="Q977" s="951">
        <v>0.23</v>
      </c>
    </row>
    <row r="978" spans="1:17" ht="15.75" customHeight="1">
      <c r="A978" s="907"/>
      <c r="B978" s="947" t="s">
        <v>810</v>
      </c>
      <c r="C978" s="948">
        <v>43355</v>
      </c>
      <c r="D978" s="741" t="s">
        <v>736</v>
      </c>
      <c r="E978" s="949">
        <v>0.19</v>
      </c>
      <c r="F978" s="949">
        <v>0.19</v>
      </c>
      <c r="G978" s="974"/>
      <c r="H978" s="974"/>
      <c r="I978" s="974"/>
      <c r="J978" s="950">
        <f>VLOOKUP(C978,'PL1a-NCSX'!$C$5:$J$43,8,0)</f>
        <v>289405.40909090912</v>
      </c>
      <c r="K978" s="704">
        <f>$J$978*E978</f>
        <v>54987.027727272733</v>
      </c>
      <c r="L978" s="704">
        <f>$J$978*F978</f>
        <v>54987.027727272733</v>
      </c>
      <c r="M978" s="704"/>
      <c r="N978" s="704"/>
      <c r="O978" s="704"/>
      <c r="P978" s="645" t="str">
        <f t="shared" si="282"/>
        <v>Đúng</v>
      </c>
      <c r="Q978" s="951">
        <v>0.19</v>
      </c>
    </row>
    <row r="979" spans="1:17" ht="15.75" customHeight="1">
      <c r="A979" s="907"/>
      <c r="B979" s="947" t="s">
        <v>1147</v>
      </c>
      <c r="C979" s="948">
        <v>43230</v>
      </c>
      <c r="D979" s="741" t="s">
        <v>736</v>
      </c>
      <c r="E979" s="949">
        <v>0.04</v>
      </c>
      <c r="F979" s="949">
        <v>0.01</v>
      </c>
      <c r="G979" s="974"/>
      <c r="H979" s="974"/>
      <c r="I979" s="974"/>
      <c r="J979" s="950">
        <f>VLOOKUP(C979,'PL1a-NCSX'!$C$5:$J$43,8,0)</f>
        <v>279368.22727272729</v>
      </c>
      <c r="K979" s="704">
        <f>$J$979*E979</f>
        <v>11174.729090909092</v>
      </c>
      <c r="L979" s="704">
        <f>$J$979*F979</f>
        <v>2793.6822727272729</v>
      </c>
      <c r="M979" s="704"/>
      <c r="N979" s="704"/>
      <c r="O979" s="704"/>
      <c r="P979" s="645" t="str">
        <f t="shared" si="282"/>
        <v>Đúng</v>
      </c>
      <c r="Q979" s="951">
        <v>0.04</v>
      </c>
    </row>
    <row r="980" spans="1:17" ht="15.75" customHeight="1">
      <c r="A980" s="907"/>
      <c r="B980" s="947" t="s">
        <v>1148</v>
      </c>
      <c r="C980" s="948">
        <v>43168</v>
      </c>
      <c r="D980" s="741" t="s">
        <v>736</v>
      </c>
      <c r="E980" s="949">
        <v>3.75</v>
      </c>
      <c r="F980" s="949">
        <v>0.56000000000000005</v>
      </c>
      <c r="G980" s="974"/>
      <c r="H980" s="974"/>
      <c r="I980" s="974"/>
      <c r="J980" s="950">
        <f>VLOOKUP(C980,'PL1a-NCSX'!$C$5:$J$43,8,0)</f>
        <v>250929.54545454544</v>
      </c>
      <c r="K980" s="704">
        <f>$J$980*E980</f>
        <v>940985.79545454541</v>
      </c>
      <c r="L980" s="704">
        <f>$J$980*F980</f>
        <v>140520.54545454547</v>
      </c>
      <c r="M980" s="704"/>
      <c r="N980" s="704"/>
      <c r="O980" s="704"/>
      <c r="P980" s="645" t="str">
        <f t="shared" si="282"/>
        <v>Đúng</v>
      </c>
      <c r="Q980" s="951">
        <v>3.75</v>
      </c>
    </row>
    <row r="981" spans="1:17" ht="15.75" customHeight="1">
      <c r="A981" s="907"/>
      <c r="B981" s="947" t="s">
        <v>1148</v>
      </c>
      <c r="C981" s="948">
        <v>43140</v>
      </c>
      <c r="D981" s="741" t="s">
        <v>736</v>
      </c>
      <c r="E981" s="949">
        <v>0.13</v>
      </c>
      <c r="F981" s="949">
        <v>0.06</v>
      </c>
      <c r="G981" s="974"/>
      <c r="H981" s="974"/>
      <c r="I981" s="974"/>
      <c r="J981" s="950">
        <f>VLOOKUP(C981,'PL1a-NCSX'!$C$5:$J$43,8,0)</f>
        <v>223327.29545454544</v>
      </c>
      <c r="K981" s="704">
        <f>$J$981*E981</f>
        <v>29032.548409090909</v>
      </c>
      <c r="L981" s="704">
        <f>$J$981*F981</f>
        <v>13399.637727272726</v>
      </c>
      <c r="M981" s="704"/>
      <c r="N981" s="704"/>
      <c r="O981" s="704"/>
      <c r="P981" s="645" t="str">
        <f t="shared" si="282"/>
        <v>Đúng</v>
      </c>
      <c r="Q981" s="951">
        <v>0.13</v>
      </c>
    </row>
    <row r="982" spans="1:17" ht="15.75" customHeight="1">
      <c r="A982" s="907"/>
      <c r="B982" s="952" t="s">
        <v>1149</v>
      </c>
      <c r="C982" s="953"/>
      <c r="D982" s="741"/>
      <c r="E982" s="949"/>
      <c r="F982" s="949"/>
      <c r="G982" s="974"/>
      <c r="H982" s="974"/>
      <c r="I982" s="974"/>
      <c r="J982" s="950"/>
      <c r="K982" s="945">
        <f>SUM(K983:K988)</f>
        <v>1269209.657315488</v>
      </c>
      <c r="L982" s="945">
        <f>SUM(L983:L988)</f>
        <v>300753.08134499501</v>
      </c>
      <c r="M982" s="945"/>
      <c r="N982" s="945"/>
      <c r="O982" s="945"/>
      <c r="P982" s="645" t="str">
        <f t="shared" si="282"/>
        <v>Đúng</v>
      </c>
    </row>
    <row r="983" spans="1:17" ht="15.75" customHeight="1">
      <c r="A983" s="907"/>
      <c r="B983" s="947" t="s">
        <v>463</v>
      </c>
      <c r="C983" s="954"/>
      <c r="D983" s="741" t="s">
        <v>795</v>
      </c>
      <c r="E983" s="949">
        <v>3.12</v>
      </c>
      <c r="F983" s="949">
        <v>0.47</v>
      </c>
      <c r="G983" s="974"/>
      <c r="H983" s="974"/>
      <c r="I983" s="974"/>
      <c r="J983" s="950">
        <f>VLOOKUP(B983,'Bieu5 TH chi phi'!$B$47:$C$109,2,0)</f>
        <v>257665.53784860557</v>
      </c>
      <c r="K983" s="704">
        <f>$J$983*E983</f>
        <v>803916.47808764945</v>
      </c>
      <c r="L983" s="704">
        <f>$J$983*F983</f>
        <v>121102.80278884461</v>
      </c>
      <c r="M983" s="704"/>
      <c r="N983" s="704"/>
      <c r="O983" s="704"/>
      <c r="P983" s="645" t="str">
        <f t="shared" si="282"/>
        <v>Đúng</v>
      </c>
      <c r="Q983" s="951">
        <v>3.12</v>
      </c>
    </row>
    <row r="984" spans="1:17" ht="15.75" customHeight="1">
      <c r="A984" s="907"/>
      <c r="B984" s="947" t="s">
        <v>685</v>
      </c>
      <c r="C984" s="954"/>
      <c r="D984" s="741" t="s">
        <v>795</v>
      </c>
      <c r="E984" s="949">
        <v>1.8</v>
      </c>
      <c r="F984" s="949">
        <v>0.74</v>
      </c>
      <c r="G984" s="974"/>
      <c r="H984" s="974"/>
      <c r="I984" s="974"/>
      <c r="J984" s="950">
        <f>VLOOKUP(B984,'Bieu5 TH chi phi'!$B$47:$C$109,2,0)</f>
        <v>87977.241035856568</v>
      </c>
      <c r="K984" s="704">
        <f>$J$984*E984</f>
        <v>158359.03386454182</v>
      </c>
      <c r="L984" s="704">
        <f>$J$984*F984</f>
        <v>65103.158366533862</v>
      </c>
      <c r="M984" s="704"/>
      <c r="N984" s="704"/>
      <c r="O984" s="704"/>
      <c r="P984" s="645" t="str">
        <f t="shared" si="282"/>
        <v>Đúng</v>
      </c>
      <c r="Q984" s="951">
        <v>1.8</v>
      </c>
    </row>
    <row r="985" spans="1:17" ht="21">
      <c r="A985" s="907"/>
      <c r="B985" s="978" t="s">
        <v>1150</v>
      </c>
      <c r="C985" s="954"/>
      <c r="D985" s="741" t="s">
        <v>795</v>
      </c>
      <c r="E985" s="949">
        <v>1.5</v>
      </c>
      <c r="F985" s="949">
        <v>1.5</v>
      </c>
      <c r="G985" s="974"/>
      <c r="H985" s="974"/>
      <c r="I985" s="974"/>
      <c r="J985" s="950"/>
      <c r="K985" s="704">
        <f>$J$985*E985</f>
        <v>0</v>
      </c>
      <c r="L985" s="704">
        <f>$J$985*F985</f>
        <v>0</v>
      </c>
      <c r="M985" s="704"/>
      <c r="N985" s="704"/>
      <c r="O985" s="704"/>
      <c r="P985" s="645" t="str">
        <f t="shared" si="282"/>
        <v>Đúng</v>
      </c>
      <c r="Q985" s="951">
        <v>1.5</v>
      </c>
    </row>
    <row r="986" spans="1:17" ht="15.75" customHeight="1">
      <c r="A986" s="907"/>
      <c r="B986" s="947" t="s">
        <v>686</v>
      </c>
      <c r="C986" s="954"/>
      <c r="D986" s="741" t="s">
        <v>795</v>
      </c>
      <c r="E986" s="949">
        <v>18</v>
      </c>
      <c r="F986" s="949">
        <v>3</v>
      </c>
      <c r="G986" s="974"/>
      <c r="H986" s="974"/>
      <c r="I986" s="974"/>
      <c r="J986" s="950">
        <f>VLOOKUP(B986,'Bieu5 TH chi phi'!$B$47:$C$109,2,0)</f>
        <v>12053.784860557769</v>
      </c>
      <c r="K986" s="704">
        <f>$J$986*E986</f>
        <v>216968.12749003986</v>
      </c>
      <c r="L986" s="704">
        <f>$J$986*F986</f>
        <v>36161.354581673309</v>
      </c>
      <c r="M986" s="704"/>
      <c r="N986" s="704"/>
      <c r="O986" s="704"/>
      <c r="P986" s="645" t="str">
        <f t="shared" si="282"/>
        <v>Đúng</v>
      </c>
      <c r="Q986" s="951">
        <v>18</v>
      </c>
    </row>
    <row r="987" spans="1:17" ht="15.75" customHeight="1">
      <c r="A987" s="907"/>
      <c r="B987" s="947" t="s">
        <v>684</v>
      </c>
      <c r="C987" s="954"/>
      <c r="D987" s="741" t="s">
        <v>795</v>
      </c>
      <c r="E987" s="949">
        <v>0.06</v>
      </c>
      <c r="F987" s="949">
        <v>0.06</v>
      </c>
      <c r="G987" s="974"/>
      <c r="H987" s="974"/>
      <c r="I987" s="974"/>
      <c r="J987" s="950">
        <f>VLOOKUP(B987,'Bieu5 TH chi phi'!$B$47:$C$109,2,0)</f>
        <v>498.00796812749002</v>
      </c>
      <c r="K987" s="704">
        <f>$J$987*E987</f>
        <v>29.880478087649401</v>
      </c>
      <c r="L987" s="704">
        <f>$J$987*F987</f>
        <v>29.880478087649401</v>
      </c>
      <c r="M987" s="704"/>
      <c r="N987" s="704"/>
      <c r="O987" s="704"/>
      <c r="P987" s="645" t="str">
        <f t="shared" si="282"/>
        <v>Đúng</v>
      </c>
      <c r="Q987" s="951">
        <v>0.06</v>
      </c>
    </row>
    <row r="988" spans="1:17" ht="15.75" customHeight="1">
      <c r="A988" s="907"/>
      <c r="B988" s="947" t="s">
        <v>683</v>
      </c>
      <c r="C988" s="954"/>
      <c r="D988" s="741" t="s">
        <v>795</v>
      </c>
      <c r="E988" s="949">
        <v>39.22</v>
      </c>
      <c r="F988" s="949">
        <v>34.17</v>
      </c>
      <c r="G988" s="974"/>
      <c r="H988" s="974"/>
      <c r="I988" s="974"/>
      <c r="J988" s="950">
        <f>VLOOKUP(B988,'Bieu5 TH chi phi'!$B$47:$C$109,2,0)</f>
        <v>2293.1192604581674</v>
      </c>
      <c r="K988" s="704">
        <f>$J$988*E988</f>
        <v>89936.137395169324</v>
      </c>
      <c r="L988" s="704">
        <f>$J$988*F988</f>
        <v>78355.885129855582</v>
      </c>
      <c r="M988" s="704"/>
      <c r="N988" s="704"/>
      <c r="O988" s="704"/>
      <c r="P988" s="645" t="str">
        <f t="shared" si="282"/>
        <v>Đúng</v>
      </c>
      <c r="Q988" s="951">
        <v>39.22</v>
      </c>
    </row>
    <row r="989" spans="1:17" ht="15.75" customHeight="1">
      <c r="A989" s="907"/>
      <c r="B989" s="952" t="s">
        <v>796</v>
      </c>
      <c r="C989" s="953"/>
      <c r="D989" s="741"/>
      <c r="E989" s="949"/>
      <c r="F989" s="949"/>
      <c r="G989" s="974"/>
      <c r="H989" s="974"/>
      <c r="I989" s="974"/>
      <c r="J989" s="950"/>
      <c r="K989" s="945">
        <f>SUM(K990:K991)</f>
        <v>14600</v>
      </c>
      <c r="L989" s="945">
        <f>SUM(L990:L991)</f>
        <v>14600</v>
      </c>
      <c r="M989" s="945"/>
      <c r="N989" s="945"/>
      <c r="O989" s="945"/>
      <c r="P989" s="645" t="str">
        <f t="shared" si="282"/>
        <v>Đúng</v>
      </c>
    </row>
    <row r="990" spans="1:17" ht="15.75" customHeight="1">
      <c r="A990" s="907"/>
      <c r="B990" s="907" t="s">
        <v>722</v>
      </c>
      <c r="C990" s="956"/>
      <c r="D990" s="741" t="s">
        <v>797</v>
      </c>
      <c r="E990" s="949">
        <v>7.0000000000000007E-2</v>
      </c>
      <c r="F990" s="949">
        <v>7.0000000000000007E-2</v>
      </c>
      <c r="G990" s="974"/>
      <c r="H990" s="974"/>
      <c r="I990" s="974"/>
      <c r="J990" s="950">
        <f>VLOOKUP(B990,'Bieu5 TH chi phi'!$B$47:$C$109,2,0)</f>
        <v>80000</v>
      </c>
      <c r="K990" s="704">
        <f>$J$990*E990</f>
        <v>5600.0000000000009</v>
      </c>
      <c r="L990" s="704">
        <f>$J$990*F990</f>
        <v>5600.0000000000009</v>
      </c>
      <c r="M990" s="704"/>
      <c r="N990" s="704"/>
      <c r="O990" s="704"/>
      <c r="P990" s="645" t="str">
        <f t="shared" si="282"/>
        <v>Đúng</v>
      </c>
      <c r="Q990" s="951">
        <v>7.0000000000000007E-2</v>
      </c>
    </row>
    <row r="991" spans="1:17" ht="15.75" customHeight="1">
      <c r="A991" s="907"/>
      <c r="B991" s="907" t="s">
        <v>724</v>
      </c>
      <c r="C991" s="956"/>
      <c r="D991" s="741" t="s">
        <v>798</v>
      </c>
      <c r="E991" s="949">
        <v>0.02</v>
      </c>
      <c r="F991" s="949">
        <v>0.02</v>
      </c>
      <c r="G991" s="974"/>
      <c r="H991" s="974"/>
      <c r="I991" s="974"/>
      <c r="J991" s="950">
        <f>VLOOKUP(B991,'Bieu5 TH chi phi'!$B$47:$C$109,2,0)</f>
        <v>450000</v>
      </c>
      <c r="K991" s="704">
        <f>$J$991*E991</f>
        <v>9000</v>
      </c>
      <c r="L991" s="704">
        <f>$J$991*F991</f>
        <v>9000</v>
      </c>
      <c r="M991" s="704"/>
      <c r="N991" s="704"/>
      <c r="O991" s="704"/>
      <c r="P991" s="645" t="str">
        <f t="shared" si="282"/>
        <v>Đúng</v>
      </c>
      <c r="Q991" s="951">
        <v>0.02</v>
      </c>
    </row>
    <row r="992" spans="1:17" ht="15.75" customHeight="1">
      <c r="A992" s="1003"/>
      <c r="B992" s="1004" t="s">
        <v>1151</v>
      </c>
      <c r="C992" s="958"/>
      <c r="D992" s="943" t="s">
        <v>800</v>
      </c>
      <c r="E992" s="741">
        <v>45</v>
      </c>
      <c r="F992" s="943"/>
      <c r="G992" s="943"/>
      <c r="H992" s="943"/>
      <c r="I992" s="943"/>
      <c r="J992" s="701"/>
      <c r="K992" s="701">
        <f>SUM(K994:K1003)</f>
        <v>16818934.025721163</v>
      </c>
      <c r="L992" s="701">
        <f>SUM(L994:L1003)</f>
        <v>16818934.025721163</v>
      </c>
      <c r="M992" s="701"/>
      <c r="N992" s="701"/>
      <c r="O992" s="701"/>
      <c r="P992" s="645" t="str">
        <f t="shared" si="282"/>
        <v>Đúng</v>
      </c>
      <c r="Q992" s="915">
        <f>E992</f>
        <v>45</v>
      </c>
    </row>
    <row r="993" spans="1:23" ht="15.75" customHeight="1">
      <c r="A993" s="907"/>
      <c r="B993" s="1021" t="s">
        <v>908</v>
      </c>
      <c r="C993" s="954"/>
      <c r="D993" s="741"/>
      <c r="E993" s="974"/>
      <c r="F993" s="974"/>
      <c r="G993" s="974"/>
      <c r="H993" s="974"/>
      <c r="I993" s="974"/>
      <c r="J993" s="950"/>
      <c r="K993" s="704">
        <f>K994</f>
        <v>2400000</v>
      </c>
      <c r="L993" s="704">
        <f>L994</f>
        <v>2400000</v>
      </c>
      <c r="M993" s="704"/>
      <c r="N993" s="704"/>
      <c r="O993" s="704"/>
      <c r="P993" s="645" t="str">
        <f t="shared" si="282"/>
        <v>Đúng</v>
      </c>
    </row>
    <row r="994" spans="1:23" ht="26.5" customHeight="1">
      <c r="A994" s="907"/>
      <c r="B994" s="1022" t="s">
        <v>735</v>
      </c>
      <c r="C994" s="954"/>
      <c r="D994" s="1023" t="s">
        <v>734</v>
      </c>
      <c r="E994" s="974">
        <v>3</v>
      </c>
      <c r="F994" s="974"/>
      <c r="G994" s="974"/>
      <c r="H994" s="974"/>
      <c r="I994" s="974"/>
      <c r="J994" s="950">
        <f>VLOOKUP(B994,'Bieu5 TH chi phi'!$B$47:$C$109,2,0)</f>
        <v>800000</v>
      </c>
      <c r="K994" s="704">
        <f>J994*E994</f>
        <v>2400000</v>
      </c>
      <c r="L994" s="704">
        <f>K994</f>
        <v>2400000</v>
      </c>
      <c r="M994" s="704"/>
      <c r="N994" s="704"/>
      <c r="O994" s="704"/>
    </row>
    <row r="995" spans="1:23" s="961" customFormat="1" ht="15.75" customHeight="1">
      <c r="A995" s="957"/>
      <c r="B995" s="903" t="s">
        <v>801</v>
      </c>
      <c r="C995" s="906"/>
      <c r="D995" s="906" t="s">
        <v>800</v>
      </c>
      <c r="E995" s="741">
        <v>45</v>
      </c>
      <c r="F995" s="741"/>
      <c r="G995" s="741"/>
      <c r="H995" s="741"/>
      <c r="I995" s="741"/>
      <c r="J995" s="950">
        <f>VLOOKUP(B995,'Bieu5 TH chi phi'!$B$47:$C$109,2,0)</f>
        <v>38838.710730170496</v>
      </c>
      <c r="K995" s="704">
        <f>J995*E995</f>
        <v>1747741.9828576723</v>
      </c>
      <c r="L995" s="704">
        <f>K995</f>
        <v>1747741.9828576723</v>
      </c>
      <c r="M995" s="704"/>
      <c r="N995" s="704"/>
      <c r="O995" s="704"/>
      <c r="P995" s="645"/>
      <c r="Q995" s="915"/>
      <c r="R995" s="959"/>
      <c r="S995" s="960"/>
      <c r="T995" s="960"/>
      <c r="U995" s="960"/>
      <c r="V995" s="960"/>
      <c r="W995" s="960"/>
    </row>
    <row r="996" spans="1:23" s="961" customFormat="1" ht="15.75" customHeight="1">
      <c r="A996" s="962"/>
      <c r="B996" s="903" t="s">
        <v>802</v>
      </c>
      <c r="C996" s="906"/>
      <c r="D996" s="906" t="s">
        <v>800</v>
      </c>
      <c r="E996" s="741">
        <f t="shared" ref="E996:E1001" si="283">E995</f>
        <v>45</v>
      </c>
      <c r="F996" s="741"/>
      <c r="G996" s="741"/>
      <c r="H996" s="741"/>
      <c r="I996" s="741"/>
      <c r="J996" s="950">
        <f>VLOOKUP(B996,'Bieu5 TH chi phi'!$B$47:$C$109,2,0)</f>
        <v>0</v>
      </c>
      <c r="K996" s="704"/>
      <c r="L996" s="704"/>
      <c r="M996" s="704"/>
      <c r="N996" s="704"/>
      <c r="O996" s="704"/>
      <c r="P996" s="645"/>
      <c r="Q996" s="915"/>
      <c r="R996" s="959"/>
      <c r="S996" s="960"/>
      <c r="T996" s="960"/>
      <c r="U996" s="960"/>
      <c r="V996" s="960"/>
      <c r="W996" s="960"/>
    </row>
    <row r="997" spans="1:23" s="961" customFormat="1" ht="15.75" customHeight="1">
      <c r="A997" s="957"/>
      <c r="B997" s="709" t="s">
        <v>605</v>
      </c>
      <c r="C997" s="906"/>
      <c r="D997" s="906" t="s">
        <v>800</v>
      </c>
      <c r="E997" s="741">
        <f t="shared" si="283"/>
        <v>45</v>
      </c>
      <c r="F997" s="741"/>
      <c r="G997" s="741"/>
      <c r="H997" s="741"/>
      <c r="I997" s="741"/>
      <c r="J997" s="950">
        <f>VLOOKUP(B997,'Bieu5 TH chi phi'!$B$47:$C$109,2,0)</f>
        <v>18765.274056338028</v>
      </c>
      <c r="K997" s="704">
        <f>J997*E997</f>
        <v>844437.33253521123</v>
      </c>
      <c r="L997" s="704">
        <f>K997</f>
        <v>844437.33253521123</v>
      </c>
      <c r="M997" s="704"/>
      <c r="N997" s="704"/>
      <c r="O997" s="704"/>
      <c r="P997" s="645"/>
      <c r="Q997" s="915"/>
      <c r="R997" s="959"/>
      <c r="S997" s="960"/>
      <c r="T997" s="960"/>
      <c r="U997" s="960"/>
      <c r="V997" s="960"/>
      <c r="W997" s="960"/>
    </row>
    <row r="998" spans="1:23" s="961" customFormat="1" ht="15.75" customHeight="1">
      <c r="A998" s="957"/>
      <c r="B998" s="709" t="s">
        <v>646</v>
      </c>
      <c r="C998" s="906"/>
      <c r="D998" s="906" t="s">
        <v>800</v>
      </c>
      <c r="E998" s="741">
        <f t="shared" si="283"/>
        <v>45</v>
      </c>
      <c r="F998" s="741"/>
      <c r="G998" s="741"/>
      <c r="H998" s="741"/>
      <c r="I998" s="741"/>
      <c r="J998" s="950">
        <f>VLOOKUP(B998,'Bieu5 TH chi phi'!$B$47:$C$109,2,0)</f>
        <v>173801.87938349394</v>
      </c>
      <c r="K998" s="704">
        <f>J998*E998</f>
        <v>7821084.5722572273</v>
      </c>
      <c r="L998" s="704">
        <f>K998</f>
        <v>7821084.5722572273</v>
      </c>
      <c r="M998" s="704"/>
      <c r="N998" s="704"/>
      <c r="O998" s="704"/>
      <c r="P998" s="645"/>
      <c r="Q998" s="915"/>
      <c r="R998" s="959"/>
      <c r="S998" s="960"/>
      <c r="T998" s="960"/>
      <c r="U998" s="960"/>
      <c r="V998" s="960"/>
      <c r="W998" s="960"/>
    </row>
    <row r="999" spans="1:23" s="961" customFormat="1" ht="15.75" customHeight="1">
      <c r="A999" s="957"/>
      <c r="B999" s="903" t="s">
        <v>803</v>
      </c>
      <c r="C999" s="906"/>
      <c r="D999" s="906" t="s">
        <v>800</v>
      </c>
      <c r="E999" s="741">
        <f t="shared" si="283"/>
        <v>45</v>
      </c>
      <c r="F999" s="741"/>
      <c r="G999" s="741"/>
      <c r="H999" s="741"/>
      <c r="I999" s="741"/>
      <c r="J999" s="950"/>
      <c r="K999" s="704"/>
      <c r="L999" s="704"/>
      <c r="M999" s="704"/>
      <c r="N999" s="704"/>
      <c r="O999" s="704"/>
      <c r="P999" s="645"/>
      <c r="Q999" s="915"/>
      <c r="R999" s="959"/>
      <c r="S999" s="960"/>
      <c r="T999" s="960"/>
      <c r="U999" s="960"/>
      <c r="V999" s="960"/>
      <c r="W999" s="960"/>
    </row>
    <row r="1000" spans="1:23" s="961" customFormat="1" ht="15.75" customHeight="1">
      <c r="A1000" s="957"/>
      <c r="B1000" s="709" t="s">
        <v>15</v>
      </c>
      <c r="C1000" s="906"/>
      <c r="D1000" s="906" t="s">
        <v>800</v>
      </c>
      <c r="E1000" s="741">
        <f t="shared" si="283"/>
        <v>45</v>
      </c>
      <c r="F1000" s="741"/>
      <c r="G1000" s="741"/>
      <c r="H1000" s="741"/>
      <c r="I1000" s="741"/>
      <c r="J1000" s="950">
        <f>VLOOKUP(B1000,'Bieu5 TH chi phi'!$B$47:$C$109,2,0)</f>
        <v>6586.7170803921572</v>
      </c>
      <c r="K1000" s="704">
        <f>J1000*E1000</f>
        <v>296402.26861764706</v>
      </c>
      <c r="L1000" s="704">
        <f>K1000</f>
        <v>296402.26861764706</v>
      </c>
      <c r="M1000" s="704"/>
      <c r="N1000" s="704"/>
      <c r="O1000" s="704"/>
      <c r="P1000" s="645"/>
      <c r="Q1000" s="915"/>
      <c r="R1000" s="959"/>
      <c r="S1000" s="960"/>
      <c r="T1000" s="960"/>
      <c r="U1000" s="960"/>
      <c r="V1000" s="960"/>
      <c r="W1000" s="960"/>
    </row>
    <row r="1001" spans="1:23" s="706" customFormat="1" ht="20.5" customHeight="1">
      <c r="A1001" s="707"/>
      <c r="B1001" s="710" t="s">
        <v>17</v>
      </c>
      <c r="C1001" s="906"/>
      <c r="D1001" s="906" t="s">
        <v>800</v>
      </c>
      <c r="E1001" s="906">
        <f t="shared" si="283"/>
        <v>45</v>
      </c>
      <c r="F1001" s="906"/>
      <c r="G1001" s="906"/>
      <c r="H1001" s="906"/>
      <c r="I1001" s="906"/>
      <c r="J1001" s="950">
        <f>VLOOKUP(B1001,'Bieu5 TH chi phi'!$B$47:$C$109,2,0)</f>
        <v>35438.941176470587</v>
      </c>
      <c r="K1001" s="704">
        <f>J1001*E1001</f>
        <v>1594752.3529411764</v>
      </c>
      <c r="L1001" s="704">
        <f t="shared" ref="L1001:L1002" si="284">K1001</f>
        <v>1594752.3529411764</v>
      </c>
      <c r="M1001" s="704"/>
      <c r="N1001" s="704"/>
      <c r="O1001" s="704"/>
      <c r="P1001" s="645"/>
      <c r="Q1001" s="963"/>
      <c r="R1001" s="964"/>
      <c r="S1001" s="849"/>
      <c r="T1001" s="849"/>
      <c r="U1001" s="849"/>
      <c r="V1001" s="849"/>
      <c r="W1001" s="849"/>
    </row>
    <row r="1002" spans="1:23" s="706" customFormat="1" ht="20.5" customHeight="1">
      <c r="A1002" s="711"/>
      <c r="B1002" s="710" t="s">
        <v>804</v>
      </c>
      <c r="C1002" s="712"/>
      <c r="D1002" s="906" t="s">
        <v>800</v>
      </c>
      <c r="E1002" s="906">
        <f>E1001</f>
        <v>45</v>
      </c>
      <c r="F1002" s="712"/>
      <c r="G1002" s="712"/>
      <c r="H1002" s="712"/>
      <c r="I1002" s="712"/>
      <c r="J1002" s="950">
        <f>VLOOKUP(B1002,'Bieu5 TH chi phi'!$B$47:$C$109,2,0)</f>
        <v>46989.233700271805</v>
      </c>
      <c r="K1002" s="704">
        <f t="shared" ref="K1002" si="285">J1002*E1002</f>
        <v>2114515.5165122314</v>
      </c>
      <c r="L1002" s="704">
        <f t="shared" si="284"/>
        <v>2114515.5165122314</v>
      </c>
      <c r="M1002" s="704"/>
      <c r="N1002" s="704"/>
      <c r="O1002" s="704"/>
      <c r="P1002" s="645"/>
      <c r="Q1002" s="963"/>
      <c r="R1002" s="964"/>
      <c r="S1002" s="849"/>
      <c r="T1002" s="849"/>
      <c r="U1002" s="849"/>
      <c r="V1002" s="849"/>
      <c r="W1002" s="849"/>
    </row>
    <row r="1003" spans="1:23" s="961" customFormat="1" ht="15.75" customHeight="1">
      <c r="A1003" s="1006"/>
      <c r="B1003" s="905"/>
      <c r="C1003" s="716"/>
      <c r="D1003" s="716"/>
      <c r="E1003" s="716"/>
      <c r="F1003" s="966"/>
      <c r="G1003" s="966"/>
      <c r="H1003" s="966"/>
      <c r="I1003" s="966"/>
      <c r="J1003" s="932"/>
      <c r="K1003" s="717"/>
      <c r="L1003" s="717"/>
      <c r="M1003" s="717"/>
      <c r="N1003" s="717"/>
      <c r="O1003" s="717"/>
      <c r="P1003" s="645"/>
      <c r="Q1003" s="915"/>
      <c r="R1003" s="959"/>
      <c r="S1003" s="745"/>
      <c r="T1003" s="745"/>
      <c r="U1003" s="960"/>
      <c r="V1003" s="960"/>
      <c r="W1003" s="960"/>
    </row>
    <row r="1004" spans="1:23">
      <c r="A1004" s="665"/>
      <c r="B1004" s="665"/>
      <c r="C1004" s="980"/>
      <c r="D1004" s="665"/>
      <c r="E1004" s="981"/>
      <c r="F1004" s="981"/>
      <c r="G1004" s="981"/>
      <c r="H1004" s="981"/>
      <c r="I1004" s="981"/>
      <c r="J1004" s="968"/>
      <c r="K1004" s="737"/>
      <c r="L1004" s="737"/>
      <c r="M1004" s="737"/>
      <c r="N1004" s="737"/>
      <c r="O1004" s="737"/>
    </row>
    <row r="1005" spans="1:23" ht="15.75" customHeight="1">
      <c r="A1005" s="935" t="s">
        <v>1166</v>
      </c>
      <c r="B1005" s="936"/>
      <c r="C1005" s="969"/>
      <c r="D1005" s="936"/>
      <c r="E1005" s="970"/>
      <c r="F1005" s="970"/>
      <c r="G1005" s="970"/>
      <c r="H1005" s="970"/>
      <c r="I1005" s="970"/>
      <c r="J1005" s="924"/>
      <c r="K1005" s="971">
        <f>K1006+K1018+K1025+K1028</f>
        <v>26924129.731254451</v>
      </c>
      <c r="L1005" s="971">
        <f>L1006+L1018+L1025+L1028</f>
        <v>25048766.97634064</v>
      </c>
      <c r="M1005" s="971"/>
      <c r="N1005" s="971"/>
      <c r="O1005" s="971"/>
    </row>
    <row r="1006" spans="1:23" ht="15.75" customHeight="1">
      <c r="A1006" s="907" t="s">
        <v>1206</v>
      </c>
      <c r="B1006" s="941" t="s">
        <v>784</v>
      </c>
      <c r="C1006" s="942"/>
      <c r="D1006" s="943"/>
      <c r="E1006" s="674"/>
      <c r="F1006" s="674"/>
      <c r="G1006" s="674"/>
      <c r="H1006" s="674"/>
      <c r="I1006" s="674"/>
      <c r="J1006" s="972"/>
      <c r="K1006" s="945">
        <f>SUM(K1007:K1017)</f>
        <v>3192961.3654545457</v>
      </c>
      <c r="L1006" s="945">
        <f>SUM(L1007:L1017)</f>
        <v>2286060.1665909095</v>
      </c>
      <c r="M1006" s="945"/>
      <c r="N1006" s="945"/>
      <c r="O1006" s="945"/>
      <c r="P1006" s="645" t="str">
        <f t="shared" ref="P1006:P1130" si="286">IF(E1006=Q1006,"Đúng","Sai")</f>
        <v>Đúng</v>
      </c>
      <c r="Q1006" s="973"/>
    </row>
    <row r="1007" spans="1:23" ht="15.75" customHeight="1">
      <c r="A1007" s="907"/>
      <c r="B1007" s="947" t="s">
        <v>1145</v>
      </c>
      <c r="C1007" s="948">
        <v>43229</v>
      </c>
      <c r="D1007" s="741" t="s">
        <v>736</v>
      </c>
      <c r="E1007" s="949">
        <v>1.25</v>
      </c>
      <c r="F1007" s="949">
        <v>1.25</v>
      </c>
      <c r="G1007" s="974"/>
      <c r="H1007" s="974"/>
      <c r="I1007" s="974"/>
      <c r="J1007" s="950">
        <f>VLOOKUP(C1007,'PL1a-NCSX'!$C$5:$J$43,8,0)</f>
        <v>306134.04545454547</v>
      </c>
      <c r="K1007" s="704">
        <f>$J$1007*E1007</f>
        <v>382667.55681818182</v>
      </c>
      <c r="L1007" s="704">
        <f>$J$1007*F1007</f>
        <v>382667.55681818182</v>
      </c>
      <c r="M1007" s="704"/>
      <c r="N1007" s="704"/>
      <c r="O1007" s="704"/>
      <c r="P1007" s="645" t="str">
        <f t="shared" si="286"/>
        <v>Đúng</v>
      </c>
      <c r="Q1007" s="951">
        <v>1.25</v>
      </c>
    </row>
    <row r="1008" spans="1:23" ht="15.75" customHeight="1">
      <c r="A1008" s="907"/>
      <c r="B1008" s="947" t="s">
        <v>1145</v>
      </c>
      <c r="C1008" s="948">
        <v>43260</v>
      </c>
      <c r="D1008" s="741" t="s">
        <v>736</v>
      </c>
      <c r="E1008" s="949">
        <v>4.3499999999999996</v>
      </c>
      <c r="F1008" s="949">
        <v>4.25</v>
      </c>
      <c r="G1008" s="974"/>
      <c r="H1008" s="974"/>
      <c r="I1008" s="974"/>
      <c r="J1008" s="950">
        <f>VLOOKUP(C1008,'PL1a-NCSX'!$C$5:$J$43,8,0)</f>
        <v>333736.29545454547</v>
      </c>
      <c r="K1008" s="704">
        <f>$J$1008*E1008</f>
        <v>1451752.8852272728</v>
      </c>
      <c r="L1008" s="704">
        <f>$J$1008*F1008</f>
        <v>1418379.2556818184</v>
      </c>
      <c r="M1008" s="704"/>
      <c r="N1008" s="704"/>
      <c r="O1008" s="704"/>
      <c r="P1008" s="645" t="str">
        <f t="shared" si="286"/>
        <v>Đúng</v>
      </c>
      <c r="Q1008" s="951">
        <v>4.3499999999999996</v>
      </c>
    </row>
    <row r="1009" spans="1:17" ht="15.75" customHeight="1">
      <c r="A1009" s="907"/>
      <c r="B1009" s="947" t="s">
        <v>1145</v>
      </c>
      <c r="C1009" s="948">
        <v>43321</v>
      </c>
      <c r="D1009" s="741" t="s">
        <v>736</v>
      </c>
      <c r="E1009" s="949">
        <v>0.2</v>
      </c>
      <c r="F1009" s="949">
        <v>0.16</v>
      </c>
      <c r="G1009" s="974"/>
      <c r="H1009" s="974"/>
      <c r="I1009" s="974"/>
      <c r="J1009" s="950">
        <f>VLOOKUP(C1009,'PL1a-NCSX'!$C$5:$J$43,8,0)</f>
        <v>388940.79545454553</v>
      </c>
      <c r="K1009" s="704">
        <f>$J$1009*E1009</f>
        <v>77788.159090909103</v>
      </c>
      <c r="L1009" s="704">
        <f>$J$1009*F1009</f>
        <v>62230.527272727282</v>
      </c>
      <c r="M1009" s="704"/>
      <c r="N1009" s="704"/>
      <c r="O1009" s="704"/>
      <c r="P1009" s="645" t="str">
        <f t="shared" si="286"/>
        <v>Đúng</v>
      </c>
      <c r="Q1009" s="951">
        <v>0.2</v>
      </c>
    </row>
    <row r="1010" spans="1:17" ht="15.75" customHeight="1">
      <c r="A1010" s="907"/>
      <c r="B1010" s="947" t="s">
        <v>1145</v>
      </c>
      <c r="C1010" s="948">
        <v>43168</v>
      </c>
      <c r="D1010" s="741" t="s">
        <v>736</v>
      </c>
      <c r="E1010" s="949">
        <v>0.09</v>
      </c>
      <c r="F1010" s="949">
        <v>0.09</v>
      </c>
      <c r="G1010" s="974"/>
      <c r="H1010" s="974"/>
      <c r="I1010" s="974"/>
      <c r="J1010" s="950">
        <f>VLOOKUP(C1010,'PL1a-NCSX'!$C$5:$J$43,8,0)</f>
        <v>250929.54545454544</v>
      </c>
      <c r="K1010" s="704">
        <f>$J$1010*E1010</f>
        <v>22583.659090909088</v>
      </c>
      <c r="L1010" s="704">
        <f>$J$1010*F1010</f>
        <v>22583.659090909088</v>
      </c>
      <c r="M1010" s="704"/>
      <c r="N1010" s="704"/>
      <c r="O1010" s="704"/>
      <c r="P1010" s="645" t="str">
        <f t="shared" si="286"/>
        <v>Đúng</v>
      </c>
      <c r="Q1010" s="951">
        <v>0.09</v>
      </c>
    </row>
    <row r="1011" spans="1:17" ht="15.75" customHeight="1">
      <c r="A1011" s="907"/>
      <c r="B1011" s="947" t="s">
        <v>1145</v>
      </c>
      <c r="C1011" s="948">
        <v>43140</v>
      </c>
      <c r="D1011" s="741" t="s">
        <v>736</v>
      </c>
      <c r="E1011" s="949">
        <v>0.38</v>
      </c>
      <c r="F1011" s="949">
        <v>0.38</v>
      </c>
      <c r="G1011" s="974"/>
      <c r="H1011" s="974"/>
      <c r="I1011" s="974"/>
      <c r="J1011" s="950">
        <f>VLOOKUP(C1011,'PL1a-NCSX'!$C$5:$J$43,8,0)</f>
        <v>223327.29545454544</v>
      </c>
      <c r="K1011" s="704">
        <f>$J$1011*E1011</f>
        <v>84864.372272727269</v>
      </c>
      <c r="L1011" s="704">
        <f>$J$1011*F1011</f>
        <v>84864.372272727269</v>
      </c>
      <c r="M1011" s="704"/>
      <c r="N1011" s="704"/>
      <c r="O1011" s="704"/>
      <c r="P1011" s="645" t="str">
        <f t="shared" si="286"/>
        <v>Đúng</v>
      </c>
      <c r="Q1011" s="951">
        <v>0.38</v>
      </c>
    </row>
    <row r="1012" spans="1:17" ht="15.75" customHeight="1">
      <c r="A1012" s="907"/>
      <c r="B1012" s="947" t="s">
        <v>1146</v>
      </c>
      <c r="C1012" s="948">
        <v>43260</v>
      </c>
      <c r="D1012" s="741" t="s">
        <v>736</v>
      </c>
      <c r="E1012" s="949">
        <v>0.22</v>
      </c>
      <c r="F1012" s="949">
        <v>0.22</v>
      </c>
      <c r="G1012" s="974"/>
      <c r="H1012" s="974"/>
      <c r="I1012" s="974"/>
      <c r="J1012" s="950">
        <f>VLOOKUP(C1012,'PL1a-NCSX'!$C$5:$J$43,8,0)</f>
        <v>333736.29545454547</v>
      </c>
      <c r="K1012" s="704">
        <f>$J$1012*E1012</f>
        <v>73421.985000000001</v>
      </c>
      <c r="L1012" s="704">
        <f>$J$1012*F1012</f>
        <v>73421.985000000001</v>
      </c>
      <c r="M1012" s="704"/>
      <c r="N1012" s="704"/>
      <c r="O1012" s="704"/>
      <c r="P1012" s="645" t="str">
        <f t="shared" si="286"/>
        <v>Đúng</v>
      </c>
      <c r="Q1012" s="951">
        <v>0.22</v>
      </c>
    </row>
    <row r="1013" spans="1:17" ht="15.75" customHeight="1">
      <c r="A1013" s="907"/>
      <c r="B1013" s="947" t="s">
        <v>810</v>
      </c>
      <c r="C1013" s="948">
        <v>43263</v>
      </c>
      <c r="D1013" s="741" t="s">
        <v>736</v>
      </c>
      <c r="E1013" s="949">
        <v>0.23</v>
      </c>
      <c r="F1013" s="949">
        <v>0.09</v>
      </c>
      <c r="G1013" s="974"/>
      <c r="H1013" s="974"/>
      <c r="I1013" s="974"/>
      <c r="J1013" s="950">
        <f>VLOOKUP(C1013,'PL1a-NCSX'!$C$5:$J$43,8,0)</f>
        <v>239219.50000000003</v>
      </c>
      <c r="K1013" s="704">
        <f>$J$1013*E1013</f>
        <v>55020.485000000008</v>
      </c>
      <c r="L1013" s="704">
        <f>$J$1013*F1013</f>
        <v>21529.755000000001</v>
      </c>
      <c r="M1013" s="704"/>
      <c r="N1013" s="704"/>
      <c r="O1013" s="704"/>
      <c r="P1013" s="645" t="str">
        <f t="shared" si="286"/>
        <v>Đúng</v>
      </c>
      <c r="Q1013" s="951">
        <v>0.23</v>
      </c>
    </row>
    <row r="1014" spans="1:17" ht="15.75" customHeight="1">
      <c r="A1014" s="907"/>
      <c r="B1014" s="947" t="s">
        <v>810</v>
      </c>
      <c r="C1014" s="948">
        <v>43355</v>
      </c>
      <c r="D1014" s="741" t="s">
        <v>736</v>
      </c>
      <c r="E1014" s="949">
        <v>0.22</v>
      </c>
      <c r="F1014" s="949">
        <v>0.22</v>
      </c>
      <c r="G1014" s="974"/>
      <c r="H1014" s="974"/>
      <c r="I1014" s="974"/>
      <c r="J1014" s="950">
        <f>VLOOKUP(C1014,'PL1a-NCSX'!$C$5:$J$43,8,0)</f>
        <v>289405.40909090912</v>
      </c>
      <c r="K1014" s="704">
        <f>$J$1014*E1014</f>
        <v>63669.19000000001</v>
      </c>
      <c r="L1014" s="704">
        <f>$J$1014*F1014</f>
        <v>63669.19000000001</v>
      </c>
      <c r="M1014" s="704"/>
      <c r="N1014" s="704"/>
      <c r="O1014" s="704"/>
      <c r="P1014" s="645" t="str">
        <f t="shared" si="286"/>
        <v>Đúng</v>
      </c>
      <c r="Q1014" s="951">
        <v>0.22</v>
      </c>
    </row>
    <row r="1015" spans="1:17" ht="15.75" customHeight="1">
      <c r="A1015" s="907"/>
      <c r="B1015" s="947" t="s">
        <v>1147</v>
      </c>
      <c r="C1015" s="948">
        <v>43230</v>
      </c>
      <c r="D1015" s="741" t="s">
        <v>736</v>
      </c>
      <c r="E1015" s="949">
        <v>0.04</v>
      </c>
      <c r="F1015" s="949">
        <v>0.01</v>
      </c>
      <c r="G1015" s="974"/>
      <c r="H1015" s="974"/>
      <c r="I1015" s="974"/>
      <c r="J1015" s="950">
        <f>VLOOKUP(C1015,'PL1a-NCSX'!$C$5:$J$43,8,0)</f>
        <v>279368.22727272729</v>
      </c>
      <c r="K1015" s="704">
        <f>$J$1015*E1015</f>
        <v>11174.729090909092</v>
      </c>
      <c r="L1015" s="704">
        <f>$J$1015*F1015</f>
        <v>2793.6822727272729</v>
      </c>
      <c r="M1015" s="704"/>
      <c r="N1015" s="704"/>
      <c r="O1015" s="704"/>
      <c r="P1015" s="645" t="str">
        <f t="shared" si="286"/>
        <v>Đúng</v>
      </c>
      <c r="Q1015" s="951">
        <v>0.04</v>
      </c>
    </row>
    <row r="1016" spans="1:17" ht="15.75" customHeight="1">
      <c r="A1016" s="907"/>
      <c r="B1016" s="947" t="s">
        <v>1148</v>
      </c>
      <c r="C1016" s="948">
        <v>43168</v>
      </c>
      <c r="D1016" s="741" t="s">
        <v>736</v>
      </c>
      <c r="E1016" s="949">
        <v>3.75</v>
      </c>
      <c r="F1016" s="949">
        <v>0.56000000000000005</v>
      </c>
      <c r="G1016" s="974"/>
      <c r="H1016" s="974"/>
      <c r="I1016" s="974"/>
      <c r="J1016" s="950">
        <f>VLOOKUP(C1016,'PL1a-NCSX'!$C$5:$J$43,8,0)</f>
        <v>250929.54545454544</v>
      </c>
      <c r="K1016" s="704">
        <f>$J$1016*E1016</f>
        <v>940985.79545454541</v>
      </c>
      <c r="L1016" s="704">
        <f>$J$1016*F1016</f>
        <v>140520.54545454547</v>
      </c>
      <c r="M1016" s="704"/>
      <c r="N1016" s="704"/>
      <c r="O1016" s="704"/>
      <c r="P1016" s="645" t="str">
        <f t="shared" si="286"/>
        <v>Đúng</v>
      </c>
      <c r="Q1016" s="951">
        <v>3.75</v>
      </c>
    </row>
    <row r="1017" spans="1:17" ht="15.75" customHeight="1">
      <c r="A1017" s="907"/>
      <c r="B1017" s="947" t="s">
        <v>1148</v>
      </c>
      <c r="C1017" s="948">
        <v>43140</v>
      </c>
      <c r="D1017" s="741" t="s">
        <v>736</v>
      </c>
      <c r="E1017" s="949">
        <v>0.13</v>
      </c>
      <c r="F1017" s="949">
        <v>0.06</v>
      </c>
      <c r="G1017" s="974"/>
      <c r="H1017" s="974"/>
      <c r="I1017" s="974"/>
      <c r="J1017" s="950">
        <f>VLOOKUP(C1017,'PL1a-NCSX'!$C$5:$J$43,8,0)</f>
        <v>223327.29545454544</v>
      </c>
      <c r="K1017" s="704">
        <f>$J$1017*E1017</f>
        <v>29032.548409090909</v>
      </c>
      <c r="L1017" s="704">
        <f>$J$1017*F1017</f>
        <v>13399.637727272726</v>
      </c>
      <c r="M1017" s="704"/>
      <c r="N1017" s="704"/>
      <c r="O1017" s="704"/>
      <c r="P1017" s="645" t="str">
        <f t="shared" si="286"/>
        <v>Đúng</v>
      </c>
      <c r="Q1017" s="951">
        <v>0.13</v>
      </c>
    </row>
    <row r="1018" spans="1:17" ht="15.75" customHeight="1">
      <c r="A1018" s="907"/>
      <c r="B1018" s="952" t="s">
        <v>1149</v>
      </c>
      <c r="C1018" s="953"/>
      <c r="D1018" s="741"/>
      <c r="E1018" s="974"/>
      <c r="F1018" s="974"/>
      <c r="G1018" s="974"/>
      <c r="H1018" s="974"/>
      <c r="I1018" s="974"/>
      <c r="J1018" s="950"/>
      <c r="K1018" s="945">
        <f>SUM(K1019:K1024)</f>
        <v>1284422.9981716881</v>
      </c>
      <c r="L1018" s="945">
        <f>SUM(L1019:L1024)</f>
        <v>315961.44212151394</v>
      </c>
      <c r="M1018" s="945"/>
      <c r="N1018" s="945"/>
      <c r="O1018" s="945"/>
      <c r="P1018" s="645" t="str">
        <f t="shared" si="286"/>
        <v>Đúng</v>
      </c>
    </row>
    <row r="1019" spans="1:17" ht="15.75" customHeight="1">
      <c r="A1019" s="907"/>
      <c r="B1019" s="947" t="s">
        <v>463</v>
      </c>
      <c r="C1019" s="954"/>
      <c r="D1019" s="741" t="s">
        <v>795</v>
      </c>
      <c r="E1019" s="949">
        <v>3.12</v>
      </c>
      <c r="F1019" s="949">
        <v>0.47</v>
      </c>
      <c r="G1019" s="974"/>
      <c r="H1019" s="974"/>
      <c r="I1019" s="974"/>
      <c r="J1019" s="950">
        <f>VLOOKUP(B1019,'Bieu5 TH chi phi'!$B$47:$C$109,2,0)</f>
        <v>257665.53784860557</v>
      </c>
      <c r="K1019" s="704">
        <f>$J$1019*E1019</f>
        <v>803916.47808764945</v>
      </c>
      <c r="L1019" s="704">
        <f>$J$1019*F1019</f>
        <v>121102.80278884461</v>
      </c>
      <c r="M1019" s="704"/>
      <c r="N1019" s="704"/>
      <c r="O1019" s="704"/>
      <c r="P1019" s="645" t="str">
        <f t="shared" si="286"/>
        <v>Đúng</v>
      </c>
      <c r="Q1019" s="951">
        <v>3.12</v>
      </c>
    </row>
    <row r="1020" spans="1:17" ht="15.75" customHeight="1">
      <c r="A1020" s="907"/>
      <c r="B1020" s="947" t="s">
        <v>685</v>
      </c>
      <c r="C1020" s="954"/>
      <c r="D1020" s="741" t="s">
        <v>795</v>
      </c>
      <c r="E1020" s="949">
        <v>1.8</v>
      </c>
      <c r="F1020" s="949">
        <v>0.74</v>
      </c>
      <c r="G1020" s="974"/>
      <c r="H1020" s="974"/>
      <c r="I1020" s="974"/>
      <c r="J1020" s="950">
        <f>VLOOKUP(B1020,'Bieu5 TH chi phi'!$B$47:$C$109,2,0)</f>
        <v>87977.241035856568</v>
      </c>
      <c r="K1020" s="704">
        <f>$J$1020*E1020</f>
        <v>158359.03386454182</v>
      </c>
      <c r="L1020" s="704">
        <f>$J$1020*F1020</f>
        <v>65103.158366533862</v>
      </c>
      <c r="M1020" s="704"/>
      <c r="N1020" s="704"/>
      <c r="O1020" s="704"/>
      <c r="P1020" s="645" t="str">
        <f t="shared" si="286"/>
        <v>Đúng</v>
      </c>
      <c r="Q1020" s="951">
        <v>1.8</v>
      </c>
    </row>
    <row r="1021" spans="1:17" ht="21">
      <c r="A1021" s="907"/>
      <c r="B1021" s="978" t="s">
        <v>1150</v>
      </c>
      <c r="C1021" s="954"/>
      <c r="D1021" s="741" t="s">
        <v>795</v>
      </c>
      <c r="E1021" s="949">
        <v>1.75</v>
      </c>
      <c r="F1021" s="949">
        <v>1.75</v>
      </c>
      <c r="G1021" s="974"/>
      <c r="H1021" s="974"/>
      <c r="I1021" s="974"/>
      <c r="J1021" s="950"/>
      <c r="K1021" s="704">
        <f>$J$1021*E1021</f>
        <v>0</v>
      </c>
      <c r="L1021" s="704">
        <f>$J$1021*F1021</f>
        <v>0</v>
      </c>
      <c r="M1021" s="704"/>
      <c r="N1021" s="704"/>
      <c r="O1021" s="704"/>
      <c r="P1021" s="645" t="str">
        <f t="shared" si="286"/>
        <v>Đúng</v>
      </c>
      <c r="Q1021" s="951">
        <v>1.75</v>
      </c>
    </row>
    <row r="1022" spans="1:17" ht="15.75" customHeight="1">
      <c r="A1022" s="907"/>
      <c r="B1022" s="947" t="s">
        <v>686</v>
      </c>
      <c r="C1022" s="954"/>
      <c r="D1022" s="741" t="s">
        <v>795</v>
      </c>
      <c r="E1022" s="949">
        <v>18</v>
      </c>
      <c r="F1022" s="949">
        <v>3</v>
      </c>
      <c r="G1022" s="974"/>
      <c r="H1022" s="974"/>
      <c r="I1022" s="974"/>
      <c r="J1022" s="950">
        <f>VLOOKUP(B1022,'Bieu5 TH chi phi'!$B$47:$C$109,2,0)</f>
        <v>12053.784860557769</v>
      </c>
      <c r="K1022" s="704">
        <f>$J$1022*E1022</f>
        <v>216968.12749003986</v>
      </c>
      <c r="L1022" s="704">
        <f>$J$1022*F1022</f>
        <v>36161.354581673309</v>
      </c>
      <c r="M1022" s="704"/>
      <c r="N1022" s="704"/>
      <c r="O1022" s="704"/>
      <c r="P1022" s="645" t="str">
        <f t="shared" si="286"/>
        <v>Đúng</v>
      </c>
      <c r="Q1022" s="951">
        <v>18</v>
      </c>
    </row>
    <row r="1023" spans="1:17" ht="15.75" customHeight="1">
      <c r="A1023" s="907"/>
      <c r="B1023" s="947" t="s">
        <v>684</v>
      </c>
      <c r="C1023" s="954"/>
      <c r="D1023" s="741" t="s">
        <v>795</v>
      </c>
      <c r="E1023" s="949">
        <v>0.08</v>
      </c>
      <c r="F1023" s="949">
        <v>7.0000000000000007E-2</v>
      </c>
      <c r="G1023" s="974"/>
      <c r="H1023" s="974"/>
      <c r="I1023" s="974"/>
      <c r="J1023" s="950">
        <f>VLOOKUP(B1023,'Bieu5 TH chi phi'!$B$47:$C$109,2,0)</f>
        <v>498.00796812749002</v>
      </c>
      <c r="K1023" s="704">
        <f>$J$1023*E1023</f>
        <v>39.840637450199203</v>
      </c>
      <c r="L1023" s="704">
        <f>$J$1023*F1023</f>
        <v>34.860557768924302</v>
      </c>
      <c r="M1023" s="704"/>
      <c r="N1023" s="704"/>
      <c r="O1023" s="704"/>
      <c r="P1023" s="645" t="str">
        <f t="shared" si="286"/>
        <v>Đúng</v>
      </c>
      <c r="Q1023" s="951">
        <v>0.08</v>
      </c>
    </row>
    <row r="1024" spans="1:17" ht="15.75" customHeight="1">
      <c r="A1024" s="907"/>
      <c r="B1024" s="947" t="s">
        <v>683</v>
      </c>
      <c r="C1024" s="954"/>
      <c r="D1024" s="741" t="s">
        <v>795</v>
      </c>
      <c r="E1024" s="949">
        <v>45.85</v>
      </c>
      <c r="F1024" s="949">
        <v>40.799999999999997</v>
      </c>
      <c r="G1024" s="974"/>
      <c r="H1024" s="974"/>
      <c r="I1024" s="974"/>
      <c r="J1024" s="950">
        <f>VLOOKUP(B1024,'Bieu5 TH chi phi'!$B$47:$C$109,2,0)</f>
        <v>2293.1192604581674</v>
      </c>
      <c r="K1024" s="704">
        <f>$J$1024*E1024</f>
        <v>105139.51809200698</v>
      </c>
      <c r="L1024" s="704">
        <f>$J$1024*F1024</f>
        <v>93559.265826693227</v>
      </c>
      <c r="M1024" s="704"/>
      <c r="N1024" s="704"/>
      <c r="O1024" s="704"/>
      <c r="P1024" s="645" t="str">
        <f t="shared" si="286"/>
        <v>Đúng</v>
      </c>
      <c r="Q1024" s="951">
        <v>45.85</v>
      </c>
    </row>
    <row r="1025" spans="1:23" ht="15.75" customHeight="1">
      <c r="A1025" s="907"/>
      <c r="B1025" s="952" t="s">
        <v>796</v>
      </c>
      <c r="C1025" s="953"/>
      <c r="D1025" s="741"/>
      <c r="E1025" s="949"/>
      <c r="F1025" s="949"/>
      <c r="G1025" s="974"/>
      <c r="H1025" s="974"/>
      <c r="I1025" s="974"/>
      <c r="J1025" s="950"/>
      <c r="K1025" s="945">
        <f>SUM(K1026:K1027)</f>
        <v>21500</v>
      </c>
      <c r="L1025" s="945">
        <f>SUM(L1026:L1027)</f>
        <v>21500</v>
      </c>
      <c r="M1025" s="945"/>
      <c r="N1025" s="945"/>
      <c r="O1025" s="945"/>
      <c r="P1025" s="645" t="str">
        <f t="shared" si="286"/>
        <v>Đúng</v>
      </c>
    </row>
    <row r="1026" spans="1:23" ht="15.75" customHeight="1">
      <c r="A1026" s="907"/>
      <c r="B1026" s="907" t="s">
        <v>722</v>
      </c>
      <c r="C1026" s="956"/>
      <c r="D1026" s="741" t="s">
        <v>797</v>
      </c>
      <c r="E1026" s="949">
        <v>0.1</v>
      </c>
      <c r="F1026" s="949">
        <v>0.1</v>
      </c>
      <c r="G1026" s="974"/>
      <c r="H1026" s="974"/>
      <c r="I1026" s="974"/>
      <c r="J1026" s="950">
        <f>VLOOKUP(B1026,'Bieu5 TH chi phi'!$B$47:$C$109,2,0)</f>
        <v>80000</v>
      </c>
      <c r="K1026" s="704">
        <f>$J$1026*E1026</f>
        <v>8000</v>
      </c>
      <c r="L1026" s="704">
        <f>$J$1026*F1026</f>
        <v>8000</v>
      </c>
      <c r="M1026" s="704"/>
      <c r="N1026" s="704"/>
      <c r="O1026" s="704"/>
      <c r="P1026" s="645" t="str">
        <f t="shared" si="286"/>
        <v>Đúng</v>
      </c>
      <c r="Q1026" s="951">
        <v>0.1</v>
      </c>
    </row>
    <row r="1027" spans="1:23" ht="15.75" customHeight="1">
      <c r="A1027" s="907"/>
      <c r="B1027" s="907" t="s">
        <v>724</v>
      </c>
      <c r="C1027" s="956"/>
      <c r="D1027" s="741" t="s">
        <v>798</v>
      </c>
      <c r="E1027" s="949">
        <v>0.03</v>
      </c>
      <c r="F1027" s="949">
        <v>0.03</v>
      </c>
      <c r="G1027" s="974"/>
      <c r="H1027" s="974"/>
      <c r="I1027" s="974"/>
      <c r="J1027" s="950">
        <f>VLOOKUP(B1027,'Bieu5 TH chi phi'!$B$47:$C$109,2,0)</f>
        <v>450000</v>
      </c>
      <c r="K1027" s="704">
        <f>$J$1027*E1027</f>
        <v>13500</v>
      </c>
      <c r="L1027" s="704">
        <f>$J$1027*F1027</f>
        <v>13500</v>
      </c>
      <c r="M1027" s="704"/>
      <c r="N1027" s="704"/>
      <c r="O1027" s="704"/>
      <c r="P1027" s="645" t="str">
        <f t="shared" si="286"/>
        <v>Đúng</v>
      </c>
      <c r="Q1027" s="951">
        <v>0.03</v>
      </c>
    </row>
    <row r="1028" spans="1:23" ht="15.75" customHeight="1">
      <c r="A1028" s="1003"/>
      <c r="B1028" s="1004" t="s">
        <v>1151</v>
      </c>
      <c r="C1028" s="958"/>
      <c r="D1028" s="943" t="s">
        <v>800</v>
      </c>
      <c r="E1028" s="741">
        <v>60</v>
      </c>
      <c r="F1028" s="943"/>
      <c r="G1028" s="943"/>
      <c r="H1028" s="943"/>
      <c r="I1028" s="943"/>
      <c r="J1028" s="701"/>
      <c r="K1028" s="701">
        <f>SUM(K1030:K1039)</f>
        <v>22425245.367628217</v>
      </c>
      <c r="L1028" s="701">
        <f>SUM(L1030:L1039)</f>
        <v>22425245.367628217</v>
      </c>
      <c r="M1028" s="701"/>
      <c r="N1028" s="701"/>
      <c r="O1028" s="701"/>
      <c r="P1028" s="645" t="str">
        <f t="shared" si="286"/>
        <v>Đúng</v>
      </c>
      <c r="Q1028" s="915">
        <f>E1028</f>
        <v>60</v>
      </c>
    </row>
    <row r="1029" spans="1:23" ht="15.75" customHeight="1">
      <c r="A1029" s="907"/>
      <c r="B1029" s="1021" t="s">
        <v>908</v>
      </c>
      <c r="C1029" s="954"/>
      <c r="D1029" s="741"/>
      <c r="E1029" s="974"/>
      <c r="F1029" s="974"/>
      <c r="G1029" s="974"/>
      <c r="H1029" s="974"/>
      <c r="I1029" s="974"/>
      <c r="J1029" s="950"/>
      <c r="K1029" s="704">
        <f>K1030</f>
        <v>3200000</v>
      </c>
      <c r="L1029" s="704">
        <f>L1030</f>
        <v>3200000</v>
      </c>
      <c r="M1029" s="704"/>
      <c r="N1029" s="704"/>
      <c r="O1029" s="704"/>
      <c r="P1029" s="645" t="str">
        <f t="shared" si="286"/>
        <v>Đúng</v>
      </c>
    </row>
    <row r="1030" spans="1:23" ht="26.5" customHeight="1">
      <c r="A1030" s="907"/>
      <c r="B1030" s="1022" t="s">
        <v>735</v>
      </c>
      <c r="C1030" s="954"/>
      <c r="D1030" s="1023" t="s">
        <v>734</v>
      </c>
      <c r="E1030" s="974">
        <v>4</v>
      </c>
      <c r="F1030" s="974"/>
      <c r="G1030" s="974"/>
      <c r="H1030" s="974"/>
      <c r="I1030" s="974"/>
      <c r="J1030" s="950">
        <f>VLOOKUP(B1030,'Bieu5 TH chi phi'!$B$47:$C$109,2,0)</f>
        <v>800000</v>
      </c>
      <c r="K1030" s="704">
        <f>J1030*E1030</f>
        <v>3200000</v>
      </c>
      <c r="L1030" s="704">
        <f>K1030</f>
        <v>3200000</v>
      </c>
      <c r="M1030" s="704"/>
      <c r="N1030" s="704"/>
      <c r="O1030" s="704"/>
    </row>
    <row r="1031" spans="1:23" s="961" customFormat="1" ht="15.75" customHeight="1">
      <c r="A1031" s="957"/>
      <c r="B1031" s="903" t="s">
        <v>801</v>
      </c>
      <c r="C1031" s="906"/>
      <c r="D1031" s="906" t="s">
        <v>800</v>
      </c>
      <c r="E1031" s="741">
        <v>60</v>
      </c>
      <c r="F1031" s="741"/>
      <c r="G1031" s="741"/>
      <c r="H1031" s="741"/>
      <c r="I1031" s="741"/>
      <c r="J1031" s="950">
        <f>VLOOKUP(B1031,'Bieu5 TH chi phi'!$B$47:$C$109,2,0)</f>
        <v>38838.710730170496</v>
      </c>
      <c r="K1031" s="704">
        <f>J1031*E1031</f>
        <v>2330322.6438102298</v>
      </c>
      <c r="L1031" s="704">
        <f>K1031</f>
        <v>2330322.6438102298</v>
      </c>
      <c r="M1031" s="704"/>
      <c r="N1031" s="704"/>
      <c r="O1031" s="704"/>
      <c r="P1031" s="645"/>
      <c r="Q1031" s="915"/>
      <c r="R1031" s="959"/>
      <c r="S1031" s="960"/>
      <c r="T1031" s="960"/>
      <c r="U1031" s="960"/>
      <c r="V1031" s="960"/>
      <c r="W1031" s="960"/>
    </row>
    <row r="1032" spans="1:23" s="961" customFormat="1" ht="15.75" customHeight="1">
      <c r="A1032" s="962"/>
      <c r="B1032" s="903" t="s">
        <v>802</v>
      </c>
      <c r="C1032" s="906"/>
      <c r="D1032" s="906" t="s">
        <v>800</v>
      </c>
      <c r="E1032" s="741">
        <f t="shared" ref="E1032:E1037" si="287">E1031</f>
        <v>60</v>
      </c>
      <c r="F1032" s="741"/>
      <c r="G1032" s="741"/>
      <c r="H1032" s="741"/>
      <c r="I1032" s="741"/>
      <c r="J1032" s="950">
        <f>VLOOKUP(B1032,'Bieu5 TH chi phi'!$B$47:$C$109,2,0)</f>
        <v>0</v>
      </c>
      <c r="K1032" s="704"/>
      <c r="L1032" s="704"/>
      <c r="M1032" s="704"/>
      <c r="N1032" s="704"/>
      <c r="O1032" s="704"/>
      <c r="P1032" s="645"/>
      <c r="Q1032" s="915"/>
      <c r="R1032" s="959"/>
      <c r="S1032" s="960"/>
      <c r="T1032" s="960"/>
      <c r="U1032" s="960"/>
      <c r="V1032" s="960"/>
      <c r="W1032" s="960"/>
    </row>
    <row r="1033" spans="1:23" s="961" customFormat="1" ht="15.75" customHeight="1">
      <c r="A1033" s="957"/>
      <c r="B1033" s="709" t="s">
        <v>605</v>
      </c>
      <c r="C1033" s="906"/>
      <c r="D1033" s="906" t="s">
        <v>800</v>
      </c>
      <c r="E1033" s="741">
        <f t="shared" si="287"/>
        <v>60</v>
      </c>
      <c r="F1033" s="741"/>
      <c r="G1033" s="741"/>
      <c r="H1033" s="741"/>
      <c r="I1033" s="741"/>
      <c r="J1033" s="950">
        <f>VLOOKUP(B1033,'Bieu5 TH chi phi'!$B$47:$C$109,2,0)</f>
        <v>18765.274056338028</v>
      </c>
      <c r="K1033" s="704">
        <f>J1033*E1033</f>
        <v>1125916.4433802818</v>
      </c>
      <c r="L1033" s="704">
        <f>K1033</f>
        <v>1125916.4433802818</v>
      </c>
      <c r="M1033" s="704"/>
      <c r="N1033" s="704"/>
      <c r="O1033" s="704"/>
      <c r="P1033" s="645"/>
      <c r="Q1033" s="915"/>
      <c r="R1033" s="959"/>
      <c r="S1033" s="960"/>
      <c r="T1033" s="960"/>
      <c r="U1033" s="960"/>
      <c r="V1033" s="960"/>
      <c r="W1033" s="960"/>
    </row>
    <row r="1034" spans="1:23" s="961" customFormat="1" ht="15.75" customHeight="1">
      <c r="A1034" s="957"/>
      <c r="B1034" s="709" t="s">
        <v>646</v>
      </c>
      <c r="C1034" s="906"/>
      <c r="D1034" s="906" t="s">
        <v>800</v>
      </c>
      <c r="E1034" s="741">
        <f t="shared" si="287"/>
        <v>60</v>
      </c>
      <c r="F1034" s="741"/>
      <c r="G1034" s="741"/>
      <c r="H1034" s="741"/>
      <c r="I1034" s="741"/>
      <c r="J1034" s="950">
        <f>VLOOKUP(B1034,'Bieu5 TH chi phi'!$B$47:$C$109,2,0)</f>
        <v>173801.87938349394</v>
      </c>
      <c r="K1034" s="704">
        <f>J1034*E1034</f>
        <v>10428112.763009636</v>
      </c>
      <c r="L1034" s="704">
        <f>K1034</f>
        <v>10428112.763009636</v>
      </c>
      <c r="M1034" s="704"/>
      <c r="N1034" s="704"/>
      <c r="O1034" s="704"/>
      <c r="P1034" s="645"/>
      <c r="Q1034" s="915"/>
      <c r="R1034" s="959"/>
      <c r="S1034" s="960"/>
      <c r="T1034" s="960"/>
      <c r="U1034" s="960"/>
      <c r="V1034" s="960"/>
      <c r="W1034" s="960"/>
    </row>
    <row r="1035" spans="1:23" s="961" customFormat="1" ht="15.75" customHeight="1">
      <c r="A1035" s="957"/>
      <c r="B1035" s="903" t="s">
        <v>803</v>
      </c>
      <c r="C1035" s="906"/>
      <c r="D1035" s="906" t="s">
        <v>800</v>
      </c>
      <c r="E1035" s="741">
        <f t="shared" si="287"/>
        <v>60</v>
      </c>
      <c r="F1035" s="741"/>
      <c r="G1035" s="741"/>
      <c r="H1035" s="741"/>
      <c r="I1035" s="741"/>
      <c r="J1035" s="950"/>
      <c r="K1035" s="704"/>
      <c r="L1035" s="704"/>
      <c r="M1035" s="704"/>
      <c r="N1035" s="704"/>
      <c r="O1035" s="704"/>
      <c r="P1035" s="645"/>
      <c r="Q1035" s="915"/>
      <c r="R1035" s="959"/>
      <c r="S1035" s="960"/>
      <c r="T1035" s="960"/>
      <c r="U1035" s="960"/>
      <c r="V1035" s="960"/>
      <c r="W1035" s="960"/>
    </row>
    <row r="1036" spans="1:23" s="961" customFormat="1" ht="15.75" customHeight="1">
      <c r="A1036" s="957"/>
      <c r="B1036" s="709" t="s">
        <v>15</v>
      </c>
      <c r="C1036" s="906"/>
      <c r="D1036" s="906" t="s">
        <v>800</v>
      </c>
      <c r="E1036" s="741">
        <f t="shared" si="287"/>
        <v>60</v>
      </c>
      <c r="F1036" s="741"/>
      <c r="G1036" s="741"/>
      <c r="H1036" s="741"/>
      <c r="I1036" s="741"/>
      <c r="J1036" s="950">
        <f>VLOOKUP(B1036,'Bieu5 TH chi phi'!$B$47:$C$109,2,0)</f>
        <v>6586.7170803921572</v>
      </c>
      <c r="K1036" s="704">
        <f>J1036*E1036</f>
        <v>395203.02482352941</v>
      </c>
      <c r="L1036" s="704">
        <f>K1036</f>
        <v>395203.02482352941</v>
      </c>
      <c r="M1036" s="704"/>
      <c r="N1036" s="704"/>
      <c r="O1036" s="704"/>
      <c r="P1036" s="645"/>
      <c r="Q1036" s="915"/>
      <c r="R1036" s="959"/>
      <c r="S1036" s="960"/>
      <c r="T1036" s="960"/>
      <c r="U1036" s="960"/>
      <c r="V1036" s="960"/>
      <c r="W1036" s="960"/>
    </row>
    <row r="1037" spans="1:23" s="706" customFormat="1" ht="20.5" customHeight="1">
      <c r="A1037" s="707"/>
      <c r="B1037" s="710" t="s">
        <v>17</v>
      </c>
      <c r="C1037" s="906"/>
      <c r="D1037" s="906" t="s">
        <v>800</v>
      </c>
      <c r="E1037" s="906">
        <f t="shared" si="287"/>
        <v>60</v>
      </c>
      <c r="F1037" s="906"/>
      <c r="G1037" s="906"/>
      <c r="H1037" s="906"/>
      <c r="I1037" s="906"/>
      <c r="J1037" s="950">
        <f>VLOOKUP(B1037,'Bieu5 TH chi phi'!$B$47:$C$109,2,0)</f>
        <v>35438.941176470587</v>
      </c>
      <c r="K1037" s="704">
        <f>J1037*E1037</f>
        <v>2126336.4705882352</v>
      </c>
      <c r="L1037" s="704">
        <f t="shared" ref="L1037:L1038" si="288">K1037</f>
        <v>2126336.4705882352</v>
      </c>
      <c r="M1037" s="704"/>
      <c r="N1037" s="704"/>
      <c r="O1037" s="704"/>
      <c r="P1037" s="645"/>
      <c r="Q1037" s="963"/>
      <c r="R1037" s="964"/>
      <c r="S1037" s="849"/>
      <c r="T1037" s="849"/>
      <c r="U1037" s="849"/>
      <c r="V1037" s="849"/>
      <c r="W1037" s="849"/>
    </row>
    <row r="1038" spans="1:23" s="706" customFormat="1" ht="20.5" customHeight="1">
      <c r="A1038" s="711"/>
      <c r="B1038" s="710" t="s">
        <v>804</v>
      </c>
      <c r="C1038" s="712"/>
      <c r="D1038" s="906" t="s">
        <v>800</v>
      </c>
      <c r="E1038" s="906">
        <f>E1037</f>
        <v>60</v>
      </c>
      <c r="F1038" s="712"/>
      <c r="G1038" s="712"/>
      <c r="H1038" s="712"/>
      <c r="I1038" s="712"/>
      <c r="J1038" s="950">
        <f>VLOOKUP(B1038,'Bieu5 TH chi phi'!$B$47:$C$109,2,0)</f>
        <v>46989.233700271805</v>
      </c>
      <c r="K1038" s="704">
        <f t="shared" ref="K1038" si="289">J1038*E1038</f>
        <v>2819354.0220163083</v>
      </c>
      <c r="L1038" s="704">
        <f t="shared" si="288"/>
        <v>2819354.0220163083</v>
      </c>
      <c r="M1038" s="704"/>
      <c r="N1038" s="704"/>
      <c r="O1038" s="704"/>
      <c r="P1038" s="645"/>
      <c r="Q1038" s="963"/>
      <c r="R1038" s="964"/>
      <c r="S1038" s="849"/>
      <c r="T1038" s="849"/>
      <c r="U1038" s="849"/>
      <c r="V1038" s="849"/>
      <c r="W1038" s="849"/>
    </row>
    <row r="1039" spans="1:23" s="961" customFormat="1" ht="15.75" customHeight="1">
      <c r="A1039" s="1006"/>
      <c r="B1039" s="905"/>
      <c r="C1039" s="716"/>
      <c r="D1039" s="716"/>
      <c r="E1039" s="716"/>
      <c r="F1039" s="966"/>
      <c r="G1039" s="966"/>
      <c r="H1039" s="966"/>
      <c r="I1039" s="966"/>
      <c r="J1039" s="932"/>
      <c r="K1039" s="717"/>
      <c r="L1039" s="717"/>
      <c r="M1039" s="717"/>
      <c r="N1039" s="717"/>
      <c r="O1039" s="717"/>
      <c r="P1039" s="645"/>
      <c r="Q1039" s="915"/>
      <c r="R1039" s="959"/>
      <c r="S1039" s="745"/>
      <c r="T1039" s="745"/>
      <c r="U1039" s="960"/>
      <c r="V1039" s="960"/>
      <c r="W1039" s="960"/>
    </row>
    <row r="1040" spans="1:23">
      <c r="A1040" s="665"/>
      <c r="B1040" s="665"/>
      <c r="C1040" s="980"/>
      <c r="D1040" s="665"/>
      <c r="E1040" s="981"/>
      <c r="F1040" s="981"/>
      <c r="G1040" s="981"/>
      <c r="H1040" s="981"/>
      <c r="I1040" s="981"/>
      <c r="J1040" s="968"/>
      <c r="K1040" s="737"/>
      <c r="L1040" s="737"/>
      <c r="M1040" s="737"/>
      <c r="N1040" s="737"/>
      <c r="O1040" s="737"/>
    </row>
    <row r="1041" spans="1:17" ht="15.75" customHeight="1">
      <c r="A1041" s="646" t="s">
        <v>1207</v>
      </c>
      <c r="B1041" s="665"/>
      <c r="C1041" s="980"/>
      <c r="D1041" s="665"/>
      <c r="E1041" s="981"/>
      <c r="F1041" s="981"/>
      <c r="G1041" s="981"/>
      <c r="H1041" s="981"/>
      <c r="I1041" s="981"/>
      <c r="J1041" s="968"/>
      <c r="K1041" s="737"/>
      <c r="L1041" s="737"/>
      <c r="M1041" s="737"/>
      <c r="N1041" s="737"/>
      <c r="O1041" s="737"/>
    </row>
    <row r="1042" spans="1:17" ht="15.75" customHeight="1">
      <c r="A1042" s="935" t="s">
        <v>826</v>
      </c>
      <c r="B1042" s="936"/>
      <c r="C1042" s="969"/>
      <c r="D1042" s="936"/>
      <c r="E1042" s="970"/>
      <c r="F1042" s="970"/>
      <c r="G1042" s="970"/>
      <c r="H1042" s="970"/>
      <c r="I1042" s="970"/>
      <c r="J1042" s="924"/>
      <c r="K1042" s="971">
        <f>K1043+K1052+K1059+K1062</f>
        <v>8164682.9341994869</v>
      </c>
      <c r="L1042" s="971">
        <f>L1043+L1052+L1059+L1062</f>
        <v>7303460.4467380028</v>
      </c>
      <c r="M1042" s="971"/>
      <c r="N1042" s="971"/>
      <c r="O1042" s="971"/>
    </row>
    <row r="1043" spans="1:17" ht="15.75" customHeight="1">
      <c r="A1043" s="780" t="s">
        <v>1208</v>
      </c>
      <c r="B1043" s="941" t="s">
        <v>784</v>
      </c>
      <c r="C1043" s="942"/>
      <c r="D1043" s="943"/>
      <c r="E1043" s="674"/>
      <c r="F1043" s="674"/>
      <c r="G1043" s="674"/>
      <c r="H1043" s="674"/>
      <c r="I1043" s="674"/>
      <c r="J1043" s="972"/>
      <c r="K1043" s="945">
        <f>SUM(K1044:K1051)</f>
        <v>1176274.0659090909</v>
      </c>
      <c r="L1043" s="945">
        <f>SUM(L1044:L1051)</f>
        <v>751375.06659090915</v>
      </c>
      <c r="M1043" s="945"/>
      <c r="N1043" s="945"/>
      <c r="O1043" s="945"/>
      <c r="P1043" s="645" t="str">
        <f t="shared" ref="P1043:P1063" si="290">IF(E1043=Q1043,"Đúng","Sai")</f>
        <v>Đúng</v>
      </c>
      <c r="Q1043" s="973"/>
    </row>
    <row r="1044" spans="1:17" ht="15.75" customHeight="1">
      <c r="A1044" s="907"/>
      <c r="B1044" s="947" t="s">
        <v>1145</v>
      </c>
      <c r="C1044" s="948">
        <v>43260</v>
      </c>
      <c r="D1044" s="741" t="s">
        <v>736</v>
      </c>
      <c r="E1044" s="949">
        <v>0.24</v>
      </c>
      <c r="F1044" s="949">
        <v>0.19</v>
      </c>
      <c r="G1044" s="974"/>
      <c r="H1044" s="974"/>
      <c r="I1044" s="974"/>
      <c r="J1044" s="950">
        <f>VLOOKUP(C1044,'PL1a-NCSX'!$C$5:$J$43,8,0)</f>
        <v>333736.29545454547</v>
      </c>
      <c r="K1044" s="704">
        <f>$J$1044*E1044</f>
        <v>80096.710909090907</v>
      </c>
      <c r="L1044" s="704">
        <f>$J$1044*F1044</f>
        <v>63409.896136363641</v>
      </c>
      <c r="M1044" s="704"/>
      <c r="N1044" s="704"/>
      <c r="O1044" s="704"/>
      <c r="P1044" s="645" t="str">
        <f t="shared" si="290"/>
        <v>Sai</v>
      </c>
      <c r="Q1044" s="951">
        <v>0.48</v>
      </c>
    </row>
    <row r="1045" spans="1:17" ht="15.75" customHeight="1">
      <c r="A1045" s="907"/>
      <c r="B1045" s="947" t="s">
        <v>1145</v>
      </c>
      <c r="C1045" s="948">
        <v>43321</v>
      </c>
      <c r="D1045" s="741" t="s">
        <v>736</v>
      </c>
      <c r="E1045" s="949">
        <v>0.11</v>
      </c>
      <c r="F1045" s="949">
        <v>0.09</v>
      </c>
      <c r="G1045" s="974"/>
      <c r="H1045" s="974"/>
      <c r="I1045" s="974"/>
      <c r="J1045" s="950">
        <f>VLOOKUP(C1045,'PL1a-NCSX'!$C$5:$J$43,8,0)</f>
        <v>388940.79545454553</v>
      </c>
      <c r="K1045" s="704">
        <f>$J$1045*E1045</f>
        <v>42783.48750000001</v>
      </c>
      <c r="L1045" s="704">
        <f>$J$1045*F1045</f>
        <v>35004.6715909091</v>
      </c>
      <c r="M1045" s="704"/>
      <c r="N1045" s="704"/>
      <c r="O1045" s="704"/>
      <c r="P1045" s="645" t="str">
        <f t="shared" si="290"/>
        <v>Sai</v>
      </c>
      <c r="Q1045" s="951">
        <v>0.21</v>
      </c>
    </row>
    <row r="1046" spans="1:17" ht="15.75" customHeight="1">
      <c r="A1046" s="907"/>
      <c r="B1046" s="947" t="s">
        <v>1145</v>
      </c>
      <c r="C1046" s="948">
        <v>43168</v>
      </c>
      <c r="D1046" s="741" t="s">
        <v>736</v>
      </c>
      <c r="E1046" s="949">
        <v>0.05</v>
      </c>
      <c r="F1046" s="949">
        <v>0.05</v>
      </c>
      <c r="G1046" s="974"/>
      <c r="H1046" s="974"/>
      <c r="I1046" s="974"/>
      <c r="J1046" s="950">
        <f>VLOOKUP(C1046,'PL1a-NCSX'!$C$5:$J$43,8,0)</f>
        <v>250929.54545454544</v>
      </c>
      <c r="K1046" s="704">
        <f>$J$1046*E1046</f>
        <v>12546.477272727272</v>
      </c>
      <c r="L1046" s="704">
        <f>$J$1046*F1046</f>
        <v>12546.477272727272</v>
      </c>
      <c r="M1046" s="704"/>
      <c r="N1046" s="704"/>
      <c r="O1046" s="704"/>
      <c r="P1046" s="645" t="str">
        <f t="shared" si="290"/>
        <v>Sai</v>
      </c>
      <c r="Q1046" s="951">
        <v>0.09</v>
      </c>
    </row>
    <row r="1047" spans="1:17" ht="15.75" customHeight="1">
      <c r="A1047" s="907"/>
      <c r="B1047" s="947" t="s">
        <v>1145</v>
      </c>
      <c r="C1047" s="948">
        <v>43199</v>
      </c>
      <c r="D1047" s="741" t="s">
        <v>736</v>
      </c>
      <c r="E1047" s="949">
        <v>1.87</v>
      </c>
      <c r="F1047" s="949">
        <v>1.87</v>
      </c>
      <c r="G1047" s="974"/>
      <c r="H1047" s="974"/>
      <c r="I1047" s="974"/>
      <c r="J1047" s="950">
        <f>VLOOKUP(C1047,'PL1a-NCSX'!$C$5:$J$43,8,0)</f>
        <v>276022.5</v>
      </c>
      <c r="K1047" s="704">
        <f>$J$1047*E1047</f>
        <v>516162.07500000001</v>
      </c>
      <c r="L1047" s="704">
        <f>$J$1047*F1047</f>
        <v>516162.07500000001</v>
      </c>
      <c r="M1047" s="704"/>
      <c r="N1047" s="704"/>
      <c r="O1047" s="704"/>
      <c r="P1047" s="645" t="str">
        <f t="shared" si="290"/>
        <v>Sai</v>
      </c>
      <c r="Q1047" s="951">
        <v>3.73</v>
      </c>
    </row>
    <row r="1048" spans="1:17" ht="15.75" customHeight="1">
      <c r="A1048" s="907"/>
      <c r="B1048" s="947" t="s">
        <v>810</v>
      </c>
      <c r="C1048" s="948">
        <v>43293</v>
      </c>
      <c r="D1048" s="741" t="s">
        <v>736</v>
      </c>
      <c r="E1048" s="949">
        <v>0.15</v>
      </c>
      <c r="F1048" s="949">
        <v>0.14000000000000001</v>
      </c>
      <c r="G1048" s="974"/>
      <c r="H1048" s="974"/>
      <c r="I1048" s="974"/>
      <c r="J1048" s="950">
        <f>VLOOKUP(C1048,'PL1a-NCSX'!$C$5:$J$43,8,0)</f>
        <v>255948.13636363641</v>
      </c>
      <c r="K1048" s="704">
        <f>$J$1048*E1048</f>
        <v>38392.220454545459</v>
      </c>
      <c r="L1048" s="704">
        <f>$J$1048*F1048</f>
        <v>35832.739090909105</v>
      </c>
      <c r="M1048" s="704"/>
      <c r="N1048" s="704"/>
      <c r="O1048" s="704"/>
      <c r="P1048" s="645" t="str">
        <f t="shared" si="290"/>
        <v>Sai</v>
      </c>
      <c r="Q1048" s="951">
        <v>0.28999999999999998</v>
      </c>
    </row>
    <row r="1049" spans="1:17" ht="15.75" customHeight="1">
      <c r="A1049" s="907"/>
      <c r="B1049" s="947" t="s">
        <v>1147</v>
      </c>
      <c r="C1049" s="948">
        <v>43230</v>
      </c>
      <c r="D1049" s="741" t="s">
        <v>736</v>
      </c>
      <c r="E1049" s="949">
        <v>0.05</v>
      </c>
      <c r="F1049" s="949">
        <v>0.05</v>
      </c>
      <c r="G1049" s="974"/>
      <c r="H1049" s="974"/>
      <c r="I1049" s="974"/>
      <c r="J1049" s="950">
        <f>VLOOKUP(C1049,'PL1a-NCSX'!$C$5:$J$43,8,0)</f>
        <v>279368.22727272729</v>
      </c>
      <c r="K1049" s="704">
        <f>$J$1049*E1049</f>
        <v>13968.411363636365</v>
      </c>
      <c r="L1049" s="704">
        <f>$J$1049*F1049</f>
        <v>13968.411363636365</v>
      </c>
      <c r="M1049" s="704"/>
      <c r="N1049" s="704"/>
      <c r="O1049" s="704"/>
      <c r="P1049" s="645" t="str">
        <f t="shared" si="290"/>
        <v>Sai</v>
      </c>
      <c r="Q1049" s="951">
        <v>0.1</v>
      </c>
    </row>
    <row r="1050" spans="1:17" ht="15.75" customHeight="1">
      <c r="A1050" s="907"/>
      <c r="B1050" s="947" t="s">
        <v>1148</v>
      </c>
      <c r="C1050" s="948">
        <v>43168</v>
      </c>
      <c r="D1050" s="741" t="s">
        <v>736</v>
      </c>
      <c r="E1050" s="949">
        <v>1.82</v>
      </c>
      <c r="F1050" s="949">
        <v>0.27</v>
      </c>
      <c r="G1050" s="974"/>
      <c r="H1050" s="974"/>
      <c r="I1050" s="974"/>
      <c r="J1050" s="950">
        <f>VLOOKUP(C1050,'PL1a-NCSX'!$C$5:$J$43,8,0)</f>
        <v>250929.54545454544</v>
      </c>
      <c r="K1050" s="704">
        <f>$J$1050*E1050</f>
        <v>456691.77272727271</v>
      </c>
      <c r="L1050" s="704">
        <f>$J$1050*F1050</f>
        <v>67750.977272727279</v>
      </c>
      <c r="M1050" s="704"/>
      <c r="N1050" s="704"/>
      <c r="O1050" s="704"/>
      <c r="P1050" s="645" t="str">
        <f t="shared" si="290"/>
        <v>Sai</v>
      </c>
      <c r="Q1050" s="951">
        <v>3.63</v>
      </c>
    </row>
    <row r="1051" spans="1:17" ht="20.5" customHeight="1">
      <c r="A1051" s="907"/>
      <c r="B1051" s="947" t="s">
        <v>1148</v>
      </c>
      <c r="C1051" s="948">
        <v>43140</v>
      </c>
      <c r="D1051" s="741" t="s">
        <v>736</v>
      </c>
      <c r="E1051" s="949">
        <v>7.0000000000000007E-2</v>
      </c>
      <c r="F1051" s="949">
        <v>0.03</v>
      </c>
      <c r="G1051" s="974"/>
      <c r="H1051" s="974"/>
      <c r="I1051" s="974"/>
      <c r="J1051" s="950">
        <f>VLOOKUP(C1051,'PL1a-NCSX'!$C$5:$J$43,8,0)</f>
        <v>223327.29545454544</v>
      </c>
      <c r="K1051" s="704">
        <f>$J$1051*E1051</f>
        <v>15632.910681818183</v>
      </c>
      <c r="L1051" s="704">
        <f>$J$1051*F1051</f>
        <v>6699.8188636363629</v>
      </c>
      <c r="M1051" s="704"/>
      <c r="N1051" s="704"/>
      <c r="O1051" s="704"/>
      <c r="P1051" s="645" t="str">
        <f t="shared" si="290"/>
        <v>Sai</v>
      </c>
      <c r="Q1051" s="951">
        <v>0.13</v>
      </c>
    </row>
    <row r="1052" spans="1:17" ht="15.75" customHeight="1">
      <c r="A1052" s="907"/>
      <c r="B1052" s="952" t="s">
        <v>1149</v>
      </c>
      <c r="C1052" s="953"/>
      <c r="D1052" s="741"/>
      <c r="E1052" s="949"/>
      <c r="F1052" s="949"/>
      <c r="G1052" s="974"/>
      <c r="H1052" s="974"/>
      <c r="I1052" s="974"/>
      <c r="J1052" s="950"/>
      <c r="K1052" s="945">
        <f>SUM(K1053:K1058)</f>
        <v>575197.52638334164</v>
      </c>
      <c r="L1052" s="945">
        <f>SUM(L1053:L1058)</f>
        <v>138874.03824003984</v>
      </c>
      <c r="M1052" s="945"/>
      <c r="N1052" s="945"/>
      <c r="O1052" s="945"/>
      <c r="P1052" s="645" t="str">
        <f t="shared" si="290"/>
        <v>Đúng</v>
      </c>
    </row>
    <row r="1053" spans="1:17" ht="15.75" customHeight="1">
      <c r="A1053" s="907"/>
      <c r="B1053" s="947" t="s">
        <v>463</v>
      </c>
      <c r="C1053" s="954"/>
      <c r="D1053" s="741" t="s">
        <v>795</v>
      </c>
      <c r="E1053" s="949">
        <v>1.56</v>
      </c>
      <c r="F1053" s="949">
        <v>0.24</v>
      </c>
      <c r="G1053" s="974"/>
      <c r="H1053" s="974"/>
      <c r="I1053" s="974"/>
      <c r="J1053" s="950">
        <f>VLOOKUP(B1053,'Bieu5 TH chi phi'!$B$47:$C$109,2,0)</f>
        <v>257665.53784860557</v>
      </c>
      <c r="K1053" s="704">
        <f>$J$1053*E1053</f>
        <v>401958.23904382472</v>
      </c>
      <c r="L1053" s="704">
        <f>$J$1053*F1053</f>
        <v>61839.729083665334</v>
      </c>
      <c r="M1053" s="704"/>
      <c r="N1053" s="704"/>
      <c r="O1053" s="704"/>
      <c r="P1053" s="645" t="str">
        <f t="shared" si="290"/>
        <v>Sai</v>
      </c>
      <c r="Q1053" s="951">
        <v>3.12</v>
      </c>
    </row>
    <row r="1054" spans="1:17" ht="15.75" customHeight="1">
      <c r="A1054" s="907"/>
      <c r="B1054" s="947" t="s">
        <v>685</v>
      </c>
      <c r="C1054" s="954"/>
      <c r="D1054" s="741" t="s">
        <v>795</v>
      </c>
      <c r="E1054" s="949">
        <v>0.28000000000000003</v>
      </c>
      <c r="F1054" s="949">
        <v>0.28000000000000003</v>
      </c>
      <c r="G1054" s="974"/>
      <c r="H1054" s="974"/>
      <c r="I1054" s="974"/>
      <c r="J1054" s="950">
        <f>VLOOKUP(B1054,'Bieu5 TH chi phi'!$B$47:$C$109,2,0)</f>
        <v>87977.241035856568</v>
      </c>
      <c r="K1054" s="704">
        <f>$J$1054*E1054</f>
        <v>24633.627490039842</v>
      </c>
      <c r="L1054" s="704">
        <f>$J$1054*F1054</f>
        <v>24633.627490039842</v>
      </c>
      <c r="M1054" s="704"/>
      <c r="N1054" s="704"/>
      <c r="O1054" s="704"/>
      <c r="P1054" s="645" t="str">
        <f t="shared" si="290"/>
        <v>Sai</v>
      </c>
      <c r="Q1054" s="951">
        <v>0.55000000000000004</v>
      </c>
    </row>
    <row r="1055" spans="1:17" ht="21">
      <c r="A1055" s="907"/>
      <c r="B1055" s="978" t="s">
        <v>1150</v>
      </c>
      <c r="C1055" s="954"/>
      <c r="D1055" s="741" t="s">
        <v>795</v>
      </c>
      <c r="E1055" s="949">
        <v>0.85</v>
      </c>
      <c r="F1055" s="949">
        <v>0.85</v>
      </c>
      <c r="G1055" s="974"/>
      <c r="H1055" s="974"/>
      <c r="I1055" s="974"/>
      <c r="J1055" s="950"/>
      <c r="K1055" s="704">
        <f>$J$1055*E1055</f>
        <v>0</v>
      </c>
      <c r="L1055" s="704">
        <f>$J$1055*F1055</f>
        <v>0</v>
      </c>
      <c r="M1055" s="704"/>
      <c r="N1055" s="704"/>
      <c r="O1055" s="704"/>
      <c r="P1055" s="645" t="str">
        <f t="shared" si="290"/>
        <v>Sai</v>
      </c>
      <c r="Q1055" s="951">
        <v>1.7</v>
      </c>
    </row>
    <row r="1056" spans="1:17" ht="15.75" customHeight="1">
      <c r="A1056" s="907"/>
      <c r="B1056" s="947" t="s">
        <v>686</v>
      </c>
      <c r="C1056" s="954"/>
      <c r="D1056" s="741" t="s">
        <v>795</v>
      </c>
      <c r="E1056" s="949">
        <v>9</v>
      </c>
      <c r="F1056" s="949">
        <v>1.5</v>
      </c>
      <c r="G1056" s="974"/>
      <c r="H1056" s="974"/>
      <c r="I1056" s="974"/>
      <c r="J1056" s="950">
        <f>VLOOKUP(B1056,'Bieu5 TH chi phi'!$B$47:$C$109,2,0)</f>
        <v>12053.784860557769</v>
      </c>
      <c r="K1056" s="704">
        <f>$J$1056*E1056</f>
        <v>108484.06374501993</v>
      </c>
      <c r="L1056" s="704">
        <f>$J$1056*F1056</f>
        <v>18080.677290836655</v>
      </c>
      <c r="M1056" s="704"/>
      <c r="N1056" s="704"/>
      <c r="O1056" s="704"/>
      <c r="P1056" s="645" t="str">
        <f t="shared" si="290"/>
        <v>Sai</v>
      </c>
      <c r="Q1056" s="951">
        <v>18</v>
      </c>
    </row>
    <row r="1057" spans="1:23" ht="15.75" customHeight="1">
      <c r="A1057" s="907"/>
      <c r="B1057" s="947" t="s">
        <v>684</v>
      </c>
      <c r="C1057" s="954"/>
      <c r="D1057" s="741" t="s">
        <v>795</v>
      </c>
      <c r="E1057" s="949">
        <v>0.03</v>
      </c>
      <c r="F1057" s="949">
        <v>0.03</v>
      </c>
      <c r="G1057" s="974"/>
      <c r="H1057" s="974"/>
      <c r="I1057" s="974"/>
      <c r="J1057" s="950">
        <f>VLOOKUP(B1057,'Bieu5 TH chi phi'!$B$47:$C$109,2,0)</f>
        <v>498.00796812749002</v>
      </c>
      <c r="K1057" s="704">
        <f>$J$1057*E1057</f>
        <v>14.9402390438247</v>
      </c>
      <c r="L1057" s="704">
        <f>$J$1057*F1057</f>
        <v>14.9402390438247</v>
      </c>
      <c r="M1057" s="704"/>
      <c r="N1057" s="704"/>
      <c r="O1057" s="704"/>
      <c r="P1057" s="645" t="str">
        <f t="shared" si="290"/>
        <v>Sai</v>
      </c>
      <c r="Q1057" s="951">
        <v>0.05</v>
      </c>
    </row>
    <row r="1058" spans="1:23" ht="15.75" customHeight="1">
      <c r="A1058" s="907"/>
      <c r="B1058" s="947" t="s">
        <v>683</v>
      </c>
      <c r="C1058" s="954"/>
      <c r="D1058" s="741" t="s">
        <v>795</v>
      </c>
      <c r="E1058" s="949">
        <v>17.489999999999998</v>
      </c>
      <c r="F1058" s="949">
        <v>14.96</v>
      </c>
      <c r="G1058" s="974"/>
      <c r="H1058" s="974"/>
      <c r="I1058" s="974"/>
      <c r="J1058" s="950">
        <f>VLOOKUP(B1058,'Bieu5 TH chi phi'!$B$47:$C$109,2,0)</f>
        <v>2293.1192604581674</v>
      </c>
      <c r="K1058" s="704">
        <f>$J$1058*E1058</f>
        <v>40106.655865413348</v>
      </c>
      <c r="L1058" s="704">
        <f>$J$1058*F1058</f>
        <v>34305.064136454188</v>
      </c>
      <c r="M1058" s="704"/>
      <c r="N1058" s="704"/>
      <c r="O1058" s="704"/>
      <c r="P1058" s="645" t="str">
        <f t="shared" si="290"/>
        <v>Sai</v>
      </c>
      <c r="Q1058" s="951">
        <v>34.97</v>
      </c>
    </row>
    <row r="1059" spans="1:23" ht="15.75" customHeight="1">
      <c r="A1059" s="907"/>
      <c r="B1059" s="952" t="s">
        <v>796</v>
      </c>
      <c r="C1059" s="953"/>
      <c r="D1059" s="741"/>
      <c r="E1059" s="949"/>
      <c r="F1059" s="949"/>
      <c r="G1059" s="974"/>
      <c r="H1059" s="974"/>
      <c r="I1059" s="974"/>
      <c r="J1059" s="950"/>
      <c r="K1059" s="945">
        <f>SUM(K1060:K1061)</f>
        <v>6900</v>
      </c>
      <c r="L1059" s="945">
        <f>SUM(L1060:L1061)</f>
        <v>6900</v>
      </c>
      <c r="M1059" s="945"/>
      <c r="N1059" s="945"/>
      <c r="O1059" s="945"/>
      <c r="P1059" s="645" t="str">
        <f t="shared" si="290"/>
        <v>Đúng</v>
      </c>
    </row>
    <row r="1060" spans="1:23" ht="15.75" customHeight="1">
      <c r="A1060" s="907"/>
      <c r="B1060" s="907" t="s">
        <v>722</v>
      </c>
      <c r="C1060" s="956"/>
      <c r="D1060" s="741" t="s">
        <v>797</v>
      </c>
      <c r="E1060" s="949">
        <v>0.03</v>
      </c>
      <c r="F1060" s="949">
        <v>0.03</v>
      </c>
      <c r="G1060" s="974"/>
      <c r="H1060" s="974"/>
      <c r="I1060" s="974"/>
      <c r="J1060" s="950">
        <f>VLOOKUP(B1060,'Bieu5 TH chi phi'!$B$47:$C$109,2,0)</f>
        <v>80000</v>
      </c>
      <c r="K1060" s="704">
        <f>$J$1060*E1060</f>
        <v>2400</v>
      </c>
      <c r="L1060" s="704">
        <f>$J$1060*F1060</f>
        <v>2400</v>
      </c>
      <c r="M1060" s="704"/>
      <c r="N1060" s="704"/>
      <c r="O1060" s="704"/>
      <c r="P1060" s="645" t="str">
        <f t="shared" si="290"/>
        <v>Sai</v>
      </c>
      <c r="Q1060" s="951">
        <v>0.06</v>
      </c>
    </row>
    <row r="1061" spans="1:23" ht="15.75" customHeight="1">
      <c r="A1061" s="907"/>
      <c r="B1061" s="907" t="s">
        <v>724</v>
      </c>
      <c r="C1061" s="956"/>
      <c r="D1061" s="741" t="s">
        <v>798</v>
      </c>
      <c r="E1061" s="949">
        <v>0.01</v>
      </c>
      <c r="F1061" s="949">
        <v>0.01</v>
      </c>
      <c r="G1061" s="974"/>
      <c r="H1061" s="974"/>
      <c r="I1061" s="974"/>
      <c r="J1061" s="950">
        <f>VLOOKUP(B1061,'Bieu5 TH chi phi'!$B$47:$C$109,2,0)</f>
        <v>450000</v>
      </c>
      <c r="K1061" s="704">
        <f>$J$1061*E1061</f>
        <v>4500</v>
      </c>
      <c r="L1061" s="704">
        <f>$J$1061*F1061</f>
        <v>4500</v>
      </c>
      <c r="M1061" s="704"/>
      <c r="N1061" s="704"/>
      <c r="O1061" s="704"/>
      <c r="P1061" s="645" t="str">
        <f t="shared" si="290"/>
        <v>Sai</v>
      </c>
      <c r="Q1061" s="951">
        <v>0.02</v>
      </c>
    </row>
    <row r="1062" spans="1:23" ht="15.75" customHeight="1">
      <c r="A1062" s="1003"/>
      <c r="B1062" s="1004" t="s">
        <v>1151</v>
      </c>
      <c r="C1062" s="958"/>
      <c r="D1062" s="943" t="s">
        <v>800</v>
      </c>
      <c r="E1062" s="741">
        <v>15</v>
      </c>
      <c r="F1062" s="943"/>
      <c r="G1062" s="943"/>
      <c r="H1062" s="943"/>
      <c r="I1062" s="943"/>
      <c r="J1062" s="950"/>
      <c r="K1062" s="701">
        <f>SUM(K1064:K1073)</f>
        <v>6406311.3419070542</v>
      </c>
      <c r="L1062" s="701">
        <f>SUM(L1064:L1073)</f>
        <v>6406311.3419070542</v>
      </c>
      <c r="M1062" s="701"/>
      <c r="N1062" s="701"/>
      <c r="O1062" s="701"/>
      <c r="P1062" s="645" t="str">
        <f t="shared" si="290"/>
        <v>Đúng</v>
      </c>
      <c r="Q1062" s="915">
        <f>E1062</f>
        <v>15</v>
      </c>
    </row>
    <row r="1063" spans="1:23" ht="15.75" customHeight="1">
      <c r="A1063" s="907"/>
      <c r="B1063" s="1021" t="s">
        <v>908</v>
      </c>
      <c r="C1063" s="954"/>
      <c r="D1063" s="741"/>
      <c r="E1063" s="974"/>
      <c r="F1063" s="974"/>
      <c r="G1063" s="974"/>
      <c r="H1063" s="974"/>
      <c r="I1063" s="974"/>
      <c r="J1063" s="950"/>
      <c r="K1063" s="704">
        <f>K1064</f>
        <v>1600000</v>
      </c>
      <c r="L1063" s="704">
        <f>L1064</f>
        <v>1600000</v>
      </c>
      <c r="M1063" s="704"/>
      <c r="N1063" s="704"/>
      <c r="O1063" s="704"/>
      <c r="P1063" s="645" t="str">
        <f t="shared" si="290"/>
        <v>Đúng</v>
      </c>
    </row>
    <row r="1064" spans="1:23" ht="26.5" customHeight="1">
      <c r="A1064" s="907"/>
      <c r="B1064" s="1022" t="s">
        <v>735</v>
      </c>
      <c r="C1064" s="954"/>
      <c r="D1064" s="1023" t="s">
        <v>734</v>
      </c>
      <c r="E1064" s="974">
        <v>2</v>
      </c>
      <c r="F1064" s="974"/>
      <c r="G1064" s="974"/>
      <c r="H1064" s="974"/>
      <c r="I1064" s="974"/>
      <c r="J1064" s="950">
        <f>VLOOKUP(B1064,'Bieu5 TH chi phi'!$B$47:$C$109,2,0)</f>
        <v>800000</v>
      </c>
      <c r="K1064" s="704">
        <f>J1064*E1064</f>
        <v>1600000</v>
      </c>
      <c r="L1064" s="704">
        <f>K1064</f>
        <v>1600000</v>
      </c>
      <c r="M1064" s="704"/>
      <c r="N1064" s="704"/>
      <c r="O1064" s="704"/>
    </row>
    <row r="1065" spans="1:23" s="961" customFormat="1" ht="15.75" customHeight="1">
      <c r="A1065" s="957"/>
      <c r="B1065" s="903" t="s">
        <v>801</v>
      </c>
      <c r="C1065" s="906"/>
      <c r="D1065" s="906" t="s">
        <v>800</v>
      </c>
      <c r="E1065" s="741">
        <v>15</v>
      </c>
      <c r="F1065" s="741"/>
      <c r="G1065" s="741"/>
      <c r="H1065" s="741"/>
      <c r="I1065" s="741"/>
      <c r="J1065" s="950">
        <f>VLOOKUP(B1065,'Bieu5 TH chi phi'!$B$47:$C$109,2,0)</f>
        <v>38838.710730170496</v>
      </c>
      <c r="K1065" s="704">
        <f>J1065*E1065</f>
        <v>582580.66095255746</v>
      </c>
      <c r="L1065" s="704">
        <f>K1065</f>
        <v>582580.66095255746</v>
      </c>
      <c r="M1065" s="704"/>
      <c r="N1065" s="704"/>
      <c r="O1065" s="704"/>
      <c r="P1065" s="645"/>
      <c r="Q1065" s="915"/>
      <c r="R1065" s="959"/>
      <c r="S1065" s="960"/>
      <c r="T1065" s="960"/>
      <c r="U1065" s="960"/>
      <c r="V1065" s="960"/>
      <c r="W1065" s="960"/>
    </row>
    <row r="1066" spans="1:23" s="961" customFormat="1" ht="15.75" customHeight="1">
      <c r="A1066" s="962"/>
      <c r="B1066" s="903" t="s">
        <v>802</v>
      </c>
      <c r="C1066" s="906"/>
      <c r="D1066" s="906" t="s">
        <v>800</v>
      </c>
      <c r="E1066" s="741">
        <f t="shared" ref="E1066:E1071" si="291">E1065</f>
        <v>15</v>
      </c>
      <c r="F1066" s="741"/>
      <c r="G1066" s="741"/>
      <c r="H1066" s="741"/>
      <c r="I1066" s="741"/>
      <c r="J1066" s="950">
        <f>VLOOKUP(B1066,'Bieu5 TH chi phi'!$B$47:$C$109,2,0)</f>
        <v>0</v>
      </c>
      <c r="K1066" s="704"/>
      <c r="L1066" s="704"/>
      <c r="M1066" s="704"/>
      <c r="N1066" s="704"/>
      <c r="O1066" s="704"/>
      <c r="P1066" s="645"/>
      <c r="Q1066" s="915"/>
      <c r="R1066" s="959"/>
      <c r="S1066" s="960"/>
      <c r="T1066" s="960"/>
      <c r="U1066" s="960"/>
      <c r="V1066" s="960"/>
      <c r="W1066" s="960"/>
    </row>
    <row r="1067" spans="1:23" s="961" customFormat="1" ht="15.75" customHeight="1">
      <c r="A1067" s="957"/>
      <c r="B1067" s="709" t="s">
        <v>605</v>
      </c>
      <c r="C1067" s="906"/>
      <c r="D1067" s="906" t="s">
        <v>800</v>
      </c>
      <c r="E1067" s="741">
        <f t="shared" si="291"/>
        <v>15</v>
      </c>
      <c r="F1067" s="741"/>
      <c r="G1067" s="741"/>
      <c r="H1067" s="741"/>
      <c r="I1067" s="741"/>
      <c r="J1067" s="950">
        <f>VLOOKUP(B1067,'Bieu5 TH chi phi'!$B$47:$C$109,2,0)</f>
        <v>18765.274056338028</v>
      </c>
      <c r="K1067" s="704">
        <f>J1067*E1067</f>
        <v>281479.11084507045</v>
      </c>
      <c r="L1067" s="704">
        <f>K1067</f>
        <v>281479.11084507045</v>
      </c>
      <c r="M1067" s="704"/>
      <c r="N1067" s="704"/>
      <c r="O1067" s="704"/>
      <c r="P1067" s="645"/>
      <c r="Q1067" s="915"/>
      <c r="R1067" s="959"/>
      <c r="S1067" s="960"/>
      <c r="T1067" s="960"/>
      <c r="U1067" s="960"/>
      <c r="V1067" s="960"/>
      <c r="W1067" s="960"/>
    </row>
    <row r="1068" spans="1:23" s="961" customFormat="1" ht="15.75" customHeight="1">
      <c r="A1068" s="957"/>
      <c r="B1068" s="709" t="s">
        <v>646</v>
      </c>
      <c r="C1068" s="906"/>
      <c r="D1068" s="906" t="s">
        <v>800</v>
      </c>
      <c r="E1068" s="741">
        <f t="shared" si="291"/>
        <v>15</v>
      </c>
      <c r="F1068" s="741"/>
      <c r="G1068" s="741"/>
      <c r="H1068" s="741"/>
      <c r="I1068" s="741"/>
      <c r="J1068" s="950">
        <f>VLOOKUP(B1068,'Bieu5 TH chi phi'!$B$47:$C$109,2,0)</f>
        <v>173801.87938349394</v>
      </c>
      <c r="K1068" s="704">
        <f>J1068*E1068</f>
        <v>2607028.1907524089</v>
      </c>
      <c r="L1068" s="704">
        <f>K1068</f>
        <v>2607028.1907524089</v>
      </c>
      <c r="M1068" s="704"/>
      <c r="N1068" s="704"/>
      <c r="O1068" s="704"/>
      <c r="P1068" s="645"/>
      <c r="Q1068" s="915"/>
      <c r="R1068" s="959"/>
      <c r="S1068" s="960"/>
      <c r="T1068" s="960"/>
      <c r="U1068" s="960"/>
      <c r="V1068" s="960"/>
      <c r="W1068" s="960"/>
    </row>
    <row r="1069" spans="1:23" s="961" customFormat="1" ht="15.75" customHeight="1">
      <c r="A1069" s="957"/>
      <c r="B1069" s="903" t="s">
        <v>803</v>
      </c>
      <c r="C1069" s="906"/>
      <c r="D1069" s="906" t="s">
        <v>800</v>
      </c>
      <c r="E1069" s="741">
        <f t="shared" si="291"/>
        <v>15</v>
      </c>
      <c r="F1069" s="741"/>
      <c r="G1069" s="741"/>
      <c r="H1069" s="741"/>
      <c r="I1069" s="741"/>
      <c r="J1069" s="950"/>
      <c r="K1069" s="704"/>
      <c r="L1069" s="704"/>
      <c r="M1069" s="704"/>
      <c r="N1069" s="704"/>
      <c r="O1069" s="704"/>
      <c r="P1069" s="645"/>
      <c r="Q1069" s="915"/>
      <c r="R1069" s="959"/>
      <c r="S1069" s="960"/>
      <c r="T1069" s="960"/>
      <c r="U1069" s="960"/>
      <c r="V1069" s="960"/>
      <c r="W1069" s="960"/>
    </row>
    <row r="1070" spans="1:23" s="961" customFormat="1" ht="15.75" customHeight="1">
      <c r="A1070" s="957"/>
      <c r="B1070" s="709" t="s">
        <v>15</v>
      </c>
      <c r="C1070" s="906"/>
      <c r="D1070" s="906" t="s">
        <v>800</v>
      </c>
      <c r="E1070" s="741">
        <f t="shared" si="291"/>
        <v>15</v>
      </c>
      <c r="F1070" s="741"/>
      <c r="G1070" s="741"/>
      <c r="H1070" s="741"/>
      <c r="I1070" s="741"/>
      <c r="J1070" s="950">
        <f>VLOOKUP(B1070,'Bieu5 TH chi phi'!$B$47:$C$109,2,0)</f>
        <v>6586.7170803921572</v>
      </c>
      <c r="K1070" s="704">
        <f>J1070*E1070</f>
        <v>98800.756205882353</v>
      </c>
      <c r="L1070" s="704">
        <f>K1070</f>
        <v>98800.756205882353</v>
      </c>
      <c r="M1070" s="704"/>
      <c r="N1070" s="704"/>
      <c r="O1070" s="704"/>
      <c r="P1070" s="645"/>
      <c r="Q1070" s="915"/>
      <c r="R1070" s="959"/>
      <c r="S1070" s="960"/>
      <c r="T1070" s="960"/>
      <c r="U1070" s="960"/>
      <c r="V1070" s="960"/>
      <c r="W1070" s="960"/>
    </row>
    <row r="1071" spans="1:23" s="706" customFormat="1" ht="20.5" customHeight="1">
      <c r="A1071" s="707"/>
      <c r="B1071" s="710" t="s">
        <v>17</v>
      </c>
      <c r="C1071" s="906"/>
      <c r="D1071" s="906" t="s">
        <v>800</v>
      </c>
      <c r="E1071" s="906">
        <f t="shared" si="291"/>
        <v>15</v>
      </c>
      <c r="F1071" s="906"/>
      <c r="G1071" s="906"/>
      <c r="H1071" s="906"/>
      <c r="I1071" s="906"/>
      <c r="J1071" s="950">
        <f>VLOOKUP(B1071,'Bieu5 TH chi phi'!$B$47:$C$109,2,0)</f>
        <v>35438.941176470587</v>
      </c>
      <c r="K1071" s="704">
        <f>J1071*E1071</f>
        <v>531584.1176470588</v>
      </c>
      <c r="L1071" s="704">
        <f t="shared" ref="L1071:L1072" si="292">K1071</f>
        <v>531584.1176470588</v>
      </c>
      <c r="M1071" s="704"/>
      <c r="N1071" s="704"/>
      <c r="O1071" s="704"/>
      <c r="P1071" s="645"/>
      <c r="Q1071" s="963"/>
      <c r="R1071" s="964"/>
      <c r="S1071" s="849"/>
      <c r="T1071" s="849"/>
      <c r="U1071" s="849"/>
      <c r="V1071" s="849"/>
      <c r="W1071" s="849"/>
    </row>
    <row r="1072" spans="1:23" s="706" customFormat="1" ht="20.5" customHeight="1">
      <c r="A1072" s="711"/>
      <c r="B1072" s="710" t="s">
        <v>804</v>
      </c>
      <c r="C1072" s="712"/>
      <c r="D1072" s="906" t="s">
        <v>800</v>
      </c>
      <c r="E1072" s="906">
        <f>E1071</f>
        <v>15</v>
      </c>
      <c r="F1072" s="712"/>
      <c r="G1072" s="712"/>
      <c r="H1072" s="712"/>
      <c r="I1072" s="712"/>
      <c r="J1072" s="950">
        <f>VLOOKUP(B1072,'Bieu5 TH chi phi'!$B$47:$C$109,2,0)</f>
        <v>46989.233700271805</v>
      </c>
      <c r="K1072" s="704">
        <f t="shared" ref="K1072" si="293">J1072*E1072</f>
        <v>704838.50550407707</v>
      </c>
      <c r="L1072" s="704">
        <f t="shared" si="292"/>
        <v>704838.50550407707</v>
      </c>
      <c r="M1072" s="704"/>
      <c r="N1072" s="704"/>
      <c r="O1072" s="704"/>
      <c r="P1072" s="645"/>
      <c r="Q1072" s="963"/>
      <c r="R1072" s="964"/>
      <c r="S1072" s="849"/>
      <c r="T1072" s="849"/>
      <c r="U1072" s="849"/>
      <c r="V1072" s="849"/>
      <c r="W1072" s="849"/>
    </row>
    <row r="1073" spans="1:23" s="961" customFormat="1" ht="15.75" customHeight="1">
      <c r="A1073" s="1006"/>
      <c r="B1073" s="905"/>
      <c r="C1073" s="716"/>
      <c r="D1073" s="716"/>
      <c r="E1073" s="716"/>
      <c r="F1073" s="966"/>
      <c r="G1073" s="966"/>
      <c r="H1073" s="966"/>
      <c r="I1073" s="966"/>
      <c r="J1073" s="932"/>
      <c r="K1073" s="717"/>
      <c r="L1073" s="717"/>
      <c r="M1073" s="717"/>
      <c r="N1073" s="717"/>
      <c r="O1073" s="717"/>
      <c r="P1073" s="645"/>
      <c r="Q1073" s="915"/>
      <c r="R1073" s="959"/>
      <c r="S1073" s="745"/>
      <c r="T1073" s="745"/>
      <c r="U1073" s="960"/>
      <c r="V1073" s="960"/>
      <c r="W1073" s="960"/>
    </row>
    <row r="1074" spans="1:23" s="961" customFormat="1" ht="15.75" customHeight="1">
      <c r="A1074" s="967"/>
      <c r="B1074" s="908"/>
      <c r="C1074" s="691"/>
      <c r="D1074" s="691"/>
      <c r="E1074" s="691"/>
      <c r="F1074" s="686"/>
      <c r="G1074" s="686"/>
      <c r="H1074" s="686"/>
      <c r="I1074" s="686"/>
      <c r="J1074" s="968"/>
      <c r="K1074" s="737"/>
      <c r="L1074" s="737"/>
      <c r="M1074" s="737"/>
      <c r="N1074" s="737"/>
      <c r="O1074" s="737"/>
      <c r="P1074" s="645"/>
      <c r="Q1074" s="915"/>
      <c r="R1074" s="959"/>
      <c r="S1074" s="745"/>
      <c r="T1074" s="745"/>
      <c r="U1074" s="960"/>
      <c r="V1074" s="960"/>
      <c r="W1074" s="960"/>
    </row>
    <row r="1075" spans="1:23" ht="15.75" customHeight="1">
      <c r="A1075" s="935" t="s">
        <v>915</v>
      </c>
      <c r="B1075" s="936"/>
      <c r="C1075" s="969"/>
      <c r="D1075" s="936"/>
      <c r="E1075" s="970"/>
      <c r="F1075" s="970"/>
      <c r="G1075" s="970"/>
      <c r="H1075" s="970"/>
      <c r="I1075" s="970"/>
      <c r="J1075" s="924"/>
      <c r="K1075" s="971">
        <f>K1076+K1085+K1092+K1095</f>
        <v>10341857.991023578</v>
      </c>
      <c r="L1075" s="971">
        <f>L1076+L1085+L1092+L1095</f>
        <v>9194436.266756285</v>
      </c>
      <c r="M1075" s="971"/>
      <c r="N1075" s="971"/>
      <c r="O1075" s="971"/>
    </row>
    <row r="1076" spans="1:23" ht="15.75" customHeight="1">
      <c r="A1076" s="780" t="s">
        <v>1209</v>
      </c>
      <c r="B1076" s="941" t="s">
        <v>784</v>
      </c>
      <c r="C1076" s="942"/>
      <c r="D1076" s="943"/>
      <c r="E1076" s="674"/>
      <c r="F1076" s="674"/>
      <c r="G1076" s="674"/>
      <c r="H1076" s="674"/>
      <c r="I1076" s="674"/>
      <c r="J1076" s="972"/>
      <c r="K1076" s="945">
        <f>SUM(K1077:K1084)</f>
        <v>1559134.0020454545</v>
      </c>
      <c r="L1076" s="945">
        <f>SUM(L1077:L1084)</f>
        <v>996023.00909090904</v>
      </c>
      <c r="M1076" s="945"/>
      <c r="N1076" s="945"/>
      <c r="O1076" s="945"/>
      <c r="P1076" s="645" t="str">
        <f t="shared" ref="P1076:P1096" si="294">IF(E1076=Q1076,"Đúng","Sai")</f>
        <v>Đúng</v>
      </c>
      <c r="Q1076" s="973"/>
    </row>
    <row r="1077" spans="1:23" ht="15.75" customHeight="1">
      <c r="A1077" s="907"/>
      <c r="B1077" s="947" t="s">
        <v>1145</v>
      </c>
      <c r="C1077" s="948">
        <v>43260</v>
      </c>
      <c r="D1077" s="741" t="s">
        <v>736</v>
      </c>
      <c r="E1077" s="949">
        <v>0.32</v>
      </c>
      <c r="F1077" s="949">
        <v>0.25</v>
      </c>
      <c r="G1077" s="974"/>
      <c r="H1077" s="974"/>
      <c r="I1077" s="974"/>
      <c r="J1077" s="950">
        <f>VLOOKUP(C1077,'PL1a-NCSX'!$C$5:$J$43,8,0)</f>
        <v>333736.29545454547</v>
      </c>
      <c r="K1077" s="704">
        <f>$J$1077*E1077</f>
        <v>106795.61454545455</v>
      </c>
      <c r="L1077" s="704">
        <f>$J$1077*F1077</f>
        <v>83434.073863636368</v>
      </c>
      <c r="M1077" s="704"/>
      <c r="N1077" s="704"/>
      <c r="O1077" s="704"/>
      <c r="P1077" s="645" t="str">
        <f t="shared" si="294"/>
        <v>Sai</v>
      </c>
      <c r="Q1077" s="951">
        <v>0.48</v>
      </c>
    </row>
    <row r="1078" spans="1:23" ht="15.75" customHeight="1">
      <c r="A1078" s="907"/>
      <c r="B1078" s="947" t="s">
        <v>1145</v>
      </c>
      <c r="C1078" s="948">
        <v>43321</v>
      </c>
      <c r="D1078" s="741" t="s">
        <v>736</v>
      </c>
      <c r="E1078" s="949">
        <v>0.14000000000000001</v>
      </c>
      <c r="F1078" s="949">
        <v>0.11</v>
      </c>
      <c r="G1078" s="974"/>
      <c r="H1078" s="974"/>
      <c r="I1078" s="974"/>
      <c r="J1078" s="950">
        <f>VLOOKUP(C1078,'PL1a-NCSX'!$C$5:$J$43,8,0)</f>
        <v>388940.79545454553</v>
      </c>
      <c r="K1078" s="704">
        <f>$J$1078*E1078</f>
        <v>54451.711363636379</v>
      </c>
      <c r="L1078" s="704">
        <f>$J$1078*F1078</f>
        <v>42783.48750000001</v>
      </c>
      <c r="M1078" s="704"/>
      <c r="N1078" s="704"/>
      <c r="O1078" s="704"/>
      <c r="P1078" s="645" t="str">
        <f t="shared" si="294"/>
        <v>Sai</v>
      </c>
      <c r="Q1078" s="951">
        <v>0.21</v>
      </c>
    </row>
    <row r="1079" spans="1:23" ht="15.75" customHeight="1">
      <c r="A1079" s="907"/>
      <c r="B1079" s="947" t="s">
        <v>1145</v>
      </c>
      <c r="C1079" s="948">
        <v>43168</v>
      </c>
      <c r="D1079" s="741" t="s">
        <v>736</v>
      </c>
      <c r="E1079" s="949">
        <v>0.06</v>
      </c>
      <c r="F1079" s="949">
        <v>0.06</v>
      </c>
      <c r="G1079" s="974"/>
      <c r="H1079" s="974"/>
      <c r="I1079" s="974"/>
      <c r="J1079" s="950">
        <f>VLOOKUP(C1079,'PL1a-NCSX'!$C$5:$J$43,8,0)</f>
        <v>250929.54545454544</v>
      </c>
      <c r="K1079" s="704">
        <f>$J$1079*E1079</f>
        <v>15055.772727272726</v>
      </c>
      <c r="L1079" s="704">
        <f>$J$1079*F1079</f>
        <v>15055.772727272726</v>
      </c>
      <c r="M1079" s="704"/>
      <c r="N1079" s="704"/>
      <c r="O1079" s="704"/>
      <c r="P1079" s="645" t="str">
        <f t="shared" si="294"/>
        <v>Sai</v>
      </c>
      <c r="Q1079" s="951">
        <v>0.09</v>
      </c>
    </row>
    <row r="1080" spans="1:23" ht="15.75" customHeight="1">
      <c r="A1080" s="907"/>
      <c r="B1080" s="947" t="s">
        <v>1145</v>
      </c>
      <c r="C1080" s="948">
        <v>43199</v>
      </c>
      <c r="D1080" s="741" t="s">
        <v>736</v>
      </c>
      <c r="E1080" s="949">
        <v>2.4900000000000002</v>
      </c>
      <c r="F1080" s="949">
        <v>2.4900000000000002</v>
      </c>
      <c r="G1080" s="974"/>
      <c r="H1080" s="974"/>
      <c r="I1080" s="974"/>
      <c r="J1080" s="950">
        <f>VLOOKUP(C1080,'PL1a-NCSX'!$C$5:$J$43,8,0)</f>
        <v>276022.5</v>
      </c>
      <c r="K1080" s="704">
        <f>$J$1080*E1080</f>
        <v>687296.02500000002</v>
      </c>
      <c r="L1080" s="704">
        <f>$J$1080*F1080</f>
        <v>687296.02500000002</v>
      </c>
      <c r="M1080" s="704"/>
      <c r="N1080" s="704"/>
      <c r="O1080" s="704"/>
      <c r="P1080" s="645" t="str">
        <f t="shared" si="294"/>
        <v>Sai</v>
      </c>
      <c r="Q1080" s="951">
        <v>3.73</v>
      </c>
    </row>
    <row r="1081" spans="1:23" ht="15.75" customHeight="1">
      <c r="A1081" s="907"/>
      <c r="B1081" s="947" t="s">
        <v>810</v>
      </c>
      <c r="C1081" s="948">
        <v>43293</v>
      </c>
      <c r="D1081" s="741" t="s">
        <v>736</v>
      </c>
      <c r="E1081" s="949">
        <v>0.19</v>
      </c>
      <c r="F1081" s="949">
        <v>0.19</v>
      </c>
      <c r="G1081" s="974"/>
      <c r="H1081" s="974"/>
      <c r="I1081" s="974"/>
      <c r="J1081" s="950">
        <f>VLOOKUP(C1081,'PL1a-NCSX'!$C$5:$J$43,8,0)</f>
        <v>255948.13636363641</v>
      </c>
      <c r="K1081" s="704">
        <f>$J$1081*E1081</f>
        <v>48630.145909090919</v>
      </c>
      <c r="L1081" s="704">
        <f>$J$1081*F1081</f>
        <v>48630.145909090919</v>
      </c>
      <c r="M1081" s="704"/>
      <c r="N1081" s="704"/>
      <c r="O1081" s="704"/>
      <c r="P1081" s="645" t="str">
        <f t="shared" si="294"/>
        <v>Sai</v>
      </c>
      <c r="Q1081" s="951">
        <v>0.28999999999999998</v>
      </c>
    </row>
    <row r="1082" spans="1:23" ht="15.75" customHeight="1">
      <c r="A1082" s="907"/>
      <c r="B1082" s="947" t="s">
        <v>1147</v>
      </c>
      <c r="C1082" s="948">
        <v>43230</v>
      </c>
      <c r="D1082" s="741" t="s">
        <v>736</v>
      </c>
      <c r="E1082" s="949">
        <v>7.0000000000000007E-2</v>
      </c>
      <c r="F1082" s="949">
        <v>7.0000000000000007E-2</v>
      </c>
      <c r="G1082" s="974"/>
      <c r="H1082" s="974"/>
      <c r="I1082" s="974"/>
      <c r="J1082" s="950">
        <f>VLOOKUP(C1082,'PL1a-NCSX'!$C$5:$J$43,8,0)</f>
        <v>279368.22727272729</v>
      </c>
      <c r="K1082" s="704">
        <f>$J$1082*E1082</f>
        <v>19555.775909090913</v>
      </c>
      <c r="L1082" s="704">
        <f>$J$1082*F1082</f>
        <v>19555.775909090913</v>
      </c>
      <c r="M1082" s="704"/>
      <c r="N1082" s="704"/>
      <c r="O1082" s="704"/>
      <c r="P1082" s="645" t="str">
        <f t="shared" si="294"/>
        <v>Sai</v>
      </c>
      <c r="Q1082" s="951">
        <v>0.1</v>
      </c>
    </row>
    <row r="1083" spans="1:23" ht="15.75" customHeight="1">
      <c r="A1083" s="907"/>
      <c r="B1083" s="947" t="s">
        <v>1148</v>
      </c>
      <c r="C1083" s="948">
        <v>43168</v>
      </c>
      <c r="D1083" s="741" t="s">
        <v>736</v>
      </c>
      <c r="E1083" s="949">
        <v>2.42</v>
      </c>
      <c r="F1083" s="949">
        <v>0.36</v>
      </c>
      <c r="G1083" s="974"/>
      <c r="H1083" s="974"/>
      <c r="I1083" s="974"/>
      <c r="J1083" s="950">
        <f>VLOOKUP(C1083,'PL1a-NCSX'!$C$5:$J$43,8,0)</f>
        <v>250929.54545454544</v>
      </c>
      <c r="K1083" s="704">
        <f>$J$1083*E1083</f>
        <v>607249.5</v>
      </c>
      <c r="L1083" s="704">
        <f>$J$1083*F1083</f>
        <v>90334.636363636353</v>
      </c>
      <c r="M1083" s="704"/>
      <c r="N1083" s="704"/>
      <c r="O1083" s="704"/>
      <c r="P1083" s="645" t="str">
        <f t="shared" si="294"/>
        <v>Sai</v>
      </c>
      <c r="Q1083" s="951">
        <v>3.63</v>
      </c>
    </row>
    <row r="1084" spans="1:23" ht="20.5" customHeight="1">
      <c r="A1084" s="907"/>
      <c r="B1084" s="947" t="s">
        <v>1148</v>
      </c>
      <c r="C1084" s="948">
        <v>43140</v>
      </c>
      <c r="D1084" s="741" t="s">
        <v>736</v>
      </c>
      <c r="E1084" s="949">
        <v>0.09</v>
      </c>
      <c r="F1084" s="949">
        <v>0.04</v>
      </c>
      <c r="G1084" s="974"/>
      <c r="H1084" s="974"/>
      <c r="I1084" s="974"/>
      <c r="J1084" s="950">
        <f>VLOOKUP(C1084,'PL1a-NCSX'!$C$5:$J$43,8,0)</f>
        <v>223327.29545454544</v>
      </c>
      <c r="K1084" s="704">
        <f>$J$1084*E1084</f>
        <v>20099.456590909089</v>
      </c>
      <c r="L1084" s="704">
        <f>$J$1084*F1084</f>
        <v>8933.0918181818179</v>
      </c>
      <c r="M1084" s="704"/>
      <c r="N1084" s="704"/>
      <c r="O1084" s="704"/>
      <c r="P1084" s="645" t="str">
        <f t="shared" si="294"/>
        <v>Sai</v>
      </c>
      <c r="Q1084" s="951">
        <v>0.13</v>
      </c>
    </row>
    <row r="1085" spans="1:23" ht="15.75" customHeight="1">
      <c r="A1085" s="907"/>
      <c r="B1085" s="952" t="s">
        <v>1149</v>
      </c>
      <c r="C1085" s="953"/>
      <c r="D1085" s="741"/>
      <c r="E1085" s="949"/>
      <c r="F1085" s="949"/>
      <c r="G1085" s="974"/>
      <c r="H1085" s="974"/>
      <c r="I1085" s="974"/>
      <c r="J1085" s="950"/>
      <c r="K1085" s="945">
        <f>SUM(K1086:K1091)</f>
        <v>766608.86643538345</v>
      </c>
      <c r="L1085" s="945">
        <f>SUM(L1086:L1091)</f>
        <v>182298.13512263444</v>
      </c>
      <c r="M1085" s="945"/>
      <c r="N1085" s="945"/>
      <c r="O1085" s="945"/>
      <c r="P1085" s="645" t="str">
        <f t="shared" si="294"/>
        <v>Đúng</v>
      </c>
    </row>
    <row r="1086" spans="1:23" ht="15.75" customHeight="1">
      <c r="A1086" s="907"/>
      <c r="B1086" s="947" t="s">
        <v>463</v>
      </c>
      <c r="C1086" s="954"/>
      <c r="D1086" s="741" t="s">
        <v>795</v>
      </c>
      <c r="E1086" s="949">
        <v>2.08</v>
      </c>
      <c r="F1086" s="949">
        <v>0.31</v>
      </c>
      <c r="G1086" s="974"/>
      <c r="H1086" s="974"/>
      <c r="I1086" s="974"/>
      <c r="J1086" s="950">
        <f>VLOOKUP(B1086,'Bieu5 TH chi phi'!$B$47:$C$109,2,0)</f>
        <v>257665.53784860557</v>
      </c>
      <c r="K1086" s="704">
        <f>$J$1086*E1086</f>
        <v>535944.31872509955</v>
      </c>
      <c r="L1086" s="704">
        <f>$J$1086*F1086</f>
        <v>79876.316733067724</v>
      </c>
      <c r="M1086" s="704"/>
      <c r="N1086" s="704"/>
      <c r="O1086" s="704"/>
      <c r="P1086" s="645" t="str">
        <f t="shared" si="294"/>
        <v>Sai</v>
      </c>
      <c r="Q1086" s="951">
        <v>3.12</v>
      </c>
    </row>
    <row r="1087" spans="1:23" ht="15.75" customHeight="1">
      <c r="A1087" s="907"/>
      <c r="B1087" s="947" t="s">
        <v>685</v>
      </c>
      <c r="C1087" s="954"/>
      <c r="D1087" s="741" t="s">
        <v>795</v>
      </c>
      <c r="E1087" s="949">
        <v>0.37</v>
      </c>
      <c r="F1087" s="949">
        <v>0.37</v>
      </c>
      <c r="G1087" s="974"/>
      <c r="H1087" s="974"/>
      <c r="I1087" s="974"/>
      <c r="J1087" s="950">
        <f>VLOOKUP(B1087,'Bieu5 TH chi phi'!$B$47:$C$109,2,0)</f>
        <v>87977.241035856568</v>
      </c>
      <c r="K1087" s="704">
        <f>$J$1087*E1087</f>
        <v>32551.579183266931</v>
      </c>
      <c r="L1087" s="704">
        <f>$J$1087*F1087</f>
        <v>32551.579183266931</v>
      </c>
      <c r="M1087" s="704"/>
      <c r="N1087" s="704"/>
      <c r="O1087" s="704"/>
      <c r="P1087" s="645" t="str">
        <f t="shared" si="294"/>
        <v>Sai</v>
      </c>
      <c r="Q1087" s="951">
        <v>0.55000000000000004</v>
      </c>
    </row>
    <row r="1088" spans="1:23" ht="21">
      <c r="A1088" s="907"/>
      <c r="B1088" s="978" t="s">
        <v>1150</v>
      </c>
      <c r="C1088" s="954"/>
      <c r="D1088" s="741" t="s">
        <v>795</v>
      </c>
      <c r="E1088" s="949">
        <v>1.1299999999999999</v>
      </c>
      <c r="F1088" s="949">
        <v>1.1299999999999999</v>
      </c>
      <c r="G1088" s="974"/>
      <c r="H1088" s="974"/>
      <c r="I1088" s="974"/>
      <c r="J1088" s="950"/>
      <c r="K1088" s="704">
        <f>$J$1088*E1088</f>
        <v>0</v>
      </c>
      <c r="L1088" s="704">
        <f>$J$1088*F1088</f>
        <v>0</v>
      </c>
      <c r="M1088" s="704"/>
      <c r="N1088" s="704"/>
      <c r="O1088" s="704"/>
      <c r="P1088" s="645" t="str">
        <f t="shared" si="294"/>
        <v>Sai</v>
      </c>
      <c r="Q1088" s="951">
        <v>1.7</v>
      </c>
    </row>
    <row r="1089" spans="1:23" ht="15.75" customHeight="1">
      <c r="A1089" s="907"/>
      <c r="B1089" s="947" t="s">
        <v>686</v>
      </c>
      <c r="C1089" s="954"/>
      <c r="D1089" s="741" t="s">
        <v>795</v>
      </c>
      <c r="E1089" s="949">
        <v>12</v>
      </c>
      <c r="F1089" s="949">
        <v>2</v>
      </c>
      <c r="G1089" s="974"/>
      <c r="H1089" s="974"/>
      <c r="I1089" s="974"/>
      <c r="J1089" s="950">
        <f>VLOOKUP(B1089,'Bieu5 TH chi phi'!$B$47:$C$109,2,0)</f>
        <v>12053.784860557769</v>
      </c>
      <c r="K1089" s="704">
        <f>$J$1089*E1089</f>
        <v>144645.41832669324</v>
      </c>
      <c r="L1089" s="704">
        <f>$J$1089*F1089</f>
        <v>24107.569721115538</v>
      </c>
      <c r="M1089" s="704"/>
      <c r="N1089" s="704"/>
      <c r="O1089" s="704"/>
      <c r="P1089" s="645" t="str">
        <f t="shared" si="294"/>
        <v>Sai</v>
      </c>
      <c r="Q1089" s="951">
        <v>18</v>
      </c>
    </row>
    <row r="1090" spans="1:23" ht="15.75" customHeight="1">
      <c r="A1090" s="907"/>
      <c r="B1090" s="947" t="s">
        <v>684</v>
      </c>
      <c r="C1090" s="954"/>
      <c r="D1090" s="741" t="s">
        <v>795</v>
      </c>
      <c r="E1090" s="949">
        <v>0.03</v>
      </c>
      <c r="F1090" s="949">
        <v>0.03</v>
      </c>
      <c r="G1090" s="974"/>
      <c r="H1090" s="974"/>
      <c r="I1090" s="974"/>
      <c r="J1090" s="950">
        <f>VLOOKUP(B1090,'Bieu5 TH chi phi'!$B$47:$C$109,2,0)</f>
        <v>498.00796812749002</v>
      </c>
      <c r="K1090" s="704">
        <f>$J$1090*E1090</f>
        <v>14.9402390438247</v>
      </c>
      <c r="L1090" s="704">
        <f>$J$1090*F1090</f>
        <v>14.9402390438247</v>
      </c>
      <c r="M1090" s="704"/>
      <c r="N1090" s="704"/>
      <c r="O1090" s="704"/>
      <c r="P1090" s="645" t="str">
        <f t="shared" si="294"/>
        <v>Sai</v>
      </c>
      <c r="Q1090" s="951">
        <v>0.05</v>
      </c>
    </row>
    <row r="1091" spans="1:23" ht="15.75" customHeight="1">
      <c r="A1091" s="907"/>
      <c r="B1091" s="947" t="s">
        <v>683</v>
      </c>
      <c r="C1091" s="954"/>
      <c r="D1091" s="741" t="s">
        <v>795</v>
      </c>
      <c r="E1091" s="949">
        <v>23.31</v>
      </c>
      <c r="F1091" s="949">
        <v>19.95</v>
      </c>
      <c r="G1091" s="974"/>
      <c r="H1091" s="974"/>
      <c r="I1091" s="974"/>
      <c r="J1091" s="950">
        <f>VLOOKUP(B1091,'Bieu5 TH chi phi'!$B$47:$C$109,2,0)</f>
        <v>2293.1192604581674</v>
      </c>
      <c r="K1091" s="704">
        <f>$J$1091*E1091</f>
        <v>53452.609961279879</v>
      </c>
      <c r="L1091" s="704">
        <f>$J$1091*F1091</f>
        <v>45747.729246140436</v>
      </c>
      <c r="M1091" s="704"/>
      <c r="N1091" s="704"/>
      <c r="O1091" s="704"/>
      <c r="P1091" s="645" t="str">
        <f t="shared" si="294"/>
        <v>Sai</v>
      </c>
      <c r="Q1091" s="951">
        <v>34.97</v>
      </c>
    </row>
    <row r="1092" spans="1:23" ht="15.75" customHeight="1">
      <c r="A1092" s="907"/>
      <c r="B1092" s="952" t="s">
        <v>796</v>
      </c>
      <c r="C1092" s="953"/>
      <c r="D1092" s="741"/>
      <c r="E1092" s="949"/>
      <c r="F1092" s="949"/>
      <c r="G1092" s="974"/>
      <c r="H1092" s="974"/>
      <c r="I1092" s="974"/>
      <c r="J1092" s="950"/>
      <c r="K1092" s="945">
        <f>SUM(K1093:K1094)</f>
        <v>7700</v>
      </c>
      <c r="L1092" s="945">
        <f>SUM(L1093:L1094)</f>
        <v>7700</v>
      </c>
      <c r="M1092" s="945"/>
      <c r="N1092" s="945"/>
      <c r="O1092" s="945"/>
      <c r="P1092" s="645" t="str">
        <f t="shared" si="294"/>
        <v>Đúng</v>
      </c>
    </row>
    <row r="1093" spans="1:23" ht="15.75" customHeight="1">
      <c r="A1093" s="907"/>
      <c r="B1093" s="907" t="s">
        <v>722</v>
      </c>
      <c r="C1093" s="956"/>
      <c r="D1093" s="741" t="s">
        <v>797</v>
      </c>
      <c r="E1093" s="949">
        <v>0.04</v>
      </c>
      <c r="F1093" s="949">
        <v>0.04</v>
      </c>
      <c r="G1093" s="974"/>
      <c r="H1093" s="974"/>
      <c r="I1093" s="974"/>
      <c r="J1093" s="950">
        <f>VLOOKUP(B1093,'Bieu5 TH chi phi'!$B$47:$C$109,2,0)</f>
        <v>80000</v>
      </c>
      <c r="K1093" s="704">
        <f>$J$1093*E1093</f>
        <v>3200</v>
      </c>
      <c r="L1093" s="704">
        <f>$J$1093*F1093</f>
        <v>3200</v>
      </c>
      <c r="M1093" s="704"/>
      <c r="N1093" s="704"/>
      <c r="O1093" s="704"/>
      <c r="P1093" s="645" t="str">
        <f t="shared" si="294"/>
        <v>Sai</v>
      </c>
      <c r="Q1093" s="951">
        <v>0.06</v>
      </c>
    </row>
    <row r="1094" spans="1:23" ht="15.75" customHeight="1">
      <c r="A1094" s="907"/>
      <c r="B1094" s="907" t="s">
        <v>724</v>
      </c>
      <c r="C1094" s="956"/>
      <c r="D1094" s="741" t="s">
        <v>798</v>
      </c>
      <c r="E1094" s="949">
        <v>0.01</v>
      </c>
      <c r="F1094" s="949">
        <v>0.01</v>
      </c>
      <c r="G1094" s="974"/>
      <c r="H1094" s="974"/>
      <c r="I1094" s="974"/>
      <c r="J1094" s="950">
        <f>VLOOKUP(B1094,'Bieu5 TH chi phi'!$B$47:$C$109,2,0)</f>
        <v>450000</v>
      </c>
      <c r="K1094" s="704">
        <f>$J$1094*E1094</f>
        <v>4500</v>
      </c>
      <c r="L1094" s="704">
        <f>$J$1094*F1094</f>
        <v>4500</v>
      </c>
      <c r="M1094" s="704"/>
      <c r="N1094" s="704"/>
      <c r="O1094" s="704"/>
      <c r="P1094" s="645" t="str">
        <f t="shared" si="294"/>
        <v>Sai</v>
      </c>
      <c r="Q1094" s="951">
        <v>0.02</v>
      </c>
    </row>
    <row r="1095" spans="1:23" ht="15.75" customHeight="1">
      <c r="A1095" s="1003"/>
      <c r="B1095" s="1004" t="s">
        <v>1151</v>
      </c>
      <c r="C1095" s="958"/>
      <c r="D1095" s="943" t="s">
        <v>800</v>
      </c>
      <c r="E1095" s="741">
        <v>20</v>
      </c>
      <c r="F1095" s="943"/>
      <c r="G1095" s="943"/>
      <c r="H1095" s="943"/>
      <c r="I1095" s="943"/>
      <c r="J1095" s="701"/>
      <c r="K1095" s="701">
        <f>SUM(K1097:K1106)</f>
        <v>8008415.1225427408</v>
      </c>
      <c r="L1095" s="701">
        <f>SUM(L1097:L1106)</f>
        <v>8008415.1225427408</v>
      </c>
      <c r="M1095" s="701"/>
      <c r="N1095" s="701"/>
      <c r="O1095" s="701"/>
      <c r="P1095" s="645" t="str">
        <f t="shared" si="294"/>
        <v>Đúng</v>
      </c>
      <c r="Q1095" s="915">
        <f>E1095</f>
        <v>20</v>
      </c>
    </row>
    <row r="1096" spans="1:23" ht="15.75" customHeight="1">
      <c r="A1096" s="907"/>
      <c r="B1096" s="1021" t="s">
        <v>908</v>
      </c>
      <c r="C1096" s="954"/>
      <c r="D1096" s="741"/>
      <c r="E1096" s="974"/>
      <c r="F1096" s="974"/>
      <c r="G1096" s="974"/>
      <c r="H1096" s="974"/>
      <c r="I1096" s="974"/>
      <c r="J1096" s="950"/>
      <c r="K1096" s="704">
        <f>K1097</f>
        <v>1600000</v>
      </c>
      <c r="L1096" s="704">
        <f>L1097</f>
        <v>1600000</v>
      </c>
      <c r="M1096" s="704"/>
      <c r="N1096" s="704"/>
      <c r="O1096" s="704"/>
      <c r="P1096" s="645" t="str">
        <f t="shared" si="294"/>
        <v>Đúng</v>
      </c>
    </row>
    <row r="1097" spans="1:23" ht="26.5" customHeight="1">
      <c r="A1097" s="907"/>
      <c r="B1097" s="1022" t="s">
        <v>735</v>
      </c>
      <c r="C1097" s="954"/>
      <c r="D1097" s="1023" t="s">
        <v>734</v>
      </c>
      <c r="E1097" s="974">
        <v>2</v>
      </c>
      <c r="F1097" s="974"/>
      <c r="G1097" s="974"/>
      <c r="H1097" s="974"/>
      <c r="I1097" s="974"/>
      <c r="J1097" s="950">
        <f>VLOOKUP(B1097,'Bieu5 TH chi phi'!$B$47:$C$109,2,0)</f>
        <v>800000</v>
      </c>
      <c r="K1097" s="704">
        <f>J1097*E1097</f>
        <v>1600000</v>
      </c>
      <c r="L1097" s="704">
        <f>K1097</f>
        <v>1600000</v>
      </c>
      <c r="M1097" s="704"/>
      <c r="N1097" s="704"/>
      <c r="O1097" s="704"/>
    </row>
    <row r="1098" spans="1:23" s="961" customFormat="1" ht="15.75" customHeight="1">
      <c r="A1098" s="957"/>
      <c r="B1098" s="903" t="s">
        <v>801</v>
      </c>
      <c r="C1098" s="906"/>
      <c r="D1098" s="906" t="s">
        <v>800</v>
      </c>
      <c r="E1098" s="741">
        <v>20</v>
      </c>
      <c r="F1098" s="741"/>
      <c r="G1098" s="741"/>
      <c r="H1098" s="741"/>
      <c r="I1098" s="741"/>
      <c r="J1098" s="950">
        <f>VLOOKUP(B1098,'Bieu5 TH chi phi'!$B$47:$C$109,2,0)</f>
        <v>38838.710730170496</v>
      </c>
      <c r="K1098" s="704">
        <f>J1098*E1098</f>
        <v>776774.21460340987</v>
      </c>
      <c r="L1098" s="704">
        <f>K1098</f>
        <v>776774.21460340987</v>
      </c>
      <c r="M1098" s="704"/>
      <c r="N1098" s="704"/>
      <c r="O1098" s="704"/>
      <c r="P1098" s="645"/>
      <c r="Q1098" s="915"/>
      <c r="R1098" s="959"/>
      <c r="S1098" s="960"/>
      <c r="T1098" s="960"/>
      <c r="U1098" s="960"/>
      <c r="V1098" s="960"/>
      <c r="W1098" s="960"/>
    </row>
    <row r="1099" spans="1:23" s="961" customFormat="1" ht="15.75" customHeight="1">
      <c r="A1099" s="962"/>
      <c r="B1099" s="903" t="s">
        <v>802</v>
      </c>
      <c r="C1099" s="906"/>
      <c r="D1099" s="906" t="s">
        <v>800</v>
      </c>
      <c r="E1099" s="741">
        <f t="shared" ref="E1099:E1104" si="295">E1098</f>
        <v>20</v>
      </c>
      <c r="F1099" s="741"/>
      <c r="G1099" s="741"/>
      <c r="H1099" s="741"/>
      <c r="I1099" s="741"/>
      <c r="J1099" s="950">
        <f>VLOOKUP(B1099,'Bieu5 TH chi phi'!$B$47:$C$109,2,0)</f>
        <v>0</v>
      </c>
      <c r="K1099" s="704"/>
      <c r="L1099" s="704"/>
      <c r="M1099" s="704"/>
      <c r="N1099" s="704"/>
      <c r="O1099" s="704"/>
      <c r="P1099" s="645"/>
      <c r="Q1099" s="915"/>
      <c r="R1099" s="959"/>
      <c r="S1099" s="960"/>
      <c r="T1099" s="960"/>
      <c r="U1099" s="960"/>
      <c r="V1099" s="960"/>
      <c r="W1099" s="960"/>
    </row>
    <row r="1100" spans="1:23" s="961" customFormat="1" ht="15.75" customHeight="1">
      <c r="A1100" s="957"/>
      <c r="B1100" s="709" t="s">
        <v>605</v>
      </c>
      <c r="C1100" s="906"/>
      <c r="D1100" s="906" t="s">
        <v>800</v>
      </c>
      <c r="E1100" s="741">
        <f t="shared" si="295"/>
        <v>20</v>
      </c>
      <c r="F1100" s="741"/>
      <c r="G1100" s="741"/>
      <c r="H1100" s="741"/>
      <c r="I1100" s="741"/>
      <c r="J1100" s="950">
        <f>VLOOKUP(B1100,'Bieu5 TH chi phi'!$B$47:$C$109,2,0)</f>
        <v>18765.274056338028</v>
      </c>
      <c r="K1100" s="704">
        <f>J1100*E1100</f>
        <v>375305.4811267606</v>
      </c>
      <c r="L1100" s="704">
        <f>K1100</f>
        <v>375305.4811267606</v>
      </c>
      <c r="M1100" s="704"/>
      <c r="N1100" s="704"/>
      <c r="O1100" s="704"/>
      <c r="P1100" s="645"/>
      <c r="Q1100" s="915"/>
      <c r="R1100" s="959"/>
      <c r="S1100" s="960"/>
      <c r="T1100" s="960"/>
      <c r="U1100" s="960"/>
      <c r="V1100" s="960"/>
      <c r="W1100" s="960"/>
    </row>
    <row r="1101" spans="1:23" s="961" customFormat="1" ht="15.75" customHeight="1">
      <c r="A1101" s="957"/>
      <c r="B1101" s="709" t="s">
        <v>646</v>
      </c>
      <c r="C1101" s="906"/>
      <c r="D1101" s="906" t="s">
        <v>800</v>
      </c>
      <c r="E1101" s="741">
        <f t="shared" si="295"/>
        <v>20</v>
      </c>
      <c r="F1101" s="741"/>
      <c r="G1101" s="741"/>
      <c r="H1101" s="741"/>
      <c r="I1101" s="741"/>
      <c r="J1101" s="950">
        <f>VLOOKUP(B1101,'Bieu5 TH chi phi'!$B$47:$C$109,2,0)</f>
        <v>173801.87938349394</v>
      </c>
      <c r="K1101" s="704">
        <f>J1101*E1101</f>
        <v>3476037.5876698787</v>
      </c>
      <c r="L1101" s="704">
        <f>K1101</f>
        <v>3476037.5876698787</v>
      </c>
      <c r="M1101" s="704"/>
      <c r="N1101" s="704"/>
      <c r="O1101" s="704"/>
      <c r="P1101" s="645"/>
      <c r="Q1101" s="915"/>
      <c r="R1101" s="959"/>
      <c r="S1101" s="960"/>
      <c r="T1101" s="960"/>
      <c r="U1101" s="960"/>
      <c r="V1101" s="960"/>
      <c r="W1101" s="960"/>
    </row>
    <row r="1102" spans="1:23" s="961" customFormat="1" ht="15.75" customHeight="1">
      <c r="A1102" s="957"/>
      <c r="B1102" s="903" t="s">
        <v>803</v>
      </c>
      <c r="C1102" s="906"/>
      <c r="D1102" s="906" t="s">
        <v>800</v>
      </c>
      <c r="E1102" s="741">
        <f t="shared" si="295"/>
        <v>20</v>
      </c>
      <c r="F1102" s="741"/>
      <c r="G1102" s="741"/>
      <c r="H1102" s="741"/>
      <c r="I1102" s="741"/>
      <c r="J1102" s="950"/>
      <c r="K1102" s="704"/>
      <c r="L1102" s="704"/>
      <c r="M1102" s="704"/>
      <c r="N1102" s="704"/>
      <c r="O1102" s="704"/>
      <c r="P1102" s="645"/>
      <c r="Q1102" s="915"/>
      <c r="R1102" s="959"/>
      <c r="S1102" s="960"/>
      <c r="T1102" s="960"/>
      <c r="U1102" s="960"/>
      <c r="V1102" s="960"/>
      <c r="W1102" s="960"/>
    </row>
    <row r="1103" spans="1:23" s="961" customFormat="1" ht="15.75" customHeight="1">
      <c r="A1103" s="957"/>
      <c r="B1103" s="709" t="s">
        <v>15</v>
      </c>
      <c r="C1103" s="906"/>
      <c r="D1103" s="906" t="s">
        <v>800</v>
      </c>
      <c r="E1103" s="741">
        <f t="shared" si="295"/>
        <v>20</v>
      </c>
      <c r="F1103" s="741"/>
      <c r="G1103" s="741"/>
      <c r="H1103" s="741"/>
      <c r="I1103" s="741"/>
      <c r="J1103" s="950">
        <f>VLOOKUP(B1103,'Bieu5 TH chi phi'!$B$47:$C$109,2,0)</f>
        <v>6586.7170803921572</v>
      </c>
      <c r="K1103" s="704">
        <f>J1103*E1103</f>
        <v>131734.34160784315</v>
      </c>
      <c r="L1103" s="704">
        <f>K1103</f>
        <v>131734.34160784315</v>
      </c>
      <c r="M1103" s="704"/>
      <c r="N1103" s="704"/>
      <c r="O1103" s="704"/>
      <c r="P1103" s="645"/>
      <c r="Q1103" s="915"/>
      <c r="R1103" s="959"/>
      <c r="S1103" s="960"/>
      <c r="T1103" s="960"/>
      <c r="U1103" s="960"/>
      <c r="V1103" s="960"/>
      <c r="W1103" s="960"/>
    </row>
    <row r="1104" spans="1:23" s="706" customFormat="1" ht="20.5" customHeight="1">
      <c r="A1104" s="707"/>
      <c r="B1104" s="710" t="s">
        <v>17</v>
      </c>
      <c r="C1104" s="906"/>
      <c r="D1104" s="906" t="s">
        <v>800</v>
      </c>
      <c r="E1104" s="906">
        <f t="shared" si="295"/>
        <v>20</v>
      </c>
      <c r="F1104" s="906"/>
      <c r="G1104" s="906"/>
      <c r="H1104" s="906"/>
      <c r="I1104" s="906"/>
      <c r="J1104" s="950">
        <f>VLOOKUP(B1104,'Bieu5 TH chi phi'!$B$47:$C$109,2,0)</f>
        <v>35438.941176470587</v>
      </c>
      <c r="K1104" s="704">
        <f>J1104*E1104</f>
        <v>708778.82352941181</v>
      </c>
      <c r="L1104" s="704">
        <f t="shared" ref="L1104:L1105" si="296">K1104</f>
        <v>708778.82352941181</v>
      </c>
      <c r="M1104" s="704"/>
      <c r="N1104" s="704"/>
      <c r="O1104" s="704"/>
      <c r="P1104" s="645"/>
      <c r="Q1104" s="963"/>
      <c r="R1104" s="964"/>
      <c r="S1104" s="849"/>
      <c r="T1104" s="849"/>
      <c r="U1104" s="849"/>
      <c r="V1104" s="849"/>
      <c r="W1104" s="849"/>
    </row>
    <row r="1105" spans="1:23" s="706" customFormat="1" ht="20.5" customHeight="1">
      <c r="A1105" s="711"/>
      <c r="B1105" s="710" t="s">
        <v>804</v>
      </c>
      <c r="C1105" s="712"/>
      <c r="D1105" s="906" t="s">
        <v>800</v>
      </c>
      <c r="E1105" s="906">
        <f>E1104</f>
        <v>20</v>
      </c>
      <c r="F1105" s="712"/>
      <c r="G1105" s="712"/>
      <c r="H1105" s="712"/>
      <c r="I1105" s="712"/>
      <c r="J1105" s="950">
        <f>VLOOKUP(B1105,'Bieu5 TH chi phi'!$B$47:$C$109,2,0)</f>
        <v>46989.233700271805</v>
      </c>
      <c r="K1105" s="704">
        <f t="shared" ref="K1105" si="297">J1105*E1105</f>
        <v>939784.67400543613</v>
      </c>
      <c r="L1105" s="704">
        <f t="shared" si="296"/>
        <v>939784.67400543613</v>
      </c>
      <c r="M1105" s="704"/>
      <c r="N1105" s="704"/>
      <c r="O1105" s="704"/>
      <c r="P1105" s="645"/>
      <c r="Q1105" s="963"/>
      <c r="R1105" s="964"/>
      <c r="S1105" s="849"/>
      <c r="T1105" s="849"/>
      <c r="U1105" s="849"/>
      <c r="V1105" s="849"/>
      <c r="W1105" s="849"/>
    </row>
    <row r="1106" spans="1:23" s="961" customFormat="1" ht="15.75" customHeight="1">
      <c r="A1106" s="1006"/>
      <c r="B1106" s="905"/>
      <c r="C1106" s="716"/>
      <c r="D1106" s="716"/>
      <c r="E1106" s="716"/>
      <c r="F1106" s="966"/>
      <c r="G1106" s="966"/>
      <c r="H1106" s="966"/>
      <c r="I1106" s="966"/>
      <c r="J1106" s="932"/>
      <c r="K1106" s="717"/>
      <c r="L1106" s="717"/>
      <c r="M1106" s="717"/>
      <c r="N1106" s="717"/>
      <c r="O1106" s="717"/>
      <c r="P1106" s="645"/>
      <c r="Q1106" s="915"/>
      <c r="R1106" s="959"/>
      <c r="S1106" s="745"/>
      <c r="T1106" s="745"/>
      <c r="U1106" s="960"/>
      <c r="V1106" s="960"/>
      <c r="W1106" s="960"/>
    </row>
    <row r="1107" spans="1:23" s="961" customFormat="1" ht="15.75" customHeight="1">
      <c r="A1107" s="967"/>
      <c r="B1107" s="908"/>
      <c r="C1107" s="691"/>
      <c r="D1107" s="691"/>
      <c r="E1107" s="691"/>
      <c r="F1107" s="686"/>
      <c r="G1107" s="686"/>
      <c r="H1107" s="686"/>
      <c r="I1107" s="686"/>
      <c r="J1107" s="968"/>
      <c r="K1107" s="737"/>
      <c r="L1107" s="737"/>
      <c r="M1107" s="737"/>
      <c r="N1107" s="737"/>
      <c r="O1107" s="737"/>
      <c r="P1107" s="645"/>
      <c r="Q1107" s="915"/>
      <c r="R1107" s="959"/>
      <c r="S1107" s="745"/>
      <c r="T1107" s="745"/>
      <c r="U1107" s="960"/>
      <c r="V1107" s="960"/>
      <c r="W1107" s="960"/>
    </row>
    <row r="1108" spans="1:23" ht="15.75" customHeight="1">
      <c r="A1108" s="646"/>
      <c r="B1108" s="665"/>
      <c r="C1108" s="980"/>
      <c r="D1108" s="665"/>
      <c r="E1108" s="981"/>
      <c r="F1108" s="981"/>
      <c r="G1108" s="981"/>
      <c r="H1108" s="981"/>
      <c r="I1108" s="981"/>
      <c r="J1108" s="968"/>
      <c r="K1108" s="737"/>
      <c r="L1108" s="737"/>
      <c r="M1108" s="737"/>
      <c r="N1108" s="737"/>
      <c r="O1108" s="737"/>
    </row>
    <row r="1109" spans="1:23" ht="15.75" customHeight="1">
      <c r="A1109" s="935" t="s">
        <v>968</v>
      </c>
      <c r="B1109" s="936"/>
      <c r="C1109" s="969"/>
      <c r="D1109" s="936"/>
      <c r="E1109" s="970"/>
      <c r="F1109" s="970"/>
      <c r="G1109" s="970"/>
      <c r="H1109" s="970"/>
      <c r="I1109" s="970"/>
      <c r="J1109" s="924"/>
      <c r="K1109" s="971">
        <f>K1110+K1119+K1126+K1129</f>
        <v>14711997.20653451</v>
      </c>
      <c r="L1109" s="971">
        <f>L1110+L1119+L1126+L1129</f>
        <v>12994300.55719839</v>
      </c>
      <c r="M1109" s="971"/>
      <c r="N1109" s="971"/>
      <c r="O1109" s="971"/>
    </row>
    <row r="1110" spans="1:23" ht="15.75" customHeight="1">
      <c r="A1110" s="780" t="s">
        <v>1210</v>
      </c>
      <c r="B1110" s="941" t="s">
        <v>784</v>
      </c>
      <c r="C1110" s="942"/>
      <c r="D1110" s="943"/>
      <c r="E1110" s="674"/>
      <c r="F1110" s="674"/>
      <c r="G1110" s="674"/>
      <c r="H1110" s="674"/>
      <c r="I1110" s="674"/>
      <c r="J1110" s="972"/>
      <c r="K1110" s="945">
        <f>SUM(K1111:K1118)</f>
        <v>2336087.1536363633</v>
      </c>
      <c r="L1110" s="945">
        <f>SUM(L1111:L1118)</f>
        <v>1493591.2047727276</v>
      </c>
      <c r="M1110" s="945"/>
      <c r="N1110" s="945"/>
      <c r="O1110" s="945"/>
      <c r="P1110" s="645" t="str">
        <f t="shared" si="286"/>
        <v>Đúng</v>
      </c>
      <c r="Q1110" s="973"/>
    </row>
    <row r="1111" spans="1:23" ht="15.75" customHeight="1">
      <c r="A1111" s="907"/>
      <c r="B1111" s="947" t="s">
        <v>1145</v>
      </c>
      <c r="C1111" s="948">
        <v>43260</v>
      </c>
      <c r="D1111" s="741" t="s">
        <v>736</v>
      </c>
      <c r="E1111" s="949">
        <v>0.48</v>
      </c>
      <c r="F1111" s="949">
        <v>0.38</v>
      </c>
      <c r="G1111" s="974"/>
      <c r="H1111" s="974"/>
      <c r="I1111" s="974"/>
      <c r="J1111" s="950">
        <f>VLOOKUP(C1111,'PL1a-NCSX'!$C$5:$J$43,8,0)</f>
        <v>333736.29545454547</v>
      </c>
      <c r="K1111" s="704">
        <f>$J$1111*E1111</f>
        <v>160193.42181818181</v>
      </c>
      <c r="L1111" s="704">
        <f>$J$1111*F1111</f>
        <v>126819.79227272728</v>
      </c>
      <c r="M1111" s="704"/>
      <c r="N1111" s="704"/>
      <c r="O1111" s="704"/>
      <c r="P1111" s="645" t="str">
        <f t="shared" si="286"/>
        <v>Đúng</v>
      </c>
      <c r="Q1111" s="951">
        <v>0.48</v>
      </c>
    </row>
    <row r="1112" spans="1:23" ht="15.75" customHeight="1">
      <c r="A1112" s="907"/>
      <c r="B1112" s="947" t="s">
        <v>1145</v>
      </c>
      <c r="C1112" s="948">
        <v>43321</v>
      </c>
      <c r="D1112" s="741" t="s">
        <v>736</v>
      </c>
      <c r="E1112" s="949">
        <v>0.21</v>
      </c>
      <c r="F1112" s="949">
        <v>0.17</v>
      </c>
      <c r="G1112" s="974"/>
      <c r="H1112" s="974"/>
      <c r="I1112" s="974"/>
      <c r="J1112" s="950">
        <f>VLOOKUP(C1112,'PL1a-NCSX'!$C$5:$J$43,8,0)</f>
        <v>388940.79545454553</v>
      </c>
      <c r="K1112" s="704">
        <f>$J$1112*E1112</f>
        <v>81677.567045454562</v>
      </c>
      <c r="L1112" s="704">
        <f>$J$1112*F1112</f>
        <v>66119.935227272741</v>
      </c>
      <c r="M1112" s="704"/>
      <c r="N1112" s="704"/>
      <c r="O1112" s="704"/>
      <c r="P1112" s="645" t="str">
        <f t="shared" si="286"/>
        <v>Đúng</v>
      </c>
      <c r="Q1112" s="951">
        <v>0.21</v>
      </c>
    </row>
    <row r="1113" spans="1:23" ht="15.75" customHeight="1">
      <c r="A1113" s="907"/>
      <c r="B1113" s="947" t="s">
        <v>1145</v>
      </c>
      <c r="C1113" s="948">
        <v>43168</v>
      </c>
      <c r="D1113" s="741" t="s">
        <v>736</v>
      </c>
      <c r="E1113" s="949">
        <v>0.09</v>
      </c>
      <c r="F1113" s="949">
        <v>0.09</v>
      </c>
      <c r="G1113" s="974"/>
      <c r="H1113" s="974"/>
      <c r="I1113" s="974"/>
      <c r="J1113" s="950">
        <f>VLOOKUP(C1113,'PL1a-NCSX'!$C$5:$J$43,8,0)</f>
        <v>250929.54545454544</v>
      </c>
      <c r="K1113" s="704">
        <f>$J$1113*E1113</f>
        <v>22583.659090909088</v>
      </c>
      <c r="L1113" s="704">
        <f>$J$1113*F1113</f>
        <v>22583.659090909088</v>
      </c>
      <c r="M1113" s="704"/>
      <c r="N1113" s="704"/>
      <c r="O1113" s="704"/>
      <c r="P1113" s="645" t="str">
        <f t="shared" si="286"/>
        <v>Đúng</v>
      </c>
      <c r="Q1113" s="951">
        <v>0.09</v>
      </c>
    </row>
    <row r="1114" spans="1:23" ht="15.75" customHeight="1">
      <c r="A1114" s="907"/>
      <c r="B1114" s="947" t="s">
        <v>1145</v>
      </c>
      <c r="C1114" s="948">
        <v>43199</v>
      </c>
      <c r="D1114" s="741" t="s">
        <v>736</v>
      </c>
      <c r="E1114" s="949">
        <v>3.73</v>
      </c>
      <c r="F1114" s="949">
        <v>3.73</v>
      </c>
      <c r="G1114" s="974"/>
      <c r="H1114" s="974"/>
      <c r="I1114" s="974"/>
      <c r="J1114" s="950">
        <f>VLOOKUP(C1114,'PL1a-NCSX'!$C$5:$J$43,8,0)</f>
        <v>276022.5</v>
      </c>
      <c r="K1114" s="704">
        <f>$J$1114*E1114</f>
        <v>1029563.925</v>
      </c>
      <c r="L1114" s="704">
        <f>$J$1114*F1114</f>
        <v>1029563.925</v>
      </c>
      <c r="M1114" s="704"/>
      <c r="N1114" s="704"/>
      <c r="O1114" s="704"/>
      <c r="P1114" s="645" t="str">
        <f t="shared" si="286"/>
        <v>Đúng</v>
      </c>
      <c r="Q1114" s="951">
        <v>3.73</v>
      </c>
    </row>
    <row r="1115" spans="1:23" ht="15.75" customHeight="1">
      <c r="A1115" s="907"/>
      <c r="B1115" s="947" t="s">
        <v>810</v>
      </c>
      <c r="C1115" s="948">
        <v>43293</v>
      </c>
      <c r="D1115" s="741" t="s">
        <v>736</v>
      </c>
      <c r="E1115" s="949">
        <v>0.28999999999999998</v>
      </c>
      <c r="F1115" s="949">
        <v>0.28000000000000003</v>
      </c>
      <c r="G1115" s="974"/>
      <c r="H1115" s="974"/>
      <c r="I1115" s="974"/>
      <c r="J1115" s="950">
        <f>VLOOKUP(C1115,'PL1a-NCSX'!$C$5:$J$43,8,0)</f>
        <v>255948.13636363641</v>
      </c>
      <c r="K1115" s="704">
        <f>$J$1115*E1115</f>
        <v>74224.959545454549</v>
      </c>
      <c r="L1115" s="704">
        <f>$J$1115*F1115</f>
        <v>71665.478181818209</v>
      </c>
      <c r="M1115" s="704"/>
      <c r="N1115" s="704"/>
      <c r="O1115" s="704"/>
      <c r="P1115" s="645" t="str">
        <f t="shared" si="286"/>
        <v>Đúng</v>
      </c>
      <c r="Q1115" s="951">
        <v>0.28999999999999998</v>
      </c>
    </row>
    <row r="1116" spans="1:23" ht="15.75" customHeight="1">
      <c r="A1116" s="907"/>
      <c r="B1116" s="947" t="s">
        <v>1147</v>
      </c>
      <c r="C1116" s="948">
        <v>43230</v>
      </c>
      <c r="D1116" s="741" t="s">
        <v>736</v>
      </c>
      <c r="E1116" s="949">
        <v>0.1</v>
      </c>
      <c r="F1116" s="949">
        <v>0.1</v>
      </c>
      <c r="G1116" s="974"/>
      <c r="H1116" s="974"/>
      <c r="I1116" s="974"/>
      <c r="J1116" s="950">
        <f>VLOOKUP(C1116,'PL1a-NCSX'!$C$5:$J$43,8,0)</f>
        <v>279368.22727272729</v>
      </c>
      <c r="K1116" s="704">
        <f>$J$1116*E1116</f>
        <v>27936.822727272731</v>
      </c>
      <c r="L1116" s="704">
        <f>$J$1116*F1116</f>
        <v>27936.822727272731</v>
      </c>
      <c r="M1116" s="704"/>
      <c r="N1116" s="704"/>
      <c r="O1116" s="704"/>
      <c r="P1116" s="645" t="str">
        <f t="shared" si="286"/>
        <v>Đúng</v>
      </c>
      <c r="Q1116" s="951">
        <v>0.1</v>
      </c>
    </row>
    <row r="1117" spans="1:23" ht="15.75" customHeight="1">
      <c r="A1117" s="907"/>
      <c r="B1117" s="947" t="s">
        <v>1148</v>
      </c>
      <c r="C1117" s="948">
        <v>43168</v>
      </c>
      <c r="D1117" s="741" t="s">
        <v>736</v>
      </c>
      <c r="E1117" s="949">
        <v>3.63</v>
      </c>
      <c r="F1117" s="949">
        <v>0.54</v>
      </c>
      <c r="G1117" s="974"/>
      <c r="H1117" s="974"/>
      <c r="I1117" s="974"/>
      <c r="J1117" s="950">
        <f>VLOOKUP(C1117,'PL1a-NCSX'!$C$5:$J$43,8,0)</f>
        <v>250929.54545454544</v>
      </c>
      <c r="K1117" s="704">
        <f>$J$1117*E1117</f>
        <v>910874.24999999988</v>
      </c>
      <c r="L1117" s="704">
        <f>$J$1117*F1117</f>
        <v>135501.95454545456</v>
      </c>
      <c r="M1117" s="704"/>
      <c r="N1117" s="704"/>
      <c r="O1117" s="704"/>
      <c r="P1117" s="645" t="str">
        <f t="shared" si="286"/>
        <v>Đúng</v>
      </c>
      <c r="Q1117" s="951">
        <v>3.63</v>
      </c>
    </row>
    <row r="1118" spans="1:23" ht="20.5" customHeight="1">
      <c r="A1118" s="907"/>
      <c r="B1118" s="947" t="s">
        <v>1148</v>
      </c>
      <c r="C1118" s="948">
        <v>43140</v>
      </c>
      <c r="D1118" s="741" t="s">
        <v>736</v>
      </c>
      <c r="E1118" s="949">
        <v>0.13</v>
      </c>
      <c r="F1118" s="949">
        <v>0.06</v>
      </c>
      <c r="G1118" s="974"/>
      <c r="H1118" s="974"/>
      <c r="I1118" s="974"/>
      <c r="J1118" s="950">
        <f>VLOOKUP(C1118,'PL1a-NCSX'!$C$5:$J$43,8,0)</f>
        <v>223327.29545454544</v>
      </c>
      <c r="K1118" s="704">
        <f>$J$1118*E1118</f>
        <v>29032.548409090909</v>
      </c>
      <c r="L1118" s="704">
        <f>$J$1118*F1118</f>
        <v>13399.637727272726</v>
      </c>
      <c r="M1118" s="704"/>
      <c r="N1118" s="704"/>
      <c r="O1118" s="704"/>
      <c r="P1118" s="645" t="str">
        <f t="shared" si="286"/>
        <v>Đúng</v>
      </c>
      <c r="Q1118" s="951">
        <v>0.13</v>
      </c>
    </row>
    <row r="1119" spans="1:23" ht="15.75" customHeight="1">
      <c r="A1119" s="907"/>
      <c r="B1119" s="952" t="s">
        <v>1149</v>
      </c>
      <c r="C1119" s="953"/>
      <c r="D1119" s="741"/>
      <c r="E1119" s="974"/>
      <c r="F1119" s="974"/>
      <c r="G1119" s="974"/>
      <c r="H1119" s="974"/>
      <c r="I1119" s="974"/>
      <c r="J1119" s="950"/>
      <c r="K1119" s="945">
        <f>SUM(K1120:K1125)</f>
        <v>1149487.369084039</v>
      </c>
      <c r="L1119" s="945">
        <f>SUM(L1120:L1125)</f>
        <v>274286.66861155379</v>
      </c>
      <c r="M1119" s="945"/>
      <c r="N1119" s="945"/>
      <c r="O1119" s="945"/>
      <c r="P1119" s="645" t="str">
        <f t="shared" si="286"/>
        <v>Đúng</v>
      </c>
    </row>
    <row r="1120" spans="1:23" ht="15.75" customHeight="1">
      <c r="A1120" s="907"/>
      <c r="B1120" s="947" t="s">
        <v>463</v>
      </c>
      <c r="C1120" s="954"/>
      <c r="D1120" s="741" t="s">
        <v>795</v>
      </c>
      <c r="E1120" s="949">
        <v>3.12</v>
      </c>
      <c r="F1120" s="949">
        <v>0.47</v>
      </c>
      <c r="G1120" s="974"/>
      <c r="H1120" s="974"/>
      <c r="I1120" s="974"/>
      <c r="J1120" s="950">
        <f>VLOOKUP(B1120,'Bieu5 TH chi phi'!$B$47:$C$109,2,0)</f>
        <v>257665.53784860557</v>
      </c>
      <c r="K1120" s="704">
        <f>$J$1120*E1120</f>
        <v>803916.47808764945</v>
      </c>
      <c r="L1120" s="704">
        <f>$J$1120*F1120</f>
        <v>121102.80278884461</v>
      </c>
      <c r="M1120" s="704"/>
      <c r="N1120" s="704"/>
      <c r="O1120" s="704"/>
      <c r="P1120" s="645" t="str">
        <f t="shared" si="286"/>
        <v>Đúng</v>
      </c>
      <c r="Q1120" s="951">
        <v>3.12</v>
      </c>
    </row>
    <row r="1121" spans="1:23" ht="15.75" customHeight="1">
      <c r="A1121" s="907"/>
      <c r="B1121" s="947" t="s">
        <v>685</v>
      </c>
      <c r="C1121" s="954"/>
      <c r="D1121" s="741" t="s">
        <v>795</v>
      </c>
      <c r="E1121" s="949">
        <v>0.55000000000000004</v>
      </c>
      <c r="F1121" s="949">
        <v>0.55000000000000004</v>
      </c>
      <c r="G1121" s="974"/>
      <c r="H1121" s="974"/>
      <c r="I1121" s="974"/>
      <c r="J1121" s="950">
        <f>VLOOKUP(B1121,'Bieu5 TH chi phi'!$B$47:$C$109,2,0)</f>
        <v>87977.241035856568</v>
      </c>
      <c r="K1121" s="704">
        <f>$J$1121*E1121</f>
        <v>48387.48256972112</v>
      </c>
      <c r="L1121" s="704">
        <f>$J$1121*F1121</f>
        <v>48387.48256972112</v>
      </c>
      <c r="M1121" s="704"/>
      <c r="N1121" s="704"/>
      <c r="O1121" s="704"/>
      <c r="P1121" s="645" t="str">
        <f t="shared" si="286"/>
        <v>Đúng</v>
      </c>
      <c r="Q1121" s="951">
        <v>0.55000000000000004</v>
      </c>
    </row>
    <row r="1122" spans="1:23" ht="21">
      <c r="A1122" s="907"/>
      <c r="B1122" s="978" t="s">
        <v>1150</v>
      </c>
      <c r="C1122" s="954"/>
      <c r="D1122" s="741" t="s">
        <v>795</v>
      </c>
      <c r="E1122" s="949">
        <v>1.7</v>
      </c>
      <c r="F1122" s="949">
        <v>1.7</v>
      </c>
      <c r="G1122" s="974"/>
      <c r="H1122" s="974"/>
      <c r="I1122" s="974"/>
      <c r="J1122" s="950"/>
      <c r="K1122" s="704">
        <f>$J$1122*E1122</f>
        <v>0</v>
      </c>
      <c r="L1122" s="704">
        <f>$J$1122*F1122</f>
        <v>0</v>
      </c>
      <c r="M1122" s="704"/>
      <c r="N1122" s="704"/>
      <c r="O1122" s="704"/>
      <c r="P1122" s="645" t="str">
        <f t="shared" si="286"/>
        <v>Đúng</v>
      </c>
      <c r="Q1122" s="951">
        <v>1.7</v>
      </c>
    </row>
    <row r="1123" spans="1:23" ht="15.75" customHeight="1">
      <c r="A1123" s="907"/>
      <c r="B1123" s="947" t="s">
        <v>686</v>
      </c>
      <c r="C1123" s="954"/>
      <c r="D1123" s="741" t="s">
        <v>795</v>
      </c>
      <c r="E1123" s="949">
        <v>18</v>
      </c>
      <c r="F1123" s="949">
        <v>3</v>
      </c>
      <c r="G1123" s="974"/>
      <c r="H1123" s="974"/>
      <c r="I1123" s="974"/>
      <c r="J1123" s="950">
        <f>VLOOKUP(B1123,'Bieu5 TH chi phi'!$B$47:$C$109,2,0)</f>
        <v>12053.784860557769</v>
      </c>
      <c r="K1123" s="704">
        <f>$J$1123*E1123</f>
        <v>216968.12749003986</v>
      </c>
      <c r="L1123" s="704">
        <f>$J$1123*F1123</f>
        <v>36161.354581673309</v>
      </c>
      <c r="M1123" s="704"/>
      <c r="N1123" s="704"/>
      <c r="O1123" s="704"/>
      <c r="P1123" s="645" t="str">
        <f t="shared" si="286"/>
        <v>Đúng</v>
      </c>
      <c r="Q1123" s="951">
        <v>18</v>
      </c>
    </row>
    <row r="1124" spans="1:23" ht="15.75" customHeight="1">
      <c r="A1124" s="907"/>
      <c r="B1124" s="947" t="s">
        <v>684</v>
      </c>
      <c r="C1124" s="954"/>
      <c r="D1124" s="741" t="s">
        <v>795</v>
      </c>
      <c r="E1124" s="949">
        <v>0.05</v>
      </c>
      <c r="F1124" s="949">
        <v>0.05</v>
      </c>
      <c r="G1124" s="974"/>
      <c r="H1124" s="974"/>
      <c r="I1124" s="974"/>
      <c r="J1124" s="950">
        <f>VLOOKUP(B1124,'Bieu5 TH chi phi'!$B$47:$C$109,2,0)</f>
        <v>498.00796812749002</v>
      </c>
      <c r="K1124" s="704">
        <f>$J$1124*E1124</f>
        <v>24.900398406374503</v>
      </c>
      <c r="L1124" s="704">
        <f>$J$1124*F1124</f>
        <v>24.900398406374503</v>
      </c>
      <c r="M1124" s="704"/>
      <c r="N1124" s="704"/>
      <c r="O1124" s="704"/>
      <c r="P1124" s="645" t="str">
        <f t="shared" si="286"/>
        <v>Đúng</v>
      </c>
      <c r="Q1124" s="951">
        <v>0.05</v>
      </c>
    </row>
    <row r="1125" spans="1:23" ht="15.75" customHeight="1">
      <c r="A1125" s="907"/>
      <c r="B1125" s="947" t="s">
        <v>683</v>
      </c>
      <c r="C1125" s="954"/>
      <c r="D1125" s="741" t="s">
        <v>795</v>
      </c>
      <c r="E1125" s="949">
        <v>34.97</v>
      </c>
      <c r="F1125" s="949">
        <v>29.92</v>
      </c>
      <c r="G1125" s="974"/>
      <c r="H1125" s="974"/>
      <c r="I1125" s="974"/>
      <c r="J1125" s="950">
        <f>VLOOKUP(B1125,'Bieu5 TH chi phi'!$B$47:$C$109,2,0)</f>
        <v>2293.1192604581674</v>
      </c>
      <c r="K1125" s="704">
        <f>$J$1125*E1125</f>
        <v>80190.380538222118</v>
      </c>
      <c r="L1125" s="704">
        <f>$J$1125*F1125</f>
        <v>68610.128272908376</v>
      </c>
      <c r="M1125" s="704"/>
      <c r="N1125" s="704"/>
      <c r="O1125" s="704"/>
      <c r="P1125" s="645" t="str">
        <f t="shared" si="286"/>
        <v>Đúng</v>
      </c>
      <c r="Q1125" s="951">
        <v>34.97</v>
      </c>
    </row>
    <row r="1126" spans="1:23" ht="15.75" customHeight="1">
      <c r="A1126" s="907"/>
      <c r="B1126" s="952" t="s">
        <v>796</v>
      </c>
      <c r="C1126" s="953"/>
      <c r="D1126" s="741"/>
      <c r="E1126" s="949"/>
      <c r="F1126" s="949"/>
      <c r="G1126" s="974"/>
      <c r="H1126" s="974"/>
      <c r="I1126" s="974"/>
      <c r="J1126" s="950"/>
      <c r="K1126" s="945">
        <f>SUM(K1127:K1128)</f>
        <v>13800</v>
      </c>
      <c r="L1126" s="945">
        <f>SUM(L1127:L1128)</f>
        <v>13800</v>
      </c>
      <c r="M1126" s="945"/>
      <c r="N1126" s="945"/>
      <c r="O1126" s="945"/>
      <c r="P1126" s="645" t="str">
        <f t="shared" si="286"/>
        <v>Đúng</v>
      </c>
    </row>
    <row r="1127" spans="1:23" ht="15.75" customHeight="1">
      <c r="A1127" s="907"/>
      <c r="B1127" s="907" t="s">
        <v>722</v>
      </c>
      <c r="C1127" s="956"/>
      <c r="D1127" s="741" t="s">
        <v>797</v>
      </c>
      <c r="E1127" s="949">
        <v>0.06</v>
      </c>
      <c r="F1127" s="949">
        <v>0.06</v>
      </c>
      <c r="G1127" s="974"/>
      <c r="H1127" s="974"/>
      <c r="I1127" s="974"/>
      <c r="J1127" s="950">
        <f>VLOOKUP(B1127,'Bieu5 TH chi phi'!$B$47:$C$109,2,0)</f>
        <v>80000</v>
      </c>
      <c r="K1127" s="704">
        <f>$J$1127*E1127</f>
        <v>4800</v>
      </c>
      <c r="L1127" s="704">
        <f>$J$1127*F1127</f>
        <v>4800</v>
      </c>
      <c r="M1127" s="704"/>
      <c r="N1127" s="704"/>
      <c r="O1127" s="704"/>
      <c r="P1127" s="645" t="str">
        <f t="shared" si="286"/>
        <v>Đúng</v>
      </c>
      <c r="Q1127" s="951">
        <v>0.06</v>
      </c>
    </row>
    <row r="1128" spans="1:23" ht="15.75" customHeight="1">
      <c r="A1128" s="907"/>
      <c r="B1128" s="907" t="s">
        <v>724</v>
      </c>
      <c r="C1128" s="956"/>
      <c r="D1128" s="741" t="s">
        <v>798</v>
      </c>
      <c r="E1128" s="949">
        <v>0.02</v>
      </c>
      <c r="F1128" s="949">
        <v>0.02</v>
      </c>
      <c r="G1128" s="974"/>
      <c r="H1128" s="974"/>
      <c r="I1128" s="974"/>
      <c r="J1128" s="950">
        <f>VLOOKUP(B1128,'Bieu5 TH chi phi'!$B$47:$C$109,2,0)</f>
        <v>450000</v>
      </c>
      <c r="K1128" s="704">
        <f>$J$1128*E1128</f>
        <v>9000</v>
      </c>
      <c r="L1128" s="704">
        <f>$J$1128*F1128</f>
        <v>9000</v>
      </c>
      <c r="M1128" s="704"/>
      <c r="N1128" s="704"/>
      <c r="O1128" s="704"/>
      <c r="P1128" s="645" t="str">
        <f t="shared" si="286"/>
        <v>Đúng</v>
      </c>
      <c r="Q1128" s="951">
        <v>0.02</v>
      </c>
    </row>
    <row r="1129" spans="1:23" ht="15.75" customHeight="1">
      <c r="A1129" s="1003"/>
      <c r="B1129" s="1004" t="s">
        <v>1151</v>
      </c>
      <c r="C1129" s="958"/>
      <c r="D1129" s="943" t="s">
        <v>800</v>
      </c>
      <c r="E1129" s="741">
        <v>30</v>
      </c>
      <c r="F1129" s="943"/>
      <c r="G1129" s="943"/>
      <c r="H1129" s="943"/>
      <c r="I1129" s="943"/>
      <c r="J1129" s="701"/>
      <c r="K1129" s="701">
        <f>SUM(K1131:K1140)</f>
        <v>11212622.683814108</v>
      </c>
      <c r="L1129" s="701">
        <f>SUM(L1131:L1140)</f>
        <v>11212622.683814108</v>
      </c>
      <c r="M1129" s="701"/>
      <c r="N1129" s="701"/>
      <c r="O1129" s="701"/>
      <c r="P1129" s="645" t="str">
        <f t="shared" si="286"/>
        <v>Đúng</v>
      </c>
      <c r="Q1129" s="915">
        <f>E1129</f>
        <v>30</v>
      </c>
    </row>
    <row r="1130" spans="1:23" ht="15.75" customHeight="1">
      <c r="A1130" s="907"/>
      <c r="B1130" s="1021" t="s">
        <v>908</v>
      </c>
      <c r="C1130" s="954"/>
      <c r="D1130" s="741"/>
      <c r="E1130" s="974"/>
      <c r="F1130" s="974"/>
      <c r="G1130" s="974"/>
      <c r="H1130" s="974"/>
      <c r="I1130" s="974"/>
      <c r="J1130" s="950"/>
      <c r="K1130" s="704">
        <f>K1131</f>
        <v>1600000</v>
      </c>
      <c r="L1130" s="704">
        <f>L1131</f>
        <v>1600000</v>
      </c>
      <c r="M1130" s="704"/>
      <c r="N1130" s="704"/>
      <c r="O1130" s="704"/>
      <c r="P1130" s="645" t="str">
        <f t="shared" si="286"/>
        <v>Đúng</v>
      </c>
    </row>
    <row r="1131" spans="1:23" ht="26.5" customHeight="1">
      <c r="A1131" s="907"/>
      <c r="B1131" s="1022" t="s">
        <v>735</v>
      </c>
      <c r="C1131" s="954"/>
      <c r="D1131" s="1023" t="s">
        <v>734</v>
      </c>
      <c r="E1131" s="974">
        <v>2</v>
      </c>
      <c r="F1131" s="974"/>
      <c r="G1131" s="974"/>
      <c r="H1131" s="974"/>
      <c r="I1131" s="974"/>
      <c r="J1131" s="950">
        <f>VLOOKUP(B1131,'Bieu5 TH chi phi'!$B$47:$C$109,2,0)</f>
        <v>800000</v>
      </c>
      <c r="K1131" s="704">
        <f>J1131*E1131</f>
        <v>1600000</v>
      </c>
      <c r="L1131" s="704">
        <f>K1131</f>
        <v>1600000</v>
      </c>
      <c r="M1131" s="704"/>
      <c r="N1131" s="704"/>
      <c r="O1131" s="704"/>
    </row>
    <row r="1132" spans="1:23" s="961" customFormat="1" ht="15.75" customHeight="1">
      <c r="A1132" s="957"/>
      <c r="B1132" s="903" t="s">
        <v>801</v>
      </c>
      <c r="C1132" s="906"/>
      <c r="D1132" s="906" t="s">
        <v>800</v>
      </c>
      <c r="E1132" s="741">
        <v>30</v>
      </c>
      <c r="F1132" s="741"/>
      <c r="G1132" s="741"/>
      <c r="H1132" s="741"/>
      <c r="I1132" s="741"/>
      <c r="J1132" s="950">
        <f>VLOOKUP(B1132,'Bieu5 TH chi phi'!$B$47:$C$109,2,0)</f>
        <v>38838.710730170496</v>
      </c>
      <c r="K1132" s="704">
        <f>J1132*E1132</f>
        <v>1165161.3219051149</v>
      </c>
      <c r="L1132" s="704">
        <f>K1132</f>
        <v>1165161.3219051149</v>
      </c>
      <c r="M1132" s="704"/>
      <c r="N1132" s="704"/>
      <c r="O1132" s="704"/>
      <c r="P1132" s="645"/>
      <c r="Q1132" s="915"/>
      <c r="R1132" s="959"/>
      <c r="S1132" s="960"/>
      <c r="T1132" s="960"/>
      <c r="U1132" s="960"/>
      <c r="V1132" s="960"/>
      <c r="W1132" s="960"/>
    </row>
    <row r="1133" spans="1:23" s="961" customFormat="1" ht="15.75" customHeight="1">
      <c r="A1133" s="962"/>
      <c r="B1133" s="903" t="s">
        <v>802</v>
      </c>
      <c r="C1133" s="906"/>
      <c r="D1133" s="906" t="s">
        <v>800</v>
      </c>
      <c r="E1133" s="741">
        <f t="shared" ref="E1133:E1138" si="298">E1132</f>
        <v>30</v>
      </c>
      <c r="F1133" s="741"/>
      <c r="G1133" s="741"/>
      <c r="H1133" s="741"/>
      <c r="I1133" s="741"/>
      <c r="J1133" s="950">
        <f>VLOOKUP(B1133,'Bieu5 TH chi phi'!$B$47:$C$109,2,0)</f>
        <v>0</v>
      </c>
      <c r="K1133" s="704"/>
      <c r="L1133" s="704"/>
      <c r="M1133" s="704"/>
      <c r="N1133" s="704"/>
      <c r="O1133" s="704"/>
      <c r="P1133" s="645"/>
      <c r="Q1133" s="915"/>
      <c r="R1133" s="959"/>
      <c r="S1133" s="960"/>
      <c r="T1133" s="960"/>
      <c r="U1133" s="960"/>
      <c r="V1133" s="960"/>
      <c r="W1133" s="960"/>
    </row>
    <row r="1134" spans="1:23" s="961" customFormat="1" ht="15.75" customHeight="1">
      <c r="A1134" s="957"/>
      <c r="B1134" s="709" t="s">
        <v>605</v>
      </c>
      <c r="C1134" s="906"/>
      <c r="D1134" s="906" t="s">
        <v>800</v>
      </c>
      <c r="E1134" s="741">
        <f t="shared" si="298"/>
        <v>30</v>
      </c>
      <c r="F1134" s="741"/>
      <c r="G1134" s="741"/>
      <c r="H1134" s="741"/>
      <c r="I1134" s="741"/>
      <c r="J1134" s="950">
        <f>VLOOKUP(B1134,'Bieu5 TH chi phi'!$B$47:$C$109,2,0)</f>
        <v>18765.274056338028</v>
      </c>
      <c r="K1134" s="704">
        <f>J1134*E1134</f>
        <v>562958.2216901409</v>
      </c>
      <c r="L1134" s="704">
        <f>K1134</f>
        <v>562958.2216901409</v>
      </c>
      <c r="M1134" s="704"/>
      <c r="N1134" s="704"/>
      <c r="O1134" s="704"/>
      <c r="P1134" s="645"/>
      <c r="Q1134" s="915"/>
      <c r="R1134" s="959"/>
      <c r="S1134" s="960"/>
      <c r="T1134" s="960"/>
      <c r="U1134" s="960"/>
      <c r="V1134" s="960"/>
      <c r="W1134" s="960"/>
    </row>
    <row r="1135" spans="1:23" s="961" customFormat="1" ht="15.75" customHeight="1">
      <c r="A1135" s="957"/>
      <c r="B1135" s="709" t="s">
        <v>646</v>
      </c>
      <c r="C1135" s="906"/>
      <c r="D1135" s="906" t="s">
        <v>800</v>
      </c>
      <c r="E1135" s="741">
        <f t="shared" si="298"/>
        <v>30</v>
      </c>
      <c r="F1135" s="741"/>
      <c r="G1135" s="741"/>
      <c r="H1135" s="741"/>
      <c r="I1135" s="741"/>
      <c r="J1135" s="950">
        <f>VLOOKUP(B1135,'Bieu5 TH chi phi'!$B$47:$C$109,2,0)</f>
        <v>173801.87938349394</v>
      </c>
      <c r="K1135" s="704">
        <f>J1135*E1135</f>
        <v>5214056.3815048179</v>
      </c>
      <c r="L1135" s="704">
        <f>K1135</f>
        <v>5214056.3815048179</v>
      </c>
      <c r="M1135" s="704"/>
      <c r="N1135" s="704"/>
      <c r="O1135" s="704"/>
      <c r="P1135" s="645"/>
      <c r="Q1135" s="915"/>
      <c r="R1135" s="959"/>
      <c r="S1135" s="960"/>
      <c r="T1135" s="960"/>
      <c r="U1135" s="960"/>
      <c r="V1135" s="960"/>
      <c r="W1135" s="960"/>
    </row>
    <row r="1136" spans="1:23" s="961" customFormat="1" ht="15.75" customHeight="1">
      <c r="A1136" s="957"/>
      <c r="B1136" s="903" t="s">
        <v>803</v>
      </c>
      <c r="C1136" s="906"/>
      <c r="D1136" s="906" t="s">
        <v>800</v>
      </c>
      <c r="E1136" s="741">
        <f t="shared" si="298"/>
        <v>30</v>
      </c>
      <c r="F1136" s="741"/>
      <c r="G1136" s="741"/>
      <c r="H1136" s="741"/>
      <c r="I1136" s="741"/>
      <c r="J1136" s="950"/>
      <c r="K1136" s="704"/>
      <c r="L1136" s="704"/>
      <c r="M1136" s="704"/>
      <c r="N1136" s="704"/>
      <c r="O1136" s="704"/>
      <c r="P1136" s="645"/>
      <c r="Q1136" s="915"/>
      <c r="R1136" s="959"/>
      <c r="S1136" s="960"/>
      <c r="T1136" s="960"/>
      <c r="U1136" s="960"/>
      <c r="V1136" s="960"/>
      <c r="W1136" s="960"/>
    </row>
    <row r="1137" spans="1:23" s="961" customFormat="1" ht="15.75" customHeight="1">
      <c r="A1137" s="957"/>
      <c r="B1137" s="709" t="s">
        <v>15</v>
      </c>
      <c r="C1137" s="906"/>
      <c r="D1137" s="906" t="s">
        <v>800</v>
      </c>
      <c r="E1137" s="741">
        <f t="shared" si="298"/>
        <v>30</v>
      </c>
      <c r="F1137" s="741"/>
      <c r="G1137" s="741"/>
      <c r="H1137" s="741"/>
      <c r="I1137" s="741"/>
      <c r="J1137" s="950">
        <f>VLOOKUP(B1137,'Bieu5 TH chi phi'!$B$47:$C$109,2,0)</f>
        <v>6586.7170803921572</v>
      </c>
      <c r="K1137" s="704">
        <f>J1137*E1137</f>
        <v>197601.51241176471</v>
      </c>
      <c r="L1137" s="704">
        <f>K1137</f>
        <v>197601.51241176471</v>
      </c>
      <c r="M1137" s="704"/>
      <c r="N1137" s="704"/>
      <c r="O1137" s="704"/>
      <c r="P1137" s="645"/>
      <c r="Q1137" s="915"/>
      <c r="R1137" s="959"/>
      <c r="S1137" s="960"/>
      <c r="T1137" s="960"/>
      <c r="U1137" s="960"/>
      <c r="V1137" s="960"/>
      <c r="W1137" s="960"/>
    </row>
    <row r="1138" spans="1:23" s="706" customFormat="1" ht="20.5" customHeight="1">
      <c r="A1138" s="707"/>
      <c r="B1138" s="710" t="s">
        <v>17</v>
      </c>
      <c r="C1138" s="906"/>
      <c r="D1138" s="906" t="s">
        <v>800</v>
      </c>
      <c r="E1138" s="906">
        <f t="shared" si="298"/>
        <v>30</v>
      </c>
      <c r="F1138" s="906"/>
      <c r="G1138" s="906"/>
      <c r="H1138" s="906"/>
      <c r="I1138" s="906"/>
      <c r="J1138" s="950">
        <f>VLOOKUP(B1138,'Bieu5 TH chi phi'!$B$47:$C$109,2,0)</f>
        <v>35438.941176470587</v>
      </c>
      <c r="K1138" s="704">
        <f>J1138*E1138</f>
        <v>1063168.2352941176</v>
      </c>
      <c r="L1138" s="704">
        <f t="shared" ref="L1138:L1139" si="299">K1138</f>
        <v>1063168.2352941176</v>
      </c>
      <c r="M1138" s="704"/>
      <c r="N1138" s="704"/>
      <c r="O1138" s="704"/>
      <c r="P1138" s="645"/>
      <c r="Q1138" s="963"/>
      <c r="R1138" s="964"/>
      <c r="S1138" s="849"/>
      <c r="T1138" s="849"/>
      <c r="U1138" s="849"/>
      <c r="V1138" s="849"/>
      <c r="W1138" s="849"/>
    </row>
    <row r="1139" spans="1:23" s="706" customFormat="1" ht="20.5" customHeight="1">
      <c r="A1139" s="711"/>
      <c r="B1139" s="710" t="s">
        <v>804</v>
      </c>
      <c r="C1139" s="712"/>
      <c r="D1139" s="906" t="s">
        <v>800</v>
      </c>
      <c r="E1139" s="906">
        <f>E1138</f>
        <v>30</v>
      </c>
      <c r="F1139" s="712"/>
      <c r="G1139" s="712"/>
      <c r="H1139" s="712"/>
      <c r="I1139" s="712"/>
      <c r="J1139" s="950">
        <f>VLOOKUP(B1139,'Bieu5 TH chi phi'!$B$47:$C$109,2,0)</f>
        <v>46989.233700271805</v>
      </c>
      <c r="K1139" s="704">
        <f t="shared" ref="K1139" si="300">J1139*E1139</f>
        <v>1409677.0110081541</v>
      </c>
      <c r="L1139" s="704">
        <f t="shared" si="299"/>
        <v>1409677.0110081541</v>
      </c>
      <c r="M1139" s="704"/>
      <c r="N1139" s="704"/>
      <c r="O1139" s="704"/>
      <c r="P1139" s="645"/>
      <c r="Q1139" s="963"/>
      <c r="R1139" s="964"/>
      <c r="S1139" s="849"/>
      <c r="T1139" s="849"/>
      <c r="U1139" s="849"/>
      <c r="V1139" s="849"/>
      <c r="W1139" s="849"/>
    </row>
    <row r="1140" spans="1:23" s="961" customFormat="1" ht="15.75" customHeight="1">
      <c r="A1140" s="1006"/>
      <c r="B1140" s="905"/>
      <c r="C1140" s="716"/>
      <c r="D1140" s="716"/>
      <c r="E1140" s="716"/>
      <c r="F1140" s="966"/>
      <c r="G1140" s="966"/>
      <c r="H1140" s="966"/>
      <c r="I1140" s="966"/>
      <c r="J1140" s="932"/>
      <c r="K1140" s="717"/>
      <c r="L1140" s="717"/>
      <c r="M1140" s="717"/>
      <c r="N1140" s="717"/>
      <c r="O1140" s="717"/>
      <c r="P1140" s="645"/>
      <c r="Q1140" s="915"/>
      <c r="R1140" s="959"/>
      <c r="S1140" s="745"/>
      <c r="T1140" s="745"/>
      <c r="U1140" s="960"/>
      <c r="V1140" s="960"/>
      <c r="W1140" s="960"/>
    </row>
    <row r="1141" spans="1:23">
      <c r="A1141" s="665"/>
      <c r="B1141" s="665"/>
      <c r="C1141" s="980"/>
      <c r="D1141" s="665"/>
      <c r="E1141" s="981"/>
      <c r="F1141" s="981"/>
      <c r="G1141" s="981"/>
      <c r="H1141" s="981"/>
      <c r="I1141" s="981"/>
      <c r="J1141" s="968"/>
      <c r="K1141" s="737"/>
      <c r="L1141" s="737"/>
      <c r="M1141" s="737"/>
      <c r="N1141" s="737"/>
      <c r="O1141" s="737"/>
    </row>
    <row r="1142" spans="1:23" ht="15.75" customHeight="1">
      <c r="A1142" s="1026" t="s">
        <v>972</v>
      </c>
      <c r="B1142" s="936"/>
      <c r="C1142" s="969"/>
      <c r="D1142" s="936"/>
      <c r="E1142" s="970"/>
      <c r="F1142" s="970"/>
      <c r="G1142" s="970"/>
      <c r="H1142" s="970"/>
      <c r="I1142" s="970"/>
      <c r="J1142" s="924"/>
      <c r="K1142" s="971">
        <f>K1143+K1152+K1159+K1162</f>
        <v>20586317.981113095</v>
      </c>
      <c r="L1142" s="971">
        <f>L1143+L1152+L1159+L1162</f>
        <v>18833905.07726321</v>
      </c>
      <c r="M1142" s="971"/>
      <c r="N1142" s="971"/>
      <c r="O1142" s="971"/>
    </row>
    <row r="1143" spans="1:23" ht="15.75" customHeight="1">
      <c r="A1143" s="780" t="s">
        <v>1211</v>
      </c>
      <c r="B1143" s="941" t="s">
        <v>784</v>
      </c>
      <c r="C1143" s="942"/>
      <c r="D1143" s="943"/>
      <c r="E1143" s="674"/>
      <c r="F1143" s="674"/>
      <c r="G1143" s="674"/>
      <c r="H1143" s="674"/>
      <c r="I1143" s="674"/>
      <c r="J1143" s="972"/>
      <c r="K1143" s="945">
        <f>SUM(K1144:K1151)</f>
        <v>2592311.3124999995</v>
      </c>
      <c r="L1143" s="945">
        <f>SUM(L1144:L1151)</f>
        <v>1715187.0863636364</v>
      </c>
      <c r="M1143" s="945"/>
      <c r="N1143" s="945"/>
      <c r="O1143" s="945"/>
      <c r="P1143" s="645" t="str">
        <f t="shared" ref="P1143:P1227" si="301">IF(E1143=Q1143,"Đúng","Sai")</f>
        <v>Đúng</v>
      </c>
      <c r="Q1143" s="973"/>
    </row>
    <row r="1144" spans="1:23" ht="15.75" customHeight="1">
      <c r="A1144" s="907"/>
      <c r="B1144" s="947" t="s">
        <v>1145</v>
      </c>
      <c r="C1144" s="948">
        <v>43260</v>
      </c>
      <c r="D1144" s="741" t="s">
        <v>736</v>
      </c>
      <c r="E1144" s="949">
        <v>0.55000000000000004</v>
      </c>
      <c r="F1144" s="949">
        <v>0.46</v>
      </c>
      <c r="G1144" s="974"/>
      <c r="H1144" s="974"/>
      <c r="I1144" s="974"/>
      <c r="J1144" s="950">
        <f>VLOOKUP(C1144,'PL1a-NCSX'!$C$5:$J$43,8,0)</f>
        <v>333736.29545454547</v>
      </c>
      <c r="K1144" s="704">
        <f>$J$1144*E1144</f>
        <v>183554.96250000002</v>
      </c>
      <c r="L1144" s="704">
        <f>$J$1144*F1144</f>
        <v>153518.69590909092</v>
      </c>
      <c r="M1144" s="704"/>
      <c r="N1144" s="704"/>
      <c r="O1144" s="704"/>
      <c r="P1144" s="645" t="str">
        <f t="shared" si="301"/>
        <v>Đúng</v>
      </c>
      <c r="Q1144" s="951">
        <v>0.55000000000000004</v>
      </c>
    </row>
    <row r="1145" spans="1:23" ht="15.75" customHeight="1">
      <c r="A1145" s="907"/>
      <c r="B1145" s="947" t="s">
        <v>1145</v>
      </c>
      <c r="C1145" s="948">
        <v>43321</v>
      </c>
      <c r="D1145" s="741" t="s">
        <v>736</v>
      </c>
      <c r="E1145" s="949">
        <v>0.26</v>
      </c>
      <c r="F1145" s="949">
        <v>0.22</v>
      </c>
      <c r="G1145" s="974"/>
      <c r="H1145" s="974"/>
      <c r="I1145" s="974"/>
      <c r="J1145" s="950">
        <f>VLOOKUP(C1145,'PL1a-NCSX'!$C$5:$J$43,8,0)</f>
        <v>388940.79545454553</v>
      </c>
      <c r="K1145" s="704">
        <f>$J$1145*E1145</f>
        <v>101124.60681818184</v>
      </c>
      <c r="L1145" s="704">
        <f>$J$1145*F1145</f>
        <v>85566.97500000002</v>
      </c>
      <c r="M1145" s="704"/>
      <c r="N1145" s="704"/>
      <c r="O1145" s="704"/>
      <c r="P1145" s="645" t="str">
        <f t="shared" si="301"/>
        <v>Đúng</v>
      </c>
      <c r="Q1145" s="951">
        <v>0.26</v>
      </c>
    </row>
    <row r="1146" spans="1:23" ht="15.75" customHeight="1">
      <c r="A1146" s="907"/>
      <c r="B1146" s="947" t="s">
        <v>1145</v>
      </c>
      <c r="C1146" s="948">
        <v>43168</v>
      </c>
      <c r="D1146" s="741" t="s">
        <v>736</v>
      </c>
      <c r="E1146" s="949">
        <v>0.09</v>
      </c>
      <c r="F1146" s="949">
        <v>0.09</v>
      </c>
      <c r="G1146" s="974"/>
      <c r="H1146" s="974"/>
      <c r="I1146" s="974"/>
      <c r="J1146" s="950">
        <f>VLOOKUP(C1146,'PL1a-NCSX'!$C$5:$J$43,8,0)</f>
        <v>250929.54545454544</v>
      </c>
      <c r="K1146" s="704">
        <f>$J$1146*E1146</f>
        <v>22583.659090909088</v>
      </c>
      <c r="L1146" s="704">
        <f>$J$1146*F1146</f>
        <v>22583.659090909088</v>
      </c>
      <c r="M1146" s="704"/>
      <c r="N1146" s="704"/>
      <c r="O1146" s="704"/>
      <c r="P1146" s="645" t="str">
        <f t="shared" si="301"/>
        <v>Đúng</v>
      </c>
      <c r="Q1146" s="951">
        <v>0.09</v>
      </c>
    </row>
    <row r="1147" spans="1:23" ht="15.75" customHeight="1">
      <c r="A1147" s="907"/>
      <c r="B1147" s="947" t="s">
        <v>1145</v>
      </c>
      <c r="C1147" s="948">
        <v>43199</v>
      </c>
      <c r="D1147" s="741" t="s">
        <v>736</v>
      </c>
      <c r="E1147" s="949">
        <v>4.3099999999999996</v>
      </c>
      <c r="F1147" s="949">
        <v>4.3099999999999996</v>
      </c>
      <c r="G1147" s="974"/>
      <c r="H1147" s="974"/>
      <c r="I1147" s="974"/>
      <c r="J1147" s="950">
        <f>VLOOKUP(C1147,'PL1a-NCSX'!$C$5:$J$43,8,0)</f>
        <v>276022.5</v>
      </c>
      <c r="K1147" s="704">
        <f>$J$1147*E1147</f>
        <v>1189656.9749999999</v>
      </c>
      <c r="L1147" s="704">
        <f>$J$1147*F1147</f>
        <v>1189656.9749999999</v>
      </c>
      <c r="M1147" s="704"/>
      <c r="N1147" s="704"/>
      <c r="O1147" s="704"/>
      <c r="P1147" s="645" t="str">
        <f t="shared" si="301"/>
        <v>Đúng</v>
      </c>
      <c r="Q1147" s="951">
        <v>4.3099999999999996</v>
      </c>
    </row>
    <row r="1148" spans="1:23" ht="15.75" customHeight="1">
      <c r="A1148" s="907"/>
      <c r="B1148" s="947" t="s">
        <v>810</v>
      </c>
      <c r="C1148" s="948">
        <v>43293</v>
      </c>
      <c r="D1148" s="741" t="s">
        <v>736</v>
      </c>
      <c r="E1148" s="949">
        <v>0.35</v>
      </c>
      <c r="F1148" s="949">
        <v>0.34</v>
      </c>
      <c r="G1148" s="974"/>
      <c r="H1148" s="974"/>
      <c r="I1148" s="974"/>
      <c r="J1148" s="950">
        <f>VLOOKUP(C1148,'PL1a-NCSX'!$C$5:$J$43,8,0)</f>
        <v>255948.13636363641</v>
      </c>
      <c r="K1148" s="704">
        <f>$J$1148*E1148</f>
        <v>89581.847727272732</v>
      </c>
      <c r="L1148" s="704">
        <f>$J$1148*F1148</f>
        <v>87022.366363636393</v>
      </c>
      <c r="M1148" s="704"/>
      <c r="N1148" s="704"/>
      <c r="O1148" s="704"/>
      <c r="P1148" s="645" t="str">
        <f t="shared" si="301"/>
        <v>Đúng</v>
      </c>
      <c r="Q1148" s="951">
        <v>0.35</v>
      </c>
    </row>
    <row r="1149" spans="1:23" ht="15.75" customHeight="1">
      <c r="A1149" s="907"/>
      <c r="B1149" s="947" t="s">
        <v>1147</v>
      </c>
      <c r="C1149" s="948">
        <v>43230</v>
      </c>
      <c r="D1149" s="741" t="s">
        <v>736</v>
      </c>
      <c r="E1149" s="949">
        <v>0.1</v>
      </c>
      <c r="F1149" s="949">
        <v>0.1</v>
      </c>
      <c r="G1149" s="974"/>
      <c r="H1149" s="974"/>
      <c r="I1149" s="974"/>
      <c r="J1149" s="950">
        <f>VLOOKUP(C1149,'PL1a-NCSX'!$C$5:$J$43,8,0)</f>
        <v>279368.22727272729</v>
      </c>
      <c r="K1149" s="704">
        <f>$J$1149*E1149</f>
        <v>27936.822727272731</v>
      </c>
      <c r="L1149" s="704">
        <f>$J$1149*F1149</f>
        <v>27936.822727272731</v>
      </c>
      <c r="M1149" s="704"/>
      <c r="N1149" s="704"/>
      <c r="O1149" s="704"/>
      <c r="P1149" s="645" t="str">
        <f t="shared" si="301"/>
        <v>Đúng</v>
      </c>
      <c r="Q1149" s="951">
        <v>0.1</v>
      </c>
    </row>
    <row r="1150" spans="1:23" ht="15.75" customHeight="1">
      <c r="A1150" s="907"/>
      <c r="B1150" s="947" t="s">
        <v>1148</v>
      </c>
      <c r="C1150" s="948">
        <v>43168</v>
      </c>
      <c r="D1150" s="741" t="s">
        <v>736</v>
      </c>
      <c r="E1150" s="949">
        <v>3.63</v>
      </c>
      <c r="F1150" s="949">
        <v>0.54</v>
      </c>
      <c r="G1150" s="974"/>
      <c r="H1150" s="974"/>
      <c r="I1150" s="974"/>
      <c r="J1150" s="950">
        <f>VLOOKUP(C1150,'PL1a-NCSX'!$C$5:$J$43,8,0)</f>
        <v>250929.54545454544</v>
      </c>
      <c r="K1150" s="704">
        <f>$J$1150*E1150</f>
        <v>910874.24999999988</v>
      </c>
      <c r="L1150" s="704">
        <f>$J$1150*F1150</f>
        <v>135501.95454545456</v>
      </c>
      <c r="M1150" s="704"/>
      <c r="N1150" s="704"/>
      <c r="O1150" s="704"/>
      <c r="P1150" s="645" t="str">
        <f t="shared" si="301"/>
        <v>Đúng</v>
      </c>
      <c r="Q1150" s="951">
        <v>3.63</v>
      </c>
    </row>
    <row r="1151" spans="1:23" ht="15.75" customHeight="1">
      <c r="A1151" s="907"/>
      <c r="B1151" s="947" t="s">
        <v>1148</v>
      </c>
      <c r="C1151" s="948">
        <v>43140</v>
      </c>
      <c r="D1151" s="741" t="s">
        <v>736</v>
      </c>
      <c r="E1151" s="949">
        <v>0.3</v>
      </c>
      <c r="F1151" s="949">
        <v>0.06</v>
      </c>
      <c r="G1151" s="974"/>
      <c r="H1151" s="974"/>
      <c r="I1151" s="974"/>
      <c r="J1151" s="950">
        <f>VLOOKUP(C1151,'PL1a-NCSX'!$C$5:$J$43,8,0)</f>
        <v>223327.29545454544</v>
      </c>
      <c r="K1151" s="704">
        <f>$J$1151*E1151</f>
        <v>66998.188636363629</v>
      </c>
      <c r="L1151" s="704">
        <f>$J$1151*F1151</f>
        <v>13399.637727272726</v>
      </c>
      <c r="M1151" s="704"/>
      <c r="N1151" s="704"/>
      <c r="O1151" s="704"/>
      <c r="P1151" s="645" t="str">
        <f t="shared" si="301"/>
        <v>Đúng</v>
      </c>
      <c r="Q1151" s="951">
        <v>0.3</v>
      </c>
    </row>
    <row r="1152" spans="1:23" ht="15.75" customHeight="1">
      <c r="A1152" s="907"/>
      <c r="B1152" s="952" t="s">
        <v>1149</v>
      </c>
      <c r="C1152" s="953"/>
      <c r="D1152" s="741"/>
      <c r="E1152" s="949"/>
      <c r="F1152" s="949"/>
      <c r="G1152" s="974"/>
      <c r="H1152" s="974"/>
      <c r="I1152" s="974"/>
      <c r="J1152" s="950"/>
      <c r="K1152" s="945">
        <f>SUM(K1153:K1158)</f>
        <v>1160472.6428919323</v>
      </c>
      <c r="L1152" s="945">
        <f>SUM(L1153:L1158)</f>
        <v>285183.96517841134</v>
      </c>
      <c r="M1152" s="945"/>
      <c r="N1152" s="945"/>
      <c r="O1152" s="945"/>
      <c r="P1152" s="645" t="str">
        <f t="shared" si="301"/>
        <v>Đúng</v>
      </c>
    </row>
    <row r="1153" spans="1:23" ht="15.75" customHeight="1">
      <c r="A1153" s="907"/>
      <c r="B1153" s="947" t="s">
        <v>463</v>
      </c>
      <c r="C1153" s="954"/>
      <c r="D1153" s="741" t="s">
        <v>795</v>
      </c>
      <c r="E1153" s="949">
        <v>3.12</v>
      </c>
      <c r="F1153" s="949">
        <v>0.47</v>
      </c>
      <c r="G1153" s="974"/>
      <c r="H1153" s="974"/>
      <c r="I1153" s="974"/>
      <c r="J1153" s="950">
        <f>VLOOKUP(B1153,'Bieu5 TH chi phi'!$B$47:$C$109,2,0)</f>
        <v>257665.53784860557</v>
      </c>
      <c r="K1153" s="704">
        <f>$J$1153*E1153</f>
        <v>803916.47808764945</v>
      </c>
      <c r="L1153" s="704">
        <f>$J$1153*F1153</f>
        <v>121102.80278884461</v>
      </c>
      <c r="M1153" s="704"/>
      <c r="N1153" s="704"/>
      <c r="O1153" s="704"/>
      <c r="P1153" s="645" t="str">
        <f t="shared" si="301"/>
        <v>Đúng</v>
      </c>
      <c r="Q1153" s="951">
        <v>3.12</v>
      </c>
    </row>
    <row r="1154" spans="1:23" ht="15.75" customHeight="1">
      <c r="A1154" s="907"/>
      <c r="B1154" s="947" t="s">
        <v>685</v>
      </c>
      <c r="C1154" s="954"/>
      <c r="D1154" s="741" t="s">
        <v>795</v>
      </c>
      <c r="E1154" s="949">
        <v>0.55100000000000005</v>
      </c>
      <c r="F1154" s="949">
        <v>0.55000000000000004</v>
      </c>
      <c r="G1154" s="974"/>
      <c r="H1154" s="974"/>
      <c r="I1154" s="974"/>
      <c r="J1154" s="950">
        <f>VLOOKUP(B1154,'Bieu5 TH chi phi'!$B$47:$C$109,2,0)</f>
        <v>87977.241035856568</v>
      </c>
      <c r="K1154" s="704">
        <f>$J$1154*E1154</f>
        <v>48475.459810756976</v>
      </c>
      <c r="L1154" s="704">
        <f>$J$1154*F1154</f>
        <v>48387.48256972112</v>
      </c>
      <c r="M1154" s="704"/>
      <c r="N1154" s="704"/>
      <c r="O1154" s="704"/>
      <c r="P1154" s="645" t="str">
        <f t="shared" si="301"/>
        <v>Đúng</v>
      </c>
      <c r="Q1154" s="951">
        <v>0.55100000000000005</v>
      </c>
    </row>
    <row r="1155" spans="1:23" ht="21">
      <c r="A1155" s="907"/>
      <c r="B1155" s="978" t="s">
        <v>1150</v>
      </c>
      <c r="C1155" s="954"/>
      <c r="D1155" s="741" t="s">
        <v>795</v>
      </c>
      <c r="E1155" s="949">
        <v>2.19</v>
      </c>
      <c r="F1155" s="949">
        <v>2.19</v>
      </c>
      <c r="G1155" s="974"/>
      <c r="H1155" s="974"/>
      <c r="I1155" s="974"/>
      <c r="J1155" s="950"/>
      <c r="K1155" s="704">
        <f>$J$1155*E1155</f>
        <v>0</v>
      </c>
      <c r="L1155" s="704">
        <f>$J$1155*F1155</f>
        <v>0</v>
      </c>
      <c r="M1155" s="704"/>
      <c r="N1155" s="704"/>
      <c r="O1155" s="704"/>
      <c r="P1155" s="645" t="str">
        <f t="shared" si="301"/>
        <v>Đúng</v>
      </c>
      <c r="Q1155" s="951">
        <v>2.19</v>
      </c>
    </row>
    <row r="1156" spans="1:23" ht="15.75" customHeight="1">
      <c r="A1156" s="907"/>
      <c r="B1156" s="947" t="s">
        <v>686</v>
      </c>
      <c r="C1156" s="954"/>
      <c r="D1156" s="741" t="s">
        <v>795</v>
      </c>
      <c r="E1156" s="949">
        <v>18</v>
      </c>
      <c r="F1156" s="949">
        <v>3</v>
      </c>
      <c r="G1156" s="974"/>
      <c r="H1156" s="974"/>
      <c r="I1156" s="974"/>
      <c r="J1156" s="950">
        <f>VLOOKUP(B1156,'Bieu5 TH chi phi'!$B$47:$C$109,2,0)</f>
        <v>12053.784860557769</v>
      </c>
      <c r="K1156" s="704">
        <f>$J$1156*E1156</f>
        <v>216968.12749003986</v>
      </c>
      <c r="L1156" s="704">
        <f>$J$1156*F1156</f>
        <v>36161.354581673309</v>
      </c>
      <c r="M1156" s="704"/>
      <c r="N1156" s="704"/>
      <c r="O1156" s="704"/>
      <c r="P1156" s="645" t="str">
        <f t="shared" si="301"/>
        <v>Đúng</v>
      </c>
      <c r="Q1156" s="951">
        <v>18</v>
      </c>
    </row>
    <row r="1157" spans="1:23" ht="15.75" customHeight="1">
      <c r="A1157" s="907"/>
      <c r="B1157" s="947" t="s">
        <v>684</v>
      </c>
      <c r="C1157" s="954"/>
      <c r="D1157" s="741" t="s">
        <v>795</v>
      </c>
      <c r="E1157" s="949">
        <v>0.06</v>
      </c>
      <c r="F1157" s="949">
        <v>0.06</v>
      </c>
      <c r="G1157" s="974"/>
      <c r="H1157" s="974"/>
      <c r="I1157" s="974"/>
      <c r="J1157" s="950">
        <f>VLOOKUP(B1157,'Bieu5 TH chi phi'!$B$47:$C$109,2,0)</f>
        <v>498.00796812749002</v>
      </c>
      <c r="K1157" s="704">
        <f>$J$1157*E1157</f>
        <v>29.880478087649401</v>
      </c>
      <c r="L1157" s="704">
        <f>$J$1157*F1157</f>
        <v>29.880478087649401</v>
      </c>
      <c r="M1157" s="704"/>
      <c r="N1157" s="704"/>
      <c r="O1157" s="704"/>
      <c r="P1157" s="645" t="str">
        <f t="shared" si="301"/>
        <v>Đúng</v>
      </c>
      <c r="Q1157" s="951">
        <v>0.06</v>
      </c>
    </row>
    <row r="1158" spans="1:23" ht="15.75" customHeight="1">
      <c r="A1158" s="907"/>
      <c r="B1158" s="947" t="s">
        <v>683</v>
      </c>
      <c r="C1158" s="954"/>
      <c r="D1158" s="741" t="s">
        <v>795</v>
      </c>
      <c r="E1158" s="949">
        <v>39.72</v>
      </c>
      <c r="F1158" s="949">
        <v>34.67</v>
      </c>
      <c r="G1158" s="974"/>
      <c r="H1158" s="974"/>
      <c r="I1158" s="974"/>
      <c r="J1158" s="950">
        <f>VLOOKUP(B1158,'Bieu5 TH chi phi'!$B$47:$C$109,2,0)</f>
        <v>2293.1192604581674</v>
      </c>
      <c r="K1158" s="704">
        <f>$J$1158*E1158</f>
        <v>91082.697025398404</v>
      </c>
      <c r="L1158" s="704">
        <f>$J$1158*F1158</f>
        <v>79502.444760084676</v>
      </c>
      <c r="M1158" s="704"/>
      <c r="N1158" s="704"/>
      <c r="O1158" s="704"/>
      <c r="P1158" s="645" t="str">
        <f t="shared" si="301"/>
        <v>Đúng</v>
      </c>
      <c r="Q1158" s="951">
        <v>39.72</v>
      </c>
    </row>
    <row r="1159" spans="1:23" ht="15.75" customHeight="1">
      <c r="A1159" s="907"/>
      <c r="B1159" s="952" t="s">
        <v>796</v>
      </c>
      <c r="C1159" s="953"/>
      <c r="D1159" s="741"/>
      <c r="E1159" s="949"/>
      <c r="F1159" s="949"/>
      <c r="G1159" s="974"/>
      <c r="H1159" s="974"/>
      <c r="I1159" s="974"/>
      <c r="J1159" s="950"/>
      <c r="K1159" s="945">
        <f>SUM(K1160:K1161)</f>
        <v>14600</v>
      </c>
      <c r="L1159" s="945">
        <f>SUM(L1160:L1161)</f>
        <v>14600</v>
      </c>
      <c r="M1159" s="945"/>
      <c r="N1159" s="945"/>
      <c r="O1159" s="945"/>
      <c r="P1159" s="645" t="str">
        <f t="shared" si="301"/>
        <v>Đúng</v>
      </c>
    </row>
    <row r="1160" spans="1:23" ht="15.75" customHeight="1">
      <c r="A1160" s="907"/>
      <c r="B1160" s="907" t="s">
        <v>722</v>
      </c>
      <c r="C1160" s="956"/>
      <c r="D1160" s="741" t="s">
        <v>797</v>
      </c>
      <c r="E1160" s="949">
        <v>7.0000000000000007E-2</v>
      </c>
      <c r="F1160" s="949">
        <v>7.0000000000000007E-2</v>
      </c>
      <c r="G1160" s="974"/>
      <c r="H1160" s="974"/>
      <c r="I1160" s="974"/>
      <c r="J1160" s="950">
        <f>VLOOKUP(B1160,'Bieu5 TH chi phi'!$B$47:$C$109,2,0)</f>
        <v>80000</v>
      </c>
      <c r="K1160" s="704">
        <f>$J$1160*E1160</f>
        <v>5600.0000000000009</v>
      </c>
      <c r="L1160" s="704">
        <f>$J$1160*F1160</f>
        <v>5600.0000000000009</v>
      </c>
      <c r="M1160" s="704"/>
      <c r="N1160" s="704"/>
      <c r="O1160" s="704"/>
      <c r="P1160" s="645" t="str">
        <f t="shared" si="301"/>
        <v>Đúng</v>
      </c>
      <c r="Q1160" s="951">
        <v>7.0000000000000007E-2</v>
      </c>
    </row>
    <row r="1161" spans="1:23" ht="15.75" customHeight="1">
      <c r="A1161" s="907"/>
      <c r="B1161" s="907" t="s">
        <v>724</v>
      </c>
      <c r="C1161" s="956"/>
      <c r="D1161" s="741" t="s">
        <v>798</v>
      </c>
      <c r="E1161" s="949">
        <v>0.02</v>
      </c>
      <c r="F1161" s="949">
        <v>0.02</v>
      </c>
      <c r="G1161" s="974"/>
      <c r="H1161" s="974"/>
      <c r="I1161" s="974"/>
      <c r="J1161" s="950">
        <f>VLOOKUP(B1161,'Bieu5 TH chi phi'!$B$47:$C$109,2,0)</f>
        <v>450000</v>
      </c>
      <c r="K1161" s="704">
        <f>$J$1161*E1161</f>
        <v>9000</v>
      </c>
      <c r="L1161" s="704">
        <f>$J$1161*F1161</f>
        <v>9000</v>
      </c>
      <c r="M1161" s="704"/>
      <c r="N1161" s="704"/>
      <c r="O1161" s="704"/>
      <c r="P1161" s="645" t="str">
        <f t="shared" si="301"/>
        <v>Đúng</v>
      </c>
      <c r="Q1161" s="951">
        <v>0.02</v>
      </c>
    </row>
    <row r="1162" spans="1:23" ht="15.75" customHeight="1">
      <c r="A1162" s="1003"/>
      <c r="B1162" s="1004" t="s">
        <v>1151</v>
      </c>
      <c r="C1162" s="958"/>
      <c r="D1162" s="943" t="s">
        <v>800</v>
      </c>
      <c r="E1162" s="741">
        <v>45</v>
      </c>
      <c r="F1162" s="943"/>
      <c r="G1162" s="943"/>
      <c r="H1162" s="943"/>
      <c r="I1162" s="943"/>
      <c r="J1162" s="701"/>
      <c r="K1162" s="701">
        <f>SUM(K1164:K1173)</f>
        <v>16818934.025721163</v>
      </c>
      <c r="L1162" s="701">
        <f>SUM(L1164:L1173)</f>
        <v>16818934.025721163</v>
      </c>
      <c r="M1162" s="701"/>
      <c r="N1162" s="701"/>
      <c r="O1162" s="701"/>
      <c r="P1162" s="645" t="str">
        <f t="shared" si="301"/>
        <v>Đúng</v>
      </c>
      <c r="Q1162" s="915">
        <f>E1162</f>
        <v>45</v>
      </c>
    </row>
    <row r="1163" spans="1:23" ht="15.75" customHeight="1">
      <c r="A1163" s="907"/>
      <c r="B1163" s="1021" t="s">
        <v>908</v>
      </c>
      <c r="C1163" s="954"/>
      <c r="D1163" s="741"/>
      <c r="E1163" s="974"/>
      <c r="F1163" s="974"/>
      <c r="G1163" s="974"/>
      <c r="H1163" s="974"/>
      <c r="I1163" s="974"/>
      <c r="J1163" s="950"/>
      <c r="K1163" s="704">
        <f>K1164</f>
        <v>2400000</v>
      </c>
      <c r="L1163" s="704">
        <f>L1164</f>
        <v>2400000</v>
      </c>
      <c r="M1163" s="704"/>
      <c r="N1163" s="704"/>
      <c r="O1163" s="704"/>
      <c r="P1163" s="645" t="str">
        <f t="shared" si="301"/>
        <v>Đúng</v>
      </c>
    </row>
    <row r="1164" spans="1:23" ht="26.5" customHeight="1">
      <c r="A1164" s="907"/>
      <c r="B1164" s="1022" t="s">
        <v>735</v>
      </c>
      <c r="C1164" s="954"/>
      <c r="D1164" s="1023" t="s">
        <v>734</v>
      </c>
      <c r="E1164" s="974">
        <v>3</v>
      </c>
      <c r="F1164" s="974"/>
      <c r="G1164" s="974"/>
      <c r="H1164" s="974"/>
      <c r="I1164" s="974"/>
      <c r="J1164" s="950">
        <f>VLOOKUP(B1164,'Bieu5 TH chi phi'!$B$47:$C$109,2,0)</f>
        <v>800000</v>
      </c>
      <c r="K1164" s="704">
        <f>J1164*E1164</f>
        <v>2400000</v>
      </c>
      <c r="L1164" s="704">
        <f>K1164</f>
        <v>2400000</v>
      </c>
      <c r="M1164" s="704"/>
      <c r="N1164" s="704"/>
      <c r="O1164" s="704"/>
    </row>
    <row r="1165" spans="1:23" s="961" customFormat="1" ht="15.75" customHeight="1">
      <c r="A1165" s="957"/>
      <c r="B1165" s="903" t="s">
        <v>801</v>
      </c>
      <c r="C1165" s="906"/>
      <c r="D1165" s="906" t="s">
        <v>800</v>
      </c>
      <c r="E1165" s="741">
        <v>45</v>
      </c>
      <c r="F1165" s="741"/>
      <c r="G1165" s="741"/>
      <c r="H1165" s="741"/>
      <c r="I1165" s="741"/>
      <c r="J1165" s="950">
        <f>VLOOKUP(B1165,'Bieu5 TH chi phi'!$B$47:$C$109,2,0)</f>
        <v>38838.710730170496</v>
      </c>
      <c r="K1165" s="704">
        <f>J1165*E1165</f>
        <v>1747741.9828576723</v>
      </c>
      <c r="L1165" s="704">
        <f>K1165</f>
        <v>1747741.9828576723</v>
      </c>
      <c r="M1165" s="704"/>
      <c r="N1165" s="704"/>
      <c r="O1165" s="704"/>
      <c r="P1165" s="645"/>
      <c r="Q1165" s="915"/>
      <c r="R1165" s="959"/>
      <c r="S1165" s="960"/>
      <c r="T1165" s="960"/>
      <c r="U1165" s="960"/>
      <c r="V1165" s="960"/>
      <c r="W1165" s="960"/>
    </row>
    <row r="1166" spans="1:23" s="961" customFormat="1" ht="15.75" customHeight="1">
      <c r="A1166" s="962"/>
      <c r="B1166" s="903" t="s">
        <v>802</v>
      </c>
      <c r="C1166" s="906"/>
      <c r="D1166" s="906" t="s">
        <v>800</v>
      </c>
      <c r="E1166" s="741">
        <f t="shared" ref="E1166:E1171" si="302">E1165</f>
        <v>45</v>
      </c>
      <c r="F1166" s="741"/>
      <c r="G1166" s="741"/>
      <c r="H1166" s="741"/>
      <c r="I1166" s="741"/>
      <c r="J1166" s="950">
        <f>VLOOKUP(B1166,'Bieu5 TH chi phi'!$B$47:$C$109,2,0)</f>
        <v>0</v>
      </c>
      <c r="K1166" s="704"/>
      <c r="L1166" s="704"/>
      <c r="M1166" s="704"/>
      <c r="N1166" s="704"/>
      <c r="O1166" s="704"/>
      <c r="P1166" s="645"/>
      <c r="Q1166" s="915"/>
      <c r="R1166" s="959"/>
      <c r="S1166" s="960"/>
      <c r="T1166" s="960"/>
      <c r="U1166" s="960"/>
      <c r="V1166" s="960"/>
      <c r="W1166" s="960"/>
    </row>
    <row r="1167" spans="1:23" s="961" customFormat="1" ht="15.75" customHeight="1">
      <c r="A1167" s="957"/>
      <c r="B1167" s="709" t="s">
        <v>605</v>
      </c>
      <c r="C1167" s="906"/>
      <c r="D1167" s="906" t="s">
        <v>800</v>
      </c>
      <c r="E1167" s="741">
        <f t="shared" si="302"/>
        <v>45</v>
      </c>
      <c r="F1167" s="741"/>
      <c r="G1167" s="741"/>
      <c r="H1167" s="741"/>
      <c r="I1167" s="741"/>
      <c r="J1167" s="950">
        <f>VLOOKUP(B1167,'Bieu5 TH chi phi'!$B$47:$C$109,2,0)</f>
        <v>18765.274056338028</v>
      </c>
      <c r="K1167" s="704">
        <f>J1167*E1167</f>
        <v>844437.33253521123</v>
      </c>
      <c r="L1167" s="704">
        <f>K1167</f>
        <v>844437.33253521123</v>
      </c>
      <c r="M1167" s="704"/>
      <c r="N1167" s="704"/>
      <c r="O1167" s="704"/>
      <c r="P1167" s="645"/>
      <c r="Q1167" s="915"/>
      <c r="R1167" s="959"/>
      <c r="S1167" s="960"/>
      <c r="T1167" s="960"/>
      <c r="U1167" s="960"/>
      <c r="V1167" s="960"/>
      <c r="W1167" s="960"/>
    </row>
    <row r="1168" spans="1:23" s="961" customFormat="1" ht="15.75" customHeight="1">
      <c r="A1168" s="957"/>
      <c r="B1168" s="709" t="s">
        <v>646</v>
      </c>
      <c r="C1168" s="906"/>
      <c r="D1168" s="906" t="s">
        <v>800</v>
      </c>
      <c r="E1168" s="741">
        <f t="shared" si="302"/>
        <v>45</v>
      </c>
      <c r="F1168" s="741"/>
      <c r="G1168" s="741"/>
      <c r="H1168" s="741"/>
      <c r="I1168" s="741"/>
      <c r="J1168" s="950">
        <f>VLOOKUP(B1168,'Bieu5 TH chi phi'!$B$47:$C$109,2,0)</f>
        <v>173801.87938349394</v>
      </c>
      <c r="K1168" s="704">
        <f>J1168*E1168</f>
        <v>7821084.5722572273</v>
      </c>
      <c r="L1168" s="704">
        <f>K1168</f>
        <v>7821084.5722572273</v>
      </c>
      <c r="M1168" s="704"/>
      <c r="N1168" s="704"/>
      <c r="O1168" s="704"/>
      <c r="P1168" s="645"/>
      <c r="Q1168" s="915"/>
      <c r="R1168" s="959"/>
      <c r="S1168" s="960"/>
      <c r="T1168" s="960"/>
      <c r="U1168" s="960"/>
      <c r="V1168" s="960"/>
      <c r="W1168" s="960"/>
    </row>
    <row r="1169" spans="1:23" s="961" customFormat="1" ht="15.75" customHeight="1">
      <c r="A1169" s="957"/>
      <c r="B1169" s="903" t="s">
        <v>803</v>
      </c>
      <c r="C1169" s="906"/>
      <c r="D1169" s="906" t="s">
        <v>800</v>
      </c>
      <c r="E1169" s="741">
        <f t="shared" si="302"/>
        <v>45</v>
      </c>
      <c r="F1169" s="741"/>
      <c r="G1169" s="741"/>
      <c r="H1169" s="741"/>
      <c r="I1169" s="741"/>
      <c r="J1169" s="950"/>
      <c r="K1169" s="704"/>
      <c r="L1169" s="704"/>
      <c r="M1169" s="704"/>
      <c r="N1169" s="704"/>
      <c r="O1169" s="704"/>
      <c r="P1169" s="645"/>
      <c r="Q1169" s="915"/>
      <c r="R1169" s="959"/>
      <c r="S1169" s="960"/>
      <c r="T1169" s="960"/>
      <c r="U1169" s="960"/>
      <c r="V1169" s="960"/>
      <c r="W1169" s="960"/>
    </row>
    <row r="1170" spans="1:23" s="961" customFormat="1" ht="15.75" customHeight="1">
      <c r="A1170" s="957"/>
      <c r="B1170" s="709" t="s">
        <v>15</v>
      </c>
      <c r="C1170" s="906"/>
      <c r="D1170" s="906" t="s">
        <v>800</v>
      </c>
      <c r="E1170" s="741">
        <f t="shared" si="302"/>
        <v>45</v>
      </c>
      <c r="F1170" s="741"/>
      <c r="G1170" s="741"/>
      <c r="H1170" s="741"/>
      <c r="I1170" s="741"/>
      <c r="J1170" s="950">
        <f>VLOOKUP(B1170,'Bieu5 TH chi phi'!$B$47:$C$109,2,0)</f>
        <v>6586.7170803921572</v>
      </c>
      <c r="K1170" s="704">
        <f>J1170*E1170</f>
        <v>296402.26861764706</v>
      </c>
      <c r="L1170" s="704">
        <f>K1170</f>
        <v>296402.26861764706</v>
      </c>
      <c r="M1170" s="704"/>
      <c r="N1170" s="704"/>
      <c r="O1170" s="704"/>
      <c r="P1170" s="645"/>
      <c r="Q1170" s="915"/>
      <c r="R1170" s="959"/>
      <c r="S1170" s="960"/>
      <c r="T1170" s="960"/>
      <c r="U1170" s="960"/>
      <c r="V1170" s="960"/>
      <c r="W1170" s="960"/>
    </row>
    <row r="1171" spans="1:23" s="706" customFormat="1" ht="20.5" customHeight="1">
      <c r="A1171" s="707"/>
      <c r="B1171" s="710" t="s">
        <v>17</v>
      </c>
      <c r="C1171" s="906"/>
      <c r="D1171" s="906" t="s">
        <v>800</v>
      </c>
      <c r="E1171" s="906">
        <f t="shared" si="302"/>
        <v>45</v>
      </c>
      <c r="F1171" s="906"/>
      <c r="G1171" s="906"/>
      <c r="H1171" s="906"/>
      <c r="I1171" s="906"/>
      <c r="J1171" s="950">
        <f>VLOOKUP(B1171,'Bieu5 TH chi phi'!$B$47:$C$109,2,0)</f>
        <v>35438.941176470587</v>
      </c>
      <c r="K1171" s="704">
        <f>J1171*E1171</f>
        <v>1594752.3529411764</v>
      </c>
      <c r="L1171" s="704">
        <f t="shared" ref="L1171:L1172" si="303">K1171</f>
        <v>1594752.3529411764</v>
      </c>
      <c r="M1171" s="704"/>
      <c r="N1171" s="704"/>
      <c r="O1171" s="704"/>
      <c r="P1171" s="645"/>
      <c r="Q1171" s="963"/>
      <c r="R1171" s="964"/>
      <c r="S1171" s="849"/>
      <c r="T1171" s="849"/>
      <c r="U1171" s="849"/>
      <c r="V1171" s="849"/>
      <c r="W1171" s="849"/>
    </row>
    <row r="1172" spans="1:23" s="706" customFormat="1" ht="20.5" customHeight="1">
      <c r="A1172" s="711"/>
      <c r="B1172" s="710" t="s">
        <v>804</v>
      </c>
      <c r="C1172" s="712"/>
      <c r="D1172" s="906" t="s">
        <v>800</v>
      </c>
      <c r="E1172" s="906">
        <f>E1171</f>
        <v>45</v>
      </c>
      <c r="F1172" s="712"/>
      <c r="G1172" s="712"/>
      <c r="H1172" s="712"/>
      <c r="I1172" s="712"/>
      <c r="J1172" s="950">
        <f>VLOOKUP(B1172,'Bieu5 TH chi phi'!$B$47:$C$109,2,0)</f>
        <v>46989.233700271805</v>
      </c>
      <c r="K1172" s="704">
        <f t="shared" ref="K1172" si="304">J1172*E1172</f>
        <v>2114515.5165122314</v>
      </c>
      <c r="L1172" s="704">
        <f t="shared" si="303"/>
        <v>2114515.5165122314</v>
      </c>
      <c r="M1172" s="704"/>
      <c r="N1172" s="704"/>
      <c r="O1172" s="704"/>
      <c r="P1172" s="645"/>
      <c r="Q1172" s="963"/>
      <c r="R1172" s="964"/>
      <c r="S1172" s="849"/>
      <c r="T1172" s="849"/>
      <c r="U1172" s="849"/>
      <c r="V1172" s="849"/>
      <c r="W1172" s="849"/>
    </row>
    <row r="1173" spans="1:23" s="961" customFormat="1" ht="15.75" customHeight="1">
      <c r="A1173" s="1006"/>
      <c r="B1173" s="905"/>
      <c r="C1173" s="716"/>
      <c r="D1173" s="716"/>
      <c r="E1173" s="716"/>
      <c r="F1173" s="966"/>
      <c r="G1173" s="966"/>
      <c r="H1173" s="966"/>
      <c r="I1173" s="966"/>
      <c r="J1173" s="932"/>
      <c r="K1173" s="717"/>
      <c r="L1173" s="717"/>
      <c r="M1173" s="717"/>
      <c r="N1173" s="717"/>
      <c r="O1173" s="717"/>
      <c r="P1173" s="645"/>
      <c r="Q1173" s="915"/>
      <c r="R1173" s="959"/>
      <c r="S1173" s="745"/>
      <c r="T1173" s="745"/>
      <c r="U1173" s="960"/>
      <c r="V1173" s="960"/>
      <c r="W1173" s="960"/>
    </row>
    <row r="1174" spans="1:23">
      <c r="A1174" s="665"/>
      <c r="B1174" s="665"/>
      <c r="C1174" s="980"/>
      <c r="D1174" s="665"/>
      <c r="E1174" s="981"/>
      <c r="F1174" s="981"/>
      <c r="G1174" s="981"/>
      <c r="H1174" s="981"/>
      <c r="I1174" s="981"/>
      <c r="J1174" s="968"/>
      <c r="K1174" s="737"/>
      <c r="L1174" s="737"/>
      <c r="M1174" s="737"/>
      <c r="N1174" s="737"/>
      <c r="O1174" s="737"/>
    </row>
    <row r="1175" spans="1:23" ht="15.75" customHeight="1">
      <c r="A1175" s="1026" t="s">
        <v>1166</v>
      </c>
      <c r="B1175" s="936"/>
      <c r="C1175" s="969"/>
      <c r="D1175" s="936"/>
      <c r="E1175" s="970"/>
      <c r="F1175" s="970"/>
      <c r="G1175" s="970"/>
      <c r="H1175" s="970"/>
      <c r="I1175" s="970"/>
      <c r="J1175" s="924"/>
      <c r="K1175" s="971">
        <f>K1176+K1185+K1192+K1195</f>
        <v>26598907.492768388</v>
      </c>
      <c r="L1175" s="971">
        <f>L1176+L1185+L1192+L1195</f>
        <v>24310406.804556042</v>
      </c>
      <c r="M1175" s="971"/>
      <c r="N1175" s="971"/>
      <c r="O1175" s="971"/>
    </row>
    <row r="1176" spans="1:23" ht="15.75" customHeight="1">
      <c r="A1176" s="780" t="s">
        <v>1212</v>
      </c>
      <c r="B1176" s="941" t="s">
        <v>784</v>
      </c>
      <c r="C1176" s="942"/>
      <c r="D1176" s="943"/>
      <c r="E1176" s="674"/>
      <c r="F1176" s="674"/>
      <c r="G1176" s="674"/>
      <c r="H1176" s="674"/>
      <c r="I1176" s="674"/>
      <c r="J1176" s="972"/>
      <c r="K1176" s="945">
        <f>SUM(K1177:K1184)</f>
        <v>3406075.8284090911</v>
      </c>
      <c r="L1176" s="945">
        <f>SUM(L1177:L1184)</f>
        <v>2283642.8786363639</v>
      </c>
      <c r="M1176" s="945"/>
      <c r="N1176" s="945"/>
      <c r="O1176" s="945"/>
      <c r="P1176" s="645" t="str">
        <f t="shared" ref="P1176:P1196" si="305">IF(E1176=Q1176,"Đúng","Sai")</f>
        <v>Đúng</v>
      </c>
      <c r="Q1176" s="973"/>
    </row>
    <row r="1177" spans="1:23" ht="15.75" customHeight="1">
      <c r="A1177" s="907"/>
      <c r="B1177" s="947" t="s">
        <v>1145</v>
      </c>
      <c r="C1177" s="948">
        <v>43260</v>
      </c>
      <c r="D1177" s="741" t="s">
        <v>736</v>
      </c>
      <c r="E1177" s="949">
        <v>0.73</v>
      </c>
      <c r="F1177" s="949">
        <v>0.61</v>
      </c>
      <c r="G1177" s="974"/>
      <c r="H1177" s="974"/>
      <c r="I1177" s="974"/>
      <c r="J1177" s="950">
        <f>VLOOKUP(C1177,'PL1a-NCSX'!$C$5:$J$43,8,0)</f>
        <v>333736.29545454547</v>
      </c>
      <c r="K1177" s="704">
        <f>$J$1177*E1177</f>
        <v>243627.4956818182</v>
      </c>
      <c r="L1177" s="704">
        <f>$J$1144*F1177</f>
        <v>203579.14022727273</v>
      </c>
      <c r="M1177" s="704"/>
      <c r="N1177" s="704"/>
      <c r="O1177" s="704"/>
      <c r="P1177" s="645" t="str">
        <f t="shared" si="305"/>
        <v>Sai</v>
      </c>
      <c r="Q1177" s="951">
        <v>0.55000000000000004</v>
      </c>
    </row>
    <row r="1178" spans="1:23" ht="15.75" customHeight="1">
      <c r="A1178" s="907"/>
      <c r="B1178" s="947" t="s">
        <v>1145</v>
      </c>
      <c r="C1178" s="948">
        <v>43321</v>
      </c>
      <c r="D1178" s="741" t="s">
        <v>736</v>
      </c>
      <c r="E1178" s="949">
        <v>0.35</v>
      </c>
      <c r="F1178" s="949">
        <v>0.28999999999999998</v>
      </c>
      <c r="G1178" s="974"/>
      <c r="H1178" s="974"/>
      <c r="I1178" s="974"/>
      <c r="J1178" s="950">
        <f>VLOOKUP(C1178,'PL1a-NCSX'!$C$5:$J$43,8,0)</f>
        <v>388940.79545454553</v>
      </c>
      <c r="K1178" s="704">
        <f>$J$1178*E1178</f>
        <v>136129.27840909094</v>
      </c>
      <c r="L1178" s="704">
        <f>$J$1178*F1178</f>
        <v>112792.8306818182</v>
      </c>
      <c r="M1178" s="704"/>
      <c r="N1178" s="704"/>
      <c r="O1178" s="704"/>
      <c r="P1178" s="645" t="str">
        <f t="shared" si="305"/>
        <v>Sai</v>
      </c>
      <c r="Q1178" s="951">
        <v>0.26</v>
      </c>
    </row>
    <row r="1179" spans="1:23" ht="15.75" customHeight="1">
      <c r="A1179" s="907"/>
      <c r="B1179" s="947" t="s">
        <v>1145</v>
      </c>
      <c r="C1179" s="948">
        <v>43168</v>
      </c>
      <c r="D1179" s="741" t="s">
        <v>736</v>
      </c>
      <c r="E1179" s="949">
        <v>0.12</v>
      </c>
      <c r="F1179" s="949">
        <v>0.12</v>
      </c>
      <c r="G1179" s="974"/>
      <c r="H1179" s="974"/>
      <c r="I1179" s="974"/>
      <c r="J1179" s="950">
        <f>VLOOKUP(C1179,'PL1a-NCSX'!$C$5:$J$43,8,0)</f>
        <v>250929.54545454544</v>
      </c>
      <c r="K1179" s="704">
        <f>$J$1179*E1179</f>
        <v>30111.545454545452</v>
      </c>
      <c r="L1179" s="704">
        <f>$J$1179*F1179</f>
        <v>30111.545454545452</v>
      </c>
      <c r="M1179" s="704"/>
      <c r="N1179" s="704"/>
      <c r="O1179" s="704"/>
      <c r="P1179" s="645" t="str">
        <f t="shared" si="305"/>
        <v>Sai</v>
      </c>
      <c r="Q1179" s="951">
        <v>0.09</v>
      </c>
    </row>
    <row r="1180" spans="1:23" ht="15.75" customHeight="1">
      <c r="A1180" s="907"/>
      <c r="B1180" s="947" t="s">
        <v>1145</v>
      </c>
      <c r="C1180" s="948">
        <v>43199</v>
      </c>
      <c r="D1180" s="741" t="s">
        <v>736</v>
      </c>
      <c r="E1180" s="949">
        <v>5.75</v>
      </c>
      <c r="F1180" s="949">
        <v>5.75</v>
      </c>
      <c r="G1180" s="974"/>
      <c r="H1180" s="974"/>
      <c r="I1180" s="974"/>
      <c r="J1180" s="950">
        <f>VLOOKUP(C1180,'PL1a-NCSX'!$C$5:$J$43,8,0)</f>
        <v>276022.5</v>
      </c>
      <c r="K1180" s="704">
        <f>$J$1180*E1180</f>
        <v>1587129.375</v>
      </c>
      <c r="L1180" s="704">
        <f>$J$1180*F1180</f>
        <v>1587129.375</v>
      </c>
      <c r="M1180" s="704"/>
      <c r="N1180" s="704"/>
      <c r="O1180" s="704"/>
      <c r="P1180" s="645" t="str">
        <f t="shared" si="305"/>
        <v>Sai</v>
      </c>
      <c r="Q1180" s="951">
        <v>4.3099999999999996</v>
      </c>
    </row>
    <row r="1181" spans="1:23" ht="15.75" customHeight="1">
      <c r="A1181" s="907"/>
      <c r="B1181" s="947" t="s">
        <v>810</v>
      </c>
      <c r="C1181" s="948">
        <v>43293</v>
      </c>
      <c r="D1181" s="741" t="s">
        <v>736</v>
      </c>
      <c r="E1181" s="949">
        <v>0.47</v>
      </c>
      <c r="F1181" s="949">
        <v>0.45</v>
      </c>
      <c r="G1181" s="974"/>
      <c r="H1181" s="974"/>
      <c r="I1181" s="974"/>
      <c r="J1181" s="950">
        <f>VLOOKUP(C1181,'PL1a-NCSX'!$C$5:$J$43,8,0)</f>
        <v>255948.13636363641</v>
      </c>
      <c r="K1181" s="704">
        <f>$J$1181*E1181</f>
        <v>120295.6240909091</v>
      </c>
      <c r="L1181" s="704">
        <f>$J$1181*F1181</f>
        <v>115176.66136363639</v>
      </c>
      <c r="M1181" s="704"/>
      <c r="N1181" s="704"/>
      <c r="O1181" s="704"/>
      <c r="P1181" s="645" t="str">
        <f t="shared" si="305"/>
        <v>Sai</v>
      </c>
      <c r="Q1181" s="951">
        <v>0.35</v>
      </c>
    </row>
    <row r="1182" spans="1:23" ht="15.75" customHeight="1">
      <c r="A1182" s="907"/>
      <c r="B1182" s="947" t="s">
        <v>1147</v>
      </c>
      <c r="C1182" s="948">
        <v>43230</v>
      </c>
      <c r="D1182" s="741" t="s">
        <v>736</v>
      </c>
      <c r="E1182" s="949">
        <v>0.13</v>
      </c>
      <c r="F1182" s="949">
        <v>0.13</v>
      </c>
      <c r="G1182" s="974"/>
      <c r="H1182" s="974"/>
      <c r="I1182" s="974"/>
      <c r="J1182" s="950">
        <f>VLOOKUP(C1182,'PL1a-NCSX'!$C$5:$J$43,8,0)</f>
        <v>279368.22727272729</v>
      </c>
      <c r="K1182" s="704">
        <f>$J$1182*E1182</f>
        <v>36317.869545454552</v>
      </c>
      <c r="L1182" s="704">
        <f>$J$1182*F1182</f>
        <v>36317.869545454552</v>
      </c>
      <c r="M1182" s="704"/>
      <c r="N1182" s="704"/>
      <c r="O1182" s="704"/>
      <c r="P1182" s="645" t="str">
        <f t="shared" si="305"/>
        <v>Sai</v>
      </c>
      <c r="Q1182" s="951">
        <v>0.1</v>
      </c>
    </row>
    <row r="1183" spans="1:23" ht="15.75" customHeight="1">
      <c r="A1183" s="907"/>
      <c r="B1183" s="947" t="s">
        <v>1148</v>
      </c>
      <c r="C1183" s="948">
        <v>43168</v>
      </c>
      <c r="D1183" s="741" t="s">
        <v>736</v>
      </c>
      <c r="E1183" s="949">
        <v>4.84</v>
      </c>
      <c r="F1183" s="949">
        <v>0.72</v>
      </c>
      <c r="G1183" s="974"/>
      <c r="H1183" s="974"/>
      <c r="I1183" s="974"/>
      <c r="J1183" s="950">
        <f>VLOOKUP(C1183,'PL1a-NCSX'!$C$5:$J$43,8,0)</f>
        <v>250929.54545454544</v>
      </c>
      <c r="K1183" s="704">
        <f>$J$1183*E1183</f>
        <v>1214499</v>
      </c>
      <c r="L1183" s="704">
        <f>$J$1183*F1183</f>
        <v>180669.27272727271</v>
      </c>
      <c r="M1183" s="704"/>
      <c r="N1183" s="704"/>
      <c r="O1183" s="704"/>
      <c r="P1183" s="645" t="str">
        <f t="shared" si="305"/>
        <v>Sai</v>
      </c>
      <c r="Q1183" s="951">
        <v>3.63</v>
      </c>
    </row>
    <row r="1184" spans="1:23" ht="15.75" customHeight="1">
      <c r="A1184" s="907"/>
      <c r="B1184" s="947" t="s">
        <v>1148</v>
      </c>
      <c r="C1184" s="948">
        <v>43140</v>
      </c>
      <c r="D1184" s="741" t="s">
        <v>736</v>
      </c>
      <c r="E1184" s="949">
        <v>0.17</v>
      </c>
      <c r="F1184" s="949">
        <v>0.08</v>
      </c>
      <c r="G1184" s="974"/>
      <c r="H1184" s="974"/>
      <c r="I1184" s="974"/>
      <c r="J1184" s="950">
        <f>VLOOKUP(C1184,'PL1a-NCSX'!$C$5:$J$43,8,0)</f>
        <v>223327.29545454544</v>
      </c>
      <c r="K1184" s="704">
        <f>$J$1184*E1184</f>
        <v>37965.640227272728</v>
      </c>
      <c r="L1184" s="704">
        <f>$J$1184*F1184</f>
        <v>17866.183636363636</v>
      </c>
      <c r="M1184" s="704"/>
      <c r="N1184" s="704"/>
      <c r="O1184" s="704"/>
      <c r="P1184" s="645" t="str">
        <f t="shared" si="305"/>
        <v>Sai</v>
      </c>
      <c r="Q1184" s="951">
        <v>0.3</v>
      </c>
    </row>
    <row r="1185" spans="1:23" ht="15.75" customHeight="1">
      <c r="A1185" s="907"/>
      <c r="B1185" s="952" t="s">
        <v>1149</v>
      </c>
      <c r="C1185" s="953"/>
      <c r="D1185" s="741"/>
      <c r="E1185" s="949"/>
      <c r="F1185" s="949"/>
      <c r="G1185" s="974"/>
      <c r="H1185" s="974"/>
      <c r="I1185" s="974"/>
      <c r="J1185" s="950"/>
      <c r="K1185" s="945">
        <f>SUM(K1186:K1191)</f>
        <v>1546886.2967310757</v>
      </c>
      <c r="L1185" s="945">
        <f>SUM(L1186:L1191)</f>
        <v>380818.55829145917</v>
      </c>
      <c r="M1185" s="945"/>
      <c r="N1185" s="945"/>
      <c r="O1185" s="945"/>
      <c r="P1185" s="645" t="str">
        <f t="shared" si="305"/>
        <v>Đúng</v>
      </c>
    </row>
    <row r="1186" spans="1:23" ht="15.75" customHeight="1">
      <c r="A1186" s="907"/>
      <c r="B1186" s="947" t="s">
        <v>463</v>
      </c>
      <c r="C1186" s="954"/>
      <c r="D1186" s="741" t="s">
        <v>795</v>
      </c>
      <c r="E1186" s="949">
        <v>4.16</v>
      </c>
      <c r="F1186" s="949">
        <v>0.63</v>
      </c>
      <c r="G1186" s="974"/>
      <c r="H1186" s="974"/>
      <c r="I1186" s="974"/>
      <c r="J1186" s="950">
        <f>VLOOKUP(B1186,'Bieu5 TH chi phi'!$B$47:$C$109,2,0)</f>
        <v>257665.53784860557</v>
      </c>
      <c r="K1186" s="704">
        <f>$J$1186*E1186</f>
        <v>1071888.6374501991</v>
      </c>
      <c r="L1186" s="704">
        <f>$J$1186*F1186</f>
        <v>162329.28884462151</v>
      </c>
      <c r="M1186" s="704"/>
      <c r="N1186" s="704"/>
      <c r="O1186" s="704"/>
      <c r="P1186" s="645" t="str">
        <f t="shared" si="305"/>
        <v>Sai</v>
      </c>
      <c r="Q1186" s="951">
        <v>3.12</v>
      </c>
    </row>
    <row r="1187" spans="1:23" ht="15.75" customHeight="1">
      <c r="A1187" s="907"/>
      <c r="B1187" s="947" t="s">
        <v>685</v>
      </c>
      <c r="C1187" s="954"/>
      <c r="D1187" s="741" t="s">
        <v>795</v>
      </c>
      <c r="E1187" s="949">
        <v>0.73</v>
      </c>
      <c r="F1187" s="949">
        <v>0.73</v>
      </c>
      <c r="G1187" s="974"/>
      <c r="H1187" s="974"/>
      <c r="I1187" s="974"/>
      <c r="J1187" s="950">
        <f>VLOOKUP(B1187,'Bieu5 TH chi phi'!$B$47:$C$109,2,0)</f>
        <v>87977.241035856568</v>
      </c>
      <c r="K1187" s="704">
        <f>$J$1187*E1187</f>
        <v>64223.385956175291</v>
      </c>
      <c r="L1187" s="704">
        <f>$J$1187*F1187</f>
        <v>64223.385956175291</v>
      </c>
      <c r="M1187" s="704"/>
      <c r="N1187" s="704"/>
      <c r="O1187" s="704"/>
      <c r="P1187" s="645" t="str">
        <f t="shared" si="305"/>
        <v>Sai</v>
      </c>
      <c r="Q1187" s="951">
        <v>0.55100000000000005</v>
      </c>
    </row>
    <row r="1188" spans="1:23" ht="21">
      <c r="A1188" s="907"/>
      <c r="B1188" s="978" t="s">
        <v>1150</v>
      </c>
      <c r="C1188" s="954"/>
      <c r="D1188" s="741" t="s">
        <v>795</v>
      </c>
      <c r="E1188" s="949">
        <v>2.92</v>
      </c>
      <c r="F1188" s="949">
        <v>2.92</v>
      </c>
      <c r="G1188" s="974"/>
      <c r="H1188" s="974"/>
      <c r="I1188" s="974"/>
      <c r="J1188" s="950"/>
      <c r="K1188" s="704">
        <f>$J$1188*E1188</f>
        <v>0</v>
      </c>
      <c r="L1188" s="704">
        <f>$J$1188*F1188</f>
        <v>0</v>
      </c>
      <c r="M1188" s="704"/>
      <c r="N1188" s="704"/>
      <c r="O1188" s="704"/>
      <c r="P1188" s="645" t="str">
        <f t="shared" si="305"/>
        <v>Sai</v>
      </c>
      <c r="Q1188" s="951">
        <v>2.19</v>
      </c>
    </row>
    <row r="1189" spans="1:23" ht="15.75" customHeight="1">
      <c r="A1189" s="907"/>
      <c r="B1189" s="947" t="s">
        <v>686</v>
      </c>
      <c r="C1189" s="954"/>
      <c r="D1189" s="741" t="s">
        <v>795</v>
      </c>
      <c r="E1189" s="949">
        <v>24</v>
      </c>
      <c r="F1189" s="949">
        <v>4</v>
      </c>
      <c r="G1189" s="974"/>
      <c r="H1189" s="974"/>
      <c r="I1189" s="974"/>
      <c r="J1189" s="950">
        <f>VLOOKUP(B1189,'Bieu5 TH chi phi'!$B$47:$C$109,2,0)</f>
        <v>12053.784860557769</v>
      </c>
      <c r="K1189" s="704">
        <f>$J$1189*E1189</f>
        <v>289290.83665338648</v>
      </c>
      <c r="L1189" s="704">
        <f>$J$1189*F1189</f>
        <v>48215.139442231077</v>
      </c>
      <c r="M1189" s="704"/>
      <c r="N1189" s="704"/>
      <c r="O1189" s="704"/>
      <c r="P1189" s="645" t="str">
        <f t="shared" si="305"/>
        <v>Sai</v>
      </c>
      <c r="Q1189" s="951">
        <v>18</v>
      </c>
    </row>
    <row r="1190" spans="1:23" ht="15.75" customHeight="1">
      <c r="A1190" s="907"/>
      <c r="B1190" s="947" t="s">
        <v>684</v>
      </c>
      <c r="C1190" s="954"/>
      <c r="D1190" s="741" t="s">
        <v>795</v>
      </c>
      <c r="E1190" s="949">
        <v>0.08</v>
      </c>
      <c r="F1190" s="949">
        <v>0.08</v>
      </c>
      <c r="G1190" s="974"/>
      <c r="H1190" s="974"/>
      <c r="I1190" s="974"/>
      <c r="J1190" s="950">
        <f>VLOOKUP(B1190,'Bieu5 TH chi phi'!$B$47:$C$109,2,0)</f>
        <v>498.00796812749002</v>
      </c>
      <c r="K1190" s="704">
        <f>$J$1190*E1190</f>
        <v>39.840637450199203</v>
      </c>
      <c r="L1190" s="704">
        <f>$J$1190*F1190</f>
        <v>39.840637450199203</v>
      </c>
      <c r="M1190" s="704"/>
      <c r="N1190" s="704"/>
      <c r="O1190" s="704"/>
      <c r="P1190" s="645" t="str">
        <f t="shared" si="305"/>
        <v>Sai</v>
      </c>
      <c r="Q1190" s="951">
        <v>0.06</v>
      </c>
    </row>
    <row r="1191" spans="1:23" ht="15.75" customHeight="1">
      <c r="A1191" s="907"/>
      <c r="B1191" s="947" t="s">
        <v>683</v>
      </c>
      <c r="C1191" s="954"/>
      <c r="D1191" s="741" t="s">
        <v>795</v>
      </c>
      <c r="E1191" s="949">
        <v>52.96</v>
      </c>
      <c r="F1191" s="949">
        <v>46.23</v>
      </c>
      <c r="G1191" s="974"/>
      <c r="H1191" s="974"/>
      <c r="I1191" s="974"/>
      <c r="J1191" s="950">
        <f>VLOOKUP(B1191,'Bieu5 TH chi phi'!$B$47:$C$109,2,0)</f>
        <v>2293.1192604581674</v>
      </c>
      <c r="K1191" s="704">
        <f>$J$1191*E1191</f>
        <v>121443.59603386455</v>
      </c>
      <c r="L1191" s="704">
        <f>$J$1191*F1191</f>
        <v>106010.90341098107</v>
      </c>
      <c r="M1191" s="704"/>
      <c r="N1191" s="704"/>
      <c r="O1191" s="704"/>
      <c r="P1191" s="645" t="str">
        <f t="shared" si="305"/>
        <v>Sai</v>
      </c>
      <c r="Q1191" s="951">
        <v>39.72</v>
      </c>
    </row>
    <row r="1192" spans="1:23" ht="15.75" customHeight="1">
      <c r="A1192" s="907"/>
      <c r="B1192" s="952" t="s">
        <v>796</v>
      </c>
      <c r="C1192" s="953"/>
      <c r="D1192" s="741"/>
      <c r="E1192" s="949"/>
      <c r="F1192" s="949"/>
      <c r="G1192" s="974"/>
      <c r="H1192" s="974"/>
      <c r="I1192" s="974"/>
      <c r="J1192" s="950"/>
      <c r="K1192" s="945">
        <f>SUM(K1193:K1194)</f>
        <v>20700</v>
      </c>
      <c r="L1192" s="945">
        <f>SUM(L1193:L1194)</f>
        <v>20700</v>
      </c>
      <c r="M1192" s="945"/>
      <c r="N1192" s="945"/>
      <c r="O1192" s="945"/>
      <c r="P1192" s="645" t="str">
        <f t="shared" si="305"/>
        <v>Đúng</v>
      </c>
    </row>
    <row r="1193" spans="1:23" ht="15.75" customHeight="1">
      <c r="A1193" s="907"/>
      <c r="B1193" s="907" t="s">
        <v>722</v>
      </c>
      <c r="C1193" s="956"/>
      <c r="D1193" s="741" t="s">
        <v>797</v>
      </c>
      <c r="E1193" s="949">
        <v>0.09</v>
      </c>
      <c r="F1193" s="949">
        <v>0.09</v>
      </c>
      <c r="G1193" s="974"/>
      <c r="H1193" s="974"/>
      <c r="I1193" s="974"/>
      <c r="J1193" s="950">
        <f>VLOOKUP(B1193,'Bieu5 TH chi phi'!$B$47:$C$109,2,0)</f>
        <v>80000</v>
      </c>
      <c r="K1193" s="704">
        <f>$J$1193*E1193</f>
        <v>7200</v>
      </c>
      <c r="L1193" s="704">
        <f>$J$1193*F1193</f>
        <v>7200</v>
      </c>
      <c r="M1193" s="704"/>
      <c r="N1193" s="704"/>
      <c r="O1193" s="704"/>
      <c r="P1193" s="645" t="str">
        <f t="shared" si="305"/>
        <v>Sai</v>
      </c>
      <c r="Q1193" s="951">
        <v>7.0000000000000007E-2</v>
      </c>
    </row>
    <row r="1194" spans="1:23" ht="15.75" customHeight="1">
      <c r="A1194" s="907"/>
      <c r="B1194" s="907" t="s">
        <v>724</v>
      </c>
      <c r="C1194" s="956"/>
      <c r="D1194" s="741" t="s">
        <v>798</v>
      </c>
      <c r="E1194" s="949">
        <v>0.03</v>
      </c>
      <c r="F1194" s="949">
        <v>0.03</v>
      </c>
      <c r="G1194" s="974"/>
      <c r="H1194" s="974"/>
      <c r="I1194" s="974"/>
      <c r="J1194" s="950">
        <f>VLOOKUP(B1194,'Bieu5 TH chi phi'!$B$47:$C$109,2,0)</f>
        <v>450000</v>
      </c>
      <c r="K1194" s="704">
        <f>$J$1194*E1194</f>
        <v>13500</v>
      </c>
      <c r="L1194" s="704">
        <f>$J$1194*F1194</f>
        <v>13500</v>
      </c>
      <c r="M1194" s="704"/>
      <c r="N1194" s="704"/>
      <c r="O1194" s="704"/>
      <c r="P1194" s="645" t="str">
        <f t="shared" si="305"/>
        <v>Sai</v>
      </c>
      <c r="Q1194" s="951">
        <v>0.02</v>
      </c>
    </row>
    <row r="1195" spans="1:23" ht="15.75" customHeight="1">
      <c r="A1195" s="1003"/>
      <c r="B1195" s="1004" t="s">
        <v>1151</v>
      </c>
      <c r="C1195" s="958"/>
      <c r="D1195" s="943" t="s">
        <v>800</v>
      </c>
      <c r="E1195" s="741">
        <v>60</v>
      </c>
      <c r="F1195" s="943"/>
      <c r="G1195" s="943"/>
      <c r="H1195" s="943"/>
      <c r="I1195" s="943"/>
      <c r="J1195" s="701"/>
      <c r="K1195" s="701">
        <f>SUM(K1197:K1206)</f>
        <v>21625245.36762822</v>
      </c>
      <c r="L1195" s="701">
        <f>SUM(L1197:L1206)</f>
        <v>21625245.36762822</v>
      </c>
      <c r="M1195" s="701"/>
      <c r="N1195" s="701"/>
      <c r="O1195" s="701"/>
      <c r="P1195" s="645" t="str">
        <f t="shared" si="305"/>
        <v>Đúng</v>
      </c>
      <c r="Q1195" s="915">
        <f>E1195</f>
        <v>60</v>
      </c>
    </row>
    <row r="1196" spans="1:23" ht="15.75" customHeight="1">
      <c r="A1196" s="907"/>
      <c r="B1196" s="1021" t="s">
        <v>908</v>
      </c>
      <c r="C1196" s="954"/>
      <c r="D1196" s="741"/>
      <c r="E1196" s="974"/>
      <c r="F1196" s="974"/>
      <c r="G1196" s="974"/>
      <c r="H1196" s="974"/>
      <c r="I1196" s="974"/>
      <c r="J1196" s="950"/>
      <c r="K1196" s="704">
        <f>K1197</f>
        <v>2400000</v>
      </c>
      <c r="L1196" s="704">
        <f>L1197</f>
        <v>2400000</v>
      </c>
      <c r="M1196" s="704"/>
      <c r="N1196" s="704"/>
      <c r="O1196" s="704"/>
      <c r="P1196" s="645" t="str">
        <f t="shared" si="305"/>
        <v>Đúng</v>
      </c>
    </row>
    <row r="1197" spans="1:23" ht="26.5" customHeight="1">
      <c r="A1197" s="907"/>
      <c r="B1197" s="1022" t="s">
        <v>735</v>
      </c>
      <c r="C1197" s="954"/>
      <c r="D1197" s="1023" t="s">
        <v>734</v>
      </c>
      <c r="E1197" s="974">
        <v>3</v>
      </c>
      <c r="F1197" s="974"/>
      <c r="G1197" s="974"/>
      <c r="H1197" s="974"/>
      <c r="I1197" s="974"/>
      <c r="J1197" s="950">
        <f>VLOOKUP(B1197,'Bieu5 TH chi phi'!$B$47:$C$109,2,0)</f>
        <v>800000</v>
      </c>
      <c r="K1197" s="704">
        <f>J1197*E1197</f>
        <v>2400000</v>
      </c>
      <c r="L1197" s="704">
        <f>K1197</f>
        <v>2400000</v>
      </c>
      <c r="M1197" s="704"/>
      <c r="N1197" s="704"/>
      <c r="O1197" s="704"/>
    </row>
    <row r="1198" spans="1:23" s="961" customFormat="1" ht="15.75" customHeight="1">
      <c r="A1198" s="957"/>
      <c r="B1198" s="903" t="s">
        <v>801</v>
      </c>
      <c r="C1198" s="906"/>
      <c r="D1198" s="906" t="s">
        <v>800</v>
      </c>
      <c r="E1198" s="741">
        <v>60</v>
      </c>
      <c r="F1198" s="741"/>
      <c r="G1198" s="741"/>
      <c r="H1198" s="741"/>
      <c r="I1198" s="741"/>
      <c r="J1198" s="950">
        <f>VLOOKUP(B1198,'Bieu5 TH chi phi'!$B$47:$C$109,2,0)</f>
        <v>38838.710730170496</v>
      </c>
      <c r="K1198" s="704">
        <f>J1198*E1198</f>
        <v>2330322.6438102298</v>
      </c>
      <c r="L1198" s="704">
        <f>K1198</f>
        <v>2330322.6438102298</v>
      </c>
      <c r="M1198" s="704"/>
      <c r="N1198" s="704"/>
      <c r="O1198" s="704"/>
      <c r="P1198" s="645"/>
      <c r="Q1198" s="915"/>
      <c r="R1198" s="959"/>
      <c r="S1198" s="960"/>
      <c r="T1198" s="960"/>
      <c r="U1198" s="960"/>
      <c r="V1198" s="960"/>
      <c r="W1198" s="960"/>
    </row>
    <row r="1199" spans="1:23" s="961" customFormat="1" ht="15.75" customHeight="1">
      <c r="A1199" s="962"/>
      <c r="B1199" s="903" t="s">
        <v>802</v>
      </c>
      <c r="C1199" s="906"/>
      <c r="D1199" s="906" t="s">
        <v>800</v>
      </c>
      <c r="E1199" s="741">
        <f t="shared" ref="E1199:E1204" si="306">E1198</f>
        <v>60</v>
      </c>
      <c r="F1199" s="741"/>
      <c r="G1199" s="741"/>
      <c r="H1199" s="741"/>
      <c r="I1199" s="741"/>
      <c r="J1199" s="950">
        <f>VLOOKUP(B1199,'Bieu5 TH chi phi'!$B$47:$C$109,2,0)</f>
        <v>0</v>
      </c>
      <c r="K1199" s="704"/>
      <c r="L1199" s="704"/>
      <c r="M1199" s="704"/>
      <c r="N1199" s="704"/>
      <c r="O1199" s="704"/>
      <c r="P1199" s="645"/>
      <c r="Q1199" s="915"/>
      <c r="R1199" s="959"/>
      <c r="S1199" s="960"/>
      <c r="T1199" s="960"/>
      <c r="U1199" s="960"/>
      <c r="V1199" s="960"/>
      <c r="W1199" s="960"/>
    </row>
    <row r="1200" spans="1:23" s="961" customFormat="1" ht="15.75" customHeight="1">
      <c r="A1200" s="957"/>
      <c r="B1200" s="709" t="s">
        <v>605</v>
      </c>
      <c r="C1200" s="906"/>
      <c r="D1200" s="906" t="s">
        <v>800</v>
      </c>
      <c r="E1200" s="741">
        <f t="shared" si="306"/>
        <v>60</v>
      </c>
      <c r="F1200" s="741"/>
      <c r="G1200" s="741"/>
      <c r="H1200" s="741"/>
      <c r="I1200" s="741"/>
      <c r="J1200" s="950">
        <f>VLOOKUP(B1200,'Bieu5 TH chi phi'!$B$47:$C$109,2,0)</f>
        <v>18765.274056338028</v>
      </c>
      <c r="K1200" s="704">
        <f>J1200*E1200</f>
        <v>1125916.4433802818</v>
      </c>
      <c r="L1200" s="704">
        <f>K1200</f>
        <v>1125916.4433802818</v>
      </c>
      <c r="M1200" s="704"/>
      <c r="N1200" s="704"/>
      <c r="O1200" s="704"/>
      <c r="P1200" s="645"/>
      <c r="Q1200" s="915"/>
      <c r="R1200" s="959"/>
      <c r="S1200" s="960"/>
      <c r="T1200" s="960"/>
      <c r="U1200" s="960"/>
      <c r="V1200" s="960"/>
      <c r="W1200" s="960"/>
    </row>
    <row r="1201" spans="1:23" s="961" customFormat="1" ht="15.75" customHeight="1">
      <c r="A1201" s="957"/>
      <c r="B1201" s="709" t="s">
        <v>646</v>
      </c>
      <c r="C1201" s="906"/>
      <c r="D1201" s="906" t="s">
        <v>800</v>
      </c>
      <c r="E1201" s="741">
        <f t="shared" si="306"/>
        <v>60</v>
      </c>
      <c r="F1201" s="741"/>
      <c r="G1201" s="741"/>
      <c r="H1201" s="741"/>
      <c r="I1201" s="741"/>
      <c r="J1201" s="950">
        <f>VLOOKUP(B1201,'Bieu5 TH chi phi'!$B$47:$C$109,2,0)</f>
        <v>173801.87938349394</v>
      </c>
      <c r="K1201" s="704">
        <f>J1201*E1201</f>
        <v>10428112.763009636</v>
      </c>
      <c r="L1201" s="704">
        <f>K1201</f>
        <v>10428112.763009636</v>
      </c>
      <c r="M1201" s="704"/>
      <c r="N1201" s="704"/>
      <c r="O1201" s="704"/>
      <c r="P1201" s="645"/>
      <c r="Q1201" s="915"/>
      <c r="R1201" s="959"/>
      <c r="S1201" s="960"/>
      <c r="T1201" s="960"/>
      <c r="U1201" s="960"/>
      <c r="V1201" s="960"/>
      <c r="W1201" s="960"/>
    </row>
    <row r="1202" spans="1:23" s="961" customFormat="1" ht="15.75" customHeight="1">
      <c r="A1202" s="957"/>
      <c r="B1202" s="903" t="s">
        <v>803</v>
      </c>
      <c r="C1202" s="906"/>
      <c r="D1202" s="906" t="s">
        <v>800</v>
      </c>
      <c r="E1202" s="741">
        <f t="shared" si="306"/>
        <v>60</v>
      </c>
      <c r="F1202" s="741"/>
      <c r="G1202" s="741"/>
      <c r="H1202" s="741"/>
      <c r="I1202" s="741"/>
      <c r="J1202" s="950"/>
      <c r="K1202" s="704"/>
      <c r="L1202" s="704"/>
      <c r="M1202" s="704"/>
      <c r="N1202" s="704"/>
      <c r="O1202" s="704"/>
      <c r="P1202" s="645"/>
      <c r="Q1202" s="915"/>
      <c r="R1202" s="959"/>
      <c r="S1202" s="960"/>
      <c r="T1202" s="960"/>
      <c r="U1202" s="960"/>
      <c r="V1202" s="960"/>
      <c r="W1202" s="960"/>
    </row>
    <row r="1203" spans="1:23" s="961" customFormat="1" ht="15.75" customHeight="1">
      <c r="A1203" s="957"/>
      <c r="B1203" s="709" t="s">
        <v>15</v>
      </c>
      <c r="C1203" s="906"/>
      <c r="D1203" s="906" t="s">
        <v>800</v>
      </c>
      <c r="E1203" s="741">
        <f t="shared" si="306"/>
        <v>60</v>
      </c>
      <c r="F1203" s="741"/>
      <c r="G1203" s="741"/>
      <c r="H1203" s="741"/>
      <c r="I1203" s="741"/>
      <c r="J1203" s="950">
        <f>VLOOKUP(B1203,'Bieu5 TH chi phi'!$B$47:$C$109,2,0)</f>
        <v>6586.7170803921572</v>
      </c>
      <c r="K1203" s="704">
        <f>J1203*E1203</f>
        <v>395203.02482352941</v>
      </c>
      <c r="L1203" s="704">
        <f>K1203</f>
        <v>395203.02482352941</v>
      </c>
      <c r="M1203" s="704"/>
      <c r="N1203" s="704"/>
      <c r="O1203" s="704"/>
      <c r="P1203" s="645"/>
      <c r="Q1203" s="915"/>
      <c r="R1203" s="959"/>
      <c r="S1203" s="960"/>
      <c r="T1203" s="960"/>
      <c r="U1203" s="960"/>
      <c r="V1203" s="960"/>
      <c r="W1203" s="960"/>
    </row>
    <row r="1204" spans="1:23" s="706" customFormat="1" ht="20.5" customHeight="1">
      <c r="A1204" s="707"/>
      <c r="B1204" s="710" t="s">
        <v>17</v>
      </c>
      <c r="C1204" s="906"/>
      <c r="D1204" s="906" t="s">
        <v>800</v>
      </c>
      <c r="E1204" s="906">
        <f t="shared" si="306"/>
        <v>60</v>
      </c>
      <c r="F1204" s="906"/>
      <c r="G1204" s="906"/>
      <c r="H1204" s="906"/>
      <c r="I1204" s="906"/>
      <c r="J1204" s="950">
        <f>VLOOKUP(B1204,'Bieu5 TH chi phi'!$B$47:$C$109,2,0)</f>
        <v>35438.941176470587</v>
      </c>
      <c r="K1204" s="704">
        <f>J1204*E1204</f>
        <v>2126336.4705882352</v>
      </c>
      <c r="L1204" s="704">
        <f t="shared" ref="L1204:L1205" si="307">K1204</f>
        <v>2126336.4705882352</v>
      </c>
      <c r="M1204" s="704"/>
      <c r="N1204" s="704"/>
      <c r="O1204" s="704"/>
      <c r="P1204" s="645"/>
      <c r="Q1204" s="963"/>
      <c r="R1204" s="964"/>
      <c r="S1204" s="849"/>
      <c r="T1204" s="849"/>
      <c r="U1204" s="849"/>
      <c r="V1204" s="849"/>
      <c r="W1204" s="849"/>
    </row>
    <row r="1205" spans="1:23" s="706" customFormat="1" ht="20.5" customHeight="1">
      <c r="A1205" s="711"/>
      <c r="B1205" s="710" t="s">
        <v>804</v>
      </c>
      <c r="C1205" s="712"/>
      <c r="D1205" s="906" t="s">
        <v>800</v>
      </c>
      <c r="E1205" s="906">
        <f>E1204</f>
        <v>60</v>
      </c>
      <c r="F1205" s="712"/>
      <c r="G1205" s="712"/>
      <c r="H1205" s="712"/>
      <c r="I1205" s="712"/>
      <c r="J1205" s="950">
        <f>VLOOKUP(B1205,'Bieu5 TH chi phi'!$B$47:$C$109,2,0)</f>
        <v>46989.233700271805</v>
      </c>
      <c r="K1205" s="704">
        <f t="shared" ref="K1205" si="308">J1205*E1205</f>
        <v>2819354.0220163083</v>
      </c>
      <c r="L1205" s="704">
        <f t="shared" si="307"/>
        <v>2819354.0220163083</v>
      </c>
      <c r="M1205" s="704"/>
      <c r="N1205" s="704"/>
      <c r="O1205" s="704"/>
      <c r="P1205" s="645"/>
      <c r="Q1205" s="963"/>
      <c r="R1205" s="964"/>
      <c r="S1205" s="849"/>
      <c r="T1205" s="849"/>
      <c r="U1205" s="849"/>
      <c r="V1205" s="849"/>
      <c r="W1205" s="849"/>
    </row>
    <row r="1206" spans="1:23" s="961" customFormat="1" ht="15.75" customHeight="1">
      <c r="A1206" s="1006"/>
      <c r="B1206" s="905"/>
      <c r="C1206" s="716"/>
      <c r="D1206" s="716"/>
      <c r="E1206" s="716"/>
      <c r="F1206" s="966"/>
      <c r="G1206" s="966"/>
      <c r="H1206" s="966"/>
      <c r="I1206" s="966"/>
      <c r="J1206" s="932"/>
      <c r="K1206" s="717"/>
      <c r="L1206" s="717"/>
      <c r="M1206" s="717"/>
      <c r="N1206" s="717"/>
      <c r="O1206" s="717"/>
      <c r="P1206" s="645"/>
      <c r="Q1206" s="915"/>
      <c r="R1206" s="959"/>
      <c r="S1206" s="745"/>
      <c r="T1206" s="745"/>
      <c r="U1206" s="960"/>
      <c r="V1206" s="960"/>
      <c r="W1206" s="960"/>
    </row>
    <row r="1207" spans="1:23">
      <c r="A1207" s="665"/>
      <c r="B1207" s="665"/>
      <c r="C1207" s="980"/>
      <c r="D1207" s="665"/>
      <c r="E1207" s="981"/>
      <c r="F1207" s="981"/>
      <c r="G1207" s="981"/>
      <c r="H1207" s="981"/>
      <c r="I1207" s="981"/>
      <c r="J1207" s="968"/>
      <c r="K1207" s="737"/>
      <c r="L1207" s="737"/>
      <c r="M1207" s="737"/>
      <c r="N1207" s="737"/>
      <c r="O1207" s="737"/>
    </row>
    <row r="1208" spans="1:23" ht="15.75" customHeight="1">
      <c r="A1208" s="646" t="s">
        <v>1213</v>
      </c>
      <c r="B1208" s="665"/>
      <c r="C1208" s="980"/>
      <c r="D1208" s="665"/>
      <c r="E1208" s="981"/>
      <c r="F1208" s="981"/>
      <c r="G1208" s="981"/>
      <c r="H1208" s="981"/>
      <c r="I1208" s="981"/>
      <c r="J1208" s="968"/>
      <c r="K1208" s="737"/>
      <c r="L1208" s="737"/>
      <c r="M1208" s="737"/>
      <c r="N1208" s="737"/>
      <c r="O1208" s="737"/>
    </row>
    <row r="1209" spans="1:23" ht="15.75" customHeight="1">
      <c r="A1209" s="935" t="s">
        <v>808</v>
      </c>
      <c r="B1209" s="936"/>
      <c r="C1209" s="969"/>
      <c r="D1209" s="936"/>
      <c r="E1209" s="970"/>
      <c r="F1209" s="970"/>
      <c r="G1209" s="970"/>
      <c r="H1209" s="970"/>
      <c r="I1209" s="970"/>
      <c r="J1209" s="924"/>
      <c r="K1209" s="971">
        <f>K1210+K1218+K1224+K1227</f>
        <v>5049430.3671342311</v>
      </c>
      <c r="L1209" s="971">
        <f>L1210+L1218+L1224+L1227</f>
        <v>4927413.745852828</v>
      </c>
      <c r="M1209" s="971">
        <f>M1210+M1218+M1224+M1227</f>
        <v>4812395.3692592327</v>
      </c>
      <c r="N1209" s="971">
        <f>N1210+N1218+N1224+N1227</f>
        <v>4693896.6095637064</v>
      </c>
      <c r="O1209" s="971">
        <f>O1210+O1218+O1224+O1227</f>
        <v>4540116.7361446768</v>
      </c>
    </row>
    <row r="1210" spans="1:23" ht="15.75" customHeight="1">
      <c r="A1210" s="907" t="s">
        <v>1214</v>
      </c>
      <c r="B1210" s="941" t="s">
        <v>784</v>
      </c>
      <c r="C1210" s="942"/>
      <c r="D1210" s="943"/>
      <c r="E1210" s="674"/>
      <c r="F1210" s="674"/>
      <c r="G1210" s="674"/>
      <c r="H1210" s="674"/>
      <c r="I1210" s="674"/>
      <c r="J1210" s="972"/>
      <c r="K1210" s="945">
        <f>SUM(K1211:K1217)</f>
        <v>1102442.2293181818</v>
      </c>
      <c r="L1210" s="945">
        <f>SUM(L1211:L1217)</f>
        <v>1032759.0945454544</v>
      </c>
      <c r="M1210" s="945">
        <f>SUM(M1211:M1217)</f>
        <v>970302.73068181798</v>
      </c>
      <c r="N1210" s="945">
        <f>SUM(N1211:N1217)</f>
        <v>904509.00386363617</v>
      </c>
      <c r="O1210" s="945">
        <f>SUM(O1211:O1217)</f>
        <v>815027.52795454534</v>
      </c>
      <c r="P1210" s="645" t="str">
        <f t="shared" si="301"/>
        <v>Đúng</v>
      </c>
      <c r="Q1210" s="973"/>
    </row>
    <row r="1211" spans="1:23" ht="15.75" customHeight="1">
      <c r="A1211" s="907"/>
      <c r="B1211" s="947" t="s">
        <v>1145</v>
      </c>
      <c r="C1211" s="948">
        <v>43140</v>
      </c>
      <c r="D1211" s="741" t="s">
        <v>736</v>
      </c>
      <c r="E1211" s="949">
        <v>0.06</v>
      </c>
      <c r="F1211" s="949">
        <v>0.05</v>
      </c>
      <c r="G1211" s="949">
        <v>0.04</v>
      </c>
      <c r="H1211" s="949">
        <v>0.03</v>
      </c>
      <c r="I1211" s="949">
        <v>0.01</v>
      </c>
      <c r="J1211" s="950">
        <f>VLOOKUP(C1211,'PL1a-NCSX'!$C$5:$J$43,8,0)</f>
        <v>223327.29545454544</v>
      </c>
      <c r="K1211" s="704">
        <f>$J$1211*E1211</f>
        <v>13399.637727272726</v>
      </c>
      <c r="L1211" s="704">
        <f>$J$1211*F1211</f>
        <v>11166.364772727273</v>
      </c>
      <c r="M1211" s="704">
        <f>$J$1211*G1211</f>
        <v>8933.0918181818179</v>
      </c>
      <c r="N1211" s="704">
        <f>$J$1211*H1211</f>
        <v>6699.8188636363629</v>
      </c>
      <c r="O1211" s="704">
        <f>$J$1211*I1211</f>
        <v>2233.2729545454545</v>
      </c>
      <c r="P1211" s="645" t="str">
        <f t="shared" si="301"/>
        <v>Đúng</v>
      </c>
      <c r="Q1211" s="951">
        <v>0.06</v>
      </c>
    </row>
    <row r="1212" spans="1:23" ht="15.75" customHeight="1">
      <c r="A1212" s="907"/>
      <c r="B1212" s="947" t="s">
        <v>1145</v>
      </c>
      <c r="C1212" s="948">
        <v>43168</v>
      </c>
      <c r="D1212" s="741" t="s">
        <v>736</v>
      </c>
      <c r="E1212" s="949">
        <v>1.56</v>
      </c>
      <c r="F1212" s="949">
        <v>1.56</v>
      </c>
      <c r="G1212" s="949">
        <v>1.56</v>
      </c>
      <c r="H1212" s="949">
        <v>1.56</v>
      </c>
      <c r="I1212" s="949">
        <v>1.56</v>
      </c>
      <c r="J1212" s="950">
        <f>VLOOKUP(C1212,'PL1a-NCSX'!$C$5:$J$43,8,0)</f>
        <v>250929.54545454544</v>
      </c>
      <c r="K1212" s="704">
        <f>$J$1212*E1212</f>
        <v>391450.09090909088</v>
      </c>
      <c r="L1212" s="704">
        <f>$J$1212*F1212</f>
        <v>391450.09090909088</v>
      </c>
      <c r="M1212" s="704">
        <f>$J$1212*G1212</f>
        <v>391450.09090909088</v>
      </c>
      <c r="N1212" s="704">
        <f>$J$1212*H1212</f>
        <v>391450.09090909088</v>
      </c>
      <c r="O1212" s="704">
        <f>$J$1212*I1212</f>
        <v>391450.09090909088</v>
      </c>
      <c r="P1212" s="645" t="str">
        <f t="shared" si="301"/>
        <v>Đúng</v>
      </c>
      <c r="Q1212" s="951">
        <v>1.56</v>
      </c>
    </row>
    <row r="1213" spans="1:23" ht="15.75" customHeight="1">
      <c r="A1213" s="907"/>
      <c r="B1213" s="947" t="s">
        <v>1145</v>
      </c>
      <c r="C1213" s="948">
        <v>43260</v>
      </c>
      <c r="D1213" s="741" t="s">
        <v>736</v>
      </c>
      <c r="E1213" s="949">
        <v>0.22</v>
      </c>
      <c r="F1213" s="949">
        <v>0.21</v>
      </c>
      <c r="G1213" s="949">
        <v>0.21</v>
      </c>
      <c r="H1213" s="949">
        <v>0.2</v>
      </c>
      <c r="I1213" s="949">
        <v>0.19</v>
      </c>
      <c r="J1213" s="950">
        <f>VLOOKUP(C1213,'PL1a-NCSX'!$C$5:$J$43,8,0)</f>
        <v>333736.29545454547</v>
      </c>
      <c r="K1213" s="704">
        <f>$J$1213*E1213</f>
        <v>73421.985000000001</v>
      </c>
      <c r="L1213" s="704">
        <f>$J$1213*F1213</f>
        <v>70084.62204545454</v>
      </c>
      <c r="M1213" s="704">
        <f>$J$1213*G1213</f>
        <v>70084.62204545454</v>
      </c>
      <c r="N1213" s="704">
        <f>$J$1213*H1213</f>
        <v>66747.259090909094</v>
      </c>
      <c r="O1213" s="704">
        <f>$J$1213*I1213</f>
        <v>63409.896136363641</v>
      </c>
      <c r="P1213" s="645" t="str">
        <f t="shared" si="301"/>
        <v>Đúng</v>
      </c>
      <c r="Q1213" s="951">
        <v>0.22</v>
      </c>
    </row>
    <row r="1214" spans="1:23" ht="15.75" customHeight="1">
      <c r="A1214" s="907"/>
      <c r="B1214" s="947" t="s">
        <v>1145</v>
      </c>
      <c r="C1214" s="948">
        <v>43321</v>
      </c>
      <c r="D1214" s="741" t="s">
        <v>736</v>
      </c>
      <c r="E1214" s="949">
        <v>0.11</v>
      </c>
      <c r="F1214" s="949">
        <v>0.1</v>
      </c>
      <c r="G1214" s="949">
        <v>0.1</v>
      </c>
      <c r="H1214" s="949">
        <v>0.1</v>
      </c>
      <c r="I1214" s="949">
        <v>0.09</v>
      </c>
      <c r="J1214" s="950">
        <f>VLOOKUP(C1214,'PL1a-NCSX'!$C$5:$J$43,8,0)</f>
        <v>388940.79545454553</v>
      </c>
      <c r="K1214" s="704">
        <f>$J$1214*E1214</f>
        <v>42783.48750000001</v>
      </c>
      <c r="L1214" s="704">
        <f>$J$1214*F1214</f>
        <v>38894.079545454551</v>
      </c>
      <c r="M1214" s="704">
        <f>$J$1214*G1214</f>
        <v>38894.079545454551</v>
      </c>
      <c r="N1214" s="704">
        <f>$J$1214*H1214</f>
        <v>38894.079545454551</v>
      </c>
      <c r="O1214" s="704">
        <f>$J$1214*I1214</f>
        <v>35004.6715909091</v>
      </c>
      <c r="P1214" s="645" t="str">
        <f t="shared" si="301"/>
        <v>Đúng</v>
      </c>
      <c r="Q1214" s="951">
        <v>0.11</v>
      </c>
    </row>
    <row r="1215" spans="1:23" ht="15.75" customHeight="1">
      <c r="A1215" s="907"/>
      <c r="B1215" s="947" t="s">
        <v>810</v>
      </c>
      <c r="C1215" s="948">
        <v>43293</v>
      </c>
      <c r="D1215" s="741" t="s">
        <v>736</v>
      </c>
      <c r="E1215" s="949">
        <v>0.11</v>
      </c>
      <c r="F1215" s="949">
        <v>0.11</v>
      </c>
      <c r="G1215" s="949">
        <v>0.11</v>
      </c>
      <c r="H1215" s="949">
        <v>0.11</v>
      </c>
      <c r="I1215" s="949">
        <v>0.11</v>
      </c>
      <c r="J1215" s="950">
        <f>VLOOKUP(C1215,'PL1a-NCSX'!$C$5:$J$43,8,0)</f>
        <v>255948.13636363641</v>
      </c>
      <c r="K1215" s="704">
        <f>$J$1215*E1215</f>
        <v>28154.295000000006</v>
      </c>
      <c r="L1215" s="704">
        <f>$J$1215*F1215</f>
        <v>28154.295000000006</v>
      </c>
      <c r="M1215" s="704">
        <f>$J$1215*G1215</f>
        <v>28154.295000000006</v>
      </c>
      <c r="N1215" s="704">
        <f>$J$1215*H1215</f>
        <v>28154.295000000006</v>
      </c>
      <c r="O1215" s="704">
        <f>$J$1215*I1215</f>
        <v>28154.295000000006</v>
      </c>
      <c r="P1215" s="645" t="str">
        <f t="shared" si="301"/>
        <v>Đúng</v>
      </c>
      <c r="Q1215" s="951">
        <v>0.11</v>
      </c>
    </row>
    <row r="1216" spans="1:23" ht="15.75" customHeight="1">
      <c r="A1216" s="907"/>
      <c r="B1216" s="947" t="s">
        <v>1147</v>
      </c>
      <c r="C1216" s="948">
        <v>43230</v>
      </c>
      <c r="D1216" s="741" t="s">
        <v>736</v>
      </c>
      <c r="E1216" s="949">
        <v>0.13</v>
      </c>
      <c r="F1216" s="949">
        <v>0.13</v>
      </c>
      <c r="G1216" s="949">
        <v>0.13</v>
      </c>
      <c r="H1216" s="949">
        <v>0.13</v>
      </c>
      <c r="I1216" s="949">
        <v>0.13</v>
      </c>
      <c r="J1216" s="950">
        <f>VLOOKUP(C1216,'PL1a-NCSX'!$C$5:$J$43,8,0)</f>
        <v>279368.22727272729</v>
      </c>
      <c r="K1216" s="704">
        <f>$J$1216*E1216</f>
        <v>36317.869545454552</v>
      </c>
      <c r="L1216" s="704">
        <f>$J$1216*F1216</f>
        <v>36317.869545454552</v>
      </c>
      <c r="M1216" s="704">
        <f>$J$1216*G1216</f>
        <v>36317.869545454552</v>
      </c>
      <c r="N1216" s="704">
        <f>$J$1216*H1216</f>
        <v>36317.869545454552</v>
      </c>
      <c r="O1216" s="704">
        <f>$J$1216*I1216</f>
        <v>36317.869545454552</v>
      </c>
      <c r="P1216" s="645" t="str">
        <f t="shared" si="301"/>
        <v>Đúng</v>
      </c>
      <c r="Q1216" s="951">
        <v>0.13</v>
      </c>
    </row>
    <row r="1217" spans="1:23" ht="15.75" customHeight="1">
      <c r="A1217" s="907"/>
      <c r="B1217" s="947" t="s">
        <v>1148</v>
      </c>
      <c r="C1217" s="948">
        <v>43168</v>
      </c>
      <c r="D1217" s="741" t="s">
        <v>736</v>
      </c>
      <c r="E1217" s="949">
        <v>2.06</v>
      </c>
      <c r="F1217" s="949">
        <v>1.82</v>
      </c>
      <c r="G1217" s="949">
        <v>1.58</v>
      </c>
      <c r="H1217" s="949">
        <v>1.34</v>
      </c>
      <c r="I1217" s="949">
        <v>1.03</v>
      </c>
      <c r="J1217" s="950">
        <f>VLOOKUP(C1217,'PL1a-NCSX'!$C$5:$J$43,8,0)</f>
        <v>250929.54545454544</v>
      </c>
      <c r="K1217" s="704">
        <f>$J$1217*E1217</f>
        <v>516914.86363636365</v>
      </c>
      <c r="L1217" s="704">
        <f>$J$1217*F1217</f>
        <v>456691.77272727271</v>
      </c>
      <c r="M1217" s="704">
        <f>$J$1217*G1217</f>
        <v>396468.68181818182</v>
      </c>
      <c r="N1217" s="704">
        <f>$J$1217*H1217</f>
        <v>336245.59090909088</v>
      </c>
      <c r="O1217" s="704">
        <f>$J$1217*I1217</f>
        <v>258457.43181818182</v>
      </c>
      <c r="P1217" s="645" t="str">
        <f t="shared" si="301"/>
        <v>Đúng</v>
      </c>
      <c r="Q1217" s="951">
        <v>2.06</v>
      </c>
    </row>
    <row r="1218" spans="1:23" ht="15.75" customHeight="1">
      <c r="A1218" s="907"/>
      <c r="B1218" s="952" t="s">
        <v>1149</v>
      </c>
      <c r="C1218" s="953"/>
      <c r="D1218" s="741"/>
      <c r="E1218" s="949"/>
      <c r="F1218" s="949"/>
      <c r="G1218" s="949"/>
      <c r="H1218" s="949"/>
      <c r="I1218" s="949"/>
      <c r="J1218" s="950"/>
      <c r="K1218" s="945">
        <f>SUM(K1219:K1223)</f>
        <v>729208.96794571716</v>
      </c>
      <c r="L1218" s="945">
        <f>SUM(L1219:L1223)</f>
        <v>677542.64229693718</v>
      </c>
      <c r="M1218" s="945">
        <f>SUM(M1219:M1223)</f>
        <v>625881.29672783858</v>
      </c>
      <c r="N1218" s="945">
        <f>SUM(N1219:N1223)</f>
        <v>574197.0199661355</v>
      </c>
      <c r="O1218" s="945">
        <f>SUM(O1219:O1223)</f>
        <v>510919.37857183756</v>
      </c>
      <c r="P1218" s="645" t="str">
        <f t="shared" si="301"/>
        <v>Đúng</v>
      </c>
    </row>
    <row r="1219" spans="1:23" ht="15.75" customHeight="1">
      <c r="A1219" s="907"/>
      <c r="B1219" s="947" t="s">
        <v>463</v>
      </c>
      <c r="C1219" s="954"/>
      <c r="D1219" s="741" t="s">
        <v>795</v>
      </c>
      <c r="E1219" s="949">
        <v>2</v>
      </c>
      <c r="F1219" s="949">
        <v>1.86</v>
      </c>
      <c r="G1219" s="949">
        <v>1.72</v>
      </c>
      <c r="H1219" s="949">
        <v>1.58</v>
      </c>
      <c r="I1219" s="949">
        <v>1.41</v>
      </c>
      <c r="J1219" s="950">
        <f>VLOOKUP(B1219,'Bieu5 TH chi phi'!$B$47:$C$109,2,0)</f>
        <v>257665.53784860557</v>
      </c>
      <c r="K1219" s="704">
        <f>$J$1219*E1219</f>
        <v>515331.07569721114</v>
      </c>
      <c r="L1219" s="704">
        <f>$J$1219*F1219</f>
        <v>479257.90039840637</v>
      </c>
      <c r="M1219" s="704">
        <f>$J$1219*G1219</f>
        <v>443184.72509960155</v>
      </c>
      <c r="N1219" s="704">
        <f>$J$1219*H1219</f>
        <v>407111.54980079684</v>
      </c>
      <c r="O1219" s="704">
        <f>$J$1219*I1219</f>
        <v>363308.40836653381</v>
      </c>
      <c r="P1219" s="645" t="str">
        <f t="shared" si="301"/>
        <v>Đúng</v>
      </c>
      <c r="Q1219" s="951">
        <v>2</v>
      </c>
    </row>
    <row r="1220" spans="1:23" ht="15.75" customHeight="1">
      <c r="A1220" s="907"/>
      <c r="B1220" s="947" t="s">
        <v>685</v>
      </c>
      <c r="C1220" s="954"/>
      <c r="D1220" s="741" t="s">
        <v>795</v>
      </c>
      <c r="E1220" s="949">
        <v>0.85</v>
      </c>
      <c r="F1220" s="949">
        <v>0.85</v>
      </c>
      <c r="G1220" s="949">
        <v>0.85</v>
      </c>
      <c r="H1220" s="949">
        <v>0.85</v>
      </c>
      <c r="I1220" s="949">
        <v>0.85</v>
      </c>
      <c r="J1220" s="950">
        <f>VLOOKUP(B1220,'Bieu5 TH chi phi'!$B$47:$C$109,2,0)</f>
        <v>87977.241035856568</v>
      </c>
      <c r="K1220" s="704">
        <f>$J$1220*E1220</f>
        <v>74780.654880478076</v>
      </c>
      <c r="L1220" s="704">
        <f>$J$1220*F1220</f>
        <v>74780.654880478076</v>
      </c>
      <c r="M1220" s="704">
        <f>$J$1220*G1220</f>
        <v>74780.654880478076</v>
      </c>
      <c r="N1220" s="704">
        <f>$J$1220*H1220</f>
        <v>74780.654880478076</v>
      </c>
      <c r="O1220" s="704">
        <f>$J$1220*I1220</f>
        <v>74780.654880478076</v>
      </c>
      <c r="P1220" s="645" t="str">
        <f t="shared" si="301"/>
        <v>Đúng</v>
      </c>
      <c r="Q1220" s="951">
        <v>0.85</v>
      </c>
    </row>
    <row r="1221" spans="1:23" ht="15.75" customHeight="1">
      <c r="A1221" s="907"/>
      <c r="B1221" s="947" t="s">
        <v>684</v>
      </c>
      <c r="C1221" s="954"/>
      <c r="D1221" s="741" t="s">
        <v>795</v>
      </c>
      <c r="E1221" s="949">
        <v>0.03</v>
      </c>
      <c r="F1221" s="949">
        <v>0.02</v>
      </c>
      <c r="G1221" s="949">
        <v>0.02</v>
      </c>
      <c r="H1221" s="949">
        <v>0.02</v>
      </c>
      <c r="I1221" s="949">
        <v>0.03</v>
      </c>
      <c r="J1221" s="950">
        <f>VLOOKUP(B1221,'Bieu5 TH chi phi'!$B$47:$C$109,2,0)</f>
        <v>498.00796812749002</v>
      </c>
      <c r="K1221" s="704">
        <f>$J$1221*E1221</f>
        <v>14.9402390438247</v>
      </c>
      <c r="L1221" s="704">
        <f>$J$1221*F1221</f>
        <v>9.9601593625498008</v>
      </c>
      <c r="M1221" s="704">
        <f>$J$1221*G1221</f>
        <v>9.9601593625498008</v>
      </c>
      <c r="N1221" s="704">
        <f>$J$1221*H1221</f>
        <v>9.9601593625498008</v>
      </c>
      <c r="O1221" s="704">
        <f>$J$1221*I1221</f>
        <v>14.9402390438247</v>
      </c>
      <c r="P1221" s="645" t="str">
        <f t="shared" si="301"/>
        <v>Đúng</v>
      </c>
      <c r="Q1221" s="951">
        <v>0.03</v>
      </c>
    </row>
    <row r="1222" spans="1:23" ht="15.75" customHeight="1">
      <c r="A1222" s="907"/>
      <c r="B1222" s="947" t="s">
        <v>683</v>
      </c>
      <c r="C1222" s="954"/>
      <c r="D1222" s="741" t="s">
        <v>795</v>
      </c>
      <c r="E1222" s="949">
        <v>18.600000000000001</v>
      </c>
      <c r="F1222" s="949">
        <v>18.11</v>
      </c>
      <c r="G1222" s="949">
        <v>17.62</v>
      </c>
      <c r="H1222" s="949">
        <v>17.12</v>
      </c>
      <c r="I1222" s="949">
        <v>16.510000000000002</v>
      </c>
      <c r="J1222" s="950">
        <f>VLOOKUP(B1222,'Bieu5 TH chi phi'!$B$47:$C$109,2,0)</f>
        <v>2293.1192604581674</v>
      </c>
      <c r="K1222" s="704">
        <f>$J$1222*E1222</f>
        <v>42652.018244521918</v>
      </c>
      <c r="L1222" s="704">
        <f>$J$1222*F1222</f>
        <v>41528.389806897409</v>
      </c>
      <c r="M1222" s="704">
        <f>$J$1222*G1222</f>
        <v>40404.761369272914</v>
      </c>
      <c r="N1222" s="704">
        <f>$J$1222*H1222</f>
        <v>39258.201739043827</v>
      </c>
      <c r="O1222" s="704">
        <f>$J$1222*I1222</f>
        <v>37859.398990164351</v>
      </c>
      <c r="P1222" s="645" t="str">
        <f t="shared" si="301"/>
        <v>Đúng</v>
      </c>
      <c r="Q1222" s="951">
        <v>18.600000000000001</v>
      </c>
    </row>
    <row r="1223" spans="1:23" ht="15.75" customHeight="1">
      <c r="A1223" s="907"/>
      <c r="B1223" s="947" t="s">
        <v>686</v>
      </c>
      <c r="C1223" s="954"/>
      <c r="D1223" s="741" t="s">
        <v>795</v>
      </c>
      <c r="E1223" s="949">
        <v>8</v>
      </c>
      <c r="F1223" s="949">
        <v>6.8</v>
      </c>
      <c r="G1223" s="949">
        <v>5.6</v>
      </c>
      <c r="H1223" s="949">
        <v>4.4000000000000004</v>
      </c>
      <c r="I1223" s="949">
        <v>2.9</v>
      </c>
      <c r="J1223" s="950">
        <f>VLOOKUP(B1223,'Bieu5 TH chi phi'!$B$47:$C$109,2,0)</f>
        <v>12053.784860557769</v>
      </c>
      <c r="K1223" s="704">
        <f>$J$1223*E1223</f>
        <v>96430.278884462154</v>
      </c>
      <c r="L1223" s="704">
        <f>$J$1223*F1223</f>
        <v>81965.737051792836</v>
      </c>
      <c r="M1223" s="704">
        <f>$J$1223*G1223</f>
        <v>67501.195219123503</v>
      </c>
      <c r="N1223" s="704">
        <f>$J$1223*H1223</f>
        <v>53036.653386454185</v>
      </c>
      <c r="O1223" s="704">
        <f>$J$1223*I1223</f>
        <v>34955.976095617531</v>
      </c>
      <c r="P1223" s="645" t="str">
        <f t="shared" si="301"/>
        <v>Đúng</v>
      </c>
      <c r="Q1223" s="951">
        <v>8</v>
      </c>
    </row>
    <row r="1224" spans="1:23" ht="15.75" customHeight="1">
      <c r="A1224" s="907"/>
      <c r="B1224" s="952" t="s">
        <v>796</v>
      </c>
      <c r="C1224" s="953"/>
      <c r="D1224" s="741"/>
      <c r="E1224" s="949"/>
      <c r="F1224" s="949"/>
      <c r="G1224" s="949"/>
      <c r="H1224" s="949"/>
      <c r="I1224" s="949"/>
      <c r="J1224" s="950"/>
      <c r="K1224" s="945">
        <f>SUM(K1225:K1226)</f>
        <v>6900</v>
      </c>
      <c r="L1224" s="945">
        <f>SUM(L1225:L1226)</f>
        <v>6900</v>
      </c>
      <c r="M1224" s="945">
        <f>SUM(M1225:M1226)</f>
        <v>6900</v>
      </c>
      <c r="N1224" s="945">
        <f>SUM(N1225:N1226)</f>
        <v>6900</v>
      </c>
      <c r="O1224" s="945">
        <f>SUM(O1225:O1226)</f>
        <v>6900</v>
      </c>
      <c r="P1224" s="645" t="str">
        <f t="shared" si="301"/>
        <v>Đúng</v>
      </c>
    </row>
    <row r="1225" spans="1:23" ht="15.75" customHeight="1">
      <c r="A1225" s="907"/>
      <c r="B1225" s="907" t="s">
        <v>722</v>
      </c>
      <c r="C1225" s="956"/>
      <c r="D1225" s="741" t="s">
        <v>797</v>
      </c>
      <c r="E1225" s="949">
        <v>0.03</v>
      </c>
      <c r="F1225" s="949">
        <v>0.03</v>
      </c>
      <c r="G1225" s="949">
        <v>0.03</v>
      </c>
      <c r="H1225" s="949">
        <v>0.03</v>
      </c>
      <c r="I1225" s="949">
        <v>0.03</v>
      </c>
      <c r="J1225" s="950">
        <f>VLOOKUP(B1225,'Bieu5 TH chi phi'!$B$47:$C$109,2,0)</f>
        <v>80000</v>
      </c>
      <c r="K1225" s="704">
        <f>$J$1225*E1225</f>
        <v>2400</v>
      </c>
      <c r="L1225" s="704">
        <f>$J$1225*F1225</f>
        <v>2400</v>
      </c>
      <c r="M1225" s="704">
        <f>$J$1225*G1225</f>
        <v>2400</v>
      </c>
      <c r="N1225" s="704">
        <f>$J$1225*H1225</f>
        <v>2400</v>
      </c>
      <c r="O1225" s="704">
        <f>$J$1225*I1225</f>
        <v>2400</v>
      </c>
      <c r="P1225" s="645" t="str">
        <f t="shared" si="301"/>
        <v>Đúng</v>
      </c>
      <c r="Q1225" s="951">
        <v>0.03</v>
      </c>
    </row>
    <row r="1226" spans="1:23" ht="15.75" customHeight="1">
      <c r="A1226" s="907"/>
      <c r="B1226" s="907" t="s">
        <v>724</v>
      </c>
      <c r="C1226" s="956"/>
      <c r="D1226" s="741" t="s">
        <v>798</v>
      </c>
      <c r="E1226" s="949">
        <v>0.01</v>
      </c>
      <c r="F1226" s="949">
        <v>0.01</v>
      </c>
      <c r="G1226" s="949">
        <v>0.01</v>
      </c>
      <c r="H1226" s="949">
        <v>0.01</v>
      </c>
      <c r="I1226" s="949">
        <v>0.01</v>
      </c>
      <c r="J1226" s="950">
        <f>VLOOKUP(B1226,'Bieu5 TH chi phi'!$B$47:$C$109,2,0)</f>
        <v>450000</v>
      </c>
      <c r="K1226" s="704">
        <f>$J$1226*E1226</f>
        <v>4500</v>
      </c>
      <c r="L1226" s="704">
        <f>$J$1226*F1226</f>
        <v>4500</v>
      </c>
      <c r="M1226" s="704">
        <f>$J$1226*G1226</f>
        <v>4500</v>
      </c>
      <c r="N1226" s="704">
        <f>$J$1226*H1226</f>
        <v>4500</v>
      </c>
      <c r="O1226" s="704">
        <f>$J$1226*I1226</f>
        <v>4500</v>
      </c>
      <c r="P1226" s="645" t="str">
        <f t="shared" si="301"/>
        <v>Đúng</v>
      </c>
      <c r="Q1226" s="951">
        <v>0.01</v>
      </c>
    </row>
    <row r="1227" spans="1:23" ht="15.75" customHeight="1">
      <c r="A1227" s="1003"/>
      <c r="B1227" s="1004" t="s">
        <v>1151</v>
      </c>
      <c r="C1227" s="958"/>
      <c r="D1227" s="943" t="s">
        <v>800</v>
      </c>
      <c r="E1227" s="741">
        <v>10</v>
      </c>
      <c r="F1227" s="949"/>
      <c r="G1227" s="949"/>
      <c r="H1227" s="949"/>
      <c r="I1227" s="949"/>
      <c r="J1227" s="701"/>
      <c r="K1227" s="701">
        <f>SUM(K1228:K1237)</f>
        <v>3210879.1698703323</v>
      </c>
      <c r="L1227" s="701">
        <f t="shared" ref="L1227:O1227" si="309">SUM(L1228:L1237)</f>
        <v>3210212.009010436</v>
      </c>
      <c r="M1227" s="701">
        <f t="shared" si="309"/>
        <v>3209311.3418495762</v>
      </c>
      <c r="N1227" s="701">
        <f t="shared" si="309"/>
        <v>3208290.5857339352</v>
      </c>
      <c r="O1227" s="701">
        <f t="shared" si="309"/>
        <v>3207269.8296182938</v>
      </c>
      <c r="P1227" s="645" t="str">
        <f t="shared" si="301"/>
        <v>Đúng</v>
      </c>
      <c r="Q1227" s="915">
        <f>E1227</f>
        <v>10</v>
      </c>
    </row>
    <row r="1228" spans="1:23" s="961" customFormat="1" ht="15.75" customHeight="1">
      <c r="A1228" s="1005"/>
      <c r="B1228" s="903" t="s">
        <v>657</v>
      </c>
      <c r="C1228" s="906"/>
      <c r="D1228" s="906" t="s">
        <v>800</v>
      </c>
      <c r="E1228" s="741">
        <f>E1227</f>
        <v>10</v>
      </c>
      <c r="F1228" s="741"/>
      <c r="G1228" s="741"/>
      <c r="H1228" s="741"/>
      <c r="I1228" s="741"/>
      <c r="J1228" s="950">
        <f>VLOOKUP(B1228,'Bieu5 TH chi phi'!$B$47:$C$109,2,0)</f>
        <v>667.16085989621945</v>
      </c>
      <c r="K1228" s="704">
        <f>J1228*E1228</f>
        <v>6671.6085989621943</v>
      </c>
      <c r="L1228" s="852">
        <f>K1228*T$3</f>
        <v>6004.4477390659749</v>
      </c>
      <c r="M1228" s="852">
        <f t="shared" ref="M1228" si="310">L1228*U$3</f>
        <v>5103.7805782060786</v>
      </c>
      <c r="N1228" s="852">
        <f t="shared" ref="N1228" si="311">M1228*V$3</f>
        <v>4083.0244625648629</v>
      </c>
      <c r="O1228" s="852">
        <f t="shared" ref="O1228" si="312">N1228*W$3</f>
        <v>3062.2683469236472</v>
      </c>
      <c r="P1228" s="645"/>
      <c r="Q1228" s="646"/>
      <c r="R1228" s="959"/>
      <c r="S1228" s="960"/>
      <c r="T1228" s="960"/>
      <c r="U1228" s="960"/>
      <c r="V1228" s="960"/>
      <c r="W1228" s="960"/>
    </row>
    <row r="1229" spans="1:23" s="961" customFormat="1" ht="15.75" customHeight="1">
      <c r="A1229" s="957"/>
      <c r="B1229" s="903" t="s">
        <v>801</v>
      </c>
      <c r="C1229" s="906"/>
      <c r="D1229" s="906" t="s">
        <v>800</v>
      </c>
      <c r="E1229" s="741">
        <f>E1228</f>
        <v>10</v>
      </c>
      <c r="F1229" s="741"/>
      <c r="G1229" s="741"/>
      <c r="H1229" s="741"/>
      <c r="I1229" s="741"/>
      <c r="J1229" s="950">
        <f>VLOOKUP(B1229,'Bieu5 TH chi phi'!$B$47:$C$109,2,0)</f>
        <v>38838.710730170496</v>
      </c>
      <c r="K1229" s="704">
        <f>J1229*E1229</f>
        <v>388387.10730170493</v>
      </c>
      <c r="L1229" s="704">
        <f t="shared" ref="L1229:O1229" si="313">K1229</f>
        <v>388387.10730170493</v>
      </c>
      <c r="M1229" s="704">
        <f t="shared" si="313"/>
        <v>388387.10730170493</v>
      </c>
      <c r="N1229" s="704">
        <f t="shared" si="313"/>
        <v>388387.10730170493</v>
      </c>
      <c r="O1229" s="704">
        <f t="shared" si="313"/>
        <v>388387.10730170493</v>
      </c>
      <c r="P1229" s="645"/>
      <c r="Q1229" s="915"/>
      <c r="R1229" s="959"/>
      <c r="S1229" s="960"/>
      <c r="T1229" s="960"/>
      <c r="U1229" s="960"/>
      <c r="V1229" s="960"/>
      <c r="W1229" s="960"/>
    </row>
    <row r="1230" spans="1:23" s="961" customFormat="1" ht="15.75" customHeight="1">
      <c r="A1230" s="962"/>
      <c r="B1230" s="903" t="s">
        <v>802</v>
      </c>
      <c r="C1230" s="906"/>
      <c r="D1230" s="906" t="s">
        <v>800</v>
      </c>
      <c r="E1230" s="741">
        <f t="shared" ref="E1230:E1235" si="314">E1229</f>
        <v>10</v>
      </c>
      <c r="F1230" s="741"/>
      <c r="G1230" s="741"/>
      <c r="H1230" s="741"/>
      <c r="I1230" s="741"/>
      <c r="J1230" s="950">
        <f>VLOOKUP(B1230,'Bieu5 TH chi phi'!$B$47:$C$109,2,0)</f>
        <v>0</v>
      </c>
      <c r="K1230" s="704"/>
      <c r="L1230" s="704"/>
      <c r="M1230" s="704"/>
      <c r="N1230" s="704"/>
      <c r="O1230" s="704"/>
      <c r="P1230" s="645"/>
      <c r="Q1230" s="915"/>
      <c r="R1230" s="959"/>
      <c r="S1230" s="960"/>
      <c r="T1230" s="960"/>
      <c r="U1230" s="960"/>
      <c r="V1230" s="960"/>
      <c r="W1230" s="960"/>
    </row>
    <row r="1231" spans="1:23" s="961" customFormat="1" ht="15.75" customHeight="1">
      <c r="A1231" s="957"/>
      <c r="B1231" s="709" t="s">
        <v>605</v>
      </c>
      <c r="C1231" s="906"/>
      <c r="D1231" s="906" t="s">
        <v>800</v>
      </c>
      <c r="E1231" s="741">
        <f t="shared" si="314"/>
        <v>10</v>
      </c>
      <c r="F1231" s="741"/>
      <c r="G1231" s="741"/>
      <c r="H1231" s="741"/>
      <c r="I1231" s="741"/>
      <c r="J1231" s="950">
        <f>VLOOKUP(B1231,'Bieu5 TH chi phi'!$B$47:$C$109,2,0)</f>
        <v>18765.274056338028</v>
      </c>
      <c r="K1231" s="704">
        <f>J1231*E1231</f>
        <v>187652.7405633803</v>
      </c>
      <c r="L1231" s="704">
        <f t="shared" ref="L1231:O1232" si="315">K1231</f>
        <v>187652.7405633803</v>
      </c>
      <c r="M1231" s="704">
        <f t="shared" si="315"/>
        <v>187652.7405633803</v>
      </c>
      <c r="N1231" s="704">
        <f t="shared" si="315"/>
        <v>187652.7405633803</v>
      </c>
      <c r="O1231" s="704">
        <f t="shared" si="315"/>
        <v>187652.7405633803</v>
      </c>
      <c r="P1231" s="645"/>
      <c r="Q1231" s="915"/>
      <c r="R1231" s="959"/>
      <c r="S1231" s="960"/>
      <c r="T1231" s="960"/>
      <c r="U1231" s="960"/>
      <c r="V1231" s="960"/>
      <c r="W1231" s="960"/>
    </row>
    <row r="1232" spans="1:23" s="961" customFormat="1" ht="15.75" customHeight="1">
      <c r="A1232" s="957"/>
      <c r="B1232" s="709" t="s">
        <v>646</v>
      </c>
      <c r="C1232" s="906"/>
      <c r="D1232" s="906" t="s">
        <v>800</v>
      </c>
      <c r="E1232" s="741">
        <f t="shared" si="314"/>
        <v>10</v>
      </c>
      <c r="F1232" s="741"/>
      <c r="G1232" s="741"/>
      <c r="H1232" s="741"/>
      <c r="I1232" s="741"/>
      <c r="J1232" s="950">
        <f>VLOOKUP(B1232,'Bieu5 TH chi phi'!$B$47:$C$109,2,0)</f>
        <v>173801.87938349394</v>
      </c>
      <c r="K1232" s="704">
        <f>J1232*E1232</f>
        <v>1738018.7938349394</v>
      </c>
      <c r="L1232" s="704">
        <f t="shared" si="315"/>
        <v>1738018.7938349394</v>
      </c>
      <c r="M1232" s="704">
        <f t="shared" si="315"/>
        <v>1738018.7938349394</v>
      </c>
      <c r="N1232" s="704">
        <f t="shared" si="315"/>
        <v>1738018.7938349394</v>
      </c>
      <c r="O1232" s="704">
        <f t="shared" si="315"/>
        <v>1738018.7938349394</v>
      </c>
      <c r="P1232" s="645"/>
      <c r="Q1232" s="915"/>
      <c r="R1232" s="959"/>
      <c r="S1232" s="960"/>
      <c r="T1232" s="960"/>
      <c r="U1232" s="960"/>
      <c r="V1232" s="960"/>
      <c r="W1232" s="960"/>
    </row>
    <row r="1233" spans="1:23" s="961" customFormat="1" ht="15.75" customHeight="1">
      <c r="A1233" s="957"/>
      <c r="B1233" s="903" t="s">
        <v>803</v>
      </c>
      <c r="C1233" s="906"/>
      <c r="D1233" s="906" t="s">
        <v>800</v>
      </c>
      <c r="E1233" s="741">
        <f t="shared" si="314"/>
        <v>10</v>
      </c>
      <c r="F1233" s="741"/>
      <c r="G1233" s="741"/>
      <c r="H1233" s="741"/>
      <c r="I1233" s="741"/>
      <c r="J1233" s="950"/>
      <c r="K1233" s="704"/>
      <c r="L1233" s="704"/>
      <c r="M1233" s="704"/>
      <c r="N1233" s="704"/>
      <c r="O1233" s="704"/>
      <c r="P1233" s="645"/>
      <c r="Q1233" s="915"/>
      <c r="R1233" s="959"/>
      <c r="S1233" s="960"/>
      <c r="T1233" s="960"/>
      <c r="U1233" s="960"/>
      <c r="V1233" s="960"/>
      <c r="W1233" s="960"/>
    </row>
    <row r="1234" spans="1:23" s="961" customFormat="1" ht="15.75" customHeight="1">
      <c r="A1234" s="957"/>
      <c r="B1234" s="709" t="s">
        <v>15</v>
      </c>
      <c r="C1234" s="906"/>
      <c r="D1234" s="906" t="s">
        <v>800</v>
      </c>
      <c r="E1234" s="741">
        <f t="shared" si="314"/>
        <v>10</v>
      </c>
      <c r="F1234" s="741"/>
      <c r="G1234" s="741"/>
      <c r="H1234" s="741"/>
      <c r="I1234" s="741"/>
      <c r="J1234" s="950">
        <f>VLOOKUP(B1234,'Bieu5 TH chi phi'!$B$47:$C$109,2,0)</f>
        <v>6586.7170803921572</v>
      </c>
      <c r="K1234" s="704">
        <f>J1234*E1234</f>
        <v>65867.170803921574</v>
      </c>
      <c r="L1234" s="704">
        <f t="shared" ref="L1234:O1236" si="316">K1234</f>
        <v>65867.170803921574</v>
      </c>
      <c r="M1234" s="704">
        <f t="shared" si="316"/>
        <v>65867.170803921574</v>
      </c>
      <c r="N1234" s="704">
        <f t="shared" si="316"/>
        <v>65867.170803921574</v>
      </c>
      <c r="O1234" s="704">
        <f t="shared" si="316"/>
        <v>65867.170803921574</v>
      </c>
      <c r="P1234" s="645"/>
      <c r="Q1234" s="915"/>
      <c r="R1234" s="959"/>
      <c r="S1234" s="960"/>
      <c r="T1234" s="960"/>
      <c r="U1234" s="960"/>
      <c r="V1234" s="960"/>
      <c r="W1234" s="960"/>
    </row>
    <row r="1235" spans="1:23" s="706" customFormat="1" ht="20.5" customHeight="1">
      <c r="A1235" s="707"/>
      <c r="B1235" s="710" t="s">
        <v>17</v>
      </c>
      <c r="C1235" s="906"/>
      <c r="D1235" s="906" t="s">
        <v>800</v>
      </c>
      <c r="E1235" s="906">
        <f t="shared" si="314"/>
        <v>10</v>
      </c>
      <c r="F1235" s="906"/>
      <c r="G1235" s="906"/>
      <c r="H1235" s="906"/>
      <c r="I1235" s="906"/>
      <c r="J1235" s="950">
        <f>VLOOKUP(B1235,'Bieu5 TH chi phi'!$B$47:$C$109,2,0)</f>
        <v>35438.941176470587</v>
      </c>
      <c r="K1235" s="704">
        <f>J1235*E1235</f>
        <v>354389.4117647059</v>
      </c>
      <c r="L1235" s="704">
        <f t="shared" si="316"/>
        <v>354389.4117647059</v>
      </c>
      <c r="M1235" s="704">
        <f t="shared" si="316"/>
        <v>354389.4117647059</v>
      </c>
      <c r="N1235" s="704">
        <f t="shared" si="316"/>
        <v>354389.4117647059</v>
      </c>
      <c r="O1235" s="704">
        <f t="shared" si="316"/>
        <v>354389.4117647059</v>
      </c>
      <c r="P1235" s="645"/>
      <c r="Q1235" s="963"/>
      <c r="R1235" s="964"/>
      <c r="S1235" s="849"/>
      <c r="T1235" s="849"/>
      <c r="U1235" s="849"/>
      <c r="V1235" s="849"/>
      <c r="W1235" s="849"/>
    </row>
    <row r="1236" spans="1:23" s="706" customFormat="1" ht="20.5" customHeight="1">
      <c r="A1236" s="711"/>
      <c r="B1236" s="710" t="s">
        <v>804</v>
      </c>
      <c r="C1236" s="712"/>
      <c r="D1236" s="906" t="s">
        <v>800</v>
      </c>
      <c r="E1236" s="906">
        <f>E1235</f>
        <v>10</v>
      </c>
      <c r="F1236" s="712"/>
      <c r="G1236" s="712"/>
      <c r="H1236" s="712"/>
      <c r="I1236" s="712"/>
      <c r="J1236" s="950">
        <f>VLOOKUP(B1236,'Bieu5 TH chi phi'!$B$47:$C$109,2,0)</f>
        <v>46989.233700271805</v>
      </c>
      <c r="K1236" s="704">
        <f t="shared" ref="K1236" si="317">J1236*E1236</f>
        <v>469892.33700271806</v>
      </c>
      <c r="L1236" s="704">
        <f t="shared" si="316"/>
        <v>469892.33700271806</v>
      </c>
      <c r="M1236" s="704">
        <f t="shared" si="316"/>
        <v>469892.33700271806</v>
      </c>
      <c r="N1236" s="704">
        <f t="shared" si="316"/>
        <v>469892.33700271806</v>
      </c>
      <c r="O1236" s="704">
        <f t="shared" si="316"/>
        <v>469892.33700271806</v>
      </c>
      <c r="P1236" s="645"/>
      <c r="Q1236" s="963"/>
      <c r="R1236" s="964"/>
      <c r="S1236" s="849"/>
      <c r="T1236" s="849"/>
      <c r="U1236" s="849"/>
      <c r="V1236" s="849"/>
      <c r="W1236" s="849"/>
    </row>
    <row r="1237" spans="1:23" s="961" customFormat="1" ht="15.75" customHeight="1">
      <c r="A1237" s="1006"/>
      <c r="B1237" s="905"/>
      <c r="C1237" s="716"/>
      <c r="D1237" s="716"/>
      <c r="E1237" s="716"/>
      <c r="F1237" s="966"/>
      <c r="G1237" s="966"/>
      <c r="H1237" s="966"/>
      <c r="I1237" s="966"/>
      <c r="J1237" s="932"/>
      <c r="K1237" s="717"/>
      <c r="L1237" s="717"/>
      <c r="M1237" s="717"/>
      <c r="N1237" s="717"/>
      <c r="O1237" s="717"/>
      <c r="P1237" s="645"/>
      <c r="Q1237" s="915"/>
      <c r="R1237" s="959"/>
      <c r="S1237" s="745"/>
      <c r="T1237" s="745"/>
      <c r="U1237" s="745"/>
      <c r="V1237" s="745"/>
      <c r="W1237" s="745"/>
    </row>
    <row r="1238" spans="1:23">
      <c r="A1238" s="665"/>
      <c r="B1238" s="665"/>
      <c r="C1238" s="980"/>
      <c r="D1238" s="665"/>
      <c r="E1238" s="981"/>
      <c r="F1238" s="981"/>
      <c r="G1238" s="981"/>
      <c r="H1238" s="981"/>
      <c r="I1238" s="981"/>
      <c r="J1238" s="968"/>
      <c r="K1238" s="737"/>
      <c r="L1238" s="737"/>
      <c r="M1238" s="737"/>
      <c r="N1238" s="737"/>
      <c r="O1238" s="737"/>
    </row>
    <row r="1239" spans="1:23" ht="15.75" customHeight="1">
      <c r="A1239" s="935" t="s">
        <v>826</v>
      </c>
      <c r="B1239" s="936"/>
      <c r="C1239" s="969"/>
      <c r="D1239" s="936"/>
      <c r="E1239" s="970"/>
      <c r="F1239" s="970"/>
      <c r="G1239" s="970"/>
      <c r="H1239" s="970"/>
      <c r="I1239" s="970"/>
      <c r="J1239" s="924"/>
      <c r="K1239" s="971">
        <f>K1240+K1248+K1254+K1257</f>
        <v>7639232.9728503535</v>
      </c>
      <c r="L1239" s="971">
        <f>L1240+L1248+L1254+L1257</f>
        <v>7399358.0569851622</v>
      </c>
      <c r="M1239" s="971">
        <f>M1240+M1248+M1254+M1257</f>
        <v>7166320.2039259616</v>
      </c>
      <c r="N1239" s="971">
        <f>N1240+N1248+N1254+N1257</f>
        <v>6931766.5336659271</v>
      </c>
      <c r="O1239" s="971">
        <f>O1240+O1248+O1254+O1257</f>
        <v>6633253.0218643518</v>
      </c>
    </row>
    <row r="1240" spans="1:23" ht="15.75" customHeight="1">
      <c r="A1240" s="907" t="s">
        <v>1215</v>
      </c>
      <c r="B1240" s="941" t="s">
        <v>784</v>
      </c>
      <c r="C1240" s="942"/>
      <c r="D1240" s="943"/>
      <c r="E1240" s="674"/>
      <c r="F1240" s="674"/>
      <c r="G1240" s="674"/>
      <c r="H1240" s="674"/>
      <c r="I1240" s="674"/>
      <c r="J1240" s="972"/>
      <c r="K1240" s="945">
        <f>SUM(K1241:K1247)</f>
        <v>1712000.2811363635</v>
      </c>
      <c r="L1240" s="945">
        <f>SUM(L1241:L1247)</f>
        <v>1576247.3970454545</v>
      </c>
      <c r="M1240" s="945">
        <f>SUM(M1241:M1247)</f>
        <v>1450230.5793181816</v>
      </c>
      <c r="N1240" s="945">
        <f>SUM(N1241:N1247)</f>
        <v>1320324.3536363635</v>
      </c>
      <c r="O1240" s="945">
        <f>SUM(O1241:O1247)</f>
        <v>1152226.6511363636</v>
      </c>
      <c r="P1240" s="645" t="str">
        <f t="shared" ref="P1240:P1288" si="318">IF(E1240=Q1240,"Đúng","Sai")</f>
        <v>Đúng</v>
      </c>
      <c r="Q1240" s="973"/>
    </row>
    <row r="1241" spans="1:23" ht="15.75" customHeight="1">
      <c r="A1241" s="907"/>
      <c r="B1241" s="947" t="s">
        <v>1145</v>
      </c>
      <c r="C1241" s="948">
        <v>43140</v>
      </c>
      <c r="D1241" s="741" t="s">
        <v>736</v>
      </c>
      <c r="E1241" s="949">
        <v>0.06</v>
      </c>
      <c r="F1241" s="949">
        <v>0.05</v>
      </c>
      <c r="G1241" s="949">
        <v>0.04</v>
      </c>
      <c r="H1241" s="949">
        <v>0.03</v>
      </c>
      <c r="I1241" s="949">
        <v>0.01</v>
      </c>
      <c r="J1241" s="950">
        <f>VLOOKUP(C1241,'PL1a-NCSX'!$C$5:$J$43,8,0)</f>
        <v>223327.29545454544</v>
      </c>
      <c r="K1241" s="704">
        <f>$J$1241*E1241</f>
        <v>13399.637727272726</v>
      </c>
      <c r="L1241" s="704">
        <f>$J$1241*F1241</f>
        <v>11166.364772727273</v>
      </c>
      <c r="M1241" s="704">
        <f>$J$1241*G1241</f>
        <v>8933.0918181818179</v>
      </c>
      <c r="N1241" s="704">
        <f>$J$1241*H1241</f>
        <v>6699.8188636363629</v>
      </c>
      <c r="O1241" s="704">
        <f>$J$1241*I1241</f>
        <v>2233.2729545454545</v>
      </c>
      <c r="P1241" s="645" t="str">
        <f t="shared" si="318"/>
        <v>Đúng</v>
      </c>
      <c r="Q1241" s="951">
        <v>0.06</v>
      </c>
    </row>
    <row r="1242" spans="1:23" ht="15.75" customHeight="1">
      <c r="A1242" s="907"/>
      <c r="B1242" s="947" t="s">
        <v>1145</v>
      </c>
      <c r="C1242" s="948">
        <v>43168</v>
      </c>
      <c r="D1242" s="741" t="s">
        <v>736</v>
      </c>
      <c r="E1242" s="949">
        <v>1.99</v>
      </c>
      <c r="F1242" s="949">
        <v>1.99</v>
      </c>
      <c r="G1242" s="949">
        <v>1.99</v>
      </c>
      <c r="H1242" s="949">
        <v>1.99</v>
      </c>
      <c r="I1242" s="949">
        <v>1.99</v>
      </c>
      <c r="J1242" s="950">
        <f>VLOOKUP(C1242,'PL1a-NCSX'!$C$5:$J$43,8,0)</f>
        <v>250929.54545454544</v>
      </c>
      <c r="K1242" s="704">
        <f>$J$1242*E1242</f>
        <v>499349.79545454541</v>
      </c>
      <c r="L1242" s="704">
        <f>$J$1242*F1242</f>
        <v>499349.79545454541</v>
      </c>
      <c r="M1242" s="704">
        <f>$J$1242*G1242</f>
        <v>499349.79545454541</v>
      </c>
      <c r="N1242" s="704">
        <f>$J$1242*H1242</f>
        <v>499349.79545454541</v>
      </c>
      <c r="O1242" s="704">
        <f>$J$1242*I1242</f>
        <v>499349.79545454541</v>
      </c>
      <c r="P1242" s="645" t="str">
        <f t="shared" si="318"/>
        <v>Đúng</v>
      </c>
      <c r="Q1242" s="951">
        <v>1.99</v>
      </c>
    </row>
    <row r="1243" spans="1:23" ht="15.75" customHeight="1">
      <c r="A1243" s="907"/>
      <c r="B1243" s="947" t="s">
        <v>1145</v>
      </c>
      <c r="C1243" s="948">
        <v>43260</v>
      </c>
      <c r="D1243" s="741" t="s">
        <v>736</v>
      </c>
      <c r="E1243" s="949">
        <v>0.32</v>
      </c>
      <c r="F1243" s="949">
        <v>0.3</v>
      </c>
      <c r="G1243" s="949">
        <v>0.28999999999999998</v>
      </c>
      <c r="H1243" s="949">
        <v>0.28000000000000003</v>
      </c>
      <c r="I1243" s="949">
        <v>0.26</v>
      </c>
      <c r="J1243" s="950">
        <f>VLOOKUP(C1243,'PL1a-NCSX'!$C$5:$J$43,8,0)</f>
        <v>333736.29545454547</v>
      </c>
      <c r="K1243" s="704">
        <f>$J$1243*E1243</f>
        <v>106795.61454545455</v>
      </c>
      <c r="L1243" s="704">
        <f>$J$1243*F1243</f>
        <v>100120.88863636364</v>
      </c>
      <c r="M1243" s="704">
        <f>$J$1243*G1243</f>
        <v>96783.525681818181</v>
      </c>
      <c r="N1243" s="704">
        <f>$J$1243*H1243</f>
        <v>93446.162727272735</v>
      </c>
      <c r="O1243" s="704">
        <f>$J$1243*I1243</f>
        <v>86771.436818181828</v>
      </c>
      <c r="P1243" s="645" t="str">
        <f t="shared" si="318"/>
        <v>Đúng</v>
      </c>
      <c r="Q1243" s="951">
        <v>0.32</v>
      </c>
    </row>
    <row r="1244" spans="1:23" ht="15.75" customHeight="1">
      <c r="A1244" s="907"/>
      <c r="B1244" s="947" t="s">
        <v>1145</v>
      </c>
      <c r="C1244" s="948">
        <v>43321</v>
      </c>
      <c r="D1244" s="741" t="s">
        <v>736</v>
      </c>
      <c r="E1244" s="949">
        <v>0.15</v>
      </c>
      <c r="F1244" s="949">
        <v>0.14000000000000001</v>
      </c>
      <c r="G1244" s="949">
        <v>0.14000000000000001</v>
      </c>
      <c r="H1244" s="949">
        <v>0.13</v>
      </c>
      <c r="I1244" s="949">
        <v>0.12</v>
      </c>
      <c r="J1244" s="950">
        <f>VLOOKUP(C1244,'PL1a-NCSX'!$C$5:$J$43,8,0)</f>
        <v>388940.79545454553</v>
      </c>
      <c r="K1244" s="704">
        <f>$J$1244*E1244</f>
        <v>58341.119318181831</v>
      </c>
      <c r="L1244" s="704">
        <f>$J$1244*F1244</f>
        <v>54451.711363636379</v>
      </c>
      <c r="M1244" s="704">
        <f>$J$1244*G1244</f>
        <v>54451.711363636379</v>
      </c>
      <c r="N1244" s="704">
        <f>$J$1244*H1244</f>
        <v>50562.30340909092</v>
      </c>
      <c r="O1244" s="704">
        <f>$J$1244*I1244</f>
        <v>46672.895454545462</v>
      </c>
      <c r="P1244" s="645" t="str">
        <f t="shared" si="318"/>
        <v>Đúng</v>
      </c>
      <c r="Q1244" s="951">
        <v>0.15</v>
      </c>
    </row>
    <row r="1245" spans="1:23" ht="15.75" customHeight="1">
      <c r="A1245" s="907"/>
      <c r="B1245" s="947" t="s">
        <v>810</v>
      </c>
      <c r="C1245" s="948">
        <v>43293</v>
      </c>
      <c r="D1245" s="741" t="s">
        <v>736</v>
      </c>
      <c r="E1245" s="949">
        <v>0.15</v>
      </c>
      <c r="F1245" s="949">
        <v>0.15</v>
      </c>
      <c r="G1245" s="949">
        <v>0.15</v>
      </c>
      <c r="H1245" s="949">
        <v>0.15</v>
      </c>
      <c r="I1245" s="949">
        <v>0.15</v>
      </c>
      <c r="J1245" s="950">
        <f>VLOOKUP(C1245,'PL1a-NCSX'!$C$5:$J$43,8,0)</f>
        <v>255948.13636363641</v>
      </c>
      <c r="K1245" s="704">
        <f>$J$1245*E1245</f>
        <v>38392.220454545459</v>
      </c>
      <c r="L1245" s="704">
        <f>$J$1245*F1245</f>
        <v>38392.220454545459</v>
      </c>
      <c r="M1245" s="704">
        <f>$J$1245*G1245</f>
        <v>38392.220454545459</v>
      </c>
      <c r="N1245" s="704">
        <f>$J$1245*H1245</f>
        <v>38392.220454545459</v>
      </c>
      <c r="O1245" s="704">
        <f>$J$1245*I1245</f>
        <v>38392.220454545459</v>
      </c>
      <c r="P1245" s="645" t="str">
        <f t="shared" si="318"/>
        <v>Đúng</v>
      </c>
      <c r="Q1245" s="951">
        <v>0.15</v>
      </c>
    </row>
    <row r="1246" spans="1:23" ht="15.75" customHeight="1">
      <c r="A1246" s="907"/>
      <c r="B1246" s="947" t="s">
        <v>1147</v>
      </c>
      <c r="C1246" s="948">
        <v>43230</v>
      </c>
      <c r="D1246" s="741" t="s">
        <v>736</v>
      </c>
      <c r="E1246" s="949">
        <v>0.16</v>
      </c>
      <c r="F1246" s="949">
        <v>0.16</v>
      </c>
      <c r="G1246" s="949">
        <v>0.16</v>
      </c>
      <c r="H1246" s="949">
        <v>0.16</v>
      </c>
      <c r="I1246" s="949">
        <v>0.16</v>
      </c>
      <c r="J1246" s="950">
        <f>VLOOKUP(C1246,'PL1a-NCSX'!$C$5:$J$43,8,0)</f>
        <v>279368.22727272729</v>
      </c>
      <c r="K1246" s="704">
        <f>$J$1246*E1246</f>
        <v>44698.916363636366</v>
      </c>
      <c r="L1246" s="704">
        <f>$J$1246*F1246</f>
        <v>44698.916363636366</v>
      </c>
      <c r="M1246" s="704">
        <f>$J$1246*G1246</f>
        <v>44698.916363636366</v>
      </c>
      <c r="N1246" s="704">
        <f>$J$1246*H1246</f>
        <v>44698.916363636366</v>
      </c>
      <c r="O1246" s="704">
        <f>$J$1246*I1246</f>
        <v>44698.916363636366</v>
      </c>
      <c r="P1246" s="645" t="str">
        <f t="shared" si="318"/>
        <v>Đúng</v>
      </c>
      <c r="Q1246" s="951">
        <v>0.16</v>
      </c>
    </row>
    <row r="1247" spans="1:23" ht="15.75" customHeight="1">
      <c r="A1247" s="907"/>
      <c r="B1247" s="947" t="s">
        <v>1148</v>
      </c>
      <c r="C1247" s="948">
        <v>43168</v>
      </c>
      <c r="D1247" s="741" t="s">
        <v>736</v>
      </c>
      <c r="E1247" s="949">
        <v>3.79</v>
      </c>
      <c r="F1247" s="949">
        <v>3.3</v>
      </c>
      <c r="G1247" s="949">
        <v>2.82</v>
      </c>
      <c r="H1247" s="949">
        <v>2.34</v>
      </c>
      <c r="I1247" s="949">
        <v>1.73</v>
      </c>
      <c r="J1247" s="950">
        <f>VLOOKUP(C1247,'PL1a-NCSX'!$C$5:$J$43,8,0)</f>
        <v>250929.54545454544</v>
      </c>
      <c r="K1247" s="704">
        <f>$J$1247*E1247</f>
        <v>951022.97727272718</v>
      </c>
      <c r="L1247" s="704">
        <f>$J$1247*F1247</f>
        <v>828067.49999999988</v>
      </c>
      <c r="M1247" s="704">
        <f>$J$1247*G1247</f>
        <v>707621.31818181812</v>
      </c>
      <c r="N1247" s="704">
        <f>$J$1247*H1247</f>
        <v>587175.13636363635</v>
      </c>
      <c r="O1247" s="704">
        <f>$J$1247*I1247</f>
        <v>434108.11363636359</v>
      </c>
      <c r="P1247" s="645" t="str">
        <f t="shared" si="318"/>
        <v>Đúng</v>
      </c>
      <c r="Q1247" s="951">
        <v>3.79</v>
      </c>
    </row>
    <row r="1248" spans="1:23" ht="15.75" customHeight="1">
      <c r="A1248" s="907"/>
      <c r="B1248" s="952" t="s">
        <v>1149</v>
      </c>
      <c r="C1248" s="953"/>
      <c r="D1248" s="741"/>
      <c r="E1248" s="949"/>
      <c r="F1248" s="949"/>
      <c r="G1248" s="949"/>
      <c r="H1248" s="949"/>
      <c r="I1248" s="949"/>
      <c r="J1248" s="950"/>
      <c r="K1248" s="945">
        <f>SUM(K1249:K1253)</f>
        <v>1097913.936908491</v>
      </c>
      <c r="L1248" s="945">
        <f>SUM(L1249:L1253)</f>
        <v>994792.6464240537</v>
      </c>
      <c r="M1248" s="945">
        <f>SUM(M1249:M1253)</f>
        <v>889122.61183341627</v>
      </c>
      <c r="N1248" s="945">
        <f>SUM(N1249:N1253)</f>
        <v>786006.30142866028</v>
      </c>
      <c r="O1248" s="945">
        <f>SUM(O1249:O1253)</f>
        <v>657121.62630054774</v>
      </c>
      <c r="P1248" s="645" t="str">
        <f t="shared" si="318"/>
        <v>Đúng</v>
      </c>
    </row>
    <row r="1249" spans="1:23" ht="15.75" customHeight="1">
      <c r="A1249" s="907"/>
      <c r="B1249" s="947" t="s">
        <v>463</v>
      </c>
      <c r="C1249" s="954"/>
      <c r="D1249" s="741" t="s">
        <v>795</v>
      </c>
      <c r="E1249" s="949">
        <v>2.91</v>
      </c>
      <c r="F1249" s="949">
        <v>2.63</v>
      </c>
      <c r="G1249" s="949">
        <v>2.34</v>
      </c>
      <c r="H1249" s="949">
        <v>2.06</v>
      </c>
      <c r="I1249" s="949">
        <v>1.71</v>
      </c>
      <c r="J1249" s="950">
        <f>VLOOKUP(B1249,'Bieu5 TH chi phi'!$B$47:$C$109,2,0)</f>
        <v>257665.53784860557</v>
      </c>
      <c r="K1249" s="704">
        <f>$J$1249*E1249</f>
        <v>749806.71513944224</v>
      </c>
      <c r="L1249" s="704">
        <f>$J$1249*F1249</f>
        <v>677660.36454183259</v>
      </c>
      <c r="M1249" s="704">
        <f>$J$1249*G1249</f>
        <v>602937.35856573703</v>
      </c>
      <c r="N1249" s="704">
        <f>$J$1249*H1249</f>
        <v>530791.00796812749</v>
      </c>
      <c r="O1249" s="704">
        <f>$J$1249*I1249</f>
        <v>440608.06972111552</v>
      </c>
      <c r="P1249" s="645" t="str">
        <f t="shared" si="318"/>
        <v>Đúng</v>
      </c>
      <c r="Q1249" s="951">
        <v>2.91</v>
      </c>
    </row>
    <row r="1250" spans="1:23" ht="15.75" customHeight="1">
      <c r="A1250" s="907"/>
      <c r="B1250" s="947" t="s">
        <v>685</v>
      </c>
      <c r="C1250" s="954"/>
      <c r="D1250" s="741" t="s">
        <v>795</v>
      </c>
      <c r="E1250" s="949">
        <v>1.2</v>
      </c>
      <c r="F1250" s="949">
        <v>1.2</v>
      </c>
      <c r="G1250" s="949">
        <v>1.2</v>
      </c>
      <c r="H1250" s="949">
        <v>1.2</v>
      </c>
      <c r="I1250" s="949">
        <v>1.2</v>
      </c>
      <c r="J1250" s="950">
        <f>VLOOKUP(B1250,'Bieu5 TH chi phi'!$B$47:$C$109,2,0)</f>
        <v>87977.241035856568</v>
      </c>
      <c r="K1250" s="704">
        <f>$J$1250*E1250</f>
        <v>105572.68924302788</v>
      </c>
      <c r="L1250" s="704">
        <f>$J$1250*F1250</f>
        <v>105572.68924302788</v>
      </c>
      <c r="M1250" s="704">
        <f>$J$1250*G1250</f>
        <v>105572.68924302788</v>
      </c>
      <c r="N1250" s="704">
        <f>$J$1250*H1250</f>
        <v>105572.68924302788</v>
      </c>
      <c r="O1250" s="704">
        <f>$J$1250*I1250</f>
        <v>105572.68924302788</v>
      </c>
      <c r="P1250" s="645" t="str">
        <f t="shared" si="318"/>
        <v>Đúng</v>
      </c>
      <c r="Q1250" s="951">
        <v>1.2</v>
      </c>
    </row>
    <row r="1251" spans="1:23" ht="15.75" customHeight="1">
      <c r="A1251" s="907"/>
      <c r="B1251" s="947" t="s">
        <v>684</v>
      </c>
      <c r="C1251" s="954"/>
      <c r="D1251" s="741" t="s">
        <v>795</v>
      </c>
      <c r="E1251" s="949">
        <v>0.04</v>
      </c>
      <c r="F1251" s="949">
        <v>0.03</v>
      </c>
      <c r="G1251" s="949">
        <v>0.03</v>
      </c>
      <c r="H1251" s="949">
        <v>0.03</v>
      </c>
      <c r="I1251" s="949">
        <v>0.04</v>
      </c>
      <c r="J1251" s="950">
        <f>VLOOKUP(B1251,'Bieu5 TH chi phi'!$B$47:$C$109,2,0)</f>
        <v>498.00796812749002</v>
      </c>
      <c r="K1251" s="704">
        <f>$J$1251*E1251</f>
        <v>19.920318725099602</v>
      </c>
      <c r="L1251" s="704">
        <f>$J$1251*F1251</f>
        <v>14.9402390438247</v>
      </c>
      <c r="M1251" s="704">
        <f>$J$1251*G1251</f>
        <v>14.9402390438247</v>
      </c>
      <c r="N1251" s="704">
        <f>$J$1251*H1251</f>
        <v>14.9402390438247</v>
      </c>
      <c r="O1251" s="704">
        <f>$J$1251*I1251</f>
        <v>19.920318725099602</v>
      </c>
      <c r="P1251" s="645" t="str">
        <f t="shared" si="318"/>
        <v>Đúng</v>
      </c>
      <c r="Q1251" s="951">
        <v>0.04</v>
      </c>
    </row>
    <row r="1252" spans="1:23" ht="15.75" customHeight="1">
      <c r="A1252" s="907"/>
      <c r="B1252" s="947" t="s">
        <v>683</v>
      </c>
      <c r="C1252" s="954"/>
      <c r="D1252" s="741" t="s">
        <v>795</v>
      </c>
      <c r="E1252" s="949">
        <v>26.91</v>
      </c>
      <c r="F1252" s="949">
        <v>26.02</v>
      </c>
      <c r="G1252" s="949">
        <v>25.14</v>
      </c>
      <c r="H1252" s="949">
        <v>24.25</v>
      </c>
      <c r="I1252" s="949">
        <v>23.14</v>
      </c>
      <c r="J1252" s="950">
        <f>VLOOKUP(B1252,'Bieu5 TH chi phi'!$B$47:$C$109,2,0)</f>
        <v>2293.1192604581674</v>
      </c>
      <c r="K1252" s="704">
        <f>$J$1252*E1252</f>
        <v>61707.839298929284</v>
      </c>
      <c r="L1252" s="704">
        <f>$J$1252*F1252</f>
        <v>59666.963157121514</v>
      </c>
      <c r="M1252" s="704">
        <f>$J$1252*G1252</f>
        <v>57649.018207918329</v>
      </c>
      <c r="N1252" s="704">
        <f>$J$1252*H1252</f>
        <v>55608.142066110559</v>
      </c>
      <c r="O1252" s="704">
        <f>$J$1252*I1252</f>
        <v>53062.779687001996</v>
      </c>
      <c r="P1252" s="645" t="str">
        <f t="shared" si="318"/>
        <v>Đúng</v>
      </c>
      <c r="Q1252" s="951">
        <v>26.91</v>
      </c>
    </row>
    <row r="1253" spans="1:23" ht="15.75" customHeight="1">
      <c r="A1253" s="907"/>
      <c r="B1253" s="947" t="s">
        <v>686</v>
      </c>
      <c r="C1253" s="954"/>
      <c r="D1253" s="741" t="s">
        <v>795</v>
      </c>
      <c r="E1253" s="949">
        <v>15</v>
      </c>
      <c r="F1253" s="949">
        <v>12.6</v>
      </c>
      <c r="G1253" s="949">
        <v>10.199999999999999</v>
      </c>
      <c r="H1253" s="949">
        <v>7.8</v>
      </c>
      <c r="I1253" s="949">
        <v>4.8</v>
      </c>
      <c r="J1253" s="950">
        <f>VLOOKUP(B1253,'Bieu5 TH chi phi'!$B$47:$C$109,2,0)</f>
        <v>12053.784860557769</v>
      </c>
      <c r="K1253" s="704">
        <f>$J$1253*E1253</f>
        <v>180806.77290836655</v>
      </c>
      <c r="L1253" s="704">
        <f>$J$1253*F1253</f>
        <v>151877.68924302788</v>
      </c>
      <c r="M1253" s="704">
        <f>$J$1253*G1253</f>
        <v>122948.60557768923</v>
      </c>
      <c r="N1253" s="704">
        <f>$J$1253*H1253</f>
        <v>94019.521912350596</v>
      </c>
      <c r="O1253" s="704">
        <f>$J$1253*I1253</f>
        <v>57858.167330677294</v>
      </c>
      <c r="P1253" s="645" t="str">
        <f t="shared" si="318"/>
        <v>Đúng</v>
      </c>
      <c r="Q1253" s="951">
        <v>15</v>
      </c>
    </row>
    <row r="1254" spans="1:23" ht="15.75" customHeight="1">
      <c r="A1254" s="907"/>
      <c r="B1254" s="952" t="s">
        <v>796</v>
      </c>
      <c r="C1254" s="953"/>
      <c r="D1254" s="741"/>
      <c r="E1254" s="949"/>
      <c r="F1254" s="949"/>
      <c r="G1254" s="949"/>
      <c r="H1254" s="949"/>
      <c r="I1254" s="949"/>
      <c r="J1254" s="950"/>
      <c r="K1254" s="945">
        <f>SUM(K1255:K1256)</f>
        <v>13000</v>
      </c>
      <c r="L1254" s="945">
        <f>SUM(L1255:L1256)</f>
        <v>13000</v>
      </c>
      <c r="M1254" s="945">
        <f>SUM(M1255:M1256)</f>
        <v>13000</v>
      </c>
      <c r="N1254" s="945">
        <f>SUM(N1255:N1256)</f>
        <v>13000</v>
      </c>
      <c r="O1254" s="945">
        <f>SUM(O1255:O1256)</f>
        <v>13000</v>
      </c>
      <c r="P1254" s="645" t="str">
        <f t="shared" si="318"/>
        <v>Đúng</v>
      </c>
    </row>
    <row r="1255" spans="1:23" ht="15.75" customHeight="1">
      <c r="A1255" s="907"/>
      <c r="B1255" s="907" t="s">
        <v>722</v>
      </c>
      <c r="C1255" s="956"/>
      <c r="D1255" s="741" t="s">
        <v>797</v>
      </c>
      <c r="E1255" s="949">
        <v>0.05</v>
      </c>
      <c r="F1255" s="949">
        <v>0.05</v>
      </c>
      <c r="G1255" s="949">
        <v>0.05</v>
      </c>
      <c r="H1255" s="949">
        <v>0.05</v>
      </c>
      <c r="I1255" s="949">
        <v>0.05</v>
      </c>
      <c r="J1255" s="950">
        <f>VLOOKUP(B1255,'Bieu5 TH chi phi'!$B$47:$C$109,2,0)</f>
        <v>80000</v>
      </c>
      <c r="K1255" s="704">
        <f>$J$1255*E1255</f>
        <v>4000</v>
      </c>
      <c r="L1255" s="704">
        <f>$J$1255*F1255</f>
        <v>4000</v>
      </c>
      <c r="M1255" s="704">
        <f>$J$1255*G1255</f>
        <v>4000</v>
      </c>
      <c r="N1255" s="704">
        <f>$J$1255*H1255</f>
        <v>4000</v>
      </c>
      <c r="O1255" s="704">
        <f>$J$1255*I1255</f>
        <v>4000</v>
      </c>
      <c r="P1255" s="645" t="str">
        <f t="shared" si="318"/>
        <v>Đúng</v>
      </c>
      <c r="Q1255" s="951">
        <v>0.05</v>
      </c>
    </row>
    <row r="1256" spans="1:23" ht="15.75" customHeight="1">
      <c r="A1256" s="907"/>
      <c r="B1256" s="907" t="s">
        <v>724</v>
      </c>
      <c r="C1256" s="956"/>
      <c r="D1256" s="741" t="s">
        <v>798</v>
      </c>
      <c r="E1256" s="949">
        <v>0.02</v>
      </c>
      <c r="F1256" s="949">
        <v>0.02</v>
      </c>
      <c r="G1256" s="949">
        <v>0.02</v>
      </c>
      <c r="H1256" s="949">
        <v>0.02</v>
      </c>
      <c r="I1256" s="949">
        <v>0.02</v>
      </c>
      <c r="J1256" s="950">
        <f>VLOOKUP(B1256,'Bieu5 TH chi phi'!$B$47:$C$109,2,0)</f>
        <v>450000</v>
      </c>
      <c r="K1256" s="704">
        <f>$J$1256*E1256</f>
        <v>9000</v>
      </c>
      <c r="L1256" s="704">
        <f>$J$1256*F1256</f>
        <v>9000</v>
      </c>
      <c r="M1256" s="704">
        <f>$J$1256*G1256</f>
        <v>9000</v>
      </c>
      <c r="N1256" s="704">
        <f>$J$1256*H1256</f>
        <v>9000</v>
      </c>
      <c r="O1256" s="704">
        <f>$J$1256*I1256</f>
        <v>9000</v>
      </c>
      <c r="P1256" s="645" t="str">
        <f t="shared" si="318"/>
        <v>Đúng</v>
      </c>
      <c r="Q1256" s="951">
        <v>0.02</v>
      </c>
    </row>
    <row r="1257" spans="1:23" ht="15.75" customHeight="1">
      <c r="A1257" s="1003"/>
      <c r="B1257" s="1004" t="s">
        <v>1151</v>
      </c>
      <c r="C1257" s="958"/>
      <c r="D1257" s="943" t="s">
        <v>800</v>
      </c>
      <c r="E1257" s="741">
        <v>15</v>
      </c>
      <c r="F1257" s="943"/>
      <c r="G1257" s="943"/>
      <c r="H1257" s="943"/>
      <c r="I1257" s="943"/>
      <c r="J1257" s="701"/>
      <c r="K1257" s="701">
        <f>SUM(K1258:K1267)</f>
        <v>4816318.7548054988</v>
      </c>
      <c r="L1257" s="701">
        <f t="shared" ref="L1257:O1257" si="319">SUM(L1258:L1267)</f>
        <v>4815318.013515654</v>
      </c>
      <c r="M1257" s="701">
        <f t="shared" si="319"/>
        <v>4813967.0127743641</v>
      </c>
      <c r="N1257" s="701">
        <f t="shared" si="319"/>
        <v>4812435.8786009029</v>
      </c>
      <c r="O1257" s="701">
        <f t="shared" si="319"/>
        <v>4810904.7444274407</v>
      </c>
      <c r="P1257" s="645" t="str">
        <f t="shared" si="318"/>
        <v>Đúng</v>
      </c>
      <c r="Q1257" s="915">
        <f>E1257</f>
        <v>15</v>
      </c>
    </row>
    <row r="1258" spans="1:23" s="961" customFormat="1" ht="15.75" customHeight="1">
      <c r="A1258" s="1005"/>
      <c r="B1258" s="903" t="s">
        <v>657</v>
      </c>
      <c r="C1258" s="906"/>
      <c r="D1258" s="906" t="s">
        <v>800</v>
      </c>
      <c r="E1258" s="741">
        <f>E1257</f>
        <v>15</v>
      </c>
      <c r="F1258" s="741"/>
      <c r="G1258" s="741"/>
      <c r="H1258" s="741"/>
      <c r="I1258" s="741"/>
      <c r="J1258" s="950">
        <f>VLOOKUP(B1258,'Bieu5 TH chi phi'!$B$47:$C$109,2,0)</f>
        <v>667.16085989621945</v>
      </c>
      <c r="K1258" s="704">
        <f>J1258*E1258</f>
        <v>10007.412898443292</v>
      </c>
      <c r="L1258" s="852">
        <f>K1258*T$3</f>
        <v>9006.6716085989628</v>
      </c>
      <c r="M1258" s="852">
        <f t="shared" ref="M1258" si="320">L1258*U$3</f>
        <v>7655.670867309118</v>
      </c>
      <c r="N1258" s="852">
        <f t="shared" ref="N1258" si="321">M1258*V$3</f>
        <v>6124.5366938472944</v>
      </c>
      <c r="O1258" s="852">
        <f t="shared" ref="O1258" si="322">N1258*W$3</f>
        <v>4593.4025203854708</v>
      </c>
      <c r="P1258" s="645"/>
      <c r="Q1258" s="646"/>
      <c r="R1258" s="959"/>
      <c r="S1258" s="960"/>
      <c r="T1258" s="960"/>
      <c r="U1258" s="960"/>
      <c r="V1258" s="960"/>
      <c r="W1258" s="960"/>
    </row>
    <row r="1259" spans="1:23" s="961" customFormat="1" ht="15.75" customHeight="1">
      <c r="A1259" s="957"/>
      <c r="B1259" s="903" t="s">
        <v>801</v>
      </c>
      <c r="C1259" s="906"/>
      <c r="D1259" s="906" t="s">
        <v>800</v>
      </c>
      <c r="E1259" s="741">
        <f>E1258</f>
        <v>15</v>
      </c>
      <c r="F1259" s="741"/>
      <c r="G1259" s="741"/>
      <c r="H1259" s="741"/>
      <c r="I1259" s="741"/>
      <c r="J1259" s="950">
        <f>VLOOKUP(B1259,'Bieu5 TH chi phi'!$B$47:$C$109,2,0)</f>
        <v>38838.710730170496</v>
      </c>
      <c r="K1259" s="704">
        <f>J1259*E1259</f>
        <v>582580.66095255746</v>
      </c>
      <c r="L1259" s="704">
        <f t="shared" ref="L1259:O1259" si="323">K1259</f>
        <v>582580.66095255746</v>
      </c>
      <c r="M1259" s="704">
        <f t="shared" si="323"/>
        <v>582580.66095255746</v>
      </c>
      <c r="N1259" s="704">
        <f t="shared" si="323"/>
        <v>582580.66095255746</v>
      </c>
      <c r="O1259" s="704">
        <f t="shared" si="323"/>
        <v>582580.66095255746</v>
      </c>
      <c r="P1259" s="645"/>
      <c r="Q1259" s="915"/>
      <c r="R1259" s="959"/>
      <c r="S1259" s="960"/>
      <c r="T1259" s="960"/>
      <c r="U1259" s="960"/>
      <c r="V1259" s="960"/>
      <c r="W1259" s="960"/>
    </row>
    <row r="1260" spans="1:23" s="961" customFormat="1" ht="15.75" customHeight="1">
      <c r="A1260" s="962"/>
      <c r="B1260" s="903" t="s">
        <v>802</v>
      </c>
      <c r="C1260" s="906"/>
      <c r="D1260" s="906" t="s">
        <v>800</v>
      </c>
      <c r="E1260" s="741">
        <f t="shared" ref="E1260:E1265" si="324">E1259</f>
        <v>15</v>
      </c>
      <c r="F1260" s="741"/>
      <c r="G1260" s="741"/>
      <c r="H1260" s="741"/>
      <c r="I1260" s="741"/>
      <c r="J1260" s="950">
        <f>VLOOKUP(B1260,'Bieu5 TH chi phi'!$B$47:$C$109,2,0)</f>
        <v>0</v>
      </c>
      <c r="K1260" s="704"/>
      <c r="L1260" s="704"/>
      <c r="M1260" s="704"/>
      <c r="N1260" s="704"/>
      <c r="O1260" s="704"/>
      <c r="P1260" s="645"/>
      <c r="Q1260" s="915"/>
      <c r="R1260" s="959"/>
      <c r="S1260" s="960"/>
      <c r="T1260" s="960"/>
      <c r="U1260" s="960"/>
      <c r="V1260" s="960"/>
      <c r="W1260" s="960"/>
    </row>
    <row r="1261" spans="1:23" s="961" customFormat="1" ht="15.75" customHeight="1">
      <c r="A1261" s="957"/>
      <c r="B1261" s="709" t="s">
        <v>605</v>
      </c>
      <c r="C1261" s="906"/>
      <c r="D1261" s="906" t="s">
        <v>800</v>
      </c>
      <c r="E1261" s="741">
        <f t="shared" si="324"/>
        <v>15</v>
      </c>
      <c r="F1261" s="741"/>
      <c r="G1261" s="741"/>
      <c r="H1261" s="741"/>
      <c r="I1261" s="741"/>
      <c r="J1261" s="950">
        <f>VLOOKUP(B1261,'Bieu5 TH chi phi'!$B$47:$C$109,2,0)</f>
        <v>18765.274056338028</v>
      </c>
      <c r="K1261" s="704">
        <f>J1261*E1261</f>
        <v>281479.11084507045</v>
      </c>
      <c r="L1261" s="704">
        <f t="shared" ref="L1261:O1262" si="325">K1261</f>
        <v>281479.11084507045</v>
      </c>
      <c r="M1261" s="704">
        <f t="shared" si="325"/>
        <v>281479.11084507045</v>
      </c>
      <c r="N1261" s="704">
        <f t="shared" si="325"/>
        <v>281479.11084507045</v>
      </c>
      <c r="O1261" s="704">
        <f t="shared" si="325"/>
        <v>281479.11084507045</v>
      </c>
      <c r="P1261" s="645"/>
      <c r="Q1261" s="915"/>
      <c r="R1261" s="959"/>
      <c r="S1261" s="960"/>
      <c r="T1261" s="960"/>
      <c r="U1261" s="960"/>
      <c r="V1261" s="960"/>
      <c r="W1261" s="960"/>
    </row>
    <row r="1262" spans="1:23" s="961" customFormat="1" ht="15.75" customHeight="1">
      <c r="A1262" s="957"/>
      <c r="B1262" s="709" t="s">
        <v>646</v>
      </c>
      <c r="C1262" s="906"/>
      <c r="D1262" s="906" t="s">
        <v>800</v>
      </c>
      <c r="E1262" s="741">
        <f t="shared" si="324"/>
        <v>15</v>
      </c>
      <c r="F1262" s="741"/>
      <c r="G1262" s="741"/>
      <c r="H1262" s="741"/>
      <c r="I1262" s="741"/>
      <c r="J1262" s="950">
        <f>VLOOKUP(B1262,'Bieu5 TH chi phi'!$B$47:$C$109,2,0)</f>
        <v>173801.87938349394</v>
      </c>
      <c r="K1262" s="704">
        <f>J1262*E1262</f>
        <v>2607028.1907524089</v>
      </c>
      <c r="L1262" s="704">
        <f t="shared" si="325"/>
        <v>2607028.1907524089</v>
      </c>
      <c r="M1262" s="704">
        <f t="shared" si="325"/>
        <v>2607028.1907524089</v>
      </c>
      <c r="N1262" s="704">
        <f t="shared" si="325"/>
        <v>2607028.1907524089</v>
      </c>
      <c r="O1262" s="704">
        <f t="shared" si="325"/>
        <v>2607028.1907524089</v>
      </c>
      <c r="P1262" s="645"/>
      <c r="Q1262" s="915"/>
      <c r="R1262" s="959"/>
      <c r="S1262" s="960"/>
      <c r="T1262" s="960"/>
      <c r="U1262" s="960"/>
      <c r="V1262" s="960"/>
      <c r="W1262" s="960"/>
    </row>
    <row r="1263" spans="1:23" s="961" customFormat="1" ht="15.75" customHeight="1">
      <c r="A1263" s="957"/>
      <c r="B1263" s="903" t="s">
        <v>803</v>
      </c>
      <c r="C1263" s="906"/>
      <c r="D1263" s="906" t="s">
        <v>800</v>
      </c>
      <c r="E1263" s="741">
        <f t="shared" si="324"/>
        <v>15</v>
      </c>
      <c r="F1263" s="741"/>
      <c r="G1263" s="741"/>
      <c r="H1263" s="741"/>
      <c r="I1263" s="741"/>
      <c r="J1263" s="950"/>
      <c r="K1263" s="704"/>
      <c r="L1263" s="704"/>
      <c r="M1263" s="704"/>
      <c r="N1263" s="704"/>
      <c r="O1263" s="704"/>
      <c r="P1263" s="645"/>
      <c r="Q1263" s="915"/>
      <c r="R1263" s="959"/>
      <c r="S1263" s="960"/>
      <c r="T1263" s="960"/>
      <c r="U1263" s="960"/>
      <c r="V1263" s="960"/>
      <c r="W1263" s="960"/>
    </row>
    <row r="1264" spans="1:23" s="961" customFormat="1" ht="15.75" customHeight="1">
      <c r="A1264" s="957"/>
      <c r="B1264" s="709" t="s">
        <v>15</v>
      </c>
      <c r="C1264" s="906"/>
      <c r="D1264" s="906" t="s">
        <v>800</v>
      </c>
      <c r="E1264" s="741">
        <f t="shared" si="324"/>
        <v>15</v>
      </c>
      <c r="F1264" s="741"/>
      <c r="G1264" s="741"/>
      <c r="H1264" s="741"/>
      <c r="I1264" s="741"/>
      <c r="J1264" s="950">
        <f>VLOOKUP(B1264,'Bieu5 TH chi phi'!$B$47:$C$109,2,0)</f>
        <v>6586.7170803921572</v>
      </c>
      <c r="K1264" s="704">
        <f>J1264*E1264</f>
        <v>98800.756205882353</v>
      </c>
      <c r="L1264" s="704">
        <f t="shared" ref="L1264:O1266" si="326">K1264</f>
        <v>98800.756205882353</v>
      </c>
      <c r="M1264" s="704">
        <f t="shared" si="326"/>
        <v>98800.756205882353</v>
      </c>
      <c r="N1264" s="704">
        <f t="shared" si="326"/>
        <v>98800.756205882353</v>
      </c>
      <c r="O1264" s="704">
        <f t="shared" si="326"/>
        <v>98800.756205882353</v>
      </c>
      <c r="P1264" s="645"/>
      <c r="Q1264" s="915"/>
      <c r="R1264" s="959"/>
      <c r="S1264" s="960"/>
      <c r="T1264" s="960"/>
      <c r="U1264" s="960"/>
      <c r="V1264" s="960"/>
      <c r="W1264" s="960"/>
    </row>
    <row r="1265" spans="1:23" s="706" customFormat="1" ht="20.5" customHeight="1">
      <c r="A1265" s="707"/>
      <c r="B1265" s="710" t="s">
        <v>17</v>
      </c>
      <c r="C1265" s="906"/>
      <c r="D1265" s="906" t="s">
        <v>800</v>
      </c>
      <c r="E1265" s="906">
        <f t="shared" si="324"/>
        <v>15</v>
      </c>
      <c r="F1265" s="906"/>
      <c r="G1265" s="906"/>
      <c r="H1265" s="906"/>
      <c r="I1265" s="906"/>
      <c r="J1265" s="950">
        <f>VLOOKUP(B1265,'Bieu5 TH chi phi'!$B$47:$C$109,2,0)</f>
        <v>35438.941176470587</v>
      </c>
      <c r="K1265" s="704">
        <f>J1265*E1265</f>
        <v>531584.1176470588</v>
      </c>
      <c r="L1265" s="704">
        <f t="shared" si="326"/>
        <v>531584.1176470588</v>
      </c>
      <c r="M1265" s="704">
        <f t="shared" si="326"/>
        <v>531584.1176470588</v>
      </c>
      <c r="N1265" s="704">
        <f t="shared" si="326"/>
        <v>531584.1176470588</v>
      </c>
      <c r="O1265" s="704">
        <f t="shared" si="326"/>
        <v>531584.1176470588</v>
      </c>
      <c r="P1265" s="645"/>
      <c r="Q1265" s="963"/>
      <c r="R1265" s="964"/>
      <c r="S1265" s="849"/>
      <c r="T1265" s="849"/>
      <c r="U1265" s="849"/>
      <c r="V1265" s="849"/>
      <c r="W1265" s="849"/>
    </row>
    <row r="1266" spans="1:23" s="706" customFormat="1" ht="20.5" customHeight="1">
      <c r="A1266" s="711"/>
      <c r="B1266" s="710" t="s">
        <v>804</v>
      </c>
      <c r="C1266" s="712"/>
      <c r="D1266" s="906" t="s">
        <v>800</v>
      </c>
      <c r="E1266" s="906">
        <f>E1265</f>
        <v>15</v>
      </c>
      <c r="F1266" s="712"/>
      <c r="G1266" s="712"/>
      <c r="H1266" s="712"/>
      <c r="I1266" s="712"/>
      <c r="J1266" s="950">
        <f>VLOOKUP(B1266,'Bieu5 TH chi phi'!$B$47:$C$109,2,0)</f>
        <v>46989.233700271805</v>
      </c>
      <c r="K1266" s="704">
        <f t="shared" ref="K1266" si="327">J1266*E1266</f>
        <v>704838.50550407707</v>
      </c>
      <c r="L1266" s="704">
        <f t="shared" si="326"/>
        <v>704838.50550407707</v>
      </c>
      <c r="M1266" s="704">
        <f t="shared" si="326"/>
        <v>704838.50550407707</v>
      </c>
      <c r="N1266" s="704">
        <f t="shared" si="326"/>
        <v>704838.50550407707</v>
      </c>
      <c r="O1266" s="704">
        <f t="shared" si="326"/>
        <v>704838.50550407707</v>
      </c>
      <c r="P1266" s="645"/>
      <c r="Q1266" s="963"/>
      <c r="R1266" s="964"/>
      <c r="S1266" s="849"/>
      <c r="T1266" s="849"/>
      <c r="U1266" s="849"/>
      <c r="V1266" s="849"/>
      <c r="W1266" s="849"/>
    </row>
    <row r="1267" spans="1:23" s="961" customFormat="1" ht="15.75" customHeight="1">
      <c r="A1267" s="1006"/>
      <c r="B1267" s="905"/>
      <c r="C1267" s="716"/>
      <c r="D1267" s="716"/>
      <c r="E1267" s="716"/>
      <c r="F1267" s="966"/>
      <c r="G1267" s="966"/>
      <c r="H1267" s="966"/>
      <c r="I1267" s="966"/>
      <c r="J1267" s="932"/>
      <c r="K1267" s="717"/>
      <c r="L1267" s="717"/>
      <c r="M1267" s="717"/>
      <c r="N1267" s="717"/>
      <c r="O1267" s="717"/>
      <c r="P1267" s="645"/>
      <c r="Q1267" s="915"/>
      <c r="R1267" s="959"/>
      <c r="S1267" s="745"/>
      <c r="T1267" s="745"/>
      <c r="U1267" s="745"/>
      <c r="V1267" s="745"/>
      <c r="W1267" s="745"/>
    </row>
    <row r="1268" spans="1:23">
      <c r="A1268" s="665"/>
      <c r="B1268" s="665"/>
      <c r="C1268" s="980"/>
      <c r="D1268" s="665"/>
      <c r="E1268" s="981"/>
      <c r="F1268" s="981"/>
      <c r="G1268" s="981"/>
      <c r="H1268" s="981"/>
      <c r="I1268" s="981"/>
      <c r="J1268" s="968"/>
      <c r="K1268" s="737"/>
      <c r="L1268" s="737"/>
      <c r="M1268" s="737"/>
      <c r="N1268" s="737"/>
      <c r="O1268" s="737"/>
    </row>
    <row r="1269" spans="1:23" ht="15.75" customHeight="1">
      <c r="A1269" s="935" t="s">
        <v>915</v>
      </c>
      <c r="B1269" s="936"/>
      <c r="C1269" s="969"/>
      <c r="D1269" s="936"/>
      <c r="E1269" s="970"/>
      <c r="F1269" s="970"/>
      <c r="G1269" s="970"/>
      <c r="H1269" s="970"/>
      <c r="I1269" s="970"/>
      <c r="J1269" s="924"/>
      <c r="K1269" s="971">
        <f>K1270+K1279+K1285+K1288</f>
        <v>9634027.190661639</v>
      </c>
      <c r="L1269" s="971">
        <f>L1270+L1279+L1285+L1288</f>
        <v>9431807.2657863777</v>
      </c>
      <c r="M1269" s="971">
        <f>M1270+M1279+M1285+M1288</f>
        <v>9176766.3929541446</v>
      </c>
      <c r="N1269" s="971">
        <f>N1270+N1279+N1285+N1288</f>
        <v>8920521.729237983</v>
      </c>
      <c r="O1269" s="971">
        <f>O1270+O1279+O1285+O1288</f>
        <v>8601398.3827876784</v>
      </c>
    </row>
    <row r="1270" spans="1:23" ht="15.75" customHeight="1">
      <c r="A1270" s="907" t="s">
        <v>1216</v>
      </c>
      <c r="B1270" s="941" t="s">
        <v>784</v>
      </c>
      <c r="C1270" s="942"/>
      <c r="D1270" s="943"/>
      <c r="E1270" s="674"/>
      <c r="F1270" s="674"/>
      <c r="G1270" s="674"/>
      <c r="H1270" s="674"/>
      <c r="I1270" s="674"/>
      <c r="J1270" s="972"/>
      <c r="K1270" s="945">
        <f>SUM(K1271:K1278)</f>
        <v>2040191.0336363632</v>
      </c>
      <c r="L1270" s="945">
        <f>SUM(L1271:L1278)</f>
        <v>1942403.7897727271</v>
      </c>
      <c r="M1270" s="945">
        <f>SUM(M1271:M1278)</f>
        <v>1794857.2170454545</v>
      </c>
      <c r="N1270" s="945">
        <f>SUM(N1271:N1278)</f>
        <v>1643747.4447727273</v>
      </c>
      <c r="O1270" s="945">
        <f>SUM(O1271:O1278)</f>
        <v>1455550.2856818181</v>
      </c>
      <c r="P1270" s="645" t="str">
        <f t="shared" si="318"/>
        <v>Đúng</v>
      </c>
      <c r="Q1270" s="973"/>
    </row>
    <row r="1271" spans="1:23" ht="15.75" customHeight="1">
      <c r="A1271" s="907"/>
      <c r="B1271" s="947" t="s">
        <v>1145</v>
      </c>
      <c r="C1271" s="948">
        <v>43140</v>
      </c>
      <c r="D1271" s="741" t="s">
        <v>736</v>
      </c>
      <c r="E1271" s="949">
        <v>0.06</v>
      </c>
      <c r="F1271" s="949">
        <v>0.05</v>
      </c>
      <c r="G1271" s="949">
        <v>0.04</v>
      </c>
      <c r="H1271" s="949">
        <v>0.03</v>
      </c>
      <c r="I1271" s="949">
        <v>0.01</v>
      </c>
      <c r="J1271" s="950">
        <f>VLOOKUP(C1271,'PL1a-NCSX'!$C$5:$J$43,8,0)</f>
        <v>223327.29545454544</v>
      </c>
      <c r="K1271" s="704">
        <f>$J$1271*E1271</f>
        <v>13399.637727272726</v>
      </c>
      <c r="L1271" s="704">
        <f>$J$1271*F1271</f>
        <v>11166.364772727273</v>
      </c>
      <c r="M1271" s="704">
        <f>$J$1271*G1271</f>
        <v>8933.0918181818179</v>
      </c>
      <c r="N1271" s="704">
        <f>$J$1271*H1271</f>
        <v>6699.8188636363629</v>
      </c>
      <c r="O1271" s="704">
        <f>$J$1271*I1271</f>
        <v>2233.2729545454545</v>
      </c>
      <c r="P1271" s="645" t="str">
        <f t="shared" si="318"/>
        <v>Đúng</v>
      </c>
      <c r="Q1271" s="951">
        <v>0.06</v>
      </c>
    </row>
    <row r="1272" spans="1:23" ht="15.75" customHeight="1">
      <c r="A1272" s="907"/>
      <c r="B1272" s="947" t="s">
        <v>1145</v>
      </c>
      <c r="C1272" s="948">
        <v>43168</v>
      </c>
      <c r="D1272" s="741" t="s">
        <v>736</v>
      </c>
      <c r="E1272" s="949">
        <v>2.88</v>
      </c>
      <c r="F1272" s="949">
        <v>2.88</v>
      </c>
      <c r="G1272" s="949">
        <v>2.88</v>
      </c>
      <c r="H1272" s="949">
        <v>2.88</v>
      </c>
      <c r="I1272" s="949">
        <v>2.88</v>
      </c>
      <c r="J1272" s="950">
        <f>VLOOKUP(C1272,'PL1a-NCSX'!$C$5:$J$43,8,0)</f>
        <v>250929.54545454544</v>
      </c>
      <c r="K1272" s="704">
        <f>$J$1272*E1272</f>
        <v>722677.09090909082</v>
      </c>
      <c r="L1272" s="704">
        <f>$J$1272*F1272</f>
        <v>722677.09090909082</v>
      </c>
      <c r="M1272" s="704">
        <f>$J$1272*G1272</f>
        <v>722677.09090909082</v>
      </c>
      <c r="N1272" s="704">
        <f>$J$1272*H1272</f>
        <v>722677.09090909082</v>
      </c>
      <c r="O1272" s="704">
        <f>$J$1272*I1272</f>
        <v>722677.09090909082</v>
      </c>
      <c r="P1272" s="645" t="str">
        <f t="shared" si="318"/>
        <v>Đúng</v>
      </c>
      <c r="Q1272" s="951">
        <v>2.88</v>
      </c>
    </row>
    <row r="1273" spans="1:23" ht="15.75" customHeight="1">
      <c r="A1273" s="907"/>
      <c r="B1273" s="947" t="s">
        <v>1145</v>
      </c>
      <c r="C1273" s="948">
        <v>43260</v>
      </c>
      <c r="D1273" s="741" t="s">
        <v>736</v>
      </c>
      <c r="E1273" s="949">
        <v>0.42</v>
      </c>
      <c r="F1273" s="949">
        <v>0.4</v>
      </c>
      <c r="G1273" s="949">
        <v>0.38</v>
      </c>
      <c r="H1273" s="949">
        <v>0.36</v>
      </c>
      <c r="I1273" s="949">
        <v>0.34</v>
      </c>
      <c r="J1273" s="950">
        <f>VLOOKUP(C1273,'PL1a-NCSX'!$C$5:$J$43,8,0)</f>
        <v>333736.29545454547</v>
      </c>
      <c r="K1273" s="704">
        <f>$J$1273*E1273</f>
        <v>140169.24409090908</v>
      </c>
      <c r="L1273" s="704">
        <f>$J$1273*F1273</f>
        <v>133494.51818181819</v>
      </c>
      <c r="M1273" s="704">
        <f>$J$1273*G1273</f>
        <v>126819.79227272728</v>
      </c>
      <c r="N1273" s="704">
        <f>$J$1273*H1273</f>
        <v>120145.06636363636</v>
      </c>
      <c r="O1273" s="704">
        <f>$J$1273*I1273</f>
        <v>113470.34045454547</v>
      </c>
      <c r="P1273" s="645" t="str">
        <f t="shared" si="318"/>
        <v>Đúng</v>
      </c>
      <c r="Q1273" s="951">
        <v>0.42</v>
      </c>
    </row>
    <row r="1274" spans="1:23" ht="15.75" customHeight="1">
      <c r="A1274" s="907"/>
      <c r="B1274" s="947" t="s">
        <v>1145</v>
      </c>
      <c r="C1274" s="948">
        <v>43321</v>
      </c>
      <c r="D1274" s="741" t="s">
        <v>736</v>
      </c>
      <c r="E1274" s="949">
        <v>0.17</v>
      </c>
      <c r="F1274" s="949">
        <v>0.16</v>
      </c>
      <c r="G1274" s="949">
        <v>0.16</v>
      </c>
      <c r="H1274" s="949">
        <v>0.15</v>
      </c>
      <c r="I1274" s="949">
        <v>0.14000000000000001</v>
      </c>
      <c r="J1274" s="950">
        <f>VLOOKUP(C1274,'PL1a-NCSX'!$C$5:$J$43,8,0)</f>
        <v>388940.79545454553</v>
      </c>
      <c r="K1274" s="704">
        <f>$J$1274*E1274</f>
        <v>66119.935227272741</v>
      </c>
      <c r="L1274" s="704">
        <f>$J$1274*F1274</f>
        <v>62230.527272727282</v>
      </c>
      <c r="M1274" s="704">
        <f>$J$1274*G1274</f>
        <v>62230.527272727282</v>
      </c>
      <c r="N1274" s="704">
        <f>$J$1274*H1274</f>
        <v>58341.119318181831</v>
      </c>
      <c r="O1274" s="704">
        <f>$J$1274*I1274</f>
        <v>54451.711363636379</v>
      </c>
      <c r="P1274" s="645" t="str">
        <f t="shared" si="318"/>
        <v>Đúng</v>
      </c>
      <c r="Q1274" s="951">
        <v>0.17</v>
      </c>
    </row>
    <row r="1275" spans="1:23" ht="15.75" customHeight="1">
      <c r="A1275" s="907"/>
      <c r="B1275" s="947" t="s">
        <v>810</v>
      </c>
      <c r="C1275" s="948">
        <v>43293</v>
      </c>
      <c r="D1275" s="741" t="s">
        <v>736</v>
      </c>
      <c r="E1275" s="949">
        <v>0.22</v>
      </c>
      <c r="F1275" s="949">
        <v>0.22</v>
      </c>
      <c r="G1275" s="949">
        <v>0.21</v>
      </c>
      <c r="H1275" s="949">
        <v>0.21</v>
      </c>
      <c r="I1275" s="949">
        <v>0.21</v>
      </c>
      <c r="J1275" s="950">
        <f>VLOOKUP(C1275,'PL1a-NCSX'!$C$5:$J$43,8,0)</f>
        <v>255948.13636363641</v>
      </c>
      <c r="K1275" s="704">
        <f>$J$1275*E1275</f>
        <v>56308.590000000011</v>
      </c>
      <c r="L1275" s="704">
        <f>$J$1275*F1275</f>
        <v>56308.590000000011</v>
      </c>
      <c r="M1275" s="704">
        <f>$J$1275*G1275</f>
        <v>53749.108636363642</v>
      </c>
      <c r="N1275" s="704">
        <f>$J$1275*H1275</f>
        <v>53749.108636363642</v>
      </c>
      <c r="O1275" s="704">
        <f>$J$1275*I1275</f>
        <v>53749.108636363642</v>
      </c>
      <c r="P1275" s="645" t="str">
        <f t="shared" si="318"/>
        <v>Đúng</v>
      </c>
      <c r="Q1275" s="951">
        <v>0.22</v>
      </c>
    </row>
    <row r="1276" spans="1:23" ht="15.75" customHeight="1">
      <c r="A1276" s="907"/>
      <c r="B1276" s="947" t="s">
        <v>1147</v>
      </c>
      <c r="C1276" s="948">
        <v>43230</v>
      </c>
      <c r="D1276" s="741" t="s">
        <v>736</v>
      </c>
      <c r="E1276" s="949">
        <v>0.22</v>
      </c>
      <c r="F1276" s="949">
        <v>0.22</v>
      </c>
      <c r="G1276" s="949">
        <v>0.22</v>
      </c>
      <c r="H1276" s="949">
        <v>0.22</v>
      </c>
      <c r="I1276" s="949">
        <v>0.22</v>
      </c>
      <c r="J1276" s="950">
        <f>VLOOKUP(C1276,'PL1a-NCSX'!$C$5:$J$43,8,0)</f>
        <v>279368.22727272729</v>
      </c>
      <c r="K1276" s="704">
        <f>$J$1276*E1276</f>
        <v>61461.01</v>
      </c>
      <c r="L1276" s="704">
        <f>$J$1276*F1276</f>
        <v>61461.01</v>
      </c>
      <c r="M1276" s="704">
        <f>$J$1276*G1276</f>
        <v>61461.01</v>
      </c>
      <c r="N1276" s="704">
        <f>$J$1276*H1276</f>
        <v>61461.01</v>
      </c>
      <c r="O1276" s="704">
        <f>$J$1276*I1276</f>
        <v>61461.01</v>
      </c>
      <c r="P1276" s="645" t="str">
        <f t="shared" si="318"/>
        <v>Đúng</v>
      </c>
      <c r="Q1276" s="951">
        <v>0.22</v>
      </c>
    </row>
    <row r="1277" spans="1:23" ht="15.75" customHeight="1">
      <c r="A1277" s="907"/>
      <c r="B1277" s="947" t="s">
        <v>1148</v>
      </c>
      <c r="C1277" s="948">
        <v>43140</v>
      </c>
      <c r="D1277" s="741" t="s">
        <v>736</v>
      </c>
      <c r="E1277" s="949">
        <v>0.13</v>
      </c>
      <c r="F1277" s="949">
        <v>0.3</v>
      </c>
      <c r="G1277" s="949">
        <v>0.23</v>
      </c>
      <c r="H1277" s="949">
        <v>0.15</v>
      </c>
      <c r="I1277" s="949">
        <v>0.06</v>
      </c>
      <c r="J1277" s="950">
        <f>VLOOKUP(C1277,'PL1a-NCSX'!$C$5:$J$43,8,0)</f>
        <v>223327.29545454544</v>
      </c>
      <c r="K1277" s="704">
        <f>$J$1277*E1277</f>
        <v>29032.548409090909</v>
      </c>
      <c r="L1277" s="704">
        <f>$J$1277*F1277</f>
        <v>66998.188636363629</v>
      </c>
      <c r="M1277" s="704">
        <f>$J$1277*G1277</f>
        <v>51365.277954545454</v>
      </c>
      <c r="N1277" s="704">
        <f>$J$1277*H1277</f>
        <v>33499.094318181815</v>
      </c>
      <c r="O1277" s="704">
        <f>$J$1277*I1277</f>
        <v>13399.637727272726</v>
      </c>
      <c r="P1277" s="645" t="str">
        <f t="shared" si="318"/>
        <v>Đúng</v>
      </c>
      <c r="Q1277" s="951">
        <v>0.13</v>
      </c>
    </row>
    <row r="1278" spans="1:23" ht="15.75" customHeight="1">
      <c r="A1278" s="907"/>
      <c r="B1278" s="947" t="s">
        <v>1148</v>
      </c>
      <c r="C1278" s="948">
        <v>43168</v>
      </c>
      <c r="D1278" s="741" t="s">
        <v>736</v>
      </c>
      <c r="E1278" s="949">
        <v>3.79</v>
      </c>
      <c r="F1278" s="949">
        <v>3.3</v>
      </c>
      <c r="G1278" s="949">
        <v>2.82</v>
      </c>
      <c r="H1278" s="949">
        <v>2.34</v>
      </c>
      <c r="I1278" s="949">
        <v>1.73</v>
      </c>
      <c r="J1278" s="950">
        <f>VLOOKUP(C1278,'PL1a-NCSX'!$C$5:$J$43,8,0)</f>
        <v>250929.54545454544</v>
      </c>
      <c r="K1278" s="704">
        <f>$J$1278*E1278</f>
        <v>951022.97727272718</v>
      </c>
      <c r="L1278" s="704">
        <f>$J$1278*F1278</f>
        <v>828067.49999999988</v>
      </c>
      <c r="M1278" s="704">
        <f>$J$1278*G1278</f>
        <v>707621.31818181812</v>
      </c>
      <c r="N1278" s="704">
        <f>$J$1278*H1278</f>
        <v>587175.13636363635</v>
      </c>
      <c r="O1278" s="704">
        <f>$J$1278*I1278</f>
        <v>434108.11363636359</v>
      </c>
      <c r="P1278" s="645" t="str">
        <f t="shared" si="318"/>
        <v>Đúng</v>
      </c>
      <c r="Q1278" s="951">
        <v>3.79</v>
      </c>
    </row>
    <row r="1279" spans="1:23" ht="15.75" customHeight="1">
      <c r="A1279" s="907"/>
      <c r="B1279" s="952" t="s">
        <v>1149</v>
      </c>
      <c r="C1279" s="953"/>
      <c r="D1279" s="741"/>
      <c r="E1279" s="949"/>
      <c r="F1279" s="949"/>
      <c r="G1279" s="949"/>
      <c r="H1279" s="949"/>
      <c r="I1279" s="949"/>
      <c r="J1279" s="950"/>
      <c r="K1279" s="945">
        <f>SUM(K1280:K1284)</f>
        <v>1157477.8172846115</v>
      </c>
      <c r="L1279" s="945">
        <f>SUM(L1280:L1284)</f>
        <v>1054379.4579927786</v>
      </c>
      <c r="M1279" s="945">
        <f>SUM(M1280:M1284)</f>
        <v>948686.49220953672</v>
      </c>
      <c r="N1279" s="945">
        <f>SUM(N1280:N1284)</f>
        <v>845593.11299738532</v>
      </c>
      <c r="O1279" s="945">
        <f>SUM(O1280:O1284)</f>
        <v>716708.43786927278</v>
      </c>
      <c r="P1279" s="645" t="str">
        <f t="shared" si="318"/>
        <v>Đúng</v>
      </c>
    </row>
    <row r="1280" spans="1:23" ht="15.75" customHeight="1">
      <c r="A1280" s="907"/>
      <c r="B1280" s="947" t="s">
        <v>463</v>
      </c>
      <c r="C1280" s="954"/>
      <c r="D1280" s="741" t="s">
        <v>795</v>
      </c>
      <c r="E1280" s="949">
        <v>2.91</v>
      </c>
      <c r="F1280" s="949">
        <v>2.63</v>
      </c>
      <c r="G1280" s="949">
        <v>2.34</v>
      </c>
      <c r="H1280" s="949">
        <v>2.06</v>
      </c>
      <c r="I1280" s="949">
        <v>1.71</v>
      </c>
      <c r="J1280" s="950">
        <f>VLOOKUP(B1280,'Bieu5 TH chi phi'!$B$47:$C$109,2,0)</f>
        <v>257665.53784860557</v>
      </c>
      <c r="K1280" s="704">
        <f>$J$1280*E1280</f>
        <v>749806.71513944224</v>
      </c>
      <c r="L1280" s="704">
        <f>$J$1280*F1280</f>
        <v>677660.36454183259</v>
      </c>
      <c r="M1280" s="704">
        <f>$J$1280*G1280</f>
        <v>602937.35856573703</v>
      </c>
      <c r="N1280" s="704">
        <f>$J$1280*H1280</f>
        <v>530791.00796812749</v>
      </c>
      <c r="O1280" s="704">
        <f>$J$1280*I1280</f>
        <v>440608.06972111552</v>
      </c>
      <c r="P1280" s="645" t="str">
        <f t="shared" si="318"/>
        <v>Đúng</v>
      </c>
      <c r="Q1280" s="951">
        <v>2.91</v>
      </c>
    </row>
    <row r="1281" spans="1:23" ht="15.75" customHeight="1">
      <c r="A1281" s="907"/>
      <c r="B1281" s="947" t="s">
        <v>685</v>
      </c>
      <c r="C1281" s="954"/>
      <c r="D1281" s="741" t="s">
        <v>795</v>
      </c>
      <c r="E1281" s="949">
        <v>1.7</v>
      </c>
      <c r="F1281" s="949">
        <v>1.7</v>
      </c>
      <c r="G1281" s="949">
        <v>1.7</v>
      </c>
      <c r="H1281" s="949">
        <v>1.7</v>
      </c>
      <c r="I1281" s="949">
        <v>1.7</v>
      </c>
      <c r="J1281" s="950">
        <f>VLOOKUP(B1281,'Bieu5 TH chi phi'!$B$47:$C$109,2,0)</f>
        <v>87977.241035856568</v>
      </c>
      <c r="K1281" s="704">
        <f>$J$1281*E1281</f>
        <v>149561.30976095615</v>
      </c>
      <c r="L1281" s="704">
        <f>$J$1281*F1281</f>
        <v>149561.30976095615</v>
      </c>
      <c r="M1281" s="704">
        <f>$J$1281*G1281</f>
        <v>149561.30976095615</v>
      </c>
      <c r="N1281" s="704">
        <f>$J$1281*H1281</f>
        <v>149561.30976095615</v>
      </c>
      <c r="O1281" s="704">
        <f>$J$1281*I1281</f>
        <v>149561.30976095615</v>
      </c>
      <c r="P1281" s="645" t="str">
        <f t="shared" si="318"/>
        <v>Đúng</v>
      </c>
      <c r="Q1281" s="951">
        <v>1.7</v>
      </c>
    </row>
    <row r="1282" spans="1:23" ht="15.75" customHeight="1">
      <c r="A1282" s="907"/>
      <c r="B1282" s="947" t="s">
        <v>684</v>
      </c>
      <c r="C1282" s="954"/>
      <c r="D1282" s="741" t="s">
        <v>795</v>
      </c>
      <c r="E1282" s="949">
        <v>0.05</v>
      </c>
      <c r="F1282" s="949">
        <v>0.04</v>
      </c>
      <c r="G1282" s="949">
        <v>0.04</v>
      </c>
      <c r="H1282" s="949">
        <v>0.04</v>
      </c>
      <c r="I1282" s="949">
        <v>0.05</v>
      </c>
      <c r="J1282" s="950">
        <f>VLOOKUP(B1282,'Bieu5 TH chi phi'!$B$47:$C$109,2,0)</f>
        <v>498.00796812749002</v>
      </c>
      <c r="K1282" s="704">
        <f>$J$1282*E1282</f>
        <v>24.900398406374503</v>
      </c>
      <c r="L1282" s="704">
        <f>$J$1282*F1282</f>
        <v>19.920318725099602</v>
      </c>
      <c r="M1282" s="704">
        <f>$J$1282*G1282</f>
        <v>19.920318725099602</v>
      </c>
      <c r="N1282" s="704">
        <f>$J$1282*H1282</f>
        <v>19.920318725099602</v>
      </c>
      <c r="O1282" s="704">
        <f>$J$1282*I1282</f>
        <v>24.900398406374503</v>
      </c>
      <c r="P1282" s="645" t="str">
        <f t="shared" si="318"/>
        <v>Đúng</v>
      </c>
      <c r="Q1282" s="951">
        <v>0.05</v>
      </c>
    </row>
    <row r="1283" spans="1:23" ht="15.75" customHeight="1">
      <c r="A1283" s="907"/>
      <c r="B1283" s="947" t="s">
        <v>683</v>
      </c>
      <c r="C1283" s="954"/>
      <c r="D1283" s="741" t="s">
        <v>795</v>
      </c>
      <c r="E1283" s="949">
        <v>33.700000000000003</v>
      </c>
      <c r="F1283" s="949">
        <v>32.82</v>
      </c>
      <c r="G1283" s="949">
        <v>31.93</v>
      </c>
      <c r="H1283" s="949">
        <v>31.05</v>
      </c>
      <c r="I1283" s="949">
        <v>29.94</v>
      </c>
      <c r="J1283" s="950">
        <f>VLOOKUP(B1283,'Bieu5 TH chi phi'!$B$47:$C$109,2,0)</f>
        <v>2293.1192604581674</v>
      </c>
      <c r="K1283" s="704">
        <f>$J$1283*E1283</f>
        <v>77278.119077440249</v>
      </c>
      <c r="L1283" s="704">
        <f>$J$1283*F1283</f>
        <v>75260.174128237049</v>
      </c>
      <c r="M1283" s="704">
        <f>$J$1283*G1283</f>
        <v>73219.297986429287</v>
      </c>
      <c r="N1283" s="704">
        <f>$J$1283*H1283</f>
        <v>71201.353037226101</v>
      </c>
      <c r="O1283" s="704">
        <f>$J$1283*I1283</f>
        <v>68655.990658117531</v>
      </c>
      <c r="P1283" s="645" t="str">
        <f t="shared" si="318"/>
        <v>Đúng</v>
      </c>
      <c r="Q1283" s="951">
        <v>33.700000000000003</v>
      </c>
    </row>
    <row r="1284" spans="1:23" ht="15.75" customHeight="1">
      <c r="A1284" s="907"/>
      <c r="B1284" s="947" t="s">
        <v>686</v>
      </c>
      <c r="C1284" s="954"/>
      <c r="D1284" s="741" t="s">
        <v>795</v>
      </c>
      <c r="E1284" s="949">
        <v>15</v>
      </c>
      <c r="F1284" s="949">
        <v>12.6</v>
      </c>
      <c r="G1284" s="949">
        <v>10.199999999999999</v>
      </c>
      <c r="H1284" s="949">
        <v>7.8</v>
      </c>
      <c r="I1284" s="949">
        <v>4.8</v>
      </c>
      <c r="J1284" s="950">
        <f>VLOOKUP(B1284,'Bieu5 TH chi phi'!$B$47:$C$109,2,0)</f>
        <v>12053.784860557769</v>
      </c>
      <c r="K1284" s="704">
        <f>$J$1284*E1284</f>
        <v>180806.77290836655</v>
      </c>
      <c r="L1284" s="704">
        <f>$J$1284*F1284</f>
        <v>151877.68924302788</v>
      </c>
      <c r="M1284" s="704">
        <f>$J$1284*G1284</f>
        <v>122948.60557768923</v>
      </c>
      <c r="N1284" s="704">
        <f>$J$1284*H1284</f>
        <v>94019.521912350596</v>
      </c>
      <c r="O1284" s="704">
        <f>$J$1284*I1284</f>
        <v>57858.167330677294</v>
      </c>
      <c r="P1284" s="645" t="str">
        <f t="shared" si="318"/>
        <v>Đúng</v>
      </c>
      <c r="Q1284" s="951">
        <v>15</v>
      </c>
    </row>
    <row r="1285" spans="1:23" ht="15.75" customHeight="1">
      <c r="A1285" s="907"/>
      <c r="B1285" s="952" t="s">
        <v>796</v>
      </c>
      <c r="C1285" s="953"/>
      <c r="D1285" s="741"/>
      <c r="E1285" s="949"/>
      <c r="F1285" s="949"/>
      <c r="G1285" s="949"/>
      <c r="H1285" s="949"/>
      <c r="I1285" s="949"/>
      <c r="J1285" s="950"/>
      <c r="K1285" s="945">
        <f>SUM(K1286:K1287)</f>
        <v>14600</v>
      </c>
      <c r="L1285" s="945">
        <f>SUM(L1286:L1287)</f>
        <v>14600</v>
      </c>
      <c r="M1285" s="945">
        <f>SUM(M1286:M1287)</f>
        <v>14600</v>
      </c>
      <c r="N1285" s="945">
        <f>SUM(N1286:N1287)</f>
        <v>14600</v>
      </c>
      <c r="O1285" s="945">
        <f>SUM(O1286:O1287)</f>
        <v>14600</v>
      </c>
      <c r="P1285" s="645" t="str">
        <f t="shared" si="318"/>
        <v>Đúng</v>
      </c>
    </row>
    <row r="1286" spans="1:23" ht="15.75" customHeight="1">
      <c r="A1286" s="907"/>
      <c r="B1286" s="907" t="s">
        <v>722</v>
      </c>
      <c r="C1286" s="956"/>
      <c r="D1286" s="741" t="s">
        <v>797</v>
      </c>
      <c r="E1286" s="949">
        <v>7.0000000000000007E-2</v>
      </c>
      <c r="F1286" s="949">
        <v>7.0000000000000007E-2</v>
      </c>
      <c r="G1286" s="949">
        <v>7.0000000000000007E-2</v>
      </c>
      <c r="H1286" s="949">
        <v>7.0000000000000007E-2</v>
      </c>
      <c r="I1286" s="949">
        <v>7.0000000000000007E-2</v>
      </c>
      <c r="J1286" s="950">
        <f>VLOOKUP(B1286,'Bieu5 TH chi phi'!$B$47:$C$109,2,0)</f>
        <v>80000</v>
      </c>
      <c r="K1286" s="704">
        <f>$J$1286*E1286</f>
        <v>5600.0000000000009</v>
      </c>
      <c r="L1286" s="704">
        <f>$J$1286*F1286</f>
        <v>5600.0000000000009</v>
      </c>
      <c r="M1286" s="704">
        <f>$J$1286*G1286</f>
        <v>5600.0000000000009</v>
      </c>
      <c r="N1286" s="704">
        <f>$J$1286*H1286</f>
        <v>5600.0000000000009</v>
      </c>
      <c r="O1286" s="704">
        <f>$J$1286*I1286</f>
        <v>5600.0000000000009</v>
      </c>
      <c r="P1286" s="645" t="str">
        <f t="shared" si="318"/>
        <v>Đúng</v>
      </c>
      <c r="Q1286" s="951">
        <v>7.0000000000000007E-2</v>
      </c>
    </row>
    <row r="1287" spans="1:23" ht="15.75" customHeight="1">
      <c r="A1287" s="907"/>
      <c r="B1287" s="907" t="s">
        <v>724</v>
      </c>
      <c r="C1287" s="956"/>
      <c r="D1287" s="741" t="s">
        <v>798</v>
      </c>
      <c r="E1287" s="949">
        <v>0.02</v>
      </c>
      <c r="F1287" s="949">
        <v>0.02</v>
      </c>
      <c r="G1287" s="949">
        <v>0.02</v>
      </c>
      <c r="H1287" s="949">
        <v>0.02</v>
      </c>
      <c r="I1287" s="949">
        <v>0.02</v>
      </c>
      <c r="J1287" s="950">
        <f>VLOOKUP(B1287,'Bieu5 TH chi phi'!$B$47:$C$109,2,0)</f>
        <v>450000</v>
      </c>
      <c r="K1287" s="704">
        <f>$J$1287*E1287</f>
        <v>9000</v>
      </c>
      <c r="L1287" s="704">
        <f>$J$1287*F1287</f>
        <v>9000</v>
      </c>
      <c r="M1287" s="704">
        <f>$J$1287*G1287</f>
        <v>9000</v>
      </c>
      <c r="N1287" s="704">
        <f>$J$1287*H1287</f>
        <v>9000</v>
      </c>
      <c r="O1287" s="704">
        <f>$J$1287*I1287</f>
        <v>9000</v>
      </c>
      <c r="P1287" s="645" t="str">
        <f t="shared" si="318"/>
        <v>Đúng</v>
      </c>
      <c r="Q1287" s="951">
        <v>0.02</v>
      </c>
    </row>
    <row r="1288" spans="1:23" ht="15.75" customHeight="1">
      <c r="A1288" s="1003"/>
      <c r="B1288" s="1004" t="s">
        <v>1151</v>
      </c>
      <c r="C1288" s="958"/>
      <c r="D1288" s="943" t="s">
        <v>800</v>
      </c>
      <c r="E1288" s="741">
        <v>20</v>
      </c>
      <c r="F1288" s="943"/>
      <c r="G1288" s="943"/>
      <c r="H1288" s="943"/>
      <c r="I1288" s="943"/>
      <c r="J1288" s="701"/>
      <c r="K1288" s="701">
        <f>SUM(K1289:K1298)</f>
        <v>6421758.3397406647</v>
      </c>
      <c r="L1288" s="701">
        <f t="shared" ref="L1288:O1288" si="328">SUM(L1289:L1298)</f>
        <v>6420424.018020872</v>
      </c>
      <c r="M1288" s="701">
        <f t="shared" si="328"/>
        <v>6418622.6836991524</v>
      </c>
      <c r="N1288" s="701">
        <f t="shared" si="328"/>
        <v>6416581.1714678705</v>
      </c>
      <c r="O1288" s="701">
        <f t="shared" si="328"/>
        <v>6414539.6592365876</v>
      </c>
      <c r="P1288" s="645" t="str">
        <f t="shared" si="318"/>
        <v>Đúng</v>
      </c>
      <c r="Q1288" s="915">
        <f>E1288</f>
        <v>20</v>
      </c>
    </row>
    <row r="1289" spans="1:23" s="961" customFormat="1" ht="15.75" customHeight="1">
      <c r="A1289" s="1005"/>
      <c r="B1289" s="903" t="s">
        <v>657</v>
      </c>
      <c r="C1289" s="906"/>
      <c r="D1289" s="906" t="s">
        <v>800</v>
      </c>
      <c r="E1289" s="741">
        <f>E1288</f>
        <v>20</v>
      </c>
      <c r="F1289" s="741"/>
      <c r="G1289" s="741"/>
      <c r="H1289" s="741"/>
      <c r="I1289" s="741"/>
      <c r="J1289" s="950">
        <f>VLOOKUP(B1289,'Bieu5 TH chi phi'!$B$47:$C$109,2,0)</f>
        <v>667.16085989621945</v>
      </c>
      <c r="K1289" s="704">
        <f>J1289*E1289</f>
        <v>13343.217197924389</v>
      </c>
      <c r="L1289" s="852">
        <f>K1289*T$3</f>
        <v>12008.89547813195</v>
      </c>
      <c r="M1289" s="852">
        <f t="shared" ref="M1289" si="329">L1289*U$3</f>
        <v>10207.561156412157</v>
      </c>
      <c r="N1289" s="852">
        <f t="shared" ref="N1289" si="330">M1289*V$3</f>
        <v>8166.0489251297258</v>
      </c>
      <c r="O1289" s="852">
        <f t="shared" ref="O1289" si="331">N1289*W$3</f>
        <v>6124.5366938472944</v>
      </c>
      <c r="P1289" s="645"/>
      <c r="Q1289" s="646"/>
      <c r="R1289" s="959"/>
      <c r="S1289" s="960"/>
      <c r="T1289" s="960"/>
      <c r="U1289" s="960"/>
      <c r="V1289" s="960"/>
      <c r="W1289" s="960"/>
    </row>
    <row r="1290" spans="1:23" s="961" customFormat="1" ht="15.75" customHeight="1">
      <c r="A1290" s="957"/>
      <c r="B1290" s="903" t="s">
        <v>801</v>
      </c>
      <c r="C1290" s="906"/>
      <c r="D1290" s="906" t="s">
        <v>800</v>
      </c>
      <c r="E1290" s="741">
        <f>E1289</f>
        <v>20</v>
      </c>
      <c r="F1290" s="741"/>
      <c r="G1290" s="741"/>
      <c r="H1290" s="741"/>
      <c r="I1290" s="741"/>
      <c r="J1290" s="950">
        <f>VLOOKUP(B1290,'Bieu5 TH chi phi'!$B$47:$C$109,2,0)</f>
        <v>38838.710730170496</v>
      </c>
      <c r="K1290" s="704">
        <f>J1290*E1290</f>
        <v>776774.21460340987</v>
      </c>
      <c r="L1290" s="704">
        <f t="shared" ref="L1290:O1290" si="332">K1290</f>
        <v>776774.21460340987</v>
      </c>
      <c r="M1290" s="704">
        <f t="shared" si="332"/>
        <v>776774.21460340987</v>
      </c>
      <c r="N1290" s="704">
        <f t="shared" si="332"/>
        <v>776774.21460340987</v>
      </c>
      <c r="O1290" s="704">
        <f t="shared" si="332"/>
        <v>776774.21460340987</v>
      </c>
      <c r="P1290" s="645"/>
      <c r="Q1290" s="915"/>
      <c r="R1290" s="959"/>
      <c r="S1290" s="960"/>
      <c r="T1290" s="960"/>
      <c r="U1290" s="960"/>
      <c r="V1290" s="960"/>
      <c r="W1290" s="960"/>
    </row>
    <row r="1291" spans="1:23" s="961" customFormat="1" ht="15.75" customHeight="1">
      <c r="A1291" s="962"/>
      <c r="B1291" s="903" t="s">
        <v>802</v>
      </c>
      <c r="C1291" s="906"/>
      <c r="D1291" s="906" t="s">
        <v>800</v>
      </c>
      <c r="E1291" s="741">
        <f t="shared" ref="E1291:E1296" si="333">E1290</f>
        <v>20</v>
      </c>
      <c r="F1291" s="741"/>
      <c r="G1291" s="741"/>
      <c r="H1291" s="741"/>
      <c r="I1291" s="741"/>
      <c r="J1291" s="950">
        <f>VLOOKUP(B1291,'Bieu5 TH chi phi'!$B$47:$C$109,2,0)</f>
        <v>0</v>
      </c>
      <c r="K1291" s="704"/>
      <c r="L1291" s="704"/>
      <c r="M1291" s="704"/>
      <c r="N1291" s="704"/>
      <c r="O1291" s="704"/>
      <c r="P1291" s="645"/>
      <c r="Q1291" s="915"/>
      <c r="R1291" s="959"/>
      <c r="S1291" s="960"/>
      <c r="T1291" s="960"/>
      <c r="U1291" s="960"/>
      <c r="V1291" s="960"/>
      <c r="W1291" s="960"/>
    </row>
    <row r="1292" spans="1:23" s="961" customFormat="1" ht="15.75" customHeight="1">
      <c r="A1292" s="957"/>
      <c r="B1292" s="709" t="s">
        <v>605</v>
      </c>
      <c r="C1292" s="906"/>
      <c r="D1292" s="906" t="s">
        <v>800</v>
      </c>
      <c r="E1292" s="741">
        <f t="shared" si="333"/>
        <v>20</v>
      </c>
      <c r="F1292" s="741"/>
      <c r="G1292" s="741"/>
      <c r="H1292" s="741"/>
      <c r="I1292" s="741"/>
      <c r="J1292" s="950">
        <f>VLOOKUP(B1292,'Bieu5 TH chi phi'!$B$47:$C$109,2,0)</f>
        <v>18765.274056338028</v>
      </c>
      <c r="K1292" s="704">
        <f>J1292*E1292</f>
        <v>375305.4811267606</v>
      </c>
      <c r="L1292" s="704">
        <f t="shared" ref="L1292:O1293" si="334">K1292</f>
        <v>375305.4811267606</v>
      </c>
      <c r="M1292" s="704">
        <f t="shared" si="334"/>
        <v>375305.4811267606</v>
      </c>
      <c r="N1292" s="704">
        <f t="shared" si="334"/>
        <v>375305.4811267606</v>
      </c>
      <c r="O1292" s="704">
        <f t="shared" si="334"/>
        <v>375305.4811267606</v>
      </c>
      <c r="P1292" s="645"/>
      <c r="Q1292" s="915"/>
      <c r="R1292" s="959"/>
      <c r="S1292" s="960"/>
      <c r="T1292" s="960"/>
      <c r="U1292" s="960"/>
      <c r="V1292" s="960"/>
      <c r="W1292" s="960"/>
    </row>
    <row r="1293" spans="1:23" s="961" customFormat="1" ht="15.75" customHeight="1">
      <c r="A1293" s="957"/>
      <c r="B1293" s="709" t="s">
        <v>646</v>
      </c>
      <c r="C1293" s="906"/>
      <c r="D1293" s="906" t="s">
        <v>800</v>
      </c>
      <c r="E1293" s="741">
        <f t="shared" si="333"/>
        <v>20</v>
      </c>
      <c r="F1293" s="741"/>
      <c r="G1293" s="741"/>
      <c r="H1293" s="741"/>
      <c r="I1293" s="741"/>
      <c r="J1293" s="950">
        <f>VLOOKUP(B1293,'Bieu5 TH chi phi'!$B$47:$C$109,2,0)</f>
        <v>173801.87938349394</v>
      </c>
      <c r="K1293" s="704">
        <f>J1293*E1293</f>
        <v>3476037.5876698787</v>
      </c>
      <c r="L1293" s="704">
        <f t="shared" si="334"/>
        <v>3476037.5876698787</v>
      </c>
      <c r="M1293" s="704">
        <f t="shared" si="334"/>
        <v>3476037.5876698787</v>
      </c>
      <c r="N1293" s="704">
        <f t="shared" si="334"/>
        <v>3476037.5876698787</v>
      </c>
      <c r="O1293" s="704">
        <f t="shared" si="334"/>
        <v>3476037.5876698787</v>
      </c>
      <c r="P1293" s="645"/>
      <c r="Q1293" s="915"/>
      <c r="R1293" s="959"/>
      <c r="S1293" s="960"/>
      <c r="T1293" s="960"/>
      <c r="U1293" s="960"/>
      <c r="V1293" s="960"/>
      <c r="W1293" s="960"/>
    </row>
    <row r="1294" spans="1:23" s="961" customFormat="1" ht="15.75" customHeight="1">
      <c r="A1294" s="957"/>
      <c r="B1294" s="903" t="s">
        <v>803</v>
      </c>
      <c r="C1294" s="906"/>
      <c r="D1294" s="906" t="s">
        <v>800</v>
      </c>
      <c r="E1294" s="741">
        <f t="shared" si="333"/>
        <v>20</v>
      </c>
      <c r="F1294" s="741"/>
      <c r="G1294" s="741"/>
      <c r="H1294" s="741"/>
      <c r="I1294" s="741"/>
      <c r="J1294" s="950"/>
      <c r="K1294" s="704"/>
      <c r="L1294" s="704"/>
      <c r="M1294" s="704"/>
      <c r="N1294" s="704"/>
      <c r="O1294" s="704"/>
      <c r="P1294" s="645"/>
      <c r="Q1294" s="915"/>
      <c r="R1294" s="959"/>
      <c r="S1294" s="960"/>
      <c r="T1294" s="960"/>
      <c r="U1294" s="960"/>
      <c r="V1294" s="960"/>
      <c r="W1294" s="960"/>
    </row>
    <row r="1295" spans="1:23" s="961" customFormat="1" ht="15.75" customHeight="1">
      <c r="A1295" s="957"/>
      <c r="B1295" s="709" t="s">
        <v>15</v>
      </c>
      <c r="C1295" s="906"/>
      <c r="D1295" s="906" t="s">
        <v>800</v>
      </c>
      <c r="E1295" s="741">
        <f t="shared" si="333"/>
        <v>20</v>
      </c>
      <c r="F1295" s="741"/>
      <c r="G1295" s="741"/>
      <c r="H1295" s="741"/>
      <c r="I1295" s="741"/>
      <c r="J1295" s="950">
        <f>VLOOKUP(B1295,'Bieu5 TH chi phi'!$B$47:$C$109,2,0)</f>
        <v>6586.7170803921572</v>
      </c>
      <c r="K1295" s="704">
        <f>J1295*E1295</f>
        <v>131734.34160784315</v>
      </c>
      <c r="L1295" s="704">
        <f t="shared" ref="L1295:O1297" si="335">K1295</f>
        <v>131734.34160784315</v>
      </c>
      <c r="M1295" s="704">
        <f t="shared" si="335"/>
        <v>131734.34160784315</v>
      </c>
      <c r="N1295" s="704">
        <f t="shared" si="335"/>
        <v>131734.34160784315</v>
      </c>
      <c r="O1295" s="704">
        <f t="shared" si="335"/>
        <v>131734.34160784315</v>
      </c>
      <c r="P1295" s="645"/>
      <c r="Q1295" s="915"/>
      <c r="R1295" s="959"/>
      <c r="S1295" s="960"/>
      <c r="T1295" s="960"/>
      <c r="U1295" s="960"/>
      <c r="V1295" s="960"/>
      <c r="W1295" s="960"/>
    </row>
    <row r="1296" spans="1:23" s="706" customFormat="1" ht="20.5" customHeight="1">
      <c r="A1296" s="707"/>
      <c r="B1296" s="710" t="s">
        <v>17</v>
      </c>
      <c r="C1296" s="906"/>
      <c r="D1296" s="906" t="s">
        <v>800</v>
      </c>
      <c r="E1296" s="906">
        <f t="shared" si="333"/>
        <v>20</v>
      </c>
      <c r="F1296" s="906"/>
      <c r="G1296" s="906"/>
      <c r="H1296" s="906"/>
      <c r="I1296" s="906"/>
      <c r="J1296" s="950">
        <f>VLOOKUP(B1296,'Bieu5 TH chi phi'!$B$47:$C$109,2,0)</f>
        <v>35438.941176470587</v>
      </c>
      <c r="K1296" s="704">
        <f>J1296*E1296</f>
        <v>708778.82352941181</v>
      </c>
      <c r="L1296" s="704">
        <f t="shared" si="335"/>
        <v>708778.82352941181</v>
      </c>
      <c r="M1296" s="704">
        <f t="shared" si="335"/>
        <v>708778.82352941181</v>
      </c>
      <c r="N1296" s="704">
        <f t="shared" si="335"/>
        <v>708778.82352941181</v>
      </c>
      <c r="O1296" s="704">
        <f t="shared" si="335"/>
        <v>708778.82352941181</v>
      </c>
      <c r="P1296" s="645"/>
      <c r="Q1296" s="963"/>
      <c r="R1296" s="964"/>
      <c r="S1296" s="849"/>
      <c r="T1296" s="849"/>
      <c r="U1296" s="849"/>
      <c r="V1296" s="849"/>
      <c r="W1296" s="849"/>
    </row>
    <row r="1297" spans="1:23" s="706" customFormat="1" ht="20.5" customHeight="1">
      <c r="A1297" s="711"/>
      <c r="B1297" s="710" t="s">
        <v>804</v>
      </c>
      <c r="C1297" s="712"/>
      <c r="D1297" s="906" t="s">
        <v>800</v>
      </c>
      <c r="E1297" s="906">
        <f>E1296</f>
        <v>20</v>
      </c>
      <c r="F1297" s="712"/>
      <c r="G1297" s="712"/>
      <c r="H1297" s="712"/>
      <c r="I1297" s="712"/>
      <c r="J1297" s="950">
        <f>VLOOKUP(B1297,'Bieu5 TH chi phi'!$B$47:$C$109,2,0)</f>
        <v>46989.233700271805</v>
      </c>
      <c r="K1297" s="704">
        <f t="shared" ref="K1297" si="336">J1297*E1297</f>
        <v>939784.67400543613</v>
      </c>
      <c r="L1297" s="704">
        <f t="shared" si="335"/>
        <v>939784.67400543613</v>
      </c>
      <c r="M1297" s="704">
        <f t="shared" si="335"/>
        <v>939784.67400543613</v>
      </c>
      <c r="N1297" s="704">
        <f t="shared" si="335"/>
        <v>939784.67400543613</v>
      </c>
      <c r="O1297" s="704">
        <f t="shared" si="335"/>
        <v>939784.67400543613</v>
      </c>
      <c r="P1297" s="645"/>
      <c r="Q1297" s="963"/>
      <c r="R1297" s="964"/>
      <c r="S1297" s="849"/>
      <c r="T1297" s="849"/>
      <c r="U1297" s="849"/>
      <c r="V1297" s="849"/>
      <c r="W1297" s="849"/>
    </row>
    <row r="1298" spans="1:23" s="961" customFormat="1" ht="15.75" customHeight="1">
      <c r="A1298" s="1006"/>
      <c r="B1298" s="905"/>
      <c r="C1298" s="716"/>
      <c r="D1298" s="716"/>
      <c r="E1298" s="716"/>
      <c r="F1298" s="966"/>
      <c r="G1298" s="966"/>
      <c r="H1298" s="966"/>
      <c r="I1298" s="966"/>
      <c r="J1298" s="932"/>
      <c r="K1298" s="717"/>
      <c r="L1298" s="717"/>
      <c r="M1298" s="717"/>
      <c r="N1298" s="717"/>
      <c r="O1298" s="717"/>
      <c r="P1298" s="645"/>
      <c r="Q1298" s="915"/>
      <c r="R1298" s="959"/>
      <c r="S1298" s="745"/>
      <c r="T1298" s="745"/>
      <c r="U1298" s="745"/>
      <c r="V1298" s="745"/>
      <c r="W1298" s="745"/>
    </row>
    <row r="1299" spans="1:23">
      <c r="A1299" s="665"/>
      <c r="B1299" s="665"/>
      <c r="C1299" s="980"/>
      <c r="D1299" s="665"/>
      <c r="E1299" s="981"/>
      <c r="F1299" s="981"/>
      <c r="G1299" s="981"/>
      <c r="H1299" s="981"/>
      <c r="I1299" s="981"/>
      <c r="J1299" s="968"/>
      <c r="K1299" s="737"/>
      <c r="L1299" s="737"/>
      <c r="M1299" s="737"/>
      <c r="N1299" s="737"/>
      <c r="O1299" s="737"/>
    </row>
    <row r="1300" spans="1:23" ht="15.75" customHeight="1">
      <c r="A1300" s="935" t="s">
        <v>968</v>
      </c>
      <c r="B1300" s="936"/>
      <c r="C1300" s="969"/>
      <c r="D1300" s="936"/>
      <c r="E1300" s="970"/>
      <c r="F1300" s="970"/>
      <c r="G1300" s="970"/>
      <c r="H1300" s="970"/>
      <c r="I1300" s="970"/>
      <c r="J1300" s="924"/>
      <c r="K1300" s="971">
        <f>K1301+K1310+K1316+K1319</f>
        <v>13621746.475955687</v>
      </c>
      <c r="L1300" s="971">
        <f>L1301+L1310+L1316+L1319</f>
        <v>13163703.147826469</v>
      </c>
      <c r="M1300" s="971">
        <f>M1301+M1310+M1316+M1319</f>
        <v>12903872.199878829</v>
      </c>
      <c r="N1300" s="971">
        <f>N1301+N1310+N1316+N1319</f>
        <v>12651324.255501572</v>
      </c>
      <c r="O1300" s="971">
        <f>O1301+O1310+O1316+O1319</f>
        <v>12372618.051571084</v>
      </c>
    </row>
    <row r="1301" spans="1:23" ht="15.75" customHeight="1">
      <c r="A1301" s="907" t="s">
        <v>1217</v>
      </c>
      <c r="B1301" s="941" t="s">
        <v>784</v>
      </c>
      <c r="C1301" s="942"/>
      <c r="D1301" s="943"/>
      <c r="E1301" s="674"/>
      <c r="F1301" s="674"/>
      <c r="G1301" s="674"/>
      <c r="H1301" s="674"/>
      <c r="I1301" s="674"/>
      <c r="J1301" s="972"/>
      <c r="K1301" s="945">
        <f>SUM(K1302:K1309)</f>
        <v>2411182.0022727274</v>
      </c>
      <c r="L1301" s="945">
        <f>SUM(L1302:L1309)</f>
        <v>2315904.0538636367</v>
      </c>
      <c r="M1301" s="945">
        <f>SUM(M1302:M1309)</f>
        <v>2164468.0731818182</v>
      </c>
      <c r="N1301" s="945">
        <f>SUM(N1302:N1309)</f>
        <v>2018075.7763636364</v>
      </c>
      <c r="O1301" s="945">
        <f>SUM(O1302:O1309)</f>
        <v>1829050.5497727273</v>
      </c>
      <c r="P1301" s="645" t="str">
        <f t="shared" ref="P1301:P1347" si="337">IF(E1301=Q1301,"Đúng","Sai")</f>
        <v>Đúng</v>
      </c>
      <c r="Q1301" s="973"/>
    </row>
    <row r="1302" spans="1:23" ht="15.75" customHeight="1">
      <c r="A1302" s="907"/>
      <c r="B1302" s="947" t="s">
        <v>1145</v>
      </c>
      <c r="C1302" s="948">
        <v>43140</v>
      </c>
      <c r="D1302" s="741" t="s">
        <v>736</v>
      </c>
      <c r="E1302" s="949">
        <v>0.06</v>
      </c>
      <c r="F1302" s="949">
        <v>0.05</v>
      </c>
      <c r="G1302" s="949">
        <v>0.04</v>
      </c>
      <c r="H1302" s="949">
        <v>0.03</v>
      </c>
      <c r="I1302" s="949">
        <v>0.01</v>
      </c>
      <c r="J1302" s="950">
        <f>VLOOKUP(C1302,'PL1a-NCSX'!$C$5:$J$43,8,0)</f>
        <v>223327.29545454544</v>
      </c>
      <c r="K1302" s="704">
        <f>$J$1302*E1302</f>
        <v>13399.637727272726</v>
      </c>
      <c r="L1302" s="704">
        <f>$J$1302*F1302</f>
        <v>11166.364772727273</v>
      </c>
      <c r="M1302" s="704">
        <f>$J$1302*G1302</f>
        <v>8933.0918181818179</v>
      </c>
      <c r="N1302" s="704">
        <f>$J$1302*H1302</f>
        <v>6699.8188636363629</v>
      </c>
      <c r="O1302" s="704">
        <f>$J$1302*I1302</f>
        <v>2233.2729545454545</v>
      </c>
      <c r="P1302" s="645" t="str">
        <f t="shared" si="337"/>
        <v>Đúng</v>
      </c>
      <c r="Q1302" s="951">
        <v>0.06</v>
      </c>
    </row>
    <row r="1303" spans="1:23" ht="15.75" customHeight="1">
      <c r="A1303" s="907"/>
      <c r="B1303" s="947" t="s">
        <v>1145</v>
      </c>
      <c r="C1303" s="948">
        <v>43168</v>
      </c>
      <c r="D1303" s="741" t="s">
        <v>736</v>
      </c>
      <c r="E1303" s="949">
        <v>3.7</v>
      </c>
      <c r="F1303" s="949">
        <v>3.7</v>
      </c>
      <c r="G1303" s="949">
        <v>3.7</v>
      </c>
      <c r="H1303" s="949">
        <v>3.7</v>
      </c>
      <c r="I1303" s="949">
        <v>3.7</v>
      </c>
      <c r="J1303" s="950">
        <f>VLOOKUP(C1303,'PL1a-NCSX'!$C$5:$J$43,8,0)</f>
        <v>250929.54545454544</v>
      </c>
      <c r="K1303" s="704">
        <f>$J$1303*E1303</f>
        <v>928439.31818181823</v>
      </c>
      <c r="L1303" s="704">
        <f>$J$1303*F1303</f>
        <v>928439.31818181823</v>
      </c>
      <c r="M1303" s="704">
        <f>$J$1303*G1303</f>
        <v>928439.31818181823</v>
      </c>
      <c r="N1303" s="704">
        <f>$J$1303*H1303</f>
        <v>928439.31818181823</v>
      </c>
      <c r="O1303" s="704">
        <f>$J$1303*I1303</f>
        <v>928439.31818181823</v>
      </c>
      <c r="P1303" s="645" t="str">
        <f t="shared" si="337"/>
        <v>Đúng</v>
      </c>
      <c r="Q1303" s="951">
        <v>3.7</v>
      </c>
    </row>
    <row r="1304" spans="1:23" ht="15.75" customHeight="1">
      <c r="A1304" s="907"/>
      <c r="B1304" s="947" t="s">
        <v>1145</v>
      </c>
      <c r="C1304" s="948">
        <v>43260</v>
      </c>
      <c r="D1304" s="741" t="s">
        <v>736</v>
      </c>
      <c r="E1304" s="949">
        <v>0.57999999999999996</v>
      </c>
      <c r="F1304" s="949">
        <v>0.56000000000000005</v>
      </c>
      <c r="G1304" s="949">
        <v>0.54</v>
      </c>
      <c r="H1304" s="949">
        <v>0.53</v>
      </c>
      <c r="I1304" s="949">
        <v>0.5</v>
      </c>
      <c r="J1304" s="950">
        <f>VLOOKUP(C1304,'PL1a-NCSX'!$C$5:$J$43,8,0)</f>
        <v>333736.29545454547</v>
      </c>
      <c r="K1304" s="704">
        <f>$J$1304*E1304</f>
        <v>193567.05136363636</v>
      </c>
      <c r="L1304" s="704">
        <f>$J$1304*F1304</f>
        <v>186892.32545454547</v>
      </c>
      <c r="M1304" s="704">
        <f>$J$1304*G1304</f>
        <v>180217.59954545458</v>
      </c>
      <c r="N1304" s="704">
        <f>$J$1304*H1304</f>
        <v>176880.2365909091</v>
      </c>
      <c r="O1304" s="704">
        <f>$J$1304*I1304</f>
        <v>166868.14772727274</v>
      </c>
      <c r="P1304" s="645" t="str">
        <f t="shared" si="337"/>
        <v>Đúng</v>
      </c>
      <c r="Q1304" s="951">
        <v>0.57999999999999996</v>
      </c>
    </row>
    <row r="1305" spans="1:23" ht="15.75" customHeight="1">
      <c r="A1305" s="907"/>
      <c r="B1305" s="947" t="s">
        <v>1145</v>
      </c>
      <c r="C1305" s="948">
        <v>43321</v>
      </c>
      <c r="D1305" s="741" t="s">
        <v>736</v>
      </c>
      <c r="E1305" s="949">
        <v>0.27</v>
      </c>
      <c r="F1305" s="949">
        <v>0.26</v>
      </c>
      <c r="G1305" s="949">
        <v>0.25</v>
      </c>
      <c r="H1305" s="949">
        <v>0.25</v>
      </c>
      <c r="I1305" s="949">
        <v>0.24</v>
      </c>
      <c r="J1305" s="950">
        <f>VLOOKUP(C1305,'PL1a-NCSX'!$C$5:$J$43,8,0)</f>
        <v>388940.79545454553</v>
      </c>
      <c r="K1305" s="704">
        <f>$J$1305*E1305</f>
        <v>105014.0147727273</v>
      </c>
      <c r="L1305" s="704">
        <f>$J$1305*F1305</f>
        <v>101124.60681818184</v>
      </c>
      <c r="M1305" s="704">
        <f>$J$1305*G1305</f>
        <v>97235.198863636382</v>
      </c>
      <c r="N1305" s="704">
        <f>$J$1305*H1305</f>
        <v>97235.198863636382</v>
      </c>
      <c r="O1305" s="704">
        <f>$J$1305*I1305</f>
        <v>93345.790909090923</v>
      </c>
      <c r="P1305" s="645" t="str">
        <f t="shared" si="337"/>
        <v>Đúng</v>
      </c>
      <c r="Q1305" s="951">
        <v>0.27</v>
      </c>
    </row>
    <row r="1306" spans="1:23" ht="15.75" customHeight="1">
      <c r="A1306" s="907"/>
      <c r="B1306" s="947" t="s">
        <v>810</v>
      </c>
      <c r="C1306" s="948">
        <v>43293</v>
      </c>
      <c r="D1306" s="741" t="s">
        <v>736</v>
      </c>
      <c r="E1306" s="949">
        <v>0.31</v>
      </c>
      <c r="F1306" s="949">
        <v>0.31</v>
      </c>
      <c r="G1306" s="949">
        <v>0.3</v>
      </c>
      <c r="H1306" s="949">
        <v>0.3</v>
      </c>
      <c r="I1306" s="949">
        <v>0.3</v>
      </c>
      <c r="J1306" s="950">
        <f>VLOOKUP(C1306,'PL1a-NCSX'!$C$5:$J$43,8,0)</f>
        <v>255948.13636363641</v>
      </c>
      <c r="K1306" s="704">
        <f>$J$1306*E1306</f>
        <v>79343.922272727286</v>
      </c>
      <c r="L1306" s="704">
        <f>$J$1306*F1306</f>
        <v>79343.922272727286</v>
      </c>
      <c r="M1306" s="704">
        <f>$J$1306*G1306</f>
        <v>76784.440909090918</v>
      </c>
      <c r="N1306" s="704">
        <f>$J$1306*H1306</f>
        <v>76784.440909090918</v>
      </c>
      <c r="O1306" s="704">
        <f>$J$1306*I1306</f>
        <v>76784.440909090918</v>
      </c>
      <c r="P1306" s="645" t="str">
        <f t="shared" si="337"/>
        <v>Đúng</v>
      </c>
      <c r="Q1306" s="951">
        <v>0.31</v>
      </c>
    </row>
    <row r="1307" spans="1:23" ht="15.75" customHeight="1">
      <c r="A1307" s="907"/>
      <c r="B1307" s="947" t="s">
        <v>1147</v>
      </c>
      <c r="C1307" s="948">
        <v>43230</v>
      </c>
      <c r="D1307" s="741" t="s">
        <v>736</v>
      </c>
      <c r="E1307" s="949">
        <v>0.21</v>
      </c>
      <c r="F1307" s="949">
        <v>0.21</v>
      </c>
      <c r="G1307" s="949">
        <v>0.21</v>
      </c>
      <c r="H1307" s="949">
        <v>0.21</v>
      </c>
      <c r="I1307" s="949">
        <v>0.21</v>
      </c>
      <c r="J1307" s="950">
        <f>VLOOKUP(C1307,'PL1a-NCSX'!$C$5:$J$43,8,0)</f>
        <v>279368.22727272729</v>
      </c>
      <c r="K1307" s="704">
        <f>$J$1307*E1307</f>
        <v>58667.327727272728</v>
      </c>
      <c r="L1307" s="704">
        <f>$J$1307*F1307</f>
        <v>58667.327727272728</v>
      </c>
      <c r="M1307" s="704">
        <f>$J$1307*G1307</f>
        <v>58667.327727272728</v>
      </c>
      <c r="N1307" s="704">
        <f>$J$1307*H1307</f>
        <v>58667.327727272728</v>
      </c>
      <c r="O1307" s="704">
        <f>$J$1307*I1307</f>
        <v>58667.327727272728</v>
      </c>
      <c r="P1307" s="645" t="str">
        <f t="shared" si="337"/>
        <v>Đúng</v>
      </c>
      <c r="Q1307" s="951">
        <v>0.21</v>
      </c>
    </row>
    <row r="1308" spans="1:23" ht="15.75" customHeight="1">
      <c r="A1308" s="907"/>
      <c r="B1308" s="947" t="s">
        <v>1148</v>
      </c>
      <c r="C1308" s="948">
        <v>43140</v>
      </c>
      <c r="D1308" s="741" t="s">
        <v>736</v>
      </c>
      <c r="E1308" s="949">
        <v>0.13</v>
      </c>
      <c r="F1308" s="949">
        <v>0.3</v>
      </c>
      <c r="G1308" s="949">
        <v>0.23</v>
      </c>
      <c r="H1308" s="949">
        <v>0.15</v>
      </c>
      <c r="I1308" s="949">
        <v>0.06</v>
      </c>
      <c r="J1308" s="950">
        <f>VLOOKUP(C1308,'PL1a-NCSX'!$C$5:$J$43,8,0)</f>
        <v>223327.29545454544</v>
      </c>
      <c r="K1308" s="704">
        <f>$J$1308*E1308</f>
        <v>29032.548409090909</v>
      </c>
      <c r="L1308" s="704">
        <f>$J$1308*F1308</f>
        <v>66998.188636363629</v>
      </c>
      <c r="M1308" s="704">
        <f>$J$1308*G1308</f>
        <v>51365.277954545454</v>
      </c>
      <c r="N1308" s="704">
        <f>$J$1308*H1308</f>
        <v>33499.094318181815</v>
      </c>
      <c r="O1308" s="704">
        <f>$J$1308*I1308</f>
        <v>13399.637727272726</v>
      </c>
      <c r="P1308" s="645" t="str">
        <f t="shared" si="337"/>
        <v>Đúng</v>
      </c>
      <c r="Q1308" s="951">
        <v>0.13</v>
      </c>
    </row>
    <row r="1309" spans="1:23" ht="15.75" customHeight="1">
      <c r="A1309" s="907"/>
      <c r="B1309" s="947" t="s">
        <v>1148</v>
      </c>
      <c r="C1309" s="948">
        <v>43168</v>
      </c>
      <c r="D1309" s="741" t="s">
        <v>736</v>
      </c>
      <c r="E1309" s="949">
        <v>4</v>
      </c>
      <c r="F1309" s="949">
        <v>3.52</v>
      </c>
      <c r="G1309" s="949">
        <v>3.04</v>
      </c>
      <c r="H1309" s="949">
        <v>2.5499999999999998</v>
      </c>
      <c r="I1309" s="949">
        <v>1.95</v>
      </c>
      <c r="J1309" s="950">
        <f>VLOOKUP(C1309,'PL1a-NCSX'!$C$5:$J$43,8,0)</f>
        <v>250929.54545454544</v>
      </c>
      <c r="K1309" s="704">
        <f>$J$1309*E1309</f>
        <v>1003718.1818181818</v>
      </c>
      <c r="L1309" s="704">
        <f>$J$1309*F1309</f>
        <v>883272</v>
      </c>
      <c r="M1309" s="704">
        <f>$J$1309*G1309</f>
        <v>762825.81818181812</v>
      </c>
      <c r="N1309" s="704">
        <f>$J$1309*H1309</f>
        <v>639870.34090909082</v>
      </c>
      <c r="O1309" s="704">
        <f>$J$1309*I1309</f>
        <v>489312.61363636359</v>
      </c>
      <c r="P1309" s="645" t="str">
        <f t="shared" si="337"/>
        <v>Đúng</v>
      </c>
      <c r="Q1309" s="951">
        <v>4</v>
      </c>
    </row>
    <row r="1310" spans="1:23" ht="15.75" customHeight="1">
      <c r="A1310" s="907"/>
      <c r="B1310" s="952" t="s">
        <v>1149</v>
      </c>
      <c r="C1310" s="953"/>
      <c r="D1310" s="741"/>
      <c r="E1310" s="949"/>
      <c r="F1310" s="949"/>
      <c r="G1310" s="949"/>
      <c r="H1310" s="949"/>
      <c r="I1310" s="949"/>
      <c r="J1310" s="950"/>
      <c r="K1310" s="945">
        <f>SUM(K1311:K1315)</f>
        <v>1557226.9640719621</v>
      </c>
      <c r="L1310" s="945">
        <f>SUM(L1311:L1315)</f>
        <v>1196463.0669315238</v>
      </c>
      <c r="M1310" s="945">
        <f>SUM(M1311:M1315)</f>
        <v>1090770.1011482819</v>
      </c>
      <c r="N1310" s="945">
        <f>SUM(N1311:N1315)</f>
        <v>987676.72193613043</v>
      </c>
      <c r="O1310" s="945">
        <f>SUM(O1311:O1315)</f>
        <v>901058.01294347597</v>
      </c>
      <c r="P1310" s="645" t="str">
        <f t="shared" si="337"/>
        <v>Đúng</v>
      </c>
    </row>
    <row r="1311" spans="1:23" ht="15.75" customHeight="1">
      <c r="A1311" s="907"/>
      <c r="B1311" s="947" t="s">
        <v>463</v>
      </c>
      <c r="C1311" s="954"/>
      <c r="D1311" s="741" t="s">
        <v>795</v>
      </c>
      <c r="E1311" s="949">
        <v>4.1100000000000003</v>
      </c>
      <c r="F1311" s="949">
        <v>2.83</v>
      </c>
      <c r="G1311" s="949">
        <v>2.54</v>
      </c>
      <c r="H1311" s="949">
        <v>2.2599999999999998</v>
      </c>
      <c r="I1311" s="949">
        <v>2.06</v>
      </c>
      <c r="J1311" s="950">
        <f>VLOOKUP(B1311,'Bieu5 TH chi phi'!$B$47:$C$109,2,0)</f>
        <v>257665.53784860557</v>
      </c>
      <c r="K1311" s="704">
        <f>$J$1311*E1311</f>
        <v>1059005.360557769</v>
      </c>
      <c r="L1311" s="704">
        <f>$J$1311*F1311</f>
        <v>729193.47211155377</v>
      </c>
      <c r="M1311" s="704">
        <f>$J$1311*G1311</f>
        <v>654470.46613545821</v>
      </c>
      <c r="N1311" s="704">
        <f>$J$1311*H1311</f>
        <v>582324.11553784856</v>
      </c>
      <c r="O1311" s="704">
        <f>$J$1311*I1311</f>
        <v>530791.00796812749</v>
      </c>
      <c r="P1311" s="645" t="str">
        <f t="shared" si="337"/>
        <v>Đúng</v>
      </c>
      <c r="Q1311" s="951">
        <v>4.1100000000000003</v>
      </c>
    </row>
    <row r="1312" spans="1:23" ht="15.75" customHeight="1">
      <c r="A1312" s="907"/>
      <c r="B1312" s="947" t="s">
        <v>685</v>
      </c>
      <c r="C1312" s="954"/>
      <c r="D1312" s="741" t="s">
        <v>795</v>
      </c>
      <c r="E1312" s="949">
        <v>2.5299999999999998</v>
      </c>
      <c r="F1312" s="949">
        <v>2.5299999999999998</v>
      </c>
      <c r="G1312" s="949">
        <v>2.5299999999999998</v>
      </c>
      <c r="H1312" s="949">
        <v>2.5299999999999998</v>
      </c>
      <c r="I1312" s="949">
        <v>2.5299999999999998</v>
      </c>
      <c r="J1312" s="950">
        <f>VLOOKUP(B1312,'Bieu5 TH chi phi'!$B$47:$C$109,2,0)</f>
        <v>87977.241035856568</v>
      </c>
      <c r="K1312" s="704">
        <f>$J$1312*E1312</f>
        <v>222582.4198207171</v>
      </c>
      <c r="L1312" s="704">
        <f>$J$1312*F1312</f>
        <v>222582.4198207171</v>
      </c>
      <c r="M1312" s="704">
        <f>$J$1312*G1312</f>
        <v>222582.4198207171</v>
      </c>
      <c r="N1312" s="704">
        <f>$J$1312*H1312</f>
        <v>222582.4198207171</v>
      </c>
      <c r="O1312" s="704">
        <f>$J$1312*I1312</f>
        <v>222582.4198207171</v>
      </c>
      <c r="P1312" s="645" t="str">
        <f t="shared" si="337"/>
        <v>Đúng</v>
      </c>
      <c r="Q1312" s="951">
        <v>2.5299999999999998</v>
      </c>
    </row>
    <row r="1313" spans="1:23" ht="15.75" customHeight="1">
      <c r="A1313" s="907"/>
      <c r="B1313" s="947" t="s">
        <v>684</v>
      </c>
      <c r="C1313" s="954"/>
      <c r="D1313" s="741" t="s">
        <v>795</v>
      </c>
      <c r="E1313" s="949">
        <v>7.0000000000000007E-2</v>
      </c>
      <c r="F1313" s="949">
        <v>0.06</v>
      </c>
      <c r="G1313" s="949">
        <v>0.06</v>
      </c>
      <c r="H1313" s="949">
        <v>0.06</v>
      </c>
      <c r="I1313" s="949">
        <v>7.0000000000000007E-2</v>
      </c>
      <c r="J1313" s="950">
        <f>VLOOKUP(B1313,'Bieu5 TH chi phi'!$B$47:$C$109,2,0)</f>
        <v>498.00796812749002</v>
      </c>
      <c r="K1313" s="704">
        <f>$J$1313*E1313</f>
        <v>34.860557768924302</v>
      </c>
      <c r="L1313" s="704">
        <f>$J$1313*F1313</f>
        <v>29.880478087649401</v>
      </c>
      <c r="M1313" s="704">
        <f>$J$1313*G1313</f>
        <v>29.880478087649401</v>
      </c>
      <c r="N1313" s="704">
        <f>$J$1313*H1313</f>
        <v>29.880478087649401</v>
      </c>
      <c r="O1313" s="704">
        <f>$J$1313*I1313</f>
        <v>34.860557768924302</v>
      </c>
      <c r="P1313" s="645" t="str">
        <f t="shared" si="337"/>
        <v>Đúng</v>
      </c>
      <c r="Q1313" s="951">
        <v>7.0000000000000007E-2</v>
      </c>
    </row>
    <row r="1314" spans="1:23" ht="15.75" customHeight="1">
      <c r="A1314" s="907"/>
      <c r="B1314" s="947" t="s">
        <v>683</v>
      </c>
      <c r="C1314" s="954"/>
      <c r="D1314" s="741" t="s">
        <v>795</v>
      </c>
      <c r="E1314" s="949">
        <v>41.34</v>
      </c>
      <c r="F1314" s="949">
        <v>40.46</v>
      </c>
      <c r="G1314" s="949">
        <v>39.57</v>
      </c>
      <c r="H1314" s="949">
        <v>38.69</v>
      </c>
      <c r="I1314" s="949">
        <v>37.58</v>
      </c>
      <c r="J1314" s="950">
        <f>VLOOKUP(B1314,'Bieu5 TH chi phi'!$B$47:$C$109,2,0)</f>
        <v>2293.1192604581674</v>
      </c>
      <c r="K1314" s="704">
        <f>$J$1314*E1314</f>
        <v>94797.550227340646</v>
      </c>
      <c r="L1314" s="704">
        <f>$J$1314*F1314</f>
        <v>92779.60527813746</v>
      </c>
      <c r="M1314" s="704">
        <f>$J$1314*G1314</f>
        <v>90738.729136329683</v>
      </c>
      <c r="N1314" s="704">
        <f>$J$1314*H1314</f>
        <v>88720.784187126497</v>
      </c>
      <c r="O1314" s="704">
        <f>$J$1314*I1314</f>
        <v>86175.421808017927</v>
      </c>
      <c r="P1314" s="645" t="str">
        <f t="shared" si="337"/>
        <v>Đúng</v>
      </c>
      <c r="Q1314" s="951">
        <v>41.34</v>
      </c>
    </row>
    <row r="1315" spans="1:23" ht="15.75" customHeight="1">
      <c r="A1315" s="907"/>
      <c r="B1315" s="947" t="s">
        <v>686</v>
      </c>
      <c r="C1315" s="954"/>
      <c r="D1315" s="741" t="s">
        <v>795</v>
      </c>
      <c r="E1315" s="949">
        <v>15</v>
      </c>
      <c r="F1315" s="949">
        <v>12.6</v>
      </c>
      <c r="G1315" s="949">
        <v>10.199999999999999</v>
      </c>
      <c r="H1315" s="949">
        <v>7.8</v>
      </c>
      <c r="I1315" s="949">
        <v>5.0999999999999996</v>
      </c>
      <c r="J1315" s="950">
        <f>VLOOKUP(B1315,'Bieu5 TH chi phi'!$B$47:$C$109,2,0)</f>
        <v>12053.784860557769</v>
      </c>
      <c r="K1315" s="704">
        <f>$J$1315*E1315</f>
        <v>180806.77290836655</v>
      </c>
      <c r="L1315" s="704">
        <f>$J$1315*F1315</f>
        <v>151877.68924302788</v>
      </c>
      <c r="M1315" s="704">
        <f>$J$1315*G1315</f>
        <v>122948.60557768923</v>
      </c>
      <c r="N1315" s="704">
        <f>$J$1315*H1315</f>
        <v>94019.521912350596</v>
      </c>
      <c r="O1315" s="704">
        <f>$J$1315*I1315</f>
        <v>61474.302788844616</v>
      </c>
      <c r="P1315" s="645" t="str">
        <f t="shared" si="337"/>
        <v>Đúng</v>
      </c>
      <c r="Q1315" s="951">
        <v>15</v>
      </c>
    </row>
    <row r="1316" spans="1:23" ht="15.75" customHeight="1">
      <c r="A1316" s="907"/>
      <c r="B1316" s="952" t="s">
        <v>796</v>
      </c>
      <c r="C1316" s="953"/>
      <c r="D1316" s="741"/>
      <c r="E1316" s="949"/>
      <c r="F1316" s="949"/>
      <c r="G1316" s="949"/>
      <c r="H1316" s="949"/>
      <c r="I1316" s="949"/>
      <c r="J1316" s="950"/>
      <c r="K1316" s="945">
        <f>SUM(K1317:K1318)</f>
        <v>20700</v>
      </c>
      <c r="L1316" s="945">
        <f>SUM(L1317:L1318)</f>
        <v>20700</v>
      </c>
      <c r="M1316" s="945">
        <f>SUM(M1317:M1318)</f>
        <v>20700</v>
      </c>
      <c r="N1316" s="945">
        <f>SUM(N1317:N1318)</f>
        <v>20700</v>
      </c>
      <c r="O1316" s="945">
        <f>SUM(O1317:O1318)</f>
        <v>20700</v>
      </c>
      <c r="P1316" s="645" t="str">
        <f t="shared" si="337"/>
        <v>Đúng</v>
      </c>
    </row>
    <row r="1317" spans="1:23" ht="15.75" customHeight="1">
      <c r="A1317" s="907"/>
      <c r="B1317" s="907" t="s">
        <v>722</v>
      </c>
      <c r="C1317" s="956"/>
      <c r="D1317" s="741" t="s">
        <v>797</v>
      </c>
      <c r="E1317" s="949">
        <v>0.09</v>
      </c>
      <c r="F1317" s="949">
        <v>0.09</v>
      </c>
      <c r="G1317" s="949">
        <v>0.09</v>
      </c>
      <c r="H1317" s="949">
        <v>0.09</v>
      </c>
      <c r="I1317" s="949">
        <v>0.09</v>
      </c>
      <c r="J1317" s="950">
        <f>VLOOKUP(B1317,'Bieu5 TH chi phi'!$B$47:$C$109,2,0)</f>
        <v>80000</v>
      </c>
      <c r="K1317" s="704">
        <f>$J$1317*E1317</f>
        <v>7200</v>
      </c>
      <c r="L1317" s="704">
        <f>$J$1317*F1317</f>
        <v>7200</v>
      </c>
      <c r="M1317" s="704">
        <f>$J$1317*G1317</f>
        <v>7200</v>
      </c>
      <c r="N1317" s="704">
        <f>$J$1317*H1317</f>
        <v>7200</v>
      </c>
      <c r="O1317" s="704">
        <f>$J$1317*I1317</f>
        <v>7200</v>
      </c>
      <c r="P1317" s="645" t="str">
        <f t="shared" si="337"/>
        <v>Đúng</v>
      </c>
      <c r="Q1317" s="951">
        <v>0.09</v>
      </c>
    </row>
    <row r="1318" spans="1:23" ht="15.75" customHeight="1">
      <c r="A1318" s="907"/>
      <c r="B1318" s="907" t="s">
        <v>724</v>
      </c>
      <c r="C1318" s="956"/>
      <c r="D1318" s="741" t="s">
        <v>798</v>
      </c>
      <c r="E1318" s="949">
        <v>0.03</v>
      </c>
      <c r="F1318" s="949">
        <v>0.03</v>
      </c>
      <c r="G1318" s="949">
        <v>0.03</v>
      </c>
      <c r="H1318" s="949">
        <v>0.03</v>
      </c>
      <c r="I1318" s="949">
        <v>0.03</v>
      </c>
      <c r="J1318" s="950">
        <f>VLOOKUP(B1318,'Bieu5 TH chi phi'!$B$47:$C$109,2,0)</f>
        <v>450000</v>
      </c>
      <c r="K1318" s="704">
        <f>$J$1318*E1318</f>
        <v>13500</v>
      </c>
      <c r="L1318" s="704">
        <f>$J$1318*F1318</f>
        <v>13500</v>
      </c>
      <c r="M1318" s="704">
        <f>$J$1318*G1318</f>
        <v>13500</v>
      </c>
      <c r="N1318" s="704">
        <f>$J$1318*H1318</f>
        <v>13500</v>
      </c>
      <c r="O1318" s="704">
        <f>$J$1318*I1318</f>
        <v>13500</v>
      </c>
      <c r="P1318" s="645" t="str">
        <f t="shared" si="337"/>
        <v>Đúng</v>
      </c>
      <c r="Q1318" s="832">
        <v>0.03</v>
      </c>
    </row>
    <row r="1319" spans="1:23" ht="15.75" customHeight="1">
      <c r="A1319" s="1003"/>
      <c r="B1319" s="1004" t="s">
        <v>1151</v>
      </c>
      <c r="C1319" s="958"/>
      <c r="D1319" s="943" t="s">
        <v>800</v>
      </c>
      <c r="E1319" s="741">
        <v>30</v>
      </c>
      <c r="F1319" s="943"/>
      <c r="G1319" s="943"/>
      <c r="H1319" s="943"/>
      <c r="I1319" s="943"/>
      <c r="J1319" s="701"/>
      <c r="K1319" s="701">
        <f>SUM(K1320:K1329)</f>
        <v>9632637.5096109975</v>
      </c>
      <c r="L1319" s="701">
        <f t="shared" ref="L1319:O1319" si="338">SUM(L1320:L1329)</f>
        <v>9630636.027031308</v>
      </c>
      <c r="M1319" s="701">
        <f t="shared" si="338"/>
        <v>9627934.0255487282</v>
      </c>
      <c r="N1319" s="701">
        <f t="shared" si="338"/>
        <v>9624871.7572018057</v>
      </c>
      <c r="O1319" s="701">
        <f t="shared" si="338"/>
        <v>9621809.4888548814</v>
      </c>
      <c r="P1319" s="645" t="str">
        <f t="shared" si="337"/>
        <v>Đúng</v>
      </c>
      <c r="Q1319" s="915">
        <f>E1319</f>
        <v>30</v>
      </c>
    </row>
    <row r="1320" spans="1:23" s="961" customFormat="1" ht="15.75" customHeight="1">
      <c r="A1320" s="1005"/>
      <c r="B1320" s="903" t="s">
        <v>657</v>
      </c>
      <c r="C1320" s="906"/>
      <c r="D1320" s="906" t="s">
        <v>800</v>
      </c>
      <c r="E1320" s="741">
        <f>E1319</f>
        <v>30</v>
      </c>
      <c r="F1320" s="741"/>
      <c r="G1320" s="741"/>
      <c r="H1320" s="741"/>
      <c r="I1320" s="741"/>
      <c r="J1320" s="950">
        <f>VLOOKUP(B1320,'Bieu5 TH chi phi'!$B$47:$C$109,2,0)</f>
        <v>667.16085989621945</v>
      </c>
      <c r="K1320" s="704">
        <f>J1320*E1320</f>
        <v>20014.825796886584</v>
      </c>
      <c r="L1320" s="852">
        <f>K1320*T$3</f>
        <v>18013.343217197926</v>
      </c>
      <c r="M1320" s="852">
        <f t="shared" ref="M1320" si="339">L1320*U$3</f>
        <v>15311.341734618236</v>
      </c>
      <c r="N1320" s="852">
        <f t="shared" ref="N1320" si="340">M1320*V$3</f>
        <v>12249.073387694589</v>
      </c>
      <c r="O1320" s="852">
        <f t="shared" ref="O1320" si="341">N1320*W$3</f>
        <v>9186.8050407709416</v>
      </c>
      <c r="P1320" s="645"/>
      <c r="Q1320" s="646"/>
      <c r="R1320" s="959"/>
      <c r="S1320" s="960"/>
      <c r="T1320" s="960"/>
      <c r="U1320" s="960"/>
      <c r="V1320" s="960"/>
      <c r="W1320" s="960"/>
    </row>
    <row r="1321" spans="1:23" s="961" customFormat="1" ht="15.75" customHeight="1">
      <c r="A1321" s="957"/>
      <c r="B1321" s="903" t="s">
        <v>801</v>
      </c>
      <c r="C1321" s="906"/>
      <c r="D1321" s="906" t="s">
        <v>800</v>
      </c>
      <c r="E1321" s="741">
        <f>E1320</f>
        <v>30</v>
      </c>
      <c r="F1321" s="741"/>
      <c r="G1321" s="741"/>
      <c r="H1321" s="741"/>
      <c r="I1321" s="741"/>
      <c r="J1321" s="950">
        <f>VLOOKUP(B1321,'Bieu5 TH chi phi'!$B$47:$C$109,2,0)</f>
        <v>38838.710730170496</v>
      </c>
      <c r="K1321" s="704">
        <f>J1321*E1321</f>
        <v>1165161.3219051149</v>
      </c>
      <c r="L1321" s="704">
        <f t="shared" ref="L1321:O1321" si="342">K1321</f>
        <v>1165161.3219051149</v>
      </c>
      <c r="M1321" s="704">
        <f t="shared" si="342"/>
        <v>1165161.3219051149</v>
      </c>
      <c r="N1321" s="704">
        <f t="shared" si="342"/>
        <v>1165161.3219051149</v>
      </c>
      <c r="O1321" s="704">
        <f t="shared" si="342"/>
        <v>1165161.3219051149</v>
      </c>
      <c r="P1321" s="645"/>
      <c r="Q1321" s="915"/>
      <c r="R1321" s="959"/>
      <c r="S1321" s="960"/>
      <c r="T1321" s="960"/>
      <c r="U1321" s="960"/>
      <c r="V1321" s="960"/>
      <c r="W1321" s="960"/>
    </row>
    <row r="1322" spans="1:23" s="961" customFormat="1" ht="15.75" customHeight="1">
      <c r="A1322" s="962"/>
      <c r="B1322" s="903" t="s">
        <v>802</v>
      </c>
      <c r="C1322" s="906"/>
      <c r="D1322" s="906" t="s">
        <v>800</v>
      </c>
      <c r="E1322" s="741">
        <f t="shared" ref="E1322:E1327" si="343">E1321</f>
        <v>30</v>
      </c>
      <c r="F1322" s="741"/>
      <c r="G1322" s="741"/>
      <c r="H1322" s="741"/>
      <c r="I1322" s="741"/>
      <c r="J1322" s="950">
        <f>VLOOKUP(B1322,'Bieu5 TH chi phi'!$B$47:$C$109,2,0)</f>
        <v>0</v>
      </c>
      <c r="K1322" s="704"/>
      <c r="L1322" s="704"/>
      <c r="M1322" s="704"/>
      <c r="N1322" s="704"/>
      <c r="O1322" s="704"/>
      <c r="P1322" s="645"/>
      <c r="Q1322" s="915"/>
      <c r="R1322" s="959"/>
      <c r="S1322" s="960"/>
      <c r="T1322" s="960"/>
      <c r="U1322" s="960"/>
      <c r="V1322" s="960"/>
      <c r="W1322" s="960"/>
    </row>
    <row r="1323" spans="1:23" s="961" customFormat="1" ht="15.75" customHeight="1">
      <c r="A1323" s="957"/>
      <c r="B1323" s="709" t="s">
        <v>605</v>
      </c>
      <c r="C1323" s="906"/>
      <c r="D1323" s="906" t="s">
        <v>800</v>
      </c>
      <c r="E1323" s="741">
        <f t="shared" si="343"/>
        <v>30</v>
      </c>
      <c r="F1323" s="741"/>
      <c r="G1323" s="741"/>
      <c r="H1323" s="741"/>
      <c r="I1323" s="741"/>
      <c r="J1323" s="950">
        <f>VLOOKUP(B1323,'Bieu5 TH chi phi'!$B$47:$C$109,2,0)</f>
        <v>18765.274056338028</v>
      </c>
      <c r="K1323" s="704">
        <f>J1323*E1323</f>
        <v>562958.2216901409</v>
      </c>
      <c r="L1323" s="704">
        <f t="shared" ref="L1323:O1324" si="344">K1323</f>
        <v>562958.2216901409</v>
      </c>
      <c r="M1323" s="704">
        <f t="shared" si="344"/>
        <v>562958.2216901409</v>
      </c>
      <c r="N1323" s="704">
        <f t="shared" si="344"/>
        <v>562958.2216901409</v>
      </c>
      <c r="O1323" s="704">
        <f t="shared" si="344"/>
        <v>562958.2216901409</v>
      </c>
      <c r="P1323" s="645"/>
      <c r="Q1323" s="915"/>
      <c r="R1323" s="959"/>
      <c r="S1323" s="960"/>
      <c r="T1323" s="960"/>
      <c r="U1323" s="960"/>
      <c r="V1323" s="960"/>
      <c r="W1323" s="960"/>
    </row>
    <row r="1324" spans="1:23" s="961" customFormat="1" ht="15.75" customHeight="1">
      <c r="A1324" s="957"/>
      <c r="B1324" s="709" t="s">
        <v>646</v>
      </c>
      <c r="C1324" s="906"/>
      <c r="D1324" s="906" t="s">
        <v>800</v>
      </c>
      <c r="E1324" s="741">
        <f t="shared" si="343"/>
        <v>30</v>
      </c>
      <c r="F1324" s="741"/>
      <c r="G1324" s="741"/>
      <c r="H1324" s="741"/>
      <c r="I1324" s="741"/>
      <c r="J1324" s="950">
        <f>VLOOKUP(B1324,'Bieu5 TH chi phi'!$B$47:$C$109,2,0)</f>
        <v>173801.87938349394</v>
      </c>
      <c r="K1324" s="704">
        <f>J1324*E1324</f>
        <v>5214056.3815048179</v>
      </c>
      <c r="L1324" s="704">
        <f t="shared" si="344"/>
        <v>5214056.3815048179</v>
      </c>
      <c r="M1324" s="704">
        <f t="shared" si="344"/>
        <v>5214056.3815048179</v>
      </c>
      <c r="N1324" s="704">
        <f t="shared" si="344"/>
        <v>5214056.3815048179</v>
      </c>
      <c r="O1324" s="704">
        <f t="shared" si="344"/>
        <v>5214056.3815048179</v>
      </c>
      <c r="P1324" s="645"/>
      <c r="Q1324" s="915"/>
      <c r="R1324" s="959"/>
      <c r="S1324" s="960"/>
      <c r="T1324" s="960"/>
      <c r="U1324" s="960"/>
      <c r="V1324" s="960"/>
      <c r="W1324" s="960"/>
    </row>
    <row r="1325" spans="1:23" s="961" customFormat="1" ht="15.75" customHeight="1">
      <c r="A1325" s="957"/>
      <c r="B1325" s="903" t="s">
        <v>803</v>
      </c>
      <c r="C1325" s="906"/>
      <c r="D1325" s="906" t="s">
        <v>800</v>
      </c>
      <c r="E1325" s="741">
        <f t="shared" si="343"/>
        <v>30</v>
      </c>
      <c r="F1325" s="741"/>
      <c r="G1325" s="741"/>
      <c r="H1325" s="741"/>
      <c r="I1325" s="741"/>
      <c r="J1325" s="950"/>
      <c r="K1325" s="704"/>
      <c r="L1325" s="704"/>
      <c r="M1325" s="704"/>
      <c r="N1325" s="704"/>
      <c r="O1325" s="704"/>
      <c r="P1325" s="645"/>
      <c r="Q1325" s="915"/>
      <c r="R1325" s="959"/>
      <c r="S1325" s="960"/>
      <c r="T1325" s="960"/>
      <c r="U1325" s="960"/>
      <c r="V1325" s="960"/>
      <c r="W1325" s="960"/>
    </row>
    <row r="1326" spans="1:23" s="961" customFormat="1" ht="15.75" customHeight="1">
      <c r="A1326" s="957"/>
      <c r="B1326" s="709" t="s">
        <v>15</v>
      </c>
      <c r="C1326" s="906"/>
      <c r="D1326" s="906" t="s">
        <v>800</v>
      </c>
      <c r="E1326" s="741">
        <f t="shared" si="343"/>
        <v>30</v>
      </c>
      <c r="F1326" s="741"/>
      <c r="G1326" s="741"/>
      <c r="H1326" s="741"/>
      <c r="I1326" s="741"/>
      <c r="J1326" s="950">
        <f>VLOOKUP(B1326,'Bieu5 TH chi phi'!$B$47:$C$109,2,0)</f>
        <v>6586.7170803921572</v>
      </c>
      <c r="K1326" s="704">
        <f>J1326*E1326</f>
        <v>197601.51241176471</v>
      </c>
      <c r="L1326" s="704">
        <f t="shared" ref="L1326:O1328" si="345">K1326</f>
        <v>197601.51241176471</v>
      </c>
      <c r="M1326" s="704">
        <f t="shared" si="345"/>
        <v>197601.51241176471</v>
      </c>
      <c r="N1326" s="704">
        <f t="shared" si="345"/>
        <v>197601.51241176471</v>
      </c>
      <c r="O1326" s="704">
        <f t="shared" si="345"/>
        <v>197601.51241176471</v>
      </c>
      <c r="P1326" s="645"/>
      <c r="Q1326" s="915"/>
      <c r="R1326" s="959"/>
      <c r="S1326" s="960"/>
      <c r="T1326" s="960"/>
      <c r="U1326" s="960"/>
      <c r="V1326" s="960"/>
      <c r="W1326" s="960"/>
    </row>
    <row r="1327" spans="1:23" s="706" customFormat="1" ht="20.5" customHeight="1">
      <c r="A1327" s="707"/>
      <c r="B1327" s="710" t="s">
        <v>17</v>
      </c>
      <c r="C1327" s="906"/>
      <c r="D1327" s="906" t="s">
        <v>800</v>
      </c>
      <c r="E1327" s="906">
        <f t="shared" si="343"/>
        <v>30</v>
      </c>
      <c r="F1327" s="906"/>
      <c r="G1327" s="906"/>
      <c r="H1327" s="906"/>
      <c r="I1327" s="906"/>
      <c r="J1327" s="950">
        <f>VLOOKUP(B1327,'Bieu5 TH chi phi'!$B$47:$C$109,2,0)</f>
        <v>35438.941176470587</v>
      </c>
      <c r="K1327" s="704">
        <f>J1327*E1327</f>
        <v>1063168.2352941176</v>
      </c>
      <c r="L1327" s="704">
        <f t="shared" si="345"/>
        <v>1063168.2352941176</v>
      </c>
      <c r="M1327" s="704">
        <f t="shared" si="345"/>
        <v>1063168.2352941176</v>
      </c>
      <c r="N1327" s="704">
        <f t="shared" si="345"/>
        <v>1063168.2352941176</v>
      </c>
      <c r="O1327" s="704">
        <f t="shared" si="345"/>
        <v>1063168.2352941176</v>
      </c>
      <c r="P1327" s="645"/>
      <c r="Q1327" s="963"/>
      <c r="R1327" s="964"/>
      <c r="S1327" s="849"/>
      <c r="T1327" s="849"/>
      <c r="U1327" s="849"/>
      <c r="V1327" s="849"/>
      <c r="W1327" s="849"/>
    </row>
    <row r="1328" spans="1:23" s="706" customFormat="1" ht="20.5" customHeight="1">
      <c r="A1328" s="711"/>
      <c r="B1328" s="710" t="s">
        <v>804</v>
      </c>
      <c r="C1328" s="712"/>
      <c r="D1328" s="906" t="s">
        <v>800</v>
      </c>
      <c r="E1328" s="906">
        <f>E1327</f>
        <v>30</v>
      </c>
      <c r="F1328" s="712"/>
      <c r="G1328" s="712"/>
      <c r="H1328" s="712"/>
      <c r="I1328" s="712"/>
      <c r="J1328" s="950">
        <f>VLOOKUP(B1328,'Bieu5 TH chi phi'!$B$47:$C$109,2,0)</f>
        <v>46989.233700271805</v>
      </c>
      <c r="K1328" s="704">
        <f t="shared" ref="K1328" si="346">J1328*E1328</f>
        <v>1409677.0110081541</v>
      </c>
      <c r="L1328" s="704">
        <f t="shared" si="345"/>
        <v>1409677.0110081541</v>
      </c>
      <c r="M1328" s="704">
        <f t="shared" si="345"/>
        <v>1409677.0110081541</v>
      </c>
      <c r="N1328" s="704">
        <f t="shared" si="345"/>
        <v>1409677.0110081541</v>
      </c>
      <c r="O1328" s="704">
        <f t="shared" si="345"/>
        <v>1409677.0110081541</v>
      </c>
      <c r="P1328" s="645"/>
      <c r="Q1328" s="963"/>
      <c r="R1328" s="964"/>
      <c r="S1328" s="849"/>
      <c r="T1328" s="849"/>
      <c r="U1328" s="849"/>
      <c r="V1328" s="849"/>
      <c r="W1328" s="849"/>
    </row>
    <row r="1329" spans="1:23" s="961" customFormat="1" ht="15.75" customHeight="1">
      <c r="A1329" s="1006"/>
      <c r="B1329" s="905"/>
      <c r="C1329" s="716"/>
      <c r="D1329" s="716"/>
      <c r="E1329" s="716"/>
      <c r="F1329" s="966"/>
      <c r="G1329" s="966"/>
      <c r="H1329" s="966"/>
      <c r="I1329" s="966"/>
      <c r="J1329" s="932"/>
      <c r="K1329" s="717"/>
      <c r="L1329" s="717"/>
      <c r="M1329" s="717"/>
      <c r="N1329" s="717"/>
      <c r="O1329" s="717"/>
      <c r="P1329" s="645"/>
      <c r="Q1329" s="915"/>
      <c r="R1329" s="959"/>
      <c r="S1329" s="745"/>
      <c r="T1329" s="745"/>
      <c r="U1329" s="745"/>
      <c r="V1329" s="745"/>
      <c r="W1329" s="745"/>
    </row>
    <row r="1330" spans="1:23">
      <c r="A1330" s="665"/>
      <c r="B1330" s="665"/>
      <c r="C1330" s="980"/>
      <c r="D1330" s="665"/>
      <c r="E1330" s="981"/>
      <c r="F1330" s="981"/>
      <c r="G1330" s="981"/>
      <c r="H1330" s="981"/>
      <c r="I1330" s="981"/>
      <c r="J1330" s="968"/>
      <c r="K1330" s="737"/>
      <c r="L1330" s="737"/>
      <c r="M1330" s="737"/>
      <c r="N1330" s="737"/>
      <c r="O1330" s="737"/>
    </row>
    <row r="1331" spans="1:23" ht="15.75" customHeight="1">
      <c r="A1331" s="646" t="s">
        <v>1218</v>
      </c>
      <c r="B1331" s="665"/>
      <c r="C1331" s="980"/>
      <c r="D1331" s="665"/>
      <c r="E1331" s="981"/>
      <c r="F1331" s="981"/>
      <c r="G1331" s="981"/>
      <c r="H1331" s="981"/>
      <c r="I1331" s="981"/>
      <c r="J1331" s="968"/>
      <c r="K1331" s="737"/>
      <c r="L1331" s="737"/>
      <c r="M1331" s="737"/>
      <c r="N1331" s="737"/>
      <c r="O1331" s="737"/>
    </row>
    <row r="1332" spans="1:23" ht="15.75" customHeight="1">
      <c r="A1332" s="646" t="s">
        <v>1219</v>
      </c>
      <c r="B1332" s="665"/>
      <c r="C1332" s="980"/>
      <c r="D1332" s="665"/>
      <c r="E1332" s="981"/>
      <c r="F1332" s="981"/>
      <c r="G1332" s="981"/>
      <c r="H1332" s="981"/>
      <c r="I1332" s="981"/>
      <c r="J1332" s="968"/>
      <c r="K1332" s="737"/>
      <c r="L1332" s="737"/>
      <c r="M1332" s="737"/>
      <c r="N1332" s="737"/>
      <c r="O1332" s="737"/>
    </row>
    <row r="1333" spans="1:23" ht="15.75" customHeight="1">
      <c r="A1333" s="935" t="s">
        <v>782</v>
      </c>
      <c r="B1333" s="936"/>
      <c r="C1333" s="969"/>
      <c r="D1333" s="936"/>
      <c r="E1333" s="970"/>
      <c r="F1333" s="970"/>
      <c r="G1333" s="970"/>
      <c r="H1333" s="970"/>
      <c r="I1333" s="970"/>
      <c r="J1333" s="924"/>
      <c r="K1333" s="971">
        <f>K1334+K1340+K1344+K1347</f>
        <v>1688794.7952858345</v>
      </c>
      <c r="L1333" s="971"/>
      <c r="M1333" s="971"/>
      <c r="N1333" s="971"/>
      <c r="O1333" s="971"/>
    </row>
    <row r="1334" spans="1:23" ht="15.75" customHeight="1">
      <c r="A1334" s="907" t="s">
        <v>1220</v>
      </c>
      <c r="B1334" s="941" t="s">
        <v>784</v>
      </c>
      <c r="C1334" s="942"/>
      <c r="D1334" s="943"/>
      <c r="E1334" s="674"/>
      <c r="F1334" s="674"/>
      <c r="G1334" s="674"/>
      <c r="H1334" s="674"/>
      <c r="I1334" s="674"/>
      <c r="J1334" s="972"/>
      <c r="K1334" s="945">
        <f>SUM(K1335:K1344)</f>
        <v>82471.375600099593</v>
      </c>
      <c r="L1334" s="945"/>
      <c r="M1334" s="945"/>
      <c r="N1334" s="945"/>
      <c r="O1334" s="945"/>
      <c r="P1334" s="645" t="str">
        <f t="shared" si="337"/>
        <v>Đúng</v>
      </c>
      <c r="Q1334" s="973"/>
    </row>
    <row r="1335" spans="1:23" ht="15.75" customHeight="1">
      <c r="A1335" s="907"/>
      <c r="B1335" s="947" t="s">
        <v>1145</v>
      </c>
      <c r="C1335" s="948">
        <v>43168</v>
      </c>
      <c r="D1335" s="741" t="s">
        <v>736</v>
      </c>
      <c r="E1335" s="949">
        <v>0.19</v>
      </c>
      <c r="F1335" s="949"/>
      <c r="G1335" s="949"/>
      <c r="H1335" s="949"/>
      <c r="I1335" s="949"/>
      <c r="J1335" s="950">
        <f>VLOOKUP(C1335,'PL1a-NCSX'!$C$5:$J$43,8,0)</f>
        <v>250929.54545454544</v>
      </c>
      <c r="K1335" s="704">
        <f>$J$1335*E1335</f>
        <v>47676.613636363632</v>
      </c>
      <c r="L1335" s="704"/>
      <c r="M1335" s="704"/>
      <c r="N1335" s="704"/>
      <c r="O1335" s="704"/>
      <c r="P1335" s="730" t="s">
        <v>811</v>
      </c>
      <c r="Q1335" s="951">
        <v>0.19</v>
      </c>
      <c r="R1335" s="996">
        <f>E1335/Q1335</f>
        <v>1</v>
      </c>
    </row>
    <row r="1336" spans="1:23" ht="15.75" customHeight="1">
      <c r="A1336" s="907"/>
      <c r="B1336" s="947" t="s">
        <v>1145</v>
      </c>
      <c r="C1336" s="948">
        <v>43260</v>
      </c>
      <c r="D1336" s="741" t="s">
        <v>736</v>
      </c>
      <c r="E1336" s="949">
        <v>0.02</v>
      </c>
      <c r="F1336" s="974"/>
      <c r="G1336" s="974"/>
      <c r="H1336" s="974"/>
      <c r="I1336" s="974"/>
      <c r="J1336" s="950">
        <f>VLOOKUP(C1336,'PL1a-NCSX'!$C$5:$J$43,8,0)</f>
        <v>333736.29545454547</v>
      </c>
      <c r="K1336" s="704">
        <f>$J$1336*E1336</f>
        <v>6674.7259090909092</v>
      </c>
      <c r="L1336" s="704"/>
      <c r="M1336" s="704"/>
      <c r="N1336" s="704"/>
      <c r="O1336" s="704"/>
      <c r="P1336" s="645" t="str">
        <f t="shared" si="337"/>
        <v>Đúng</v>
      </c>
      <c r="Q1336" s="951">
        <v>0.02</v>
      </c>
    </row>
    <row r="1337" spans="1:23" ht="15.75" customHeight="1">
      <c r="A1337" s="907"/>
      <c r="B1337" s="947" t="s">
        <v>1145</v>
      </c>
      <c r="C1337" s="948">
        <v>43321</v>
      </c>
      <c r="D1337" s="741" t="s">
        <v>736</v>
      </c>
      <c r="E1337" s="949">
        <v>0.01</v>
      </c>
      <c r="F1337" s="974"/>
      <c r="G1337" s="974"/>
      <c r="H1337" s="974"/>
      <c r="I1337" s="974"/>
      <c r="J1337" s="950">
        <f>VLOOKUP(C1337,'PL1a-NCSX'!$C$5:$J$43,8,0)</f>
        <v>388940.79545454553</v>
      </c>
      <c r="K1337" s="704">
        <f>$J$1337*E1337</f>
        <v>3889.4079545454551</v>
      </c>
      <c r="L1337" s="704"/>
      <c r="M1337" s="704"/>
      <c r="N1337" s="704"/>
      <c r="O1337" s="704"/>
      <c r="P1337" s="645" t="str">
        <f t="shared" si="337"/>
        <v>Đúng</v>
      </c>
      <c r="Q1337" s="951">
        <v>0.01</v>
      </c>
    </row>
    <row r="1338" spans="1:23" ht="15.75" customHeight="1">
      <c r="A1338" s="907"/>
      <c r="B1338" s="947" t="s">
        <v>1147</v>
      </c>
      <c r="C1338" s="948">
        <v>43230</v>
      </c>
      <c r="D1338" s="741" t="s">
        <v>736</v>
      </c>
      <c r="E1338" s="949">
        <v>0.03</v>
      </c>
      <c r="F1338" s="974"/>
      <c r="G1338" s="974"/>
      <c r="H1338" s="974"/>
      <c r="I1338" s="974"/>
      <c r="J1338" s="950">
        <f>VLOOKUP(C1338,'PL1a-NCSX'!$C$5:$J$43,8,0)</f>
        <v>279368.22727272729</v>
      </c>
      <c r="K1338" s="704">
        <f>$J$1338*E1338</f>
        <v>8381.0468181818178</v>
      </c>
      <c r="L1338" s="704"/>
      <c r="M1338" s="704"/>
      <c r="N1338" s="704"/>
      <c r="O1338" s="704"/>
      <c r="P1338" s="645" t="str">
        <f t="shared" si="337"/>
        <v>Đúng</v>
      </c>
      <c r="Q1338" s="951">
        <v>0.03</v>
      </c>
    </row>
    <row r="1339" spans="1:23" ht="15.75" customHeight="1">
      <c r="A1339" s="907"/>
      <c r="B1339" s="947" t="s">
        <v>810</v>
      </c>
      <c r="C1339" s="948">
        <v>43324</v>
      </c>
      <c r="D1339" s="741" t="s">
        <v>736</v>
      </c>
      <c r="E1339" s="949">
        <v>0.03</v>
      </c>
      <c r="F1339" s="974"/>
      <c r="G1339" s="974"/>
      <c r="H1339" s="974"/>
      <c r="I1339" s="974"/>
      <c r="J1339" s="950">
        <f>VLOOKUP(C1339,'PL1a-NCSX'!$C$5:$J$43,8,0)</f>
        <v>272676.77272727276</v>
      </c>
      <c r="K1339" s="704">
        <f>$J$1339*E1339</f>
        <v>8180.3031818181826</v>
      </c>
      <c r="L1339" s="704"/>
      <c r="M1339" s="704"/>
      <c r="N1339" s="704"/>
      <c r="O1339" s="704"/>
      <c r="P1339" s="645" t="str">
        <f t="shared" si="337"/>
        <v>Đúng</v>
      </c>
      <c r="Q1339" s="951">
        <v>0.03</v>
      </c>
    </row>
    <row r="1340" spans="1:23" ht="15.75" customHeight="1">
      <c r="A1340" s="907"/>
      <c r="B1340" s="952" t="s">
        <v>1149</v>
      </c>
      <c r="C1340" s="953"/>
      <c r="D1340" s="741"/>
      <c r="E1340" s="949"/>
      <c r="F1340" s="974"/>
      <c r="G1340" s="974"/>
      <c r="H1340" s="974"/>
      <c r="I1340" s="974"/>
      <c r="J1340" s="950"/>
      <c r="K1340" s="945">
        <f>SUM(K1341:K1343)</f>
        <v>3449.639050049801</v>
      </c>
      <c r="L1340" s="945"/>
      <c r="M1340" s="945"/>
      <c r="N1340" s="945"/>
      <c r="O1340" s="945"/>
      <c r="P1340" s="645" t="str">
        <f t="shared" si="337"/>
        <v>Đúng</v>
      </c>
    </row>
    <row r="1341" spans="1:23" ht="15.75" customHeight="1">
      <c r="A1341" s="907"/>
      <c r="B1341" s="947" t="s">
        <v>684</v>
      </c>
      <c r="C1341" s="954"/>
      <c r="D1341" s="741" t="s">
        <v>795</v>
      </c>
      <c r="E1341" s="949">
        <v>0.02</v>
      </c>
      <c r="F1341" s="974"/>
      <c r="G1341" s="974"/>
      <c r="H1341" s="974"/>
      <c r="I1341" s="974"/>
      <c r="J1341" s="950">
        <f>VLOOKUP(B1341,'Bieu5 TH chi phi'!$B$47:$C$109,2,0)</f>
        <v>498.00796812749002</v>
      </c>
      <c r="K1341" s="704">
        <f>$J$1341*E1341</f>
        <v>9.9601593625498008</v>
      </c>
      <c r="L1341" s="704"/>
      <c r="M1341" s="704"/>
      <c r="N1341" s="704"/>
      <c r="O1341" s="704"/>
      <c r="P1341" s="645" t="str">
        <f t="shared" si="337"/>
        <v>Đúng</v>
      </c>
      <c r="Q1341" s="951">
        <v>0.02</v>
      </c>
    </row>
    <row r="1342" spans="1:23" ht="15.75" customHeight="1">
      <c r="A1342" s="907"/>
      <c r="B1342" s="947" t="s">
        <v>683</v>
      </c>
      <c r="C1342" s="954"/>
      <c r="D1342" s="741" t="s">
        <v>795</v>
      </c>
      <c r="E1342" s="949">
        <v>1.5</v>
      </c>
      <c r="F1342" s="949"/>
      <c r="G1342" s="949"/>
      <c r="H1342" s="949"/>
      <c r="I1342" s="949"/>
      <c r="J1342" s="950">
        <f>VLOOKUP(B1342,'Bieu5 TH chi phi'!$B$47:$C$109,2,0)</f>
        <v>2293.1192604581674</v>
      </c>
      <c r="K1342" s="704">
        <f>$J$1342*E1342</f>
        <v>3439.6788906872512</v>
      </c>
      <c r="L1342" s="704"/>
      <c r="M1342" s="704"/>
      <c r="N1342" s="704"/>
      <c r="O1342" s="704"/>
      <c r="P1342" s="730" t="s">
        <v>811</v>
      </c>
      <c r="Q1342" s="951">
        <v>1.5</v>
      </c>
      <c r="R1342" s="996">
        <f>E1342/Q1342</f>
        <v>1</v>
      </c>
    </row>
    <row r="1343" spans="1:23">
      <c r="A1343" s="907"/>
      <c r="B1343" s="978" t="s">
        <v>1192</v>
      </c>
      <c r="C1343" s="954"/>
      <c r="D1343" s="741" t="s">
        <v>795</v>
      </c>
      <c r="E1343" s="949">
        <v>0.25</v>
      </c>
      <c r="F1343" s="974"/>
      <c r="G1343" s="974"/>
      <c r="H1343" s="974"/>
      <c r="I1343" s="974"/>
      <c r="J1343" s="950"/>
      <c r="K1343" s="704">
        <f>$J$1343*E1343</f>
        <v>0</v>
      </c>
      <c r="L1343" s="704"/>
      <c r="M1343" s="704"/>
      <c r="N1343" s="704"/>
      <c r="O1343" s="704"/>
      <c r="P1343" s="645" t="str">
        <f t="shared" si="337"/>
        <v>Đúng</v>
      </c>
      <c r="Q1343" s="951">
        <v>0.25</v>
      </c>
    </row>
    <row r="1344" spans="1:23" ht="15.75" customHeight="1">
      <c r="A1344" s="907"/>
      <c r="B1344" s="952" t="s">
        <v>796</v>
      </c>
      <c r="C1344" s="953"/>
      <c r="D1344" s="741"/>
      <c r="E1344" s="949"/>
      <c r="F1344" s="974"/>
      <c r="G1344" s="974"/>
      <c r="H1344" s="974"/>
      <c r="I1344" s="974"/>
      <c r="J1344" s="950"/>
      <c r="K1344" s="945">
        <f>SUM(K1345:K1346)</f>
        <v>770</v>
      </c>
      <c r="L1344" s="945"/>
      <c r="M1344" s="945"/>
      <c r="N1344" s="945"/>
      <c r="O1344" s="945"/>
      <c r="P1344" s="645" t="str">
        <f t="shared" si="337"/>
        <v>Đúng</v>
      </c>
    </row>
    <row r="1345" spans="1:23" ht="15.75" customHeight="1">
      <c r="A1345" s="907"/>
      <c r="B1345" s="907" t="s">
        <v>722</v>
      </c>
      <c r="C1345" s="956"/>
      <c r="D1345" s="741" t="s">
        <v>797</v>
      </c>
      <c r="E1345" s="949">
        <v>4.0000000000000001E-3</v>
      </c>
      <c r="F1345" s="974"/>
      <c r="G1345" s="974"/>
      <c r="H1345" s="974"/>
      <c r="I1345" s="974"/>
      <c r="J1345" s="950">
        <f>VLOOKUP(B1345,'Bieu5 TH chi phi'!$B$47:$C$109,2,0)</f>
        <v>80000</v>
      </c>
      <c r="K1345" s="704">
        <f>$J$1345*E1345</f>
        <v>320</v>
      </c>
      <c r="L1345" s="704"/>
      <c r="M1345" s="704"/>
      <c r="N1345" s="704"/>
      <c r="O1345" s="704"/>
      <c r="P1345" s="645" t="str">
        <f t="shared" si="337"/>
        <v>Đúng</v>
      </c>
      <c r="Q1345" s="951">
        <v>4.0000000000000001E-3</v>
      </c>
    </row>
    <row r="1346" spans="1:23" ht="15.75" customHeight="1">
      <c r="A1346" s="907"/>
      <c r="B1346" s="907" t="s">
        <v>724</v>
      </c>
      <c r="C1346" s="956"/>
      <c r="D1346" s="741" t="s">
        <v>798</v>
      </c>
      <c r="E1346" s="949">
        <v>1E-3</v>
      </c>
      <c r="F1346" s="974"/>
      <c r="G1346" s="974"/>
      <c r="H1346" s="974"/>
      <c r="I1346" s="974"/>
      <c r="J1346" s="950">
        <f>VLOOKUP(B1346,'Bieu5 TH chi phi'!$B$47:$C$109,2,0)</f>
        <v>450000</v>
      </c>
      <c r="K1346" s="704">
        <f>$J$1346*E1346</f>
        <v>450</v>
      </c>
      <c r="L1346" s="704"/>
      <c r="M1346" s="704"/>
      <c r="N1346" s="704"/>
      <c r="O1346" s="704"/>
      <c r="P1346" s="645" t="str">
        <f t="shared" si="337"/>
        <v>Đúng</v>
      </c>
      <c r="Q1346" s="951">
        <v>1E-3</v>
      </c>
    </row>
    <row r="1347" spans="1:23" ht="15.75" customHeight="1">
      <c r="A1347" s="1003"/>
      <c r="B1347" s="1004" t="s">
        <v>1151</v>
      </c>
      <c r="C1347" s="958"/>
      <c r="D1347" s="943" t="s">
        <v>800</v>
      </c>
      <c r="E1347" s="741">
        <v>5</v>
      </c>
      <c r="F1347" s="943"/>
      <c r="G1347" s="943"/>
      <c r="H1347" s="943"/>
      <c r="I1347" s="943"/>
      <c r="J1347" s="701"/>
      <c r="K1347" s="701">
        <f>SUM(K1348:K1356)</f>
        <v>1602103.7806356852</v>
      </c>
      <c r="L1347" s="701"/>
      <c r="M1347" s="701"/>
      <c r="N1347" s="701"/>
      <c r="O1347" s="701"/>
      <c r="P1347" s="645" t="str">
        <f t="shared" si="337"/>
        <v>Đúng</v>
      </c>
      <c r="Q1347" s="915">
        <f>E1347</f>
        <v>5</v>
      </c>
    </row>
    <row r="1348" spans="1:23" s="961" customFormat="1" ht="15.75" customHeight="1">
      <c r="A1348" s="957"/>
      <c r="B1348" s="903" t="s">
        <v>801</v>
      </c>
      <c r="C1348" s="906"/>
      <c r="D1348" s="906" t="s">
        <v>800</v>
      </c>
      <c r="E1348" s="741">
        <v>5</v>
      </c>
      <c r="F1348" s="741"/>
      <c r="G1348" s="741"/>
      <c r="H1348" s="741"/>
      <c r="I1348" s="741"/>
      <c r="J1348" s="950">
        <f>VLOOKUP(B1348,'Bieu5 TH chi phi'!$B$47:$C$109,2,0)</f>
        <v>38838.710730170496</v>
      </c>
      <c r="K1348" s="704">
        <f>J1348*E1348</f>
        <v>194193.55365085247</v>
      </c>
      <c r="L1348" s="704"/>
      <c r="M1348" s="704"/>
      <c r="N1348" s="704"/>
      <c r="O1348" s="704"/>
      <c r="P1348" s="645"/>
      <c r="Q1348" s="915"/>
      <c r="R1348" s="959"/>
      <c r="S1348" s="960"/>
      <c r="T1348" s="960"/>
      <c r="U1348" s="960"/>
      <c r="V1348" s="960"/>
      <c r="W1348" s="960"/>
    </row>
    <row r="1349" spans="1:23" s="961" customFormat="1" ht="15.75" customHeight="1">
      <c r="A1349" s="962"/>
      <c r="B1349" s="903" t="s">
        <v>802</v>
      </c>
      <c r="C1349" s="906"/>
      <c r="D1349" s="906" t="s">
        <v>800</v>
      </c>
      <c r="E1349" s="741">
        <f t="shared" ref="E1349:E1354" si="347">E1348</f>
        <v>5</v>
      </c>
      <c r="F1349" s="741"/>
      <c r="G1349" s="741"/>
      <c r="H1349" s="741"/>
      <c r="I1349" s="741"/>
      <c r="J1349" s="950">
        <f>VLOOKUP(B1349,'Bieu5 TH chi phi'!$B$47:$C$109,2,0)</f>
        <v>0</v>
      </c>
      <c r="K1349" s="704"/>
      <c r="L1349" s="704"/>
      <c r="M1349" s="704"/>
      <c r="N1349" s="704"/>
      <c r="O1349" s="704"/>
      <c r="P1349" s="645"/>
      <c r="Q1349" s="915"/>
      <c r="R1349" s="959"/>
      <c r="S1349" s="960"/>
      <c r="T1349" s="960"/>
      <c r="U1349" s="960"/>
      <c r="V1349" s="960"/>
      <c r="W1349" s="960"/>
    </row>
    <row r="1350" spans="1:23" s="961" customFormat="1" ht="15.75" customHeight="1">
      <c r="A1350" s="957"/>
      <c r="B1350" s="709" t="s">
        <v>605</v>
      </c>
      <c r="C1350" s="906"/>
      <c r="D1350" s="906" t="s">
        <v>800</v>
      </c>
      <c r="E1350" s="741">
        <f t="shared" si="347"/>
        <v>5</v>
      </c>
      <c r="F1350" s="741"/>
      <c r="G1350" s="741"/>
      <c r="H1350" s="741"/>
      <c r="I1350" s="741"/>
      <c r="J1350" s="950">
        <f>VLOOKUP(B1350,'Bieu5 TH chi phi'!$B$47:$C$109,2,0)</f>
        <v>18765.274056338028</v>
      </c>
      <c r="K1350" s="704">
        <f>J1350*E1350</f>
        <v>93826.37028169015</v>
      </c>
      <c r="L1350" s="704"/>
      <c r="M1350" s="704"/>
      <c r="N1350" s="704"/>
      <c r="O1350" s="704"/>
      <c r="P1350" s="645"/>
      <c r="Q1350" s="915"/>
      <c r="R1350" s="959"/>
      <c r="S1350" s="960"/>
      <c r="T1350" s="960"/>
      <c r="U1350" s="960"/>
      <c r="V1350" s="960"/>
      <c r="W1350" s="960"/>
    </row>
    <row r="1351" spans="1:23" s="961" customFormat="1" ht="15.75" customHeight="1">
      <c r="A1351" s="957"/>
      <c r="B1351" s="709" t="s">
        <v>646</v>
      </c>
      <c r="C1351" s="906"/>
      <c r="D1351" s="906" t="s">
        <v>800</v>
      </c>
      <c r="E1351" s="741">
        <f t="shared" si="347"/>
        <v>5</v>
      </c>
      <c r="F1351" s="741"/>
      <c r="G1351" s="741"/>
      <c r="H1351" s="741"/>
      <c r="I1351" s="741"/>
      <c r="J1351" s="950">
        <f>VLOOKUP(B1351,'Bieu5 TH chi phi'!$B$47:$C$109,2,0)</f>
        <v>173801.87938349394</v>
      </c>
      <c r="K1351" s="704">
        <f>J1351*E1351</f>
        <v>869009.39691746968</v>
      </c>
      <c r="L1351" s="704"/>
      <c r="M1351" s="704"/>
      <c r="N1351" s="704"/>
      <c r="O1351" s="704"/>
      <c r="P1351" s="645"/>
      <c r="Q1351" s="915"/>
      <c r="R1351" s="959"/>
      <c r="S1351" s="960"/>
      <c r="T1351" s="960"/>
      <c r="U1351" s="960"/>
      <c r="V1351" s="960"/>
      <c r="W1351" s="960"/>
    </row>
    <row r="1352" spans="1:23" s="961" customFormat="1" ht="15.75" customHeight="1">
      <c r="A1352" s="957"/>
      <c r="B1352" s="903" t="s">
        <v>803</v>
      </c>
      <c r="C1352" s="906"/>
      <c r="D1352" s="906" t="s">
        <v>800</v>
      </c>
      <c r="E1352" s="741">
        <f t="shared" si="347"/>
        <v>5</v>
      </c>
      <c r="F1352" s="741"/>
      <c r="G1352" s="741"/>
      <c r="H1352" s="741"/>
      <c r="I1352" s="741"/>
      <c r="J1352" s="950"/>
      <c r="K1352" s="704"/>
      <c r="L1352" s="704"/>
      <c r="M1352" s="704"/>
      <c r="N1352" s="704"/>
      <c r="O1352" s="704"/>
      <c r="P1352" s="645"/>
      <c r="Q1352" s="915"/>
      <c r="R1352" s="959"/>
      <c r="S1352" s="960"/>
      <c r="T1352" s="960"/>
      <c r="U1352" s="960"/>
      <c r="V1352" s="960"/>
      <c r="W1352" s="960"/>
    </row>
    <row r="1353" spans="1:23" s="961" customFormat="1" ht="15.75" customHeight="1">
      <c r="A1353" s="957"/>
      <c r="B1353" s="709" t="s">
        <v>15</v>
      </c>
      <c r="C1353" s="906"/>
      <c r="D1353" s="906" t="s">
        <v>800</v>
      </c>
      <c r="E1353" s="741">
        <f t="shared" si="347"/>
        <v>5</v>
      </c>
      <c r="F1353" s="741"/>
      <c r="G1353" s="741"/>
      <c r="H1353" s="741"/>
      <c r="I1353" s="741"/>
      <c r="J1353" s="950">
        <f>VLOOKUP(B1353,'Bieu5 TH chi phi'!$B$47:$C$109,2,0)</f>
        <v>6586.7170803921572</v>
      </c>
      <c r="K1353" s="704">
        <f>J1353*E1353</f>
        <v>32933.585401960787</v>
      </c>
      <c r="L1353" s="704"/>
      <c r="M1353" s="704"/>
      <c r="N1353" s="704"/>
      <c r="O1353" s="704"/>
      <c r="P1353" s="645"/>
      <c r="Q1353" s="915"/>
      <c r="R1353" s="959"/>
      <c r="S1353" s="960"/>
      <c r="T1353" s="960"/>
      <c r="U1353" s="960"/>
      <c r="V1353" s="960"/>
      <c r="W1353" s="960"/>
    </row>
    <row r="1354" spans="1:23" s="706" customFormat="1" ht="20.5" customHeight="1">
      <c r="A1354" s="707"/>
      <c r="B1354" s="710" t="s">
        <v>17</v>
      </c>
      <c r="C1354" s="906"/>
      <c r="D1354" s="906" t="s">
        <v>800</v>
      </c>
      <c r="E1354" s="906">
        <f t="shared" si="347"/>
        <v>5</v>
      </c>
      <c r="F1354" s="906"/>
      <c r="G1354" s="906"/>
      <c r="H1354" s="906"/>
      <c r="I1354" s="906"/>
      <c r="J1354" s="950">
        <f>VLOOKUP(B1354,'Bieu5 TH chi phi'!$B$47:$C$109,2,0)</f>
        <v>35438.941176470587</v>
      </c>
      <c r="K1354" s="704">
        <f>J1354*E1354</f>
        <v>177194.70588235295</v>
      </c>
      <c r="L1354" s="704"/>
      <c r="M1354" s="704"/>
      <c r="N1354" s="704"/>
      <c r="O1354" s="704"/>
      <c r="P1354" s="645"/>
      <c r="Q1354" s="963"/>
      <c r="R1354" s="964"/>
      <c r="S1354" s="849"/>
      <c r="T1354" s="849"/>
      <c r="U1354" s="849"/>
      <c r="V1354" s="849"/>
      <c r="W1354" s="849"/>
    </row>
    <row r="1355" spans="1:23" s="706" customFormat="1" ht="20.5" customHeight="1">
      <c r="A1355" s="711"/>
      <c r="B1355" s="710" t="s">
        <v>804</v>
      </c>
      <c r="C1355" s="712"/>
      <c r="D1355" s="906" t="s">
        <v>800</v>
      </c>
      <c r="E1355" s="906">
        <f>E1354</f>
        <v>5</v>
      </c>
      <c r="F1355" s="712"/>
      <c r="G1355" s="712"/>
      <c r="H1355" s="712"/>
      <c r="I1355" s="712"/>
      <c r="J1355" s="950">
        <f>VLOOKUP(B1355,'Bieu5 TH chi phi'!$B$47:$C$109,2,0)</f>
        <v>46989.233700271805</v>
      </c>
      <c r="K1355" s="704">
        <f t="shared" ref="K1355" si="348">J1355*E1355</f>
        <v>234946.16850135903</v>
      </c>
      <c r="L1355" s="704"/>
      <c r="M1355" s="704"/>
      <c r="N1355" s="704"/>
      <c r="O1355" s="704"/>
      <c r="P1355" s="645"/>
      <c r="Q1355" s="963"/>
      <c r="R1355" s="964"/>
      <c r="S1355" s="849"/>
      <c r="T1355" s="849"/>
      <c r="U1355" s="849"/>
      <c r="V1355" s="849"/>
      <c r="W1355" s="849"/>
    </row>
    <row r="1356" spans="1:23" s="961" customFormat="1" ht="15.75" customHeight="1">
      <c r="A1356" s="1006"/>
      <c r="B1356" s="905"/>
      <c r="C1356" s="716"/>
      <c r="D1356" s="716"/>
      <c r="E1356" s="716"/>
      <c r="F1356" s="966"/>
      <c r="G1356" s="966"/>
      <c r="H1356" s="966"/>
      <c r="I1356" s="966"/>
      <c r="J1356" s="932"/>
      <c r="K1356" s="717"/>
      <c r="L1356" s="717"/>
      <c r="M1356" s="717"/>
      <c r="N1356" s="717"/>
      <c r="O1356" s="717"/>
      <c r="P1356" s="645"/>
      <c r="Q1356" s="915"/>
      <c r="R1356" s="959"/>
      <c r="S1356" s="745"/>
      <c r="T1356" s="960"/>
      <c r="U1356" s="960"/>
      <c r="V1356" s="960"/>
      <c r="W1356" s="960"/>
    </row>
    <row r="1357" spans="1:23">
      <c r="A1357" s="665"/>
      <c r="B1357" s="665"/>
      <c r="C1357" s="980"/>
      <c r="D1357" s="665"/>
      <c r="E1357" s="981"/>
      <c r="F1357" s="981"/>
      <c r="G1357" s="981"/>
      <c r="H1357" s="981"/>
      <c r="I1357" s="981"/>
      <c r="J1357" s="968"/>
      <c r="K1357" s="737"/>
      <c r="L1357" s="737"/>
      <c r="M1357" s="737"/>
      <c r="N1357" s="737"/>
      <c r="O1357" s="737"/>
    </row>
    <row r="1358" spans="1:23" ht="15.75" customHeight="1">
      <c r="A1358" s="935" t="s">
        <v>808</v>
      </c>
      <c r="B1358" s="936"/>
      <c r="C1358" s="969"/>
      <c r="D1358" s="936"/>
      <c r="E1358" s="970"/>
      <c r="F1358" s="970"/>
      <c r="G1358" s="970"/>
      <c r="H1358" s="970"/>
      <c r="I1358" s="970"/>
      <c r="J1358" s="924"/>
      <c r="K1358" s="971">
        <f>K1359+K1365+K1369+K1372</f>
        <v>3329756.2033658335</v>
      </c>
      <c r="L1358" s="971"/>
      <c r="M1358" s="971"/>
      <c r="N1358" s="971"/>
      <c r="O1358" s="971"/>
    </row>
    <row r="1359" spans="1:23" ht="15.75" customHeight="1">
      <c r="A1359" s="907" t="s">
        <v>1221</v>
      </c>
      <c r="B1359" s="941" t="s">
        <v>784</v>
      </c>
      <c r="C1359" s="942"/>
      <c r="D1359" s="943"/>
      <c r="E1359" s="674"/>
      <c r="F1359" s="674"/>
      <c r="G1359" s="674"/>
      <c r="H1359" s="674"/>
      <c r="I1359" s="674"/>
      <c r="J1359" s="972"/>
      <c r="K1359" s="945">
        <f>SUM(K1360:K1364)</f>
        <v>117660.86386363638</v>
      </c>
      <c r="L1359" s="945"/>
      <c r="M1359" s="945"/>
      <c r="N1359" s="945"/>
      <c r="O1359" s="945"/>
      <c r="P1359" s="645" t="str">
        <f t="shared" ref="P1359:P1450" si="349">IF(E1359=Q1359,"Đúng","Sai")</f>
        <v>Đúng</v>
      </c>
      <c r="Q1359" s="973"/>
    </row>
    <row r="1360" spans="1:23" ht="15.75" customHeight="1">
      <c r="A1360" s="907"/>
      <c r="B1360" s="947" t="s">
        <v>1145</v>
      </c>
      <c r="C1360" s="948">
        <v>43168</v>
      </c>
      <c r="D1360" s="741" t="s">
        <v>736</v>
      </c>
      <c r="E1360" s="949">
        <v>0.31</v>
      </c>
      <c r="F1360" s="949"/>
      <c r="G1360" s="949"/>
      <c r="H1360" s="949"/>
      <c r="I1360" s="949"/>
      <c r="J1360" s="950">
        <f>VLOOKUP(C1360,'PL1a-NCSX'!$C$5:$J$43,8,0)</f>
        <v>250929.54545454544</v>
      </c>
      <c r="K1360" s="704">
        <f>$J$1360*E1360</f>
        <v>77788.159090909088</v>
      </c>
      <c r="L1360" s="704"/>
      <c r="M1360" s="704"/>
      <c r="N1360" s="704"/>
      <c r="O1360" s="704"/>
      <c r="P1360" s="730" t="s">
        <v>811</v>
      </c>
      <c r="Q1360" s="951">
        <v>0.31</v>
      </c>
      <c r="R1360" s="996">
        <f>E1360/Q1360</f>
        <v>1</v>
      </c>
    </row>
    <row r="1361" spans="1:23" ht="15.75" customHeight="1">
      <c r="A1361" s="907"/>
      <c r="B1361" s="947" t="s">
        <v>1145</v>
      </c>
      <c r="C1361" s="948">
        <v>43260</v>
      </c>
      <c r="D1361" s="741" t="s">
        <v>736</v>
      </c>
      <c r="E1361" s="949">
        <v>0.03</v>
      </c>
      <c r="F1361" s="974"/>
      <c r="G1361" s="974"/>
      <c r="H1361" s="974"/>
      <c r="I1361" s="974"/>
      <c r="J1361" s="950">
        <f>VLOOKUP(C1361,'PL1a-NCSX'!$C$5:$J$43,8,0)</f>
        <v>333736.29545454547</v>
      </c>
      <c r="K1361" s="704">
        <f>$J$1361*E1361</f>
        <v>10012.088863636363</v>
      </c>
      <c r="L1361" s="704"/>
      <c r="M1361" s="704"/>
      <c r="N1361" s="704"/>
      <c r="O1361" s="704"/>
      <c r="P1361" s="645" t="str">
        <f t="shared" si="349"/>
        <v>Đúng</v>
      </c>
      <c r="Q1361" s="951">
        <v>0.03</v>
      </c>
    </row>
    <row r="1362" spans="1:23" ht="15.75" customHeight="1">
      <c r="A1362" s="907"/>
      <c r="B1362" s="947" t="s">
        <v>1145</v>
      </c>
      <c r="C1362" s="948">
        <v>43321</v>
      </c>
      <c r="D1362" s="741" t="s">
        <v>736</v>
      </c>
      <c r="E1362" s="949">
        <v>0.02</v>
      </c>
      <c r="F1362" s="974"/>
      <c r="G1362" s="974"/>
      <c r="H1362" s="974"/>
      <c r="I1362" s="974"/>
      <c r="J1362" s="950">
        <f>VLOOKUP(C1362,'PL1a-NCSX'!$C$5:$J$43,8,0)</f>
        <v>388940.79545454553</v>
      </c>
      <c r="K1362" s="704">
        <f>$J$1362*E1362</f>
        <v>7778.8159090909103</v>
      </c>
      <c r="L1362" s="704"/>
      <c r="M1362" s="704"/>
      <c r="N1362" s="704"/>
      <c r="O1362" s="704"/>
      <c r="P1362" s="645" t="str">
        <f t="shared" si="349"/>
        <v>Đúng</v>
      </c>
      <c r="Q1362" s="951">
        <v>0.02</v>
      </c>
    </row>
    <row r="1363" spans="1:23" ht="15.75" customHeight="1">
      <c r="A1363" s="907"/>
      <c r="B1363" s="947" t="s">
        <v>1147</v>
      </c>
      <c r="C1363" s="948">
        <v>43230</v>
      </c>
      <c r="D1363" s="741" t="s">
        <v>736</v>
      </c>
      <c r="E1363" s="949">
        <v>0.04</v>
      </c>
      <c r="F1363" s="974"/>
      <c r="G1363" s="974"/>
      <c r="H1363" s="974"/>
      <c r="I1363" s="974"/>
      <c r="J1363" s="950">
        <f>VLOOKUP(C1363,'PL1a-NCSX'!$C$5:$J$43,8,0)</f>
        <v>279368.22727272729</v>
      </c>
      <c r="K1363" s="704">
        <f>$J$1363*E1363</f>
        <v>11174.729090909092</v>
      </c>
      <c r="L1363" s="704"/>
      <c r="M1363" s="704"/>
      <c r="N1363" s="704"/>
      <c r="O1363" s="704"/>
      <c r="P1363" s="645" t="str">
        <f t="shared" si="349"/>
        <v>Đúng</v>
      </c>
      <c r="Q1363" s="951">
        <v>0.04</v>
      </c>
    </row>
    <row r="1364" spans="1:23" ht="15.75" customHeight="1">
      <c r="A1364" s="907"/>
      <c r="B1364" s="947" t="s">
        <v>810</v>
      </c>
      <c r="C1364" s="948">
        <v>43324</v>
      </c>
      <c r="D1364" s="741" t="s">
        <v>736</v>
      </c>
      <c r="E1364" s="949">
        <v>0.04</v>
      </c>
      <c r="F1364" s="974"/>
      <c r="G1364" s="974"/>
      <c r="H1364" s="974"/>
      <c r="I1364" s="974"/>
      <c r="J1364" s="950">
        <f>VLOOKUP(C1364,'PL1a-NCSX'!$C$5:$J$43,8,0)</f>
        <v>272676.77272727276</v>
      </c>
      <c r="K1364" s="704">
        <f>$J$1364*E1364</f>
        <v>10907.070909090911</v>
      </c>
      <c r="L1364" s="704"/>
      <c r="M1364" s="704"/>
      <c r="N1364" s="704"/>
      <c r="O1364" s="704"/>
      <c r="P1364" s="645" t="str">
        <f t="shared" si="349"/>
        <v>Đúng</v>
      </c>
      <c r="Q1364" s="951">
        <v>0.04</v>
      </c>
    </row>
    <row r="1365" spans="1:23" ht="15.75" customHeight="1">
      <c r="A1365" s="907"/>
      <c r="B1365" s="952" t="s">
        <v>1149</v>
      </c>
      <c r="C1365" s="953"/>
      <c r="D1365" s="741"/>
      <c r="E1365" s="949"/>
      <c r="F1365" s="974"/>
      <c r="G1365" s="974"/>
      <c r="H1365" s="974"/>
      <c r="I1365" s="974"/>
      <c r="J1365" s="950"/>
      <c r="K1365" s="945">
        <f>SUM(K1366:K1368)</f>
        <v>5737.7782308266933</v>
      </c>
      <c r="L1365" s="945"/>
      <c r="M1365" s="945"/>
      <c r="N1365" s="945"/>
      <c r="O1365" s="945"/>
      <c r="P1365" s="645" t="str">
        <f t="shared" si="349"/>
        <v>Đúng</v>
      </c>
    </row>
    <row r="1366" spans="1:23" ht="15.75" customHeight="1">
      <c r="A1366" s="907"/>
      <c r="B1366" s="947" t="s">
        <v>684</v>
      </c>
      <c r="C1366" s="954"/>
      <c r="D1366" s="741" t="s">
        <v>795</v>
      </c>
      <c r="E1366" s="949">
        <v>0.01</v>
      </c>
      <c r="F1366" s="974"/>
      <c r="G1366" s="974"/>
      <c r="H1366" s="974"/>
      <c r="I1366" s="974"/>
      <c r="J1366" s="950">
        <f>VLOOKUP(B1366,'Bieu5 TH chi phi'!$B$47:$C$109,2,0)</f>
        <v>498.00796812749002</v>
      </c>
      <c r="K1366" s="704">
        <f>$J$1366*E1366</f>
        <v>4.9800796812749004</v>
      </c>
      <c r="L1366" s="704"/>
      <c r="M1366" s="704"/>
      <c r="N1366" s="704"/>
      <c r="O1366" s="704"/>
      <c r="P1366" s="645" t="str">
        <f t="shared" si="349"/>
        <v>Đúng</v>
      </c>
      <c r="Q1366" s="951">
        <v>0.01</v>
      </c>
    </row>
    <row r="1367" spans="1:23" ht="15.75" customHeight="1">
      <c r="A1367" s="907"/>
      <c r="B1367" s="947" t="s">
        <v>683</v>
      </c>
      <c r="C1367" s="954"/>
      <c r="D1367" s="741" t="s">
        <v>795</v>
      </c>
      <c r="E1367" s="949">
        <v>2.5</v>
      </c>
      <c r="F1367" s="949"/>
      <c r="G1367" s="949"/>
      <c r="H1367" s="949"/>
      <c r="I1367" s="949"/>
      <c r="J1367" s="950">
        <f>VLOOKUP(B1367,'Bieu5 TH chi phi'!$B$47:$C$109,2,0)</f>
        <v>2293.1192604581674</v>
      </c>
      <c r="K1367" s="704">
        <f>$J$1367*E1367</f>
        <v>5732.7981511454182</v>
      </c>
      <c r="L1367" s="704"/>
      <c r="M1367" s="704"/>
      <c r="N1367" s="704"/>
      <c r="O1367" s="704"/>
      <c r="P1367" s="730" t="s">
        <v>811</v>
      </c>
      <c r="Q1367" s="951">
        <v>2.5</v>
      </c>
      <c r="R1367" s="996">
        <f>E1367/Q1367</f>
        <v>1</v>
      </c>
    </row>
    <row r="1368" spans="1:23" ht="21">
      <c r="A1368" s="907"/>
      <c r="B1368" s="978" t="s">
        <v>1150</v>
      </c>
      <c r="C1368" s="954"/>
      <c r="D1368" s="741" t="s">
        <v>795</v>
      </c>
      <c r="E1368" s="949">
        <v>0.33</v>
      </c>
      <c r="F1368" s="974"/>
      <c r="G1368" s="974"/>
      <c r="H1368" s="974"/>
      <c r="I1368" s="974"/>
      <c r="J1368" s="950"/>
      <c r="K1368" s="704">
        <f>$J$1368*E1368</f>
        <v>0</v>
      </c>
      <c r="L1368" s="704"/>
      <c r="M1368" s="704"/>
      <c r="N1368" s="704"/>
      <c r="O1368" s="704"/>
      <c r="P1368" s="645" t="str">
        <f t="shared" si="349"/>
        <v>Đúng</v>
      </c>
      <c r="Q1368" s="951">
        <v>0.33</v>
      </c>
    </row>
    <row r="1369" spans="1:23" ht="15.75" customHeight="1">
      <c r="A1369" s="907"/>
      <c r="B1369" s="952" t="s">
        <v>796</v>
      </c>
      <c r="C1369" s="953"/>
      <c r="D1369" s="741"/>
      <c r="E1369" s="949"/>
      <c r="F1369" s="974"/>
      <c r="G1369" s="974"/>
      <c r="H1369" s="974"/>
      <c r="I1369" s="974"/>
      <c r="J1369" s="950"/>
      <c r="K1369" s="945">
        <f>SUM(K1370:K1371)</f>
        <v>2150</v>
      </c>
      <c r="L1369" s="945"/>
      <c r="M1369" s="945"/>
      <c r="N1369" s="945"/>
      <c r="O1369" s="945"/>
      <c r="P1369" s="645" t="str">
        <f t="shared" si="349"/>
        <v>Đúng</v>
      </c>
    </row>
    <row r="1370" spans="1:23" ht="15.75" customHeight="1">
      <c r="A1370" s="907"/>
      <c r="B1370" s="907" t="s">
        <v>722</v>
      </c>
      <c r="C1370" s="956"/>
      <c r="D1370" s="741" t="s">
        <v>797</v>
      </c>
      <c r="E1370" s="949">
        <v>0.01</v>
      </c>
      <c r="F1370" s="974"/>
      <c r="G1370" s="974"/>
      <c r="H1370" s="974"/>
      <c r="I1370" s="974"/>
      <c r="J1370" s="950">
        <f>VLOOKUP(B1370,'Bieu5 TH chi phi'!$B$47:$C$109,2,0)</f>
        <v>80000</v>
      </c>
      <c r="K1370" s="704">
        <f>$J$1370*E1370</f>
        <v>800</v>
      </c>
      <c r="L1370" s="704"/>
      <c r="M1370" s="704"/>
      <c r="N1370" s="704"/>
      <c r="O1370" s="704"/>
      <c r="P1370" s="645" t="str">
        <f t="shared" si="349"/>
        <v>Đúng</v>
      </c>
      <c r="Q1370" s="951">
        <v>0.01</v>
      </c>
    </row>
    <row r="1371" spans="1:23" ht="15.75" customHeight="1">
      <c r="A1371" s="907"/>
      <c r="B1371" s="907" t="s">
        <v>724</v>
      </c>
      <c r="C1371" s="956"/>
      <c r="D1371" s="741" t="s">
        <v>798</v>
      </c>
      <c r="E1371" s="949">
        <v>3.0000000000000001E-3</v>
      </c>
      <c r="F1371" s="974"/>
      <c r="G1371" s="974"/>
      <c r="H1371" s="974"/>
      <c r="I1371" s="974"/>
      <c r="J1371" s="950">
        <f>VLOOKUP(B1371,'Bieu5 TH chi phi'!$B$47:$C$109,2,0)</f>
        <v>450000</v>
      </c>
      <c r="K1371" s="704">
        <f>$J$1371*E1371</f>
        <v>1350</v>
      </c>
      <c r="L1371" s="704"/>
      <c r="M1371" s="704"/>
      <c r="N1371" s="704"/>
      <c r="O1371" s="704"/>
      <c r="P1371" s="645" t="str">
        <f t="shared" si="349"/>
        <v>Đúng</v>
      </c>
      <c r="Q1371" s="951">
        <v>3.0000000000000001E-3</v>
      </c>
    </row>
    <row r="1372" spans="1:23" ht="15.75" customHeight="1">
      <c r="A1372" s="1003"/>
      <c r="B1372" s="1004" t="s">
        <v>1151</v>
      </c>
      <c r="C1372" s="958"/>
      <c r="D1372" s="943" t="s">
        <v>800</v>
      </c>
      <c r="E1372" s="741">
        <v>10</v>
      </c>
      <c r="F1372" s="943"/>
      <c r="G1372" s="943"/>
      <c r="H1372" s="943"/>
      <c r="I1372" s="943"/>
      <c r="J1372" s="950"/>
      <c r="K1372" s="701">
        <f>SUM(K1373:K1381)</f>
        <v>3204207.5612713704</v>
      </c>
      <c r="L1372" s="701"/>
      <c r="M1372" s="701"/>
      <c r="N1372" s="701"/>
      <c r="O1372" s="701"/>
      <c r="P1372" s="645" t="str">
        <f t="shared" si="349"/>
        <v>Đúng</v>
      </c>
      <c r="Q1372" s="915">
        <f>E1372</f>
        <v>10</v>
      </c>
    </row>
    <row r="1373" spans="1:23" s="961" customFormat="1" ht="15.75" customHeight="1">
      <c r="A1373" s="957"/>
      <c r="B1373" s="903" t="s">
        <v>801</v>
      </c>
      <c r="C1373" s="906"/>
      <c r="D1373" s="906" t="s">
        <v>800</v>
      </c>
      <c r="E1373" s="741">
        <v>10</v>
      </c>
      <c r="F1373" s="741"/>
      <c r="G1373" s="741"/>
      <c r="H1373" s="741"/>
      <c r="I1373" s="741"/>
      <c r="J1373" s="950">
        <f>VLOOKUP(B1373,'Bieu5 TH chi phi'!$B$47:$C$109,2,0)</f>
        <v>38838.710730170496</v>
      </c>
      <c r="K1373" s="704">
        <f>J1373*E1373</f>
        <v>388387.10730170493</v>
      </c>
      <c r="L1373" s="704"/>
      <c r="M1373" s="704"/>
      <c r="N1373" s="704"/>
      <c r="O1373" s="704"/>
      <c r="P1373" s="645"/>
      <c r="Q1373" s="915"/>
      <c r="R1373" s="959"/>
      <c r="S1373" s="960"/>
      <c r="T1373" s="960"/>
      <c r="U1373" s="960"/>
      <c r="V1373" s="960"/>
      <c r="W1373" s="960"/>
    </row>
    <row r="1374" spans="1:23" s="961" customFormat="1" ht="15.75" customHeight="1">
      <c r="A1374" s="962"/>
      <c r="B1374" s="903" t="s">
        <v>802</v>
      </c>
      <c r="C1374" s="906"/>
      <c r="D1374" s="906" t="s">
        <v>800</v>
      </c>
      <c r="E1374" s="741">
        <f t="shared" ref="E1374:E1379" si="350">E1373</f>
        <v>10</v>
      </c>
      <c r="F1374" s="741"/>
      <c r="G1374" s="741"/>
      <c r="H1374" s="741"/>
      <c r="I1374" s="741"/>
      <c r="J1374" s="950">
        <f>VLOOKUP(B1374,'Bieu5 TH chi phi'!$B$47:$C$109,2,0)</f>
        <v>0</v>
      </c>
      <c r="K1374" s="704"/>
      <c r="L1374" s="704"/>
      <c r="M1374" s="704"/>
      <c r="N1374" s="704"/>
      <c r="O1374" s="704"/>
      <c r="P1374" s="645"/>
      <c r="Q1374" s="915"/>
      <c r="R1374" s="959"/>
      <c r="S1374" s="960"/>
      <c r="T1374" s="960"/>
      <c r="U1374" s="960"/>
      <c r="V1374" s="960"/>
      <c r="W1374" s="960"/>
    </row>
    <row r="1375" spans="1:23" s="961" customFormat="1" ht="15.75" customHeight="1">
      <c r="A1375" s="957"/>
      <c r="B1375" s="709" t="s">
        <v>605</v>
      </c>
      <c r="C1375" s="906"/>
      <c r="D1375" s="906" t="s">
        <v>800</v>
      </c>
      <c r="E1375" s="741">
        <f t="shared" si="350"/>
        <v>10</v>
      </c>
      <c r="F1375" s="741"/>
      <c r="G1375" s="741"/>
      <c r="H1375" s="741"/>
      <c r="I1375" s="741"/>
      <c r="J1375" s="950">
        <f>VLOOKUP(B1375,'Bieu5 TH chi phi'!$B$47:$C$109,2,0)</f>
        <v>18765.274056338028</v>
      </c>
      <c r="K1375" s="704">
        <f>J1375*E1375</f>
        <v>187652.7405633803</v>
      </c>
      <c r="L1375" s="704"/>
      <c r="M1375" s="704"/>
      <c r="N1375" s="704"/>
      <c r="O1375" s="704"/>
      <c r="P1375" s="645"/>
      <c r="Q1375" s="915"/>
      <c r="R1375" s="959"/>
      <c r="S1375" s="960"/>
      <c r="T1375" s="960"/>
      <c r="U1375" s="960"/>
      <c r="V1375" s="960"/>
      <c r="W1375" s="960"/>
    </row>
    <row r="1376" spans="1:23" s="961" customFormat="1" ht="15.75" customHeight="1">
      <c r="A1376" s="957"/>
      <c r="B1376" s="709" t="s">
        <v>646</v>
      </c>
      <c r="C1376" s="906"/>
      <c r="D1376" s="906" t="s">
        <v>800</v>
      </c>
      <c r="E1376" s="741">
        <f t="shared" si="350"/>
        <v>10</v>
      </c>
      <c r="F1376" s="741"/>
      <c r="G1376" s="741"/>
      <c r="H1376" s="741"/>
      <c r="I1376" s="741"/>
      <c r="J1376" s="950">
        <f>VLOOKUP(B1376,'Bieu5 TH chi phi'!$B$47:$C$109,2,0)</f>
        <v>173801.87938349394</v>
      </c>
      <c r="K1376" s="704">
        <f>J1376*E1376</f>
        <v>1738018.7938349394</v>
      </c>
      <c r="L1376" s="704"/>
      <c r="M1376" s="704"/>
      <c r="N1376" s="704"/>
      <c r="O1376" s="704"/>
      <c r="P1376" s="645"/>
      <c r="Q1376" s="915"/>
      <c r="R1376" s="959"/>
      <c r="S1376" s="960"/>
      <c r="T1376" s="960"/>
      <c r="U1376" s="960"/>
      <c r="V1376" s="960"/>
      <c r="W1376" s="960"/>
    </row>
    <row r="1377" spans="1:23" s="961" customFormat="1" ht="15.75" customHeight="1">
      <c r="A1377" s="957"/>
      <c r="B1377" s="903" t="s">
        <v>803</v>
      </c>
      <c r="C1377" s="906"/>
      <c r="D1377" s="906" t="s">
        <v>800</v>
      </c>
      <c r="E1377" s="741">
        <f t="shared" si="350"/>
        <v>10</v>
      </c>
      <c r="F1377" s="741"/>
      <c r="G1377" s="741"/>
      <c r="H1377" s="741"/>
      <c r="I1377" s="741"/>
      <c r="J1377" s="950"/>
      <c r="K1377" s="704"/>
      <c r="L1377" s="704"/>
      <c r="M1377" s="704"/>
      <c r="N1377" s="704"/>
      <c r="O1377" s="704"/>
      <c r="P1377" s="645"/>
      <c r="Q1377" s="915"/>
      <c r="R1377" s="959"/>
      <c r="S1377" s="960"/>
      <c r="T1377" s="960"/>
      <c r="U1377" s="960"/>
      <c r="V1377" s="960"/>
      <c r="W1377" s="960"/>
    </row>
    <row r="1378" spans="1:23" s="961" customFormat="1" ht="15.75" customHeight="1">
      <c r="A1378" s="957"/>
      <c r="B1378" s="709" t="s">
        <v>15</v>
      </c>
      <c r="C1378" s="906"/>
      <c r="D1378" s="906" t="s">
        <v>800</v>
      </c>
      <c r="E1378" s="741">
        <f t="shared" si="350"/>
        <v>10</v>
      </c>
      <c r="F1378" s="741"/>
      <c r="G1378" s="741"/>
      <c r="H1378" s="741"/>
      <c r="I1378" s="741"/>
      <c r="J1378" s="950">
        <f>VLOOKUP(B1378,'Bieu5 TH chi phi'!$B$47:$C$109,2,0)</f>
        <v>6586.7170803921572</v>
      </c>
      <c r="K1378" s="704">
        <f>J1378*E1378</f>
        <v>65867.170803921574</v>
      </c>
      <c r="L1378" s="704"/>
      <c r="M1378" s="704"/>
      <c r="N1378" s="704"/>
      <c r="O1378" s="704"/>
      <c r="P1378" s="645"/>
      <c r="Q1378" s="915"/>
      <c r="R1378" s="959"/>
      <c r="S1378" s="960"/>
      <c r="T1378" s="960"/>
      <c r="U1378" s="960"/>
      <c r="V1378" s="960"/>
      <c r="W1378" s="960"/>
    </row>
    <row r="1379" spans="1:23" s="706" customFormat="1" ht="20.5" customHeight="1">
      <c r="A1379" s="707"/>
      <c r="B1379" s="710" t="s">
        <v>17</v>
      </c>
      <c r="C1379" s="906"/>
      <c r="D1379" s="906" t="s">
        <v>800</v>
      </c>
      <c r="E1379" s="906">
        <f t="shared" si="350"/>
        <v>10</v>
      </c>
      <c r="F1379" s="906"/>
      <c r="G1379" s="906"/>
      <c r="H1379" s="906"/>
      <c r="I1379" s="906"/>
      <c r="J1379" s="950">
        <f>VLOOKUP(B1379,'Bieu5 TH chi phi'!$B$47:$C$109,2,0)</f>
        <v>35438.941176470587</v>
      </c>
      <c r="K1379" s="704">
        <f>J1379*E1379</f>
        <v>354389.4117647059</v>
      </c>
      <c r="L1379" s="704"/>
      <c r="M1379" s="704"/>
      <c r="N1379" s="704"/>
      <c r="O1379" s="704"/>
      <c r="P1379" s="645"/>
      <c r="Q1379" s="963"/>
      <c r="R1379" s="964"/>
      <c r="S1379" s="849"/>
      <c r="T1379" s="849"/>
      <c r="U1379" s="849"/>
      <c r="V1379" s="849"/>
      <c r="W1379" s="849"/>
    </row>
    <row r="1380" spans="1:23" s="706" customFormat="1" ht="20.5" customHeight="1">
      <c r="A1380" s="711"/>
      <c r="B1380" s="710" t="s">
        <v>804</v>
      </c>
      <c r="C1380" s="712"/>
      <c r="D1380" s="906" t="s">
        <v>800</v>
      </c>
      <c r="E1380" s="906">
        <f>E1379</f>
        <v>10</v>
      </c>
      <c r="F1380" s="712"/>
      <c r="G1380" s="712"/>
      <c r="H1380" s="712"/>
      <c r="I1380" s="712"/>
      <c r="J1380" s="950">
        <f>VLOOKUP(B1380,'Bieu5 TH chi phi'!$B$47:$C$109,2,0)</f>
        <v>46989.233700271805</v>
      </c>
      <c r="K1380" s="704">
        <f t="shared" ref="K1380" si="351">J1380*E1380</f>
        <v>469892.33700271806</v>
      </c>
      <c r="L1380" s="704"/>
      <c r="M1380" s="704"/>
      <c r="N1380" s="704"/>
      <c r="O1380" s="704"/>
      <c r="P1380" s="645"/>
      <c r="Q1380" s="963"/>
      <c r="R1380" s="964"/>
      <c r="S1380" s="849"/>
      <c r="T1380" s="849"/>
      <c r="U1380" s="849"/>
      <c r="V1380" s="849"/>
      <c r="W1380" s="849"/>
    </row>
    <row r="1381" spans="1:23" s="961" customFormat="1" ht="15.75" customHeight="1">
      <c r="A1381" s="1006"/>
      <c r="B1381" s="905"/>
      <c r="C1381" s="716"/>
      <c r="D1381" s="716"/>
      <c r="E1381" s="716"/>
      <c r="F1381" s="966"/>
      <c r="G1381" s="966"/>
      <c r="H1381" s="966"/>
      <c r="I1381" s="966"/>
      <c r="J1381" s="932"/>
      <c r="K1381" s="717"/>
      <c r="L1381" s="717"/>
      <c r="M1381" s="717"/>
      <c r="N1381" s="717"/>
      <c r="O1381" s="717"/>
      <c r="P1381" s="645"/>
      <c r="Q1381" s="915"/>
      <c r="R1381" s="959"/>
      <c r="S1381" s="745"/>
      <c r="T1381" s="960"/>
      <c r="U1381" s="960"/>
      <c r="V1381" s="960"/>
      <c r="W1381" s="960"/>
    </row>
    <row r="1382" spans="1:23">
      <c r="A1382" s="665"/>
      <c r="B1382" s="665"/>
      <c r="C1382" s="980"/>
      <c r="D1382" s="665"/>
      <c r="E1382" s="981"/>
      <c r="F1382" s="981"/>
      <c r="G1382" s="981"/>
      <c r="H1382" s="981"/>
      <c r="I1382" s="981"/>
      <c r="J1382" s="968"/>
      <c r="K1382" s="737"/>
      <c r="L1382" s="737"/>
      <c r="M1382" s="737"/>
      <c r="N1382" s="737"/>
      <c r="O1382" s="737"/>
    </row>
    <row r="1383" spans="1:23" ht="15.75" customHeight="1">
      <c r="A1383" s="646" t="s">
        <v>1222</v>
      </c>
      <c r="B1383" s="665"/>
      <c r="C1383" s="980"/>
      <c r="D1383" s="665"/>
      <c r="E1383" s="981"/>
      <c r="F1383" s="981"/>
      <c r="G1383" s="981"/>
      <c r="H1383" s="981"/>
      <c r="I1383" s="981"/>
      <c r="J1383" s="968"/>
      <c r="K1383" s="737"/>
      <c r="L1383" s="737"/>
      <c r="M1383" s="737"/>
      <c r="N1383" s="737"/>
      <c r="O1383" s="737"/>
    </row>
    <row r="1384" spans="1:23" ht="15.75" customHeight="1">
      <c r="A1384" s="935" t="s">
        <v>782</v>
      </c>
      <c r="B1384" s="936"/>
      <c r="C1384" s="969"/>
      <c r="D1384" s="936"/>
      <c r="E1384" s="970"/>
      <c r="F1384" s="970"/>
      <c r="G1384" s="970"/>
      <c r="H1384" s="970"/>
      <c r="I1384" s="970"/>
      <c r="J1384" s="924"/>
      <c r="K1384" s="971">
        <f>K1385+K1390+K1395+K1398</f>
        <v>1678630.8124034889</v>
      </c>
      <c r="L1384" s="971"/>
      <c r="M1384" s="971"/>
      <c r="N1384" s="971"/>
      <c r="O1384" s="971"/>
    </row>
    <row r="1385" spans="1:23" ht="15.75" customHeight="1">
      <c r="A1385" s="907" t="s">
        <v>1223</v>
      </c>
      <c r="B1385" s="941" t="s">
        <v>784</v>
      </c>
      <c r="C1385" s="942"/>
      <c r="D1385" s="943"/>
      <c r="E1385" s="674"/>
      <c r="F1385" s="674"/>
      <c r="G1385" s="674"/>
      <c r="H1385" s="674"/>
      <c r="I1385" s="674"/>
      <c r="J1385" s="972"/>
      <c r="K1385" s="945">
        <f>SUM(K1386:K1389)</f>
        <v>70937.782500000001</v>
      </c>
      <c r="L1385" s="945"/>
      <c r="M1385" s="945"/>
      <c r="N1385" s="945"/>
      <c r="O1385" s="945"/>
      <c r="P1385" s="645" t="str">
        <f t="shared" si="349"/>
        <v>Đúng</v>
      </c>
      <c r="Q1385" s="973"/>
    </row>
    <row r="1386" spans="1:23" ht="15.75" customHeight="1">
      <c r="A1386" s="907"/>
      <c r="B1386" s="947" t="s">
        <v>1145</v>
      </c>
      <c r="C1386" s="948">
        <v>43168</v>
      </c>
      <c r="D1386" s="741" t="s">
        <v>736</v>
      </c>
      <c r="E1386" s="949">
        <v>0.21</v>
      </c>
      <c r="F1386" s="949"/>
      <c r="G1386" s="949"/>
      <c r="H1386" s="949"/>
      <c r="I1386" s="949"/>
      <c r="J1386" s="950">
        <f>VLOOKUP(C1386,'PL1a-NCSX'!$C$5:$J$43,8,0)</f>
        <v>250929.54545454544</v>
      </c>
      <c r="K1386" s="704">
        <f>$J$1386*E1386</f>
        <v>52695.204545454544</v>
      </c>
      <c r="L1386" s="704"/>
      <c r="M1386" s="704"/>
      <c r="N1386" s="704"/>
      <c r="O1386" s="704"/>
      <c r="P1386" s="730" t="s">
        <v>811</v>
      </c>
      <c r="Q1386" s="951">
        <v>0.21</v>
      </c>
      <c r="R1386" s="996">
        <f>E1386/Q1386</f>
        <v>1</v>
      </c>
    </row>
    <row r="1387" spans="1:23" ht="15.75" customHeight="1">
      <c r="A1387" s="907"/>
      <c r="B1387" s="947" t="s">
        <v>1145</v>
      </c>
      <c r="C1387" s="948">
        <v>43260</v>
      </c>
      <c r="D1387" s="741" t="s">
        <v>736</v>
      </c>
      <c r="E1387" s="949">
        <v>0.02</v>
      </c>
      <c r="F1387" s="974"/>
      <c r="G1387" s="974"/>
      <c r="H1387" s="974"/>
      <c r="I1387" s="974"/>
      <c r="J1387" s="950">
        <f>VLOOKUP(C1387,'PL1a-NCSX'!$C$5:$J$43,8,0)</f>
        <v>333736.29545454547</v>
      </c>
      <c r="K1387" s="704">
        <f>$J$1387*E1387</f>
        <v>6674.7259090909092</v>
      </c>
      <c r="L1387" s="704"/>
      <c r="M1387" s="704"/>
      <c r="N1387" s="704"/>
      <c r="O1387" s="704"/>
      <c r="P1387" s="645" t="str">
        <f t="shared" si="349"/>
        <v>Đúng</v>
      </c>
      <c r="Q1387" s="951">
        <v>0.02</v>
      </c>
    </row>
    <row r="1388" spans="1:23" ht="15.75" customHeight="1">
      <c r="A1388" s="907"/>
      <c r="B1388" s="947" t="s">
        <v>1145</v>
      </c>
      <c r="C1388" s="948">
        <v>43321</v>
      </c>
      <c r="D1388" s="741" t="s">
        <v>736</v>
      </c>
      <c r="E1388" s="949">
        <v>0.01</v>
      </c>
      <c r="F1388" s="974"/>
      <c r="G1388" s="974"/>
      <c r="H1388" s="974"/>
      <c r="I1388" s="974"/>
      <c r="J1388" s="950">
        <f>VLOOKUP(C1388,'PL1a-NCSX'!$C$5:$J$43,8,0)</f>
        <v>388940.79545454553</v>
      </c>
      <c r="K1388" s="704">
        <f>$J$1388*E1388</f>
        <v>3889.4079545454551</v>
      </c>
      <c r="L1388" s="704"/>
      <c r="M1388" s="704"/>
      <c r="N1388" s="704"/>
      <c r="O1388" s="704"/>
      <c r="P1388" s="645" t="str">
        <f t="shared" si="349"/>
        <v>Đúng</v>
      </c>
      <c r="Q1388" s="951">
        <v>0.01</v>
      </c>
    </row>
    <row r="1389" spans="1:23" ht="15.75" customHeight="1">
      <c r="A1389" s="907"/>
      <c r="B1389" s="947" t="s">
        <v>810</v>
      </c>
      <c r="C1389" s="948">
        <v>43293</v>
      </c>
      <c r="D1389" s="741" t="s">
        <v>736</v>
      </c>
      <c r="E1389" s="949">
        <v>0.03</v>
      </c>
      <c r="F1389" s="974"/>
      <c r="G1389" s="974"/>
      <c r="H1389" s="974"/>
      <c r="I1389" s="974"/>
      <c r="J1389" s="950">
        <f>VLOOKUP(C1389,'PL1a-NCSX'!$C$5:$J$43,8,0)</f>
        <v>255948.13636363641</v>
      </c>
      <c r="K1389" s="704">
        <f>$J$1389*E1389</f>
        <v>7678.4440909090918</v>
      </c>
      <c r="L1389" s="704"/>
      <c r="M1389" s="704"/>
      <c r="N1389" s="704"/>
      <c r="O1389" s="704"/>
      <c r="P1389" s="645" t="str">
        <f t="shared" si="349"/>
        <v>Đúng</v>
      </c>
      <c r="Q1389" s="951">
        <v>0.03</v>
      </c>
    </row>
    <row r="1390" spans="1:23" ht="15.75" customHeight="1">
      <c r="A1390" s="907"/>
      <c r="B1390" s="952" t="s">
        <v>1149</v>
      </c>
      <c r="C1390" s="953"/>
      <c r="D1390" s="741"/>
      <c r="E1390" s="949"/>
      <c r="F1390" s="974"/>
      <c r="G1390" s="974"/>
      <c r="H1390" s="974"/>
      <c r="I1390" s="974"/>
      <c r="J1390" s="950"/>
      <c r="K1390" s="945">
        <f>SUM(K1391:K1394)</f>
        <v>4819.2492678037852</v>
      </c>
      <c r="L1390" s="945"/>
      <c r="M1390" s="945"/>
      <c r="N1390" s="945"/>
      <c r="O1390" s="945"/>
      <c r="P1390" s="645" t="str">
        <f t="shared" si="349"/>
        <v>Đúng</v>
      </c>
    </row>
    <row r="1391" spans="1:23" ht="15.75" customHeight="1">
      <c r="A1391" s="907"/>
      <c r="B1391" s="947" t="s">
        <v>463</v>
      </c>
      <c r="C1391" s="954"/>
      <c r="D1391" s="741" t="s">
        <v>795</v>
      </c>
      <c r="E1391" s="949">
        <v>0.01</v>
      </c>
      <c r="F1391" s="974"/>
      <c r="G1391" s="974"/>
      <c r="H1391" s="974"/>
      <c r="I1391" s="974"/>
      <c r="J1391" s="950">
        <f>VLOOKUP(B1391,'Bieu5 TH chi phi'!$B$47:$C$109,2,0)</f>
        <v>257665.53784860557</v>
      </c>
      <c r="K1391" s="704">
        <f>$J$1391*E1391</f>
        <v>2576.6553784860557</v>
      </c>
      <c r="L1391" s="704"/>
      <c r="M1391" s="704"/>
      <c r="N1391" s="704"/>
      <c r="O1391" s="704"/>
      <c r="P1391" s="645" t="str">
        <f t="shared" si="349"/>
        <v>Đúng</v>
      </c>
      <c r="Q1391" s="951">
        <v>0.01</v>
      </c>
    </row>
    <row r="1392" spans="1:23" ht="15.75" customHeight="1">
      <c r="A1392" s="907"/>
      <c r="B1392" s="947" t="s">
        <v>1334</v>
      </c>
      <c r="C1392" s="954"/>
      <c r="D1392" s="741" t="s">
        <v>795</v>
      </c>
      <c r="E1392" s="949">
        <v>0.02</v>
      </c>
      <c r="F1392" s="974"/>
      <c r="G1392" s="974"/>
      <c r="H1392" s="974"/>
      <c r="I1392" s="974"/>
      <c r="J1392" s="950">
        <f>VLOOKUP(B1392,'Bieu5 TH chi phi'!$B$47:$C$109,2,0)</f>
        <v>87977.241035856568</v>
      </c>
      <c r="K1392" s="704">
        <f>$J$1392*E1392</f>
        <v>1759.5448207171314</v>
      </c>
      <c r="L1392" s="704"/>
      <c r="M1392" s="704"/>
      <c r="N1392" s="704"/>
      <c r="O1392" s="704"/>
      <c r="P1392" s="645" t="str">
        <f t="shared" si="349"/>
        <v>Đúng</v>
      </c>
      <c r="Q1392" s="951">
        <v>0.02</v>
      </c>
    </row>
    <row r="1393" spans="1:23" ht="15.75" customHeight="1">
      <c r="A1393" s="907"/>
      <c r="B1393" s="947" t="s">
        <v>684</v>
      </c>
      <c r="C1393" s="954"/>
      <c r="D1393" s="741" t="s">
        <v>795</v>
      </c>
      <c r="E1393" s="949">
        <v>3.0000000000000001E-3</v>
      </c>
      <c r="F1393" s="974"/>
      <c r="G1393" s="974"/>
      <c r="H1393" s="974"/>
      <c r="I1393" s="974"/>
      <c r="J1393" s="950">
        <f>VLOOKUP(B1393,'Bieu5 TH chi phi'!$B$47:$C$109,2,0)</f>
        <v>498.00796812749002</v>
      </c>
      <c r="K1393" s="704">
        <f>$J$1393*E1393</f>
        <v>1.4940239043824701</v>
      </c>
      <c r="L1393" s="704"/>
      <c r="M1393" s="704"/>
      <c r="N1393" s="704"/>
      <c r="O1393" s="704"/>
      <c r="P1393" s="645" t="str">
        <f t="shared" si="349"/>
        <v>Đúng</v>
      </c>
      <c r="Q1393" s="951">
        <v>3.0000000000000001E-3</v>
      </c>
    </row>
    <row r="1394" spans="1:23" ht="15.75" customHeight="1">
      <c r="A1394" s="907"/>
      <c r="B1394" s="947" t="s">
        <v>683</v>
      </c>
      <c r="C1394" s="954"/>
      <c r="D1394" s="741" t="s">
        <v>795</v>
      </c>
      <c r="E1394" s="949">
        <v>0.21</v>
      </c>
      <c r="F1394" s="949"/>
      <c r="G1394" s="949"/>
      <c r="H1394" s="949"/>
      <c r="I1394" s="949"/>
      <c r="J1394" s="950">
        <f>VLOOKUP(B1394,'Bieu5 TH chi phi'!$B$47:$C$109,2,0)</f>
        <v>2293.1192604581674</v>
      </c>
      <c r="K1394" s="704">
        <f>$J$1394*E1394</f>
        <v>481.55504469621513</v>
      </c>
      <c r="L1394" s="704"/>
      <c r="M1394" s="704"/>
      <c r="N1394" s="704"/>
      <c r="O1394" s="704"/>
      <c r="P1394" s="730" t="s">
        <v>811</v>
      </c>
      <c r="Q1394" s="951">
        <v>0.21</v>
      </c>
      <c r="R1394" s="996">
        <f>E1394/Q1394</f>
        <v>1</v>
      </c>
    </row>
    <row r="1395" spans="1:23" ht="15.75" customHeight="1">
      <c r="A1395" s="907"/>
      <c r="B1395" s="952" t="s">
        <v>796</v>
      </c>
      <c r="C1395" s="953"/>
      <c r="D1395" s="741"/>
      <c r="E1395" s="949"/>
      <c r="F1395" s="974"/>
      <c r="G1395" s="974"/>
      <c r="H1395" s="974"/>
      <c r="I1395" s="974"/>
      <c r="J1395" s="950"/>
      <c r="K1395" s="945">
        <f>SUM(K1396:K1397)</f>
        <v>770</v>
      </c>
      <c r="L1395" s="945"/>
      <c r="M1395" s="945"/>
      <c r="N1395" s="945"/>
      <c r="O1395" s="945"/>
      <c r="P1395" s="645" t="str">
        <f t="shared" si="349"/>
        <v>Đúng</v>
      </c>
    </row>
    <row r="1396" spans="1:23" ht="15.75" customHeight="1">
      <c r="A1396" s="907"/>
      <c r="B1396" s="907" t="s">
        <v>722</v>
      </c>
      <c r="C1396" s="956"/>
      <c r="D1396" s="741" t="s">
        <v>797</v>
      </c>
      <c r="E1396" s="949">
        <v>4.0000000000000001E-3</v>
      </c>
      <c r="F1396" s="974"/>
      <c r="G1396" s="974"/>
      <c r="H1396" s="974"/>
      <c r="I1396" s="974"/>
      <c r="J1396" s="950">
        <f>VLOOKUP(B1396,'Bieu5 TH chi phi'!$B$47:$C$109,2,0)</f>
        <v>80000</v>
      </c>
      <c r="K1396" s="704">
        <f>$J$1396*E1396</f>
        <v>320</v>
      </c>
      <c r="L1396" s="704"/>
      <c r="M1396" s="704"/>
      <c r="N1396" s="704"/>
      <c r="O1396" s="704"/>
      <c r="P1396" s="645" t="str">
        <f t="shared" si="349"/>
        <v>Đúng</v>
      </c>
      <c r="Q1396" s="951">
        <v>4.0000000000000001E-3</v>
      </c>
    </row>
    <row r="1397" spans="1:23" ht="15.75" customHeight="1">
      <c r="A1397" s="907"/>
      <c r="B1397" s="907" t="s">
        <v>724</v>
      </c>
      <c r="C1397" s="956"/>
      <c r="D1397" s="741" t="s">
        <v>798</v>
      </c>
      <c r="E1397" s="949">
        <v>1E-3</v>
      </c>
      <c r="F1397" s="974"/>
      <c r="G1397" s="974"/>
      <c r="H1397" s="974"/>
      <c r="I1397" s="974"/>
      <c r="J1397" s="950">
        <f>VLOOKUP(B1397,'Bieu5 TH chi phi'!$B$47:$C$109,2,0)</f>
        <v>450000</v>
      </c>
      <c r="K1397" s="704">
        <f>$J$1397*E1397</f>
        <v>450</v>
      </c>
      <c r="L1397" s="704"/>
      <c r="M1397" s="704"/>
      <c r="N1397" s="704"/>
      <c r="O1397" s="704"/>
      <c r="P1397" s="645" t="str">
        <f t="shared" si="349"/>
        <v>Đúng</v>
      </c>
      <c r="Q1397" s="951">
        <v>1E-3</v>
      </c>
    </row>
    <row r="1398" spans="1:23" ht="15.75" customHeight="1">
      <c r="A1398" s="1003"/>
      <c r="B1398" s="1004" t="s">
        <v>1151</v>
      </c>
      <c r="C1398" s="958"/>
      <c r="D1398" s="943" t="s">
        <v>800</v>
      </c>
      <c r="E1398" s="741">
        <v>5</v>
      </c>
      <c r="F1398" s="943"/>
      <c r="G1398" s="943"/>
      <c r="H1398" s="943"/>
      <c r="I1398" s="943"/>
      <c r="J1398" s="701"/>
      <c r="K1398" s="701">
        <f>SUM(K1399:K1407)</f>
        <v>1602103.7806356852</v>
      </c>
      <c r="L1398" s="701"/>
      <c r="M1398" s="701"/>
      <c r="N1398" s="701"/>
      <c r="O1398" s="701"/>
      <c r="P1398" s="645" t="str">
        <f t="shared" si="349"/>
        <v>Đúng</v>
      </c>
      <c r="Q1398" s="915">
        <f>E1398</f>
        <v>5</v>
      </c>
    </row>
    <row r="1399" spans="1:23" s="961" customFormat="1" ht="15.75" customHeight="1">
      <c r="A1399" s="957"/>
      <c r="B1399" s="903" t="s">
        <v>801</v>
      </c>
      <c r="C1399" s="906"/>
      <c r="D1399" s="906" t="s">
        <v>800</v>
      </c>
      <c r="E1399" s="741">
        <v>5</v>
      </c>
      <c r="F1399" s="741"/>
      <c r="G1399" s="741"/>
      <c r="H1399" s="741"/>
      <c r="I1399" s="741"/>
      <c r="J1399" s="950">
        <f>VLOOKUP(B1399,'Bieu5 TH chi phi'!$B$47:$C$109,2,0)</f>
        <v>38838.710730170496</v>
      </c>
      <c r="K1399" s="704">
        <f>J1399*E1399</f>
        <v>194193.55365085247</v>
      </c>
      <c r="L1399" s="704"/>
      <c r="M1399" s="704"/>
      <c r="N1399" s="704"/>
      <c r="O1399" s="704"/>
      <c r="P1399" s="645"/>
      <c r="Q1399" s="915"/>
      <c r="R1399" s="959"/>
      <c r="S1399" s="960"/>
      <c r="T1399" s="960"/>
      <c r="U1399" s="960"/>
      <c r="V1399" s="960"/>
      <c r="W1399" s="960"/>
    </row>
    <row r="1400" spans="1:23" s="961" customFormat="1" ht="15.75" customHeight="1">
      <c r="A1400" s="962"/>
      <c r="B1400" s="903" t="s">
        <v>802</v>
      </c>
      <c r="C1400" s="906"/>
      <c r="D1400" s="906" t="s">
        <v>800</v>
      </c>
      <c r="E1400" s="741">
        <f t="shared" ref="E1400:E1405" si="352">E1399</f>
        <v>5</v>
      </c>
      <c r="F1400" s="741"/>
      <c r="G1400" s="741"/>
      <c r="H1400" s="741"/>
      <c r="I1400" s="741"/>
      <c r="J1400" s="950">
        <f>VLOOKUP(B1400,'Bieu5 TH chi phi'!$B$47:$C$109,2,0)</f>
        <v>0</v>
      </c>
      <c r="K1400" s="704"/>
      <c r="L1400" s="704"/>
      <c r="M1400" s="704"/>
      <c r="N1400" s="704"/>
      <c r="O1400" s="704"/>
      <c r="P1400" s="645"/>
      <c r="Q1400" s="915"/>
      <c r="R1400" s="959"/>
      <c r="S1400" s="960"/>
      <c r="T1400" s="960"/>
      <c r="U1400" s="960"/>
      <c r="V1400" s="960"/>
      <c r="W1400" s="960"/>
    </row>
    <row r="1401" spans="1:23" s="961" customFormat="1" ht="15.75" customHeight="1">
      <c r="A1401" s="957"/>
      <c r="B1401" s="709" t="s">
        <v>605</v>
      </c>
      <c r="C1401" s="906"/>
      <c r="D1401" s="906" t="s">
        <v>800</v>
      </c>
      <c r="E1401" s="741">
        <f t="shared" si="352"/>
        <v>5</v>
      </c>
      <c r="F1401" s="741"/>
      <c r="G1401" s="741"/>
      <c r="H1401" s="741"/>
      <c r="I1401" s="741"/>
      <c r="J1401" s="950">
        <f>VLOOKUP(B1401,'Bieu5 TH chi phi'!$B$47:$C$109,2,0)</f>
        <v>18765.274056338028</v>
      </c>
      <c r="K1401" s="704">
        <f>J1401*E1401</f>
        <v>93826.37028169015</v>
      </c>
      <c r="L1401" s="704"/>
      <c r="M1401" s="704"/>
      <c r="N1401" s="704"/>
      <c r="O1401" s="704"/>
      <c r="P1401" s="645"/>
      <c r="Q1401" s="915"/>
      <c r="R1401" s="959"/>
      <c r="S1401" s="960"/>
      <c r="T1401" s="960"/>
      <c r="U1401" s="960"/>
      <c r="V1401" s="960"/>
      <c r="W1401" s="960"/>
    </row>
    <row r="1402" spans="1:23" s="961" customFormat="1" ht="15.75" customHeight="1">
      <c r="A1402" s="957"/>
      <c r="B1402" s="709" t="s">
        <v>646</v>
      </c>
      <c r="C1402" s="906"/>
      <c r="D1402" s="906" t="s">
        <v>800</v>
      </c>
      <c r="E1402" s="741">
        <f t="shared" si="352"/>
        <v>5</v>
      </c>
      <c r="F1402" s="741"/>
      <c r="G1402" s="741"/>
      <c r="H1402" s="741"/>
      <c r="I1402" s="741"/>
      <c r="J1402" s="950">
        <f>VLOOKUP(B1402,'Bieu5 TH chi phi'!$B$47:$C$109,2,0)</f>
        <v>173801.87938349394</v>
      </c>
      <c r="K1402" s="704">
        <f>J1402*E1402</f>
        <v>869009.39691746968</v>
      </c>
      <c r="L1402" s="704"/>
      <c r="M1402" s="704"/>
      <c r="N1402" s="704"/>
      <c r="O1402" s="704"/>
      <c r="P1402" s="645"/>
      <c r="Q1402" s="915"/>
      <c r="R1402" s="959"/>
      <c r="S1402" s="960"/>
      <c r="T1402" s="960"/>
      <c r="U1402" s="960"/>
      <c r="V1402" s="960"/>
      <c r="W1402" s="960"/>
    </row>
    <row r="1403" spans="1:23" s="961" customFormat="1" ht="15.75" customHeight="1">
      <c r="A1403" s="957"/>
      <c r="B1403" s="903" t="s">
        <v>803</v>
      </c>
      <c r="C1403" s="906"/>
      <c r="D1403" s="906" t="s">
        <v>800</v>
      </c>
      <c r="E1403" s="741">
        <f t="shared" si="352"/>
        <v>5</v>
      </c>
      <c r="F1403" s="741"/>
      <c r="G1403" s="741"/>
      <c r="H1403" s="741"/>
      <c r="I1403" s="741"/>
      <c r="J1403" s="950"/>
      <c r="K1403" s="704"/>
      <c r="L1403" s="704"/>
      <c r="M1403" s="704"/>
      <c r="N1403" s="704"/>
      <c r="O1403" s="704"/>
      <c r="P1403" s="645"/>
      <c r="Q1403" s="915"/>
      <c r="R1403" s="959"/>
      <c r="S1403" s="960"/>
      <c r="T1403" s="960"/>
      <c r="U1403" s="960"/>
      <c r="V1403" s="960"/>
      <c r="W1403" s="960"/>
    </row>
    <row r="1404" spans="1:23" s="961" customFormat="1" ht="15.75" customHeight="1">
      <c r="A1404" s="957"/>
      <c r="B1404" s="709" t="s">
        <v>15</v>
      </c>
      <c r="C1404" s="906"/>
      <c r="D1404" s="906" t="s">
        <v>800</v>
      </c>
      <c r="E1404" s="741">
        <f t="shared" si="352"/>
        <v>5</v>
      </c>
      <c r="F1404" s="741"/>
      <c r="G1404" s="741"/>
      <c r="H1404" s="741"/>
      <c r="I1404" s="741"/>
      <c r="J1404" s="950">
        <f>VLOOKUP(B1404,'Bieu5 TH chi phi'!$B$47:$C$109,2,0)</f>
        <v>6586.7170803921572</v>
      </c>
      <c r="K1404" s="704">
        <f>J1404*E1404</f>
        <v>32933.585401960787</v>
      </c>
      <c r="L1404" s="704"/>
      <c r="M1404" s="704"/>
      <c r="N1404" s="704"/>
      <c r="O1404" s="704"/>
      <c r="P1404" s="645"/>
      <c r="Q1404" s="915"/>
      <c r="R1404" s="959"/>
      <c r="S1404" s="960"/>
      <c r="T1404" s="960"/>
      <c r="U1404" s="960"/>
      <c r="V1404" s="960"/>
      <c r="W1404" s="960"/>
    </row>
    <row r="1405" spans="1:23" s="706" customFormat="1" ht="20.5" customHeight="1">
      <c r="A1405" s="707"/>
      <c r="B1405" s="710" t="s">
        <v>17</v>
      </c>
      <c r="C1405" s="906"/>
      <c r="D1405" s="906" t="s">
        <v>800</v>
      </c>
      <c r="E1405" s="906">
        <f t="shared" si="352"/>
        <v>5</v>
      </c>
      <c r="F1405" s="906"/>
      <c r="G1405" s="906"/>
      <c r="H1405" s="906"/>
      <c r="I1405" s="906"/>
      <c r="J1405" s="950">
        <f>VLOOKUP(B1405,'Bieu5 TH chi phi'!$B$47:$C$109,2,0)</f>
        <v>35438.941176470587</v>
      </c>
      <c r="K1405" s="704">
        <f>J1405*E1405</f>
        <v>177194.70588235295</v>
      </c>
      <c r="L1405" s="704"/>
      <c r="M1405" s="704"/>
      <c r="N1405" s="704"/>
      <c r="O1405" s="704"/>
      <c r="P1405" s="645"/>
      <c r="Q1405" s="963"/>
      <c r="R1405" s="964"/>
      <c r="S1405" s="849"/>
      <c r="T1405" s="849"/>
      <c r="U1405" s="849"/>
      <c r="V1405" s="849"/>
      <c r="W1405" s="849"/>
    </row>
    <row r="1406" spans="1:23" s="706" customFormat="1" ht="20.5" customHeight="1">
      <c r="A1406" s="711"/>
      <c r="B1406" s="710" t="s">
        <v>804</v>
      </c>
      <c r="C1406" s="712"/>
      <c r="D1406" s="906" t="s">
        <v>800</v>
      </c>
      <c r="E1406" s="906">
        <f>E1405</f>
        <v>5</v>
      </c>
      <c r="F1406" s="712"/>
      <c r="G1406" s="712"/>
      <c r="H1406" s="712"/>
      <c r="I1406" s="712"/>
      <c r="J1406" s="950">
        <f>VLOOKUP(B1406,'Bieu5 TH chi phi'!$B$47:$C$109,2,0)</f>
        <v>46989.233700271805</v>
      </c>
      <c r="K1406" s="704">
        <f t="shared" ref="K1406" si="353">J1406*E1406</f>
        <v>234946.16850135903</v>
      </c>
      <c r="L1406" s="704"/>
      <c r="M1406" s="704"/>
      <c r="N1406" s="704"/>
      <c r="O1406" s="704"/>
      <c r="P1406" s="645"/>
      <c r="Q1406" s="963"/>
      <c r="R1406" s="964"/>
      <c r="S1406" s="849"/>
      <c r="T1406" s="849"/>
      <c r="U1406" s="849"/>
      <c r="V1406" s="849"/>
      <c r="W1406" s="849"/>
    </row>
    <row r="1407" spans="1:23" s="961" customFormat="1" ht="15.75" customHeight="1">
      <c r="A1407" s="1006"/>
      <c r="B1407" s="905"/>
      <c r="C1407" s="716"/>
      <c r="D1407" s="716"/>
      <c r="E1407" s="716"/>
      <c r="F1407" s="966"/>
      <c r="G1407" s="966"/>
      <c r="H1407" s="966"/>
      <c r="I1407" s="966"/>
      <c r="J1407" s="932"/>
      <c r="K1407" s="717"/>
      <c r="L1407" s="717"/>
      <c r="M1407" s="717"/>
      <c r="N1407" s="717"/>
      <c r="O1407" s="717"/>
      <c r="P1407" s="645"/>
      <c r="Q1407" s="915"/>
      <c r="R1407" s="959"/>
      <c r="S1407" s="745"/>
      <c r="T1407" s="960"/>
      <c r="U1407" s="960"/>
      <c r="V1407" s="960"/>
      <c r="W1407" s="960"/>
    </row>
    <row r="1408" spans="1:23">
      <c r="A1408" s="665"/>
      <c r="B1408" s="665"/>
      <c r="C1408" s="980"/>
      <c r="D1408" s="665"/>
      <c r="E1408" s="981"/>
      <c r="F1408" s="981"/>
      <c r="G1408" s="981"/>
      <c r="H1408" s="981"/>
      <c r="I1408" s="981"/>
      <c r="J1408" s="968"/>
      <c r="K1408" s="737"/>
      <c r="L1408" s="737"/>
      <c r="M1408" s="737"/>
      <c r="N1408" s="737"/>
      <c r="O1408" s="737"/>
    </row>
    <row r="1409" spans="1:17" ht="15.75" customHeight="1">
      <c r="A1409" s="646" t="s">
        <v>1224</v>
      </c>
      <c r="B1409" s="665"/>
      <c r="C1409" s="980"/>
      <c r="D1409" s="665"/>
      <c r="E1409" s="981"/>
      <c r="F1409" s="981"/>
      <c r="G1409" s="981"/>
      <c r="H1409" s="981"/>
      <c r="I1409" s="981"/>
      <c r="J1409" s="968"/>
      <c r="K1409" s="737"/>
      <c r="L1409" s="737"/>
      <c r="M1409" s="737"/>
      <c r="N1409" s="737"/>
      <c r="O1409" s="737"/>
    </row>
    <row r="1410" spans="1:17" ht="15.75" customHeight="1">
      <c r="A1410" s="646" t="s">
        <v>1225</v>
      </c>
      <c r="B1410" s="665"/>
      <c r="C1410" s="980"/>
      <c r="D1410" s="665"/>
      <c r="E1410" s="981"/>
      <c r="F1410" s="981"/>
      <c r="G1410" s="981"/>
      <c r="H1410" s="981"/>
      <c r="I1410" s="981"/>
      <c r="J1410" s="968"/>
      <c r="K1410" s="737"/>
      <c r="L1410" s="737"/>
      <c r="M1410" s="737"/>
      <c r="N1410" s="737"/>
      <c r="O1410" s="737"/>
    </row>
    <row r="1411" spans="1:17" ht="15.75" customHeight="1">
      <c r="A1411" s="935" t="s">
        <v>1226</v>
      </c>
      <c r="B1411" s="936"/>
      <c r="C1411" s="969"/>
      <c r="D1411" s="936"/>
      <c r="E1411" s="970"/>
      <c r="F1411" s="970"/>
      <c r="G1411" s="970"/>
      <c r="H1411" s="970"/>
      <c r="I1411" s="970"/>
      <c r="J1411" s="924"/>
      <c r="K1411" s="971">
        <f>K1412+K1418+K1424+K1427</f>
        <v>1954889.0501724703</v>
      </c>
      <c r="L1411" s="971">
        <f>L1412+L1418+L1424+L1427</f>
        <v>1864007.1555816508</v>
      </c>
      <c r="M1411" s="971">
        <f>M1412+M1418+M1424+M1427</f>
        <v>1778203.8217861638</v>
      </c>
      <c r="N1411" s="971">
        <f>N1412+N1418+N1424+N1427</f>
        <v>1689855.1658496964</v>
      </c>
      <c r="O1411" s="971">
        <f>O1412+O1418+O1424+O1427</f>
        <v>1580123.226501422</v>
      </c>
    </row>
    <row r="1412" spans="1:17" ht="15.75" customHeight="1">
      <c r="A1412" s="907" t="s">
        <v>1227</v>
      </c>
      <c r="B1412" s="941" t="s">
        <v>784</v>
      </c>
      <c r="C1412" s="942"/>
      <c r="D1412" s="943"/>
      <c r="E1412" s="674"/>
      <c r="F1412" s="674"/>
      <c r="G1412" s="674"/>
      <c r="H1412" s="674"/>
      <c r="I1412" s="674"/>
      <c r="J1412" s="972"/>
      <c r="K1412" s="945">
        <f>SUM(K1413:K1417)</f>
        <v>485966.88636363635</v>
      </c>
      <c r="L1412" s="945">
        <f>SUM(L1413:L1417)</f>
        <v>443308.86363636365</v>
      </c>
      <c r="M1412" s="945">
        <f>SUM(M1413:M1417)</f>
        <v>403160.13636363635</v>
      </c>
      <c r="N1412" s="945">
        <f>SUM(N1413:N1417)</f>
        <v>360502.11363636365</v>
      </c>
      <c r="O1412" s="945">
        <f>SUM(O1413:O1417)</f>
        <v>307806.90909090906</v>
      </c>
      <c r="P1412" s="645" t="str">
        <f t="shared" ref="P1412:P1427" si="354">IF(E1412=Q1412,"Đúng","Sai")</f>
        <v>Đúng</v>
      </c>
      <c r="Q1412" s="973"/>
    </row>
    <row r="1413" spans="1:17" ht="15.75" customHeight="1">
      <c r="A1413" s="907"/>
      <c r="B1413" s="947" t="s">
        <v>1145</v>
      </c>
      <c r="C1413" s="948">
        <v>43260</v>
      </c>
      <c r="D1413" s="741" t="s">
        <v>736</v>
      </c>
      <c r="E1413" s="949">
        <v>0.11</v>
      </c>
      <c r="F1413" s="949">
        <v>0.11</v>
      </c>
      <c r="G1413" s="949">
        <v>0.11</v>
      </c>
      <c r="H1413" s="949">
        <v>0.11</v>
      </c>
      <c r="I1413" s="949">
        <v>0.11</v>
      </c>
      <c r="J1413" s="950">
        <f>VLOOKUP(C1413,'PL1a-NCSX'!$C$5:$J$43,8,0)</f>
        <v>333736.29545454547</v>
      </c>
      <c r="K1413" s="704">
        <f>$J$1413*E1413</f>
        <v>36710.9925</v>
      </c>
      <c r="L1413" s="704">
        <f t="shared" ref="L1413:O1413" si="355">$J$1413*F1413</f>
        <v>36710.9925</v>
      </c>
      <c r="M1413" s="704">
        <f t="shared" si="355"/>
        <v>36710.9925</v>
      </c>
      <c r="N1413" s="704">
        <f t="shared" si="355"/>
        <v>36710.9925</v>
      </c>
      <c r="O1413" s="704">
        <f t="shared" si="355"/>
        <v>36710.9925</v>
      </c>
      <c r="P1413" s="645" t="str">
        <f t="shared" si="354"/>
        <v>Sai</v>
      </c>
      <c r="Q1413" s="951">
        <v>0.18</v>
      </c>
    </row>
    <row r="1414" spans="1:17" ht="15.75" customHeight="1">
      <c r="A1414" s="907"/>
      <c r="B1414" s="947" t="s">
        <v>1145</v>
      </c>
      <c r="C1414" s="948">
        <v>43321</v>
      </c>
      <c r="D1414" s="741" t="s">
        <v>736</v>
      </c>
      <c r="E1414" s="949">
        <v>0.05</v>
      </c>
      <c r="F1414" s="949">
        <v>0.05</v>
      </c>
      <c r="G1414" s="949">
        <v>0.05</v>
      </c>
      <c r="H1414" s="949">
        <v>0.05</v>
      </c>
      <c r="I1414" s="949">
        <v>0.05</v>
      </c>
      <c r="J1414" s="950">
        <f>VLOOKUP(C1414,'PL1a-NCSX'!$C$5:$J$43,8,0)</f>
        <v>388940.79545454553</v>
      </c>
      <c r="K1414" s="704">
        <f>E1414*$J$1414</f>
        <v>19447.039772727276</v>
      </c>
      <c r="L1414" s="704">
        <f t="shared" ref="L1414:O1414" si="356">F1414*$J$1414</f>
        <v>19447.039772727276</v>
      </c>
      <c r="M1414" s="704">
        <f t="shared" si="356"/>
        <v>19447.039772727276</v>
      </c>
      <c r="N1414" s="704">
        <f t="shared" si="356"/>
        <v>19447.039772727276</v>
      </c>
      <c r="O1414" s="704">
        <f t="shared" si="356"/>
        <v>19447.039772727276</v>
      </c>
      <c r="P1414" s="645" t="str">
        <f t="shared" si="354"/>
        <v>Sai</v>
      </c>
      <c r="Q1414" s="951">
        <v>0.09</v>
      </c>
    </row>
    <row r="1415" spans="1:17" ht="15.75" customHeight="1">
      <c r="A1415" s="907"/>
      <c r="B1415" s="947" t="s">
        <v>810</v>
      </c>
      <c r="C1415" s="948">
        <v>43293</v>
      </c>
      <c r="D1415" s="741" t="s">
        <v>736</v>
      </c>
      <c r="E1415" s="949">
        <v>0.03</v>
      </c>
      <c r="F1415" s="949">
        <v>0.03</v>
      </c>
      <c r="G1415" s="949">
        <v>0.03</v>
      </c>
      <c r="H1415" s="949">
        <v>0.03</v>
      </c>
      <c r="I1415" s="949">
        <v>0.03</v>
      </c>
      <c r="J1415" s="950">
        <f>VLOOKUP(C1415,'PL1a-NCSX'!$C$5:$J$43,8,0)</f>
        <v>255948.13636363641</v>
      </c>
      <c r="K1415" s="704">
        <f>E1415*$J$1415</f>
        <v>7678.4440909090918</v>
      </c>
      <c r="L1415" s="704">
        <f t="shared" ref="L1415:O1415" si="357">F1415*$J$1415</f>
        <v>7678.4440909090918</v>
      </c>
      <c r="M1415" s="704">
        <f t="shared" si="357"/>
        <v>7678.4440909090918</v>
      </c>
      <c r="N1415" s="704">
        <f t="shared" si="357"/>
        <v>7678.4440909090918</v>
      </c>
      <c r="O1415" s="704">
        <f t="shared" si="357"/>
        <v>7678.4440909090918</v>
      </c>
      <c r="P1415" s="645" t="str">
        <f t="shared" si="354"/>
        <v>Sai</v>
      </c>
      <c r="Q1415" s="951">
        <v>0.05</v>
      </c>
    </row>
    <row r="1416" spans="1:17" ht="15.75" customHeight="1">
      <c r="A1416" s="907"/>
      <c r="B1416" s="947" t="s">
        <v>1147</v>
      </c>
      <c r="C1416" s="948">
        <v>43230</v>
      </c>
      <c r="D1416" s="741" t="s">
        <v>736</v>
      </c>
      <c r="E1416" s="949">
        <v>0.02</v>
      </c>
      <c r="F1416" s="949">
        <v>0.02</v>
      </c>
      <c r="G1416" s="949">
        <v>0.02</v>
      </c>
      <c r="H1416" s="949">
        <v>0.02</v>
      </c>
      <c r="I1416" s="949">
        <v>0.02</v>
      </c>
      <c r="J1416" s="950">
        <f>VLOOKUP(C1416,'PL1a-NCSX'!$C$5:$J$43,8,0)</f>
        <v>279368.22727272729</v>
      </c>
      <c r="K1416" s="704">
        <f>E1416*$J$1416</f>
        <v>5587.3645454545458</v>
      </c>
      <c r="L1416" s="704">
        <f t="shared" ref="L1416:O1416" si="358">F1416*$J$1416</f>
        <v>5587.3645454545458</v>
      </c>
      <c r="M1416" s="704">
        <f t="shared" si="358"/>
        <v>5587.3645454545458</v>
      </c>
      <c r="N1416" s="704">
        <f t="shared" si="358"/>
        <v>5587.3645454545458</v>
      </c>
      <c r="O1416" s="704">
        <f t="shared" si="358"/>
        <v>5587.3645454545458</v>
      </c>
      <c r="P1416" s="645" t="str">
        <f t="shared" si="354"/>
        <v>Sai</v>
      </c>
      <c r="Q1416" s="951">
        <v>0.04</v>
      </c>
    </row>
    <row r="1417" spans="1:17" ht="15.75" customHeight="1">
      <c r="A1417" s="907"/>
      <c r="B1417" s="947" t="s">
        <v>1148</v>
      </c>
      <c r="C1417" s="948">
        <v>43168</v>
      </c>
      <c r="D1417" s="741" t="s">
        <v>736</v>
      </c>
      <c r="E1417" s="949">
        <v>1.66</v>
      </c>
      <c r="F1417" s="949">
        <v>1.49</v>
      </c>
      <c r="G1417" s="949">
        <v>1.33</v>
      </c>
      <c r="H1417" s="949">
        <v>1.1599999999999999</v>
      </c>
      <c r="I1417" s="949">
        <v>0.95</v>
      </c>
      <c r="J1417" s="950">
        <f>VLOOKUP(C1417,'PL1a-NCSX'!$C$5:$J$43,8,0)</f>
        <v>250929.54545454544</v>
      </c>
      <c r="K1417" s="704">
        <f>E1417*$J$1417</f>
        <v>416543.04545454541</v>
      </c>
      <c r="L1417" s="704">
        <f t="shared" ref="L1417:O1417" si="359">F1417*$J$1417</f>
        <v>373885.02272727271</v>
      </c>
      <c r="M1417" s="704">
        <f t="shared" si="359"/>
        <v>333736.29545454547</v>
      </c>
      <c r="N1417" s="704">
        <f t="shared" si="359"/>
        <v>291078.27272727271</v>
      </c>
      <c r="O1417" s="704">
        <f t="shared" si="359"/>
        <v>238383.06818181815</v>
      </c>
      <c r="P1417" s="645" t="str">
        <f t="shared" si="354"/>
        <v>Sai</v>
      </c>
      <c r="Q1417" s="951">
        <v>2.77</v>
      </c>
    </row>
    <row r="1418" spans="1:17" ht="15.75" customHeight="1">
      <c r="A1418" s="907"/>
      <c r="B1418" s="952" t="s">
        <v>1149</v>
      </c>
      <c r="C1418" s="953"/>
      <c r="D1418" s="741"/>
      <c r="E1418" s="949"/>
      <c r="F1418" s="949"/>
      <c r="G1418" s="949"/>
      <c r="H1418" s="949"/>
      <c r="I1418" s="949"/>
      <c r="J1418" s="950"/>
      <c r="K1418" s="945">
        <f>SUM(K1419:K1423)</f>
        <v>503958.41284773406</v>
      </c>
      <c r="L1418" s="945">
        <f>SUM(L1419:L1423)</f>
        <v>455934.68924215628</v>
      </c>
      <c r="M1418" s="945">
        <f>SUM(M1419:M1423)</f>
        <v>410550.28286765434</v>
      </c>
      <c r="N1418" s="945">
        <f>SUM(N1419:N1423)</f>
        <v>365165.87649315229</v>
      </c>
      <c r="O1418" s="945">
        <f>SUM(O1419:O1423)</f>
        <v>308435.36852502485</v>
      </c>
      <c r="P1418" s="645" t="str">
        <f t="shared" si="354"/>
        <v>Đúng</v>
      </c>
    </row>
    <row r="1419" spans="1:17" ht="15.75" customHeight="1">
      <c r="A1419" s="907"/>
      <c r="B1419" s="947" t="s">
        <v>463</v>
      </c>
      <c r="C1419" s="954"/>
      <c r="D1419" s="741" t="s">
        <v>795</v>
      </c>
      <c r="E1419" s="949">
        <v>1.5</v>
      </c>
      <c r="F1419" s="949">
        <v>1.38</v>
      </c>
      <c r="G1419" s="949">
        <v>1.26</v>
      </c>
      <c r="H1419" s="949">
        <v>1.1399999999999999</v>
      </c>
      <c r="I1419" s="949">
        <v>0.99</v>
      </c>
      <c r="J1419" s="950">
        <f>VLOOKUP(B1419,'Bieu5 TH chi phi'!$B$47:$C$109,2,0)</f>
        <v>257665.53784860557</v>
      </c>
      <c r="K1419" s="704">
        <f>E1419*$J$1419</f>
        <v>386498.30677290837</v>
      </c>
      <c r="L1419" s="704">
        <f t="shared" ref="L1419:O1419" si="360">F1419*$J$1419</f>
        <v>355578.44223107566</v>
      </c>
      <c r="M1419" s="704">
        <f t="shared" si="360"/>
        <v>324658.57768924301</v>
      </c>
      <c r="N1419" s="704">
        <f t="shared" si="360"/>
        <v>293738.71314741031</v>
      </c>
      <c r="O1419" s="704">
        <f t="shared" si="360"/>
        <v>255088.88247011951</v>
      </c>
      <c r="P1419" s="645" t="str">
        <f t="shared" si="354"/>
        <v>Sai</v>
      </c>
      <c r="Q1419" s="951">
        <v>2.5</v>
      </c>
    </row>
    <row r="1420" spans="1:17" ht="15.75" customHeight="1">
      <c r="A1420" s="907"/>
      <c r="B1420" s="947" t="s">
        <v>685</v>
      </c>
      <c r="C1420" s="954"/>
      <c r="D1420" s="741" t="s">
        <v>795</v>
      </c>
      <c r="E1420" s="949">
        <v>0.36</v>
      </c>
      <c r="F1420" s="949">
        <v>0.33</v>
      </c>
      <c r="G1420" s="949">
        <v>0.33</v>
      </c>
      <c r="H1420" s="949">
        <v>0.33</v>
      </c>
      <c r="I1420" s="949">
        <v>0.33</v>
      </c>
      <c r="J1420" s="950">
        <f>VLOOKUP(B1420,'Bieu5 TH chi phi'!$B$47:$C$109,2,0)</f>
        <v>87977.241035856568</v>
      </c>
      <c r="K1420" s="704">
        <f>E1420*$J$1420</f>
        <v>31671.806772908363</v>
      </c>
      <c r="L1420" s="704">
        <f t="shared" ref="L1420:O1420" si="361">F1420*$J$1420</f>
        <v>29032.489541832671</v>
      </c>
      <c r="M1420" s="704">
        <f t="shared" si="361"/>
        <v>29032.489541832671</v>
      </c>
      <c r="N1420" s="704">
        <f t="shared" si="361"/>
        <v>29032.489541832671</v>
      </c>
      <c r="O1420" s="704">
        <f t="shared" si="361"/>
        <v>29032.489541832671</v>
      </c>
      <c r="P1420" s="645" t="str">
        <f t="shared" si="354"/>
        <v>Sai</v>
      </c>
      <c r="Q1420" s="951">
        <v>0.6</v>
      </c>
    </row>
    <row r="1421" spans="1:17" ht="15.75" customHeight="1">
      <c r="A1421" s="907"/>
      <c r="B1421" s="947" t="s">
        <v>686</v>
      </c>
      <c r="C1421" s="954"/>
      <c r="D1421" s="741" t="s">
        <v>795</v>
      </c>
      <c r="E1421" s="949">
        <v>6</v>
      </c>
      <c r="F1421" s="949">
        <v>4.8</v>
      </c>
      <c r="G1421" s="949">
        <v>3.6</v>
      </c>
      <c r="H1421" s="949">
        <v>2.4</v>
      </c>
      <c r="I1421" s="949">
        <v>0.9</v>
      </c>
      <c r="J1421" s="950">
        <f>VLOOKUP(B1421,'Bieu5 TH chi phi'!$B$47:$C$109,2,0)</f>
        <v>12053.784860557769</v>
      </c>
      <c r="K1421" s="704">
        <f>E1421*$J$1421</f>
        <v>72322.709163346619</v>
      </c>
      <c r="L1421" s="704">
        <f t="shared" ref="L1421:O1421" si="362">F1421*$J$1421</f>
        <v>57858.167330677294</v>
      </c>
      <c r="M1421" s="704">
        <f t="shared" si="362"/>
        <v>43393.625498007968</v>
      </c>
      <c r="N1421" s="704">
        <f t="shared" si="362"/>
        <v>28929.083665338647</v>
      </c>
      <c r="O1421" s="704">
        <f t="shared" si="362"/>
        <v>10848.406374501992</v>
      </c>
      <c r="P1421" s="645" t="str">
        <f t="shared" si="354"/>
        <v>Sai</v>
      </c>
      <c r="Q1421" s="951">
        <v>10</v>
      </c>
    </row>
    <row r="1422" spans="1:17" ht="15.75" customHeight="1">
      <c r="A1422" s="907"/>
      <c r="B1422" s="947" t="s">
        <v>684</v>
      </c>
      <c r="C1422" s="954"/>
      <c r="D1422" s="741" t="s">
        <v>795</v>
      </c>
      <c r="E1422" s="949">
        <v>0.01</v>
      </c>
      <c r="F1422" s="949">
        <v>0.01</v>
      </c>
      <c r="G1422" s="949">
        <v>0.01</v>
      </c>
      <c r="H1422" s="949">
        <v>0.01</v>
      </c>
      <c r="I1422" s="949">
        <v>0.01</v>
      </c>
      <c r="J1422" s="950">
        <f>VLOOKUP(B1422,'Bieu5 TH chi phi'!$B$47:$C$109,2,0)</f>
        <v>498.00796812749002</v>
      </c>
      <c r="K1422" s="704">
        <f>E1422*$J$1422</f>
        <v>4.9800796812749004</v>
      </c>
      <c r="L1422" s="704">
        <f t="shared" ref="L1422:O1422" si="363">F1422*$J$1422</f>
        <v>4.9800796812749004</v>
      </c>
      <c r="M1422" s="704">
        <f t="shared" si="363"/>
        <v>4.9800796812749004</v>
      </c>
      <c r="N1422" s="704">
        <f t="shared" si="363"/>
        <v>4.9800796812749004</v>
      </c>
      <c r="O1422" s="704">
        <f t="shared" si="363"/>
        <v>4.9800796812749004</v>
      </c>
      <c r="P1422" s="645" t="str">
        <f t="shared" si="354"/>
        <v>Đúng</v>
      </c>
      <c r="Q1422" s="951">
        <v>0.01</v>
      </c>
    </row>
    <row r="1423" spans="1:17" ht="15.75" customHeight="1">
      <c r="A1423" s="907"/>
      <c r="B1423" s="947" t="s">
        <v>683</v>
      </c>
      <c r="C1423" s="954"/>
      <c r="D1423" s="741" t="s">
        <v>795</v>
      </c>
      <c r="E1423" s="949">
        <v>5.87</v>
      </c>
      <c r="F1423" s="949">
        <v>5.87</v>
      </c>
      <c r="G1423" s="949">
        <v>5.87</v>
      </c>
      <c r="H1423" s="949">
        <v>5.87</v>
      </c>
      <c r="I1423" s="949">
        <v>5.87</v>
      </c>
      <c r="J1423" s="950">
        <f>VLOOKUP(B1423,'Bieu5 TH chi phi'!$B$47:$C$109,2,0)</f>
        <v>2293.1192604581674</v>
      </c>
      <c r="K1423" s="704">
        <f>E1423*$J$1423</f>
        <v>13460.610058889442</v>
      </c>
      <c r="L1423" s="704">
        <f t="shared" ref="L1423:O1423" si="364">F1423*$J$1423</f>
        <v>13460.610058889442</v>
      </c>
      <c r="M1423" s="704">
        <f t="shared" si="364"/>
        <v>13460.610058889442</v>
      </c>
      <c r="N1423" s="704">
        <f t="shared" si="364"/>
        <v>13460.610058889442</v>
      </c>
      <c r="O1423" s="704">
        <f t="shared" si="364"/>
        <v>13460.610058889442</v>
      </c>
      <c r="P1423" s="645" t="str">
        <f t="shared" si="354"/>
        <v>Sai</v>
      </c>
      <c r="Q1423" s="951">
        <v>9.7899999999999991</v>
      </c>
    </row>
    <row r="1424" spans="1:17" ht="15.75" customHeight="1">
      <c r="A1424" s="907"/>
      <c r="B1424" s="952" t="s">
        <v>796</v>
      </c>
      <c r="C1424" s="953"/>
      <c r="D1424" s="741"/>
      <c r="E1424" s="949"/>
      <c r="F1424" s="949"/>
      <c r="G1424" s="949"/>
      <c r="H1424" s="949"/>
      <c r="I1424" s="949"/>
      <c r="J1424" s="950"/>
      <c r="K1424" s="945">
        <f>SUM(K1425:K1426)</f>
        <v>1700</v>
      </c>
      <c r="L1424" s="945">
        <f>SUM(L1425:L1426)</f>
        <v>1700</v>
      </c>
      <c r="M1424" s="945">
        <f>SUM(M1425:M1426)</f>
        <v>1700</v>
      </c>
      <c r="N1424" s="945">
        <f>SUM(N1425:N1426)</f>
        <v>1700</v>
      </c>
      <c r="O1424" s="945">
        <f>SUM(O1425:O1426)</f>
        <v>1700</v>
      </c>
      <c r="P1424" s="645" t="str">
        <f t="shared" si="354"/>
        <v>Đúng</v>
      </c>
    </row>
    <row r="1425" spans="1:23" ht="15.75" customHeight="1">
      <c r="A1425" s="907"/>
      <c r="B1425" s="907" t="s">
        <v>722</v>
      </c>
      <c r="C1425" s="956"/>
      <c r="D1425" s="741" t="s">
        <v>797</v>
      </c>
      <c r="E1425" s="949">
        <v>0.01</v>
      </c>
      <c r="F1425" s="949">
        <v>0.01</v>
      </c>
      <c r="G1425" s="949">
        <v>0.01</v>
      </c>
      <c r="H1425" s="949">
        <v>0.01</v>
      </c>
      <c r="I1425" s="949">
        <v>0.01</v>
      </c>
      <c r="J1425" s="950">
        <f>VLOOKUP(B1425,'Bieu5 TH chi phi'!$B$47:$C$109,2,0)</f>
        <v>80000</v>
      </c>
      <c r="K1425" s="704">
        <f>E1425*$J$1425</f>
        <v>800</v>
      </c>
      <c r="L1425" s="704">
        <f>F1425*$J$1425</f>
        <v>800</v>
      </c>
      <c r="M1425" s="704">
        <f t="shared" ref="M1425:O1425" si="365">G1425*$J$1425</f>
        <v>800</v>
      </c>
      <c r="N1425" s="704">
        <f t="shared" si="365"/>
        <v>800</v>
      </c>
      <c r="O1425" s="704">
        <f t="shared" si="365"/>
        <v>800</v>
      </c>
      <c r="P1425" s="645" t="str">
        <f t="shared" si="354"/>
        <v>Đúng</v>
      </c>
      <c r="Q1425" s="951">
        <v>0.01</v>
      </c>
    </row>
    <row r="1426" spans="1:23" ht="15.75" customHeight="1">
      <c r="A1426" s="907"/>
      <c r="B1426" s="907" t="s">
        <v>724</v>
      </c>
      <c r="C1426" s="956"/>
      <c r="D1426" s="741" t="s">
        <v>798</v>
      </c>
      <c r="E1426" s="949">
        <v>2E-3</v>
      </c>
      <c r="F1426" s="949">
        <v>2E-3</v>
      </c>
      <c r="G1426" s="949">
        <v>2E-3</v>
      </c>
      <c r="H1426" s="949">
        <v>2E-3</v>
      </c>
      <c r="I1426" s="949">
        <v>2E-3</v>
      </c>
      <c r="J1426" s="950">
        <f>VLOOKUP(B1426,'Bieu5 TH chi phi'!$B$47:$C$109,2,0)</f>
        <v>450000</v>
      </c>
      <c r="K1426" s="704">
        <f>E1426*$J$1426</f>
        <v>900</v>
      </c>
      <c r="L1426" s="704">
        <f>F1426*$J$1426</f>
        <v>900</v>
      </c>
      <c r="M1426" s="704">
        <f t="shared" ref="M1426:O1426" si="366">G1426*$J$1426</f>
        <v>900</v>
      </c>
      <c r="N1426" s="704">
        <f t="shared" si="366"/>
        <v>900</v>
      </c>
      <c r="O1426" s="704">
        <f t="shared" si="366"/>
        <v>900</v>
      </c>
      <c r="P1426" s="645" t="str">
        <f t="shared" si="354"/>
        <v>Sai</v>
      </c>
      <c r="Q1426" s="951">
        <v>3.0000000000000001E-3</v>
      </c>
    </row>
    <row r="1427" spans="1:23" ht="15.75" customHeight="1">
      <c r="A1427" s="1003"/>
      <c r="B1427" s="1004" t="s">
        <v>1151</v>
      </c>
      <c r="C1427" s="958"/>
      <c r="D1427" s="943" t="s">
        <v>800</v>
      </c>
      <c r="E1427" s="741">
        <v>3</v>
      </c>
      <c r="F1427" s="943"/>
      <c r="G1427" s="943"/>
      <c r="H1427" s="943"/>
      <c r="I1427" s="943"/>
      <c r="J1427" s="701"/>
      <c r="K1427" s="701">
        <f>SUM(K1428:K1437)</f>
        <v>963263.75096109987</v>
      </c>
      <c r="L1427" s="701">
        <f t="shared" ref="L1427:O1427" si="367">SUM(L1428:L1437)</f>
        <v>963063.60270313092</v>
      </c>
      <c r="M1427" s="701">
        <f t="shared" si="367"/>
        <v>962793.40255487303</v>
      </c>
      <c r="N1427" s="701">
        <f t="shared" si="367"/>
        <v>962487.1757201805</v>
      </c>
      <c r="O1427" s="701">
        <f t="shared" si="367"/>
        <v>962180.94888548821</v>
      </c>
      <c r="P1427" s="645" t="str">
        <f t="shared" si="354"/>
        <v>Đúng</v>
      </c>
      <c r="Q1427" s="915">
        <f>E1427</f>
        <v>3</v>
      </c>
    </row>
    <row r="1428" spans="1:23" s="961" customFormat="1" ht="15.75" customHeight="1">
      <c r="A1428" s="1005"/>
      <c r="B1428" s="903" t="s">
        <v>657</v>
      </c>
      <c r="C1428" s="906"/>
      <c r="D1428" s="906" t="s">
        <v>800</v>
      </c>
      <c r="E1428" s="741">
        <f>E1427</f>
        <v>3</v>
      </c>
      <c r="F1428" s="741"/>
      <c r="G1428" s="741"/>
      <c r="H1428" s="741"/>
      <c r="I1428" s="741"/>
      <c r="J1428" s="950">
        <f>VLOOKUP(B1428,'Bieu5 TH chi phi'!$B$47:$C$109,2,0)</f>
        <v>667.16085989621945</v>
      </c>
      <c r="K1428" s="704">
        <f>J1428*E1428</f>
        <v>2001.4825796886585</v>
      </c>
      <c r="L1428" s="852">
        <f>K1428*T$3</f>
        <v>1801.3343217197926</v>
      </c>
      <c r="M1428" s="852">
        <f t="shared" ref="M1428" si="368">L1428*U$3</f>
        <v>1531.1341734618236</v>
      </c>
      <c r="N1428" s="852">
        <f t="shared" ref="N1428" si="369">M1428*V$3</f>
        <v>1224.9073387694589</v>
      </c>
      <c r="O1428" s="852">
        <f t="shared" ref="O1428" si="370">N1428*W$3</f>
        <v>918.68050407709416</v>
      </c>
      <c r="P1428" s="645"/>
      <c r="Q1428" s="646"/>
      <c r="R1428" s="959"/>
      <c r="S1428" s="960"/>
      <c r="T1428" s="960"/>
      <c r="U1428" s="960"/>
      <c r="V1428" s="960"/>
      <c r="W1428" s="960"/>
    </row>
    <row r="1429" spans="1:23" s="961" customFormat="1" ht="15.75" customHeight="1">
      <c r="A1429" s="957"/>
      <c r="B1429" s="903" t="s">
        <v>801</v>
      </c>
      <c r="C1429" s="906"/>
      <c r="D1429" s="906" t="s">
        <v>800</v>
      </c>
      <c r="E1429" s="741">
        <f t="shared" ref="E1429:E1435" si="371">E1428</f>
        <v>3</v>
      </c>
      <c r="F1429" s="741"/>
      <c r="G1429" s="741"/>
      <c r="H1429" s="741"/>
      <c r="I1429" s="741"/>
      <c r="J1429" s="950">
        <f>VLOOKUP(B1429,'Bieu5 TH chi phi'!$B$47:$C$109,2,0)</f>
        <v>38838.710730170496</v>
      </c>
      <c r="K1429" s="704">
        <f>J1429*E1429</f>
        <v>116516.13219051149</v>
      </c>
      <c r="L1429" s="704">
        <f t="shared" ref="L1429:O1429" si="372">K1429</f>
        <v>116516.13219051149</v>
      </c>
      <c r="M1429" s="704">
        <f t="shared" si="372"/>
        <v>116516.13219051149</v>
      </c>
      <c r="N1429" s="704">
        <f t="shared" si="372"/>
        <v>116516.13219051149</v>
      </c>
      <c r="O1429" s="704">
        <f t="shared" si="372"/>
        <v>116516.13219051149</v>
      </c>
      <c r="P1429" s="645"/>
      <c r="Q1429" s="915"/>
      <c r="R1429" s="959"/>
      <c r="S1429" s="960"/>
      <c r="T1429" s="960"/>
      <c r="U1429" s="960"/>
      <c r="V1429" s="960"/>
      <c r="W1429" s="960"/>
    </row>
    <row r="1430" spans="1:23" s="961" customFormat="1" ht="15.75" customHeight="1">
      <c r="A1430" s="962"/>
      <c r="B1430" s="903" t="s">
        <v>802</v>
      </c>
      <c r="C1430" s="906"/>
      <c r="D1430" s="906" t="s">
        <v>800</v>
      </c>
      <c r="E1430" s="741">
        <f t="shared" si="371"/>
        <v>3</v>
      </c>
      <c r="F1430" s="741"/>
      <c r="G1430" s="741"/>
      <c r="H1430" s="741"/>
      <c r="I1430" s="741"/>
      <c r="J1430" s="950">
        <f>VLOOKUP(B1430,'Bieu5 TH chi phi'!$B$47:$C$109,2,0)</f>
        <v>0</v>
      </c>
      <c r="K1430" s="704"/>
      <c r="L1430" s="704"/>
      <c r="M1430" s="704"/>
      <c r="N1430" s="704"/>
      <c r="O1430" s="704"/>
      <c r="P1430" s="645"/>
      <c r="Q1430" s="915"/>
      <c r="R1430" s="959"/>
      <c r="S1430" s="960"/>
      <c r="T1430" s="960"/>
      <c r="U1430" s="960"/>
      <c r="V1430" s="960"/>
      <c r="W1430" s="960"/>
    </row>
    <row r="1431" spans="1:23" s="961" customFormat="1" ht="15.75" customHeight="1">
      <c r="A1431" s="957"/>
      <c r="B1431" s="709" t="s">
        <v>605</v>
      </c>
      <c r="C1431" s="906"/>
      <c r="D1431" s="906" t="s">
        <v>800</v>
      </c>
      <c r="E1431" s="741">
        <f t="shared" si="371"/>
        <v>3</v>
      </c>
      <c r="F1431" s="741"/>
      <c r="G1431" s="741"/>
      <c r="H1431" s="741"/>
      <c r="I1431" s="741"/>
      <c r="J1431" s="950">
        <f>VLOOKUP(B1431,'Bieu5 TH chi phi'!$B$47:$C$109,2,0)</f>
        <v>18765.274056338028</v>
      </c>
      <c r="K1431" s="704">
        <f>J1431*E1431</f>
        <v>56295.822169014085</v>
      </c>
      <c r="L1431" s="704">
        <f t="shared" ref="L1431:O1432" si="373">K1431</f>
        <v>56295.822169014085</v>
      </c>
      <c r="M1431" s="704">
        <f t="shared" si="373"/>
        <v>56295.822169014085</v>
      </c>
      <c r="N1431" s="704">
        <f t="shared" si="373"/>
        <v>56295.822169014085</v>
      </c>
      <c r="O1431" s="704">
        <f t="shared" si="373"/>
        <v>56295.822169014085</v>
      </c>
      <c r="P1431" s="645"/>
      <c r="Q1431" s="915"/>
      <c r="R1431" s="959"/>
      <c r="S1431" s="960"/>
      <c r="T1431" s="960"/>
      <c r="U1431" s="960"/>
      <c r="V1431" s="960"/>
      <c r="W1431" s="960"/>
    </row>
    <row r="1432" spans="1:23" s="961" customFormat="1" ht="15.75" customHeight="1">
      <c r="A1432" s="957"/>
      <c r="B1432" s="709" t="s">
        <v>646</v>
      </c>
      <c r="C1432" s="906"/>
      <c r="D1432" s="906" t="s">
        <v>800</v>
      </c>
      <c r="E1432" s="741">
        <f t="shared" si="371"/>
        <v>3</v>
      </c>
      <c r="F1432" s="741"/>
      <c r="G1432" s="741"/>
      <c r="H1432" s="741"/>
      <c r="I1432" s="741"/>
      <c r="J1432" s="950">
        <f>VLOOKUP(B1432,'Bieu5 TH chi phi'!$B$47:$C$109,2,0)</f>
        <v>173801.87938349394</v>
      </c>
      <c r="K1432" s="704">
        <f>J1432*E1432</f>
        <v>521405.63815048186</v>
      </c>
      <c r="L1432" s="704">
        <f t="shared" si="373"/>
        <v>521405.63815048186</v>
      </c>
      <c r="M1432" s="704">
        <f t="shared" si="373"/>
        <v>521405.63815048186</v>
      </c>
      <c r="N1432" s="704">
        <f t="shared" si="373"/>
        <v>521405.63815048186</v>
      </c>
      <c r="O1432" s="704">
        <f t="shared" si="373"/>
        <v>521405.63815048186</v>
      </c>
      <c r="P1432" s="645"/>
      <c r="Q1432" s="915"/>
      <c r="R1432" s="959"/>
      <c r="S1432" s="960"/>
      <c r="T1432" s="960"/>
      <c r="U1432" s="960"/>
      <c r="V1432" s="960"/>
      <c r="W1432" s="960"/>
    </row>
    <row r="1433" spans="1:23" s="961" customFormat="1" ht="15.75" customHeight="1">
      <c r="A1433" s="957"/>
      <c r="B1433" s="903" t="s">
        <v>803</v>
      </c>
      <c r="C1433" s="906"/>
      <c r="D1433" s="906" t="s">
        <v>800</v>
      </c>
      <c r="E1433" s="741">
        <f t="shared" si="371"/>
        <v>3</v>
      </c>
      <c r="F1433" s="741"/>
      <c r="G1433" s="741"/>
      <c r="H1433" s="741"/>
      <c r="I1433" s="741"/>
      <c r="J1433" s="950"/>
      <c r="K1433" s="704"/>
      <c r="L1433" s="704"/>
      <c r="M1433" s="704"/>
      <c r="N1433" s="704"/>
      <c r="O1433" s="704"/>
      <c r="P1433" s="645"/>
      <c r="Q1433" s="915"/>
      <c r="R1433" s="959"/>
      <c r="S1433" s="960"/>
      <c r="T1433" s="960"/>
      <c r="U1433" s="960"/>
      <c r="V1433" s="960"/>
      <c r="W1433" s="960"/>
    </row>
    <row r="1434" spans="1:23" s="961" customFormat="1" ht="15.75" customHeight="1">
      <c r="A1434" s="957"/>
      <c r="B1434" s="709" t="s">
        <v>15</v>
      </c>
      <c r="C1434" s="906"/>
      <c r="D1434" s="906" t="s">
        <v>800</v>
      </c>
      <c r="E1434" s="741">
        <f t="shared" si="371"/>
        <v>3</v>
      </c>
      <c r="F1434" s="741"/>
      <c r="G1434" s="741"/>
      <c r="H1434" s="741"/>
      <c r="I1434" s="741"/>
      <c r="J1434" s="950">
        <f>VLOOKUP(B1434,'Bieu5 TH chi phi'!$B$47:$C$109,2,0)</f>
        <v>6586.7170803921572</v>
      </c>
      <c r="K1434" s="704">
        <f>J1434*E1434</f>
        <v>19760.151241176471</v>
      </c>
      <c r="L1434" s="704">
        <f t="shared" ref="L1434:O1436" si="374">K1434</f>
        <v>19760.151241176471</v>
      </c>
      <c r="M1434" s="704">
        <f t="shared" si="374"/>
        <v>19760.151241176471</v>
      </c>
      <c r="N1434" s="704">
        <f t="shared" si="374"/>
        <v>19760.151241176471</v>
      </c>
      <c r="O1434" s="704">
        <f t="shared" si="374"/>
        <v>19760.151241176471</v>
      </c>
      <c r="P1434" s="645"/>
      <c r="Q1434" s="915"/>
      <c r="R1434" s="959"/>
      <c r="S1434" s="960"/>
      <c r="T1434" s="960"/>
      <c r="U1434" s="960"/>
      <c r="V1434" s="960"/>
      <c r="W1434" s="960"/>
    </row>
    <row r="1435" spans="1:23" s="706" customFormat="1" ht="20.5" customHeight="1">
      <c r="A1435" s="707"/>
      <c r="B1435" s="710" t="s">
        <v>17</v>
      </c>
      <c r="C1435" s="906"/>
      <c r="D1435" s="906" t="s">
        <v>800</v>
      </c>
      <c r="E1435" s="906">
        <f t="shared" si="371"/>
        <v>3</v>
      </c>
      <c r="F1435" s="906"/>
      <c r="G1435" s="906"/>
      <c r="H1435" s="906"/>
      <c r="I1435" s="906"/>
      <c r="J1435" s="950">
        <f>VLOOKUP(B1435,'Bieu5 TH chi phi'!$B$47:$C$109,2,0)</f>
        <v>35438.941176470587</v>
      </c>
      <c r="K1435" s="704">
        <f>J1435*E1435</f>
        <v>106316.82352941176</v>
      </c>
      <c r="L1435" s="704">
        <f t="shared" si="374"/>
        <v>106316.82352941176</v>
      </c>
      <c r="M1435" s="704">
        <f t="shared" si="374"/>
        <v>106316.82352941176</v>
      </c>
      <c r="N1435" s="704">
        <f t="shared" si="374"/>
        <v>106316.82352941176</v>
      </c>
      <c r="O1435" s="704">
        <f t="shared" si="374"/>
        <v>106316.82352941176</v>
      </c>
      <c r="P1435" s="645"/>
      <c r="Q1435" s="963"/>
      <c r="R1435" s="964"/>
      <c r="S1435" s="849"/>
      <c r="T1435" s="849"/>
      <c r="U1435" s="849"/>
      <c r="V1435" s="849"/>
      <c r="W1435" s="849"/>
    </row>
    <row r="1436" spans="1:23" s="706" customFormat="1" ht="20.5" customHeight="1">
      <c r="A1436" s="711"/>
      <c r="B1436" s="710" t="s">
        <v>804</v>
      </c>
      <c r="C1436" s="712"/>
      <c r="D1436" s="906" t="s">
        <v>800</v>
      </c>
      <c r="E1436" s="906">
        <f>E1435</f>
        <v>3</v>
      </c>
      <c r="F1436" s="712"/>
      <c r="G1436" s="712"/>
      <c r="H1436" s="712"/>
      <c r="I1436" s="712"/>
      <c r="J1436" s="950">
        <f>VLOOKUP(B1436,'Bieu5 TH chi phi'!$B$47:$C$109,2,0)</f>
        <v>46989.233700271805</v>
      </c>
      <c r="K1436" s="704">
        <f t="shared" ref="K1436" si="375">J1436*E1436</f>
        <v>140967.70110081541</v>
      </c>
      <c r="L1436" s="704">
        <f t="shared" si="374"/>
        <v>140967.70110081541</v>
      </c>
      <c r="M1436" s="704">
        <f t="shared" si="374"/>
        <v>140967.70110081541</v>
      </c>
      <c r="N1436" s="704">
        <f t="shared" si="374"/>
        <v>140967.70110081541</v>
      </c>
      <c r="O1436" s="704">
        <f t="shared" si="374"/>
        <v>140967.70110081541</v>
      </c>
      <c r="P1436" s="645"/>
      <c r="Q1436" s="963"/>
      <c r="R1436" s="964"/>
      <c r="S1436" s="849"/>
      <c r="T1436" s="849"/>
      <c r="U1436" s="849"/>
      <c r="V1436" s="849"/>
      <c r="W1436" s="849"/>
    </row>
    <row r="1437" spans="1:23" s="961" customFormat="1" ht="15.75" customHeight="1">
      <c r="A1437" s="1006"/>
      <c r="B1437" s="905"/>
      <c r="C1437" s="716"/>
      <c r="D1437" s="716"/>
      <c r="E1437" s="716"/>
      <c r="F1437" s="966"/>
      <c r="G1437" s="966"/>
      <c r="H1437" s="966"/>
      <c r="I1437" s="966"/>
      <c r="J1437" s="932"/>
      <c r="K1437" s="717"/>
      <c r="L1437" s="717"/>
      <c r="M1437" s="717"/>
      <c r="N1437" s="717"/>
      <c r="O1437" s="717"/>
      <c r="P1437" s="645"/>
      <c r="Q1437" s="915"/>
      <c r="R1437" s="959"/>
      <c r="S1437" s="745"/>
      <c r="T1437" s="745"/>
      <c r="U1437" s="745"/>
      <c r="V1437" s="745"/>
      <c r="W1437" s="745"/>
    </row>
    <row r="1438" spans="1:23" ht="15.75" customHeight="1">
      <c r="A1438" s="646"/>
      <c r="B1438" s="665"/>
      <c r="C1438" s="980"/>
      <c r="D1438" s="665"/>
      <c r="E1438" s="981"/>
      <c r="F1438" s="981"/>
      <c r="G1438" s="981"/>
      <c r="H1438" s="981"/>
      <c r="I1438" s="981"/>
      <c r="J1438" s="968"/>
      <c r="K1438" s="737"/>
      <c r="L1438" s="737"/>
      <c r="M1438" s="737"/>
      <c r="N1438" s="737"/>
      <c r="O1438" s="737"/>
    </row>
    <row r="1439" spans="1:23" ht="15.75" customHeight="1">
      <c r="A1439" s="935" t="s">
        <v>782</v>
      </c>
      <c r="B1439" s="936"/>
      <c r="C1439" s="969"/>
      <c r="D1439" s="936"/>
      <c r="E1439" s="970"/>
      <c r="F1439" s="970"/>
      <c r="G1439" s="970"/>
      <c r="H1439" s="970"/>
      <c r="I1439" s="970"/>
      <c r="J1439" s="924"/>
      <c r="K1439" s="971">
        <f>K1440+K1446+K1452+K1455</f>
        <v>3261656.4220142476</v>
      </c>
      <c r="L1439" s="971">
        <f>L1440+L1446+L1452+L1455</f>
        <v>3111023.0295143975</v>
      </c>
      <c r="M1439" s="971">
        <f>M1440+M1446+M1452+M1455</f>
        <v>2964671.7459158581</v>
      </c>
      <c r="N1439" s="971">
        <f>N1440+N1446+N1452+N1455</f>
        <v>2820769.7132944735</v>
      </c>
      <c r="O1439" s="971">
        <f>O1440+O1446+O1452+O1455</f>
        <v>2637883.147714016</v>
      </c>
    </row>
    <row r="1440" spans="1:23" ht="15.75" customHeight="1">
      <c r="A1440" s="907" t="s">
        <v>1228</v>
      </c>
      <c r="B1440" s="941" t="s">
        <v>784</v>
      </c>
      <c r="C1440" s="942"/>
      <c r="D1440" s="943"/>
      <c r="E1440" s="674"/>
      <c r="F1440" s="674"/>
      <c r="G1440" s="674"/>
      <c r="H1440" s="674"/>
      <c r="I1440" s="674"/>
      <c r="J1440" s="972"/>
      <c r="K1440" s="945">
        <f>SUM(K1441:K1445)</f>
        <v>814124.18159090902</v>
      </c>
      <c r="L1440" s="945">
        <f>SUM(L1441:L1445)</f>
        <v>743863.90886363643</v>
      </c>
      <c r="M1440" s="945">
        <f>SUM(M1441:M1445)</f>
        <v>673603.63613636361</v>
      </c>
      <c r="N1440" s="945">
        <f>SUM(N1441:N1445)</f>
        <v>605852.65886363632</v>
      </c>
      <c r="O1440" s="945">
        <f>SUM(O1441:O1445)</f>
        <v>518027.31795454549</v>
      </c>
      <c r="P1440" s="645" t="str">
        <f t="shared" si="349"/>
        <v>Đúng</v>
      </c>
      <c r="Q1440" s="973"/>
    </row>
    <row r="1441" spans="1:23" ht="15.75" customHeight="1">
      <c r="A1441" s="907"/>
      <c r="B1441" s="947" t="s">
        <v>1145</v>
      </c>
      <c r="C1441" s="948">
        <v>43260</v>
      </c>
      <c r="D1441" s="741" t="s">
        <v>736</v>
      </c>
      <c r="E1441" s="949">
        <v>0.18</v>
      </c>
      <c r="F1441" s="949">
        <v>0.18</v>
      </c>
      <c r="G1441" s="949">
        <v>0.18</v>
      </c>
      <c r="H1441" s="949">
        <v>0.18</v>
      </c>
      <c r="I1441" s="949">
        <v>0.18</v>
      </c>
      <c r="J1441" s="950">
        <f>VLOOKUP(C1441,'PL1a-NCSX'!$C$5:$J$43,8,0)</f>
        <v>333736.29545454547</v>
      </c>
      <c r="K1441" s="704">
        <f>$J$1441*E1441</f>
        <v>60072.53318181818</v>
      </c>
      <c r="L1441" s="704">
        <f>$J$1441*F1441</f>
        <v>60072.53318181818</v>
      </c>
      <c r="M1441" s="704">
        <f>$J$1441*G1441</f>
        <v>60072.53318181818</v>
      </c>
      <c r="N1441" s="704">
        <f>$J$1441*H1441</f>
        <v>60072.53318181818</v>
      </c>
      <c r="O1441" s="704">
        <f>$J$1441*I1441</f>
        <v>60072.53318181818</v>
      </c>
      <c r="P1441" s="645" t="str">
        <f t="shared" si="349"/>
        <v>Đúng</v>
      </c>
      <c r="Q1441" s="951">
        <v>0.18</v>
      </c>
    </row>
    <row r="1442" spans="1:23" ht="15.75" customHeight="1">
      <c r="A1442" s="907"/>
      <c r="B1442" s="947" t="s">
        <v>1145</v>
      </c>
      <c r="C1442" s="948">
        <v>43321</v>
      </c>
      <c r="D1442" s="741" t="s">
        <v>736</v>
      </c>
      <c r="E1442" s="949">
        <v>0.09</v>
      </c>
      <c r="F1442" s="949">
        <v>0.09</v>
      </c>
      <c r="G1442" s="949">
        <v>0.09</v>
      </c>
      <c r="H1442" s="949">
        <v>0.09</v>
      </c>
      <c r="I1442" s="949">
        <v>0.09</v>
      </c>
      <c r="J1442" s="950">
        <f>VLOOKUP(C1442,'PL1a-NCSX'!$C$5:$J$43,8,0)</f>
        <v>388940.79545454553</v>
      </c>
      <c r="K1442" s="704">
        <f>$J$1442*E1442</f>
        <v>35004.6715909091</v>
      </c>
      <c r="L1442" s="704">
        <f>$J$1442*F1442</f>
        <v>35004.6715909091</v>
      </c>
      <c r="M1442" s="704">
        <f>$J$1442*G1442</f>
        <v>35004.6715909091</v>
      </c>
      <c r="N1442" s="704">
        <f>$J$1442*H1442</f>
        <v>35004.6715909091</v>
      </c>
      <c r="O1442" s="704">
        <f>$J$1442*I1442</f>
        <v>35004.6715909091</v>
      </c>
      <c r="P1442" s="645" t="str">
        <f t="shared" si="349"/>
        <v>Đúng</v>
      </c>
      <c r="Q1442" s="951">
        <v>0.09</v>
      </c>
    </row>
    <row r="1443" spans="1:23" ht="15.75" customHeight="1">
      <c r="A1443" s="907"/>
      <c r="B1443" s="947" t="s">
        <v>810</v>
      </c>
      <c r="C1443" s="948">
        <v>43293</v>
      </c>
      <c r="D1443" s="741" t="s">
        <v>736</v>
      </c>
      <c r="E1443" s="949">
        <v>0.05</v>
      </c>
      <c r="F1443" s="949">
        <v>0.05</v>
      </c>
      <c r="G1443" s="949">
        <v>0.05</v>
      </c>
      <c r="H1443" s="949">
        <v>0.05</v>
      </c>
      <c r="I1443" s="949">
        <v>0.05</v>
      </c>
      <c r="J1443" s="950">
        <f>VLOOKUP(C1443,'PL1a-NCSX'!$C$5:$J$43,8,0)</f>
        <v>255948.13636363641</v>
      </c>
      <c r="K1443" s="704">
        <f>$J$1443*E1443</f>
        <v>12797.406818181822</v>
      </c>
      <c r="L1443" s="704">
        <f>$J$1443*F1443</f>
        <v>12797.406818181822</v>
      </c>
      <c r="M1443" s="704">
        <f>$J$1443*G1443</f>
        <v>12797.406818181822</v>
      </c>
      <c r="N1443" s="704">
        <f>$J$1443*H1443</f>
        <v>12797.406818181822</v>
      </c>
      <c r="O1443" s="704">
        <f>$J$1443*I1443</f>
        <v>12797.406818181822</v>
      </c>
      <c r="P1443" s="645" t="str">
        <f t="shared" si="349"/>
        <v>Đúng</v>
      </c>
      <c r="Q1443" s="951">
        <v>0.05</v>
      </c>
    </row>
    <row r="1444" spans="1:23" ht="15.75" customHeight="1">
      <c r="A1444" s="907"/>
      <c r="B1444" s="947" t="s">
        <v>1147</v>
      </c>
      <c r="C1444" s="948">
        <v>43230</v>
      </c>
      <c r="D1444" s="741" t="s">
        <v>736</v>
      </c>
      <c r="E1444" s="949">
        <v>0.04</v>
      </c>
      <c r="F1444" s="949">
        <v>0.04</v>
      </c>
      <c r="G1444" s="949">
        <v>0.04</v>
      </c>
      <c r="H1444" s="949">
        <v>0.04</v>
      </c>
      <c r="I1444" s="949">
        <v>0.04</v>
      </c>
      <c r="J1444" s="950">
        <f>VLOOKUP(C1444,'PL1a-NCSX'!$C$5:$J$43,8,0)</f>
        <v>279368.22727272729</v>
      </c>
      <c r="K1444" s="704">
        <f>$J$1444*E1444</f>
        <v>11174.729090909092</v>
      </c>
      <c r="L1444" s="704">
        <f>$J$1444*F1444</f>
        <v>11174.729090909092</v>
      </c>
      <c r="M1444" s="704">
        <f>$J$1444*G1444</f>
        <v>11174.729090909092</v>
      </c>
      <c r="N1444" s="704">
        <f>$J$1444*H1444</f>
        <v>11174.729090909092</v>
      </c>
      <c r="O1444" s="704">
        <f>$J$1444*I1444</f>
        <v>11174.729090909092</v>
      </c>
      <c r="P1444" s="645" t="str">
        <f t="shared" si="349"/>
        <v>Đúng</v>
      </c>
      <c r="Q1444" s="951">
        <v>0.04</v>
      </c>
    </row>
    <row r="1445" spans="1:23" ht="15.75" customHeight="1">
      <c r="A1445" s="907"/>
      <c r="B1445" s="947" t="s">
        <v>1148</v>
      </c>
      <c r="C1445" s="948">
        <v>43168</v>
      </c>
      <c r="D1445" s="741" t="s">
        <v>736</v>
      </c>
      <c r="E1445" s="949">
        <v>2.77</v>
      </c>
      <c r="F1445" s="949">
        <v>2.4900000000000002</v>
      </c>
      <c r="G1445" s="949">
        <v>2.21</v>
      </c>
      <c r="H1445" s="949">
        <v>1.94</v>
      </c>
      <c r="I1445" s="949">
        <v>1.59</v>
      </c>
      <c r="J1445" s="950">
        <f>VLOOKUP(C1445,'PL1a-NCSX'!$C$5:$J$43,8,0)</f>
        <v>250929.54545454544</v>
      </c>
      <c r="K1445" s="704">
        <f>$J$1445*E1445</f>
        <v>695074.84090909082</v>
      </c>
      <c r="L1445" s="704">
        <f>$J$1445*F1445</f>
        <v>624814.56818181823</v>
      </c>
      <c r="M1445" s="704">
        <f>$J$1445*G1445</f>
        <v>554554.29545454541</v>
      </c>
      <c r="N1445" s="704">
        <f>$J$1445*H1445</f>
        <v>486803.31818181812</v>
      </c>
      <c r="O1445" s="704">
        <f>$J$1445*I1445</f>
        <v>398977.97727272729</v>
      </c>
      <c r="P1445" s="645" t="str">
        <f t="shared" si="349"/>
        <v>Đúng</v>
      </c>
      <c r="Q1445" s="951">
        <v>2.77</v>
      </c>
    </row>
    <row r="1446" spans="1:23" ht="15.75" customHeight="1">
      <c r="A1446" s="907"/>
      <c r="B1446" s="952" t="s">
        <v>1149</v>
      </c>
      <c r="C1446" s="953"/>
      <c r="D1446" s="741"/>
      <c r="E1446" s="949"/>
      <c r="F1446" s="949"/>
      <c r="G1446" s="949"/>
      <c r="H1446" s="949"/>
      <c r="I1446" s="949"/>
      <c r="J1446" s="950"/>
      <c r="K1446" s="945">
        <f>SUM(K1447:K1451)</f>
        <v>839942.65548817243</v>
      </c>
      <c r="L1446" s="945">
        <f>SUM(L1447:L1451)</f>
        <v>759903.11614554294</v>
      </c>
      <c r="M1446" s="945">
        <f>SUM(M1447:M1451)</f>
        <v>684262.43885470624</v>
      </c>
      <c r="N1446" s="945">
        <f>SUM(N1447:N1451)</f>
        <v>608621.76156386943</v>
      </c>
      <c r="O1446" s="945">
        <f>SUM(O1447:O1451)</f>
        <v>514070.91495032364</v>
      </c>
      <c r="P1446" s="645" t="str">
        <f t="shared" si="349"/>
        <v>Đúng</v>
      </c>
    </row>
    <row r="1447" spans="1:23" ht="15.75" customHeight="1">
      <c r="A1447" s="907"/>
      <c r="B1447" s="947" t="s">
        <v>463</v>
      </c>
      <c r="C1447" s="954"/>
      <c r="D1447" s="741" t="s">
        <v>795</v>
      </c>
      <c r="E1447" s="949">
        <v>2.5</v>
      </c>
      <c r="F1447" s="949">
        <v>2.2999999999999998</v>
      </c>
      <c r="G1447" s="949">
        <v>2.1</v>
      </c>
      <c r="H1447" s="949">
        <v>1.9</v>
      </c>
      <c r="I1447" s="949">
        <v>1.65</v>
      </c>
      <c r="J1447" s="950">
        <f>VLOOKUP(B1447,'Bieu5 TH chi phi'!$B$47:$C$109,2,0)</f>
        <v>257665.53784860557</v>
      </c>
      <c r="K1447" s="704">
        <f>$J$1447*E1447</f>
        <v>644163.84462151397</v>
      </c>
      <c r="L1447" s="704">
        <f>$J$1447*F1447</f>
        <v>592630.73705179279</v>
      </c>
      <c r="M1447" s="704">
        <f>$J$1447*G1447</f>
        <v>541097.62948207173</v>
      </c>
      <c r="N1447" s="704">
        <f>$J$1447*H1447</f>
        <v>489564.52191235055</v>
      </c>
      <c r="O1447" s="704">
        <f>$J$1447*I1447</f>
        <v>425148.13745019917</v>
      </c>
      <c r="P1447" s="645" t="str">
        <f t="shared" si="349"/>
        <v>Đúng</v>
      </c>
      <c r="Q1447" s="951">
        <v>2.5</v>
      </c>
    </row>
    <row r="1448" spans="1:23" ht="15.75" customHeight="1">
      <c r="A1448" s="907"/>
      <c r="B1448" s="947" t="s">
        <v>685</v>
      </c>
      <c r="C1448" s="954"/>
      <c r="D1448" s="741" t="s">
        <v>795</v>
      </c>
      <c r="E1448" s="949">
        <v>0.6</v>
      </c>
      <c r="F1448" s="949">
        <v>0.55000000000000004</v>
      </c>
      <c r="G1448" s="949">
        <v>0.55000000000000004</v>
      </c>
      <c r="H1448" s="949">
        <v>0.55000000000000004</v>
      </c>
      <c r="I1448" s="949">
        <v>0.55000000000000004</v>
      </c>
      <c r="J1448" s="950">
        <f>VLOOKUP(B1448,'Bieu5 TH chi phi'!$B$47:$C$109,2,0)</f>
        <v>87977.241035856568</v>
      </c>
      <c r="K1448" s="704">
        <f>$J$1448*E1448</f>
        <v>52786.344621513941</v>
      </c>
      <c r="L1448" s="704">
        <f>$J$1448*F1448</f>
        <v>48387.48256972112</v>
      </c>
      <c r="M1448" s="704">
        <f>$J$1448*G1448</f>
        <v>48387.48256972112</v>
      </c>
      <c r="N1448" s="704">
        <f>$J$1448*H1448</f>
        <v>48387.48256972112</v>
      </c>
      <c r="O1448" s="704">
        <f>$J$1448*I1448</f>
        <v>48387.48256972112</v>
      </c>
      <c r="P1448" s="645" t="str">
        <f t="shared" si="349"/>
        <v>Đúng</v>
      </c>
      <c r="Q1448" s="951">
        <v>0.6</v>
      </c>
    </row>
    <row r="1449" spans="1:23" ht="15.75" customHeight="1">
      <c r="A1449" s="907"/>
      <c r="B1449" s="947" t="s">
        <v>686</v>
      </c>
      <c r="C1449" s="954"/>
      <c r="D1449" s="741" t="s">
        <v>795</v>
      </c>
      <c r="E1449" s="949">
        <v>10</v>
      </c>
      <c r="F1449" s="949">
        <v>8</v>
      </c>
      <c r="G1449" s="949">
        <v>6</v>
      </c>
      <c r="H1449" s="949">
        <v>4</v>
      </c>
      <c r="I1449" s="949">
        <v>1.5</v>
      </c>
      <c r="J1449" s="950">
        <f>VLOOKUP(B1449,'Bieu5 TH chi phi'!$B$47:$C$109,2,0)</f>
        <v>12053.784860557769</v>
      </c>
      <c r="K1449" s="704">
        <f>$J$1449*E1449</f>
        <v>120537.84860557769</v>
      </c>
      <c r="L1449" s="704">
        <f>$J$1449*F1449</f>
        <v>96430.278884462154</v>
      </c>
      <c r="M1449" s="704">
        <f>$J$1449*G1449</f>
        <v>72322.709163346619</v>
      </c>
      <c r="N1449" s="704">
        <f>$J$1449*H1449</f>
        <v>48215.139442231077</v>
      </c>
      <c r="O1449" s="704">
        <f>$J$1449*I1449</f>
        <v>18080.677290836655</v>
      </c>
      <c r="P1449" s="645" t="str">
        <f t="shared" si="349"/>
        <v>Đúng</v>
      </c>
      <c r="Q1449" s="951">
        <v>10</v>
      </c>
    </row>
    <row r="1450" spans="1:23" ht="15.75" customHeight="1">
      <c r="A1450" s="907"/>
      <c r="B1450" s="947" t="s">
        <v>684</v>
      </c>
      <c r="C1450" s="954"/>
      <c r="D1450" s="741" t="s">
        <v>795</v>
      </c>
      <c r="E1450" s="949">
        <v>0.01</v>
      </c>
      <c r="F1450" s="949">
        <v>0.01</v>
      </c>
      <c r="G1450" s="949">
        <v>0.01</v>
      </c>
      <c r="H1450" s="949">
        <v>0.01</v>
      </c>
      <c r="I1450" s="949">
        <v>0.01</v>
      </c>
      <c r="J1450" s="950">
        <f>VLOOKUP(B1450,'Bieu5 TH chi phi'!$B$47:$C$109,2,0)</f>
        <v>498.00796812749002</v>
      </c>
      <c r="K1450" s="704">
        <f>$J$1450*E1450</f>
        <v>4.9800796812749004</v>
      </c>
      <c r="L1450" s="704">
        <f>$J$1450*F1450</f>
        <v>4.9800796812749004</v>
      </c>
      <c r="M1450" s="704">
        <f>$J$1450*G1450</f>
        <v>4.9800796812749004</v>
      </c>
      <c r="N1450" s="704">
        <f>$J$1450*H1450</f>
        <v>4.9800796812749004</v>
      </c>
      <c r="O1450" s="704">
        <f>$J$1450*I1450</f>
        <v>4.9800796812749004</v>
      </c>
      <c r="P1450" s="645" t="str">
        <f t="shared" si="349"/>
        <v>Đúng</v>
      </c>
      <c r="Q1450" s="951">
        <v>0.01</v>
      </c>
    </row>
    <row r="1451" spans="1:23" ht="15.75" customHeight="1">
      <c r="A1451" s="907"/>
      <c r="B1451" s="947" t="s">
        <v>683</v>
      </c>
      <c r="C1451" s="954"/>
      <c r="D1451" s="741" t="s">
        <v>795</v>
      </c>
      <c r="E1451" s="949">
        <v>9.7899999999999991</v>
      </c>
      <c r="F1451" s="949">
        <v>9.7899999999999991</v>
      </c>
      <c r="G1451" s="949">
        <v>9.7899999999999991</v>
      </c>
      <c r="H1451" s="949">
        <v>9.7899999999999991</v>
      </c>
      <c r="I1451" s="949">
        <v>9.7899999999999991</v>
      </c>
      <c r="J1451" s="950">
        <f>VLOOKUP(B1451,'Bieu5 TH chi phi'!$B$47:$C$109,2,0)</f>
        <v>2293.1192604581674</v>
      </c>
      <c r="K1451" s="704">
        <f>$J$1451*E1451</f>
        <v>22449.637559885457</v>
      </c>
      <c r="L1451" s="704">
        <f>$J$1451*F1451</f>
        <v>22449.637559885457</v>
      </c>
      <c r="M1451" s="704">
        <f>$J$1451*G1451</f>
        <v>22449.637559885457</v>
      </c>
      <c r="N1451" s="704">
        <f>$J$1451*H1451</f>
        <v>22449.637559885457</v>
      </c>
      <c r="O1451" s="704">
        <f>$J$1451*I1451</f>
        <v>22449.637559885457</v>
      </c>
      <c r="P1451" s="645" t="str">
        <f t="shared" ref="P1451:P1567" si="376">IF(E1451=Q1451,"Đúng","Sai")</f>
        <v>Đúng</v>
      </c>
      <c r="Q1451" s="951">
        <v>9.7899999999999991</v>
      </c>
    </row>
    <row r="1452" spans="1:23" ht="15.75" customHeight="1">
      <c r="A1452" s="907"/>
      <c r="B1452" s="952" t="s">
        <v>796</v>
      </c>
      <c r="C1452" s="953"/>
      <c r="D1452" s="741"/>
      <c r="E1452" s="949"/>
      <c r="F1452" s="949"/>
      <c r="G1452" s="949"/>
      <c r="H1452" s="949"/>
      <c r="I1452" s="949"/>
      <c r="J1452" s="950"/>
      <c r="K1452" s="945">
        <f>SUM(K1453:K1454)</f>
        <v>2150</v>
      </c>
      <c r="L1452" s="945">
        <f>SUM(L1453:L1454)</f>
        <v>2150</v>
      </c>
      <c r="M1452" s="945">
        <f>SUM(M1453:M1454)</f>
        <v>2150</v>
      </c>
      <c r="N1452" s="945">
        <f>SUM(N1453:N1454)</f>
        <v>2150</v>
      </c>
      <c r="O1452" s="945">
        <f>SUM(O1453:O1454)</f>
        <v>2150</v>
      </c>
      <c r="P1452" s="645" t="str">
        <f t="shared" si="376"/>
        <v>Đúng</v>
      </c>
    </row>
    <row r="1453" spans="1:23" ht="15.75" customHeight="1">
      <c r="A1453" s="907"/>
      <c r="B1453" s="907" t="s">
        <v>722</v>
      </c>
      <c r="C1453" s="956"/>
      <c r="D1453" s="741" t="s">
        <v>797</v>
      </c>
      <c r="E1453" s="949">
        <v>0.01</v>
      </c>
      <c r="F1453" s="949">
        <v>0.01</v>
      </c>
      <c r="G1453" s="949">
        <v>0.01</v>
      </c>
      <c r="H1453" s="949">
        <v>0.01</v>
      </c>
      <c r="I1453" s="949">
        <v>0.01</v>
      </c>
      <c r="J1453" s="950">
        <f>VLOOKUP(B1453,'Bieu5 TH chi phi'!$B$47:$C$109,2,0)</f>
        <v>80000</v>
      </c>
      <c r="K1453" s="704">
        <f>$J$1453*E1453</f>
        <v>800</v>
      </c>
      <c r="L1453" s="704">
        <f>$J$1453*F1453</f>
        <v>800</v>
      </c>
      <c r="M1453" s="704">
        <f>$J$1453*G1453</f>
        <v>800</v>
      </c>
      <c r="N1453" s="704">
        <f>$J$1453*H1453</f>
        <v>800</v>
      </c>
      <c r="O1453" s="704">
        <f>$J$1453*I1453</f>
        <v>800</v>
      </c>
      <c r="P1453" s="645" t="str">
        <f t="shared" si="376"/>
        <v>Đúng</v>
      </c>
      <c r="Q1453" s="951">
        <v>0.01</v>
      </c>
    </row>
    <row r="1454" spans="1:23" ht="15.75" customHeight="1">
      <c r="A1454" s="907"/>
      <c r="B1454" s="907" t="s">
        <v>724</v>
      </c>
      <c r="C1454" s="956"/>
      <c r="D1454" s="741" t="s">
        <v>798</v>
      </c>
      <c r="E1454" s="949">
        <v>3.0000000000000001E-3</v>
      </c>
      <c r="F1454" s="949">
        <v>3.0000000000000001E-3</v>
      </c>
      <c r="G1454" s="949">
        <v>3.0000000000000001E-3</v>
      </c>
      <c r="H1454" s="949">
        <v>3.0000000000000001E-3</v>
      </c>
      <c r="I1454" s="949">
        <v>3.0000000000000001E-3</v>
      </c>
      <c r="J1454" s="950">
        <f>VLOOKUP(B1454,'Bieu5 TH chi phi'!$B$47:$C$109,2,0)</f>
        <v>450000</v>
      </c>
      <c r="K1454" s="704">
        <f>$J$1454*E1454</f>
        <v>1350</v>
      </c>
      <c r="L1454" s="704">
        <f>$J$1454*F1454</f>
        <v>1350</v>
      </c>
      <c r="M1454" s="704">
        <f>$J$1454*G1454</f>
        <v>1350</v>
      </c>
      <c r="N1454" s="704">
        <f>$J$1454*H1454</f>
        <v>1350</v>
      </c>
      <c r="O1454" s="704">
        <f>$J$1454*I1454</f>
        <v>1350</v>
      </c>
      <c r="P1454" s="645" t="str">
        <f t="shared" si="376"/>
        <v>Đúng</v>
      </c>
      <c r="Q1454" s="951">
        <v>3.0000000000000001E-3</v>
      </c>
    </row>
    <row r="1455" spans="1:23" ht="15.75" customHeight="1">
      <c r="A1455" s="1003"/>
      <c r="B1455" s="1004" t="s">
        <v>1151</v>
      </c>
      <c r="C1455" s="958"/>
      <c r="D1455" s="943" t="s">
        <v>800</v>
      </c>
      <c r="E1455" s="741">
        <v>5</v>
      </c>
      <c r="F1455" s="943"/>
      <c r="G1455" s="943"/>
      <c r="H1455" s="943"/>
      <c r="I1455" s="943"/>
      <c r="J1455" s="701"/>
      <c r="K1455" s="701">
        <f>SUM(K1456:K1465)</f>
        <v>1605439.5849351662</v>
      </c>
      <c r="L1455" s="701">
        <f t="shared" ref="L1455:O1455" si="377">SUM(L1456:L1465)</f>
        <v>1605106.004505218</v>
      </c>
      <c r="M1455" s="701">
        <f t="shared" si="377"/>
        <v>1604655.6709247881</v>
      </c>
      <c r="N1455" s="701">
        <f t="shared" si="377"/>
        <v>1604145.2928669676</v>
      </c>
      <c r="O1455" s="701">
        <f t="shared" si="377"/>
        <v>1603634.9148091469</v>
      </c>
      <c r="P1455" s="645" t="str">
        <f t="shared" si="376"/>
        <v>Đúng</v>
      </c>
      <c r="Q1455" s="915">
        <f>E1455</f>
        <v>5</v>
      </c>
    </row>
    <row r="1456" spans="1:23" s="961" customFormat="1" ht="15.75" customHeight="1">
      <c r="A1456" s="1005"/>
      <c r="B1456" s="903" t="s">
        <v>657</v>
      </c>
      <c r="C1456" s="906"/>
      <c r="D1456" s="906" t="s">
        <v>800</v>
      </c>
      <c r="E1456" s="741">
        <f>E1455</f>
        <v>5</v>
      </c>
      <c r="F1456" s="741"/>
      <c r="G1456" s="741"/>
      <c r="H1456" s="741"/>
      <c r="I1456" s="741"/>
      <c r="J1456" s="950">
        <f>VLOOKUP(B1456,'Bieu5 TH chi phi'!$B$47:$C$109,2,0)</f>
        <v>667.16085989621945</v>
      </c>
      <c r="K1456" s="704">
        <f>J1456*E1456</f>
        <v>3335.8042994810971</v>
      </c>
      <c r="L1456" s="852">
        <f>K1456*T$3</f>
        <v>3002.2238695329875</v>
      </c>
      <c r="M1456" s="852">
        <f t="shared" ref="M1456" si="378">L1456*U$3</f>
        <v>2551.8902891030393</v>
      </c>
      <c r="N1456" s="852">
        <f t="shared" ref="N1456" si="379">M1456*V$3</f>
        <v>2041.5122312824315</v>
      </c>
      <c r="O1456" s="852">
        <f t="shared" ref="O1456" si="380">N1456*W$3</f>
        <v>1531.1341734618236</v>
      </c>
      <c r="P1456" s="645"/>
      <c r="Q1456" s="646"/>
      <c r="R1456" s="959"/>
      <c r="S1456" s="960"/>
      <c r="T1456" s="960"/>
      <c r="U1456" s="960"/>
      <c r="V1456" s="960"/>
      <c r="W1456" s="960"/>
    </row>
    <row r="1457" spans="1:23" s="961" customFormat="1" ht="15.75" customHeight="1">
      <c r="A1457" s="957"/>
      <c r="B1457" s="903" t="s">
        <v>801</v>
      </c>
      <c r="C1457" s="906"/>
      <c r="D1457" s="906" t="s">
        <v>800</v>
      </c>
      <c r="E1457" s="741">
        <f t="shared" ref="E1457:E1463" si="381">E1456</f>
        <v>5</v>
      </c>
      <c r="F1457" s="741"/>
      <c r="G1457" s="741"/>
      <c r="H1457" s="741"/>
      <c r="I1457" s="741"/>
      <c r="J1457" s="950">
        <f>VLOOKUP(B1457,'Bieu5 TH chi phi'!$B$47:$C$109,2,0)</f>
        <v>38838.710730170496</v>
      </c>
      <c r="K1457" s="704">
        <f>J1457*E1457</f>
        <v>194193.55365085247</v>
      </c>
      <c r="L1457" s="704">
        <f t="shared" ref="L1457:O1457" si="382">K1457</f>
        <v>194193.55365085247</v>
      </c>
      <c r="M1457" s="704">
        <f t="shared" si="382"/>
        <v>194193.55365085247</v>
      </c>
      <c r="N1457" s="704">
        <f t="shared" si="382"/>
        <v>194193.55365085247</v>
      </c>
      <c r="O1457" s="704">
        <f t="shared" si="382"/>
        <v>194193.55365085247</v>
      </c>
      <c r="P1457" s="645"/>
      <c r="Q1457" s="915"/>
      <c r="R1457" s="959"/>
      <c r="S1457" s="960"/>
      <c r="T1457" s="960"/>
      <c r="U1457" s="960"/>
      <c r="V1457" s="960"/>
      <c r="W1457" s="960"/>
    </row>
    <row r="1458" spans="1:23" s="961" customFormat="1" ht="15.75" customHeight="1">
      <c r="A1458" s="962"/>
      <c r="B1458" s="903" t="s">
        <v>802</v>
      </c>
      <c r="C1458" s="906"/>
      <c r="D1458" s="906" t="s">
        <v>800</v>
      </c>
      <c r="E1458" s="741">
        <f t="shared" si="381"/>
        <v>5</v>
      </c>
      <c r="F1458" s="741"/>
      <c r="G1458" s="741"/>
      <c r="H1458" s="741"/>
      <c r="I1458" s="741"/>
      <c r="J1458" s="950">
        <f>VLOOKUP(B1458,'Bieu5 TH chi phi'!$B$47:$C$109,2,0)</f>
        <v>0</v>
      </c>
      <c r="K1458" s="704"/>
      <c r="L1458" s="704"/>
      <c r="M1458" s="704"/>
      <c r="N1458" s="704"/>
      <c r="O1458" s="704"/>
      <c r="P1458" s="645"/>
      <c r="Q1458" s="915"/>
      <c r="R1458" s="959"/>
      <c r="S1458" s="960"/>
      <c r="T1458" s="960"/>
      <c r="U1458" s="960"/>
      <c r="V1458" s="960"/>
      <c r="W1458" s="960"/>
    </row>
    <row r="1459" spans="1:23" s="961" customFormat="1" ht="15.75" customHeight="1">
      <c r="A1459" s="957"/>
      <c r="B1459" s="709" t="s">
        <v>605</v>
      </c>
      <c r="C1459" s="906"/>
      <c r="D1459" s="906" t="s">
        <v>800</v>
      </c>
      <c r="E1459" s="741">
        <f t="shared" si="381"/>
        <v>5</v>
      </c>
      <c r="F1459" s="741"/>
      <c r="G1459" s="741"/>
      <c r="H1459" s="741"/>
      <c r="I1459" s="741"/>
      <c r="J1459" s="950">
        <f>VLOOKUP(B1459,'Bieu5 TH chi phi'!$B$47:$C$109,2,0)</f>
        <v>18765.274056338028</v>
      </c>
      <c r="K1459" s="704">
        <f>J1459*E1459</f>
        <v>93826.37028169015</v>
      </c>
      <c r="L1459" s="704">
        <f t="shared" ref="L1459:O1460" si="383">K1459</f>
        <v>93826.37028169015</v>
      </c>
      <c r="M1459" s="704">
        <f t="shared" si="383"/>
        <v>93826.37028169015</v>
      </c>
      <c r="N1459" s="704">
        <f t="shared" si="383"/>
        <v>93826.37028169015</v>
      </c>
      <c r="O1459" s="704">
        <f t="shared" si="383"/>
        <v>93826.37028169015</v>
      </c>
      <c r="P1459" s="645"/>
      <c r="Q1459" s="915"/>
      <c r="R1459" s="959"/>
      <c r="S1459" s="960"/>
      <c r="T1459" s="960"/>
      <c r="U1459" s="960"/>
      <c r="V1459" s="960"/>
      <c r="W1459" s="960"/>
    </row>
    <row r="1460" spans="1:23" s="961" customFormat="1" ht="15.75" customHeight="1">
      <c r="A1460" s="957"/>
      <c r="B1460" s="709" t="s">
        <v>646</v>
      </c>
      <c r="C1460" s="906"/>
      <c r="D1460" s="906" t="s">
        <v>800</v>
      </c>
      <c r="E1460" s="741">
        <f t="shared" si="381"/>
        <v>5</v>
      </c>
      <c r="F1460" s="741"/>
      <c r="G1460" s="741"/>
      <c r="H1460" s="741"/>
      <c r="I1460" s="741"/>
      <c r="J1460" s="950">
        <f>VLOOKUP(B1460,'Bieu5 TH chi phi'!$B$47:$C$109,2,0)</f>
        <v>173801.87938349394</v>
      </c>
      <c r="K1460" s="704">
        <f>J1460*E1460</f>
        <v>869009.39691746968</v>
      </c>
      <c r="L1460" s="704">
        <f t="shared" si="383"/>
        <v>869009.39691746968</v>
      </c>
      <c r="M1460" s="704">
        <f t="shared" si="383"/>
        <v>869009.39691746968</v>
      </c>
      <c r="N1460" s="704">
        <f t="shared" si="383"/>
        <v>869009.39691746968</v>
      </c>
      <c r="O1460" s="704">
        <f t="shared" si="383"/>
        <v>869009.39691746968</v>
      </c>
      <c r="P1460" s="645"/>
      <c r="Q1460" s="915"/>
      <c r="R1460" s="959"/>
      <c r="S1460" s="960"/>
      <c r="T1460" s="960"/>
      <c r="U1460" s="960"/>
      <c r="V1460" s="960"/>
      <c r="W1460" s="960"/>
    </row>
    <row r="1461" spans="1:23" s="961" customFormat="1" ht="15.75" customHeight="1">
      <c r="A1461" s="957"/>
      <c r="B1461" s="903" t="s">
        <v>803</v>
      </c>
      <c r="C1461" s="906"/>
      <c r="D1461" s="906" t="s">
        <v>800</v>
      </c>
      <c r="E1461" s="741">
        <f t="shared" si="381"/>
        <v>5</v>
      </c>
      <c r="F1461" s="741"/>
      <c r="G1461" s="741"/>
      <c r="H1461" s="741"/>
      <c r="I1461" s="741"/>
      <c r="J1461" s="950"/>
      <c r="K1461" s="704"/>
      <c r="L1461" s="704"/>
      <c r="M1461" s="704"/>
      <c r="N1461" s="704"/>
      <c r="O1461" s="704"/>
      <c r="P1461" s="645"/>
      <c r="Q1461" s="915"/>
      <c r="R1461" s="959"/>
      <c r="S1461" s="960"/>
      <c r="T1461" s="960"/>
      <c r="U1461" s="960"/>
      <c r="V1461" s="960"/>
      <c r="W1461" s="960"/>
    </row>
    <row r="1462" spans="1:23" s="961" customFormat="1" ht="15.75" customHeight="1">
      <c r="A1462" s="957"/>
      <c r="B1462" s="709" t="s">
        <v>15</v>
      </c>
      <c r="C1462" s="906"/>
      <c r="D1462" s="906" t="s">
        <v>800</v>
      </c>
      <c r="E1462" s="741">
        <f t="shared" si="381"/>
        <v>5</v>
      </c>
      <c r="F1462" s="741"/>
      <c r="G1462" s="741"/>
      <c r="H1462" s="741"/>
      <c r="I1462" s="741"/>
      <c r="J1462" s="950">
        <f>VLOOKUP(B1462,'Bieu5 TH chi phi'!$B$47:$C$109,2,0)</f>
        <v>6586.7170803921572</v>
      </c>
      <c r="K1462" s="704">
        <f>J1462*E1462</f>
        <v>32933.585401960787</v>
      </c>
      <c r="L1462" s="704">
        <f t="shared" ref="L1462:O1464" si="384">K1462</f>
        <v>32933.585401960787</v>
      </c>
      <c r="M1462" s="704">
        <f t="shared" si="384"/>
        <v>32933.585401960787</v>
      </c>
      <c r="N1462" s="704">
        <f t="shared" si="384"/>
        <v>32933.585401960787</v>
      </c>
      <c r="O1462" s="704">
        <f t="shared" si="384"/>
        <v>32933.585401960787</v>
      </c>
      <c r="P1462" s="645"/>
      <c r="Q1462" s="915"/>
      <c r="R1462" s="959"/>
      <c r="S1462" s="960"/>
      <c r="T1462" s="960"/>
      <c r="U1462" s="960"/>
      <c r="V1462" s="960"/>
      <c r="W1462" s="960"/>
    </row>
    <row r="1463" spans="1:23" s="706" customFormat="1" ht="20.5" customHeight="1">
      <c r="A1463" s="707"/>
      <c r="B1463" s="710" t="s">
        <v>17</v>
      </c>
      <c r="C1463" s="906"/>
      <c r="D1463" s="906" t="s">
        <v>800</v>
      </c>
      <c r="E1463" s="906">
        <f t="shared" si="381"/>
        <v>5</v>
      </c>
      <c r="F1463" s="906"/>
      <c r="G1463" s="906"/>
      <c r="H1463" s="906"/>
      <c r="I1463" s="906"/>
      <c r="J1463" s="950">
        <f>VLOOKUP(B1463,'Bieu5 TH chi phi'!$B$47:$C$109,2,0)</f>
        <v>35438.941176470587</v>
      </c>
      <c r="K1463" s="704">
        <f>J1463*E1463</f>
        <v>177194.70588235295</v>
      </c>
      <c r="L1463" s="704">
        <f t="shared" si="384"/>
        <v>177194.70588235295</v>
      </c>
      <c r="M1463" s="704">
        <f t="shared" si="384"/>
        <v>177194.70588235295</v>
      </c>
      <c r="N1463" s="704">
        <f t="shared" si="384"/>
        <v>177194.70588235295</v>
      </c>
      <c r="O1463" s="704">
        <f t="shared" si="384"/>
        <v>177194.70588235295</v>
      </c>
      <c r="P1463" s="645"/>
      <c r="Q1463" s="963"/>
      <c r="R1463" s="964"/>
      <c r="S1463" s="849"/>
      <c r="T1463" s="849"/>
      <c r="U1463" s="849"/>
      <c r="V1463" s="849"/>
      <c r="W1463" s="849"/>
    </row>
    <row r="1464" spans="1:23" s="706" customFormat="1" ht="20.5" customHeight="1">
      <c r="A1464" s="711"/>
      <c r="B1464" s="710" t="s">
        <v>804</v>
      </c>
      <c r="C1464" s="712"/>
      <c r="D1464" s="906" t="s">
        <v>800</v>
      </c>
      <c r="E1464" s="906">
        <f>E1463</f>
        <v>5</v>
      </c>
      <c r="F1464" s="712"/>
      <c r="G1464" s="712"/>
      <c r="H1464" s="712"/>
      <c r="I1464" s="712"/>
      <c r="J1464" s="950">
        <f>VLOOKUP(B1464,'Bieu5 TH chi phi'!$B$47:$C$109,2,0)</f>
        <v>46989.233700271805</v>
      </c>
      <c r="K1464" s="704">
        <f t="shared" ref="K1464" si="385">J1464*E1464</f>
        <v>234946.16850135903</v>
      </c>
      <c r="L1464" s="704">
        <f t="shared" si="384"/>
        <v>234946.16850135903</v>
      </c>
      <c r="M1464" s="704">
        <f t="shared" si="384"/>
        <v>234946.16850135903</v>
      </c>
      <c r="N1464" s="704">
        <f t="shared" si="384"/>
        <v>234946.16850135903</v>
      </c>
      <c r="O1464" s="704">
        <f t="shared" si="384"/>
        <v>234946.16850135903</v>
      </c>
      <c r="P1464" s="645"/>
      <c r="Q1464" s="963"/>
      <c r="R1464" s="964"/>
      <c r="S1464" s="849"/>
      <c r="T1464" s="849"/>
      <c r="U1464" s="849"/>
      <c r="V1464" s="849"/>
      <c r="W1464" s="849"/>
    </row>
    <row r="1465" spans="1:23" s="961" customFormat="1" ht="15.75" customHeight="1">
      <c r="A1465" s="1006"/>
      <c r="B1465" s="905"/>
      <c r="C1465" s="716"/>
      <c r="D1465" s="716"/>
      <c r="E1465" s="716"/>
      <c r="F1465" s="966"/>
      <c r="G1465" s="966"/>
      <c r="H1465" s="966"/>
      <c r="I1465" s="966"/>
      <c r="J1465" s="932"/>
      <c r="K1465" s="717"/>
      <c r="L1465" s="717"/>
      <c r="M1465" s="717"/>
      <c r="N1465" s="717"/>
      <c r="O1465" s="717"/>
      <c r="P1465" s="645"/>
      <c r="Q1465" s="915"/>
      <c r="R1465" s="959"/>
      <c r="S1465" s="745"/>
      <c r="T1465" s="745"/>
      <c r="U1465" s="745"/>
      <c r="V1465" s="745"/>
      <c r="W1465" s="745"/>
    </row>
    <row r="1466" spans="1:23">
      <c r="A1466" s="665"/>
      <c r="B1466" s="665"/>
      <c r="C1466" s="980"/>
      <c r="D1466" s="665"/>
      <c r="E1466" s="981"/>
      <c r="F1466" s="981"/>
      <c r="G1466" s="981"/>
      <c r="H1466" s="981"/>
      <c r="I1466" s="981"/>
      <c r="J1466" s="968"/>
      <c r="K1466" s="737"/>
      <c r="L1466" s="737"/>
      <c r="M1466" s="737"/>
      <c r="N1466" s="737"/>
      <c r="O1466" s="737"/>
    </row>
    <row r="1467" spans="1:23" ht="15.75" customHeight="1">
      <c r="A1467" s="935" t="s">
        <v>1229</v>
      </c>
      <c r="B1467" s="936"/>
      <c r="C1467" s="969"/>
      <c r="D1467" s="936"/>
      <c r="E1467" s="970"/>
      <c r="F1467" s="970"/>
      <c r="G1467" s="970"/>
      <c r="H1467" s="970"/>
      <c r="I1467" s="970"/>
      <c r="J1467" s="924"/>
      <c r="K1467" s="971">
        <f>K1468+K1474+K1480+K1483</f>
        <v>4263190.3281026743</v>
      </c>
      <c r="L1467" s="971">
        <f>L1468+L1474+L1480+L1483</f>
        <v>3840227.5951865045</v>
      </c>
      <c r="M1467" s="971">
        <f>M1468+M1474+M1480+M1483</f>
        <v>3651057.9665476801</v>
      </c>
      <c r="N1467" s="971">
        <f>N1468+N1474+N1480+N1483</f>
        <v>3466822.8665495995</v>
      </c>
      <c r="O1467" s="971">
        <f>O1468+O1474+O1480+O1483</f>
        <v>3237244.544349419</v>
      </c>
    </row>
    <row r="1468" spans="1:23" ht="15.75" customHeight="1">
      <c r="A1468" s="907" t="s">
        <v>1230</v>
      </c>
      <c r="B1468" s="941" t="s">
        <v>784</v>
      </c>
      <c r="C1468" s="942"/>
      <c r="D1468" s="943"/>
      <c r="E1468" s="674"/>
      <c r="F1468" s="674"/>
      <c r="G1468" s="674"/>
      <c r="H1468" s="674"/>
      <c r="I1468" s="674"/>
      <c r="J1468" s="972"/>
      <c r="K1468" s="945">
        <f>SUM(K1469:K1473)</f>
        <v>965878.00636363635</v>
      </c>
      <c r="L1468" s="945">
        <f>SUM(L1469:L1473)</f>
        <v>883071.25636363635</v>
      </c>
      <c r="M1468" s="945">
        <f>SUM(M1469:M1473)</f>
        <v>795245.91545454541</v>
      </c>
      <c r="N1468" s="945">
        <f>SUM(N1469:N1473)</f>
        <v>712439.16545454541</v>
      </c>
      <c r="O1468" s="945">
        <f>SUM(O1469:O1473)</f>
        <v>609558.05181818188</v>
      </c>
      <c r="P1468" s="645" t="str">
        <f t="shared" ref="P1468:P1483" si="386">IF(E1468=Q1468,"Đúng","Sai")</f>
        <v>Đúng</v>
      </c>
      <c r="Q1468" s="973"/>
    </row>
    <row r="1469" spans="1:23" ht="15.75" customHeight="1">
      <c r="A1469" s="907"/>
      <c r="B1469" s="947" t="s">
        <v>1145</v>
      </c>
      <c r="C1469" s="948">
        <v>43260</v>
      </c>
      <c r="D1469" s="741" t="s">
        <v>736</v>
      </c>
      <c r="E1469" s="949">
        <v>0.2</v>
      </c>
      <c r="F1469" s="949">
        <v>0.2</v>
      </c>
      <c r="G1469" s="949">
        <v>0.2</v>
      </c>
      <c r="H1469" s="949">
        <v>0.2</v>
      </c>
      <c r="I1469" s="949">
        <v>0.2</v>
      </c>
      <c r="J1469" s="950">
        <f>VLOOKUP(C1469,'PL1a-NCSX'!$C$5:$J$43,8,0)</f>
        <v>333736.29545454547</v>
      </c>
      <c r="K1469" s="704">
        <f>E1469*$J$1469</f>
        <v>66747.259090909094</v>
      </c>
      <c r="L1469" s="704">
        <f t="shared" ref="L1469:O1469" si="387">F1469*$J$1469</f>
        <v>66747.259090909094</v>
      </c>
      <c r="M1469" s="704">
        <f t="shared" si="387"/>
        <v>66747.259090909094</v>
      </c>
      <c r="N1469" s="704">
        <f t="shared" si="387"/>
        <v>66747.259090909094</v>
      </c>
      <c r="O1469" s="704">
        <f t="shared" si="387"/>
        <v>66747.259090909094</v>
      </c>
      <c r="P1469" s="645" t="str">
        <f t="shared" si="386"/>
        <v>Sai</v>
      </c>
      <c r="Q1469" s="951">
        <v>0.24</v>
      </c>
    </row>
    <row r="1470" spans="1:23" ht="15.75" customHeight="1">
      <c r="A1470" s="907"/>
      <c r="B1470" s="947" t="s">
        <v>1145</v>
      </c>
      <c r="C1470" s="948">
        <v>43321</v>
      </c>
      <c r="D1470" s="741" t="s">
        <v>736</v>
      </c>
      <c r="E1470" s="949">
        <v>0.1</v>
      </c>
      <c r="F1470" s="949">
        <v>0.1</v>
      </c>
      <c r="G1470" s="949">
        <v>0.1</v>
      </c>
      <c r="H1470" s="949">
        <v>0.1</v>
      </c>
      <c r="I1470" s="949">
        <v>0.1</v>
      </c>
      <c r="J1470" s="950">
        <f>VLOOKUP(C1470,'PL1a-NCSX'!$C$5:$J$43,8,0)</f>
        <v>388940.79545454553</v>
      </c>
      <c r="K1470" s="704">
        <f>E1470*$J$1470</f>
        <v>38894.079545454551</v>
      </c>
      <c r="L1470" s="704">
        <f t="shared" ref="L1470:O1470" si="388">F1470*$J$1470</f>
        <v>38894.079545454551</v>
      </c>
      <c r="M1470" s="704">
        <f t="shared" si="388"/>
        <v>38894.079545454551</v>
      </c>
      <c r="N1470" s="704">
        <f t="shared" si="388"/>
        <v>38894.079545454551</v>
      </c>
      <c r="O1470" s="704">
        <f t="shared" si="388"/>
        <v>38894.079545454551</v>
      </c>
      <c r="P1470" s="645" t="str">
        <f t="shared" si="386"/>
        <v>Sai</v>
      </c>
      <c r="Q1470" s="951">
        <v>0.11</v>
      </c>
    </row>
    <row r="1471" spans="1:23" ht="15.75" customHeight="1">
      <c r="A1471" s="907"/>
      <c r="B1471" s="947" t="s">
        <v>810</v>
      </c>
      <c r="C1471" s="948">
        <v>43293</v>
      </c>
      <c r="D1471" s="741" t="s">
        <v>736</v>
      </c>
      <c r="E1471" s="949">
        <v>7.0000000000000007E-2</v>
      </c>
      <c r="F1471" s="949">
        <v>7.0000000000000007E-2</v>
      </c>
      <c r="G1471" s="949">
        <v>7.0000000000000007E-2</v>
      </c>
      <c r="H1471" s="949">
        <v>7.0000000000000007E-2</v>
      </c>
      <c r="I1471" s="949">
        <v>7.0000000000000007E-2</v>
      </c>
      <c r="J1471" s="950">
        <f>VLOOKUP(C1471,'PL1a-NCSX'!$C$5:$J$43,8,0)</f>
        <v>255948.13636363641</v>
      </c>
      <c r="K1471" s="704">
        <f>E1471*$J$1471</f>
        <v>17916.369545454552</v>
      </c>
      <c r="L1471" s="704">
        <f t="shared" ref="L1471:O1471" si="389">F1471*$J$1471</f>
        <v>17916.369545454552</v>
      </c>
      <c r="M1471" s="704">
        <f t="shared" si="389"/>
        <v>17916.369545454552</v>
      </c>
      <c r="N1471" s="704">
        <f t="shared" si="389"/>
        <v>17916.369545454552</v>
      </c>
      <c r="O1471" s="704">
        <f t="shared" si="389"/>
        <v>17916.369545454552</v>
      </c>
      <c r="P1471" s="645" t="str">
        <f t="shared" si="386"/>
        <v>Sai</v>
      </c>
      <c r="Q1471" s="951">
        <v>0.11</v>
      </c>
    </row>
    <row r="1472" spans="1:23" ht="15.75" customHeight="1">
      <c r="A1472" s="907"/>
      <c r="B1472" s="947" t="s">
        <v>1147</v>
      </c>
      <c r="C1472" s="948">
        <v>43230</v>
      </c>
      <c r="D1472" s="741" t="s">
        <v>736</v>
      </c>
      <c r="E1472" s="949">
        <v>0.06</v>
      </c>
      <c r="F1472" s="949">
        <v>0.06</v>
      </c>
      <c r="G1472" s="949">
        <v>0.06</v>
      </c>
      <c r="H1472" s="949">
        <v>0.06</v>
      </c>
      <c r="I1472" s="949">
        <v>0.06</v>
      </c>
      <c r="J1472" s="950">
        <f>VLOOKUP(C1472,'PL1a-NCSX'!$C$5:$J$43,8,0)</f>
        <v>279368.22727272729</v>
      </c>
      <c r="K1472" s="704">
        <f>E1472*$J$1472</f>
        <v>16762.093636363636</v>
      </c>
      <c r="L1472" s="704">
        <f t="shared" ref="L1472:N1472" si="390">F1472*$J$1472</f>
        <v>16762.093636363636</v>
      </c>
      <c r="M1472" s="704">
        <f t="shared" si="390"/>
        <v>16762.093636363636</v>
      </c>
      <c r="N1472" s="704">
        <f t="shared" si="390"/>
        <v>16762.093636363636</v>
      </c>
      <c r="O1472" s="704">
        <f>I1472*$J$1472</f>
        <v>16762.093636363636</v>
      </c>
      <c r="P1472" s="645" t="str">
        <f t="shared" si="386"/>
        <v>Sai</v>
      </c>
      <c r="Q1472" s="951">
        <v>0.08</v>
      </c>
    </row>
    <row r="1473" spans="1:23" ht="15.75" customHeight="1">
      <c r="A1473" s="907"/>
      <c r="B1473" s="947" t="s">
        <v>1148</v>
      </c>
      <c r="C1473" s="948">
        <v>43168</v>
      </c>
      <c r="D1473" s="741" t="s">
        <v>736</v>
      </c>
      <c r="E1473" s="949">
        <v>3.29</v>
      </c>
      <c r="F1473" s="949">
        <v>2.96</v>
      </c>
      <c r="G1473" s="949">
        <v>2.61</v>
      </c>
      <c r="H1473" s="949">
        <v>2.2799999999999998</v>
      </c>
      <c r="I1473" s="949">
        <v>1.87</v>
      </c>
      <c r="J1473" s="950">
        <f>VLOOKUP(C1473,'PL1a-NCSX'!$C$5:$J$43,8,0)</f>
        <v>250929.54545454544</v>
      </c>
      <c r="K1473" s="704">
        <f>E1473*$J$1473</f>
        <v>825558.20454545447</v>
      </c>
      <c r="L1473" s="704">
        <f t="shared" ref="L1473:O1473" si="391">F1473*$J$1473</f>
        <v>742751.45454545447</v>
      </c>
      <c r="M1473" s="704">
        <f t="shared" si="391"/>
        <v>654926.11363636353</v>
      </c>
      <c r="N1473" s="704">
        <f t="shared" si="391"/>
        <v>572119.36363636353</v>
      </c>
      <c r="O1473" s="704">
        <f t="shared" si="391"/>
        <v>469238.25</v>
      </c>
      <c r="P1473" s="645" t="str">
        <f t="shared" si="386"/>
        <v>Sai</v>
      </c>
      <c r="Q1473" s="951">
        <v>4.08</v>
      </c>
    </row>
    <row r="1474" spans="1:23" ht="15.75" customHeight="1">
      <c r="A1474" s="907"/>
      <c r="B1474" s="952" t="s">
        <v>1149</v>
      </c>
      <c r="C1474" s="953"/>
      <c r="D1474" s="741"/>
      <c r="E1474" s="949"/>
      <c r="F1474" s="949"/>
      <c r="G1474" s="949"/>
      <c r="H1474" s="949"/>
      <c r="I1474" s="949"/>
      <c r="J1474" s="950"/>
      <c r="K1474" s="945">
        <f>SUM(K1475:K1479)</f>
        <v>1044396.9028298057</v>
      </c>
      <c r="L1474" s="945">
        <f>SUM(L1475:L1479)</f>
        <v>704707.93251556274</v>
      </c>
      <c r="M1474" s="945">
        <f>SUM(M1475:M1479)</f>
        <v>603994.11179843126</v>
      </c>
      <c r="N1474" s="945">
        <f>SUM(N1475:N1479)</f>
        <v>503280.29108129977</v>
      </c>
      <c r="O1474" s="945">
        <f>SUM(O1475:O1479)</f>
        <v>377297.61179843132</v>
      </c>
      <c r="P1474" s="645" t="str">
        <f t="shared" si="386"/>
        <v>Đúng</v>
      </c>
    </row>
    <row r="1475" spans="1:23" ht="15.75" customHeight="1">
      <c r="A1475" s="907"/>
      <c r="B1475" s="947" t="s">
        <v>463</v>
      </c>
      <c r="C1475" s="954"/>
      <c r="D1475" s="741" t="s">
        <v>795</v>
      </c>
      <c r="E1475" s="949">
        <v>3.1</v>
      </c>
      <c r="F1475" s="949">
        <v>2.02</v>
      </c>
      <c r="G1475" s="949">
        <v>1.74</v>
      </c>
      <c r="H1475" s="949">
        <v>1.46</v>
      </c>
      <c r="I1475" s="949">
        <v>1.1100000000000001</v>
      </c>
      <c r="J1475" s="950">
        <f>VLOOKUP(B1475,'Bieu5 TH chi phi'!$B$47:$C$109,2,0)</f>
        <v>257665.53784860557</v>
      </c>
      <c r="K1475" s="704">
        <f>E1475*$J$1475</f>
        <v>798763.16733067727</v>
      </c>
      <c r="L1475" s="704">
        <f t="shared" ref="L1475:O1475" si="392">F1475*$J$1475</f>
        <v>520484.38645418326</v>
      </c>
      <c r="M1475" s="704">
        <f t="shared" si="392"/>
        <v>448338.03585657367</v>
      </c>
      <c r="N1475" s="704">
        <f t="shared" si="392"/>
        <v>376191.68525896413</v>
      </c>
      <c r="O1475" s="704">
        <f t="shared" si="392"/>
        <v>286008.74701195222</v>
      </c>
      <c r="P1475" s="645" t="str">
        <f t="shared" si="386"/>
        <v>Sai</v>
      </c>
      <c r="Q1475" s="951">
        <v>4</v>
      </c>
    </row>
    <row r="1476" spans="1:23" ht="15.75" customHeight="1">
      <c r="A1476" s="907"/>
      <c r="B1476" s="947" t="s">
        <v>685</v>
      </c>
      <c r="C1476" s="954"/>
      <c r="D1476" s="741" t="s">
        <v>795</v>
      </c>
      <c r="E1476" s="949">
        <v>0.85</v>
      </c>
      <c r="F1476" s="949">
        <v>0.55000000000000004</v>
      </c>
      <c r="G1476" s="949">
        <v>0.55000000000000004</v>
      </c>
      <c r="H1476" s="949">
        <v>0.55000000000000004</v>
      </c>
      <c r="I1476" s="949">
        <v>0.55000000000000004</v>
      </c>
      <c r="J1476" s="950">
        <f>VLOOKUP(B1476,'Bieu5 TH chi phi'!$B$47:$C$109,2,0)</f>
        <v>87977.241035856568</v>
      </c>
      <c r="K1476" s="704">
        <f>E1476*$J$1476</f>
        <v>74780.654880478076</v>
      </c>
      <c r="L1476" s="704">
        <f t="shared" ref="L1476:O1476" si="393">F1476*$J$1476</f>
        <v>48387.48256972112</v>
      </c>
      <c r="M1476" s="704">
        <f t="shared" si="393"/>
        <v>48387.48256972112</v>
      </c>
      <c r="N1476" s="704">
        <f t="shared" si="393"/>
        <v>48387.48256972112</v>
      </c>
      <c r="O1476" s="704">
        <f t="shared" si="393"/>
        <v>48387.48256972112</v>
      </c>
      <c r="P1476" s="645" t="str">
        <f t="shared" si="386"/>
        <v>Sai</v>
      </c>
      <c r="Q1476" s="951">
        <v>1.22</v>
      </c>
    </row>
    <row r="1477" spans="1:23" ht="15.75" customHeight="1">
      <c r="A1477" s="907"/>
      <c r="B1477" s="947" t="s">
        <v>686</v>
      </c>
      <c r="C1477" s="954"/>
      <c r="D1477" s="741" t="s">
        <v>795</v>
      </c>
      <c r="E1477" s="949">
        <v>11.87</v>
      </c>
      <c r="F1477" s="949">
        <v>9.49</v>
      </c>
      <c r="G1477" s="949">
        <v>7.12</v>
      </c>
      <c r="H1477" s="949">
        <v>4.75</v>
      </c>
      <c r="I1477" s="949">
        <v>1.78</v>
      </c>
      <c r="J1477" s="950">
        <f>VLOOKUP(B1477,'Bieu5 TH chi phi'!$B$47:$C$109,2,0)</f>
        <v>12053.784860557769</v>
      </c>
      <c r="K1477" s="704">
        <f>E1477*$J$1477</f>
        <v>143078.4262948207</v>
      </c>
      <c r="L1477" s="704">
        <f t="shared" ref="L1477:O1477" si="394">F1477*$J$1477</f>
        <v>114390.41832669324</v>
      </c>
      <c r="M1477" s="704">
        <f t="shared" si="394"/>
        <v>85822.948207171314</v>
      </c>
      <c r="N1477" s="704">
        <f t="shared" si="394"/>
        <v>57255.478087649404</v>
      </c>
      <c r="O1477" s="704">
        <f t="shared" si="394"/>
        <v>21455.737051792828</v>
      </c>
      <c r="P1477" s="645" t="str">
        <f t="shared" si="386"/>
        <v>Sai</v>
      </c>
      <c r="Q1477" s="951">
        <v>14.67</v>
      </c>
    </row>
    <row r="1478" spans="1:23" ht="15.75" customHeight="1">
      <c r="A1478" s="907"/>
      <c r="B1478" s="947" t="s">
        <v>684</v>
      </c>
      <c r="C1478" s="954"/>
      <c r="D1478" s="741" t="s">
        <v>795</v>
      </c>
      <c r="E1478" s="949">
        <v>0.01</v>
      </c>
      <c r="F1478" s="949">
        <v>0.01</v>
      </c>
      <c r="G1478" s="949">
        <v>0.01</v>
      </c>
      <c r="H1478" s="949">
        <v>0.01</v>
      </c>
      <c r="I1478" s="949">
        <v>0.01</v>
      </c>
      <c r="J1478" s="950">
        <f>VLOOKUP(B1478,'Bieu5 TH chi phi'!$B$47:$C$109,2,0)</f>
        <v>498.00796812749002</v>
      </c>
      <c r="K1478" s="704">
        <f>E1478*$J$1478</f>
        <v>4.9800796812749004</v>
      </c>
      <c r="L1478" s="704">
        <f t="shared" ref="L1478:O1478" si="395">F1478*$J$1478</f>
        <v>4.9800796812749004</v>
      </c>
      <c r="M1478" s="704">
        <f t="shared" si="395"/>
        <v>4.9800796812749004</v>
      </c>
      <c r="N1478" s="704">
        <f t="shared" si="395"/>
        <v>4.9800796812749004</v>
      </c>
      <c r="O1478" s="704">
        <f t="shared" si="395"/>
        <v>4.9800796812749004</v>
      </c>
      <c r="P1478" s="645" t="str">
        <f t="shared" si="386"/>
        <v>Đúng</v>
      </c>
      <c r="Q1478" s="951">
        <v>0.01</v>
      </c>
    </row>
    <row r="1479" spans="1:23" ht="15.75" customHeight="1">
      <c r="A1479" s="907"/>
      <c r="B1479" s="947" t="s">
        <v>683</v>
      </c>
      <c r="C1479" s="954"/>
      <c r="D1479" s="741" t="s">
        <v>795</v>
      </c>
      <c r="E1479" s="949">
        <v>12.11</v>
      </c>
      <c r="F1479" s="949">
        <v>9.35</v>
      </c>
      <c r="G1479" s="949">
        <v>9.35</v>
      </c>
      <c r="H1479" s="949">
        <v>9.35</v>
      </c>
      <c r="I1479" s="949">
        <v>9.35</v>
      </c>
      <c r="J1479" s="950">
        <f>VLOOKUP(B1479,'Bieu5 TH chi phi'!$B$47:$C$109,2,0)</f>
        <v>2293.1192604581674</v>
      </c>
      <c r="K1479" s="704">
        <f>E1479*$J$1479</f>
        <v>27769.674244148406</v>
      </c>
      <c r="L1479" s="704">
        <f t="shared" ref="L1479:O1479" si="396">F1479*$J$1479</f>
        <v>21440.665085283865</v>
      </c>
      <c r="M1479" s="704">
        <f t="shared" si="396"/>
        <v>21440.665085283865</v>
      </c>
      <c r="N1479" s="704">
        <f t="shared" si="396"/>
        <v>21440.665085283865</v>
      </c>
      <c r="O1479" s="704">
        <f t="shared" si="396"/>
        <v>21440.665085283865</v>
      </c>
      <c r="P1479" s="645" t="str">
        <f t="shared" si="386"/>
        <v>Sai</v>
      </c>
      <c r="Q1479" s="951">
        <v>15.58</v>
      </c>
    </row>
    <row r="1480" spans="1:23" ht="15.75" customHeight="1">
      <c r="A1480" s="907"/>
      <c r="B1480" s="952" t="s">
        <v>796</v>
      </c>
      <c r="C1480" s="953"/>
      <c r="D1480" s="741"/>
      <c r="E1480" s="949"/>
      <c r="F1480" s="949"/>
      <c r="G1480" s="949"/>
      <c r="H1480" s="949"/>
      <c r="I1480" s="949"/>
      <c r="J1480" s="950"/>
      <c r="K1480" s="945">
        <f>SUM(K1481:K1482)</f>
        <v>5300</v>
      </c>
      <c r="L1480" s="945">
        <f>SUM(L1481:L1482)</f>
        <v>5300</v>
      </c>
      <c r="M1480" s="945">
        <f>SUM(M1481:M1482)</f>
        <v>5300</v>
      </c>
      <c r="N1480" s="945">
        <f>SUM(N1481:N1482)</f>
        <v>5300</v>
      </c>
      <c r="O1480" s="945">
        <f>SUM(O1481:O1482)</f>
        <v>5300</v>
      </c>
      <c r="P1480" s="645" t="str">
        <f t="shared" si="386"/>
        <v>Đúng</v>
      </c>
    </row>
    <row r="1481" spans="1:23" ht="15.75" customHeight="1">
      <c r="A1481" s="907"/>
      <c r="B1481" s="907" t="s">
        <v>722</v>
      </c>
      <c r="C1481" s="956"/>
      <c r="D1481" s="741" t="s">
        <v>797</v>
      </c>
      <c r="E1481" s="949">
        <v>0.01</v>
      </c>
      <c r="F1481" s="949">
        <v>0.01</v>
      </c>
      <c r="G1481" s="949">
        <v>0.01</v>
      </c>
      <c r="H1481" s="949">
        <v>0.01</v>
      </c>
      <c r="I1481" s="949">
        <v>0.01</v>
      </c>
      <c r="J1481" s="950">
        <f>VLOOKUP(B1481,'Bieu5 TH chi phi'!$B$47:$C$109,2,0)</f>
        <v>80000</v>
      </c>
      <c r="K1481" s="704">
        <f>E1481*$J$1481</f>
        <v>800</v>
      </c>
      <c r="L1481" s="704">
        <f t="shared" ref="L1481:O1481" si="397">F1481*$J$1481</f>
        <v>800</v>
      </c>
      <c r="M1481" s="704">
        <f t="shared" si="397"/>
        <v>800</v>
      </c>
      <c r="N1481" s="704">
        <f t="shared" si="397"/>
        <v>800</v>
      </c>
      <c r="O1481" s="704">
        <f t="shared" si="397"/>
        <v>800</v>
      </c>
      <c r="P1481" s="645" t="str">
        <f t="shared" si="386"/>
        <v>Đúng</v>
      </c>
      <c r="Q1481" s="951">
        <v>0.01</v>
      </c>
    </row>
    <row r="1482" spans="1:23" ht="15.75" customHeight="1">
      <c r="A1482" s="907"/>
      <c r="B1482" s="907" t="s">
        <v>724</v>
      </c>
      <c r="C1482" s="956"/>
      <c r="D1482" s="741" t="s">
        <v>798</v>
      </c>
      <c r="E1482" s="949">
        <v>0.01</v>
      </c>
      <c r="F1482" s="949">
        <v>0.01</v>
      </c>
      <c r="G1482" s="949">
        <v>0.01</v>
      </c>
      <c r="H1482" s="949">
        <v>0.01</v>
      </c>
      <c r="I1482" s="949">
        <v>0.01</v>
      </c>
      <c r="J1482" s="950">
        <f>VLOOKUP(B1482,'Bieu5 TH chi phi'!$B$47:$C$109,2,0)</f>
        <v>450000</v>
      </c>
      <c r="K1482" s="704">
        <f>E1482*$J$1482</f>
        <v>4500</v>
      </c>
      <c r="L1482" s="704">
        <f t="shared" ref="L1482:O1482" si="398">F1482*$J$1482</f>
        <v>4500</v>
      </c>
      <c r="M1482" s="704">
        <f t="shared" si="398"/>
        <v>4500</v>
      </c>
      <c r="N1482" s="704">
        <f t="shared" si="398"/>
        <v>4500</v>
      </c>
      <c r="O1482" s="704">
        <f t="shared" si="398"/>
        <v>4500</v>
      </c>
      <c r="P1482" s="645" t="str">
        <f t="shared" si="386"/>
        <v>Đúng</v>
      </c>
      <c r="Q1482" s="951">
        <v>0.01</v>
      </c>
    </row>
    <row r="1483" spans="1:23" ht="15.75" customHeight="1">
      <c r="A1483" s="1003"/>
      <c r="B1483" s="1004" t="s">
        <v>1151</v>
      </c>
      <c r="C1483" s="958"/>
      <c r="D1483" s="943" t="s">
        <v>800</v>
      </c>
      <c r="E1483" s="741">
        <v>7</v>
      </c>
      <c r="F1483" s="943"/>
      <c r="G1483" s="943"/>
      <c r="H1483" s="943"/>
      <c r="I1483" s="943"/>
      <c r="J1483" s="701"/>
      <c r="K1483" s="701">
        <f>SUM(K1484:K1493)</f>
        <v>2247615.4189092326</v>
      </c>
      <c r="L1483" s="701">
        <f t="shared" ref="L1483:O1483" si="399">SUM(L1484:L1493)</f>
        <v>2247148.4063073052</v>
      </c>
      <c r="M1483" s="701">
        <f t="shared" si="399"/>
        <v>2246517.9392947033</v>
      </c>
      <c r="N1483" s="701">
        <f t="shared" si="399"/>
        <v>2245803.4100137544</v>
      </c>
      <c r="O1483" s="701">
        <f t="shared" si="399"/>
        <v>2245088.8807328059</v>
      </c>
      <c r="P1483" s="645" t="str">
        <f t="shared" si="386"/>
        <v>Đúng</v>
      </c>
      <c r="Q1483" s="915">
        <f>E1483</f>
        <v>7</v>
      </c>
    </row>
    <row r="1484" spans="1:23" s="961" customFormat="1" ht="15.75" customHeight="1">
      <c r="A1484" s="1005"/>
      <c r="B1484" s="903" t="s">
        <v>657</v>
      </c>
      <c r="C1484" s="906"/>
      <c r="D1484" s="906" t="s">
        <v>800</v>
      </c>
      <c r="E1484" s="741">
        <f>E1483</f>
        <v>7</v>
      </c>
      <c r="F1484" s="741"/>
      <c r="G1484" s="741"/>
      <c r="H1484" s="741"/>
      <c r="I1484" s="741"/>
      <c r="J1484" s="950">
        <f>VLOOKUP(B1484,'Bieu5 TH chi phi'!$B$47:$C$109,2,0)</f>
        <v>667.16085989621945</v>
      </c>
      <c r="K1484" s="704">
        <f>J1484*E1484</f>
        <v>4670.1260192735363</v>
      </c>
      <c r="L1484" s="852">
        <f>K1484*T$3</f>
        <v>4203.1134173461824</v>
      </c>
      <c r="M1484" s="852">
        <f t="shared" ref="M1484" si="400">L1484*U$3</f>
        <v>3572.6464047442551</v>
      </c>
      <c r="N1484" s="852">
        <f t="shared" ref="N1484" si="401">M1484*V$3</f>
        <v>2858.117123795404</v>
      </c>
      <c r="O1484" s="852">
        <f t="shared" ref="O1484" si="402">N1484*W$3</f>
        <v>2143.587842846553</v>
      </c>
      <c r="P1484" s="645"/>
      <c r="Q1484" s="646"/>
      <c r="R1484" s="959"/>
      <c r="S1484" s="960"/>
      <c r="T1484" s="960"/>
      <c r="U1484" s="960"/>
      <c r="V1484" s="960"/>
      <c r="W1484" s="960"/>
    </row>
    <row r="1485" spans="1:23" s="961" customFormat="1" ht="15.75" customHeight="1">
      <c r="A1485" s="957"/>
      <c r="B1485" s="903" t="s">
        <v>801</v>
      </c>
      <c r="C1485" s="906"/>
      <c r="D1485" s="906" t="s">
        <v>800</v>
      </c>
      <c r="E1485" s="741">
        <f t="shared" ref="E1485:E1491" si="403">E1484</f>
        <v>7</v>
      </c>
      <c r="F1485" s="741"/>
      <c r="G1485" s="741"/>
      <c r="H1485" s="741"/>
      <c r="I1485" s="741"/>
      <c r="J1485" s="950">
        <f>VLOOKUP(B1485,'Bieu5 TH chi phi'!$B$47:$C$109,2,0)</f>
        <v>38838.710730170496</v>
      </c>
      <c r="K1485" s="704">
        <f>J1485*E1485</f>
        <v>271870.97511119349</v>
      </c>
      <c r="L1485" s="704">
        <f t="shared" ref="L1485:O1485" si="404">K1485</f>
        <v>271870.97511119349</v>
      </c>
      <c r="M1485" s="704">
        <f t="shared" si="404"/>
        <v>271870.97511119349</v>
      </c>
      <c r="N1485" s="704">
        <f t="shared" si="404"/>
        <v>271870.97511119349</v>
      </c>
      <c r="O1485" s="704">
        <f t="shared" si="404"/>
        <v>271870.97511119349</v>
      </c>
      <c r="P1485" s="645"/>
      <c r="Q1485" s="915"/>
      <c r="R1485" s="959"/>
      <c r="S1485" s="960"/>
      <c r="T1485" s="960"/>
      <c r="U1485" s="960"/>
      <c r="V1485" s="960"/>
      <c r="W1485" s="960"/>
    </row>
    <row r="1486" spans="1:23" s="961" customFormat="1" ht="15.75" customHeight="1">
      <c r="A1486" s="962"/>
      <c r="B1486" s="903" t="s">
        <v>802</v>
      </c>
      <c r="C1486" s="906"/>
      <c r="D1486" s="906" t="s">
        <v>800</v>
      </c>
      <c r="E1486" s="741">
        <f t="shared" si="403"/>
        <v>7</v>
      </c>
      <c r="F1486" s="741"/>
      <c r="G1486" s="741"/>
      <c r="H1486" s="741"/>
      <c r="I1486" s="741"/>
      <c r="J1486" s="950">
        <f>VLOOKUP(B1486,'Bieu5 TH chi phi'!$B$47:$C$109,2,0)</f>
        <v>0</v>
      </c>
      <c r="K1486" s="704"/>
      <c r="L1486" s="704"/>
      <c r="M1486" s="704"/>
      <c r="N1486" s="704"/>
      <c r="O1486" s="704"/>
      <c r="P1486" s="645"/>
      <c r="Q1486" s="915"/>
      <c r="R1486" s="959"/>
      <c r="S1486" s="960"/>
      <c r="T1486" s="960"/>
      <c r="U1486" s="960"/>
      <c r="V1486" s="960"/>
      <c r="W1486" s="960"/>
    </row>
    <row r="1487" spans="1:23" s="961" customFormat="1" ht="15.75" customHeight="1">
      <c r="A1487" s="957"/>
      <c r="B1487" s="709" t="s">
        <v>605</v>
      </c>
      <c r="C1487" s="906"/>
      <c r="D1487" s="906" t="s">
        <v>800</v>
      </c>
      <c r="E1487" s="741">
        <f t="shared" si="403"/>
        <v>7</v>
      </c>
      <c r="F1487" s="741"/>
      <c r="G1487" s="741"/>
      <c r="H1487" s="741"/>
      <c r="I1487" s="741"/>
      <c r="J1487" s="950">
        <f>VLOOKUP(B1487,'Bieu5 TH chi phi'!$B$47:$C$109,2,0)</f>
        <v>18765.274056338028</v>
      </c>
      <c r="K1487" s="704">
        <f>J1487*E1487</f>
        <v>131356.91839436619</v>
      </c>
      <c r="L1487" s="704">
        <f t="shared" ref="L1487:O1488" si="405">K1487</f>
        <v>131356.91839436619</v>
      </c>
      <c r="M1487" s="704">
        <f t="shared" si="405"/>
        <v>131356.91839436619</v>
      </c>
      <c r="N1487" s="704">
        <f t="shared" si="405"/>
        <v>131356.91839436619</v>
      </c>
      <c r="O1487" s="704">
        <f t="shared" si="405"/>
        <v>131356.91839436619</v>
      </c>
      <c r="P1487" s="645"/>
      <c r="Q1487" s="915"/>
      <c r="R1487" s="959"/>
      <c r="S1487" s="960"/>
      <c r="T1487" s="960"/>
      <c r="U1487" s="960"/>
      <c r="V1487" s="960"/>
      <c r="W1487" s="960"/>
    </row>
    <row r="1488" spans="1:23" s="961" customFormat="1" ht="15.75" customHeight="1">
      <c r="A1488" s="957"/>
      <c r="B1488" s="709" t="s">
        <v>646</v>
      </c>
      <c r="C1488" s="906"/>
      <c r="D1488" s="906" t="s">
        <v>800</v>
      </c>
      <c r="E1488" s="741">
        <f t="shared" si="403"/>
        <v>7</v>
      </c>
      <c r="F1488" s="741"/>
      <c r="G1488" s="741"/>
      <c r="H1488" s="741"/>
      <c r="I1488" s="741"/>
      <c r="J1488" s="950">
        <f>VLOOKUP(B1488,'Bieu5 TH chi phi'!$B$47:$C$109,2,0)</f>
        <v>173801.87938349394</v>
      </c>
      <c r="K1488" s="704">
        <f>J1488*E1488</f>
        <v>1216613.1556844576</v>
      </c>
      <c r="L1488" s="704">
        <f t="shared" si="405"/>
        <v>1216613.1556844576</v>
      </c>
      <c r="M1488" s="704">
        <f t="shared" si="405"/>
        <v>1216613.1556844576</v>
      </c>
      <c r="N1488" s="704">
        <f t="shared" si="405"/>
        <v>1216613.1556844576</v>
      </c>
      <c r="O1488" s="704">
        <f t="shared" si="405"/>
        <v>1216613.1556844576</v>
      </c>
      <c r="P1488" s="645"/>
      <c r="Q1488" s="915"/>
      <c r="R1488" s="959"/>
      <c r="S1488" s="960"/>
      <c r="T1488" s="960"/>
      <c r="U1488" s="960"/>
      <c r="V1488" s="960"/>
      <c r="W1488" s="960"/>
    </row>
    <row r="1489" spans="1:23" s="961" customFormat="1" ht="15.75" customHeight="1">
      <c r="A1489" s="957"/>
      <c r="B1489" s="903" t="s">
        <v>803</v>
      </c>
      <c r="C1489" s="906"/>
      <c r="D1489" s="906" t="s">
        <v>800</v>
      </c>
      <c r="E1489" s="741">
        <f t="shared" si="403"/>
        <v>7</v>
      </c>
      <c r="F1489" s="741"/>
      <c r="G1489" s="741"/>
      <c r="H1489" s="741"/>
      <c r="I1489" s="741"/>
      <c r="J1489" s="950"/>
      <c r="K1489" s="704"/>
      <c r="L1489" s="704"/>
      <c r="M1489" s="704"/>
      <c r="N1489" s="704"/>
      <c r="O1489" s="704"/>
      <c r="P1489" s="645"/>
      <c r="Q1489" s="915"/>
      <c r="R1489" s="959"/>
      <c r="S1489" s="960"/>
      <c r="T1489" s="960"/>
      <c r="U1489" s="960"/>
      <c r="V1489" s="960"/>
      <c r="W1489" s="960"/>
    </row>
    <row r="1490" spans="1:23" s="961" customFormat="1" ht="15.75" customHeight="1">
      <c r="A1490" s="957"/>
      <c r="B1490" s="709" t="s">
        <v>15</v>
      </c>
      <c r="C1490" s="906"/>
      <c r="D1490" s="906" t="s">
        <v>800</v>
      </c>
      <c r="E1490" s="741">
        <f t="shared" si="403"/>
        <v>7</v>
      </c>
      <c r="F1490" s="741"/>
      <c r="G1490" s="741"/>
      <c r="H1490" s="741"/>
      <c r="I1490" s="741"/>
      <c r="J1490" s="950">
        <f>VLOOKUP(B1490,'Bieu5 TH chi phi'!$B$47:$C$109,2,0)</f>
        <v>6586.7170803921572</v>
      </c>
      <c r="K1490" s="704">
        <f>J1490*E1490</f>
        <v>46107.019562745103</v>
      </c>
      <c r="L1490" s="704">
        <f t="shared" ref="L1490:O1492" si="406">K1490</f>
        <v>46107.019562745103</v>
      </c>
      <c r="M1490" s="704">
        <f t="shared" si="406"/>
        <v>46107.019562745103</v>
      </c>
      <c r="N1490" s="704">
        <f t="shared" si="406"/>
        <v>46107.019562745103</v>
      </c>
      <c r="O1490" s="704">
        <f t="shared" si="406"/>
        <v>46107.019562745103</v>
      </c>
      <c r="P1490" s="645"/>
      <c r="Q1490" s="915"/>
      <c r="R1490" s="959"/>
      <c r="S1490" s="960"/>
      <c r="T1490" s="960"/>
      <c r="U1490" s="960"/>
      <c r="V1490" s="960"/>
      <c r="W1490" s="960"/>
    </row>
    <row r="1491" spans="1:23" s="706" customFormat="1" ht="20.5" customHeight="1">
      <c r="A1491" s="707"/>
      <c r="B1491" s="710" t="s">
        <v>17</v>
      </c>
      <c r="C1491" s="906"/>
      <c r="D1491" s="906" t="s">
        <v>800</v>
      </c>
      <c r="E1491" s="906">
        <f t="shared" si="403"/>
        <v>7</v>
      </c>
      <c r="F1491" s="906"/>
      <c r="G1491" s="906"/>
      <c r="H1491" s="906"/>
      <c r="I1491" s="906"/>
      <c r="J1491" s="950">
        <f>VLOOKUP(B1491,'Bieu5 TH chi phi'!$B$47:$C$109,2,0)</f>
        <v>35438.941176470587</v>
      </c>
      <c r="K1491" s="704">
        <f>J1491*E1491</f>
        <v>248072.5882352941</v>
      </c>
      <c r="L1491" s="704">
        <f t="shared" si="406"/>
        <v>248072.5882352941</v>
      </c>
      <c r="M1491" s="704">
        <f t="shared" si="406"/>
        <v>248072.5882352941</v>
      </c>
      <c r="N1491" s="704">
        <f t="shared" si="406"/>
        <v>248072.5882352941</v>
      </c>
      <c r="O1491" s="704">
        <f t="shared" si="406"/>
        <v>248072.5882352941</v>
      </c>
      <c r="P1491" s="645"/>
      <c r="Q1491" s="963"/>
      <c r="R1491" s="964"/>
      <c r="S1491" s="849"/>
      <c r="T1491" s="849"/>
      <c r="U1491" s="849"/>
      <c r="V1491" s="849"/>
      <c r="W1491" s="849"/>
    </row>
    <row r="1492" spans="1:23" s="706" customFormat="1" ht="20.5" customHeight="1">
      <c r="A1492" s="711"/>
      <c r="B1492" s="710" t="s">
        <v>804</v>
      </c>
      <c r="C1492" s="712"/>
      <c r="D1492" s="906" t="s">
        <v>800</v>
      </c>
      <c r="E1492" s="906">
        <f>E1491</f>
        <v>7</v>
      </c>
      <c r="F1492" s="712"/>
      <c r="G1492" s="712"/>
      <c r="H1492" s="712"/>
      <c r="I1492" s="712"/>
      <c r="J1492" s="950">
        <f>VLOOKUP(B1492,'Bieu5 TH chi phi'!$B$47:$C$109,2,0)</f>
        <v>46989.233700271805</v>
      </c>
      <c r="K1492" s="704">
        <f t="shared" ref="K1492" si="407">J1492*E1492</f>
        <v>328924.63590190263</v>
      </c>
      <c r="L1492" s="704">
        <f t="shared" si="406"/>
        <v>328924.63590190263</v>
      </c>
      <c r="M1492" s="704">
        <f t="shared" si="406"/>
        <v>328924.63590190263</v>
      </c>
      <c r="N1492" s="704">
        <f t="shared" si="406"/>
        <v>328924.63590190263</v>
      </c>
      <c r="O1492" s="704">
        <f t="shared" si="406"/>
        <v>328924.63590190263</v>
      </c>
      <c r="P1492" s="645"/>
      <c r="Q1492" s="963"/>
      <c r="R1492" s="964"/>
      <c r="S1492" s="849"/>
      <c r="T1492" s="849"/>
      <c r="U1492" s="849"/>
      <c r="V1492" s="849"/>
      <c r="W1492" s="849"/>
    </row>
    <row r="1493" spans="1:23" s="961" customFormat="1" ht="15.75" customHeight="1">
      <c r="A1493" s="1006"/>
      <c r="B1493" s="905"/>
      <c r="C1493" s="716"/>
      <c r="D1493" s="716"/>
      <c r="E1493" s="716"/>
      <c r="F1493" s="966"/>
      <c r="G1493" s="966"/>
      <c r="H1493" s="966"/>
      <c r="I1493" s="966"/>
      <c r="J1493" s="950"/>
      <c r="K1493" s="717"/>
      <c r="L1493" s="717"/>
      <c r="M1493" s="717"/>
      <c r="N1493" s="717"/>
      <c r="O1493" s="717"/>
      <c r="P1493" s="645"/>
      <c r="Q1493" s="915"/>
      <c r="R1493" s="959"/>
      <c r="S1493" s="745"/>
      <c r="T1493" s="745"/>
      <c r="U1493" s="745"/>
      <c r="V1493" s="745"/>
      <c r="W1493" s="745"/>
    </row>
    <row r="1494" spans="1:23" s="961" customFormat="1" ht="15.75" customHeight="1">
      <c r="A1494" s="1027"/>
      <c r="B1494" s="909"/>
      <c r="C1494" s="1028"/>
      <c r="D1494" s="1028"/>
      <c r="E1494" s="1028"/>
      <c r="F1494" s="1029"/>
      <c r="G1494" s="1029"/>
      <c r="H1494" s="1029"/>
      <c r="I1494" s="1029"/>
      <c r="J1494" s="1030"/>
      <c r="K1494" s="1031"/>
      <c r="L1494" s="1031"/>
      <c r="M1494" s="1031"/>
      <c r="N1494" s="1031"/>
      <c r="O1494" s="1031"/>
      <c r="P1494" s="645"/>
      <c r="Q1494" s="915"/>
      <c r="R1494" s="959"/>
      <c r="S1494" s="745"/>
      <c r="T1494" s="745"/>
      <c r="U1494" s="745"/>
      <c r="V1494" s="745"/>
      <c r="W1494" s="745"/>
    </row>
    <row r="1495" spans="1:23" ht="15.75" customHeight="1">
      <c r="A1495" s="935" t="s">
        <v>808</v>
      </c>
      <c r="B1495" s="936"/>
      <c r="C1495" s="969"/>
      <c r="D1495" s="936"/>
      <c r="E1495" s="970"/>
      <c r="F1495" s="970"/>
      <c r="G1495" s="970"/>
      <c r="H1495" s="970"/>
      <c r="I1495" s="970"/>
      <c r="J1495" s="924"/>
      <c r="K1495" s="971">
        <f>K1496+K1502+K1508+K1511</f>
        <v>5763910.8544359561</v>
      </c>
      <c r="L1495" s="971">
        <f>L1496+L1502+L1508+L1511</f>
        <v>4932682.0359616084</v>
      </c>
      <c r="M1495" s="971">
        <f>M1496+M1502+M1508+M1511</f>
        <v>4680479.2685653269</v>
      </c>
      <c r="N1495" s="971">
        <f>N1496+N1502+N1508+N1511</f>
        <v>4430665.7076688092</v>
      </c>
      <c r="O1495" s="971">
        <f>O1496+O1502+O1508+O1511</f>
        <v>4131110.0194633454</v>
      </c>
    </row>
    <row r="1496" spans="1:23" ht="15.75" customHeight="1">
      <c r="A1496" s="907" t="s">
        <v>1231</v>
      </c>
      <c r="B1496" s="941" t="s">
        <v>784</v>
      </c>
      <c r="C1496" s="942"/>
      <c r="D1496" s="943"/>
      <c r="E1496" s="674"/>
      <c r="F1496" s="674"/>
      <c r="G1496" s="674"/>
      <c r="H1496" s="674"/>
      <c r="I1496" s="674"/>
      <c r="J1496" s="972"/>
      <c r="K1496" s="945">
        <f>SUM(K1497:K1501)</f>
        <v>1197176.4970454546</v>
      </c>
      <c r="L1496" s="945">
        <f>SUM(L1497:L1501)</f>
        <v>1094295.3834090908</v>
      </c>
      <c r="M1496" s="945">
        <f>SUM(M1497:M1501)</f>
        <v>981377.08795454551</v>
      </c>
      <c r="N1496" s="945">
        <f>SUM(N1497:N1501)</f>
        <v>870968.08795454539</v>
      </c>
      <c r="O1496" s="945">
        <f>SUM(O1497:O1501)</f>
        <v>745503.31522727269</v>
      </c>
      <c r="P1496" s="645" t="str">
        <f t="shared" si="376"/>
        <v>Đúng</v>
      </c>
      <c r="Q1496" s="973"/>
    </row>
    <row r="1497" spans="1:23" ht="15.75" customHeight="1">
      <c r="A1497" s="907"/>
      <c r="B1497" s="947" t="s">
        <v>1145</v>
      </c>
      <c r="C1497" s="948">
        <v>43260</v>
      </c>
      <c r="D1497" s="741" t="s">
        <v>736</v>
      </c>
      <c r="E1497" s="949">
        <v>0.24</v>
      </c>
      <c r="F1497" s="949">
        <v>0.24</v>
      </c>
      <c r="G1497" s="949">
        <v>0.24</v>
      </c>
      <c r="H1497" s="949">
        <v>0.24</v>
      </c>
      <c r="I1497" s="949">
        <v>0.24</v>
      </c>
      <c r="J1497" s="950">
        <f>VLOOKUP(C1497,'PL1a-NCSX'!$C$5:$J$43,8,0)</f>
        <v>333736.29545454547</v>
      </c>
      <c r="K1497" s="704">
        <f>$J$1497*E1497</f>
        <v>80096.710909090907</v>
      </c>
      <c r="L1497" s="704">
        <f>$J$1497*F1497</f>
        <v>80096.710909090907</v>
      </c>
      <c r="M1497" s="704">
        <f>$J$1497*G1497</f>
        <v>80096.710909090907</v>
      </c>
      <c r="N1497" s="704">
        <f>$J$1497*H1497</f>
        <v>80096.710909090907</v>
      </c>
      <c r="O1497" s="704">
        <f>$J$1497*I1497</f>
        <v>80096.710909090907</v>
      </c>
      <c r="P1497" s="645" t="str">
        <f t="shared" si="376"/>
        <v>Đúng</v>
      </c>
      <c r="Q1497" s="951">
        <v>0.24</v>
      </c>
    </row>
    <row r="1498" spans="1:23" ht="15.75" customHeight="1">
      <c r="A1498" s="907"/>
      <c r="B1498" s="947" t="s">
        <v>1145</v>
      </c>
      <c r="C1498" s="948">
        <v>43321</v>
      </c>
      <c r="D1498" s="741" t="s">
        <v>736</v>
      </c>
      <c r="E1498" s="949">
        <v>0.11</v>
      </c>
      <c r="F1498" s="949">
        <v>0.11</v>
      </c>
      <c r="G1498" s="949">
        <v>0.11</v>
      </c>
      <c r="H1498" s="949">
        <v>0.11</v>
      </c>
      <c r="I1498" s="949">
        <v>0.11</v>
      </c>
      <c r="J1498" s="950">
        <f>VLOOKUP(C1498,'PL1a-NCSX'!$C$5:$J$43,8,0)</f>
        <v>388940.79545454553</v>
      </c>
      <c r="K1498" s="704">
        <f>$J$1498*E1498</f>
        <v>42783.48750000001</v>
      </c>
      <c r="L1498" s="704">
        <f>$J$1498*F1498</f>
        <v>42783.48750000001</v>
      </c>
      <c r="M1498" s="704">
        <f>$J$1498*G1498</f>
        <v>42783.48750000001</v>
      </c>
      <c r="N1498" s="704">
        <f>$J$1498*H1498</f>
        <v>42783.48750000001</v>
      </c>
      <c r="O1498" s="704">
        <f>$J$1498*I1498</f>
        <v>42783.48750000001</v>
      </c>
      <c r="P1498" s="645" t="str">
        <f t="shared" si="376"/>
        <v>Đúng</v>
      </c>
      <c r="Q1498" s="951">
        <v>0.11</v>
      </c>
    </row>
    <row r="1499" spans="1:23" ht="15.75" customHeight="1">
      <c r="A1499" s="907"/>
      <c r="B1499" s="947" t="s">
        <v>810</v>
      </c>
      <c r="C1499" s="948">
        <v>43293</v>
      </c>
      <c r="D1499" s="741" t="s">
        <v>736</v>
      </c>
      <c r="E1499" s="949">
        <v>0.11</v>
      </c>
      <c r="F1499" s="949">
        <v>0.11</v>
      </c>
      <c r="G1499" s="949">
        <v>0.11</v>
      </c>
      <c r="H1499" s="949">
        <v>0.11</v>
      </c>
      <c r="I1499" s="949">
        <v>0.11</v>
      </c>
      <c r="J1499" s="950">
        <f>VLOOKUP(C1499,'PL1a-NCSX'!$C$5:$J$43,8,0)</f>
        <v>255948.13636363641</v>
      </c>
      <c r="K1499" s="704">
        <f>$J$1499*E1499</f>
        <v>28154.295000000006</v>
      </c>
      <c r="L1499" s="704">
        <f>$J$1499*F1499</f>
        <v>28154.295000000006</v>
      </c>
      <c r="M1499" s="704">
        <f>$J$1499*G1499</f>
        <v>28154.295000000006</v>
      </c>
      <c r="N1499" s="704">
        <f>$J$1499*H1499</f>
        <v>28154.295000000006</v>
      </c>
      <c r="O1499" s="704">
        <f>$J$1499*I1499</f>
        <v>28154.295000000006</v>
      </c>
      <c r="P1499" s="645" t="str">
        <f t="shared" si="376"/>
        <v>Đúng</v>
      </c>
      <c r="Q1499" s="951">
        <v>0.11</v>
      </c>
    </row>
    <row r="1500" spans="1:23" ht="15.75" customHeight="1">
      <c r="A1500" s="907"/>
      <c r="B1500" s="947" t="s">
        <v>1147</v>
      </c>
      <c r="C1500" s="948">
        <v>43230</v>
      </c>
      <c r="D1500" s="741" t="s">
        <v>736</v>
      </c>
      <c r="E1500" s="949">
        <v>0.08</v>
      </c>
      <c r="F1500" s="949">
        <v>0.08</v>
      </c>
      <c r="G1500" s="949">
        <v>0.08</v>
      </c>
      <c r="H1500" s="949">
        <v>0.08</v>
      </c>
      <c r="I1500" s="949">
        <v>0.08</v>
      </c>
      <c r="J1500" s="950">
        <f>VLOOKUP(C1500,'PL1a-NCSX'!$C$5:$J$43,8,0)</f>
        <v>279368.22727272729</v>
      </c>
      <c r="K1500" s="704">
        <f>$J$1500*E1500</f>
        <v>22349.458181818183</v>
      </c>
      <c r="L1500" s="704">
        <f>$J$1500*F1500</f>
        <v>22349.458181818183</v>
      </c>
      <c r="M1500" s="704">
        <f>$J$1500*G1500</f>
        <v>22349.458181818183</v>
      </c>
      <c r="N1500" s="704">
        <f>$J$1500*H1500</f>
        <v>22349.458181818183</v>
      </c>
      <c r="O1500" s="704">
        <f>$J$1500*I1500</f>
        <v>22349.458181818183</v>
      </c>
      <c r="P1500" s="645" t="str">
        <f t="shared" si="376"/>
        <v>Đúng</v>
      </c>
      <c r="Q1500" s="951">
        <v>0.08</v>
      </c>
    </row>
    <row r="1501" spans="1:23" ht="15.75" customHeight="1">
      <c r="A1501" s="907"/>
      <c r="B1501" s="947" t="s">
        <v>1148</v>
      </c>
      <c r="C1501" s="948">
        <v>43168</v>
      </c>
      <c r="D1501" s="741" t="s">
        <v>736</v>
      </c>
      <c r="E1501" s="949">
        <v>4.08</v>
      </c>
      <c r="F1501" s="949">
        <v>3.67</v>
      </c>
      <c r="G1501" s="949">
        <v>3.22</v>
      </c>
      <c r="H1501" s="949">
        <v>2.78</v>
      </c>
      <c r="I1501" s="949">
        <v>2.2799999999999998</v>
      </c>
      <c r="J1501" s="950">
        <f>VLOOKUP(C1501,'PL1a-NCSX'!$C$5:$J$43,8,0)</f>
        <v>250929.54545454544</v>
      </c>
      <c r="K1501" s="704">
        <f>$J$1501*E1501</f>
        <v>1023792.5454545454</v>
      </c>
      <c r="L1501" s="704">
        <f>$J$1501*F1501</f>
        <v>920911.43181818177</v>
      </c>
      <c r="M1501" s="704">
        <f>$J$1501*G1501</f>
        <v>807993.13636363635</v>
      </c>
      <c r="N1501" s="704">
        <f>$J$1501*H1501</f>
        <v>697584.13636363624</v>
      </c>
      <c r="O1501" s="704">
        <f>$J$1501*I1501</f>
        <v>572119.36363636353</v>
      </c>
      <c r="P1501" s="645" t="str">
        <f t="shared" si="376"/>
        <v>Đúng</v>
      </c>
      <c r="Q1501" s="951">
        <v>4.08</v>
      </c>
    </row>
    <row r="1502" spans="1:23" ht="15.75" customHeight="1">
      <c r="A1502" s="907"/>
      <c r="B1502" s="952" t="s">
        <v>1149</v>
      </c>
      <c r="C1502" s="953"/>
      <c r="D1502" s="741"/>
      <c r="E1502" s="949"/>
      <c r="F1502" s="949"/>
      <c r="G1502" s="949"/>
      <c r="H1502" s="949"/>
      <c r="I1502" s="949"/>
      <c r="J1502" s="950"/>
      <c r="K1502" s="945">
        <f>SUM(K1503:K1507)</f>
        <v>1350555.1875201692</v>
      </c>
      <c r="L1502" s="945">
        <f>SUM(L1503:L1507)</f>
        <v>622874.64354208182</v>
      </c>
      <c r="M1502" s="945">
        <f>SUM(M1503:M1507)</f>
        <v>484490.83876120514</v>
      </c>
      <c r="N1502" s="945">
        <f>SUM(N1503:N1507)</f>
        <v>346107.03398032871</v>
      </c>
      <c r="O1502" s="945">
        <f>SUM(O1503:O1507)</f>
        <v>173036.87461777887</v>
      </c>
      <c r="P1502" s="645" t="str">
        <f t="shared" si="376"/>
        <v>Đúng</v>
      </c>
    </row>
    <row r="1503" spans="1:23" ht="15.75" customHeight="1">
      <c r="A1503" s="907"/>
      <c r="B1503" s="947" t="s">
        <v>463</v>
      </c>
      <c r="C1503" s="954"/>
      <c r="D1503" s="741" t="s">
        <v>795</v>
      </c>
      <c r="E1503" s="949">
        <v>4</v>
      </c>
      <c r="F1503" s="949">
        <v>1.6</v>
      </c>
      <c r="G1503" s="949">
        <v>1.2</v>
      </c>
      <c r="H1503" s="949">
        <v>0.8</v>
      </c>
      <c r="I1503" s="949">
        <v>0.3</v>
      </c>
      <c r="J1503" s="950">
        <f>VLOOKUP(B1503,'Bieu5 TH chi phi'!$B$47:$C$109,2,0)</f>
        <v>257665.53784860557</v>
      </c>
      <c r="K1503" s="704">
        <f>$J$1503*E1503</f>
        <v>1030662.1513944223</v>
      </c>
      <c r="L1503" s="704">
        <f>$J$1503*F1503</f>
        <v>412264.86055776896</v>
      </c>
      <c r="M1503" s="704">
        <f>$J$1503*G1503</f>
        <v>309198.64541832666</v>
      </c>
      <c r="N1503" s="704">
        <f>$J$1503*H1503</f>
        <v>206132.43027888448</v>
      </c>
      <c r="O1503" s="704">
        <f>$J$1503*I1503</f>
        <v>77299.661354581665</v>
      </c>
      <c r="P1503" s="645" t="str">
        <f t="shared" si="376"/>
        <v>Đúng</v>
      </c>
      <c r="Q1503" s="951">
        <v>4</v>
      </c>
    </row>
    <row r="1504" spans="1:23" ht="15.75" customHeight="1">
      <c r="A1504" s="907"/>
      <c r="B1504" s="947" t="s">
        <v>685</v>
      </c>
      <c r="C1504" s="954"/>
      <c r="D1504" s="741" t="s">
        <v>795</v>
      </c>
      <c r="E1504" s="949">
        <v>1.22</v>
      </c>
      <c r="F1504" s="949">
        <v>0.56000000000000005</v>
      </c>
      <c r="G1504" s="949">
        <v>0.56000000000000005</v>
      </c>
      <c r="H1504" s="949">
        <v>0.56000000000000005</v>
      </c>
      <c r="I1504" s="949">
        <v>0.56000000000000005</v>
      </c>
      <c r="J1504" s="950">
        <f>VLOOKUP(B1504,'Bieu5 TH chi phi'!$B$47:$C$109,2,0)</f>
        <v>87977.241035856568</v>
      </c>
      <c r="K1504" s="704">
        <f>$J$1504*E1504</f>
        <v>107332.23406374501</v>
      </c>
      <c r="L1504" s="704">
        <f>$J$1504*F1504</f>
        <v>49267.254980079684</v>
      </c>
      <c r="M1504" s="704">
        <f>$J$1504*G1504</f>
        <v>49267.254980079684</v>
      </c>
      <c r="N1504" s="704">
        <f>$J$1504*H1504</f>
        <v>49267.254980079684</v>
      </c>
      <c r="O1504" s="704">
        <f>$J$1504*I1504</f>
        <v>49267.254980079684</v>
      </c>
      <c r="P1504" s="645" t="str">
        <f t="shared" si="376"/>
        <v>Đúng</v>
      </c>
      <c r="Q1504" s="951">
        <v>1.22</v>
      </c>
    </row>
    <row r="1505" spans="1:23" ht="15.75" customHeight="1">
      <c r="A1505" s="907"/>
      <c r="B1505" s="947" t="s">
        <v>686</v>
      </c>
      <c r="C1505" s="954"/>
      <c r="D1505" s="741" t="s">
        <v>795</v>
      </c>
      <c r="E1505" s="949">
        <v>14.67</v>
      </c>
      <c r="F1505" s="949">
        <v>11.73</v>
      </c>
      <c r="G1505" s="949">
        <v>8.8000000000000007</v>
      </c>
      <c r="H1505" s="949">
        <v>5.87</v>
      </c>
      <c r="I1505" s="949">
        <v>2.2000000000000002</v>
      </c>
      <c r="J1505" s="950">
        <f>VLOOKUP(B1505,'Bieu5 TH chi phi'!$B$47:$C$109,2,0)</f>
        <v>12053.784860557769</v>
      </c>
      <c r="K1505" s="704">
        <f>$J$1505*E1505</f>
        <v>176829.02390438248</v>
      </c>
      <c r="L1505" s="704">
        <f>$J$1505*F1505</f>
        <v>141390.89641434263</v>
      </c>
      <c r="M1505" s="704">
        <f>$J$1505*G1505</f>
        <v>106073.30677290837</v>
      </c>
      <c r="N1505" s="704">
        <f>$J$1505*H1505</f>
        <v>70755.717131474114</v>
      </c>
      <c r="O1505" s="704">
        <f>$J$1505*I1505</f>
        <v>26518.326693227093</v>
      </c>
      <c r="P1505" s="645" t="str">
        <f t="shared" si="376"/>
        <v>Đúng</v>
      </c>
      <c r="Q1505" s="951">
        <v>14.67</v>
      </c>
    </row>
    <row r="1506" spans="1:23" ht="15.75" customHeight="1">
      <c r="A1506" s="907"/>
      <c r="B1506" s="947" t="s">
        <v>684</v>
      </c>
      <c r="C1506" s="954"/>
      <c r="D1506" s="741" t="s">
        <v>795</v>
      </c>
      <c r="E1506" s="949">
        <v>0.01</v>
      </c>
      <c r="F1506" s="949">
        <v>3.0000000000000001E-3</v>
      </c>
      <c r="G1506" s="949">
        <v>3.0000000000000001E-3</v>
      </c>
      <c r="H1506" s="949">
        <v>3.0000000000000001E-3</v>
      </c>
      <c r="I1506" s="949">
        <v>3.0000000000000001E-3</v>
      </c>
      <c r="J1506" s="950">
        <f>VLOOKUP(B1506,'Bieu5 TH chi phi'!$B$47:$C$109,2,0)</f>
        <v>498.00796812749002</v>
      </c>
      <c r="K1506" s="704">
        <f>$J$1506*E1506</f>
        <v>4.9800796812749004</v>
      </c>
      <c r="L1506" s="704">
        <f>$J$1506*F1506</f>
        <v>1.4940239043824701</v>
      </c>
      <c r="M1506" s="704">
        <f>$J$1506*G1506</f>
        <v>1.4940239043824701</v>
      </c>
      <c r="N1506" s="704">
        <f>$J$1506*H1506</f>
        <v>1.4940239043824701</v>
      </c>
      <c r="O1506" s="704">
        <f>$J$1506*I1506</f>
        <v>1.4940239043824701</v>
      </c>
      <c r="P1506" s="645" t="str">
        <f t="shared" si="376"/>
        <v>Đúng</v>
      </c>
      <c r="Q1506" s="951">
        <v>0.01</v>
      </c>
    </row>
    <row r="1507" spans="1:23" ht="15.75" customHeight="1">
      <c r="A1507" s="907"/>
      <c r="B1507" s="947" t="s">
        <v>683</v>
      </c>
      <c r="C1507" s="954"/>
      <c r="D1507" s="741" t="s">
        <v>795</v>
      </c>
      <c r="E1507" s="949">
        <v>15.58</v>
      </c>
      <c r="F1507" s="949">
        <v>8.6999999999999993</v>
      </c>
      <c r="G1507" s="949">
        <v>8.6999999999999993</v>
      </c>
      <c r="H1507" s="949">
        <v>8.6999999999999993</v>
      </c>
      <c r="I1507" s="949">
        <v>8.6999999999999993</v>
      </c>
      <c r="J1507" s="950">
        <f>VLOOKUP(B1507,'Bieu5 TH chi phi'!$B$47:$C$109,2,0)</f>
        <v>2293.1192604581674</v>
      </c>
      <c r="K1507" s="704">
        <f>$J$1507*E1507</f>
        <v>35726.798077938249</v>
      </c>
      <c r="L1507" s="704">
        <f>$J$1507*F1507</f>
        <v>19950.137565986057</v>
      </c>
      <c r="M1507" s="704">
        <f>$J$1507*G1507</f>
        <v>19950.137565986057</v>
      </c>
      <c r="N1507" s="704">
        <f>$J$1507*H1507</f>
        <v>19950.137565986057</v>
      </c>
      <c r="O1507" s="704">
        <f>$J$1507*I1507</f>
        <v>19950.137565986057</v>
      </c>
      <c r="P1507" s="645" t="str">
        <f t="shared" si="376"/>
        <v>Đúng</v>
      </c>
      <c r="Q1507" s="951">
        <v>15.58</v>
      </c>
    </row>
    <row r="1508" spans="1:23" ht="15.75" customHeight="1">
      <c r="A1508" s="907"/>
      <c r="B1508" s="952" t="s">
        <v>796</v>
      </c>
      <c r="C1508" s="953"/>
      <c r="D1508" s="741"/>
      <c r="E1508" s="949"/>
      <c r="F1508" s="949"/>
      <c r="G1508" s="949"/>
      <c r="H1508" s="949"/>
      <c r="I1508" s="949"/>
      <c r="J1508" s="950"/>
      <c r="K1508" s="945">
        <f>SUM(K1509:K1510)</f>
        <v>5300</v>
      </c>
      <c r="L1508" s="945">
        <f>SUM(L1509:L1510)</f>
        <v>5300</v>
      </c>
      <c r="M1508" s="945">
        <f>SUM(M1509:M1510)</f>
        <v>5300</v>
      </c>
      <c r="N1508" s="945">
        <f>SUM(N1509:N1510)</f>
        <v>5300</v>
      </c>
      <c r="O1508" s="945">
        <f>SUM(O1509:O1510)</f>
        <v>5300</v>
      </c>
      <c r="P1508" s="645" t="str">
        <f t="shared" si="376"/>
        <v>Đúng</v>
      </c>
    </row>
    <row r="1509" spans="1:23" ht="15.75" customHeight="1">
      <c r="A1509" s="907"/>
      <c r="B1509" s="907" t="s">
        <v>722</v>
      </c>
      <c r="C1509" s="956"/>
      <c r="D1509" s="741" t="s">
        <v>797</v>
      </c>
      <c r="E1509" s="949">
        <v>0.01</v>
      </c>
      <c r="F1509" s="949">
        <v>0.01</v>
      </c>
      <c r="G1509" s="949">
        <v>0.01</v>
      </c>
      <c r="H1509" s="949">
        <v>0.01</v>
      </c>
      <c r="I1509" s="949">
        <v>0.01</v>
      </c>
      <c r="J1509" s="950">
        <f>VLOOKUP(B1509,'Bieu5 TH chi phi'!$B$47:$C$109,2,0)</f>
        <v>80000</v>
      </c>
      <c r="K1509" s="704">
        <f>$J$1509*E1509</f>
        <v>800</v>
      </c>
      <c r="L1509" s="704">
        <f>$J$1509*F1509</f>
        <v>800</v>
      </c>
      <c r="M1509" s="704">
        <f>$J$1509*G1509</f>
        <v>800</v>
      </c>
      <c r="N1509" s="704">
        <f>$J$1509*H1509</f>
        <v>800</v>
      </c>
      <c r="O1509" s="704">
        <f>$J$1509*I1509</f>
        <v>800</v>
      </c>
      <c r="P1509" s="645" t="str">
        <f t="shared" si="376"/>
        <v>Đúng</v>
      </c>
      <c r="Q1509" s="951">
        <v>0.01</v>
      </c>
    </row>
    <row r="1510" spans="1:23" ht="15.75" customHeight="1">
      <c r="A1510" s="907"/>
      <c r="B1510" s="907" t="s">
        <v>724</v>
      </c>
      <c r="C1510" s="956"/>
      <c r="D1510" s="741" t="s">
        <v>798</v>
      </c>
      <c r="E1510" s="949">
        <v>0.01</v>
      </c>
      <c r="F1510" s="949">
        <v>0.01</v>
      </c>
      <c r="G1510" s="949">
        <v>0.01</v>
      </c>
      <c r="H1510" s="949">
        <v>0.01</v>
      </c>
      <c r="I1510" s="949">
        <v>0.01</v>
      </c>
      <c r="J1510" s="950">
        <f>VLOOKUP(B1510,'Bieu5 TH chi phi'!$B$47:$C$109,2,0)</f>
        <v>450000</v>
      </c>
      <c r="K1510" s="704">
        <f>$J$1510*E1510</f>
        <v>4500</v>
      </c>
      <c r="L1510" s="704">
        <f>$J$1510*F1510</f>
        <v>4500</v>
      </c>
      <c r="M1510" s="704">
        <f>$J$1510*G1510</f>
        <v>4500</v>
      </c>
      <c r="N1510" s="704">
        <f>$J$1510*H1510</f>
        <v>4500</v>
      </c>
      <c r="O1510" s="704">
        <f>$J$1510*I1510</f>
        <v>4500</v>
      </c>
      <c r="P1510" s="645" t="str">
        <f t="shared" si="376"/>
        <v>Đúng</v>
      </c>
      <c r="Q1510" s="951">
        <v>0.01</v>
      </c>
    </row>
    <row r="1511" spans="1:23" ht="15.75" customHeight="1">
      <c r="A1511" s="1003"/>
      <c r="B1511" s="1004" t="s">
        <v>1151</v>
      </c>
      <c r="C1511" s="958"/>
      <c r="D1511" s="943" t="s">
        <v>800</v>
      </c>
      <c r="E1511" s="741">
        <v>10</v>
      </c>
      <c r="F1511" s="943"/>
      <c r="G1511" s="943"/>
      <c r="H1511" s="943"/>
      <c r="I1511" s="943"/>
      <c r="J1511" s="701"/>
      <c r="K1511" s="701">
        <f>SUM(K1512:K1521)</f>
        <v>3210879.1698703323</v>
      </c>
      <c r="L1511" s="701">
        <f t="shared" ref="L1511:O1511" si="408">SUM(L1512:L1521)</f>
        <v>3210212.009010436</v>
      </c>
      <c r="M1511" s="701">
        <f t="shared" si="408"/>
        <v>3209311.3418495762</v>
      </c>
      <c r="N1511" s="701">
        <f t="shared" si="408"/>
        <v>3208290.5857339352</v>
      </c>
      <c r="O1511" s="701">
        <f t="shared" si="408"/>
        <v>3207269.8296182938</v>
      </c>
      <c r="P1511" s="645" t="str">
        <f t="shared" si="376"/>
        <v>Đúng</v>
      </c>
      <c r="Q1511" s="915">
        <f>E1511</f>
        <v>10</v>
      </c>
    </row>
    <row r="1512" spans="1:23" s="961" customFormat="1" ht="15.75" customHeight="1">
      <c r="A1512" s="1005"/>
      <c r="B1512" s="903" t="s">
        <v>657</v>
      </c>
      <c r="C1512" s="906"/>
      <c r="D1512" s="906" t="s">
        <v>800</v>
      </c>
      <c r="E1512" s="741">
        <f>E1511</f>
        <v>10</v>
      </c>
      <c r="F1512" s="741"/>
      <c r="G1512" s="741"/>
      <c r="H1512" s="741"/>
      <c r="I1512" s="741"/>
      <c r="J1512" s="950">
        <f>VLOOKUP(B1512,'Bieu5 TH chi phi'!$B$47:$C$109,2,0)</f>
        <v>667.16085989621945</v>
      </c>
      <c r="K1512" s="704">
        <f>J1512*E1512</f>
        <v>6671.6085989621943</v>
      </c>
      <c r="L1512" s="852">
        <f>K1512*T$3</f>
        <v>6004.4477390659749</v>
      </c>
      <c r="M1512" s="852">
        <f t="shared" ref="M1512" si="409">L1512*U$3</f>
        <v>5103.7805782060786</v>
      </c>
      <c r="N1512" s="852">
        <f t="shared" ref="N1512" si="410">M1512*V$3</f>
        <v>4083.0244625648629</v>
      </c>
      <c r="O1512" s="852">
        <f t="shared" ref="O1512" si="411">N1512*W$3</f>
        <v>3062.2683469236472</v>
      </c>
      <c r="P1512" s="645"/>
      <c r="Q1512" s="646"/>
      <c r="R1512" s="959"/>
      <c r="S1512" s="960"/>
      <c r="T1512" s="960"/>
      <c r="U1512" s="960"/>
      <c r="V1512" s="960"/>
      <c r="W1512" s="960"/>
    </row>
    <row r="1513" spans="1:23" s="961" customFormat="1" ht="15.75" customHeight="1">
      <c r="A1513" s="957"/>
      <c r="B1513" s="903" t="s">
        <v>801</v>
      </c>
      <c r="C1513" s="906"/>
      <c r="D1513" s="906" t="s">
        <v>800</v>
      </c>
      <c r="E1513" s="741">
        <f t="shared" ref="E1513:E1519" si="412">E1512</f>
        <v>10</v>
      </c>
      <c r="F1513" s="741"/>
      <c r="G1513" s="741"/>
      <c r="H1513" s="741"/>
      <c r="I1513" s="741"/>
      <c r="J1513" s="950">
        <f>VLOOKUP(B1513,'Bieu5 TH chi phi'!$B$47:$C$109,2,0)</f>
        <v>38838.710730170496</v>
      </c>
      <c r="K1513" s="704">
        <f>J1513*E1513</f>
        <v>388387.10730170493</v>
      </c>
      <c r="L1513" s="704">
        <f t="shared" ref="L1513:O1513" si="413">K1513</f>
        <v>388387.10730170493</v>
      </c>
      <c r="M1513" s="704">
        <f t="shared" si="413"/>
        <v>388387.10730170493</v>
      </c>
      <c r="N1513" s="704">
        <f t="shared" si="413"/>
        <v>388387.10730170493</v>
      </c>
      <c r="O1513" s="704">
        <f t="shared" si="413"/>
        <v>388387.10730170493</v>
      </c>
      <c r="P1513" s="645"/>
      <c r="Q1513" s="915"/>
      <c r="R1513" s="959"/>
      <c r="S1513" s="960"/>
      <c r="T1513" s="960"/>
      <c r="U1513" s="960"/>
      <c r="V1513" s="960"/>
      <c r="W1513" s="960"/>
    </row>
    <row r="1514" spans="1:23" s="961" customFormat="1" ht="15.75" customHeight="1">
      <c r="A1514" s="962"/>
      <c r="B1514" s="903" t="s">
        <v>802</v>
      </c>
      <c r="C1514" s="906"/>
      <c r="D1514" s="906" t="s">
        <v>800</v>
      </c>
      <c r="E1514" s="741">
        <f t="shared" si="412"/>
        <v>10</v>
      </c>
      <c r="F1514" s="741"/>
      <c r="G1514" s="741"/>
      <c r="H1514" s="741"/>
      <c r="I1514" s="741"/>
      <c r="J1514" s="950">
        <f>VLOOKUP(B1514,'Bieu5 TH chi phi'!$B$47:$C$109,2,0)</f>
        <v>0</v>
      </c>
      <c r="K1514" s="704"/>
      <c r="L1514" s="704"/>
      <c r="M1514" s="704"/>
      <c r="N1514" s="704"/>
      <c r="O1514" s="704"/>
      <c r="P1514" s="645"/>
      <c r="Q1514" s="915"/>
      <c r="R1514" s="959"/>
      <c r="S1514" s="960"/>
      <c r="T1514" s="960"/>
      <c r="U1514" s="960"/>
      <c r="V1514" s="960"/>
      <c r="W1514" s="960"/>
    </row>
    <row r="1515" spans="1:23" s="961" customFormat="1" ht="15.75" customHeight="1">
      <c r="A1515" s="957"/>
      <c r="B1515" s="709" t="s">
        <v>605</v>
      </c>
      <c r="C1515" s="906"/>
      <c r="D1515" s="906" t="s">
        <v>800</v>
      </c>
      <c r="E1515" s="741">
        <f t="shared" si="412"/>
        <v>10</v>
      </c>
      <c r="F1515" s="741"/>
      <c r="G1515" s="741"/>
      <c r="H1515" s="741"/>
      <c r="I1515" s="741"/>
      <c r="J1515" s="950">
        <f>VLOOKUP(B1515,'Bieu5 TH chi phi'!$B$47:$C$109,2,0)</f>
        <v>18765.274056338028</v>
      </c>
      <c r="K1515" s="704">
        <f>J1515*E1515</f>
        <v>187652.7405633803</v>
      </c>
      <c r="L1515" s="704">
        <f t="shared" ref="L1515:O1516" si="414">K1515</f>
        <v>187652.7405633803</v>
      </c>
      <c r="M1515" s="704">
        <f t="shared" si="414"/>
        <v>187652.7405633803</v>
      </c>
      <c r="N1515" s="704">
        <f t="shared" si="414"/>
        <v>187652.7405633803</v>
      </c>
      <c r="O1515" s="704">
        <f t="shared" si="414"/>
        <v>187652.7405633803</v>
      </c>
      <c r="P1515" s="645"/>
      <c r="Q1515" s="915"/>
      <c r="R1515" s="959"/>
      <c r="S1515" s="960"/>
      <c r="T1515" s="960"/>
      <c r="U1515" s="960"/>
      <c r="V1515" s="960"/>
      <c r="W1515" s="960"/>
    </row>
    <row r="1516" spans="1:23" s="961" customFormat="1" ht="15.75" customHeight="1">
      <c r="A1516" s="957"/>
      <c r="B1516" s="709" t="s">
        <v>646</v>
      </c>
      <c r="C1516" s="906"/>
      <c r="D1516" s="906" t="s">
        <v>800</v>
      </c>
      <c r="E1516" s="741">
        <f t="shared" si="412"/>
        <v>10</v>
      </c>
      <c r="F1516" s="741"/>
      <c r="G1516" s="741"/>
      <c r="H1516" s="741"/>
      <c r="I1516" s="741"/>
      <c r="J1516" s="950">
        <f>VLOOKUP(B1516,'Bieu5 TH chi phi'!$B$47:$C$109,2,0)</f>
        <v>173801.87938349394</v>
      </c>
      <c r="K1516" s="704">
        <f>J1516*E1516</f>
        <v>1738018.7938349394</v>
      </c>
      <c r="L1516" s="704">
        <f t="shared" si="414"/>
        <v>1738018.7938349394</v>
      </c>
      <c r="M1516" s="704">
        <f t="shared" si="414"/>
        <v>1738018.7938349394</v>
      </c>
      <c r="N1516" s="704">
        <f t="shared" si="414"/>
        <v>1738018.7938349394</v>
      </c>
      <c r="O1516" s="704">
        <f t="shared" si="414"/>
        <v>1738018.7938349394</v>
      </c>
      <c r="P1516" s="645"/>
      <c r="Q1516" s="915"/>
      <c r="R1516" s="959"/>
      <c r="S1516" s="960"/>
      <c r="T1516" s="960"/>
      <c r="U1516" s="960"/>
      <c r="V1516" s="960"/>
      <c r="W1516" s="960"/>
    </row>
    <row r="1517" spans="1:23" s="961" customFormat="1" ht="15.75" customHeight="1">
      <c r="A1517" s="957"/>
      <c r="B1517" s="903" t="s">
        <v>803</v>
      </c>
      <c r="C1517" s="906"/>
      <c r="D1517" s="906" t="s">
        <v>800</v>
      </c>
      <c r="E1517" s="741">
        <f t="shared" si="412"/>
        <v>10</v>
      </c>
      <c r="F1517" s="741"/>
      <c r="G1517" s="741"/>
      <c r="H1517" s="741"/>
      <c r="I1517" s="741"/>
      <c r="J1517" s="950"/>
      <c r="K1517" s="704"/>
      <c r="L1517" s="704"/>
      <c r="M1517" s="704"/>
      <c r="N1517" s="704"/>
      <c r="O1517" s="704"/>
      <c r="P1517" s="645"/>
      <c r="Q1517" s="915"/>
      <c r="R1517" s="959"/>
      <c r="S1517" s="960"/>
      <c r="T1517" s="960"/>
      <c r="U1517" s="960"/>
      <c r="V1517" s="960"/>
      <c r="W1517" s="960"/>
    </row>
    <row r="1518" spans="1:23" s="961" customFormat="1" ht="15.75" customHeight="1">
      <c r="A1518" s="957"/>
      <c r="B1518" s="709" t="s">
        <v>15</v>
      </c>
      <c r="C1518" s="906"/>
      <c r="D1518" s="906" t="s">
        <v>800</v>
      </c>
      <c r="E1518" s="741">
        <f t="shared" si="412"/>
        <v>10</v>
      </c>
      <c r="F1518" s="741"/>
      <c r="G1518" s="741"/>
      <c r="H1518" s="741"/>
      <c r="I1518" s="741"/>
      <c r="J1518" s="950">
        <f>VLOOKUP(B1518,'Bieu5 TH chi phi'!$B$47:$C$109,2,0)</f>
        <v>6586.7170803921572</v>
      </c>
      <c r="K1518" s="704">
        <f>J1518*E1518</f>
        <v>65867.170803921574</v>
      </c>
      <c r="L1518" s="704">
        <f t="shared" ref="L1518:O1520" si="415">K1518</f>
        <v>65867.170803921574</v>
      </c>
      <c r="M1518" s="704">
        <f t="shared" si="415"/>
        <v>65867.170803921574</v>
      </c>
      <c r="N1518" s="704">
        <f t="shared" si="415"/>
        <v>65867.170803921574</v>
      </c>
      <c r="O1518" s="704">
        <f t="shared" si="415"/>
        <v>65867.170803921574</v>
      </c>
      <c r="P1518" s="645"/>
      <c r="Q1518" s="915"/>
      <c r="R1518" s="959"/>
      <c r="S1518" s="960"/>
      <c r="T1518" s="960"/>
      <c r="U1518" s="960"/>
      <c r="V1518" s="960"/>
      <c r="W1518" s="960"/>
    </row>
    <row r="1519" spans="1:23" s="706" customFormat="1" ht="20.5" customHeight="1">
      <c r="A1519" s="707"/>
      <c r="B1519" s="710" t="s">
        <v>17</v>
      </c>
      <c r="C1519" s="906"/>
      <c r="D1519" s="906" t="s">
        <v>800</v>
      </c>
      <c r="E1519" s="906">
        <f t="shared" si="412"/>
        <v>10</v>
      </c>
      <c r="F1519" s="906"/>
      <c r="G1519" s="906"/>
      <c r="H1519" s="906"/>
      <c r="I1519" s="906"/>
      <c r="J1519" s="950">
        <f>VLOOKUP(B1519,'Bieu5 TH chi phi'!$B$47:$C$109,2,0)</f>
        <v>35438.941176470587</v>
      </c>
      <c r="K1519" s="704">
        <f>J1519*E1519</f>
        <v>354389.4117647059</v>
      </c>
      <c r="L1519" s="704">
        <f t="shared" si="415"/>
        <v>354389.4117647059</v>
      </c>
      <c r="M1519" s="704">
        <f t="shared" si="415"/>
        <v>354389.4117647059</v>
      </c>
      <c r="N1519" s="704">
        <f t="shared" si="415"/>
        <v>354389.4117647059</v>
      </c>
      <c r="O1519" s="704">
        <f t="shared" si="415"/>
        <v>354389.4117647059</v>
      </c>
      <c r="P1519" s="645"/>
      <c r="Q1519" s="963"/>
      <c r="R1519" s="964"/>
      <c r="S1519" s="849"/>
      <c r="T1519" s="849"/>
      <c r="U1519" s="849"/>
      <c r="V1519" s="849"/>
      <c r="W1519" s="849"/>
    </row>
    <row r="1520" spans="1:23" s="706" customFormat="1" ht="20.5" customHeight="1">
      <c r="A1520" s="711"/>
      <c r="B1520" s="710" t="s">
        <v>804</v>
      </c>
      <c r="C1520" s="712"/>
      <c r="D1520" s="906" t="s">
        <v>800</v>
      </c>
      <c r="E1520" s="906">
        <f>E1519</f>
        <v>10</v>
      </c>
      <c r="F1520" s="712"/>
      <c r="G1520" s="712"/>
      <c r="H1520" s="712"/>
      <c r="I1520" s="712"/>
      <c r="J1520" s="950">
        <f>VLOOKUP(B1520,'Bieu5 TH chi phi'!$B$47:$C$109,2,0)</f>
        <v>46989.233700271805</v>
      </c>
      <c r="K1520" s="704">
        <f t="shared" ref="K1520" si="416">J1520*E1520</f>
        <v>469892.33700271806</v>
      </c>
      <c r="L1520" s="704">
        <f t="shared" si="415"/>
        <v>469892.33700271806</v>
      </c>
      <c r="M1520" s="704">
        <f t="shared" si="415"/>
        <v>469892.33700271806</v>
      </c>
      <c r="N1520" s="704">
        <f t="shared" si="415"/>
        <v>469892.33700271806</v>
      </c>
      <c r="O1520" s="704">
        <f t="shared" si="415"/>
        <v>469892.33700271806</v>
      </c>
      <c r="P1520" s="645"/>
      <c r="Q1520" s="963"/>
      <c r="R1520" s="964"/>
      <c r="S1520" s="849"/>
      <c r="T1520" s="849"/>
      <c r="U1520" s="849"/>
      <c r="V1520" s="849"/>
      <c r="W1520" s="849"/>
    </row>
    <row r="1521" spans="1:23" s="961" customFormat="1" ht="15.75" customHeight="1">
      <c r="A1521" s="1006"/>
      <c r="B1521" s="905"/>
      <c r="C1521" s="716"/>
      <c r="D1521" s="716"/>
      <c r="E1521" s="716"/>
      <c r="F1521" s="966"/>
      <c r="G1521" s="966"/>
      <c r="H1521" s="966"/>
      <c r="I1521" s="966"/>
      <c r="J1521" s="932"/>
      <c r="K1521" s="717"/>
      <c r="L1521" s="717"/>
      <c r="M1521" s="717"/>
      <c r="N1521" s="717"/>
      <c r="O1521" s="717"/>
      <c r="P1521" s="645"/>
      <c r="Q1521" s="915"/>
      <c r="R1521" s="959"/>
      <c r="S1521" s="745"/>
      <c r="T1521" s="745"/>
      <c r="U1521" s="745"/>
      <c r="V1521" s="745"/>
      <c r="W1521" s="745"/>
    </row>
    <row r="1522" spans="1:23">
      <c r="A1522" s="665"/>
      <c r="B1522" s="665"/>
      <c r="C1522" s="980"/>
      <c r="D1522" s="665"/>
      <c r="E1522" s="981"/>
      <c r="F1522" s="981"/>
      <c r="G1522" s="981"/>
      <c r="H1522" s="981"/>
      <c r="I1522" s="981"/>
      <c r="J1522" s="968"/>
      <c r="K1522" s="737"/>
      <c r="L1522" s="737"/>
      <c r="M1522" s="737"/>
      <c r="N1522" s="737"/>
      <c r="O1522" s="737"/>
    </row>
    <row r="1523" spans="1:23" ht="15.75" customHeight="1">
      <c r="A1523" s="646" t="s">
        <v>1232</v>
      </c>
      <c r="B1523" s="665"/>
      <c r="C1523" s="980"/>
      <c r="D1523" s="665"/>
      <c r="E1523" s="981"/>
      <c r="F1523" s="981"/>
      <c r="G1523" s="981"/>
      <c r="H1523" s="981"/>
      <c r="I1523" s="981"/>
      <c r="J1523" s="968"/>
      <c r="K1523" s="737"/>
      <c r="L1523" s="737"/>
      <c r="M1523" s="737"/>
      <c r="N1523" s="737"/>
      <c r="O1523" s="737"/>
    </row>
    <row r="1524" spans="1:23" ht="15.75" customHeight="1">
      <c r="A1524" s="935" t="s">
        <v>1226</v>
      </c>
      <c r="B1524" s="936"/>
      <c r="C1524" s="969"/>
      <c r="D1524" s="936"/>
      <c r="E1524" s="970"/>
      <c r="F1524" s="970"/>
      <c r="G1524" s="970"/>
      <c r="H1524" s="970"/>
      <c r="I1524" s="970"/>
      <c r="J1524" s="924"/>
      <c r="K1524" s="971">
        <f>K1525+K1531+K1536+K1539</f>
        <v>1447786.8790511375</v>
      </c>
      <c r="L1524" s="971">
        <f>L1525+L1531+L1536+L1539</f>
        <v>1397917.0416567596</v>
      </c>
      <c r="M1524" s="971">
        <f>M1525+M1531+M1536+M1539</f>
        <v>1124649.8569175473</v>
      </c>
      <c r="N1524" s="971">
        <f>N1525+N1531+N1536+N1539</f>
        <v>1300510.5318555369</v>
      </c>
      <c r="O1524" s="971">
        <f>O1525+O1531+O1536+O1539</f>
        <v>1239999.1651912425</v>
      </c>
    </row>
    <row r="1525" spans="1:23" ht="15.75" customHeight="1">
      <c r="A1525" s="907" t="s">
        <v>1233</v>
      </c>
      <c r="B1525" s="941" t="s">
        <v>784</v>
      </c>
      <c r="C1525" s="942"/>
      <c r="D1525" s="943"/>
      <c r="E1525" s="674"/>
      <c r="F1525" s="674"/>
      <c r="G1525" s="674"/>
      <c r="H1525" s="674"/>
      <c r="I1525" s="674"/>
      <c r="J1525" s="972"/>
      <c r="K1525" s="945">
        <f>SUM(K1526:K1530)</f>
        <v>382332.98409090913</v>
      </c>
      <c r="L1525" s="945">
        <f>SUM(L1526:L1530)</f>
        <v>344693.55227272725</v>
      </c>
      <c r="M1525" s="945">
        <f>SUM(M1526:M1530)</f>
        <v>83726.825000000012</v>
      </c>
      <c r="N1525" s="945">
        <f>SUM(N1526:N1530)</f>
        <v>271923.98409090907</v>
      </c>
      <c r="O1525" s="945">
        <f>SUM(O1526:O1530)</f>
        <v>226756.66590909089</v>
      </c>
      <c r="P1525" s="645" t="str">
        <f t="shared" ref="P1525:P1539" si="417">IF(E1525=Q1525,"Đúng","Sai")</f>
        <v>Đúng</v>
      </c>
      <c r="Q1525" s="973"/>
    </row>
    <row r="1526" spans="1:23" ht="15.75" customHeight="1">
      <c r="A1526" s="907"/>
      <c r="B1526" s="947" t="s">
        <v>1145</v>
      </c>
      <c r="C1526" s="948">
        <v>43321</v>
      </c>
      <c r="D1526" s="741" t="s">
        <v>736</v>
      </c>
      <c r="E1526" s="949">
        <v>0.05</v>
      </c>
      <c r="F1526" s="949">
        <v>0.05</v>
      </c>
      <c r="G1526" s="949">
        <v>0.05</v>
      </c>
      <c r="H1526" s="949">
        <v>0.05</v>
      </c>
      <c r="I1526" s="949">
        <v>0.05</v>
      </c>
      <c r="J1526" s="950">
        <f>VLOOKUP(C1526,'PL1a-NCSX'!$C$5:$J$43,8,0)</f>
        <v>388940.79545454553</v>
      </c>
      <c r="K1526" s="704">
        <f>$J$1526*E1526</f>
        <v>19447.039772727276</v>
      </c>
      <c r="L1526" s="704">
        <f t="shared" ref="L1526:O1526" si="418">$J$1526*F1526</f>
        <v>19447.039772727276</v>
      </c>
      <c r="M1526" s="704">
        <f t="shared" si="418"/>
        <v>19447.039772727276</v>
      </c>
      <c r="N1526" s="704">
        <f t="shared" si="418"/>
        <v>19447.039772727276</v>
      </c>
      <c r="O1526" s="704">
        <f t="shared" si="418"/>
        <v>19447.039772727276</v>
      </c>
      <c r="P1526" s="645" t="str">
        <f t="shared" si="417"/>
        <v>Sai</v>
      </c>
      <c r="Q1526" s="951">
        <v>0.09</v>
      </c>
    </row>
    <row r="1527" spans="1:23" ht="15.75" customHeight="1">
      <c r="A1527" s="907"/>
      <c r="B1527" s="947" t="s">
        <v>1145</v>
      </c>
      <c r="C1527" s="948">
        <v>43260</v>
      </c>
      <c r="D1527" s="741" t="s">
        <v>736</v>
      </c>
      <c r="E1527" s="949">
        <v>7.0000000000000007E-2</v>
      </c>
      <c r="F1527" s="949">
        <v>7.0000000000000007E-2</v>
      </c>
      <c r="G1527" s="949">
        <v>7.0000000000000007E-2</v>
      </c>
      <c r="H1527" s="949">
        <v>7.0000000000000007E-2</v>
      </c>
      <c r="I1527" s="949">
        <v>7.0000000000000007E-2</v>
      </c>
      <c r="J1527" s="950">
        <f>VLOOKUP(C1527,'PL1a-NCSX'!$C$5:$J$43,8,0)</f>
        <v>333736.29545454547</v>
      </c>
      <c r="K1527" s="704">
        <f>$J$1527*E1527</f>
        <v>23361.540681818184</v>
      </c>
      <c r="L1527" s="704">
        <f t="shared" ref="L1527:O1527" si="419">$J$1527*F1527</f>
        <v>23361.540681818184</v>
      </c>
      <c r="M1527" s="704">
        <f t="shared" si="419"/>
        <v>23361.540681818184</v>
      </c>
      <c r="N1527" s="704">
        <f t="shared" si="419"/>
        <v>23361.540681818184</v>
      </c>
      <c r="O1527" s="704">
        <f t="shared" si="419"/>
        <v>23361.540681818184</v>
      </c>
      <c r="P1527" s="645" t="str">
        <f t="shared" si="417"/>
        <v>Sai</v>
      </c>
      <c r="Q1527" s="951">
        <v>0.12</v>
      </c>
    </row>
    <row r="1528" spans="1:23" ht="15.75" customHeight="1">
      <c r="A1528" s="907"/>
      <c r="B1528" s="947" t="s">
        <v>810</v>
      </c>
      <c r="C1528" s="948">
        <v>43293</v>
      </c>
      <c r="D1528" s="741" t="s">
        <v>736</v>
      </c>
      <c r="E1528" s="949">
        <v>0.04</v>
      </c>
      <c r="F1528" s="949">
        <v>0.04</v>
      </c>
      <c r="G1528" s="949">
        <v>0.04</v>
      </c>
      <c r="H1528" s="949">
        <v>0.04</v>
      </c>
      <c r="I1528" s="949">
        <v>0.04</v>
      </c>
      <c r="J1528" s="950">
        <f>VLOOKUP(C1528,'PL1a-NCSX'!$C$5:$J$43,8,0)</f>
        <v>255948.13636363641</v>
      </c>
      <c r="K1528" s="704">
        <f>$J$1528*E1528</f>
        <v>10237.925454545457</v>
      </c>
      <c r="L1528" s="704">
        <f t="shared" ref="L1528:O1528" si="420">$J$1528*F1528</f>
        <v>10237.925454545457</v>
      </c>
      <c r="M1528" s="704">
        <f t="shared" si="420"/>
        <v>10237.925454545457</v>
      </c>
      <c r="N1528" s="704">
        <f t="shared" si="420"/>
        <v>10237.925454545457</v>
      </c>
      <c r="O1528" s="704">
        <f t="shared" si="420"/>
        <v>10237.925454545457</v>
      </c>
      <c r="P1528" s="645" t="str">
        <f t="shared" si="417"/>
        <v>Sai</v>
      </c>
      <c r="Q1528" s="951">
        <v>0.06</v>
      </c>
    </row>
    <row r="1529" spans="1:23" ht="15.75" customHeight="1">
      <c r="A1529" s="907"/>
      <c r="B1529" s="947" t="s">
        <v>1147</v>
      </c>
      <c r="C1529" s="948">
        <v>43230</v>
      </c>
      <c r="D1529" s="741" t="s">
        <v>736</v>
      </c>
      <c r="E1529" s="949">
        <v>0.02</v>
      </c>
      <c r="F1529" s="949">
        <v>0.02</v>
      </c>
      <c r="G1529" s="949">
        <v>0.02</v>
      </c>
      <c r="H1529" s="949">
        <v>0.02</v>
      </c>
      <c r="I1529" s="949">
        <v>0.02</v>
      </c>
      <c r="J1529" s="950">
        <f>VLOOKUP(C1529,'PL1a-NCSX'!$C$5:$J$43,8,0)</f>
        <v>279368.22727272729</v>
      </c>
      <c r="K1529" s="704">
        <f>$J$1529*E1529</f>
        <v>5587.3645454545458</v>
      </c>
      <c r="L1529" s="704">
        <f t="shared" ref="L1529:O1529" si="421">$J$1529*F1529</f>
        <v>5587.3645454545458</v>
      </c>
      <c r="M1529" s="704">
        <f t="shared" si="421"/>
        <v>5587.3645454545458</v>
      </c>
      <c r="N1529" s="704">
        <f t="shared" si="421"/>
        <v>5587.3645454545458</v>
      </c>
      <c r="O1529" s="704">
        <f t="shared" si="421"/>
        <v>5587.3645454545458</v>
      </c>
      <c r="P1529" s="645" t="str">
        <f t="shared" si="417"/>
        <v>Sai</v>
      </c>
      <c r="Q1529" s="951">
        <v>0.04</v>
      </c>
    </row>
    <row r="1530" spans="1:23" ht="15.75" customHeight="1">
      <c r="A1530" s="907"/>
      <c r="B1530" s="947" t="s">
        <v>1148</v>
      </c>
      <c r="C1530" s="948">
        <v>43168</v>
      </c>
      <c r="D1530" s="741" t="s">
        <v>736</v>
      </c>
      <c r="E1530" s="949">
        <v>1.29</v>
      </c>
      <c r="F1530" s="949">
        <v>1.1399999999999999</v>
      </c>
      <c r="G1530" s="949">
        <v>0.1</v>
      </c>
      <c r="H1530" s="949">
        <v>0.85</v>
      </c>
      <c r="I1530" s="949">
        <v>0.67</v>
      </c>
      <c r="J1530" s="950">
        <f>VLOOKUP(C1530,'PL1a-NCSX'!$C$5:$J$43,8,0)</f>
        <v>250929.54545454544</v>
      </c>
      <c r="K1530" s="704">
        <f>$J$1530*E1530</f>
        <v>323699.11363636365</v>
      </c>
      <c r="L1530" s="704">
        <f>$J$1530*F1530</f>
        <v>286059.68181818177</v>
      </c>
      <c r="M1530" s="704">
        <f t="shared" ref="M1530:O1530" si="422">$J$1530*G1530</f>
        <v>25092.954545454544</v>
      </c>
      <c r="N1530" s="704">
        <f t="shared" si="422"/>
        <v>213290.11363636362</v>
      </c>
      <c r="O1530" s="704">
        <f t="shared" si="422"/>
        <v>168122.79545454544</v>
      </c>
      <c r="P1530" s="645" t="str">
        <f t="shared" si="417"/>
        <v>Sai</v>
      </c>
      <c r="Q1530" s="951">
        <v>2.15</v>
      </c>
    </row>
    <row r="1531" spans="1:23" ht="15.75" customHeight="1">
      <c r="A1531" s="907"/>
      <c r="B1531" s="952" t="s">
        <v>1149</v>
      </c>
      <c r="C1531" s="953"/>
      <c r="D1531" s="741"/>
      <c r="E1531" s="949"/>
      <c r="F1531" s="949"/>
      <c r="G1531" s="949"/>
      <c r="H1531" s="949"/>
      <c r="I1531" s="949"/>
      <c r="J1531" s="950"/>
      <c r="K1531" s="945">
        <f>SUM(K1532:K1535)</f>
        <v>100940.14399912849</v>
      </c>
      <c r="L1531" s="945">
        <f t="shared" ref="L1531:O1531" si="423">SUM(L1532:L1535)</f>
        <v>88909.886680901385</v>
      </c>
      <c r="M1531" s="945">
        <f t="shared" si="423"/>
        <v>76879.629362674314</v>
      </c>
      <c r="N1531" s="945">
        <f t="shared" si="423"/>
        <v>64849.372044447213</v>
      </c>
      <c r="O1531" s="945">
        <f t="shared" si="423"/>
        <v>49811.550396663355</v>
      </c>
      <c r="P1531" s="645" t="str">
        <f t="shared" si="417"/>
        <v>Đúng</v>
      </c>
    </row>
    <row r="1532" spans="1:23" ht="15.75" customHeight="1">
      <c r="A1532" s="907"/>
      <c r="B1532" s="947" t="s">
        <v>685</v>
      </c>
      <c r="C1532" s="954"/>
      <c r="D1532" s="741" t="s">
        <v>795</v>
      </c>
      <c r="E1532" s="949">
        <v>0.37</v>
      </c>
      <c r="F1532" s="949">
        <v>0.37</v>
      </c>
      <c r="G1532" s="949">
        <v>0.37</v>
      </c>
      <c r="H1532" s="949">
        <v>0.37</v>
      </c>
      <c r="I1532" s="949">
        <v>0.37</v>
      </c>
      <c r="J1532" s="950">
        <f>VLOOKUP(B1532,'Bieu5 TH chi phi'!$B$47:$C$109,2,0)</f>
        <v>87977.241035856568</v>
      </c>
      <c r="K1532" s="704">
        <f>E1532*$J$1532</f>
        <v>32551.579183266931</v>
      </c>
      <c r="L1532" s="704">
        <f t="shared" ref="L1532:O1532" si="424">F1532*$J$1532</f>
        <v>32551.579183266931</v>
      </c>
      <c r="M1532" s="704">
        <f t="shared" si="424"/>
        <v>32551.579183266931</v>
      </c>
      <c r="N1532" s="704">
        <f t="shared" si="424"/>
        <v>32551.579183266931</v>
      </c>
      <c r="O1532" s="704">
        <f t="shared" si="424"/>
        <v>32551.579183266931</v>
      </c>
      <c r="P1532" s="645" t="str">
        <f t="shared" si="417"/>
        <v>Sai</v>
      </c>
      <c r="Q1532" s="951">
        <v>0.61</v>
      </c>
    </row>
    <row r="1533" spans="1:23" ht="15.75" customHeight="1">
      <c r="A1533" s="907"/>
      <c r="B1533" s="947" t="s">
        <v>686</v>
      </c>
      <c r="C1533" s="954"/>
      <c r="D1533" s="741" t="s">
        <v>795</v>
      </c>
      <c r="E1533" s="949">
        <v>4.8</v>
      </c>
      <c r="F1533" s="949">
        <v>3.84</v>
      </c>
      <c r="G1533" s="949">
        <v>2.88</v>
      </c>
      <c r="H1533" s="949">
        <v>1.92</v>
      </c>
      <c r="I1533" s="949">
        <v>0.72</v>
      </c>
      <c r="J1533" s="950">
        <f>VLOOKUP(B1533,'Bieu5 TH chi phi'!$B$47:$C$109,2,0)</f>
        <v>12053.784860557769</v>
      </c>
      <c r="K1533" s="704">
        <f>E1533*$J$1533</f>
        <v>57858.167330677294</v>
      </c>
      <c r="L1533" s="704">
        <f t="shared" ref="L1533:O1533" si="425">F1533*$J$1533</f>
        <v>46286.533864541831</v>
      </c>
      <c r="M1533" s="704">
        <f t="shared" si="425"/>
        <v>34714.900398406375</v>
      </c>
      <c r="N1533" s="704">
        <f t="shared" si="425"/>
        <v>23143.266932270915</v>
      </c>
      <c r="O1533" s="704">
        <f t="shared" si="425"/>
        <v>8678.7250996015937</v>
      </c>
      <c r="P1533" s="645" t="str">
        <f t="shared" si="417"/>
        <v>Sai</v>
      </c>
      <c r="Q1533" s="951">
        <v>8</v>
      </c>
    </row>
    <row r="1534" spans="1:23" ht="15.75" customHeight="1">
      <c r="A1534" s="907"/>
      <c r="B1534" s="947" t="s">
        <v>684</v>
      </c>
      <c r="C1534" s="954"/>
      <c r="D1534" s="741" t="s">
        <v>795</v>
      </c>
      <c r="E1534" s="949">
        <v>0.01</v>
      </c>
      <c r="F1534" s="949">
        <v>0.01</v>
      </c>
      <c r="G1534" s="949">
        <v>0.01</v>
      </c>
      <c r="H1534" s="949">
        <v>0.01</v>
      </c>
      <c r="I1534" s="949">
        <v>0.01</v>
      </c>
      <c r="J1534" s="950">
        <f>VLOOKUP(B1534,'Bieu5 TH chi phi'!$B$47:$C$109,2,0)</f>
        <v>498.00796812749002</v>
      </c>
      <c r="K1534" s="704">
        <f>E1534*$J$1534</f>
        <v>4.9800796812749004</v>
      </c>
      <c r="L1534" s="704">
        <f t="shared" ref="L1534:O1534" si="426">F1534*$J$1534</f>
        <v>4.9800796812749004</v>
      </c>
      <c r="M1534" s="704">
        <f t="shared" si="426"/>
        <v>4.9800796812749004</v>
      </c>
      <c r="N1534" s="704">
        <f t="shared" si="426"/>
        <v>4.9800796812749004</v>
      </c>
      <c r="O1534" s="704">
        <f t="shared" si="426"/>
        <v>4.9800796812749004</v>
      </c>
      <c r="P1534" s="645" t="str">
        <f t="shared" si="417"/>
        <v>Đúng</v>
      </c>
      <c r="Q1534" s="951">
        <v>0.01</v>
      </c>
    </row>
    <row r="1535" spans="1:23" ht="15.75" customHeight="1">
      <c r="A1535" s="907"/>
      <c r="B1535" s="947" t="s">
        <v>683</v>
      </c>
      <c r="C1535" s="954"/>
      <c r="D1535" s="741" t="s">
        <v>795</v>
      </c>
      <c r="E1535" s="949">
        <v>4.59</v>
      </c>
      <c r="F1535" s="949">
        <v>4.3899999999999997</v>
      </c>
      <c r="G1535" s="949">
        <v>4.1900000000000004</v>
      </c>
      <c r="H1535" s="949">
        <v>3.99</v>
      </c>
      <c r="I1535" s="949">
        <v>3.74</v>
      </c>
      <c r="J1535" s="950">
        <f>VLOOKUP(B1535,'Bieu5 TH chi phi'!$B$47:$C$109,2,0)</f>
        <v>2293.1192604581674</v>
      </c>
      <c r="K1535" s="704">
        <f>E1535*$J$1535</f>
        <v>10525.417405502989</v>
      </c>
      <c r="L1535" s="704">
        <f t="shared" ref="L1535:O1535" si="427">F1535*$J$1535</f>
        <v>10066.793553411355</v>
      </c>
      <c r="M1535" s="704">
        <f t="shared" si="427"/>
        <v>9608.1697013197227</v>
      </c>
      <c r="N1535" s="704">
        <f t="shared" si="427"/>
        <v>9149.5458492280886</v>
      </c>
      <c r="O1535" s="704">
        <f t="shared" si="427"/>
        <v>8576.266034113547</v>
      </c>
      <c r="P1535" s="645" t="str">
        <f t="shared" si="417"/>
        <v>Sai</v>
      </c>
      <c r="Q1535" s="951">
        <v>7.65</v>
      </c>
    </row>
    <row r="1536" spans="1:23" ht="15.75" customHeight="1">
      <c r="A1536" s="907"/>
      <c r="B1536" s="952" t="s">
        <v>796</v>
      </c>
      <c r="C1536" s="953"/>
      <c r="D1536" s="741"/>
      <c r="E1536" s="949"/>
      <c r="F1536" s="949"/>
      <c r="G1536" s="949"/>
      <c r="H1536" s="949"/>
      <c r="I1536" s="949"/>
      <c r="J1536" s="950"/>
      <c r="K1536" s="945">
        <f>SUM(K1537:K1538)</f>
        <v>1250</v>
      </c>
      <c r="L1536" s="945">
        <f>SUM(L1537:L1538)</f>
        <v>1250</v>
      </c>
      <c r="M1536" s="945">
        <f>SUM(M1537:M1538)</f>
        <v>1250</v>
      </c>
      <c r="N1536" s="945">
        <f>SUM(N1537:N1538)</f>
        <v>1250</v>
      </c>
      <c r="O1536" s="945">
        <f>SUM(O1537:O1538)</f>
        <v>1250</v>
      </c>
      <c r="P1536" s="645" t="str">
        <f t="shared" si="417"/>
        <v>Đúng</v>
      </c>
    </row>
    <row r="1537" spans="1:23" ht="15.75" customHeight="1">
      <c r="A1537" s="907"/>
      <c r="B1537" s="907" t="s">
        <v>722</v>
      </c>
      <c r="C1537" s="956"/>
      <c r="D1537" s="741" t="s">
        <v>797</v>
      </c>
      <c r="E1537" s="949">
        <v>0.01</v>
      </c>
      <c r="F1537" s="949">
        <v>0.01</v>
      </c>
      <c r="G1537" s="949">
        <v>0.01</v>
      </c>
      <c r="H1537" s="949">
        <v>0.01</v>
      </c>
      <c r="I1537" s="949">
        <v>0.01</v>
      </c>
      <c r="J1537" s="950">
        <f>VLOOKUP(B1537,'Bieu5 TH chi phi'!$B$47:$C$109,2,0)</f>
        <v>80000</v>
      </c>
      <c r="K1537" s="704">
        <f>E1537*$J$1537</f>
        <v>800</v>
      </c>
      <c r="L1537" s="704">
        <f t="shared" ref="L1537:O1537" si="428">F1537*$J$1537</f>
        <v>800</v>
      </c>
      <c r="M1537" s="704">
        <f t="shared" si="428"/>
        <v>800</v>
      </c>
      <c r="N1537" s="704">
        <f t="shared" si="428"/>
        <v>800</v>
      </c>
      <c r="O1537" s="704">
        <f t="shared" si="428"/>
        <v>800</v>
      </c>
      <c r="P1537" s="645" t="str">
        <f t="shared" si="417"/>
        <v>Đúng</v>
      </c>
      <c r="Q1537" s="951">
        <v>0.01</v>
      </c>
    </row>
    <row r="1538" spans="1:23" ht="15.75" customHeight="1">
      <c r="A1538" s="907"/>
      <c r="B1538" s="907" t="s">
        <v>724</v>
      </c>
      <c r="C1538" s="956"/>
      <c r="D1538" s="741" t="s">
        <v>798</v>
      </c>
      <c r="E1538" s="949">
        <v>1E-3</v>
      </c>
      <c r="F1538" s="949">
        <v>1E-3</v>
      </c>
      <c r="G1538" s="949">
        <v>1E-3</v>
      </c>
      <c r="H1538" s="949">
        <v>1E-3</v>
      </c>
      <c r="I1538" s="949">
        <v>1E-3</v>
      </c>
      <c r="J1538" s="950">
        <f>VLOOKUP(B1538,'Bieu5 TH chi phi'!$B$47:$C$109,2,0)</f>
        <v>450000</v>
      </c>
      <c r="K1538" s="704">
        <f>E1538*$J$1538</f>
        <v>450</v>
      </c>
      <c r="L1538" s="704">
        <f t="shared" ref="L1538:O1538" si="429">F1538*$J$1538</f>
        <v>450</v>
      </c>
      <c r="M1538" s="704">
        <f t="shared" si="429"/>
        <v>450</v>
      </c>
      <c r="N1538" s="704">
        <f t="shared" si="429"/>
        <v>450</v>
      </c>
      <c r="O1538" s="704">
        <f t="shared" si="429"/>
        <v>450</v>
      </c>
      <c r="P1538" s="645" t="str">
        <f t="shared" si="417"/>
        <v>Sai</v>
      </c>
      <c r="Q1538" s="951">
        <v>2E-3</v>
      </c>
    </row>
    <row r="1539" spans="1:23" ht="15.75" customHeight="1">
      <c r="A1539" s="1003"/>
      <c r="B1539" s="1004" t="s">
        <v>1151</v>
      </c>
      <c r="C1539" s="958"/>
      <c r="D1539" s="943" t="s">
        <v>800</v>
      </c>
      <c r="E1539" s="741">
        <v>3</v>
      </c>
      <c r="F1539" s="943"/>
      <c r="G1539" s="943"/>
      <c r="H1539" s="943"/>
      <c r="I1539" s="943"/>
      <c r="J1539" s="701"/>
      <c r="K1539" s="701">
        <f>SUM(K1540:K1549)</f>
        <v>963263.75096109987</v>
      </c>
      <c r="L1539" s="701">
        <f t="shared" ref="L1539:O1539" si="430">SUM(L1540:L1549)</f>
        <v>963063.60270313092</v>
      </c>
      <c r="M1539" s="701">
        <f t="shared" si="430"/>
        <v>962793.40255487303</v>
      </c>
      <c r="N1539" s="701">
        <f t="shared" si="430"/>
        <v>962487.1757201805</v>
      </c>
      <c r="O1539" s="701">
        <f t="shared" si="430"/>
        <v>962180.94888548821</v>
      </c>
      <c r="P1539" s="645" t="str">
        <f t="shared" si="417"/>
        <v>Đúng</v>
      </c>
      <c r="Q1539" s="915">
        <f>E1539</f>
        <v>3</v>
      </c>
    </row>
    <row r="1540" spans="1:23" s="961" customFormat="1" ht="15.75" customHeight="1">
      <c r="A1540" s="1005"/>
      <c r="B1540" s="903" t="s">
        <v>657</v>
      </c>
      <c r="C1540" s="906"/>
      <c r="D1540" s="906" t="s">
        <v>800</v>
      </c>
      <c r="E1540" s="741">
        <f>E1539</f>
        <v>3</v>
      </c>
      <c r="F1540" s="741"/>
      <c r="G1540" s="741"/>
      <c r="H1540" s="741"/>
      <c r="I1540" s="741"/>
      <c r="J1540" s="950">
        <f>VLOOKUP(B1540,'Bieu5 TH chi phi'!$B$47:$C$109,2,0)</f>
        <v>667.16085989621945</v>
      </c>
      <c r="K1540" s="704">
        <f>J1540*E1540</f>
        <v>2001.4825796886585</v>
      </c>
      <c r="L1540" s="852">
        <f>K1540*T$3</f>
        <v>1801.3343217197926</v>
      </c>
      <c r="M1540" s="852">
        <f t="shared" ref="M1540:O1540" si="431">L1540*U$3</f>
        <v>1531.1341734618236</v>
      </c>
      <c r="N1540" s="852">
        <f t="shared" si="431"/>
        <v>1224.9073387694589</v>
      </c>
      <c r="O1540" s="852">
        <f t="shared" si="431"/>
        <v>918.68050407709416</v>
      </c>
      <c r="P1540" s="645"/>
      <c r="Q1540" s="646"/>
      <c r="R1540" s="959"/>
      <c r="S1540" s="960"/>
      <c r="T1540" s="960"/>
      <c r="U1540" s="960"/>
      <c r="V1540" s="960"/>
      <c r="W1540" s="960"/>
    </row>
    <row r="1541" spans="1:23" s="961" customFormat="1" ht="15.75" customHeight="1">
      <c r="A1541" s="957"/>
      <c r="B1541" s="903" t="s">
        <v>801</v>
      </c>
      <c r="C1541" s="906"/>
      <c r="D1541" s="906" t="s">
        <v>800</v>
      </c>
      <c r="E1541" s="741">
        <f t="shared" ref="E1541:E1547" si="432">E1540</f>
        <v>3</v>
      </c>
      <c r="F1541" s="741"/>
      <c r="G1541" s="741"/>
      <c r="H1541" s="741"/>
      <c r="I1541" s="741"/>
      <c r="J1541" s="950">
        <f>VLOOKUP(B1541,'Bieu5 TH chi phi'!$B$47:$C$109,2,0)</f>
        <v>38838.710730170496</v>
      </c>
      <c r="K1541" s="704">
        <f>J1541*E1541</f>
        <v>116516.13219051149</v>
      </c>
      <c r="L1541" s="704">
        <f t="shared" ref="L1541:O1541" si="433">K1541</f>
        <v>116516.13219051149</v>
      </c>
      <c r="M1541" s="704">
        <f t="shared" si="433"/>
        <v>116516.13219051149</v>
      </c>
      <c r="N1541" s="704">
        <f t="shared" si="433"/>
        <v>116516.13219051149</v>
      </c>
      <c r="O1541" s="704">
        <f t="shared" si="433"/>
        <v>116516.13219051149</v>
      </c>
      <c r="P1541" s="645"/>
      <c r="Q1541" s="915"/>
      <c r="R1541" s="959"/>
      <c r="S1541" s="960"/>
      <c r="T1541" s="960"/>
      <c r="U1541" s="960"/>
      <c r="V1541" s="960"/>
      <c r="W1541" s="960"/>
    </row>
    <row r="1542" spans="1:23" s="961" customFormat="1" ht="15.75" customHeight="1">
      <c r="A1542" s="962"/>
      <c r="B1542" s="903" t="s">
        <v>802</v>
      </c>
      <c r="C1542" s="906"/>
      <c r="D1542" s="906" t="s">
        <v>800</v>
      </c>
      <c r="E1542" s="741">
        <f t="shared" si="432"/>
        <v>3</v>
      </c>
      <c r="F1542" s="741"/>
      <c r="G1542" s="741"/>
      <c r="H1542" s="741"/>
      <c r="I1542" s="741"/>
      <c r="J1542" s="950">
        <f>VLOOKUP(B1542,'Bieu5 TH chi phi'!$B$47:$C$109,2,0)</f>
        <v>0</v>
      </c>
      <c r="K1542" s="704"/>
      <c r="L1542" s="704"/>
      <c r="M1542" s="704"/>
      <c r="N1542" s="704"/>
      <c r="O1542" s="704"/>
      <c r="P1542" s="645"/>
      <c r="Q1542" s="915"/>
      <c r="R1542" s="959"/>
      <c r="S1542" s="960"/>
      <c r="T1542" s="960"/>
      <c r="U1542" s="960"/>
      <c r="V1542" s="960"/>
      <c r="W1542" s="960"/>
    </row>
    <row r="1543" spans="1:23" s="961" customFormat="1" ht="15.75" customHeight="1">
      <c r="A1543" s="957"/>
      <c r="B1543" s="709" t="s">
        <v>605</v>
      </c>
      <c r="C1543" s="906"/>
      <c r="D1543" s="906" t="s">
        <v>800</v>
      </c>
      <c r="E1543" s="741">
        <f t="shared" si="432"/>
        <v>3</v>
      </c>
      <c r="F1543" s="741"/>
      <c r="G1543" s="741"/>
      <c r="H1543" s="741"/>
      <c r="I1543" s="741"/>
      <c r="J1543" s="950">
        <f>VLOOKUP(B1543,'Bieu5 TH chi phi'!$B$47:$C$109,2,0)</f>
        <v>18765.274056338028</v>
      </c>
      <c r="K1543" s="704">
        <f>J1543*E1543</f>
        <v>56295.822169014085</v>
      </c>
      <c r="L1543" s="704">
        <f t="shared" ref="L1543:O1544" si="434">K1543</f>
        <v>56295.822169014085</v>
      </c>
      <c r="M1543" s="704">
        <f t="shared" si="434"/>
        <v>56295.822169014085</v>
      </c>
      <c r="N1543" s="704">
        <f t="shared" si="434"/>
        <v>56295.822169014085</v>
      </c>
      <c r="O1543" s="704">
        <f t="shared" si="434"/>
        <v>56295.822169014085</v>
      </c>
      <c r="P1543" s="645"/>
      <c r="Q1543" s="915"/>
      <c r="R1543" s="959"/>
      <c r="S1543" s="960"/>
      <c r="T1543" s="960"/>
      <c r="U1543" s="960"/>
      <c r="V1543" s="960"/>
      <c r="W1543" s="960"/>
    </row>
    <row r="1544" spans="1:23" s="961" customFormat="1" ht="15.75" customHeight="1">
      <c r="A1544" s="957"/>
      <c r="B1544" s="709" t="s">
        <v>646</v>
      </c>
      <c r="C1544" s="906"/>
      <c r="D1544" s="906" t="s">
        <v>800</v>
      </c>
      <c r="E1544" s="741">
        <f t="shared" si="432"/>
        <v>3</v>
      </c>
      <c r="F1544" s="741"/>
      <c r="G1544" s="741"/>
      <c r="H1544" s="741"/>
      <c r="I1544" s="741"/>
      <c r="J1544" s="950">
        <f>VLOOKUP(B1544,'Bieu5 TH chi phi'!$B$47:$C$109,2,0)</f>
        <v>173801.87938349394</v>
      </c>
      <c r="K1544" s="704">
        <f>J1544*E1544</f>
        <v>521405.63815048186</v>
      </c>
      <c r="L1544" s="704">
        <f t="shared" si="434"/>
        <v>521405.63815048186</v>
      </c>
      <c r="M1544" s="704">
        <f t="shared" si="434"/>
        <v>521405.63815048186</v>
      </c>
      <c r="N1544" s="704">
        <f t="shared" si="434"/>
        <v>521405.63815048186</v>
      </c>
      <c r="O1544" s="704">
        <f t="shared" si="434"/>
        <v>521405.63815048186</v>
      </c>
      <c r="P1544" s="645"/>
      <c r="Q1544" s="915"/>
      <c r="R1544" s="959"/>
      <c r="S1544" s="960"/>
      <c r="T1544" s="960"/>
      <c r="U1544" s="960"/>
      <c r="V1544" s="960"/>
      <c r="W1544" s="960"/>
    </row>
    <row r="1545" spans="1:23" s="961" customFormat="1" ht="15.75" customHeight="1">
      <c r="A1545" s="957"/>
      <c r="B1545" s="903" t="s">
        <v>803</v>
      </c>
      <c r="C1545" s="906"/>
      <c r="D1545" s="906" t="s">
        <v>800</v>
      </c>
      <c r="E1545" s="741">
        <f t="shared" si="432"/>
        <v>3</v>
      </c>
      <c r="F1545" s="741"/>
      <c r="G1545" s="741"/>
      <c r="H1545" s="741"/>
      <c r="I1545" s="741"/>
      <c r="J1545" s="950"/>
      <c r="K1545" s="704"/>
      <c r="L1545" s="704"/>
      <c r="M1545" s="704"/>
      <c r="N1545" s="704"/>
      <c r="O1545" s="704"/>
      <c r="P1545" s="645"/>
      <c r="Q1545" s="915"/>
      <c r="R1545" s="959"/>
      <c r="S1545" s="960"/>
      <c r="T1545" s="960"/>
      <c r="U1545" s="960"/>
      <c r="V1545" s="960"/>
      <c r="W1545" s="960"/>
    </row>
    <row r="1546" spans="1:23" s="961" customFormat="1" ht="15.75" customHeight="1">
      <c r="A1546" s="957"/>
      <c r="B1546" s="709" t="s">
        <v>15</v>
      </c>
      <c r="C1546" s="906"/>
      <c r="D1546" s="906" t="s">
        <v>800</v>
      </c>
      <c r="E1546" s="741">
        <f t="shared" si="432"/>
        <v>3</v>
      </c>
      <c r="F1546" s="741"/>
      <c r="G1546" s="741"/>
      <c r="H1546" s="741"/>
      <c r="I1546" s="741"/>
      <c r="J1546" s="950">
        <f>VLOOKUP(B1546,'Bieu5 TH chi phi'!$B$47:$C$109,2,0)</f>
        <v>6586.7170803921572</v>
      </c>
      <c r="K1546" s="704">
        <f>J1546*E1546</f>
        <v>19760.151241176471</v>
      </c>
      <c r="L1546" s="704">
        <f t="shared" ref="L1546:O1548" si="435">K1546</f>
        <v>19760.151241176471</v>
      </c>
      <c r="M1546" s="704">
        <f t="shared" si="435"/>
        <v>19760.151241176471</v>
      </c>
      <c r="N1546" s="704">
        <f t="shared" si="435"/>
        <v>19760.151241176471</v>
      </c>
      <c r="O1546" s="704">
        <f t="shared" si="435"/>
        <v>19760.151241176471</v>
      </c>
      <c r="P1546" s="645"/>
      <c r="Q1546" s="915"/>
      <c r="R1546" s="959"/>
      <c r="S1546" s="960"/>
      <c r="T1546" s="960"/>
      <c r="U1546" s="960"/>
      <c r="V1546" s="960"/>
      <c r="W1546" s="960"/>
    </row>
    <row r="1547" spans="1:23" s="706" customFormat="1" ht="20.5" customHeight="1">
      <c r="A1547" s="707"/>
      <c r="B1547" s="710" t="s">
        <v>17</v>
      </c>
      <c r="C1547" s="906"/>
      <c r="D1547" s="906" t="s">
        <v>800</v>
      </c>
      <c r="E1547" s="906">
        <f t="shared" si="432"/>
        <v>3</v>
      </c>
      <c r="F1547" s="906"/>
      <c r="G1547" s="906"/>
      <c r="H1547" s="906"/>
      <c r="I1547" s="906"/>
      <c r="J1547" s="950">
        <f>VLOOKUP(B1547,'Bieu5 TH chi phi'!$B$47:$C$109,2,0)</f>
        <v>35438.941176470587</v>
      </c>
      <c r="K1547" s="704">
        <f>J1547*E1547</f>
        <v>106316.82352941176</v>
      </c>
      <c r="L1547" s="704">
        <f t="shared" si="435"/>
        <v>106316.82352941176</v>
      </c>
      <c r="M1547" s="704">
        <f t="shared" si="435"/>
        <v>106316.82352941176</v>
      </c>
      <c r="N1547" s="704">
        <f t="shared" si="435"/>
        <v>106316.82352941176</v>
      </c>
      <c r="O1547" s="704">
        <f t="shared" si="435"/>
        <v>106316.82352941176</v>
      </c>
      <c r="P1547" s="645"/>
      <c r="Q1547" s="963"/>
      <c r="R1547" s="964"/>
      <c r="S1547" s="849"/>
      <c r="T1547" s="849"/>
      <c r="U1547" s="849"/>
      <c r="V1547" s="849"/>
      <c r="W1547" s="849"/>
    </row>
    <row r="1548" spans="1:23" s="706" customFormat="1" ht="20.5" customHeight="1">
      <c r="A1548" s="711"/>
      <c r="B1548" s="710" t="s">
        <v>804</v>
      </c>
      <c r="C1548" s="712"/>
      <c r="D1548" s="906" t="s">
        <v>800</v>
      </c>
      <c r="E1548" s="906">
        <f>E1547</f>
        <v>3</v>
      </c>
      <c r="F1548" s="712"/>
      <c r="G1548" s="712"/>
      <c r="H1548" s="712"/>
      <c r="I1548" s="712"/>
      <c r="J1548" s="950">
        <f>VLOOKUP(B1548,'Bieu5 TH chi phi'!$B$47:$C$109,2,0)</f>
        <v>46989.233700271805</v>
      </c>
      <c r="K1548" s="704">
        <f t="shared" ref="K1548" si="436">J1548*E1548</f>
        <v>140967.70110081541</v>
      </c>
      <c r="L1548" s="704">
        <f t="shared" si="435"/>
        <v>140967.70110081541</v>
      </c>
      <c r="M1548" s="704">
        <f t="shared" si="435"/>
        <v>140967.70110081541</v>
      </c>
      <c r="N1548" s="704">
        <f t="shared" si="435"/>
        <v>140967.70110081541</v>
      </c>
      <c r="O1548" s="704">
        <f t="shared" si="435"/>
        <v>140967.70110081541</v>
      </c>
      <c r="P1548" s="645"/>
      <c r="Q1548" s="963"/>
      <c r="R1548" s="964"/>
      <c r="S1548" s="849"/>
      <c r="T1548" s="849"/>
      <c r="U1548" s="849"/>
      <c r="V1548" s="849"/>
      <c r="W1548" s="849"/>
    </row>
    <row r="1549" spans="1:23" s="961" customFormat="1" ht="15.75" customHeight="1">
      <c r="A1549" s="1006"/>
      <c r="B1549" s="905"/>
      <c r="C1549" s="716"/>
      <c r="D1549" s="716"/>
      <c r="E1549" s="716"/>
      <c r="F1549" s="966"/>
      <c r="G1549" s="966"/>
      <c r="H1549" s="966"/>
      <c r="I1549" s="966"/>
      <c r="J1549" s="932"/>
      <c r="K1549" s="717"/>
      <c r="L1549" s="717"/>
      <c r="M1549" s="717"/>
      <c r="N1549" s="717"/>
      <c r="O1549" s="717"/>
      <c r="P1549" s="645"/>
      <c r="Q1549" s="915"/>
      <c r="R1549" s="959"/>
      <c r="S1549" s="745"/>
      <c r="T1549" s="745"/>
      <c r="U1549" s="745"/>
      <c r="V1549" s="745"/>
      <c r="W1549" s="745"/>
    </row>
    <row r="1550" spans="1:23" ht="15.75" customHeight="1">
      <c r="A1550" s="646"/>
      <c r="B1550" s="665"/>
      <c r="C1550" s="980"/>
      <c r="D1550" s="665"/>
      <c r="E1550" s="981"/>
      <c r="F1550" s="981"/>
      <c r="G1550" s="981"/>
      <c r="H1550" s="981"/>
      <c r="I1550" s="981"/>
      <c r="J1550" s="968"/>
      <c r="K1550" s="737"/>
      <c r="L1550" s="737"/>
      <c r="M1550" s="737"/>
      <c r="N1550" s="737"/>
      <c r="O1550" s="737"/>
    </row>
    <row r="1551" spans="1:23" ht="15.75" customHeight="1">
      <c r="A1551" s="646"/>
      <c r="B1551" s="665"/>
      <c r="C1551" s="980"/>
      <c r="D1551" s="665"/>
      <c r="E1551" s="981"/>
      <c r="F1551" s="981"/>
      <c r="G1551" s="981"/>
      <c r="H1551" s="981"/>
      <c r="I1551" s="981"/>
      <c r="J1551" s="968"/>
      <c r="K1551" s="737"/>
      <c r="L1551" s="737"/>
      <c r="M1551" s="737"/>
      <c r="N1551" s="737"/>
      <c r="O1551" s="737"/>
    </row>
    <row r="1552" spans="1:23" ht="15.75" customHeight="1">
      <c r="A1552" s="935" t="s">
        <v>782</v>
      </c>
      <c r="B1552" s="936"/>
      <c r="C1552" s="969"/>
      <c r="D1552" s="936"/>
      <c r="E1552" s="970"/>
      <c r="F1552" s="970"/>
      <c r="G1552" s="970"/>
      <c r="H1552" s="970"/>
      <c r="I1552" s="970"/>
      <c r="J1552" s="924"/>
      <c r="K1552" s="971">
        <f>K1553+K1559+K1564+K1567</f>
        <v>2415866.4903191417</v>
      </c>
      <c r="L1552" s="971">
        <f>L1553+L1559+L1564+L1567</f>
        <v>2332757.7383927135</v>
      </c>
      <c r="M1552" s="971">
        <f>M1553+M1559+M1564+M1567</f>
        <v>2252018.5975777442</v>
      </c>
      <c r="N1552" s="971">
        <f>N1553+N1559+N1564+N1567</f>
        <v>2171242.3434779895</v>
      </c>
      <c r="O1552" s="971">
        <f>O1553+O1559+O1564+O1567</f>
        <v>2070382.4219732971</v>
      </c>
    </row>
    <row r="1553" spans="1:23" ht="15.75" customHeight="1">
      <c r="A1553" s="907" t="s">
        <v>1234</v>
      </c>
      <c r="B1553" s="941" t="s">
        <v>784</v>
      </c>
      <c r="C1553" s="942"/>
      <c r="D1553" s="943"/>
      <c r="E1553" s="674"/>
      <c r="F1553" s="674"/>
      <c r="G1553" s="674"/>
      <c r="H1553" s="674"/>
      <c r="I1553" s="674"/>
      <c r="J1553" s="972"/>
      <c r="K1553" s="945">
        <f>SUM(K1554:K1558)</f>
        <v>641083.16704545449</v>
      </c>
      <c r="L1553" s="945">
        <f>SUM(L1554:L1558)</f>
        <v>578350.78068181814</v>
      </c>
      <c r="M1553" s="945">
        <f>SUM(M1554:M1558)</f>
        <v>518127.68977272726</v>
      </c>
      <c r="N1553" s="945">
        <f>SUM(N1554:N1558)</f>
        <v>457904.59886363638</v>
      </c>
      <c r="O1553" s="945">
        <f>SUM(O1554:O1558)</f>
        <v>382625.73522727279</v>
      </c>
      <c r="P1553" s="645" t="str">
        <f t="shared" si="376"/>
        <v>Đúng</v>
      </c>
      <c r="Q1553" s="973"/>
    </row>
    <row r="1554" spans="1:23" ht="15.75" customHeight="1">
      <c r="A1554" s="907"/>
      <c r="B1554" s="947" t="s">
        <v>1145</v>
      </c>
      <c r="C1554" s="948">
        <v>43321</v>
      </c>
      <c r="D1554" s="741" t="s">
        <v>736</v>
      </c>
      <c r="E1554" s="949">
        <v>0.09</v>
      </c>
      <c r="F1554" s="949">
        <v>0.09</v>
      </c>
      <c r="G1554" s="949">
        <v>0.09</v>
      </c>
      <c r="H1554" s="949">
        <v>0.09</v>
      </c>
      <c r="I1554" s="949">
        <v>0.09</v>
      </c>
      <c r="J1554" s="950">
        <f>VLOOKUP(C1554,'PL1a-NCSX'!$C$5:$J$43,8,0)</f>
        <v>388940.79545454553</v>
      </c>
      <c r="K1554" s="704">
        <f>$J$1554*E1554</f>
        <v>35004.6715909091</v>
      </c>
      <c r="L1554" s="704">
        <f>$J$1554*F1554</f>
        <v>35004.6715909091</v>
      </c>
      <c r="M1554" s="704">
        <f>$J$1554*G1554</f>
        <v>35004.6715909091</v>
      </c>
      <c r="N1554" s="704">
        <f>$J$1554*H1554</f>
        <v>35004.6715909091</v>
      </c>
      <c r="O1554" s="704">
        <f>$J$1554*I1554</f>
        <v>35004.6715909091</v>
      </c>
      <c r="P1554" s="645" t="str">
        <f t="shared" si="376"/>
        <v>Đúng</v>
      </c>
      <c r="Q1554" s="951">
        <v>0.09</v>
      </c>
    </row>
    <row r="1555" spans="1:23" ht="15.75" customHeight="1">
      <c r="A1555" s="907"/>
      <c r="B1555" s="947" t="s">
        <v>1145</v>
      </c>
      <c r="C1555" s="948">
        <v>43260</v>
      </c>
      <c r="D1555" s="741" t="s">
        <v>736</v>
      </c>
      <c r="E1555" s="949">
        <v>0.12</v>
      </c>
      <c r="F1555" s="949">
        <v>0.12</v>
      </c>
      <c r="G1555" s="949">
        <v>0.12</v>
      </c>
      <c r="H1555" s="949">
        <v>0.12</v>
      </c>
      <c r="I1555" s="949">
        <v>0.12</v>
      </c>
      <c r="J1555" s="950">
        <f>VLOOKUP(C1555,'PL1a-NCSX'!$C$5:$J$43,8,0)</f>
        <v>333736.29545454547</v>
      </c>
      <c r="K1555" s="704">
        <f>$J$1555*E1555</f>
        <v>40048.355454545454</v>
      </c>
      <c r="L1555" s="704">
        <f>$J$1555*F1555</f>
        <v>40048.355454545454</v>
      </c>
      <c r="M1555" s="704">
        <f>$J$1555*G1555</f>
        <v>40048.355454545454</v>
      </c>
      <c r="N1555" s="704">
        <f>$J$1555*H1555</f>
        <v>40048.355454545454</v>
      </c>
      <c r="O1555" s="704">
        <f>$J$1555*I1555</f>
        <v>40048.355454545454</v>
      </c>
      <c r="P1555" s="645" t="str">
        <f t="shared" si="376"/>
        <v>Đúng</v>
      </c>
      <c r="Q1555" s="951">
        <v>0.12</v>
      </c>
    </row>
    <row r="1556" spans="1:23" ht="15.75" customHeight="1">
      <c r="A1556" s="907"/>
      <c r="B1556" s="947" t="s">
        <v>810</v>
      </c>
      <c r="C1556" s="948">
        <v>43293</v>
      </c>
      <c r="D1556" s="741" t="s">
        <v>736</v>
      </c>
      <c r="E1556" s="949">
        <v>0.06</v>
      </c>
      <c r="F1556" s="949">
        <v>0.06</v>
      </c>
      <c r="G1556" s="949">
        <v>0.06</v>
      </c>
      <c r="H1556" s="949">
        <v>0.06</v>
      </c>
      <c r="I1556" s="949">
        <v>0.06</v>
      </c>
      <c r="J1556" s="950">
        <f>VLOOKUP(C1556,'PL1a-NCSX'!$C$5:$J$43,8,0)</f>
        <v>255948.13636363641</v>
      </c>
      <c r="K1556" s="704">
        <f>$J$1556*E1556</f>
        <v>15356.888181818184</v>
      </c>
      <c r="L1556" s="704">
        <f>$J$1556*F1556</f>
        <v>15356.888181818184</v>
      </c>
      <c r="M1556" s="704">
        <f>$J$1556*G1556</f>
        <v>15356.888181818184</v>
      </c>
      <c r="N1556" s="704">
        <f>$J$1556*H1556</f>
        <v>15356.888181818184</v>
      </c>
      <c r="O1556" s="704">
        <f>$J$1556*I1556</f>
        <v>15356.888181818184</v>
      </c>
      <c r="P1556" s="645" t="str">
        <f t="shared" si="376"/>
        <v>Đúng</v>
      </c>
      <c r="Q1556" s="951">
        <v>0.06</v>
      </c>
    </row>
    <row r="1557" spans="1:23" ht="15.75" customHeight="1">
      <c r="A1557" s="907"/>
      <c r="B1557" s="947" t="s">
        <v>1147</v>
      </c>
      <c r="C1557" s="948">
        <v>43230</v>
      </c>
      <c r="D1557" s="741" t="s">
        <v>736</v>
      </c>
      <c r="E1557" s="949">
        <v>0.04</v>
      </c>
      <c r="F1557" s="949">
        <v>0.04</v>
      </c>
      <c r="G1557" s="949">
        <v>0.04</v>
      </c>
      <c r="H1557" s="949">
        <v>0.04</v>
      </c>
      <c r="I1557" s="949">
        <v>0.04</v>
      </c>
      <c r="J1557" s="950">
        <f>VLOOKUP(C1557,'PL1a-NCSX'!$C$5:$J$43,8,0)</f>
        <v>279368.22727272729</v>
      </c>
      <c r="K1557" s="704">
        <f>$J$1557*E1557</f>
        <v>11174.729090909092</v>
      </c>
      <c r="L1557" s="704">
        <f>$J$1557*F1557</f>
        <v>11174.729090909092</v>
      </c>
      <c r="M1557" s="704">
        <f>$J$1557*G1557</f>
        <v>11174.729090909092</v>
      </c>
      <c r="N1557" s="704">
        <f>$J$1557*H1557</f>
        <v>11174.729090909092</v>
      </c>
      <c r="O1557" s="704">
        <f>$J$1557*I1557</f>
        <v>11174.729090909092</v>
      </c>
      <c r="P1557" s="645" t="str">
        <f t="shared" si="376"/>
        <v>Đúng</v>
      </c>
      <c r="Q1557" s="951">
        <v>0.04</v>
      </c>
    </row>
    <row r="1558" spans="1:23" ht="15.75" customHeight="1">
      <c r="A1558" s="907"/>
      <c r="B1558" s="947" t="s">
        <v>1148</v>
      </c>
      <c r="C1558" s="948">
        <v>43168</v>
      </c>
      <c r="D1558" s="741" t="s">
        <v>736</v>
      </c>
      <c r="E1558" s="949">
        <v>2.15</v>
      </c>
      <c r="F1558" s="949">
        <v>1.9</v>
      </c>
      <c r="G1558" s="949">
        <v>1.66</v>
      </c>
      <c r="H1558" s="949">
        <v>1.42</v>
      </c>
      <c r="I1558" s="949">
        <v>1.1200000000000001</v>
      </c>
      <c r="J1558" s="950">
        <f>VLOOKUP(C1558,'PL1a-NCSX'!$C$5:$J$43,8,0)</f>
        <v>250929.54545454544</v>
      </c>
      <c r="K1558" s="704">
        <f>$J$1558*E1558</f>
        <v>539498.52272727271</v>
      </c>
      <c r="L1558" s="704">
        <f>$J$1558*F1558</f>
        <v>476766.13636363629</v>
      </c>
      <c r="M1558" s="704">
        <f>$J$1558*G1558</f>
        <v>416543.04545454541</v>
      </c>
      <c r="N1558" s="704">
        <f>$J$1558*H1558</f>
        <v>356319.95454545453</v>
      </c>
      <c r="O1558" s="704">
        <f>$J$1558*I1558</f>
        <v>281041.09090909094</v>
      </c>
      <c r="P1558" s="645" t="str">
        <f t="shared" si="376"/>
        <v>Đúng</v>
      </c>
      <c r="Q1558" s="951">
        <v>2.15</v>
      </c>
    </row>
    <row r="1559" spans="1:23" ht="15.75" customHeight="1">
      <c r="A1559" s="907"/>
      <c r="B1559" s="952" t="s">
        <v>1149</v>
      </c>
      <c r="C1559" s="953"/>
      <c r="D1559" s="741"/>
      <c r="E1559" s="949"/>
      <c r="F1559" s="949"/>
      <c r="G1559" s="949"/>
      <c r="H1559" s="949"/>
      <c r="I1559" s="949"/>
      <c r="J1559" s="950"/>
      <c r="K1559" s="945">
        <f>SUM(K1560:K1563)</f>
        <v>167643.7383385209</v>
      </c>
      <c r="L1559" s="945">
        <f>SUM(L1560:L1563)</f>
        <v>147600.95320567727</v>
      </c>
      <c r="M1559" s="945">
        <f>SUM(M1560:M1563)</f>
        <v>127535.23688022909</v>
      </c>
      <c r="N1559" s="945">
        <f>SUM(N1560:N1563)</f>
        <v>107492.45174738546</v>
      </c>
      <c r="O1559" s="945">
        <f>SUM(O1560:O1563)</f>
        <v>82421.771936877485</v>
      </c>
      <c r="P1559" s="645" t="str">
        <f t="shared" si="376"/>
        <v>Đúng</v>
      </c>
    </row>
    <row r="1560" spans="1:23" ht="15.75" customHeight="1">
      <c r="A1560" s="907"/>
      <c r="B1560" s="947" t="s">
        <v>685</v>
      </c>
      <c r="C1560" s="954"/>
      <c r="D1560" s="741" t="s">
        <v>795</v>
      </c>
      <c r="E1560" s="949">
        <v>0.61</v>
      </c>
      <c r="F1560" s="949">
        <v>0.61</v>
      </c>
      <c r="G1560" s="949">
        <v>0.61</v>
      </c>
      <c r="H1560" s="949">
        <v>0.61</v>
      </c>
      <c r="I1560" s="949">
        <v>0.61</v>
      </c>
      <c r="J1560" s="950">
        <f>VLOOKUP(B1560,'Bieu5 TH chi phi'!$B$47:$C$109,2,0)</f>
        <v>87977.241035856568</v>
      </c>
      <c r="K1560" s="704">
        <f>$J$1560*E1560</f>
        <v>53666.117031872505</v>
      </c>
      <c r="L1560" s="704">
        <f>$J$1560*F1560</f>
        <v>53666.117031872505</v>
      </c>
      <c r="M1560" s="704">
        <f>$J$1560*G1560</f>
        <v>53666.117031872505</v>
      </c>
      <c r="N1560" s="704">
        <f>$J$1560*H1560</f>
        <v>53666.117031872505</v>
      </c>
      <c r="O1560" s="704">
        <f>$J$1560*I1560</f>
        <v>53666.117031872505</v>
      </c>
      <c r="P1560" s="645" t="str">
        <f t="shared" si="376"/>
        <v>Đúng</v>
      </c>
      <c r="Q1560" s="951">
        <v>0.61</v>
      </c>
    </row>
    <row r="1561" spans="1:23" ht="15.75" customHeight="1">
      <c r="A1561" s="907"/>
      <c r="B1561" s="947" t="s">
        <v>686</v>
      </c>
      <c r="C1561" s="954"/>
      <c r="D1561" s="741" t="s">
        <v>795</v>
      </c>
      <c r="E1561" s="949">
        <v>8</v>
      </c>
      <c r="F1561" s="949">
        <v>6.4</v>
      </c>
      <c r="G1561" s="949">
        <v>4.8</v>
      </c>
      <c r="H1561" s="949">
        <v>3.2</v>
      </c>
      <c r="I1561" s="949">
        <v>1.2</v>
      </c>
      <c r="J1561" s="950">
        <f>VLOOKUP(B1561,'Bieu5 TH chi phi'!$B$47:$C$109,2,0)</f>
        <v>12053.784860557769</v>
      </c>
      <c r="K1561" s="704">
        <f>$J$1561*E1561</f>
        <v>96430.278884462154</v>
      </c>
      <c r="L1561" s="704">
        <f>$J$1561*F1561</f>
        <v>77144.22310756972</v>
      </c>
      <c r="M1561" s="704">
        <f>$J$1561*G1561</f>
        <v>57858.167330677294</v>
      </c>
      <c r="N1561" s="704">
        <f>$J$1561*H1561</f>
        <v>38572.11155378486</v>
      </c>
      <c r="O1561" s="704">
        <f>$J$1561*I1561</f>
        <v>14464.541832669323</v>
      </c>
      <c r="P1561" s="645" t="str">
        <f t="shared" si="376"/>
        <v>Đúng</v>
      </c>
      <c r="Q1561" s="951">
        <v>8</v>
      </c>
    </row>
    <row r="1562" spans="1:23" ht="15.75" customHeight="1">
      <c r="A1562" s="907"/>
      <c r="B1562" s="947" t="s">
        <v>684</v>
      </c>
      <c r="C1562" s="954"/>
      <c r="D1562" s="741" t="s">
        <v>795</v>
      </c>
      <c r="E1562" s="949">
        <v>0.01</v>
      </c>
      <c r="F1562" s="949">
        <v>0.01</v>
      </c>
      <c r="G1562" s="949">
        <v>0.01</v>
      </c>
      <c r="H1562" s="949">
        <v>0.01</v>
      </c>
      <c r="I1562" s="949">
        <v>0.01</v>
      </c>
      <c r="J1562" s="950">
        <f>VLOOKUP(B1562,'Bieu5 TH chi phi'!$B$47:$C$109,2,0)</f>
        <v>498.00796812749002</v>
      </c>
      <c r="K1562" s="704">
        <f>$J$1562*E1562</f>
        <v>4.9800796812749004</v>
      </c>
      <c r="L1562" s="704">
        <f>$J$1562*F1562</f>
        <v>4.9800796812749004</v>
      </c>
      <c r="M1562" s="704">
        <f>$J$1562*G1562</f>
        <v>4.9800796812749004</v>
      </c>
      <c r="N1562" s="704">
        <f>$J$1562*H1562</f>
        <v>4.9800796812749004</v>
      </c>
      <c r="O1562" s="704">
        <f>$J$1562*I1562</f>
        <v>4.9800796812749004</v>
      </c>
      <c r="P1562" s="645" t="str">
        <f t="shared" si="376"/>
        <v>Đúng</v>
      </c>
      <c r="Q1562" s="951">
        <v>0.01</v>
      </c>
    </row>
    <row r="1563" spans="1:23" ht="15.75" customHeight="1">
      <c r="A1563" s="907"/>
      <c r="B1563" s="947" t="s">
        <v>683</v>
      </c>
      <c r="C1563" s="954"/>
      <c r="D1563" s="741" t="s">
        <v>795</v>
      </c>
      <c r="E1563" s="949">
        <v>7.65</v>
      </c>
      <c r="F1563" s="949">
        <v>7.32</v>
      </c>
      <c r="G1563" s="949">
        <v>6.98</v>
      </c>
      <c r="H1563" s="949">
        <v>6.65</v>
      </c>
      <c r="I1563" s="949">
        <v>6.23</v>
      </c>
      <c r="J1563" s="950">
        <f>VLOOKUP(B1563,'Bieu5 TH chi phi'!$B$47:$C$109,2,0)</f>
        <v>2293.1192604581674</v>
      </c>
      <c r="K1563" s="704">
        <f>$J$1563*E1563</f>
        <v>17542.362342504981</v>
      </c>
      <c r="L1563" s="704">
        <f>$J$1563*F1563</f>
        <v>16785.632986553785</v>
      </c>
      <c r="M1563" s="704">
        <f>$J$1563*G1563</f>
        <v>16005.972437998009</v>
      </c>
      <c r="N1563" s="704">
        <f>$J$1563*H1563</f>
        <v>15249.243082046814</v>
      </c>
      <c r="O1563" s="704">
        <f>$J$1563*I1563</f>
        <v>14286.132992654384</v>
      </c>
      <c r="P1563" s="645" t="str">
        <f t="shared" si="376"/>
        <v>Đúng</v>
      </c>
      <c r="Q1563" s="951">
        <v>7.65</v>
      </c>
      <c r="S1563" s="1047"/>
    </row>
    <row r="1564" spans="1:23" ht="15.75" customHeight="1">
      <c r="A1564" s="907"/>
      <c r="B1564" s="952" t="s">
        <v>796</v>
      </c>
      <c r="C1564" s="953"/>
      <c r="D1564" s="741"/>
      <c r="E1564" s="949"/>
      <c r="F1564" s="949"/>
      <c r="G1564" s="949"/>
      <c r="H1564" s="949"/>
      <c r="I1564" s="949"/>
      <c r="J1564" s="950"/>
      <c r="K1564" s="945">
        <f>SUM(K1565:K1566)</f>
        <v>1700</v>
      </c>
      <c r="L1564" s="945">
        <f>SUM(L1565:L1566)</f>
        <v>1700</v>
      </c>
      <c r="M1564" s="945">
        <f>SUM(M1565:M1566)</f>
        <v>1700</v>
      </c>
      <c r="N1564" s="945">
        <f>SUM(N1565:N1566)</f>
        <v>1700</v>
      </c>
      <c r="O1564" s="945">
        <f>SUM(O1565:O1566)</f>
        <v>1700</v>
      </c>
      <c r="P1564" s="645" t="str">
        <f t="shared" si="376"/>
        <v>Đúng</v>
      </c>
    </row>
    <row r="1565" spans="1:23" ht="15.75" customHeight="1">
      <c r="A1565" s="907"/>
      <c r="B1565" s="907" t="s">
        <v>722</v>
      </c>
      <c r="C1565" s="956"/>
      <c r="D1565" s="741" t="s">
        <v>797</v>
      </c>
      <c r="E1565" s="949">
        <v>0.01</v>
      </c>
      <c r="F1565" s="949">
        <v>0.01</v>
      </c>
      <c r="G1565" s="949">
        <v>0.01</v>
      </c>
      <c r="H1565" s="949">
        <v>0.01</v>
      </c>
      <c r="I1565" s="949">
        <v>0.01</v>
      </c>
      <c r="J1565" s="950">
        <f>VLOOKUP(B1565,'Bieu5 TH chi phi'!$B$47:$C$109,2,0)</f>
        <v>80000</v>
      </c>
      <c r="K1565" s="704">
        <f>$J$1565*E1565</f>
        <v>800</v>
      </c>
      <c r="L1565" s="704">
        <f>$J$1565*F1565</f>
        <v>800</v>
      </c>
      <c r="M1565" s="704">
        <f>$J$1565*G1565</f>
        <v>800</v>
      </c>
      <c r="N1565" s="704">
        <f>$J$1565*H1565</f>
        <v>800</v>
      </c>
      <c r="O1565" s="704">
        <f>$J$1565*I1565</f>
        <v>800</v>
      </c>
      <c r="P1565" s="645" t="str">
        <f t="shared" si="376"/>
        <v>Đúng</v>
      </c>
      <c r="Q1565" s="951">
        <v>0.01</v>
      </c>
    </row>
    <row r="1566" spans="1:23" ht="15.75" customHeight="1">
      <c r="A1566" s="907"/>
      <c r="B1566" s="907" t="s">
        <v>724</v>
      </c>
      <c r="C1566" s="956"/>
      <c r="D1566" s="741" t="s">
        <v>798</v>
      </c>
      <c r="E1566" s="949">
        <v>2E-3</v>
      </c>
      <c r="F1566" s="949">
        <v>2E-3</v>
      </c>
      <c r="G1566" s="949">
        <v>2E-3</v>
      </c>
      <c r="H1566" s="949">
        <v>2E-3</v>
      </c>
      <c r="I1566" s="949">
        <v>2E-3</v>
      </c>
      <c r="J1566" s="950">
        <f>VLOOKUP(B1566,'Bieu5 TH chi phi'!$B$47:$C$109,2,0)</f>
        <v>450000</v>
      </c>
      <c r="K1566" s="704">
        <f>$J$1566*E1566</f>
        <v>900</v>
      </c>
      <c r="L1566" s="704">
        <f>$J$1566*F1566</f>
        <v>900</v>
      </c>
      <c r="M1566" s="704">
        <f>$J$1566*G1566</f>
        <v>900</v>
      </c>
      <c r="N1566" s="704">
        <f>$J$1566*H1566</f>
        <v>900</v>
      </c>
      <c r="O1566" s="704">
        <f>$J$1566*I1566</f>
        <v>900</v>
      </c>
      <c r="P1566" s="645" t="str">
        <f t="shared" si="376"/>
        <v>Đúng</v>
      </c>
      <c r="Q1566" s="951">
        <v>2E-3</v>
      </c>
    </row>
    <row r="1567" spans="1:23" ht="15.75" customHeight="1">
      <c r="A1567" s="1003"/>
      <c r="B1567" s="1004" t="s">
        <v>1151</v>
      </c>
      <c r="C1567" s="958"/>
      <c r="D1567" s="943" t="s">
        <v>800</v>
      </c>
      <c r="E1567" s="741">
        <v>5</v>
      </c>
      <c r="F1567" s="943"/>
      <c r="G1567" s="943"/>
      <c r="H1567" s="943"/>
      <c r="I1567" s="943"/>
      <c r="J1567" s="701"/>
      <c r="K1567" s="701">
        <f>SUM(K1568:K1577)</f>
        <v>1605439.5849351662</v>
      </c>
      <c r="L1567" s="701">
        <f t="shared" ref="L1567:O1567" si="437">SUM(L1568:L1577)</f>
        <v>1605106.004505218</v>
      </c>
      <c r="M1567" s="701">
        <f t="shared" si="437"/>
        <v>1604655.6709247881</v>
      </c>
      <c r="N1567" s="701">
        <f t="shared" si="437"/>
        <v>1604145.2928669676</v>
      </c>
      <c r="O1567" s="701">
        <f t="shared" si="437"/>
        <v>1603634.9148091469</v>
      </c>
      <c r="P1567" s="645" t="str">
        <f t="shared" si="376"/>
        <v>Đúng</v>
      </c>
      <c r="Q1567" s="915">
        <f>E1567</f>
        <v>5</v>
      </c>
    </row>
    <row r="1568" spans="1:23" s="961" customFormat="1" ht="15.75" customHeight="1">
      <c r="A1568" s="1005"/>
      <c r="B1568" s="903" t="s">
        <v>657</v>
      </c>
      <c r="C1568" s="906"/>
      <c r="D1568" s="906" t="s">
        <v>800</v>
      </c>
      <c r="E1568" s="741">
        <f>E1567</f>
        <v>5</v>
      </c>
      <c r="F1568" s="741"/>
      <c r="G1568" s="741"/>
      <c r="H1568" s="741"/>
      <c r="I1568" s="741"/>
      <c r="J1568" s="950">
        <f>VLOOKUP(B1568,'Bieu5 TH chi phi'!$B$47:$C$109,2,0)</f>
        <v>667.16085989621945</v>
      </c>
      <c r="K1568" s="704">
        <f>J1568*E1568</f>
        <v>3335.8042994810971</v>
      </c>
      <c r="L1568" s="852">
        <f>K1568*T$3</f>
        <v>3002.2238695329875</v>
      </c>
      <c r="M1568" s="852">
        <f t="shared" ref="M1568:O1568" si="438">L1568*U$3</f>
        <v>2551.8902891030393</v>
      </c>
      <c r="N1568" s="852">
        <f t="shared" si="438"/>
        <v>2041.5122312824315</v>
      </c>
      <c r="O1568" s="852">
        <f t="shared" si="438"/>
        <v>1531.1341734618236</v>
      </c>
      <c r="P1568" s="645"/>
      <c r="Q1568" s="646"/>
      <c r="R1568" s="959"/>
      <c r="S1568" s="960"/>
      <c r="T1568" s="960"/>
      <c r="U1568" s="960"/>
      <c r="V1568" s="960"/>
      <c r="W1568" s="960"/>
    </row>
    <row r="1569" spans="1:23" s="961" customFormat="1" ht="15.75" customHeight="1">
      <c r="A1569" s="957"/>
      <c r="B1569" s="903" t="s">
        <v>801</v>
      </c>
      <c r="C1569" s="906"/>
      <c r="D1569" s="906" t="s">
        <v>800</v>
      </c>
      <c r="E1569" s="741">
        <f t="shared" ref="E1569:E1575" si="439">E1568</f>
        <v>5</v>
      </c>
      <c r="F1569" s="741"/>
      <c r="G1569" s="741"/>
      <c r="H1569" s="741"/>
      <c r="I1569" s="741"/>
      <c r="J1569" s="950">
        <f>VLOOKUP(B1569,'Bieu5 TH chi phi'!$B$47:$C$109,2,0)</f>
        <v>38838.710730170496</v>
      </c>
      <c r="K1569" s="704">
        <f>J1569*E1569</f>
        <v>194193.55365085247</v>
      </c>
      <c r="L1569" s="704">
        <f t="shared" ref="L1569:O1569" si="440">K1569</f>
        <v>194193.55365085247</v>
      </c>
      <c r="M1569" s="704">
        <f t="shared" si="440"/>
        <v>194193.55365085247</v>
      </c>
      <c r="N1569" s="704">
        <f t="shared" si="440"/>
        <v>194193.55365085247</v>
      </c>
      <c r="O1569" s="704">
        <f t="shared" si="440"/>
        <v>194193.55365085247</v>
      </c>
      <c r="P1569" s="645"/>
      <c r="Q1569" s="915"/>
      <c r="R1569" s="959"/>
      <c r="S1569" s="960"/>
      <c r="T1569" s="960"/>
      <c r="U1569" s="960"/>
      <c r="V1569" s="960"/>
      <c r="W1569" s="960"/>
    </row>
    <row r="1570" spans="1:23" s="961" customFormat="1" ht="15.75" customHeight="1">
      <c r="A1570" s="962"/>
      <c r="B1570" s="903" t="s">
        <v>802</v>
      </c>
      <c r="C1570" s="906"/>
      <c r="D1570" s="906" t="s">
        <v>800</v>
      </c>
      <c r="E1570" s="741">
        <f t="shared" si="439"/>
        <v>5</v>
      </c>
      <c r="F1570" s="741"/>
      <c r="G1570" s="741"/>
      <c r="H1570" s="741"/>
      <c r="I1570" s="741"/>
      <c r="J1570" s="950">
        <f>VLOOKUP(B1570,'Bieu5 TH chi phi'!$B$47:$C$109,2,0)</f>
        <v>0</v>
      </c>
      <c r="K1570" s="704"/>
      <c r="L1570" s="704"/>
      <c r="M1570" s="704"/>
      <c r="N1570" s="704"/>
      <c r="O1570" s="704"/>
      <c r="P1570" s="645"/>
      <c r="Q1570" s="915"/>
      <c r="R1570" s="959"/>
      <c r="S1570" s="960"/>
      <c r="T1570" s="960"/>
      <c r="U1570" s="960"/>
      <c r="V1570" s="960"/>
      <c r="W1570" s="960"/>
    </row>
    <row r="1571" spans="1:23" s="961" customFormat="1" ht="15.75" customHeight="1">
      <c r="A1571" s="957"/>
      <c r="B1571" s="709" t="s">
        <v>605</v>
      </c>
      <c r="C1571" s="906"/>
      <c r="D1571" s="906" t="s">
        <v>800</v>
      </c>
      <c r="E1571" s="741">
        <f t="shared" si="439"/>
        <v>5</v>
      </c>
      <c r="F1571" s="741"/>
      <c r="G1571" s="741"/>
      <c r="H1571" s="741"/>
      <c r="I1571" s="741"/>
      <c r="J1571" s="950">
        <f>VLOOKUP(B1571,'Bieu5 TH chi phi'!$B$47:$C$109,2,0)</f>
        <v>18765.274056338028</v>
      </c>
      <c r="K1571" s="704">
        <f>J1571*E1571</f>
        <v>93826.37028169015</v>
      </c>
      <c r="L1571" s="704">
        <f t="shared" ref="L1571:O1572" si="441">K1571</f>
        <v>93826.37028169015</v>
      </c>
      <c r="M1571" s="704">
        <f t="shared" si="441"/>
        <v>93826.37028169015</v>
      </c>
      <c r="N1571" s="704">
        <f t="shared" si="441"/>
        <v>93826.37028169015</v>
      </c>
      <c r="O1571" s="704">
        <f t="shared" si="441"/>
        <v>93826.37028169015</v>
      </c>
      <c r="P1571" s="645"/>
      <c r="Q1571" s="915"/>
      <c r="R1571" s="959"/>
      <c r="S1571" s="960"/>
      <c r="T1571" s="960"/>
      <c r="U1571" s="960"/>
      <c r="V1571" s="960"/>
      <c r="W1571" s="960"/>
    </row>
    <row r="1572" spans="1:23" s="961" customFormat="1" ht="15.75" customHeight="1">
      <c r="A1572" s="957"/>
      <c r="B1572" s="709" t="s">
        <v>646</v>
      </c>
      <c r="C1572" s="906"/>
      <c r="D1572" s="906" t="s">
        <v>800</v>
      </c>
      <c r="E1572" s="741">
        <f t="shared" si="439"/>
        <v>5</v>
      </c>
      <c r="F1572" s="741"/>
      <c r="G1572" s="741"/>
      <c r="H1572" s="741"/>
      <c r="I1572" s="741"/>
      <c r="J1572" s="950">
        <f>VLOOKUP(B1572,'Bieu5 TH chi phi'!$B$47:$C$109,2,0)</f>
        <v>173801.87938349394</v>
      </c>
      <c r="K1572" s="704">
        <f>J1572*E1572</f>
        <v>869009.39691746968</v>
      </c>
      <c r="L1572" s="704">
        <f t="shared" si="441"/>
        <v>869009.39691746968</v>
      </c>
      <c r="M1572" s="704">
        <f t="shared" si="441"/>
        <v>869009.39691746968</v>
      </c>
      <c r="N1572" s="704">
        <f t="shared" si="441"/>
        <v>869009.39691746968</v>
      </c>
      <c r="O1572" s="704">
        <f t="shared" si="441"/>
        <v>869009.39691746968</v>
      </c>
      <c r="P1572" s="645"/>
      <c r="Q1572" s="915"/>
      <c r="R1572" s="959"/>
      <c r="S1572" s="960"/>
      <c r="T1572" s="960"/>
      <c r="U1572" s="960"/>
      <c r="V1572" s="960"/>
      <c r="W1572" s="960"/>
    </row>
    <row r="1573" spans="1:23" s="961" customFormat="1" ht="15.75" customHeight="1">
      <c r="A1573" s="957"/>
      <c r="B1573" s="903" t="s">
        <v>803</v>
      </c>
      <c r="C1573" s="906"/>
      <c r="D1573" s="906" t="s">
        <v>800</v>
      </c>
      <c r="E1573" s="741">
        <f t="shared" si="439"/>
        <v>5</v>
      </c>
      <c r="F1573" s="741"/>
      <c r="G1573" s="741"/>
      <c r="H1573" s="741"/>
      <c r="I1573" s="741"/>
      <c r="J1573" s="950"/>
      <c r="K1573" s="704"/>
      <c r="L1573" s="704"/>
      <c r="M1573" s="704"/>
      <c r="N1573" s="704"/>
      <c r="O1573" s="704"/>
      <c r="P1573" s="645"/>
      <c r="Q1573" s="915"/>
      <c r="R1573" s="959"/>
      <c r="S1573" s="960"/>
      <c r="T1573" s="960"/>
      <c r="U1573" s="960"/>
      <c r="V1573" s="960"/>
      <c r="W1573" s="960"/>
    </row>
    <row r="1574" spans="1:23" s="961" customFormat="1" ht="15.75" customHeight="1">
      <c r="A1574" s="957"/>
      <c r="B1574" s="709" t="s">
        <v>15</v>
      </c>
      <c r="C1574" s="906"/>
      <c r="D1574" s="906" t="s">
        <v>800</v>
      </c>
      <c r="E1574" s="741">
        <f t="shared" si="439"/>
        <v>5</v>
      </c>
      <c r="F1574" s="741"/>
      <c r="G1574" s="741"/>
      <c r="H1574" s="741"/>
      <c r="I1574" s="741"/>
      <c r="J1574" s="950">
        <f>VLOOKUP(B1574,'Bieu5 TH chi phi'!$B$47:$C$109,2,0)</f>
        <v>6586.7170803921572</v>
      </c>
      <c r="K1574" s="704">
        <f>J1574*E1574</f>
        <v>32933.585401960787</v>
      </c>
      <c r="L1574" s="704">
        <f t="shared" ref="L1574:O1576" si="442">K1574</f>
        <v>32933.585401960787</v>
      </c>
      <c r="M1574" s="704">
        <f t="shared" si="442"/>
        <v>32933.585401960787</v>
      </c>
      <c r="N1574" s="704">
        <f t="shared" si="442"/>
        <v>32933.585401960787</v>
      </c>
      <c r="O1574" s="704">
        <f t="shared" si="442"/>
        <v>32933.585401960787</v>
      </c>
      <c r="P1574" s="645"/>
      <c r="Q1574" s="915"/>
      <c r="R1574" s="959"/>
      <c r="S1574" s="960"/>
      <c r="T1574" s="960"/>
      <c r="U1574" s="960"/>
      <c r="V1574" s="960"/>
      <c r="W1574" s="960"/>
    </row>
    <row r="1575" spans="1:23" s="706" customFormat="1" ht="20.5" customHeight="1">
      <c r="A1575" s="707"/>
      <c r="B1575" s="710" t="s">
        <v>17</v>
      </c>
      <c r="C1575" s="906"/>
      <c r="D1575" s="906" t="s">
        <v>800</v>
      </c>
      <c r="E1575" s="906">
        <f t="shared" si="439"/>
        <v>5</v>
      </c>
      <c r="F1575" s="906"/>
      <c r="G1575" s="906"/>
      <c r="H1575" s="906"/>
      <c r="I1575" s="906"/>
      <c r="J1575" s="950">
        <f>VLOOKUP(B1575,'Bieu5 TH chi phi'!$B$47:$C$109,2,0)</f>
        <v>35438.941176470587</v>
      </c>
      <c r="K1575" s="704">
        <f>J1575*E1575</f>
        <v>177194.70588235295</v>
      </c>
      <c r="L1575" s="704">
        <f t="shared" si="442"/>
        <v>177194.70588235295</v>
      </c>
      <c r="M1575" s="704">
        <f t="shared" si="442"/>
        <v>177194.70588235295</v>
      </c>
      <c r="N1575" s="704">
        <f t="shared" si="442"/>
        <v>177194.70588235295</v>
      </c>
      <c r="O1575" s="704">
        <f t="shared" si="442"/>
        <v>177194.70588235295</v>
      </c>
      <c r="P1575" s="645"/>
      <c r="Q1575" s="963"/>
      <c r="R1575" s="964"/>
      <c r="S1575" s="849"/>
      <c r="T1575" s="849"/>
      <c r="U1575" s="849"/>
      <c r="V1575" s="849"/>
      <c r="W1575" s="849"/>
    </row>
    <row r="1576" spans="1:23" s="706" customFormat="1" ht="20.5" customHeight="1">
      <c r="A1576" s="711"/>
      <c r="B1576" s="710" t="s">
        <v>804</v>
      </c>
      <c r="C1576" s="712"/>
      <c r="D1576" s="906" t="s">
        <v>800</v>
      </c>
      <c r="E1576" s="906">
        <f>E1575</f>
        <v>5</v>
      </c>
      <c r="F1576" s="712"/>
      <c r="G1576" s="712"/>
      <c r="H1576" s="712"/>
      <c r="I1576" s="712"/>
      <c r="J1576" s="950">
        <f>VLOOKUP(B1576,'Bieu5 TH chi phi'!$B$47:$C$109,2,0)</f>
        <v>46989.233700271805</v>
      </c>
      <c r="K1576" s="704">
        <f t="shared" ref="K1576" si="443">J1576*E1576</f>
        <v>234946.16850135903</v>
      </c>
      <c r="L1576" s="704">
        <f t="shared" si="442"/>
        <v>234946.16850135903</v>
      </c>
      <c r="M1576" s="704">
        <f t="shared" si="442"/>
        <v>234946.16850135903</v>
      </c>
      <c r="N1576" s="704">
        <f t="shared" si="442"/>
        <v>234946.16850135903</v>
      </c>
      <c r="O1576" s="704">
        <f t="shared" si="442"/>
        <v>234946.16850135903</v>
      </c>
      <c r="P1576" s="645"/>
      <c r="Q1576" s="963"/>
      <c r="R1576" s="964"/>
      <c r="S1576" s="849"/>
      <c r="T1576" s="849"/>
      <c r="U1576" s="849"/>
      <c r="V1576" s="849"/>
      <c r="W1576" s="849"/>
    </row>
    <row r="1577" spans="1:23" s="961" customFormat="1" ht="15.75" customHeight="1">
      <c r="A1577" s="1006"/>
      <c r="B1577" s="905"/>
      <c r="C1577" s="716"/>
      <c r="D1577" s="716"/>
      <c r="E1577" s="716"/>
      <c r="F1577" s="966"/>
      <c r="G1577" s="966"/>
      <c r="H1577" s="966"/>
      <c r="I1577" s="966"/>
      <c r="J1577" s="932"/>
      <c r="K1577" s="717"/>
      <c r="L1577" s="717"/>
      <c r="M1577" s="717"/>
      <c r="N1577" s="717"/>
      <c r="O1577" s="717"/>
      <c r="P1577" s="645"/>
      <c r="Q1577" s="915"/>
      <c r="R1577" s="959"/>
      <c r="S1577" s="745"/>
      <c r="T1577" s="745"/>
      <c r="U1577" s="745"/>
      <c r="V1577" s="745"/>
      <c r="W1577" s="745"/>
    </row>
    <row r="1578" spans="1:23">
      <c r="A1578" s="665"/>
      <c r="B1578" s="665"/>
      <c r="C1578" s="980"/>
      <c r="D1578" s="665"/>
      <c r="E1578" s="981"/>
      <c r="F1578" s="981"/>
      <c r="G1578" s="981"/>
      <c r="H1578" s="981"/>
      <c r="I1578" s="981"/>
      <c r="J1578" s="968"/>
      <c r="K1578" s="737"/>
      <c r="L1578" s="737"/>
      <c r="M1578" s="737"/>
      <c r="N1578" s="737"/>
      <c r="O1578" s="737"/>
    </row>
    <row r="1579" spans="1:23" ht="15.75" customHeight="1">
      <c r="A1579" s="935" t="s">
        <v>808</v>
      </c>
      <c r="B1579" s="936"/>
      <c r="C1579" s="969"/>
      <c r="D1579" s="936"/>
      <c r="E1579" s="970"/>
      <c r="F1579" s="970"/>
      <c r="G1579" s="970"/>
      <c r="H1579" s="970"/>
      <c r="I1579" s="970"/>
      <c r="J1579" s="924"/>
      <c r="K1579" s="971">
        <f>K1580+K1586+K1591+K1594</f>
        <v>4576859.568905985</v>
      </c>
      <c r="L1579" s="971">
        <f>L1580+L1586+L1591+L1594</f>
        <v>4453043.5210062936</v>
      </c>
      <c r="M1579" s="971">
        <f>M1580+M1586+M1591+M1594</f>
        <v>4326484.6713510929</v>
      </c>
      <c r="N1579" s="971">
        <f>N1580+N1586+N1591+N1594</f>
        <v>4202315.0281956568</v>
      </c>
      <c r="O1579" s="971">
        <f>O1580+O1586+O1591+O1594</f>
        <v>4045476.1916893618</v>
      </c>
    </row>
    <row r="1580" spans="1:23" ht="15.75" customHeight="1">
      <c r="A1580" s="907" t="s">
        <v>1235</v>
      </c>
      <c r="B1580" s="941" t="s">
        <v>784</v>
      </c>
      <c r="C1580" s="942"/>
      <c r="D1580" s="943"/>
      <c r="E1580" s="674"/>
      <c r="F1580" s="674"/>
      <c r="G1580" s="674"/>
      <c r="H1580" s="674"/>
      <c r="I1580" s="674"/>
      <c r="J1580" s="972"/>
      <c r="K1580" s="945">
        <f>SUM(K1581:K1585)</f>
        <v>1079239.6106818181</v>
      </c>
      <c r="L1580" s="945">
        <f>SUM(L1581:L1585)</f>
        <v>986395.67886363633</v>
      </c>
      <c r="M1580" s="945">
        <f>SUM(M1581:M1585)</f>
        <v>891042.45159090904</v>
      </c>
      <c r="N1580" s="945">
        <f>SUM(N1581:N1585)</f>
        <v>798198.51977272728</v>
      </c>
      <c r="O1580" s="945">
        <f>SUM(O1581:O1585)</f>
        <v>680261.63340909092</v>
      </c>
      <c r="P1580" s="645" t="str">
        <f t="shared" ref="P1580:P1652" si="444">IF(E1580=Q1580,"Đúng","Sai")</f>
        <v>Đúng</v>
      </c>
      <c r="Q1580" s="973"/>
    </row>
    <row r="1581" spans="1:23" ht="15.75" customHeight="1">
      <c r="A1581" s="907"/>
      <c r="B1581" s="947" t="s">
        <v>1145</v>
      </c>
      <c r="C1581" s="948">
        <v>43321</v>
      </c>
      <c r="D1581" s="741" t="s">
        <v>736</v>
      </c>
      <c r="E1581" s="949">
        <v>0.14000000000000001</v>
      </c>
      <c r="F1581" s="949">
        <v>0.14000000000000001</v>
      </c>
      <c r="G1581" s="949">
        <v>0.14000000000000001</v>
      </c>
      <c r="H1581" s="949">
        <v>0.14000000000000001</v>
      </c>
      <c r="I1581" s="949">
        <v>0.14000000000000001</v>
      </c>
      <c r="J1581" s="950">
        <f>VLOOKUP(C1581,'PL1a-NCSX'!$C$5:$J$43,8,0)</f>
        <v>388940.79545454553</v>
      </c>
      <c r="K1581" s="704">
        <f>$J$1581*E1581</f>
        <v>54451.711363636379</v>
      </c>
      <c r="L1581" s="704">
        <f>$J$1581*F1581</f>
        <v>54451.711363636379</v>
      </c>
      <c r="M1581" s="704">
        <f>$J$1581*G1581</f>
        <v>54451.711363636379</v>
      </c>
      <c r="N1581" s="704">
        <f>$J$1581*H1581</f>
        <v>54451.711363636379</v>
      </c>
      <c r="O1581" s="704">
        <f>$J$1581*I1581</f>
        <v>54451.711363636379</v>
      </c>
      <c r="P1581" s="645" t="str">
        <f t="shared" si="444"/>
        <v>Đúng</v>
      </c>
      <c r="Q1581" s="951">
        <v>0.14000000000000001</v>
      </c>
    </row>
    <row r="1582" spans="1:23" ht="15.75" customHeight="1">
      <c r="A1582" s="907"/>
      <c r="B1582" s="947" t="s">
        <v>1145</v>
      </c>
      <c r="C1582" s="948">
        <v>43260</v>
      </c>
      <c r="D1582" s="741" t="s">
        <v>736</v>
      </c>
      <c r="E1582" s="949">
        <v>0.19</v>
      </c>
      <c r="F1582" s="949">
        <v>0.19</v>
      </c>
      <c r="G1582" s="949">
        <v>0.19</v>
      </c>
      <c r="H1582" s="949">
        <v>0.19</v>
      </c>
      <c r="I1582" s="949">
        <v>0.19</v>
      </c>
      <c r="J1582" s="950">
        <f>VLOOKUP(C1582,'PL1a-NCSX'!$C$5:$J$43,8,0)</f>
        <v>333736.29545454547</v>
      </c>
      <c r="K1582" s="704">
        <f>$J$1582*E1582</f>
        <v>63409.896136363641</v>
      </c>
      <c r="L1582" s="704">
        <f>$J$1582*F1582</f>
        <v>63409.896136363641</v>
      </c>
      <c r="M1582" s="704">
        <f>$J$1582*G1582</f>
        <v>63409.896136363641</v>
      </c>
      <c r="N1582" s="704">
        <f>$J$1582*H1582</f>
        <v>63409.896136363641</v>
      </c>
      <c r="O1582" s="704">
        <f>$J$1582*I1582</f>
        <v>63409.896136363641</v>
      </c>
      <c r="P1582" s="645" t="str">
        <f t="shared" si="444"/>
        <v>Đúng</v>
      </c>
      <c r="Q1582" s="951">
        <v>0.19</v>
      </c>
    </row>
    <row r="1583" spans="1:23" ht="15.75" customHeight="1">
      <c r="A1583" s="907"/>
      <c r="B1583" s="947" t="s">
        <v>810</v>
      </c>
      <c r="C1583" s="948">
        <v>43293</v>
      </c>
      <c r="D1583" s="741" t="s">
        <v>736</v>
      </c>
      <c r="E1583" s="949">
        <v>0.11</v>
      </c>
      <c r="F1583" s="949">
        <v>0.11</v>
      </c>
      <c r="G1583" s="949">
        <v>0.11</v>
      </c>
      <c r="H1583" s="949">
        <v>0.11</v>
      </c>
      <c r="I1583" s="949">
        <v>0.11</v>
      </c>
      <c r="J1583" s="950">
        <f>VLOOKUP(C1583,'PL1a-NCSX'!$C$5:$J$43,8,0)</f>
        <v>255948.13636363641</v>
      </c>
      <c r="K1583" s="704">
        <f>$J$1583*E1583</f>
        <v>28154.295000000006</v>
      </c>
      <c r="L1583" s="704">
        <f>$J$1583*F1583</f>
        <v>28154.295000000006</v>
      </c>
      <c r="M1583" s="704">
        <f>$J$1583*G1583</f>
        <v>28154.295000000006</v>
      </c>
      <c r="N1583" s="704">
        <f>$J$1583*H1583</f>
        <v>28154.295000000006</v>
      </c>
      <c r="O1583" s="704">
        <f>$J$1583*I1583</f>
        <v>28154.295000000006</v>
      </c>
      <c r="P1583" s="645" t="str">
        <f t="shared" si="444"/>
        <v>Đúng</v>
      </c>
      <c r="Q1583" s="951">
        <v>0.11</v>
      </c>
    </row>
    <row r="1584" spans="1:23" ht="15.75" customHeight="1">
      <c r="A1584" s="907"/>
      <c r="B1584" s="947" t="s">
        <v>1147</v>
      </c>
      <c r="C1584" s="948">
        <v>43230</v>
      </c>
      <c r="D1584" s="741" t="s">
        <v>736</v>
      </c>
      <c r="E1584" s="949">
        <v>0.08</v>
      </c>
      <c r="F1584" s="949">
        <v>0.08</v>
      </c>
      <c r="G1584" s="949">
        <v>0.08</v>
      </c>
      <c r="H1584" s="949">
        <v>0.08</v>
      </c>
      <c r="I1584" s="949">
        <v>0.08</v>
      </c>
      <c r="J1584" s="950">
        <f>VLOOKUP(C1584,'PL1a-NCSX'!$C$5:$J$43,8,0)</f>
        <v>279368.22727272729</v>
      </c>
      <c r="K1584" s="704">
        <f>$J$1584*E1584</f>
        <v>22349.458181818183</v>
      </c>
      <c r="L1584" s="704">
        <f>$J$1584*F1584</f>
        <v>22349.458181818183</v>
      </c>
      <c r="M1584" s="704">
        <f>$J$1584*G1584</f>
        <v>22349.458181818183</v>
      </c>
      <c r="N1584" s="704">
        <f>$J$1584*H1584</f>
        <v>22349.458181818183</v>
      </c>
      <c r="O1584" s="704">
        <f>$J$1584*I1584</f>
        <v>22349.458181818183</v>
      </c>
      <c r="P1584" s="645" t="str">
        <f t="shared" si="444"/>
        <v>Đúng</v>
      </c>
      <c r="Q1584" s="951">
        <v>0.08</v>
      </c>
    </row>
    <row r="1585" spans="1:23" ht="15.75" customHeight="1">
      <c r="A1585" s="907"/>
      <c r="B1585" s="947" t="s">
        <v>1148</v>
      </c>
      <c r="C1585" s="948">
        <v>43168</v>
      </c>
      <c r="D1585" s="741" t="s">
        <v>736</v>
      </c>
      <c r="E1585" s="949">
        <v>3.63</v>
      </c>
      <c r="F1585" s="949">
        <v>3.26</v>
      </c>
      <c r="G1585" s="949">
        <v>2.88</v>
      </c>
      <c r="H1585" s="949">
        <v>2.5099999999999998</v>
      </c>
      <c r="I1585" s="949">
        <v>2.04</v>
      </c>
      <c r="J1585" s="950">
        <f>VLOOKUP(C1585,'PL1a-NCSX'!$C$5:$J$43,8,0)</f>
        <v>250929.54545454544</v>
      </c>
      <c r="K1585" s="704">
        <f>$J$1585*E1585</f>
        <v>910874.24999999988</v>
      </c>
      <c r="L1585" s="704">
        <f>$J$1585*F1585</f>
        <v>818030.31818181812</v>
      </c>
      <c r="M1585" s="704">
        <f>$J$1585*G1585</f>
        <v>722677.09090909082</v>
      </c>
      <c r="N1585" s="704">
        <f>$J$1585*H1585</f>
        <v>629833.15909090906</v>
      </c>
      <c r="O1585" s="704">
        <f>$J$1585*I1585</f>
        <v>511896.27272727271</v>
      </c>
      <c r="P1585" s="645" t="str">
        <f t="shared" si="444"/>
        <v>Đúng</v>
      </c>
      <c r="Q1585" s="951">
        <v>3.63</v>
      </c>
    </row>
    <row r="1586" spans="1:23" ht="15.75" customHeight="1">
      <c r="A1586" s="907"/>
      <c r="B1586" s="952" t="s">
        <v>1149</v>
      </c>
      <c r="C1586" s="953"/>
      <c r="D1586" s="741"/>
      <c r="E1586" s="949"/>
      <c r="F1586" s="949"/>
      <c r="G1586" s="949"/>
      <c r="H1586" s="949"/>
      <c r="I1586" s="949"/>
      <c r="J1586" s="950"/>
      <c r="K1586" s="945">
        <f>SUM(K1587:K1590)</f>
        <v>284590.78835383465</v>
      </c>
      <c r="L1586" s="945">
        <f>SUM(L1587:L1590)</f>
        <v>254285.83313222113</v>
      </c>
      <c r="M1586" s="945">
        <f>SUM(M1587:M1590)</f>
        <v>223980.87791060755</v>
      </c>
      <c r="N1586" s="945">
        <f>SUM(N1587:N1590)</f>
        <v>193675.922688994</v>
      </c>
      <c r="O1586" s="945">
        <f>SUM(O1587:O1590)</f>
        <v>155794.7286619771</v>
      </c>
      <c r="P1586" s="645" t="str">
        <f t="shared" si="444"/>
        <v>Đúng</v>
      </c>
    </row>
    <row r="1587" spans="1:23" ht="15.75" customHeight="1">
      <c r="A1587" s="907"/>
      <c r="B1587" s="947" t="s">
        <v>685</v>
      </c>
      <c r="C1587" s="954"/>
      <c r="D1587" s="741" t="s">
        <v>795</v>
      </c>
      <c r="E1587" s="949">
        <v>1.22</v>
      </c>
      <c r="F1587" s="949">
        <v>1.22</v>
      </c>
      <c r="G1587" s="949">
        <v>1.22</v>
      </c>
      <c r="H1587" s="949">
        <v>1.22</v>
      </c>
      <c r="I1587" s="949">
        <v>1.22</v>
      </c>
      <c r="J1587" s="950">
        <f>VLOOKUP(B1587,'Bieu5 TH chi phi'!$B$47:$C$109,2,0)</f>
        <v>87977.241035856568</v>
      </c>
      <c r="K1587" s="704">
        <f>$J$1587*E1587</f>
        <v>107332.23406374501</v>
      </c>
      <c r="L1587" s="704">
        <f>$J$1587*F1587</f>
        <v>107332.23406374501</v>
      </c>
      <c r="M1587" s="704">
        <f>$J$1587*G1587</f>
        <v>107332.23406374501</v>
      </c>
      <c r="N1587" s="704">
        <f>$J$1587*H1587</f>
        <v>107332.23406374501</v>
      </c>
      <c r="O1587" s="704">
        <f>$J$1587*I1587</f>
        <v>107332.23406374501</v>
      </c>
      <c r="P1587" s="645" t="str">
        <f t="shared" si="444"/>
        <v>Đúng</v>
      </c>
      <c r="Q1587" s="951">
        <v>1.22</v>
      </c>
    </row>
    <row r="1588" spans="1:23" ht="15.75" customHeight="1">
      <c r="A1588" s="907"/>
      <c r="B1588" s="947" t="s">
        <v>686</v>
      </c>
      <c r="C1588" s="954"/>
      <c r="D1588" s="741" t="s">
        <v>795</v>
      </c>
      <c r="E1588" s="949">
        <v>12</v>
      </c>
      <c r="F1588" s="949">
        <v>9.6</v>
      </c>
      <c r="G1588" s="949">
        <v>7.2</v>
      </c>
      <c r="H1588" s="949">
        <v>4.8</v>
      </c>
      <c r="I1588" s="949">
        <v>1.8</v>
      </c>
      <c r="J1588" s="950">
        <f>VLOOKUP(B1588,'Bieu5 TH chi phi'!$B$47:$C$109,2,0)</f>
        <v>12053.784860557769</v>
      </c>
      <c r="K1588" s="704">
        <f>$J$1588*E1588</f>
        <v>144645.41832669324</v>
      </c>
      <c r="L1588" s="704">
        <f>$J$1588*F1588</f>
        <v>115716.33466135459</v>
      </c>
      <c r="M1588" s="704">
        <f>$J$1588*G1588</f>
        <v>86787.250996015937</v>
      </c>
      <c r="N1588" s="704">
        <f>$J$1588*H1588</f>
        <v>57858.167330677294</v>
      </c>
      <c r="O1588" s="704">
        <f>$J$1588*I1588</f>
        <v>21696.812749003984</v>
      </c>
      <c r="P1588" s="645" t="str">
        <f t="shared" si="444"/>
        <v>Đúng</v>
      </c>
      <c r="Q1588" s="951">
        <v>12</v>
      </c>
    </row>
    <row r="1589" spans="1:23" ht="15.75" customHeight="1">
      <c r="A1589" s="907"/>
      <c r="B1589" s="947" t="s">
        <v>684</v>
      </c>
      <c r="C1589" s="954"/>
      <c r="D1589" s="741" t="s">
        <v>795</v>
      </c>
      <c r="E1589" s="949">
        <v>0.01</v>
      </c>
      <c r="F1589" s="949">
        <v>0.01</v>
      </c>
      <c r="G1589" s="949">
        <v>0.01</v>
      </c>
      <c r="H1589" s="949">
        <v>0.01</v>
      </c>
      <c r="I1589" s="949">
        <v>0.01</v>
      </c>
      <c r="J1589" s="950">
        <f>VLOOKUP(B1589,'Bieu5 TH chi phi'!$B$47:$C$109,2,0)</f>
        <v>498.00796812749002</v>
      </c>
      <c r="K1589" s="704">
        <f>$J$1589*E1589</f>
        <v>4.9800796812749004</v>
      </c>
      <c r="L1589" s="704">
        <f>$J$1589*F1589</f>
        <v>4.9800796812749004</v>
      </c>
      <c r="M1589" s="704">
        <f>$J$1589*G1589</f>
        <v>4.9800796812749004</v>
      </c>
      <c r="N1589" s="704">
        <f>$J$1589*H1589</f>
        <v>4.9800796812749004</v>
      </c>
      <c r="O1589" s="704">
        <f>$J$1589*I1589</f>
        <v>4.9800796812749004</v>
      </c>
      <c r="P1589" s="645" t="str">
        <f t="shared" si="444"/>
        <v>Đúng</v>
      </c>
      <c r="Q1589" s="951">
        <v>0.01</v>
      </c>
    </row>
    <row r="1590" spans="1:23" ht="15.75" customHeight="1">
      <c r="A1590" s="907"/>
      <c r="B1590" s="947" t="s">
        <v>683</v>
      </c>
      <c r="C1590" s="954"/>
      <c r="D1590" s="741" t="s">
        <v>795</v>
      </c>
      <c r="E1590" s="949">
        <v>14.22</v>
      </c>
      <c r="F1590" s="949">
        <v>13.62</v>
      </c>
      <c r="G1590" s="949">
        <v>13.02</v>
      </c>
      <c r="H1590" s="949">
        <v>12.42</v>
      </c>
      <c r="I1590" s="949">
        <v>11.67</v>
      </c>
      <c r="J1590" s="950">
        <f>VLOOKUP(B1590,'Bieu5 TH chi phi'!$B$47:$C$109,2,0)</f>
        <v>2293.1192604581674</v>
      </c>
      <c r="K1590" s="704">
        <f>$J$1590*E1590</f>
        <v>32608.155883715142</v>
      </c>
      <c r="L1590" s="704">
        <f>$J$1590*F1590</f>
        <v>31232.28432744024</v>
      </c>
      <c r="M1590" s="704">
        <f>$J$1590*G1590</f>
        <v>29856.412771165338</v>
      </c>
      <c r="N1590" s="704">
        <f>$J$1590*H1590</f>
        <v>28480.54121489044</v>
      </c>
      <c r="O1590" s="704">
        <f>$J$1590*I1590</f>
        <v>26760.701769546813</v>
      </c>
      <c r="P1590" s="645" t="str">
        <f t="shared" si="444"/>
        <v>Đúng</v>
      </c>
      <c r="Q1590" s="951">
        <v>14.22</v>
      </c>
    </row>
    <row r="1591" spans="1:23" ht="15.75" customHeight="1">
      <c r="A1591" s="907"/>
      <c r="B1591" s="952" t="s">
        <v>796</v>
      </c>
      <c r="C1591" s="953"/>
      <c r="D1591" s="741"/>
      <c r="E1591" s="949"/>
      <c r="F1591" s="949"/>
      <c r="G1591" s="949"/>
      <c r="H1591" s="949"/>
      <c r="I1591" s="949"/>
      <c r="J1591" s="950"/>
      <c r="K1591" s="945">
        <f>SUM(K1592:K1593)</f>
        <v>2150</v>
      </c>
      <c r="L1591" s="945">
        <f>SUM(L1592:L1593)</f>
        <v>2150</v>
      </c>
      <c r="M1591" s="945">
        <f>SUM(M1592:M1593)</f>
        <v>2150</v>
      </c>
      <c r="N1591" s="945">
        <f>SUM(N1592:N1593)</f>
        <v>2150</v>
      </c>
      <c r="O1591" s="945">
        <f>SUM(O1592:O1593)</f>
        <v>2150</v>
      </c>
      <c r="P1591" s="645" t="str">
        <f t="shared" si="444"/>
        <v>Đúng</v>
      </c>
    </row>
    <row r="1592" spans="1:23" ht="15.75" customHeight="1">
      <c r="A1592" s="907"/>
      <c r="B1592" s="907" t="s">
        <v>722</v>
      </c>
      <c r="C1592" s="956"/>
      <c r="D1592" s="741" t="s">
        <v>797</v>
      </c>
      <c r="E1592" s="949">
        <v>0.01</v>
      </c>
      <c r="F1592" s="949">
        <v>0.01</v>
      </c>
      <c r="G1592" s="949">
        <v>0.01</v>
      </c>
      <c r="H1592" s="949">
        <v>0.01</v>
      </c>
      <c r="I1592" s="949">
        <v>0.01</v>
      </c>
      <c r="J1592" s="950">
        <f>VLOOKUP(B1592,'Bieu5 TH chi phi'!$B$47:$C$109,2,0)</f>
        <v>80000</v>
      </c>
      <c r="K1592" s="704">
        <f>$J$1592*E1592</f>
        <v>800</v>
      </c>
      <c r="L1592" s="704">
        <f>$J$1592*F1592</f>
        <v>800</v>
      </c>
      <c r="M1592" s="704">
        <f>$J$1592*G1592</f>
        <v>800</v>
      </c>
      <c r="N1592" s="704">
        <f>$J$1592*H1592</f>
        <v>800</v>
      </c>
      <c r="O1592" s="704">
        <f>$J$1592*I1592</f>
        <v>800</v>
      </c>
      <c r="P1592" s="645" t="str">
        <f t="shared" si="444"/>
        <v>Đúng</v>
      </c>
      <c r="Q1592" s="951">
        <v>0.01</v>
      </c>
    </row>
    <row r="1593" spans="1:23" ht="15.75" customHeight="1">
      <c r="A1593" s="907"/>
      <c r="B1593" s="907" t="s">
        <v>724</v>
      </c>
      <c r="C1593" s="956"/>
      <c r="D1593" s="741" t="s">
        <v>798</v>
      </c>
      <c r="E1593" s="949">
        <v>3.0000000000000001E-3</v>
      </c>
      <c r="F1593" s="949">
        <v>3.0000000000000001E-3</v>
      </c>
      <c r="G1593" s="949">
        <v>3.0000000000000001E-3</v>
      </c>
      <c r="H1593" s="949">
        <v>3.0000000000000001E-3</v>
      </c>
      <c r="I1593" s="949">
        <v>3.0000000000000001E-3</v>
      </c>
      <c r="J1593" s="950">
        <f>VLOOKUP(B1593,'Bieu5 TH chi phi'!$B$47:$C$109,2,0)</f>
        <v>450000</v>
      </c>
      <c r="K1593" s="704">
        <f>$J$1593*E1593</f>
        <v>1350</v>
      </c>
      <c r="L1593" s="704">
        <f>$J$1593*F1593</f>
        <v>1350</v>
      </c>
      <c r="M1593" s="704">
        <f>$J$1593*G1593</f>
        <v>1350</v>
      </c>
      <c r="N1593" s="704">
        <f>$J$1593*H1593</f>
        <v>1350</v>
      </c>
      <c r="O1593" s="704">
        <f>$J$1593*I1593</f>
        <v>1350</v>
      </c>
      <c r="P1593" s="645" t="str">
        <f t="shared" si="444"/>
        <v>Đúng</v>
      </c>
      <c r="Q1593" s="951">
        <v>3.0000000000000001E-3</v>
      </c>
    </row>
    <row r="1594" spans="1:23" ht="15.75" customHeight="1">
      <c r="A1594" s="1003"/>
      <c r="B1594" s="1004" t="s">
        <v>1151</v>
      </c>
      <c r="C1594" s="958"/>
      <c r="D1594" s="943" t="s">
        <v>800</v>
      </c>
      <c r="E1594" s="741">
        <v>10</v>
      </c>
      <c r="F1594" s="943"/>
      <c r="G1594" s="943"/>
      <c r="H1594" s="943"/>
      <c r="I1594" s="943"/>
      <c r="J1594" s="701"/>
      <c r="K1594" s="701">
        <f>SUM(K1595:K1604)</f>
        <v>3210879.1698703323</v>
      </c>
      <c r="L1594" s="701">
        <f t="shared" ref="L1594:O1594" si="445">SUM(L1595:L1604)</f>
        <v>3210212.009010436</v>
      </c>
      <c r="M1594" s="701">
        <f t="shared" si="445"/>
        <v>3209311.3418495762</v>
      </c>
      <c r="N1594" s="701">
        <f t="shared" si="445"/>
        <v>3208290.5857339352</v>
      </c>
      <c r="O1594" s="701">
        <f t="shared" si="445"/>
        <v>3207269.8296182938</v>
      </c>
      <c r="P1594" s="645" t="str">
        <f t="shared" si="444"/>
        <v>Đúng</v>
      </c>
      <c r="Q1594" s="915">
        <f>E1594</f>
        <v>10</v>
      </c>
    </row>
    <row r="1595" spans="1:23" s="961" customFormat="1" ht="15.75" customHeight="1">
      <c r="A1595" s="1005"/>
      <c r="B1595" s="903" t="s">
        <v>657</v>
      </c>
      <c r="C1595" s="906"/>
      <c r="D1595" s="906" t="s">
        <v>800</v>
      </c>
      <c r="E1595" s="741">
        <f>E1594</f>
        <v>10</v>
      </c>
      <c r="F1595" s="741"/>
      <c r="G1595" s="741"/>
      <c r="H1595" s="741"/>
      <c r="I1595" s="741"/>
      <c r="J1595" s="950">
        <f>VLOOKUP(B1595,'Bieu5 TH chi phi'!$B$47:$C$109,2,0)</f>
        <v>667.16085989621945</v>
      </c>
      <c r="K1595" s="704">
        <f>J1595*E1595</f>
        <v>6671.6085989621943</v>
      </c>
      <c r="L1595" s="852">
        <f>K1595*T$3</f>
        <v>6004.4477390659749</v>
      </c>
      <c r="M1595" s="852">
        <f t="shared" ref="M1595:O1595" si="446">L1595*U$3</f>
        <v>5103.7805782060786</v>
      </c>
      <c r="N1595" s="852">
        <f t="shared" si="446"/>
        <v>4083.0244625648629</v>
      </c>
      <c r="O1595" s="852">
        <f t="shared" si="446"/>
        <v>3062.2683469236472</v>
      </c>
      <c r="P1595" s="645"/>
      <c r="Q1595" s="646"/>
      <c r="R1595" s="959"/>
      <c r="S1595" s="960"/>
      <c r="T1595" s="960"/>
      <c r="U1595" s="960"/>
      <c r="V1595" s="960"/>
      <c r="W1595" s="960"/>
    </row>
    <row r="1596" spans="1:23" s="961" customFormat="1" ht="15.75" customHeight="1">
      <c r="A1596" s="957"/>
      <c r="B1596" s="903" t="s">
        <v>801</v>
      </c>
      <c r="C1596" s="906"/>
      <c r="D1596" s="906" t="s">
        <v>800</v>
      </c>
      <c r="E1596" s="741">
        <f t="shared" ref="E1596:E1602" si="447">E1595</f>
        <v>10</v>
      </c>
      <c r="F1596" s="741"/>
      <c r="G1596" s="741"/>
      <c r="H1596" s="741"/>
      <c r="I1596" s="741"/>
      <c r="J1596" s="950">
        <f>VLOOKUP(B1596,'Bieu5 TH chi phi'!$B$47:$C$109,2,0)</f>
        <v>38838.710730170496</v>
      </c>
      <c r="K1596" s="704">
        <f>J1596*E1596</f>
        <v>388387.10730170493</v>
      </c>
      <c r="L1596" s="704">
        <f t="shared" ref="L1596:O1596" si="448">K1596</f>
        <v>388387.10730170493</v>
      </c>
      <c r="M1596" s="704">
        <f t="shared" si="448"/>
        <v>388387.10730170493</v>
      </c>
      <c r="N1596" s="704">
        <f t="shared" si="448"/>
        <v>388387.10730170493</v>
      </c>
      <c r="O1596" s="704">
        <f t="shared" si="448"/>
        <v>388387.10730170493</v>
      </c>
      <c r="P1596" s="645"/>
      <c r="Q1596" s="915"/>
      <c r="R1596" s="959"/>
      <c r="S1596" s="960"/>
      <c r="T1596" s="960"/>
      <c r="U1596" s="960"/>
      <c r="V1596" s="960"/>
      <c r="W1596" s="960"/>
    </row>
    <row r="1597" spans="1:23" s="961" customFormat="1" ht="15.75" customHeight="1">
      <c r="A1597" s="962"/>
      <c r="B1597" s="903" t="s">
        <v>802</v>
      </c>
      <c r="C1597" s="906"/>
      <c r="D1597" s="906" t="s">
        <v>800</v>
      </c>
      <c r="E1597" s="741">
        <f t="shared" si="447"/>
        <v>10</v>
      </c>
      <c r="F1597" s="741"/>
      <c r="G1597" s="741"/>
      <c r="H1597" s="741"/>
      <c r="I1597" s="741"/>
      <c r="J1597" s="950">
        <f>VLOOKUP(B1597,'Bieu5 TH chi phi'!$B$47:$C$109,2,0)</f>
        <v>0</v>
      </c>
      <c r="K1597" s="704"/>
      <c r="L1597" s="704"/>
      <c r="M1597" s="704"/>
      <c r="N1597" s="704"/>
      <c r="O1597" s="704"/>
      <c r="P1597" s="645"/>
      <c r="Q1597" s="915"/>
      <c r="R1597" s="959"/>
      <c r="S1597" s="960"/>
      <c r="T1597" s="960"/>
      <c r="U1597" s="960"/>
      <c r="V1597" s="960"/>
      <c r="W1597" s="960"/>
    </row>
    <row r="1598" spans="1:23" s="961" customFormat="1" ht="15.75" customHeight="1">
      <c r="A1598" s="957"/>
      <c r="B1598" s="709" t="s">
        <v>605</v>
      </c>
      <c r="C1598" s="906"/>
      <c r="D1598" s="906" t="s">
        <v>800</v>
      </c>
      <c r="E1598" s="741">
        <f t="shared" si="447"/>
        <v>10</v>
      </c>
      <c r="F1598" s="741"/>
      <c r="G1598" s="741"/>
      <c r="H1598" s="741"/>
      <c r="I1598" s="741"/>
      <c r="J1598" s="950">
        <f>VLOOKUP(B1598,'Bieu5 TH chi phi'!$B$47:$C$109,2,0)</f>
        <v>18765.274056338028</v>
      </c>
      <c r="K1598" s="704">
        <f>J1598*E1598</f>
        <v>187652.7405633803</v>
      </c>
      <c r="L1598" s="704">
        <f t="shared" ref="L1598:O1599" si="449">K1598</f>
        <v>187652.7405633803</v>
      </c>
      <c r="M1598" s="704">
        <f t="shared" si="449"/>
        <v>187652.7405633803</v>
      </c>
      <c r="N1598" s="704">
        <f t="shared" si="449"/>
        <v>187652.7405633803</v>
      </c>
      <c r="O1598" s="704">
        <f t="shared" si="449"/>
        <v>187652.7405633803</v>
      </c>
      <c r="P1598" s="645"/>
      <c r="Q1598" s="915"/>
      <c r="R1598" s="959"/>
      <c r="S1598" s="960"/>
      <c r="T1598" s="960"/>
      <c r="U1598" s="960"/>
      <c r="V1598" s="960"/>
      <c r="W1598" s="960"/>
    </row>
    <row r="1599" spans="1:23" s="961" customFormat="1" ht="15.75" customHeight="1">
      <c r="A1599" s="957"/>
      <c r="B1599" s="709" t="s">
        <v>646</v>
      </c>
      <c r="C1599" s="906"/>
      <c r="D1599" s="906" t="s">
        <v>800</v>
      </c>
      <c r="E1599" s="741">
        <f t="shared" si="447"/>
        <v>10</v>
      </c>
      <c r="F1599" s="741"/>
      <c r="G1599" s="741"/>
      <c r="H1599" s="741"/>
      <c r="I1599" s="741"/>
      <c r="J1599" s="950">
        <f>VLOOKUP(B1599,'Bieu5 TH chi phi'!$B$47:$C$109,2,0)</f>
        <v>173801.87938349394</v>
      </c>
      <c r="K1599" s="704">
        <f>J1599*E1599</f>
        <v>1738018.7938349394</v>
      </c>
      <c r="L1599" s="704">
        <f t="shared" si="449"/>
        <v>1738018.7938349394</v>
      </c>
      <c r="M1599" s="704">
        <f t="shared" si="449"/>
        <v>1738018.7938349394</v>
      </c>
      <c r="N1599" s="704">
        <f t="shared" si="449"/>
        <v>1738018.7938349394</v>
      </c>
      <c r="O1599" s="704">
        <f t="shared" si="449"/>
        <v>1738018.7938349394</v>
      </c>
      <c r="P1599" s="645"/>
      <c r="Q1599" s="915"/>
      <c r="R1599" s="959"/>
      <c r="S1599" s="960"/>
      <c r="T1599" s="960"/>
      <c r="U1599" s="960"/>
      <c r="V1599" s="960"/>
      <c r="W1599" s="960"/>
    </row>
    <row r="1600" spans="1:23" s="961" customFormat="1" ht="15.75" customHeight="1">
      <c r="A1600" s="957"/>
      <c r="B1600" s="903" t="s">
        <v>803</v>
      </c>
      <c r="C1600" s="906"/>
      <c r="D1600" s="906" t="s">
        <v>800</v>
      </c>
      <c r="E1600" s="741">
        <f t="shared" si="447"/>
        <v>10</v>
      </c>
      <c r="F1600" s="741"/>
      <c r="G1600" s="741"/>
      <c r="H1600" s="741"/>
      <c r="I1600" s="741"/>
      <c r="J1600" s="950"/>
      <c r="K1600" s="704"/>
      <c r="L1600" s="704"/>
      <c r="M1600" s="704"/>
      <c r="N1600" s="704"/>
      <c r="O1600" s="704"/>
      <c r="P1600" s="645"/>
      <c r="Q1600" s="915"/>
      <c r="R1600" s="959"/>
      <c r="S1600" s="960"/>
      <c r="T1600" s="960"/>
      <c r="U1600" s="960"/>
      <c r="V1600" s="960"/>
      <c r="W1600" s="960"/>
    </row>
    <row r="1601" spans="1:23" s="961" customFormat="1" ht="15.75" customHeight="1">
      <c r="A1601" s="957"/>
      <c r="B1601" s="709" t="s">
        <v>15</v>
      </c>
      <c r="C1601" s="906"/>
      <c r="D1601" s="906" t="s">
        <v>800</v>
      </c>
      <c r="E1601" s="741">
        <f t="shared" si="447"/>
        <v>10</v>
      </c>
      <c r="F1601" s="741"/>
      <c r="G1601" s="741"/>
      <c r="H1601" s="741"/>
      <c r="I1601" s="741"/>
      <c r="J1601" s="950">
        <f>VLOOKUP(B1601,'Bieu5 TH chi phi'!$B$47:$C$109,2,0)</f>
        <v>6586.7170803921572</v>
      </c>
      <c r="K1601" s="704">
        <f>J1601*E1601</f>
        <v>65867.170803921574</v>
      </c>
      <c r="L1601" s="704">
        <f t="shared" ref="L1601:O1603" si="450">K1601</f>
        <v>65867.170803921574</v>
      </c>
      <c r="M1601" s="704">
        <f t="shared" si="450"/>
        <v>65867.170803921574</v>
      </c>
      <c r="N1601" s="704">
        <f t="shared" si="450"/>
        <v>65867.170803921574</v>
      </c>
      <c r="O1601" s="704">
        <f t="shared" si="450"/>
        <v>65867.170803921574</v>
      </c>
      <c r="P1601" s="645"/>
      <c r="Q1601" s="915"/>
      <c r="R1601" s="959"/>
      <c r="S1601" s="960"/>
      <c r="T1601" s="960"/>
      <c r="U1601" s="960"/>
      <c r="V1601" s="960"/>
      <c r="W1601" s="960"/>
    </row>
    <row r="1602" spans="1:23" s="706" customFormat="1" ht="20.5" customHeight="1">
      <c r="A1602" s="707"/>
      <c r="B1602" s="710" t="s">
        <v>17</v>
      </c>
      <c r="C1602" s="906"/>
      <c r="D1602" s="906" t="s">
        <v>800</v>
      </c>
      <c r="E1602" s="906">
        <f t="shared" si="447"/>
        <v>10</v>
      </c>
      <c r="F1602" s="906"/>
      <c r="G1602" s="906"/>
      <c r="H1602" s="906"/>
      <c r="I1602" s="906"/>
      <c r="J1602" s="950">
        <f>VLOOKUP(B1602,'Bieu5 TH chi phi'!$B$47:$C$109,2,0)</f>
        <v>35438.941176470587</v>
      </c>
      <c r="K1602" s="704">
        <f>J1602*E1602</f>
        <v>354389.4117647059</v>
      </c>
      <c r="L1602" s="704">
        <f t="shared" si="450"/>
        <v>354389.4117647059</v>
      </c>
      <c r="M1602" s="704">
        <f t="shared" si="450"/>
        <v>354389.4117647059</v>
      </c>
      <c r="N1602" s="704">
        <f t="shared" si="450"/>
        <v>354389.4117647059</v>
      </c>
      <c r="O1602" s="704">
        <f t="shared" si="450"/>
        <v>354389.4117647059</v>
      </c>
      <c r="P1602" s="645"/>
      <c r="Q1602" s="963"/>
      <c r="R1602" s="964"/>
      <c r="S1602" s="849"/>
      <c r="T1602" s="849"/>
      <c r="U1602" s="849"/>
      <c r="V1602" s="849"/>
      <c r="W1602" s="849"/>
    </row>
    <row r="1603" spans="1:23" s="706" customFormat="1" ht="20.5" customHeight="1">
      <c r="A1603" s="711"/>
      <c r="B1603" s="710" t="s">
        <v>804</v>
      </c>
      <c r="C1603" s="712"/>
      <c r="D1603" s="906" t="s">
        <v>800</v>
      </c>
      <c r="E1603" s="906">
        <f>E1602</f>
        <v>10</v>
      </c>
      <c r="F1603" s="712"/>
      <c r="G1603" s="712"/>
      <c r="H1603" s="712"/>
      <c r="I1603" s="712"/>
      <c r="J1603" s="950">
        <f>VLOOKUP(B1603,'Bieu5 TH chi phi'!$B$47:$C$109,2,0)</f>
        <v>46989.233700271805</v>
      </c>
      <c r="K1603" s="704">
        <f t="shared" ref="K1603" si="451">J1603*E1603</f>
        <v>469892.33700271806</v>
      </c>
      <c r="L1603" s="704">
        <f t="shared" si="450"/>
        <v>469892.33700271806</v>
      </c>
      <c r="M1603" s="704">
        <f t="shared" si="450"/>
        <v>469892.33700271806</v>
      </c>
      <c r="N1603" s="704">
        <f t="shared" si="450"/>
        <v>469892.33700271806</v>
      </c>
      <c r="O1603" s="704">
        <f t="shared" si="450"/>
        <v>469892.33700271806</v>
      </c>
      <c r="P1603" s="645"/>
      <c r="Q1603" s="963"/>
      <c r="R1603" s="964"/>
      <c r="S1603" s="849"/>
      <c r="T1603" s="849"/>
      <c r="U1603" s="849"/>
      <c r="V1603" s="849"/>
      <c r="W1603" s="849"/>
    </row>
    <row r="1604" spans="1:23" s="961" customFormat="1" ht="15.75" customHeight="1">
      <c r="A1604" s="1006"/>
      <c r="B1604" s="905"/>
      <c r="C1604" s="716"/>
      <c r="D1604" s="716"/>
      <c r="E1604" s="716"/>
      <c r="F1604" s="966"/>
      <c r="G1604" s="966"/>
      <c r="H1604" s="966"/>
      <c r="I1604" s="966"/>
      <c r="J1604" s="932"/>
      <c r="K1604" s="717"/>
      <c r="L1604" s="717"/>
      <c r="M1604" s="717"/>
      <c r="N1604" s="717"/>
      <c r="O1604" s="717"/>
      <c r="P1604" s="645"/>
      <c r="Q1604" s="915"/>
      <c r="R1604" s="959"/>
      <c r="S1604" s="745"/>
      <c r="T1604" s="745"/>
      <c r="U1604" s="745"/>
      <c r="V1604" s="745"/>
      <c r="W1604" s="745"/>
    </row>
    <row r="1605" spans="1:23">
      <c r="A1605" s="665"/>
      <c r="B1605" s="665"/>
      <c r="C1605" s="980"/>
      <c r="D1605" s="665"/>
      <c r="E1605" s="981"/>
      <c r="F1605" s="981"/>
      <c r="G1605" s="981"/>
      <c r="H1605" s="981"/>
      <c r="I1605" s="981"/>
      <c r="J1605" s="968"/>
      <c r="K1605" s="737"/>
      <c r="L1605" s="737"/>
      <c r="M1605" s="737"/>
      <c r="N1605" s="737"/>
      <c r="O1605" s="737"/>
    </row>
    <row r="1606" spans="1:23" ht="15.75" customHeight="1">
      <c r="A1606" s="646" t="s">
        <v>1236</v>
      </c>
      <c r="B1606" s="665"/>
      <c r="C1606" s="980"/>
      <c r="D1606" s="665"/>
      <c r="E1606" s="981"/>
      <c r="F1606" s="981"/>
      <c r="G1606" s="981"/>
      <c r="H1606" s="981"/>
      <c r="I1606" s="981"/>
      <c r="J1606" s="968"/>
      <c r="K1606" s="737"/>
      <c r="L1606" s="737"/>
      <c r="M1606" s="737"/>
      <c r="N1606" s="737"/>
      <c r="O1606" s="737"/>
    </row>
    <row r="1607" spans="1:23" ht="15.75" customHeight="1">
      <c r="A1607" s="935" t="s">
        <v>1226</v>
      </c>
      <c r="B1607" s="936"/>
      <c r="C1607" s="969"/>
      <c r="D1607" s="936"/>
      <c r="E1607" s="970"/>
      <c r="F1607" s="970"/>
      <c r="G1607" s="970"/>
      <c r="H1607" s="970"/>
      <c r="I1607" s="970"/>
      <c r="J1607" s="924"/>
      <c r="K1607" s="971">
        <f>K1608+K1614+K1620+K1623</f>
        <v>2371158.9531159354</v>
      </c>
      <c r="L1607" s="971">
        <f>L1608+L1614+L1620+L1623</f>
        <v>2270837.9162216028</v>
      </c>
      <c r="M1607" s="971">
        <f>M1608+M1614+M1620+M1623</f>
        <v>2170446.8274369808</v>
      </c>
      <c r="N1607" s="971"/>
      <c r="O1607" s="971"/>
    </row>
    <row r="1608" spans="1:23" ht="15.75" customHeight="1">
      <c r="A1608" s="907" t="s">
        <v>1237</v>
      </c>
      <c r="B1608" s="941" t="s">
        <v>784</v>
      </c>
      <c r="C1608" s="942"/>
      <c r="D1608" s="943"/>
      <c r="E1608" s="674"/>
      <c r="F1608" s="674"/>
      <c r="G1608" s="674"/>
      <c r="H1608" s="674"/>
      <c r="I1608" s="674"/>
      <c r="J1608" s="972"/>
      <c r="K1608" s="945">
        <f>SUM(K1609:K1613)</f>
        <v>1139024.411318182</v>
      </c>
      <c r="L1608" s="945">
        <f>SUM(L1609:L1613)</f>
        <v>1038903.5226818183</v>
      </c>
      <c r="M1608" s="945">
        <f>SUM(M1609:M1613)</f>
        <v>938782.63404545456</v>
      </c>
      <c r="N1608" s="945"/>
      <c r="O1608" s="945"/>
      <c r="P1608" s="645" t="str">
        <f t="shared" ref="P1608:P1623" si="452">IF(E1608=Q1608,"Đúng","Sai")</f>
        <v>Đúng</v>
      </c>
      <c r="Q1608" s="973"/>
    </row>
    <row r="1609" spans="1:23" ht="15.75" customHeight="1">
      <c r="A1609" s="907"/>
      <c r="B1609" s="947" t="s">
        <v>1145</v>
      </c>
      <c r="C1609" s="948">
        <v>43260</v>
      </c>
      <c r="D1609" s="741" t="s">
        <v>736</v>
      </c>
      <c r="E1609" s="949">
        <v>0.25</v>
      </c>
      <c r="F1609" s="949">
        <v>0.25</v>
      </c>
      <c r="G1609" s="949">
        <v>0.25</v>
      </c>
      <c r="H1609" s="974"/>
      <c r="I1609" s="974"/>
      <c r="J1609" s="950">
        <f>VLOOKUP(C1609,'PL1a-NCSX'!$C$5:$J$43,8,0)</f>
        <v>333736.29545454547</v>
      </c>
      <c r="K1609" s="704">
        <f>E1609*$J$1609</f>
        <v>83434.073863636368</v>
      </c>
      <c r="L1609" s="704">
        <f t="shared" ref="L1609:M1609" si="453">F1609*$J$1609</f>
        <v>83434.073863636368</v>
      </c>
      <c r="M1609" s="704">
        <f t="shared" si="453"/>
        <v>83434.073863636368</v>
      </c>
      <c r="N1609" s="704"/>
      <c r="O1609" s="704"/>
      <c r="P1609" s="645" t="str">
        <f t="shared" si="452"/>
        <v>Sai</v>
      </c>
      <c r="Q1609" s="951">
        <v>0.42</v>
      </c>
    </row>
    <row r="1610" spans="1:23" ht="15.75" customHeight="1">
      <c r="A1610" s="907"/>
      <c r="B1610" s="947" t="s">
        <v>1145</v>
      </c>
      <c r="C1610" s="948">
        <v>43321</v>
      </c>
      <c r="D1610" s="741" t="s">
        <v>736</v>
      </c>
      <c r="E1610" s="949">
        <v>0.12</v>
      </c>
      <c r="F1610" s="949">
        <v>0.12</v>
      </c>
      <c r="G1610" s="949">
        <v>0.12</v>
      </c>
      <c r="H1610" s="974"/>
      <c r="I1610" s="974"/>
      <c r="J1610" s="950">
        <f>VLOOKUP(C1610,'PL1a-NCSX'!$C$5:$J$43,8,0)</f>
        <v>388940.79545454553</v>
      </c>
      <c r="K1610" s="704">
        <f>E1610*$J$1610</f>
        <v>46672.895454545462</v>
      </c>
      <c r="L1610" s="704">
        <f t="shared" ref="L1610:M1610" si="454">F1610*$J$1610</f>
        <v>46672.895454545462</v>
      </c>
      <c r="M1610" s="704">
        <f t="shared" si="454"/>
        <v>46672.895454545462</v>
      </c>
      <c r="N1610" s="704"/>
      <c r="O1610" s="704"/>
      <c r="P1610" s="645" t="str">
        <f t="shared" si="452"/>
        <v>Sai</v>
      </c>
      <c r="Q1610" s="951">
        <v>0.2</v>
      </c>
    </row>
    <row r="1611" spans="1:23" ht="15.75" customHeight="1">
      <c r="A1611" s="907"/>
      <c r="B1611" s="947" t="s">
        <v>810</v>
      </c>
      <c r="C1611" s="948">
        <v>43293</v>
      </c>
      <c r="D1611" s="741" t="s">
        <v>736</v>
      </c>
      <c r="E1611" s="949">
        <v>0.03</v>
      </c>
      <c r="F1611" s="949">
        <v>0.03</v>
      </c>
      <c r="G1611" s="949">
        <v>0.03</v>
      </c>
      <c r="H1611" s="974"/>
      <c r="I1611" s="974"/>
      <c r="J1611" s="950">
        <f>VLOOKUP(C1611,'PL1a-NCSX'!$C$5:$J$43,8,0)</f>
        <v>255948.13636363641</v>
      </c>
      <c r="K1611" s="704">
        <f>E1611*$J$1611</f>
        <v>7678.4440909090918</v>
      </c>
      <c r="L1611" s="704">
        <f t="shared" ref="L1611:M1611" si="455">F1611*$J$1611</f>
        <v>7678.4440909090918</v>
      </c>
      <c r="M1611" s="704">
        <f t="shared" si="455"/>
        <v>7678.4440909090918</v>
      </c>
      <c r="N1611" s="704"/>
      <c r="O1611" s="704"/>
      <c r="P1611" s="645" t="str">
        <f t="shared" si="452"/>
        <v>Sai</v>
      </c>
      <c r="Q1611" s="951">
        <v>0.05</v>
      </c>
    </row>
    <row r="1612" spans="1:23" ht="15.75" customHeight="1">
      <c r="A1612" s="907"/>
      <c r="B1612" s="947" t="s">
        <v>1238</v>
      </c>
      <c r="C1612" s="948">
        <v>43230</v>
      </c>
      <c r="D1612" s="741" t="s">
        <v>736</v>
      </c>
      <c r="E1612" s="949">
        <v>2.4E-2</v>
      </c>
      <c r="F1612" s="949">
        <v>2.4E-2</v>
      </c>
      <c r="G1612" s="949">
        <v>2.4E-2</v>
      </c>
      <c r="H1612" s="974"/>
      <c r="I1612" s="974"/>
      <c r="J1612" s="950">
        <f>VLOOKUP(C1612,'PL1a-NCSX'!$C$5:$J$43,8,0)</f>
        <v>279368.22727272729</v>
      </c>
      <c r="K1612" s="704">
        <f>E1612*$J$1612</f>
        <v>6704.8374545454553</v>
      </c>
      <c r="L1612" s="704">
        <f t="shared" ref="L1612:M1612" si="456">F1612*$J$1612</f>
        <v>6704.8374545454553</v>
      </c>
      <c r="M1612" s="704">
        <f t="shared" si="456"/>
        <v>6704.8374545454553</v>
      </c>
      <c r="N1612" s="704"/>
      <c r="O1612" s="704"/>
      <c r="P1612" s="645" t="str">
        <f t="shared" si="452"/>
        <v>Sai</v>
      </c>
      <c r="Q1612" s="951">
        <v>0.04</v>
      </c>
    </row>
    <row r="1613" spans="1:23" ht="15.75" customHeight="1">
      <c r="A1613" s="907"/>
      <c r="B1613" s="947" t="s">
        <v>1148</v>
      </c>
      <c r="C1613" s="948">
        <v>43260</v>
      </c>
      <c r="D1613" s="741" t="s">
        <v>736</v>
      </c>
      <c r="E1613" s="949">
        <v>2.98</v>
      </c>
      <c r="F1613" s="949">
        <v>2.68</v>
      </c>
      <c r="G1613" s="949">
        <v>2.38</v>
      </c>
      <c r="H1613" s="974"/>
      <c r="I1613" s="974"/>
      <c r="J1613" s="950">
        <f>VLOOKUP(C1613,'PL1a-NCSX'!$C$5:$J$43,8,0)</f>
        <v>333736.29545454547</v>
      </c>
      <c r="K1613" s="704">
        <f>E1613*$J$1613</f>
        <v>994534.16045454552</v>
      </c>
      <c r="L1613" s="704">
        <f t="shared" ref="L1613:M1613" si="457">F1613*$J$1613</f>
        <v>894413.27181818197</v>
      </c>
      <c r="M1613" s="704">
        <f t="shared" si="457"/>
        <v>794292.38318181818</v>
      </c>
      <c r="N1613" s="704"/>
      <c r="O1613" s="704"/>
      <c r="P1613" s="645" t="str">
        <f t="shared" si="452"/>
        <v>Sai</v>
      </c>
      <c r="Q1613" s="951">
        <v>4.97</v>
      </c>
    </row>
    <row r="1614" spans="1:23" ht="15.75" customHeight="1">
      <c r="A1614" s="907"/>
      <c r="B1614" s="952" t="s">
        <v>1149</v>
      </c>
      <c r="C1614" s="953"/>
      <c r="D1614" s="741"/>
      <c r="E1614" s="949"/>
      <c r="F1614" s="949"/>
      <c r="G1614" s="949"/>
      <c r="H1614" s="974"/>
      <c r="I1614" s="974"/>
      <c r="J1614" s="950"/>
      <c r="K1614" s="945">
        <f>SUM(K1615:K1616)</f>
        <v>263570.79083665338</v>
      </c>
      <c r="L1614" s="945">
        <f>SUM(L1615:L1616)</f>
        <v>263570.79083665338</v>
      </c>
      <c r="M1614" s="945">
        <f>SUM(M1615:M1616)</f>
        <v>263570.79083665338</v>
      </c>
      <c r="N1614" s="945"/>
      <c r="O1614" s="945"/>
      <c r="P1614" s="645" t="str">
        <f t="shared" si="452"/>
        <v>Đúng</v>
      </c>
    </row>
    <row r="1615" spans="1:23" ht="15.75" customHeight="1">
      <c r="A1615" s="907"/>
      <c r="B1615" s="947" t="s">
        <v>463</v>
      </c>
      <c r="C1615" s="954"/>
      <c r="D1615" s="741" t="s">
        <v>795</v>
      </c>
      <c r="E1615" s="949">
        <v>0.9</v>
      </c>
      <c r="F1615" s="949">
        <v>0.9</v>
      </c>
      <c r="G1615" s="949">
        <v>0.9</v>
      </c>
      <c r="H1615" s="974"/>
      <c r="I1615" s="974"/>
      <c r="J1615" s="950">
        <f>VLOOKUP(B1615,'Bieu5 TH chi phi'!$B$47:$C$109,2,0)</f>
        <v>257665.53784860557</v>
      </c>
      <c r="K1615" s="704">
        <f>E1615*$J$1615</f>
        <v>231898.98406374501</v>
      </c>
      <c r="L1615" s="704">
        <f t="shared" ref="L1615:M1615" si="458">F1615*$J$1615</f>
        <v>231898.98406374501</v>
      </c>
      <c r="M1615" s="704">
        <f t="shared" si="458"/>
        <v>231898.98406374501</v>
      </c>
      <c r="N1615" s="704"/>
      <c r="O1615" s="704"/>
      <c r="P1615" s="645" t="str">
        <f t="shared" si="452"/>
        <v>Sai</v>
      </c>
      <c r="Q1615" s="951">
        <v>1.5</v>
      </c>
    </row>
    <row r="1616" spans="1:23" ht="15.75" customHeight="1">
      <c r="A1616" s="907"/>
      <c r="B1616" s="947" t="s">
        <v>685</v>
      </c>
      <c r="C1616" s="954"/>
      <c r="D1616" s="741" t="s">
        <v>795</v>
      </c>
      <c r="E1616" s="949">
        <v>0.36</v>
      </c>
      <c r="F1616" s="949">
        <v>0.36</v>
      </c>
      <c r="G1616" s="949">
        <v>0.36</v>
      </c>
      <c r="H1616" s="974"/>
      <c r="I1616" s="974"/>
      <c r="J1616" s="950">
        <f>VLOOKUP(B1616,'Bieu5 TH chi phi'!$B$47:$C$109,2,0)</f>
        <v>87977.241035856568</v>
      </c>
      <c r="K1616" s="704">
        <f>E1616*$J$1616</f>
        <v>31671.806772908363</v>
      </c>
      <c r="L1616" s="704">
        <f t="shared" ref="L1616:M1616" si="459">F1616*$J$1616</f>
        <v>31671.806772908363</v>
      </c>
      <c r="M1616" s="704">
        <f t="shared" si="459"/>
        <v>31671.806772908363</v>
      </c>
      <c r="N1616" s="704"/>
      <c r="O1616" s="704"/>
      <c r="P1616" s="645" t="str">
        <f t="shared" si="452"/>
        <v>Sai</v>
      </c>
      <c r="Q1616" s="951">
        <v>0.6</v>
      </c>
    </row>
    <row r="1617" spans="1:23" ht="15.75" customHeight="1">
      <c r="A1617" s="907"/>
      <c r="B1617" s="947" t="s">
        <v>686</v>
      </c>
      <c r="C1617" s="954"/>
      <c r="D1617" s="741" t="s">
        <v>795</v>
      </c>
      <c r="E1617" s="949">
        <v>9.6</v>
      </c>
      <c r="F1617" s="949">
        <v>7.68</v>
      </c>
      <c r="G1617" s="949">
        <v>5.76</v>
      </c>
      <c r="H1617" s="974"/>
      <c r="I1617" s="974"/>
      <c r="J1617" s="950">
        <f>VLOOKUP(B1617,'Bieu5 TH chi phi'!$B$47:$C$109,2,0)</f>
        <v>12053.784860557769</v>
      </c>
      <c r="K1617" s="704">
        <f>E1617*$J$1617</f>
        <v>115716.33466135459</v>
      </c>
      <c r="L1617" s="704">
        <f t="shared" ref="L1617:M1617" si="460">F1617*$J$1617</f>
        <v>92573.067729083661</v>
      </c>
      <c r="M1617" s="704">
        <f t="shared" si="460"/>
        <v>69429.800796812749</v>
      </c>
      <c r="N1617" s="704"/>
      <c r="O1617" s="704"/>
      <c r="P1617" s="645" t="str">
        <f t="shared" si="452"/>
        <v>Sai</v>
      </c>
      <c r="Q1617" s="951">
        <v>16</v>
      </c>
    </row>
    <row r="1618" spans="1:23" ht="15.75" customHeight="1">
      <c r="A1618" s="907"/>
      <c r="B1618" s="947" t="s">
        <v>684</v>
      </c>
      <c r="C1618" s="954"/>
      <c r="D1618" s="741" t="s">
        <v>795</v>
      </c>
      <c r="E1618" s="949">
        <v>0.01</v>
      </c>
      <c r="F1618" s="949">
        <v>0.01</v>
      </c>
      <c r="G1618" s="949">
        <v>0.01</v>
      </c>
      <c r="H1618" s="974"/>
      <c r="I1618" s="974"/>
      <c r="J1618" s="950">
        <f>VLOOKUP(B1618,'Bieu5 TH chi phi'!$B$47:$C$109,2,0)</f>
        <v>498.00796812749002</v>
      </c>
      <c r="K1618" s="704">
        <f>E1618*$J$1618</f>
        <v>4.9800796812749004</v>
      </c>
      <c r="L1618" s="704">
        <f t="shared" ref="L1618:M1618" si="461">F1618*$J$1618</f>
        <v>4.9800796812749004</v>
      </c>
      <c r="M1618" s="704">
        <f t="shared" si="461"/>
        <v>4.9800796812749004</v>
      </c>
      <c r="N1618" s="704"/>
      <c r="O1618" s="704"/>
      <c r="P1618" s="645" t="str">
        <f t="shared" si="452"/>
        <v>Sai</v>
      </c>
      <c r="Q1618" s="951">
        <v>0.02</v>
      </c>
    </row>
    <row r="1619" spans="1:23" ht="15.75" customHeight="1">
      <c r="A1619" s="907"/>
      <c r="B1619" s="947" t="s">
        <v>683</v>
      </c>
      <c r="C1619" s="954"/>
      <c r="D1619" s="741" t="s">
        <v>795</v>
      </c>
      <c r="E1619" s="949">
        <v>13.36</v>
      </c>
      <c r="F1619" s="949">
        <v>12.88</v>
      </c>
      <c r="G1619" s="949">
        <v>12.4</v>
      </c>
      <c r="H1619" s="974"/>
      <c r="I1619" s="974"/>
      <c r="J1619" s="950">
        <f>VLOOKUP(B1619,'Bieu5 TH chi phi'!$B$47:$C$109,2,0)</f>
        <v>2293.1192604581674</v>
      </c>
      <c r="K1619" s="704">
        <f>E1619*$J$1619</f>
        <v>30636.073319721116</v>
      </c>
      <c r="L1619" s="704">
        <f t="shared" ref="L1619:M1619" si="462">F1619*$J$1619</f>
        <v>29535.376074701198</v>
      </c>
      <c r="M1619" s="704">
        <f t="shared" si="462"/>
        <v>28434.678829681277</v>
      </c>
      <c r="N1619" s="704"/>
      <c r="O1619" s="704"/>
      <c r="P1619" s="645" t="str">
        <f t="shared" si="452"/>
        <v>Sai</v>
      </c>
      <c r="Q1619" s="951">
        <v>22.27</v>
      </c>
    </row>
    <row r="1620" spans="1:23" ht="15.75" customHeight="1">
      <c r="A1620" s="907"/>
      <c r="B1620" s="952" t="s">
        <v>796</v>
      </c>
      <c r="C1620" s="953"/>
      <c r="D1620" s="741"/>
      <c r="E1620" s="949"/>
      <c r="F1620" s="949"/>
      <c r="G1620" s="949"/>
      <c r="H1620" s="974"/>
      <c r="I1620" s="974"/>
      <c r="J1620" s="950"/>
      <c r="K1620" s="945">
        <f>SUM(K1621:K1622)</f>
        <v>5300</v>
      </c>
      <c r="L1620" s="945">
        <f>SUM(L1621:L1622)</f>
        <v>5300</v>
      </c>
      <c r="M1620" s="945">
        <f>SUM(M1621:M1622)</f>
        <v>5300</v>
      </c>
      <c r="N1620" s="945"/>
      <c r="O1620" s="945"/>
      <c r="P1620" s="645" t="str">
        <f t="shared" si="452"/>
        <v>Đúng</v>
      </c>
    </row>
    <row r="1621" spans="1:23" ht="15.75" customHeight="1">
      <c r="A1621" s="907"/>
      <c r="B1621" s="907" t="s">
        <v>722</v>
      </c>
      <c r="C1621" s="956"/>
      <c r="D1621" s="741" t="s">
        <v>797</v>
      </c>
      <c r="E1621" s="949">
        <v>0.01</v>
      </c>
      <c r="F1621" s="949">
        <v>0.01</v>
      </c>
      <c r="G1621" s="949">
        <v>0.01</v>
      </c>
      <c r="H1621" s="974"/>
      <c r="I1621" s="974"/>
      <c r="J1621" s="950">
        <f>VLOOKUP(B1621,'Bieu5 TH chi phi'!$B$47:$C$109,2,0)</f>
        <v>80000</v>
      </c>
      <c r="K1621" s="704">
        <f>E1621*$J$1621</f>
        <v>800</v>
      </c>
      <c r="L1621" s="704">
        <f t="shared" ref="L1621:M1621" si="463">F1621*$J$1621</f>
        <v>800</v>
      </c>
      <c r="M1621" s="704">
        <f t="shared" si="463"/>
        <v>800</v>
      </c>
      <c r="N1621" s="704"/>
      <c r="O1621" s="704"/>
      <c r="P1621" s="645" t="str">
        <f t="shared" si="452"/>
        <v>Sai</v>
      </c>
      <c r="Q1621" s="951">
        <v>0.02</v>
      </c>
    </row>
    <row r="1622" spans="1:23" ht="15.75" customHeight="1">
      <c r="A1622" s="907"/>
      <c r="B1622" s="907" t="s">
        <v>724</v>
      </c>
      <c r="C1622" s="956"/>
      <c r="D1622" s="741" t="s">
        <v>798</v>
      </c>
      <c r="E1622" s="949">
        <v>0.01</v>
      </c>
      <c r="F1622" s="949">
        <v>0.01</v>
      </c>
      <c r="G1622" s="949">
        <v>0.01</v>
      </c>
      <c r="H1622" s="974"/>
      <c r="I1622" s="974"/>
      <c r="J1622" s="950">
        <f>VLOOKUP(B1622,'Bieu5 TH chi phi'!$B$47:$C$109,2,0)</f>
        <v>450000</v>
      </c>
      <c r="K1622" s="704">
        <f>E1622*$J$1622</f>
        <v>4500</v>
      </c>
      <c r="L1622" s="704">
        <f t="shared" ref="L1622:M1622" si="464">F1622*$J$1622</f>
        <v>4500</v>
      </c>
      <c r="M1622" s="704">
        <f t="shared" si="464"/>
        <v>4500</v>
      </c>
      <c r="N1622" s="704"/>
      <c r="O1622" s="704"/>
      <c r="P1622" s="645" t="str">
        <f t="shared" si="452"/>
        <v>Đúng</v>
      </c>
      <c r="Q1622" s="951">
        <v>0.01</v>
      </c>
    </row>
    <row r="1623" spans="1:23" ht="15.75" customHeight="1">
      <c r="A1623" s="1003"/>
      <c r="B1623" s="1004" t="s">
        <v>1151</v>
      </c>
      <c r="C1623" s="958"/>
      <c r="D1623" s="943" t="s">
        <v>800</v>
      </c>
      <c r="E1623" s="741">
        <v>3</v>
      </c>
      <c r="F1623" s="943"/>
      <c r="G1623" s="943"/>
      <c r="H1623" s="943"/>
      <c r="I1623" s="943"/>
      <c r="J1623" s="701"/>
      <c r="K1623" s="701">
        <f>SUM(K1624:K1633)</f>
        <v>963263.75096109987</v>
      </c>
      <c r="L1623" s="701">
        <f t="shared" ref="L1623:M1623" si="465">SUM(L1624:L1633)</f>
        <v>963063.60270313092</v>
      </c>
      <c r="M1623" s="701">
        <f t="shared" si="465"/>
        <v>962793.40255487303</v>
      </c>
      <c r="N1623" s="701"/>
      <c r="O1623" s="701"/>
      <c r="P1623" s="645" t="str">
        <f t="shared" si="452"/>
        <v>Đúng</v>
      </c>
      <c r="Q1623" s="915">
        <f>E1623</f>
        <v>3</v>
      </c>
    </row>
    <row r="1624" spans="1:23" s="961" customFormat="1" ht="15.75" customHeight="1">
      <c r="A1624" s="1005"/>
      <c r="B1624" s="903" t="s">
        <v>657</v>
      </c>
      <c r="C1624" s="906"/>
      <c r="D1624" s="906" t="s">
        <v>800</v>
      </c>
      <c r="E1624" s="741">
        <f>E1623</f>
        <v>3</v>
      </c>
      <c r="F1624" s="741"/>
      <c r="G1624" s="741"/>
      <c r="H1624" s="741"/>
      <c r="I1624" s="741"/>
      <c r="J1624" s="950">
        <f>VLOOKUP(B1624,'Bieu5 TH chi phi'!$B$47:$C$109,2,0)</f>
        <v>667.16085989621945</v>
      </c>
      <c r="K1624" s="704">
        <f>J1624*E1624</f>
        <v>2001.4825796886585</v>
      </c>
      <c r="L1624" s="852">
        <f>K1624*T$3</f>
        <v>1801.3343217197926</v>
      </c>
      <c r="M1624" s="852">
        <f t="shared" ref="M1624" si="466">L1624*U$3</f>
        <v>1531.1341734618236</v>
      </c>
      <c r="N1624" s="704">
        <v>0</v>
      </c>
      <c r="O1624" s="704">
        <v>0</v>
      </c>
      <c r="P1624" s="645"/>
      <c r="Q1624" s="646"/>
      <c r="R1624" s="959"/>
      <c r="S1624" s="960"/>
      <c r="T1624" s="960"/>
      <c r="U1624" s="960"/>
      <c r="V1624" s="960"/>
      <c r="W1624" s="960"/>
    </row>
    <row r="1625" spans="1:23" s="961" customFormat="1" ht="15.75" customHeight="1">
      <c r="A1625" s="957"/>
      <c r="B1625" s="903" t="s">
        <v>801</v>
      </c>
      <c r="C1625" s="906"/>
      <c r="D1625" s="906" t="s">
        <v>800</v>
      </c>
      <c r="E1625" s="741">
        <f t="shared" ref="E1625:E1631" si="467">E1624</f>
        <v>3</v>
      </c>
      <c r="F1625" s="741"/>
      <c r="G1625" s="741"/>
      <c r="H1625" s="741"/>
      <c r="I1625" s="741"/>
      <c r="J1625" s="950">
        <f>VLOOKUP(B1625,'Bieu5 TH chi phi'!$B$47:$C$109,2,0)</f>
        <v>38838.710730170496</v>
      </c>
      <c r="K1625" s="704">
        <f>J1625*E1625</f>
        <v>116516.13219051149</v>
      </c>
      <c r="L1625" s="704">
        <f t="shared" ref="L1625:M1625" si="468">K1625</f>
        <v>116516.13219051149</v>
      </c>
      <c r="M1625" s="704">
        <f t="shared" si="468"/>
        <v>116516.13219051149</v>
      </c>
      <c r="N1625" s="704"/>
      <c r="O1625" s="704"/>
      <c r="P1625" s="645"/>
      <c r="Q1625" s="915"/>
      <c r="R1625" s="959"/>
      <c r="S1625" s="960"/>
      <c r="T1625" s="960"/>
      <c r="U1625" s="960"/>
      <c r="V1625" s="960"/>
      <c r="W1625" s="960"/>
    </row>
    <row r="1626" spans="1:23" s="961" customFormat="1" ht="15.75" customHeight="1">
      <c r="A1626" s="962"/>
      <c r="B1626" s="903" t="s">
        <v>802</v>
      </c>
      <c r="C1626" s="906"/>
      <c r="D1626" s="906" t="s">
        <v>800</v>
      </c>
      <c r="E1626" s="741">
        <f t="shared" si="467"/>
        <v>3</v>
      </c>
      <c r="F1626" s="741"/>
      <c r="G1626" s="741"/>
      <c r="H1626" s="741"/>
      <c r="I1626" s="741"/>
      <c r="J1626" s="950">
        <f>VLOOKUP(B1626,'Bieu5 TH chi phi'!$B$47:$C$109,2,0)</f>
        <v>0</v>
      </c>
      <c r="K1626" s="704"/>
      <c r="L1626" s="704"/>
      <c r="M1626" s="704"/>
      <c r="N1626" s="704"/>
      <c r="O1626" s="704"/>
      <c r="P1626" s="645"/>
      <c r="Q1626" s="915"/>
      <c r="R1626" s="959"/>
      <c r="S1626" s="960"/>
      <c r="T1626" s="960"/>
      <c r="U1626" s="960"/>
      <c r="V1626" s="960"/>
      <c r="W1626" s="960"/>
    </row>
    <row r="1627" spans="1:23" s="961" customFormat="1" ht="15.75" customHeight="1">
      <c r="A1627" s="957"/>
      <c r="B1627" s="709" t="s">
        <v>605</v>
      </c>
      <c r="C1627" s="906"/>
      <c r="D1627" s="906" t="s">
        <v>800</v>
      </c>
      <c r="E1627" s="741">
        <f t="shared" si="467"/>
        <v>3</v>
      </c>
      <c r="F1627" s="741"/>
      <c r="G1627" s="741"/>
      <c r="H1627" s="741"/>
      <c r="I1627" s="741"/>
      <c r="J1627" s="950">
        <f>VLOOKUP(B1627,'Bieu5 TH chi phi'!$B$47:$C$109,2,0)</f>
        <v>18765.274056338028</v>
      </c>
      <c r="K1627" s="704">
        <f>J1627*E1627</f>
        <v>56295.822169014085</v>
      </c>
      <c r="L1627" s="704">
        <f>K1627</f>
        <v>56295.822169014085</v>
      </c>
      <c r="M1627" s="704">
        <f>L1627</f>
        <v>56295.822169014085</v>
      </c>
      <c r="N1627" s="704"/>
      <c r="O1627" s="704"/>
      <c r="P1627" s="645"/>
      <c r="Q1627" s="915"/>
      <c r="R1627" s="959"/>
      <c r="S1627" s="960"/>
      <c r="T1627" s="960"/>
      <c r="U1627" s="960"/>
      <c r="V1627" s="960"/>
      <c r="W1627" s="960"/>
    </row>
    <row r="1628" spans="1:23" s="961" customFormat="1" ht="15.75" customHeight="1">
      <c r="A1628" s="957"/>
      <c r="B1628" s="709" t="s">
        <v>646</v>
      </c>
      <c r="C1628" s="906"/>
      <c r="D1628" s="906" t="s">
        <v>800</v>
      </c>
      <c r="E1628" s="741">
        <f t="shared" si="467"/>
        <v>3</v>
      </c>
      <c r="F1628" s="741"/>
      <c r="G1628" s="741"/>
      <c r="H1628" s="741"/>
      <c r="I1628" s="741"/>
      <c r="J1628" s="950">
        <f>VLOOKUP(B1628,'Bieu5 TH chi phi'!$B$47:$C$109,2,0)</f>
        <v>173801.87938349394</v>
      </c>
      <c r="K1628" s="704">
        <f>J1628*E1628</f>
        <v>521405.63815048186</v>
      </c>
      <c r="L1628" s="704">
        <f>K1628</f>
        <v>521405.63815048186</v>
      </c>
      <c r="M1628" s="704">
        <f>L1628</f>
        <v>521405.63815048186</v>
      </c>
      <c r="N1628" s="704"/>
      <c r="O1628" s="704"/>
      <c r="P1628" s="645"/>
      <c r="Q1628" s="915"/>
      <c r="R1628" s="959"/>
      <c r="S1628" s="960"/>
      <c r="T1628" s="960"/>
      <c r="U1628" s="960"/>
      <c r="V1628" s="960"/>
      <c r="W1628" s="960"/>
    </row>
    <row r="1629" spans="1:23" s="961" customFormat="1" ht="15.75" customHeight="1">
      <c r="A1629" s="957"/>
      <c r="B1629" s="903" t="s">
        <v>803</v>
      </c>
      <c r="C1629" s="906"/>
      <c r="D1629" s="906" t="s">
        <v>800</v>
      </c>
      <c r="E1629" s="741">
        <f t="shared" si="467"/>
        <v>3</v>
      </c>
      <c r="F1629" s="741"/>
      <c r="G1629" s="741"/>
      <c r="H1629" s="741"/>
      <c r="I1629" s="741"/>
      <c r="J1629" s="950"/>
      <c r="K1629" s="704"/>
      <c r="L1629" s="704"/>
      <c r="M1629" s="704"/>
      <c r="N1629" s="704"/>
      <c r="O1629" s="704"/>
      <c r="P1629" s="645"/>
      <c r="Q1629" s="915"/>
      <c r="R1629" s="959"/>
      <c r="S1629" s="960"/>
      <c r="T1629" s="960"/>
      <c r="U1629" s="960"/>
      <c r="V1629" s="960"/>
      <c r="W1629" s="960"/>
    </row>
    <row r="1630" spans="1:23" s="961" customFormat="1" ht="15.75" customHeight="1">
      <c r="A1630" s="957"/>
      <c r="B1630" s="709" t="s">
        <v>15</v>
      </c>
      <c r="C1630" s="906"/>
      <c r="D1630" s="906" t="s">
        <v>800</v>
      </c>
      <c r="E1630" s="741">
        <f t="shared" si="467"/>
        <v>3</v>
      </c>
      <c r="F1630" s="741"/>
      <c r="G1630" s="741"/>
      <c r="H1630" s="741"/>
      <c r="I1630" s="741"/>
      <c r="J1630" s="950">
        <f>VLOOKUP(B1630,'Bieu5 TH chi phi'!$B$47:$C$109,2,0)</f>
        <v>6586.7170803921572</v>
      </c>
      <c r="K1630" s="704">
        <f>J1630*E1630</f>
        <v>19760.151241176471</v>
      </c>
      <c r="L1630" s="704">
        <f t="shared" ref="L1630:M1632" si="469">K1630</f>
        <v>19760.151241176471</v>
      </c>
      <c r="M1630" s="704">
        <f t="shared" si="469"/>
        <v>19760.151241176471</v>
      </c>
      <c r="N1630" s="704"/>
      <c r="O1630" s="704"/>
      <c r="P1630" s="645"/>
      <c r="Q1630" s="915"/>
      <c r="R1630" s="959"/>
      <c r="S1630" s="960"/>
      <c r="T1630" s="960"/>
      <c r="U1630" s="960"/>
      <c r="V1630" s="960"/>
      <c r="W1630" s="960"/>
    </row>
    <row r="1631" spans="1:23" s="706" customFormat="1" ht="20.5" customHeight="1">
      <c r="A1631" s="707"/>
      <c r="B1631" s="710" t="s">
        <v>17</v>
      </c>
      <c r="C1631" s="906"/>
      <c r="D1631" s="906" t="s">
        <v>800</v>
      </c>
      <c r="E1631" s="906">
        <f t="shared" si="467"/>
        <v>3</v>
      </c>
      <c r="F1631" s="906"/>
      <c r="G1631" s="906"/>
      <c r="H1631" s="906"/>
      <c r="I1631" s="906"/>
      <c r="J1631" s="950">
        <f>VLOOKUP(B1631,'Bieu5 TH chi phi'!$B$47:$C$109,2,0)</f>
        <v>35438.941176470587</v>
      </c>
      <c r="K1631" s="704">
        <f>J1631*E1631</f>
        <v>106316.82352941176</v>
      </c>
      <c r="L1631" s="704">
        <f t="shared" si="469"/>
        <v>106316.82352941176</v>
      </c>
      <c r="M1631" s="704">
        <f t="shared" si="469"/>
        <v>106316.82352941176</v>
      </c>
      <c r="N1631" s="704"/>
      <c r="O1631" s="704"/>
      <c r="P1631" s="645"/>
      <c r="Q1631" s="963"/>
      <c r="R1631" s="964"/>
      <c r="S1631" s="849"/>
      <c r="T1631" s="849"/>
      <c r="U1631" s="849"/>
      <c r="V1631" s="849"/>
      <c r="W1631" s="849"/>
    </row>
    <row r="1632" spans="1:23" s="706" customFormat="1" ht="20.5" customHeight="1">
      <c r="A1632" s="711"/>
      <c r="B1632" s="710" t="s">
        <v>804</v>
      </c>
      <c r="C1632" s="712"/>
      <c r="D1632" s="906" t="s">
        <v>800</v>
      </c>
      <c r="E1632" s="906">
        <f>E1631</f>
        <v>3</v>
      </c>
      <c r="F1632" s="712"/>
      <c r="G1632" s="712"/>
      <c r="H1632" s="712"/>
      <c r="I1632" s="712"/>
      <c r="J1632" s="950">
        <f>VLOOKUP(B1632,'Bieu5 TH chi phi'!$B$47:$C$109,2,0)</f>
        <v>46989.233700271805</v>
      </c>
      <c r="K1632" s="704">
        <f t="shared" ref="K1632" si="470">J1632*E1632</f>
        <v>140967.70110081541</v>
      </c>
      <c r="L1632" s="704">
        <f t="shared" si="469"/>
        <v>140967.70110081541</v>
      </c>
      <c r="M1632" s="704">
        <f t="shared" si="469"/>
        <v>140967.70110081541</v>
      </c>
      <c r="N1632" s="704"/>
      <c r="O1632" s="704"/>
      <c r="P1632" s="645"/>
      <c r="Q1632" s="963"/>
      <c r="R1632" s="964"/>
      <c r="S1632" s="849"/>
      <c r="T1632" s="849"/>
      <c r="U1632" s="849"/>
      <c r="V1632" s="849"/>
      <c r="W1632" s="849"/>
    </row>
    <row r="1633" spans="1:23" s="961" customFormat="1" ht="15.75" customHeight="1">
      <c r="A1633" s="1006"/>
      <c r="B1633" s="905"/>
      <c r="C1633" s="716"/>
      <c r="D1633" s="716"/>
      <c r="E1633" s="716"/>
      <c r="F1633" s="966"/>
      <c r="G1633" s="966"/>
      <c r="H1633" s="966"/>
      <c r="I1633" s="966"/>
      <c r="J1633" s="932"/>
      <c r="K1633" s="717"/>
      <c r="L1633" s="717"/>
      <c r="M1633" s="717"/>
      <c r="N1633" s="717"/>
      <c r="O1633" s="717"/>
      <c r="P1633" s="645"/>
      <c r="Q1633" s="915"/>
      <c r="R1633" s="959"/>
      <c r="S1633" s="745"/>
      <c r="T1633" s="745"/>
      <c r="U1633" s="745"/>
      <c r="V1633" s="960"/>
      <c r="W1633" s="960"/>
    </row>
    <row r="1634" spans="1:23" ht="15.75" customHeight="1">
      <c r="A1634" s="646"/>
      <c r="B1634" s="665"/>
      <c r="C1634" s="980"/>
      <c r="D1634" s="665"/>
      <c r="E1634" s="981"/>
      <c r="F1634" s="981"/>
      <c r="G1634" s="981"/>
      <c r="H1634" s="981"/>
      <c r="I1634" s="981"/>
      <c r="J1634" s="968"/>
      <c r="K1634" s="737"/>
      <c r="L1634" s="737"/>
      <c r="M1634" s="737"/>
      <c r="N1634" s="737"/>
      <c r="O1634" s="737"/>
    </row>
    <row r="1635" spans="1:23" ht="15.75" customHeight="1">
      <c r="A1635" s="646"/>
      <c r="B1635" s="665"/>
      <c r="C1635" s="980"/>
      <c r="D1635" s="665"/>
      <c r="E1635" s="981"/>
      <c r="F1635" s="981"/>
      <c r="G1635" s="981"/>
      <c r="H1635" s="981"/>
      <c r="I1635" s="981"/>
      <c r="J1635" s="968"/>
      <c r="K1635" s="737"/>
      <c r="L1635" s="737"/>
      <c r="M1635" s="737"/>
      <c r="N1635" s="737"/>
      <c r="O1635" s="737"/>
    </row>
    <row r="1636" spans="1:23" ht="15.75" customHeight="1">
      <c r="A1636" s="935" t="s">
        <v>782</v>
      </c>
      <c r="B1636" s="936"/>
      <c r="C1636" s="969"/>
      <c r="D1636" s="936"/>
      <c r="E1636" s="970"/>
      <c r="F1636" s="970"/>
      <c r="G1636" s="970"/>
      <c r="H1636" s="970"/>
      <c r="I1636" s="970"/>
      <c r="J1636" s="924"/>
      <c r="K1636" s="971">
        <f>K1637+K1643+K1649+K1652</f>
        <v>3951423.1638295883</v>
      </c>
      <c r="L1636" s="971">
        <f>L1637+L1643+L1649+L1652</f>
        <v>3784221.4356723675</v>
      </c>
      <c r="M1636" s="971">
        <f>M1637+M1643+M1649+M1652</f>
        <v>3616902.9543646649</v>
      </c>
      <c r="N1636" s="971"/>
      <c r="O1636" s="971"/>
    </row>
    <row r="1637" spans="1:23" ht="15.75" customHeight="1">
      <c r="A1637" s="907" t="s">
        <v>1239</v>
      </c>
      <c r="B1637" s="941" t="s">
        <v>784</v>
      </c>
      <c r="C1637" s="942"/>
      <c r="D1637" s="943"/>
      <c r="E1637" s="674"/>
      <c r="F1637" s="674"/>
      <c r="G1637" s="674"/>
      <c r="H1637" s="674"/>
      <c r="I1637" s="674"/>
      <c r="J1637" s="972"/>
      <c r="K1637" s="945">
        <f>SUM(K1638:K1642)</f>
        <v>1900598.9275</v>
      </c>
      <c r="L1637" s="945">
        <f>SUM(L1638:L1642)</f>
        <v>1733730.7797727273</v>
      </c>
      <c r="M1637" s="945">
        <f>SUM(M1638:M1642)</f>
        <v>1566862.6320454546</v>
      </c>
      <c r="N1637" s="945"/>
      <c r="O1637" s="945"/>
      <c r="P1637" s="645" t="str">
        <f t="shared" si="444"/>
        <v>Đúng</v>
      </c>
      <c r="Q1637" s="973"/>
    </row>
    <row r="1638" spans="1:23" ht="15.75" customHeight="1">
      <c r="A1638" s="907"/>
      <c r="B1638" s="947" t="s">
        <v>1145</v>
      </c>
      <c r="C1638" s="948">
        <v>43260</v>
      </c>
      <c r="D1638" s="741" t="s">
        <v>736</v>
      </c>
      <c r="E1638" s="949">
        <v>0.42</v>
      </c>
      <c r="F1638" s="949">
        <v>0.42</v>
      </c>
      <c r="G1638" s="949">
        <v>0.42</v>
      </c>
      <c r="H1638" s="974"/>
      <c r="I1638" s="974"/>
      <c r="J1638" s="950">
        <f>VLOOKUP(C1638,'PL1a-NCSX'!$C$5:$J$43,8,0)</f>
        <v>333736.29545454547</v>
      </c>
      <c r="K1638" s="704">
        <f>$J$1638*E1638</f>
        <v>140169.24409090908</v>
      </c>
      <c r="L1638" s="704">
        <f>$J$1638*F1638</f>
        <v>140169.24409090908</v>
      </c>
      <c r="M1638" s="704">
        <f>$J$1638*G1638</f>
        <v>140169.24409090908</v>
      </c>
      <c r="N1638" s="704"/>
      <c r="O1638" s="704"/>
      <c r="P1638" s="645" t="str">
        <f t="shared" si="444"/>
        <v>Đúng</v>
      </c>
      <c r="Q1638" s="951">
        <v>0.42</v>
      </c>
    </row>
    <row r="1639" spans="1:23" ht="15.75" customHeight="1">
      <c r="A1639" s="907"/>
      <c r="B1639" s="947" t="s">
        <v>1145</v>
      </c>
      <c r="C1639" s="948">
        <v>43321</v>
      </c>
      <c r="D1639" s="741" t="s">
        <v>736</v>
      </c>
      <c r="E1639" s="949">
        <v>0.2</v>
      </c>
      <c r="F1639" s="949">
        <v>0.2</v>
      </c>
      <c r="G1639" s="949">
        <v>0.2</v>
      </c>
      <c r="H1639" s="974"/>
      <c r="I1639" s="974"/>
      <c r="J1639" s="950">
        <f>VLOOKUP(C1639,'PL1a-NCSX'!$C$5:$J$43,8,0)</f>
        <v>388940.79545454553</v>
      </c>
      <c r="K1639" s="704">
        <f>$J$1639*E1639</f>
        <v>77788.159090909103</v>
      </c>
      <c r="L1639" s="704">
        <f>$J$1639*F1639</f>
        <v>77788.159090909103</v>
      </c>
      <c r="M1639" s="704">
        <f>$J$1639*G1639</f>
        <v>77788.159090909103</v>
      </c>
      <c r="N1639" s="704"/>
      <c r="O1639" s="704"/>
      <c r="P1639" s="645" t="str">
        <f t="shared" si="444"/>
        <v>Đúng</v>
      </c>
      <c r="Q1639" s="951">
        <v>0.2</v>
      </c>
    </row>
    <row r="1640" spans="1:23" ht="15.75" customHeight="1">
      <c r="A1640" s="907"/>
      <c r="B1640" s="947" t="s">
        <v>810</v>
      </c>
      <c r="C1640" s="948">
        <v>43293</v>
      </c>
      <c r="D1640" s="741" t="s">
        <v>736</v>
      </c>
      <c r="E1640" s="949">
        <v>0.05</v>
      </c>
      <c r="F1640" s="949">
        <v>0.05</v>
      </c>
      <c r="G1640" s="949">
        <v>0.05</v>
      </c>
      <c r="H1640" s="974"/>
      <c r="I1640" s="974"/>
      <c r="J1640" s="950">
        <f>VLOOKUP(C1640,'PL1a-NCSX'!$C$5:$J$43,8,0)</f>
        <v>255948.13636363641</v>
      </c>
      <c r="K1640" s="704">
        <f>$J$1640*E1640</f>
        <v>12797.406818181822</v>
      </c>
      <c r="L1640" s="704">
        <f>$J$1640*F1640</f>
        <v>12797.406818181822</v>
      </c>
      <c r="M1640" s="704">
        <f>$J$1640*G1640</f>
        <v>12797.406818181822</v>
      </c>
      <c r="N1640" s="704"/>
      <c r="O1640" s="704"/>
      <c r="P1640" s="645" t="str">
        <f t="shared" si="444"/>
        <v>Đúng</v>
      </c>
      <c r="Q1640" s="951">
        <v>0.05</v>
      </c>
    </row>
    <row r="1641" spans="1:23" ht="15.75" customHeight="1">
      <c r="A1641" s="907"/>
      <c r="B1641" s="947" t="s">
        <v>1238</v>
      </c>
      <c r="C1641" s="948">
        <v>43230</v>
      </c>
      <c r="D1641" s="741" t="s">
        <v>736</v>
      </c>
      <c r="E1641" s="949">
        <v>0.04</v>
      </c>
      <c r="F1641" s="949">
        <v>0.04</v>
      </c>
      <c r="G1641" s="949">
        <v>0.04</v>
      </c>
      <c r="H1641" s="974"/>
      <c r="I1641" s="974"/>
      <c r="J1641" s="950">
        <f>VLOOKUP(C1641,'PL1a-NCSX'!$C$5:$J$43,8,0)</f>
        <v>279368.22727272729</v>
      </c>
      <c r="K1641" s="704">
        <f>$J$1641*E1641</f>
        <v>11174.729090909092</v>
      </c>
      <c r="L1641" s="704">
        <f>$J$1641*F1641</f>
        <v>11174.729090909092</v>
      </c>
      <c r="M1641" s="704">
        <f>$J$1641*G1641</f>
        <v>11174.729090909092</v>
      </c>
      <c r="N1641" s="704"/>
      <c r="O1641" s="704"/>
      <c r="P1641" s="645" t="str">
        <f t="shared" si="444"/>
        <v>Đúng</v>
      </c>
      <c r="Q1641" s="951">
        <v>0.04</v>
      </c>
    </row>
    <row r="1642" spans="1:23" ht="15.75" customHeight="1">
      <c r="A1642" s="907"/>
      <c r="B1642" s="947" t="s">
        <v>1148</v>
      </c>
      <c r="C1642" s="948">
        <v>43260</v>
      </c>
      <c r="D1642" s="741" t="s">
        <v>736</v>
      </c>
      <c r="E1642" s="949">
        <v>4.97</v>
      </c>
      <c r="F1642" s="949">
        <v>4.47</v>
      </c>
      <c r="G1642" s="949">
        <v>3.97</v>
      </c>
      <c r="H1642" s="974"/>
      <c r="I1642" s="974"/>
      <c r="J1642" s="950">
        <f>VLOOKUP(C1642,'PL1a-NCSX'!$C$5:$J$43,8,0)</f>
        <v>333736.29545454547</v>
      </c>
      <c r="K1642" s="704">
        <f>$J$1642*E1642</f>
        <v>1658669.3884090909</v>
      </c>
      <c r="L1642" s="704">
        <f>$J$1642*F1642</f>
        <v>1491801.2406818182</v>
      </c>
      <c r="M1642" s="704">
        <f>$J$1642*G1642</f>
        <v>1324933.0929545455</v>
      </c>
      <c r="N1642" s="704"/>
      <c r="O1642" s="704"/>
      <c r="P1642" s="645" t="str">
        <f t="shared" si="444"/>
        <v>Đúng</v>
      </c>
      <c r="Q1642" s="951">
        <v>4.97</v>
      </c>
    </row>
    <row r="1643" spans="1:23" ht="15.75" customHeight="1">
      <c r="A1643" s="907"/>
      <c r="B1643" s="952" t="s">
        <v>1149</v>
      </c>
      <c r="C1643" s="953"/>
      <c r="D1643" s="741"/>
      <c r="E1643" s="949"/>
      <c r="F1643" s="949"/>
      <c r="G1643" s="949"/>
      <c r="H1643" s="974"/>
      <c r="I1643" s="974"/>
      <c r="J1643" s="950"/>
      <c r="K1643" s="945">
        <f>SUM(K1644:K1645)</f>
        <v>439284.65139442228</v>
      </c>
      <c r="L1643" s="945">
        <f>SUM(L1644:L1645)</f>
        <v>439284.65139442228</v>
      </c>
      <c r="M1643" s="945">
        <f>SUM(M1644:M1645)</f>
        <v>439284.65139442228</v>
      </c>
      <c r="N1643" s="945"/>
      <c r="O1643" s="945"/>
      <c r="P1643" s="645" t="str">
        <f t="shared" si="444"/>
        <v>Đúng</v>
      </c>
    </row>
    <row r="1644" spans="1:23" ht="15.75" customHeight="1">
      <c r="A1644" s="907"/>
      <c r="B1644" s="947" t="s">
        <v>463</v>
      </c>
      <c r="C1644" s="954"/>
      <c r="D1644" s="741" t="s">
        <v>795</v>
      </c>
      <c r="E1644" s="949">
        <v>1.5</v>
      </c>
      <c r="F1644" s="949">
        <v>1.5</v>
      </c>
      <c r="G1644" s="949">
        <v>1.5</v>
      </c>
      <c r="H1644" s="974"/>
      <c r="I1644" s="974"/>
      <c r="J1644" s="950">
        <f>VLOOKUP(B1644,'Bieu5 TH chi phi'!$B$47:$C$109,2,0)</f>
        <v>257665.53784860557</v>
      </c>
      <c r="K1644" s="704">
        <f>$J$1644*E1644</f>
        <v>386498.30677290837</v>
      </c>
      <c r="L1644" s="704">
        <f>$J$1644*F1644</f>
        <v>386498.30677290837</v>
      </c>
      <c r="M1644" s="704">
        <f>$J$1644*G1644</f>
        <v>386498.30677290837</v>
      </c>
      <c r="N1644" s="704"/>
      <c r="O1644" s="704"/>
      <c r="P1644" s="645" t="str">
        <f t="shared" si="444"/>
        <v>Đúng</v>
      </c>
      <c r="Q1644" s="951">
        <v>1.5</v>
      </c>
    </row>
    <row r="1645" spans="1:23" ht="15.75" customHeight="1">
      <c r="A1645" s="907"/>
      <c r="B1645" s="947" t="s">
        <v>685</v>
      </c>
      <c r="C1645" s="954"/>
      <c r="D1645" s="741" t="s">
        <v>795</v>
      </c>
      <c r="E1645" s="949">
        <v>0.6</v>
      </c>
      <c r="F1645" s="949">
        <v>0.6</v>
      </c>
      <c r="G1645" s="949">
        <v>0.6</v>
      </c>
      <c r="H1645" s="974"/>
      <c r="I1645" s="974"/>
      <c r="J1645" s="950">
        <f>VLOOKUP(B1645,'Bieu5 TH chi phi'!$B$47:$C$109,2,0)</f>
        <v>87977.241035856568</v>
      </c>
      <c r="K1645" s="704">
        <f>$J$1645*E1645</f>
        <v>52786.344621513941</v>
      </c>
      <c r="L1645" s="704">
        <f>$J$1645*F1645</f>
        <v>52786.344621513941</v>
      </c>
      <c r="M1645" s="704">
        <f>$J$1645*G1645</f>
        <v>52786.344621513941</v>
      </c>
      <c r="N1645" s="704"/>
      <c r="O1645" s="704"/>
      <c r="P1645" s="645" t="str">
        <f t="shared" si="444"/>
        <v>Đúng</v>
      </c>
      <c r="Q1645" s="951">
        <v>0.6</v>
      </c>
    </row>
    <row r="1646" spans="1:23" ht="15.75" customHeight="1">
      <c r="A1646" s="907"/>
      <c r="B1646" s="947" t="s">
        <v>686</v>
      </c>
      <c r="C1646" s="954"/>
      <c r="D1646" s="741" t="s">
        <v>795</v>
      </c>
      <c r="E1646" s="949">
        <v>16</v>
      </c>
      <c r="F1646" s="949">
        <v>12.8</v>
      </c>
      <c r="G1646" s="949">
        <v>9.6</v>
      </c>
      <c r="H1646" s="974"/>
      <c r="I1646" s="974"/>
      <c r="J1646" s="950">
        <f>VLOOKUP(B1646,'Bieu5 TH chi phi'!$B$47:$C$109,2,0)</f>
        <v>12053.784860557769</v>
      </c>
      <c r="K1646" s="704">
        <f>$J$1646*E1646</f>
        <v>192860.55776892431</v>
      </c>
      <c r="L1646" s="704">
        <f>$J$1646*F1646</f>
        <v>154288.44621513944</v>
      </c>
      <c r="M1646" s="704">
        <f>$J$1646*G1646</f>
        <v>115716.33466135459</v>
      </c>
      <c r="N1646" s="704"/>
      <c r="O1646" s="704"/>
      <c r="P1646" s="645" t="str">
        <f t="shared" si="444"/>
        <v>Đúng</v>
      </c>
      <c r="Q1646" s="951">
        <v>16</v>
      </c>
    </row>
    <row r="1647" spans="1:23" ht="15.75" customHeight="1">
      <c r="A1647" s="907"/>
      <c r="B1647" s="947" t="s">
        <v>684</v>
      </c>
      <c r="C1647" s="954"/>
      <c r="D1647" s="741" t="s">
        <v>795</v>
      </c>
      <c r="E1647" s="949">
        <v>0.02</v>
      </c>
      <c r="F1647" s="949">
        <v>0.02</v>
      </c>
      <c r="G1647" s="949">
        <v>0.02</v>
      </c>
      <c r="H1647" s="974"/>
      <c r="I1647" s="974"/>
      <c r="J1647" s="950">
        <f>VLOOKUP(B1647,'Bieu5 TH chi phi'!$B$47:$C$109,2,0)</f>
        <v>498.00796812749002</v>
      </c>
      <c r="K1647" s="704">
        <f>$J$1647*E1647</f>
        <v>9.9601593625498008</v>
      </c>
      <c r="L1647" s="704">
        <f>$J$1647*F1647</f>
        <v>9.9601593625498008</v>
      </c>
      <c r="M1647" s="704">
        <f>$J$1647*G1647</f>
        <v>9.9601593625498008</v>
      </c>
      <c r="N1647" s="704"/>
      <c r="O1647" s="704"/>
      <c r="P1647" s="645" t="str">
        <f t="shared" si="444"/>
        <v>Đúng</v>
      </c>
      <c r="Q1647" s="951">
        <v>0.02</v>
      </c>
    </row>
    <row r="1648" spans="1:23" ht="15.75" customHeight="1">
      <c r="A1648" s="907"/>
      <c r="B1648" s="947" t="s">
        <v>683</v>
      </c>
      <c r="C1648" s="954"/>
      <c r="D1648" s="741" t="s">
        <v>795</v>
      </c>
      <c r="E1648" s="949">
        <v>22.27</v>
      </c>
      <c r="F1648" s="949">
        <v>21.47</v>
      </c>
      <c r="G1648" s="949">
        <v>20.67</v>
      </c>
      <c r="H1648" s="974"/>
      <c r="I1648" s="974"/>
      <c r="J1648" s="950">
        <f>VLOOKUP(B1648,'Bieu5 TH chi phi'!$B$47:$C$109,2,0)</f>
        <v>2293.1192604581674</v>
      </c>
      <c r="K1648" s="704">
        <f>$J$1648*E1648</f>
        <v>51067.765930403388</v>
      </c>
      <c r="L1648" s="704">
        <f>$J$1648*F1648</f>
        <v>49233.270522036852</v>
      </c>
      <c r="M1648" s="704">
        <f>$J$1648*G1648</f>
        <v>47398.775113670323</v>
      </c>
      <c r="N1648" s="704"/>
      <c r="O1648" s="704"/>
      <c r="P1648" s="645" t="str">
        <f t="shared" si="444"/>
        <v>Đúng</v>
      </c>
      <c r="Q1648" s="951">
        <v>22.27</v>
      </c>
    </row>
    <row r="1649" spans="1:23" ht="15.75" customHeight="1">
      <c r="A1649" s="907"/>
      <c r="B1649" s="952" t="s">
        <v>796</v>
      </c>
      <c r="C1649" s="953"/>
      <c r="D1649" s="741"/>
      <c r="E1649" s="949"/>
      <c r="F1649" s="949"/>
      <c r="G1649" s="949"/>
      <c r="H1649" s="974"/>
      <c r="I1649" s="974"/>
      <c r="J1649" s="950"/>
      <c r="K1649" s="945">
        <f>SUM(K1650:K1651)</f>
        <v>6100</v>
      </c>
      <c r="L1649" s="945">
        <f>SUM(L1650:L1651)</f>
        <v>6100</v>
      </c>
      <c r="M1649" s="945">
        <f>SUM(M1650:M1651)</f>
        <v>6100</v>
      </c>
      <c r="N1649" s="945"/>
      <c r="O1649" s="945"/>
      <c r="P1649" s="645" t="str">
        <f t="shared" si="444"/>
        <v>Đúng</v>
      </c>
    </row>
    <row r="1650" spans="1:23" ht="15.75" customHeight="1">
      <c r="A1650" s="907"/>
      <c r="B1650" s="907" t="s">
        <v>722</v>
      </c>
      <c r="C1650" s="956"/>
      <c r="D1650" s="741" t="s">
        <v>797</v>
      </c>
      <c r="E1650" s="949">
        <v>0.02</v>
      </c>
      <c r="F1650" s="949">
        <v>0.02</v>
      </c>
      <c r="G1650" s="949">
        <v>0.02</v>
      </c>
      <c r="H1650" s="974"/>
      <c r="I1650" s="974"/>
      <c r="J1650" s="950">
        <f>VLOOKUP(B1650,'Bieu5 TH chi phi'!$B$47:$C$109,2,0)</f>
        <v>80000</v>
      </c>
      <c r="K1650" s="704">
        <f>$J$1650*E1650</f>
        <v>1600</v>
      </c>
      <c r="L1650" s="704">
        <f>$J$1650*F1650</f>
        <v>1600</v>
      </c>
      <c r="M1650" s="704">
        <f>$J$1650*G1650</f>
        <v>1600</v>
      </c>
      <c r="N1650" s="704"/>
      <c r="O1650" s="704"/>
      <c r="P1650" s="645" t="str">
        <f t="shared" si="444"/>
        <v>Đúng</v>
      </c>
      <c r="Q1650" s="951">
        <v>0.02</v>
      </c>
    </row>
    <row r="1651" spans="1:23" ht="15.75" customHeight="1">
      <c r="A1651" s="907"/>
      <c r="B1651" s="907" t="s">
        <v>724</v>
      </c>
      <c r="C1651" s="956"/>
      <c r="D1651" s="741" t="s">
        <v>798</v>
      </c>
      <c r="E1651" s="949">
        <v>0.01</v>
      </c>
      <c r="F1651" s="949">
        <v>0.01</v>
      </c>
      <c r="G1651" s="949">
        <v>0.01</v>
      </c>
      <c r="H1651" s="974"/>
      <c r="I1651" s="974"/>
      <c r="J1651" s="950">
        <f>VLOOKUP(B1651,'Bieu5 TH chi phi'!$B$47:$C$109,2,0)</f>
        <v>450000</v>
      </c>
      <c r="K1651" s="704">
        <f>$J$1651*E1651</f>
        <v>4500</v>
      </c>
      <c r="L1651" s="704">
        <f>$J$1651*F1651</f>
        <v>4500</v>
      </c>
      <c r="M1651" s="704">
        <f>$J$1651*G1651</f>
        <v>4500</v>
      </c>
      <c r="N1651" s="704"/>
      <c r="O1651" s="704"/>
      <c r="P1651" s="645" t="str">
        <f t="shared" si="444"/>
        <v>Đúng</v>
      </c>
      <c r="Q1651" s="951">
        <v>0.01</v>
      </c>
    </row>
    <row r="1652" spans="1:23" ht="15.75" customHeight="1">
      <c r="A1652" s="1003"/>
      <c r="B1652" s="1004" t="s">
        <v>1151</v>
      </c>
      <c r="C1652" s="958"/>
      <c r="D1652" s="943" t="s">
        <v>800</v>
      </c>
      <c r="E1652" s="741">
        <v>5</v>
      </c>
      <c r="F1652" s="943"/>
      <c r="G1652" s="943"/>
      <c r="H1652" s="943"/>
      <c r="I1652" s="943"/>
      <c r="J1652" s="701"/>
      <c r="K1652" s="701">
        <f>SUM(K1653:K1662)</f>
        <v>1605439.5849351662</v>
      </c>
      <c r="L1652" s="701">
        <f t="shared" ref="L1652:M1652" si="471">SUM(L1653:L1662)</f>
        <v>1605106.004505218</v>
      </c>
      <c r="M1652" s="701">
        <f t="shared" si="471"/>
        <v>1604655.6709247881</v>
      </c>
      <c r="N1652" s="701"/>
      <c r="O1652" s="701"/>
      <c r="P1652" s="645" t="str">
        <f t="shared" si="444"/>
        <v>Đúng</v>
      </c>
      <c r="Q1652" s="915">
        <f>E1652</f>
        <v>5</v>
      </c>
    </row>
    <row r="1653" spans="1:23" s="961" customFormat="1" ht="15.75" customHeight="1">
      <c r="A1653" s="1005"/>
      <c r="B1653" s="903" t="s">
        <v>657</v>
      </c>
      <c r="C1653" s="906"/>
      <c r="D1653" s="906" t="s">
        <v>800</v>
      </c>
      <c r="E1653" s="741">
        <f>E1652</f>
        <v>5</v>
      </c>
      <c r="F1653" s="741"/>
      <c r="G1653" s="741"/>
      <c r="H1653" s="741"/>
      <c r="I1653" s="741"/>
      <c r="J1653" s="950">
        <f>VLOOKUP(B1653,'Bieu5 TH chi phi'!$B$47:$C$109,2,0)</f>
        <v>667.16085989621945</v>
      </c>
      <c r="K1653" s="704">
        <f>J1653*E1653</f>
        <v>3335.8042994810971</v>
      </c>
      <c r="L1653" s="852">
        <f>K1653*T$3</f>
        <v>3002.2238695329875</v>
      </c>
      <c r="M1653" s="852">
        <f t="shared" ref="M1653" si="472">L1653*U$3</f>
        <v>2551.8902891030393</v>
      </c>
      <c r="N1653" s="704">
        <v>0</v>
      </c>
      <c r="O1653" s="704">
        <v>0</v>
      </c>
      <c r="P1653" s="645"/>
      <c r="Q1653" s="646"/>
      <c r="R1653" s="959"/>
      <c r="S1653" s="960"/>
      <c r="T1653" s="960"/>
      <c r="U1653" s="960"/>
      <c r="V1653" s="960"/>
      <c r="W1653" s="960"/>
    </row>
    <row r="1654" spans="1:23" s="961" customFormat="1" ht="15.75" customHeight="1">
      <c r="A1654" s="957"/>
      <c r="B1654" s="903" t="s">
        <v>801</v>
      </c>
      <c r="C1654" s="906"/>
      <c r="D1654" s="906" t="s">
        <v>800</v>
      </c>
      <c r="E1654" s="741">
        <f t="shared" ref="E1654:E1660" si="473">E1653</f>
        <v>5</v>
      </c>
      <c r="F1654" s="741"/>
      <c r="G1654" s="741"/>
      <c r="H1654" s="741"/>
      <c r="I1654" s="741"/>
      <c r="J1654" s="950">
        <f>VLOOKUP(B1654,'Bieu5 TH chi phi'!$B$47:$C$109,2,0)</f>
        <v>38838.710730170496</v>
      </c>
      <c r="K1654" s="704">
        <f>J1654*E1654</f>
        <v>194193.55365085247</v>
      </c>
      <c r="L1654" s="704">
        <f t="shared" ref="L1654:M1654" si="474">K1654</f>
        <v>194193.55365085247</v>
      </c>
      <c r="M1654" s="704">
        <f t="shared" si="474"/>
        <v>194193.55365085247</v>
      </c>
      <c r="N1654" s="704"/>
      <c r="O1654" s="704"/>
      <c r="P1654" s="645"/>
      <c r="Q1654" s="915"/>
      <c r="R1654" s="959"/>
      <c r="S1654" s="960"/>
      <c r="T1654" s="960"/>
      <c r="U1654" s="960"/>
      <c r="V1654" s="960"/>
      <c r="W1654" s="960"/>
    </row>
    <row r="1655" spans="1:23" s="961" customFormat="1" ht="15.75" customHeight="1">
      <c r="A1655" s="962"/>
      <c r="B1655" s="903" t="s">
        <v>802</v>
      </c>
      <c r="C1655" s="906"/>
      <c r="D1655" s="906" t="s">
        <v>800</v>
      </c>
      <c r="E1655" s="741">
        <f t="shared" si="473"/>
        <v>5</v>
      </c>
      <c r="F1655" s="741"/>
      <c r="G1655" s="741"/>
      <c r="H1655" s="741"/>
      <c r="I1655" s="741"/>
      <c r="J1655" s="950">
        <f>VLOOKUP(B1655,'Bieu5 TH chi phi'!$B$47:$C$109,2,0)</f>
        <v>0</v>
      </c>
      <c r="K1655" s="704"/>
      <c r="L1655" s="704"/>
      <c r="M1655" s="704"/>
      <c r="N1655" s="704"/>
      <c r="O1655" s="704"/>
      <c r="P1655" s="645"/>
      <c r="Q1655" s="915"/>
      <c r="R1655" s="959"/>
      <c r="S1655" s="960"/>
      <c r="T1655" s="960"/>
      <c r="U1655" s="960"/>
      <c r="V1655" s="960"/>
      <c r="W1655" s="960"/>
    </row>
    <row r="1656" spans="1:23" s="961" customFormat="1" ht="15.75" customHeight="1">
      <c r="A1656" s="957"/>
      <c r="B1656" s="709" t="s">
        <v>605</v>
      </c>
      <c r="C1656" s="906"/>
      <c r="D1656" s="906" t="s">
        <v>800</v>
      </c>
      <c r="E1656" s="741">
        <f t="shared" si="473"/>
        <v>5</v>
      </c>
      <c r="F1656" s="741"/>
      <c r="G1656" s="741"/>
      <c r="H1656" s="741"/>
      <c r="I1656" s="741"/>
      <c r="J1656" s="950">
        <f>VLOOKUP(B1656,'Bieu5 TH chi phi'!$B$47:$C$109,2,0)</f>
        <v>18765.274056338028</v>
      </c>
      <c r="K1656" s="704">
        <f>J1656*E1656</f>
        <v>93826.37028169015</v>
      </c>
      <c r="L1656" s="704">
        <f>K1656</f>
        <v>93826.37028169015</v>
      </c>
      <c r="M1656" s="704">
        <f>L1656</f>
        <v>93826.37028169015</v>
      </c>
      <c r="N1656" s="704"/>
      <c r="O1656" s="704"/>
      <c r="P1656" s="645"/>
      <c r="Q1656" s="915"/>
      <c r="R1656" s="959"/>
      <c r="S1656" s="960"/>
      <c r="T1656" s="960"/>
      <c r="U1656" s="960"/>
      <c r="V1656" s="960"/>
      <c r="W1656" s="960"/>
    </row>
    <row r="1657" spans="1:23" s="961" customFormat="1" ht="15.75" customHeight="1">
      <c r="A1657" s="957"/>
      <c r="B1657" s="709" t="s">
        <v>646</v>
      </c>
      <c r="C1657" s="906"/>
      <c r="D1657" s="906" t="s">
        <v>800</v>
      </c>
      <c r="E1657" s="741">
        <f t="shared" si="473"/>
        <v>5</v>
      </c>
      <c r="F1657" s="741"/>
      <c r="G1657" s="741"/>
      <c r="H1657" s="741"/>
      <c r="I1657" s="741"/>
      <c r="J1657" s="950">
        <f>VLOOKUP(B1657,'Bieu5 TH chi phi'!$B$47:$C$109,2,0)</f>
        <v>173801.87938349394</v>
      </c>
      <c r="K1657" s="704">
        <f>J1657*E1657</f>
        <v>869009.39691746968</v>
      </c>
      <c r="L1657" s="704">
        <f>K1657</f>
        <v>869009.39691746968</v>
      </c>
      <c r="M1657" s="704">
        <f>L1657</f>
        <v>869009.39691746968</v>
      </c>
      <c r="N1657" s="704"/>
      <c r="O1657" s="704"/>
      <c r="P1657" s="645"/>
      <c r="Q1657" s="915"/>
      <c r="R1657" s="959"/>
      <c r="S1657" s="960"/>
      <c r="T1657" s="960"/>
      <c r="U1657" s="960"/>
      <c r="V1657" s="960"/>
      <c r="W1657" s="960"/>
    </row>
    <row r="1658" spans="1:23" s="961" customFormat="1" ht="15.75" customHeight="1">
      <c r="A1658" s="957"/>
      <c r="B1658" s="903" t="s">
        <v>803</v>
      </c>
      <c r="C1658" s="906"/>
      <c r="D1658" s="906" t="s">
        <v>800</v>
      </c>
      <c r="E1658" s="741">
        <f t="shared" si="473"/>
        <v>5</v>
      </c>
      <c r="F1658" s="741"/>
      <c r="G1658" s="741"/>
      <c r="H1658" s="741"/>
      <c r="I1658" s="741"/>
      <c r="J1658" s="950"/>
      <c r="K1658" s="704"/>
      <c r="L1658" s="704"/>
      <c r="M1658" s="704"/>
      <c r="N1658" s="704"/>
      <c r="O1658" s="704"/>
      <c r="P1658" s="645"/>
      <c r="Q1658" s="915"/>
      <c r="R1658" s="959"/>
      <c r="S1658" s="960"/>
      <c r="T1658" s="960"/>
      <c r="U1658" s="960"/>
      <c r="V1658" s="960"/>
      <c r="W1658" s="960"/>
    </row>
    <row r="1659" spans="1:23" s="961" customFormat="1" ht="15.75" customHeight="1">
      <c r="A1659" s="957"/>
      <c r="B1659" s="709" t="s">
        <v>15</v>
      </c>
      <c r="C1659" s="906"/>
      <c r="D1659" s="906" t="s">
        <v>800</v>
      </c>
      <c r="E1659" s="741">
        <f t="shared" si="473"/>
        <v>5</v>
      </c>
      <c r="F1659" s="741"/>
      <c r="G1659" s="741"/>
      <c r="H1659" s="741"/>
      <c r="I1659" s="741"/>
      <c r="J1659" s="950">
        <f>VLOOKUP(B1659,'Bieu5 TH chi phi'!$B$47:$C$109,2,0)</f>
        <v>6586.7170803921572</v>
      </c>
      <c r="K1659" s="704">
        <f>J1659*E1659</f>
        <v>32933.585401960787</v>
      </c>
      <c r="L1659" s="704">
        <f t="shared" ref="L1659:M1661" si="475">K1659</f>
        <v>32933.585401960787</v>
      </c>
      <c r="M1659" s="704">
        <f t="shared" si="475"/>
        <v>32933.585401960787</v>
      </c>
      <c r="N1659" s="704"/>
      <c r="O1659" s="704"/>
      <c r="P1659" s="645"/>
      <c r="Q1659" s="915"/>
      <c r="R1659" s="959"/>
      <c r="S1659" s="960"/>
      <c r="T1659" s="960"/>
      <c r="U1659" s="960"/>
      <c r="V1659" s="960"/>
      <c r="W1659" s="960"/>
    </row>
    <row r="1660" spans="1:23" s="706" customFormat="1" ht="20.5" customHeight="1">
      <c r="A1660" s="707"/>
      <c r="B1660" s="710" t="s">
        <v>17</v>
      </c>
      <c r="C1660" s="906"/>
      <c r="D1660" s="906" t="s">
        <v>800</v>
      </c>
      <c r="E1660" s="906">
        <f t="shared" si="473"/>
        <v>5</v>
      </c>
      <c r="F1660" s="906"/>
      <c r="G1660" s="906"/>
      <c r="H1660" s="906"/>
      <c r="I1660" s="906"/>
      <c r="J1660" s="950">
        <f>VLOOKUP(B1660,'Bieu5 TH chi phi'!$B$47:$C$109,2,0)</f>
        <v>35438.941176470587</v>
      </c>
      <c r="K1660" s="704">
        <f>J1660*E1660</f>
        <v>177194.70588235295</v>
      </c>
      <c r="L1660" s="704">
        <f t="shared" si="475"/>
        <v>177194.70588235295</v>
      </c>
      <c r="M1660" s="704">
        <f t="shared" si="475"/>
        <v>177194.70588235295</v>
      </c>
      <c r="N1660" s="704"/>
      <c r="O1660" s="704"/>
      <c r="P1660" s="645"/>
      <c r="Q1660" s="963"/>
      <c r="R1660" s="964"/>
      <c r="S1660" s="849"/>
      <c r="T1660" s="849"/>
      <c r="U1660" s="849"/>
      <c r="V1660" s="849"/>
      <c r="W1660" s="849"/>
    </row>
    <row r="1661" spans="1:23" s="706" customFormat="1" ht="20.5" customHeight="1">
      <c r="A1661" s="711"/>
      <c r="B1661" s="710" t="s">
        <v>804</v>
      </c>
      <c r="C1661" s="712"/>
      <c r="D1661" s="906" t="s">
        <v>800</v>
      </c>
      <c r="E1661" s="906">
        <f>E1660</f>
        <v>5</v>
      </c>
      <c r="F1661" s="712"/>
      <c r="G1661" s="712"/>
      <c r="H1661" s="712"/>
      <c r="I1661" s="712"/>
      <c r="J1661" s="950">
        <f>VLOOKUP(B1661,'Bieu5 TH chi phi'!$B$47:$C$109,2,0)</f>
        <v>46989.233700271805</v>
      </c>
      <c r="K1661" s="704">
        <f t="shared" ref="K1661" si="476">J1661*E1661</f>
        <v>234946.16850135903</v>
      </c>
      <c r="L1661" s="704">
        <f t="shared" si="475"/>
        <v>234946.16850135903</v>
      </c>
      <c r="M1661" s="704">
        <f t="shared" si="475"/>
        <v>234946.16850135903</v>
      </c>
      <c r="N1661" s="704"/>
      <c r="O1661" s="704"/>
      <c r="P1661" s="645"/>
      <c r="Q1661" s="963"/>
      <c r="R1661" s="964"/>
      <c r="S1661" s="849"/>
      <c r="T1661" s="849"/>
      <c r="U1661" s="849"/>
      <c r="V1661" s="849"/>
      <c r="W1661" s="849"/>
    </row>
    <row r="1662" spans="1:23" s="961" customFormat="1" ht="15.75" customHeight="1">
      <c r="A1662" s="1006"/>
      <c r="B1662" s="905"/>
      <c r="C1662" s="716"/>
      <c r="D1662" s="716"/>
      <c r="E1662" s="716"/>
      <c r="F1662" s="966"/>
      <c r="G1662" s="966"/>
      <c r="H1662" s="966"/>
      <c r="I1662" s="966"/>
      <c r="J1662" s="932"/>
      <c r="K1662" s="717"/>
      <c r="L1662" s="717"/>
      <c r="M1662" s="717"/>
      <c r="N1662" s="717"/>
      <c r="O1662" s="717"/>
      <c r="P1662" s="645"/>
      <c r="Q1662" s="915"/>
      <c r="R1662" s="959"/>
      <c r="S1662" s="745"/>
      <c r="T1662" s="745"/>
      <c r="U1662" s="745"/>
      <c r="V1662" s="960"/>
      <c r="W1662" s="960"/>
    </row>
    <row r="1663" spans="1:23">
      <c r="A1663" s="665"/>
      <c r="B1663" s="665"/>
      <c r="C1663" s="980"/>
      <c r="D1663" s="665"/>
      <c r="E1663" s="981"/>
      <c r="F1663" s="981"/>
      <c r="G1663" s="981"/>
      <c r="H1663" s="981"/>
      <c r="I1663" s="981"/>
      <c r="J1663" s="968"/>
      <c r="K1663" s="737"/>
      <c r="L1663" s="737"/>
      <c r="M1663" s="737"/>
      <c r="N1663" s="737"/>
      <c r="O1663" s="737"/>
    </row>
    <row r="1664" spans="1:23" ht="15.75" customHeight="1">
      <c r="A1664" s="935" t="s">
        <v>808</v>
      </c>
      <c r="B1664" s="936"/>
      <c r="C1664" s="969"/>
      <c r="D1664" s="936"/>
      <c r="E1664" s="970"/>
      <c r="F1664" s="970"/>
      <c r="G1664" s="970"/>
      <c r="H1664" s="970"/>
      <c r="I1664" s="970"/>
      <c r="J1664" s="924"/>
      <c r="K1664" s="971">
        <f>K1665+K1671+K1677+K1680</f>
        <v>7050592.8854837082</v>
      </c>
      <c r="L1664" s="971">
        <f>L1665+L1671+L1677+L1680</f>
        <v>6739013.5925896764</v>
      </c>
      <c r="M1664" s="971">
        <f>M1665+M1671+M1677+M1680</f>
        <v>6427200.7933946801</v>
      </c>
      <c r="N1664" s="971"/>
      <c r="O1664" s="971"/>
    </row>
    <row r="1665" spans="1:17" ht="15.75" customHeight="1">
      <c r="A1665" s="907" t="s">
        <v>1240</v>
      </c>
      <c r="B1665" s="941" t="s">
        <v>784</v>
      </c>
      <c r="C1665" s="942"/>
      <c r="D1665" s="943"/>
      <c r="E1665" s="674"/>
      <c r="F1665" s="674"/>
      <c r="G1665" s="674"/>
      <c r="H1665" s="674"/>
      <c r="I1665" s="674"/>
      <c r="J1665" s="972"/>
      <c r="K1665" s="945">
        <f>SUM(K1666:K1670)</f>
        <v>2844328.2193181822</v>
      </c>
      <c r="L1665" s="945">
        <f>SUM(L1666:L1670)</f>
        <v>2594025.997727273</v>
      </c>
      <c r="M1665" s="945">
        <f>SUM(M1666:M1670)</f>
        <v>2343723.7761363639</v>
      </c>
      <c r="N1665" s="945"/>
      <c r="O1665" s="945"/>
      <c r="P1665" s="645" t="str">
        <f t="shared" ref="P1665:P1811" si="477">IF(E1665=Q1665,"Đúng","Sai")</f>
        <v>Đúng</v>
      </c>
      <c r="Q1665" s="973"/>
    </row>
    <row r="1666" spans="1:17" ht="15.75" customHeight="1">
      <c r="A1666" s="907"/>
      <c r="B1666" s="947" t="s">
        <v>1145</v>
      </c>
      <c r="C1666" s="948">
        <v>43260</v>
      </c>
      <c r="D1666" s="741" t="s">
        <v>736</v>
      </c>
      <c r="E1666" s="949">
        <v>0.66</v>
      </c>
      <c r="F1666" s="949">
        <v>0.66</v>
      </c>
      <c r="G1666" s="949">
        <v>0.66</v>
      </c>
      <c r="H1666" s="974"/>
      <c r="I1666" s="974"/>
      <c r="J1666" s="950">
        <f>VLOOKUP(C1666,'PL1a-NCSX'!$C$5:$J$43,8,0)</f>
        <v>333736.29545454547</v>
      </c>
      <c r="K1666" s="704">
        <f>$J$1666*E1666</f>
        <v>220265.95500000002</v>
      </c>
      <c r="L1666" s="704">
        <f>$J$1666*F1666</f>
        <v>220265.95500000002</v>
      </c>
      <c r="M1666" s="704">
        <f>$J$1666*G1666</f>
        <v>220265.95500000002</v>
      </c>
      <c r="N1666" s="704"/>
      <c r="O1666" s="704"/>
      <c r="P1666" s="645" t="str">
        <f t="shared" si="477"/>
        <v>Đúng</v>
      </c>
      <c r="Q1666" s="951">
        <v>0.66</v>
      </c>
    </row>
    <row r="1667" spans="1:17" ht="15.75" customHeight="1">
      <c r="A1667" s="907"/>
      <c r="B1667" s="947" t="s">
        <v>1145</v>
      </c>
      <c r="C1667" s="948">
        <v>43321</v>
      </c>
      <c r="D1667" s="741" t="s">
        <v>736</v>
      </c>
      <c r="E1667" s="949">
        <v>0.25</v>
      </c>
      <c r="F1667" s="949">
        <v>0.25</v>
      </c>
      <c r="G1667" s="949">
        <v>0.25</v>
      </c>
      <c r="H1667" s="974"/>
      <c r="I1667" s="974"/>
      <c r="J1667" s="950">
        <f>VLOOKUP(C1667,'PL1a-NCSX'!$C$5:$J$43,8,0)</f>
        <v>388940.79545454553</v>
      </c>
      <c r="K1667" s="704">
        <f>$J$1667*E1667</f>
        <v>97235.198863636382</v>
      </c>
      <c r="L1667" s="704">
        <f>$J$1667*F1667</f>
        <v>97235.198863636382</v>
      </c>
      <c r="M1667" s="704">
        <f>$J$1667*G1667</f>
        <v>97235.198863636382</v>
      </c>
      <c r="N1667" s="704"/>
      <c r="O1667" s="704"/>
      <c r="P1667" s="645" t="str">
        <f t="shared" si="477"/>
        <v>Đúng</v>
      </c>
      <c r="Q1667" s="951">
        <v>0.25</v>
      </c>
    </row>
    <row r="1668" spans="1:17" ht="15.75" customHeight="1">
      <c r="A1668" s="907"/>
      <c r="B1668" s="947" t="s">
        <v>810</v>
      </c>
      <c r="C1668" s="948">
        <v>43293</v>
      </c>
      <c r="D1668" s="741" t="s">
        <v>736</v>
      </c>
      <c r="E1668" s="949">
        <v>0.11</v>
      </c>
      <c r="F1668" s="949">
        <v>0.11</v>
      </c>
      <c r="G1668" s="949">
        <v>0.11</v>
      </c>
      <c r="H1668" s="974"/>
      <c r="I1668" s="974"/>
      <c r="J1668" s="950">
        <f>VLOOKUP(C1668,'PL1a-NCSX'!$C$5:$J$43,8,0)</f>
        <v>255948.13636363641</v>
      </c>
      <c r="K1668" s="704">
        <f>$J$1668*E1668</f>
        <v>28154.295000000006</v>
      </c>
      <c r="L1668" s="704">
        <f>$J$1668*F1668</f>
        <v>28154.295000000006</v>
      </c>
      <c r="M1668" s="704">
        <f>$J$1668*G1668</f>
        <v>28154.295000000006</v>
      </c>
      <c r="N1668" s="704"/>
      <c r="O1668" s="704"/>
      <c r="P1668" s="645" t="str">
        <f t="shared" si="477"/>
        <v>Đúng</v>
      </c>
      <c r="Q1668" s="951">
        <v>0.11</v>
      </c>
    </row>
    <row r="1669" spans="1:17" ht="15.75" customHeight="1">
      <c r="A1669" s="907"/>
      <c r="B1669" s="947" t="s">
        <v>1238</v>
      </c>
      <c r="C1669" s="948">
        <v>43230</v>
      </c>
      <c r="D1669" s="741" t="s">
        <v>736</v>
      </c>
      <c r="E1669" s="949">
        <v>0.08</v>
      </c>
      <c r="F1669" s="949">
        <v>0.08</v>
      </c>
      <c r="G1669" s="949">
        <v>0.08</v>
      </c>
      <c r="H1669" s="974"/>
      <c r="I1669" s="974"/>
      <c r="J1669" s="950">
        <f>VLOOKUP(C1669,'PL1a-NCSX'!$C$5:$J$43,8,0)</f>
        <v>279368.22727272729</v>
      </c>
      <c r="K1669" s="704">
        <f>$J$1669*E1669</f>
        <v>22349.458181818183</v>
      </c>
      <c r="L1669" s="704">
        <f>$J$1669*F1669</f>
        <v>22349.458181818183</v>
      </c>
      <c r="M1669" s="704">
        <f>$J$1669*G1669</f>
        <v>22349.458181818183</v>
      </c>
      <c r="N1669" s="704"/>
      <c r="O1669" s="704"/>
      <c r="P1669" s="645" t="str">
        <f t="shared" si="477"/>
        <v>Đúng</v>
      </c>
      <c r="Q1669" s="951">
        <v>0.08</v>
      </c>
    </row>
    <row r="1670" spans="1:17" ht="15.75" customHeight="1">
      <c r="A1670" s="907"/>
      <c r="B1670" s="947" t="s">
        <v>1148</v>
      </c>
      <c r="C1670" s="948">
        <v>43260</v>
      </c>
      <c r="D1670" s="741" t="s">
        <v>736</v>
      </c>
      <c r="E1670" s="949">
        <v>7.42</v>
      </c>
      <c r="F1670" s="949">
        <v>6.67</v>
      </c>
      <c r="G1670" s="949">
        <v>5.92</v>
      </c>
      <c r="H1670" s="974"/>
      <c r="I1670" s="974"/>
      <c r="J1670" s="950">
        <f>VLOOKUP(C1670,'PL1a-NCSX'!$C$5:$J$43,8,0)</f>
        <v>333736.29545454547</v>
      </c>
      <c r="K1670" s="704">
        <f>$J$1670*E1670</f>
        <v>2476323.3122727275</v>
      </c>
      <c r="L1670" s="704">
        <f>$J$1670*F1670</f>
        <v>2226021.0906818183</v>
      </c>
      <c r="M1670" s="704">
        <f>$J$1670*G1670</f>
        <v>1975718.8690909091</v>
      </c>
      <c r="N1670" s="704"/>
      <c r="O1670" s="704"/>
      <c r="P1670" s="645" t="str">
        <f t="shared" si="477"/>
        <v>Đúng</v>
      </c>
      <c r="Q1670" s="951">
        <v>7.42</v>
      </c>
    </row>
    <row r="1671" spans="1:17" ht="15.75" customHeight="1">
      <c r="A1671" s="907"/>
      <c r="B1671" s="952" t="s">
        <v>1149</v>
      </c>
      <c r="C1671" s="953"/>
      <c r="D1671" s="741"/>
      <c r="E1671" s="949"/>
      <c r="F1671" s="949"/>
      <c r="G1671" s="949"/>
      <c r="H1671" s="974"/>
      <c r="I1671" s="974"/>
      <c r="J1671" s="950"/>
      <c r="K1671" s="945">
        <f>SUM(K1672:K1676)</f>
        <v>988485.49629519414</v>
      </c>
      <c r="L1671" s="945">
        <f>SUM(L1672:L1676)</f>
        <v>927875.5858519671</v>
      </c>
      <c r="M1671" s="945">
        <f>SUM(M1672:M1676)</f>
        <v>867265.67540873995</v>
      </c>
      <c r="N1671" s="945"/>
      <c r="O1671" s="945"/>
      <c r="P1671" s="645" t="str">
        <f t="shared" si="477"/>
        <v>Đúng</v>
      </c>
    </row>
    <row r="1672" spans="1:17" ht="15.75" customHeight="1">
      <c r="A1672" s="907"/>
      <c r="B1672" s="947" t="s">
        <v>463</v>
      </c>
      <c r="C1672" s="954"/>
      <c r="D1672" s="741" t="s">
        <v>795</v>
      </c>
      <c r="E1672" s="949">
        <v>2</v>
      </c>
      <c r="F1672" s="949">
        <v>2</v>
      </c>
      <c r="G1672" s="949">
        <v>2</v>
      </c>
      <c r="H1672" s="974"/>
      <c r="I1672" s="974"/>
      <c r="J1672" s="950">
        <f>VLOOKUP(B1672,'Bieu5 TH chi phi'!$B$47:$C$109,2,0)</f>
        <v>257665.53784860557</v>
      </c>
      <c r="K1672" s="704">
        <f>$J$1672*E1672</f>
        <v>515331.07569721114</v>
      </c>
      <c r="L1672" s="704">
        <f>$J$1672*F1672</f>
        <v>515331.07569721114</v>
      </c>
      <c r="M1672" s="704">
        <f>$J$1672*G1672</f>
        <v>515331.07569721114</v>
      </c>
      <c r="N1672" s="704"/>
      <c r="O1672" s="704"/>
      <c r="P1672" s="645" t="str">
        <f t="shared" si="477"/>
        <v>Đúng</v>
      </c>
      <c r="Q1672" s="951">
        <v>2</v>
      </c>
    </row>
    <row r="1673" spans="1:17" ht="15.75" customHeight="1">
      <c r="A1673" s="907"/>
      <c r="B1673" s="947" t="s">
        <v>685</v>
      </c>
      <c r="C1673" s="954"/>
      <c r="D1673" s="741" t="s">
        <v>795</v>
      </c>
      <c r="E1673" s="949">
        <v>1.22</v>
      </c>
      <c r="F1673" s="949">
        <v>1.22</v>
      </c>
      <c r="G1673" s="949">
        <v>1.22</v>
      </c>
      <c r="H1673" s="974"/>
      <c r="I1673" s="974"/>
      <c r="J1673" s="950">
        <f>VLOOKUP(B1673,'Bieu5 TH chi phi'!$B$47:$C$109,2,0)</f>
        <v>87977.241035856568</v>
      </c>
      <c r="K1673" s="704">
        <f>$J$1673*E1673</f>
        <v>107332.23406374501</v>
      </c>
      <c r="L1673" s="704">
        <f>$J$1673*F1673</f>
        <v>107332.23406374501</v>
      </c>
      <c r="M1673" s="704">
        <f>$J$1673*G1673</f>
        <v>107332.23406374501</v>
      </c>
      <c r="N1673" s="704"/>
      <c r="O1673" s="704"/>
      <c r="P1673" s="645" t="str">
        <f t="shared" si="477"/>
        <v>Đúng</v>
      </c>
      <c r="Q1673" s="951">
        <v>1.22</v>
      </c>
    </row>
    <row r="1674" spans="1:17" ht="15.75" customHeight="1">
      <c r="A1674" s="907"/>
      <c r="B1674" s="947" t="s">
        <v>686</v>
      </c>
      <c r="C1674" s="954"/>
      <c r="D1674" s="741" t="s">
        <v>795</v>
      </c>
      <c r="E1674" s="949">
        <v>24</v>
      </c>
      <c r="F1674" s="949">
        <v>19.2</v>
      </c>
      <c r="G1674" s="949">
        <v>14.4</v>
      </c>
      <c r="H1674" s="974"/>
      <c r="I1674" s="974"/>
      <c r="J1674" s="950">
        <f>VLOOKUP(B1674,'Bieu5 TH chi phi'!$B$47:$C$109,2,0)</f>
        <v>12053.784860557769</v>
      </c>
      <c r="K1674" s="704">
        <f>$J$1674*E1674</f>
        <v>289290.83665338648</v>
      </c>
      <c r="L1674" s="704">
        <f>$J$1674*F1674</f>
        <v>231432.66932270917</v>
      </c>
      <c r="M1674" s="704">
        <f>$J$1674*G1674</f>
        <v>173574.50199203187</v>
      </c>
      <c r="N1674" s="704"/>
      <c r="O1674" s="704"/>
      <c r="P1674" s="645" t="str">
        <f t="shared" si="477"/>
        <v>Đúng</v>
      </c>
      <c r="Q1674" s="951">
        <v>24</v>
      </c>
    </row>
    <row r="1675" spans="1:17" ht="15.75" customHeight="1">
      <c r="A1675" s="907"/>
      <c r="B1675" s="947" t="s">
        <v>684</v>
      </c>
      <c r="C1675" s="954"/>
      <c r="D1675" s="741" t="s">
        <v>795</v>
      </c>
      <c r="E1675" s="949">
        <v>0.02</v>
      </c>
      <c r="F1675" s="949">
        <v>0.02</v>
      </c>
      <c r="G1675" s="949">
        <v>0.02</v>
      </c>
      <c r="H1675" s="974"/>
      <c r="I1675" s="974"/>
      <c r="J1675" s="950">
        <f>VLOOKUP(B1675,'Bieu5 TH chi phi'!$B$47:$C$109,2,0)</f>
        <v>498.00796812749002</v>
      </c>
      <c r="K1675" s="704">
        <f>$J$1675*E1675</f>
        <v>9.9601593625498008</v>
      </c>
      <c r="L1675" s="704">
        <f>$J$1675*F1675</f>
        <v>9.9601593625498008</v>
      </c>
      <c r="M1675" s="704">
        <f>$J$1675*G1675</f>
        <v>9.9601593625498008</v>
      </c>
      <c r="N1675" s="704"/>
      <c r="O1675" s="704"/>
      <c r="P1675" s="645" t="str">
        <f t="shared" si="477"/>
        <v>Đúng</v>
      </c>
      <c r="Q1675" s="951">
        <v>0.02</v>
      </c>
    </row>
    <row r="1676" spans="1:17" ht="15.75" customHeight="1">
      <c r="A1676" s="907"/>
      <c r="B1676" s="947" t="s">
        <v>683</v>
      </c>
      <c r="C1676" s="954"/>
      <c r="D1676" s="741" t="s">
        <v>795</v>
      </c>
      <c r="E1676" s="949">
        <v>33.369999999999997</v>
      </c>
      <c r="F1676" s="949">
        <v>32.17</v>
      </c>
      <c r="G1676" s="949">
        <v>30.97</v>
      </c>
      <c r="H1676" s="974"/>
      <c r="I1676" s="974"/>
      <c r="J1676" s="950">
        <f>VLOOKUP(B1676,'Bieu5 TH chi phi'!$B$47:$C$109,2,0)</f>
        <v>2293.1192604581674</v>
      </c>
      <c r="K1676" s="704">
        <f>$J$1676*E1676</f>
        <v>76521.389721489046</v>
      </c>
      <c r="L1676" s="704">
        <f>$J$1676*F1676</f>
        <v>73769.646608939249</v>
      </c>
      <c r="M1676" s="704">
        <f>$J$1676*G1676</f>
        <v>71017.903496389437</v>
      </c>
      <c r="N1676" s="704"/>
      <c r="O1676" s="704"/>
      <c r="P1676" s="645" t="str">
        <f t="shared" si="477"/>
        <v>Đúng</v>
      </c>
      <c r="Q1676" s="951">
        <v>33.369999999999997</v>
      </c>
    </row>
    <row r="1677" spans="1:17" ht="15.75" customHeight="1">
      <c r="A1677" s="907"/>
      <c r="B1677" s="952" t="s">
        <v>796</v>
      </c>
      <c r="C1677" s="953"/>
      <c r="D1677" s="741"/>
      <c r="E1677" s="949"/>
      <c r="F1677" s="949"/>
      <c r="G1677" s="949"/>
      <c r="H1677" s="974"/>
      <c r="I1677" s="974"/>
      <c r="J1677" s="950"/>
      <c r="K1677" s="945">
        <f>SUM(K1678:K1679)</f>
        <v>6900</v>
      </c>
      <c r="L1677" s="945">
        <f>SUM(L1678:L1679)</f>
        <v>6900</v>
      </c>
      <c r="M1677" s="945">
        <f>SUM(M1678:M1679)</f>
        <v>6900</v>
      </c>
      <c r="N1677" s="945"/>
      <c r="O1677" s="945"/>
      <c r="P1677" s="645" t="str">
        <f t="shared" si="477"/>
        <v>Đúng</v>
      </c>
    </row>
    <row r="1678" spans="1:17" ht="15.75" customHeight="1">
      <c r="A1678" s="907"/>
      <c r="B1678" s="907" t="s">
        <v>722</v>
      </c>
      <c r="C1678" s="956"/>
      <c r="D1678" s="741" t="s">
        <v>797</v>
      </c>
      <c r="E1678" s="949">
        <v>0.03</v>
      </c>
      <c r="F1678" s="949">
        <v>0.03</v>
      </c>
      <c r="G1678" s="949">
        <v>0.03</v>
      </c>
      <c r="H1678" s="974"/>
      <c r="I1678" s="974"/>
      <c r="J1678" s="950">
        <f>VLOOKUP(B1678,'Bieu5 TH chi phi'!$B$47:$C$109,2,0)</f>
        <v>80000</v>
      </c>
      <c r="K1678" s="704">
        <f>$J$1678*E1678</f>
        <v>2400</v>
      </c>
      <c r="L1678" s="704">
        <f>$J$1678*F1678</f>
        <v>2400</v>
      </c>
      <c r="M1678" s="704">
        <f>$J$1678*G1678</f>
        <v>2400</v>
      </c>
      <c r="N1678" s="704"/>
      <c r="O1678" s="704"/>
      <c r="P1678" s="645" t="str">
        <f t="shared" si="477"/>
        <v>Đúng</v>
      </c>
      <c r="Q1678" s="951">
        <v>0.03</v>
      </c>
    </row>
    <row r="1679" spans="1:17" ht="15.75" customHeight="1">
      <c r="A1679" s="907"/>
      <c r="B1679" s="907" t="s">
        <v>724</v>
      </c>
      <c r="C1679" s="956"/>
      <c r="D1679" s="741" t="s">
        <v>798</v>
      </c>
      <c r="E1679" s="949">
        <v>0.01</v>
      </c>
      <c r="F1679" s="949">
        <v>0.01</v>
      </c>
      <c r="G1679" s="949">
        <v>0.01</v>
      </c>
      <c r="H1679" s="974"/>
      <c r="I1679" s="974"/>
      <c r="J1679" s="950">
        <f>VLOOKUP(B1679,'Bieu5 TH chi phi'!$B$47:$C$109,2,0)</f>
        <v>450000</v>
      </c>
      <c r="K1679" s="704">
        <f>$J$1679*E1679</f>
        <v>4500</v>
      </c>
      <c r="L1679" s="704">
        <f>$J$1679*F1679</f>
        <v>4500</v>
      </c>
      <c r="M1679" s="704">
        <f>$J$1679*G1679</f>
        <v>4500</v>
      </c>
      <c r="N1679" s="704"/>
      <c r="O1679" s="704"/>
      <c r="P1679" s="645" t="str">
        <f t="shared" si="477"/>
        <v>Đúng</v>
      </c>
      <c r="Q1679" s="951">
        <v>0.01</v>
      </c>
    </row>
    <row r="1680" spans="1:17" ht="15.75" customHeight="1">
      <c r="A1680" s="1003"/>
      <c r="B1680" s="1004" t="s">
        <v>1151</v>
      </c>
      <c r="C1680" s="958"/>
      <c r="D1680" s="943" t="s">
        <v>800</v>
      </c>
      <c r="E1680" s="741">
        <v>10</v>
      </c>
      <c r="F1680" s="943"/>
      <c r="G1680" s="943"/>
      <c r="H1680" s="943"/>
      <c r="I1680" s="943"/>
      <c r="J1680" s="701"/>
      <c r="K1680" s="701">
        <f>SUM(K1681:K1690)</f>
        <v>3210879.1698703323</v>
      </c>
      <c r="L1680" s="701">
        <f t="shared" ref="L1680:M1680" si="478">SUM(L1681:L1690)</f>
        <v>3210212.009010436</v>
      </c>
      <c r="M1680" s="701">
        <f t="shared" si="478"/>
        <v>3209311.3418495762</v>
      </c>
      <c r="N1680" s="701"/>
      <c r="O1680" s="701"/>
      <c r="P1680" s="645" t="str">
        <f t="shared" si="477"/>
        <v>Đúng</v>
      </c>
      <c r="Q1680" s="915">
        <f>E1680</f>
        <v>10</v>
      </c>
    </row>
    <row r="1681" spans="1:23" s="961" customFormat="1" ht="15.75" customHeight="1">
      <c r="A1681" s="1005"/>
      <c r="B1681" s="903" t="s">
        <v>657</v>
      </c>
      <c r="C1681" s="906"/>
      <c r="D1681" s="906" t="s">
        <v>800</v>
      </c>
      <c r="E1681" s="741">
        <f>E1680</f>
        <v>10</v>
      </c>
      <c r="F1681" s="741"/>
      <c r="G1681" s="741"/>
      <c r="H1681" s="741"/>
      <c r="I1681" s="741"/>
      <c r="J1681" s="950">
        <f>VLOOKUP(B1681,'Bieu5 TH chi phi'!$B$47:$C$109,2,0)</f>
        <v>667.16085989621945</v>
      </c>
      <c r="K1681" s="704">
        <f>J1681*E1681</f>
        <v>6671.6085989621943</v>
      </c>
      <c r="L1681" s="852">
        <f>K1681*T$3</f>
        <v>6004.4477390659749</v>
      </c>
      <c r="M1681" s="852">
        <f t="shared" ref="M1681" si="479">L1681*U$3</f>
        <v>5103.7805782060786</v>
      </c>
      <c r="N1681" s="704">
        <v>0</v>
      </c>
      <c r="O1681" s="704">
        <v>0</v>
      </c>
      <c r="P1681" s="645"/>
      <c r="Q1681" s="646"/>
      <c r="R1681" s="959"/>
      <c r="S1681" s="960"/>
      <c r="T1681" s="960"/>
      <c r="U1681" s="960"/>
      <c r="V1681" s="960"/>
      <c r="W1681" s="960"/>
    </row>
    <row r="1682" spans="1:23" s="961" customFormat="1" ht="15.75" customHeight="1">
      <c r="A1682" s="957"/>
      <c r="B1682" s="903" t="s">
        <v>801</v>
      </c>
      <c r="C1682" s="906"/>
      <c r="D1682" s="906" t="s">
        <v>800</v>
      </c>
      <c r="E1682" s="741">
        <f t="shared" ref="E1682:E1688" si="480">E1681</f>
        <v>10</v>
      </c>
      <c r="F1682" s="741"/>
      <c r="G1682" s="741"/>
      <c r="H1682" s="741"/>
      <c r="I1682" s="741"/>
      <c r="J1682" s="950">
        <f>VLOOKUP(B1682,'Bieu5 TH chi phi'!$B$47:$C$109,2,0)</f>
        <v>38838.710730170496</v>
      </c>
      <c r="K1682" s="704">
        <f>J1682*E1682</f>
        <v>388387.10730170493</v>
      </c>
      <c r="L1682" s="704">
        <f t="shared" ref="L1682:M1682" si="481">K1682</f>
        <v>388387.10730170493</v>
      </c>
      <c r="M1682" s="704">
        <f t="shared" si="481"/>
        <v>388387.10730170493</v>
      </c>
      <c r="N1682" s="704"/>
      <c r="O1682" s="704"/>
      <c r="P1682" s="645"/>
      <c r="Q1682" s="915"/>
      <c r="R1682" s="959"/>
      <c r="S1682" s="960"/>
      <c r="T1682" s="960"/>
      <c r="U1682" s="960"/>
      <c r="V1682" s="960"/>
      <c r="W1682" s="960"/>
    </row>
    <row r="1683" spans="1:23" s="961" customFormat="1" ht="15.75" customHeight="1">
      <c r="A1683" s="962"/>
      <c r="B1683" s="903" t="s">
        <v>802</v>
      </c>
      <c r="C1683" s="906"/>
      <c r="D1683" s="906" t="s">
        <v>800</v>
      </c>
      <c r="E1683" s="741">
        <f t="shared" si="480"/>
        <v>10</v>
      </c>
      <c r="F1683" s="741"/>
      <c r="G1683" s="741"/>
      <c r="H1683" s="741"/>
      <c r="I1683" s="741"/>
      <c r="J1683" s="950">
        <f>VLOOKUP(B1683,'Bieu5 TH chi phi'!$B$47:$C$109,2,0)</f>
        <v>0</v>
      </c>
      <c r="K1683" s="704"/>
      <c r="L1683" s="704"/>
      <c r="M1683" s="704"/>
      <c r="N1683" s="704"/>
      <c r="O1683" s="704"/>
      <c r="P1683" s="645"/>
      <c r="Q1683" s="915"/>
      <c r="R1683" s="959"/>
      <c r="S1683" s="960"/>
      <c r="T1683" s="960"/>
      <c r="U1683" s="960"/>
      <c r="V1683" s="960"/>
      <c r="W1683" s="960"/>
    </row>
    <row r="1684" spans="1:23" s="961" customFormat="1" ht="15.75" customHeight="1">
      <c r="A1684" s="957"/>
      <c r="B1684" s="709" t="s">
        <v>605</v>
      </c>
      <c r="C1684" s="906"/>
      <c r="D1684" s="906" t="s">
        <v>800</v>
      </c>
      <c r="E1684" s="741">
        <f t="shared" si="480"/>
        <v>10</v>
      </c>
      <c r="F1684" s="741"/>
      <c r="G1684" s="741"/>
      <c r="H1684" s="741"/>
      <c r="I1684" s="741"/>
      <c r="J1684" s="950">
        <f>VLOOKUP(B1684,'Bieu5 TH chi phi'!$B$47:$C$109,2,0)</f>
        <v>18765.274056338028</v>
      </c>
      <c r="K1684" s="704">
        <f>J1684*E1684</f>
        <v>187652.7405633803</v>
      </c>
      <c r="L1684" s="704">
        <f>K1684</f>
        <v>187652.7405633803</v>
      </c>
      <c r="M1684" s="704">
        <f>L1684</f>
        <v>187652.7405633803</v>
      </c>
      <c r="N1684" s="704"/>
      <c r="O1684" s="704"/>
      <c r="P1684" s="645"/>
      <c r="Q1684" s="915"/>
      <c r="R1684" s="959"/>
      <c r="S1684" s="960"/>
      <c r="T1684" s="960"/>
      <c r="U1684" s="960"/>
      <c r="V1684" s="960"/>
      <c r="W1684" s="960"/>
    </row>
    <row r="1685" spans="1:23" s="961" customFormat="1" ht="15.75" customHeight="1">
      <c r="A1685" s="957"/>
      <c r="B1685" s="709" t="s">
        <v>646</v>
      </c>
      <c r="C1685" s="906"/>
      <c r="D1685" s="906" t="s">
        <v>800</v>
      </c>
      <c r="E1685" s="741">
        <f t="shared" si="480"/>
        <v>10</v>
      </c>
      <c r="F1685" s="741"/>
      <c r="G1685" s="741"/>
      <c r="H1685" s="741"/>
      <c r="I1685" s="741"/>
      <c r="J1685" s="950">
        <f>VLOOKUP(B1685,'Bieu5 TH chi phi'!$B$47:$C$109,2,0)</f>
        <v>173801.87938349394</v>
      </c>
      <c r="K1685" s="704">
        <f>J1685*E1685</f>
        <v>1738018.7938349394</v>
      </c>
      <c r="L1685" s="704">
        <f>K1685</f>
        <v>1738018.7938349394</v>
      </c>
      <c r="M1685" s="704">
        <f>L1685</f>
        <v>1738018.7938349394</v>
      </c>
      <c r="N1685" s="704"/>
      <c r="O1685" s="704"/>
      <c r="P1685" s="645"/>
      <c r="Q1685" s="915"/>
      <c r="R1685" s="959"/>
      <c r="S1685" s="960"/>
      <c r="T1685" s="960"/>
      <c r="U1685" s="960"/>
      <c r="V1685" s="960"/>
      <c r="W1685" s="960"/>
    </row>
    <row r="1686" spans="1:23" s="961" customFormat="1" ht="15.75" customHeight="1">
      <c r="A1686" s="957"/>
      <c r="B1686" s="903" t="s">
        <v>803</v>
      </c>
      <c r="C1686" s="906"/>
      <c r="D1686" s="906" t="s">
        <v>800</v>
      </c>
      <c r="E1686" s="741">
        <f t="shared" si="480"/>
        <v>10</v>
      </c>
      <c r="F1686" s="741"/>
      <c r="G1686" s="741"/>
      <c r="H1686" s="741"/>
      <c r="I1686" s="741"/>
      <c r="J1686" s="950"/>
      <c r="K1686" s="704"/>
      <c r="L1686" s="704"/>
      <c r="M1686" s="704"/>
      <c r="N1686" s="704"/>
      <c r="O1686" s="704"/>
      <c r="P1686" s="645"/>
      <c r="Q1686" s="915"/>
      <c r="R1686" s="959"/>
      <c r="S1686" s="960"/>
      <c r="T1686" s="960"/>
      <c r="U1686" s="960"/>
      <c r="V1686" s="960"/>
      <c r="W1686" s="960"/>
    </row>
    <row r="1687" spans="1:23" s="961" customFormat="1" ht="15.75" customHeight="1">
      <c r="A1687" s="957"/>
      <c r="B1687" s="709" t="s">
        <v>15</v>
      </c>
      <c r="C1687" s="906"/>
      <c r="D1687" s="906" t="s">
        <v>800</v>
      </c>
      <c r="E1687" s="741">
        <f t="shared" si="480"/>
        <v>10</v>
      </c>
      <c r="F1687" s="741"/>
      <c r="G1687" s="741"/>
      <c r="H1687" s="741"/>
      <c r="I1687" s="741"/>
      <c r="J1687" s="950">
        <f>VLOOKUP(B1687,'Bieu5 TH chi phi'!$B$47:$C$109,2,0)</f>
        <v>6586.7170803921572</v>
      </c>
      <c r="K1687" s="704">
        <f>J1687*E1687</f>
        <v>65867.170803921574</v>
      </c>
      <c r="L1687" s="704">
        <f t="shared" ref="L1687:M1689" si="482">K1687</f>
        <v>65867.170803921574</v>
      </c>
      <c r="M1687" s="704">
        <f t="shared" si="482"/>
        <v>65867.170803921574</v>
      </c>
      <c r="N1687" s="704"/>
      <c r="O1687" s="704"/>
      <c r="P1687" s="645"/>
      <c r="Q1687" s="915"/>
      <c r="R1687" s="959"/>
      <c r="S1687" s="960"/>
      <c r="T1687" s="960"/>
      <c r="U1687" s="960"/>
      <c r="V1687" s="960"/>
      <c r="W1687" s="960"/>
    </row>
    <row r="1688" spans="1:23" s="706" customFormat="1" ht="20.5" customHeight="1">
      <c r="A1688" s="707"/>
      <c r="B1688" s="710" t="s">
        <v>17</v>
      </c>
      <c r="C1688" s="906"/>
      <c r="D1688" s="906" t="s">
        <v>800</v>
      </c>
      <c r="E1688" s="906">
        <f t="shared" si="480"/>
        <v>10</v>
      </c>
      <c r="F1688" s="906"/>
      <c r="G1688" s="906"/>
      <c r="H1688" s="906"/>
      <c r="I1688" s="906"/>
      <c r="J1688" s="950">
        <f>VLOOKUP(B1688,'Bieu5 TH chi phi'!$B$47:$C$109,2,0)</f>
        <v>35438.941176470587</v>
      </c>
      <c r="K1688" s="704">
        <f>J1688*E1688</f>
        <v>354389.4117647059</v>
      </c>
      <c r="L1688" s="704">
        <f t="shared" si="482"/>
        <v>354389.4117647059</v>
      </c>
      <c r="M1688" s="704">
        <f t="shared" si="482"/>
        <v>354389.4117647059</v>
      </c>
      <c r="N1688" s="704"/>
      <c r="O1688" s="704"/>
      <c r="P1688" s="645"/>
      <c r="Q1688" s="963"/>
      <c r="R1688" s="964"/>
      <c r="S1688" s="849"/>
      <c r="T1688" s="849"/>
      <c r="U1688" s="849"/>
      <c r="V1688" s="849"/>
      <c r="W1688" s="849"/>
    </row>
    <row r="1689" spans="1:23" s="706" customFormat="1" ht="20.5" customHeight="1">
      <c r="A1689" s="711"/>
      <c r="B1689" s="710" t="s">
        <v>804</v>
      </c>
      <c r="C1689" s="712"/>
      <c r="D1689" s="906" t="s">
        <v>800</v>
      </c>
      <c r="E1689" s="906">
        <f>E1688</f>
        <v>10</v>
      </c>
      <c r="F1689" s="712"/>
      <c r="G1689" s="712"/>
      <c r="H1689" s="712"/>
      <c r="I1689" s="712"/>
      <c r="J1689" s="950">
        <f>VLOOKUP(B1689,'Bieu5 TH chi phi'!$B$47:$C$109,2,0)</f>
        <v>46989.233700271805</v>
      </c>
      <c r="K1689" s="704">
        <f t="shared" ref="K1689" si="483">J1689*E1689</f>
        <v>469892.33700271806</v>
      </c>
      <c r="L1689" s="704">
        <f t="shared" si="482"/>
        <v>469892.33700271806</v>
      </c>
      <c r="M1689" s="704">
        <f t="shared" si="482"/>
        <v>469892.33700271806</v>
      </c>
      <c r="N1689" s="704"/>
      <c r="O1689" s="704"/>
      <c r="P1689" s="645"/>
      <c r="Q1689" s="963"/>
      <c r="R1689" s="964"/>
      <c r="S1689" s="849"/>
      <c r="T1689" s="849"/>
      <c r="U1689" s="849"/>
      <c r="V1689" s="849"/>
      <c r="W1689" s="849"/>
    </row>
    <row r="1690" spans="1:23" s="961" customFormat="1" ht="15.75" customHeight="1">
      <c r="A1690" s="1006"/>
      <c r="B1690" s="905"/>
      <c r="C1690" s="716"/>
      <c r="D1690" s="716"/>
      <c r="E1690" s="716"/>
      <c r="F1690" s="966"/>
      <c r="G1690" s="966"/>
      <c r="H1690" s="966"/>
      <c r="I1690" s="966"/>
      <c r="J1690" s="932"/>
      <c r="K1690" s="717"/>
      <c r="L1690" s="717"/>
      <c r="M1690" s="717"/>
      <c r="N1690" s="717"/>
      <c r="O1690" s="717"/>
      <c r="P1690" s="645"/>
      <c r="Q1690" s="915"/>
      <c r="R1690" s="959"/>
      <c r="S1690" s="745"/>
      <c r="T1690" s="745"/>
      <c r="U1690" s="745"/>
      <c r="V1690" s="960"/>
      <c r="W1690" s="960"/>
    </row>
    <row r="1691" spans="1:23">
      <c r="A1691" s="665"/>
      <c r="B1691" s="665"/>
      <c r="C1691" s="980"/>
      <c r="D1691" s="665"/>
      <c r="E1691" s="981"/>
      <c r="F1691" s="981"/>
      <c r="G1691" s="981"/>
      <c r="H1691" s="981"/>
      <c r="I1691" s="981"/>
      <c r="J1691" s="968"/>
      <c r="K1691" s="737"/>
      <c r="L1691" s="737"/>
      <c r="M1691" s="737"/>
      <c r="N1691" s="737"/>
      <c r="O1691" s="737"/>
    </row>
    <row r="1692" spans="1:23" ht="15.75" customHeight="1">
      <c r="A1692" s="646" t="s">
        <v>1241</v>
      </c>
      <c r="B1692" s="665"/>
      <c r="C1692" s="980"/>
      <c r="D1692" s="665"/>
      <c r="E1692" s="981"/>
      <c r="F1692" s="981"/>
      <c r="G1692" s="981"/>
      <c r="H1692" s="981"/>
      <c r="I1692" s="981"/>
      <c r="J1692" s="968"/>
      <c r="K1692" s="737"/>
      <c r="L1692" s="737"/>
      <c r="M1692" s="737"/>
      <c r="N1692" s="737"/>
      <c r="O1692" s="737"/>
    </row>
    <row r="1693" spans="1:23" ht="15.75" customHeight="1">
      <c r="A1693" s="935" t="s">
        <v>968</v>
      </c>
      <c r="B1693" s="936"/>
      <c r="C1693" s="969"/>
      <c r="D1693" s="936"/>
      <c r="E1693" s="970"/>
      <c r="F1693" s="970"/>
      <c r="G1693" s="970"/>
      <c r="H1693" s="970"/>
      <c r="I1693" s="970"/>
      <c r="J1693" s="924"/>
      <c r="K1693" s="971">
        <f>K1694+K1703+K1707+K1710</f>
        <v>11488945.258601099</v>
      </c>
      <c r="L1693" s="971"/>
      <c r="M1693" s="971"/>
      <c r="N1693" s="971"/>
      <c r="O1693" s="971"/>
    </row>
    <row r="1694" spans="1:23" ht="15.75" customHeight="1">
      <c r="A1694" s="907" t="s">
        <v>1242</v>
      </c>
      <c r="B1694" s="941" t="s">
        <v>784</v>
      </c>
      <c r="C1694" s="942"/>
      <c r="D1694" s="943"/>
      <c r="E1694" s="674"/>
      <c r="F1694" s="674"/>
      <c r="G1694" s="674"/>
      <c r="H1694" s="674"/>
      <c r="I1694" s="674"/>
      <c r="J1694" s="972"/>
      <c r="K1694" s="945">
        <f>SUM(K1695:K1702)</f>
        <v>1822643.4820454547</v>
      </c>
      <c r="L1694" s="945"/>
      <c r="M1694" s="945"/>
      <c r="N1694" s="945"/>
      <c r="O1694" s="945"/>
      <c r="P1694" s="645" t="str">
        <f t="shared" ref="P1694" si="484">IF(E1694=Q1694,"Đúng","Sai")</f>
        <v>Đúng</v>
      </c>
      <c r="Q1694" s="973"/>
    </row>
    <row r="1695" spans="1:23" ht="15.75" customHeight="1">
      <c r="A1695" s="907"/>
      <c r="B1695" s="947" t="s">
        <v>1145</v>
      </c>
      <c r="C1695" s="948">
        <v>43260</v>
      </c>
      <c r="D1695" s="741" t="s">
        <v>736</v>
      </c>
      <c r="E1695" s="949">
        <v>1.96</v>
      </c>
      <c r="F1695" s="949"/>
      <c r="G1695" s="949"/>
      <c r="H1695" s="949"/>
      <c r="I1695" s="949"/>
      <c r="J1695" s="950">
        <f>VLOOKUP(C1695,'PL1a-NCSX'!$C$5:$J$43,8,0)</f>
        <v>333736.29545454547</v>
      </c>
      <c r="K1695" s="704">
        <f>J1695*E1695</f>
        <v>654123.13909090916</v>
      </c>
      <c r="L1695" s="704"/>
      <c r="M1695" s="704"/>
      <c r="N1695" s="704"/>
      <c r="O1695" s="704"/>
      <c r="P1695" s="730" t="s">
        <v>811</v>
      </c>
      <c r="Q1695" s="951">
        <v>5.88</v>
      </c>
      <c r="R1695" s="996">
        <f>E1695/Q1695</f>
        <v>0.33333333333333331</v>
      </c>
    </row>
    <row r="1696" spans="1:23" ht="15.75" customHeight="1">
      <c r="A1696" s="907"/>
      <c r="B1696" s="947" t="s">
        <v>1145</v>
      </c>
      <c r="C1696" s="948">
        <v>43321</v>
      </c>
      <c r="D1696" s="741" t="s">
        <v>736</v>
      </c>
      <c r="E1696" s="949">
        <v>0.08</v>
      </c>
      <c r="F1696" s="974"/>
      <c r="G1696" s="974"/>
      <c r="H1696" s="974"/>
      <c r="I1696" s="974"/>
      <c r="J1696" s="950">
        <f>VLOOKUP(C1696,'PL1a-NCSX'!$C$5:$J$43,8,0)</f>
        <v>388940.79545454553</v>
      </c>
      <c r="K1696" s="704">
        <f t="shared" ref="K1696:K1702" si="485">J1696*E1696</f>
        <v>31115.263636363641</v>
      </c>
      <c r="L1696" s="704"/>
      <c r="M1696" s="704"/>
      <c r="N1696" s="704"/>
      <c r="O1696" s="704"/>
      <c r="P1696" s="645" t="str">
        <f t="shared" ref="P1696:P1701" si="486">IF(E1696=Q1696,"Đúng","Sai")</f>
        <v>Sai</v>
      </c>
      <c r="Q1696" s="951">
        <v>0.25</v>
      </c>
    </row>
    <row r="1697" spans="1:23" ht="15.75" customHeight="1">
      <c r="A1697" s="907"/>
      <c r="B1697" s="947" t="s">
        <v>1145</v>
      </c>
      <c r="C1697" s="948">
        <v>43168</v>
      </c>
      <c r="D1697" s="741" t="s">
        <v>736</v>
      </c>
      <c r="E1697" s="949">
        <v>0.15</v>
      </c>
      <c r="F1697" s="974"/>
      <c r="G1697" s="974"/>
      <c r="H1697" s="974"/>
      <c r="I1697" s="974"/>
      <c r="J1697" s="950">
        <f>VLOOKUP(C1697,'PL1a-NCSX'!$C$5:$J$43,8,0)</f>
        <v>250929.54545454544</v>
      </c>
      <c r="K1697" s="704">
        <f t="shared" si="485"/>
        <v>37639.431818181816</v>
      </c>
      <c r="L1697" s="704"/>
      <c r="M1697" s="704"/>
      <c r="N1697" s="704"/>
      <c r="O1697" s="704"/>
      <c r="P1697" s="645" t="str">
        <f t="shared" si="486"/>
        <v>Sai</v>
      </c>
      <c r="Q1697" s="951">
        <v>0.44</v>
      </c>
    </row>
    <row r="1698" spans="1:23" ht="15.75" customHeight="1">
      <c r="A1698" s="907"/>
      <c r="B1698" s="947" t="s">
        <v>1145</v>
      </c>
      <c r="C1698" s="948">
        <v>43140</v>
      </c>
      <c r="D1698" s="741" t="s">
        <v>736</v>
      </c>
      <c r="E1698" s="949">
        <v>0.15</v>
      </c>
      <c r="F1698" s="974"/>
      <c r="G1698" s="974"/>
      <c r="H1698" s="974"/>
      <c r="I1698" s="974"/>
      <c r="J1698" s="950">
        <f>VLOOKUP(C1698,'PL1a-NCSX'!$C$5:$J$43,8,0)</f>
        <v>223327.29545454544</v>
      </c>
      <c r="K1698" s="704">
        <f t="shared" si="485"/>
        <v>33499.094318181815</v>
      </c>
      <c r="L1698" s="704"/>
      <c r="M1698" s="704"/>
      <c r="N1698" s="704"/>
      <c r="O1698" s="704"/>
      <c r="P1698" s="645" t="str">
        <f t="shared" si="486"/>
        <v>Sai</v>
      </c>
      <c r="Q1698" s="951">
        <v>0.44</v>
      </c>
    </row>
    <row r="1699" spans="1:23" ht="15.75" customHeight="1">
      <c r="A1699" s="907"/>
      <c r="B1699" s="947" t="s">
        <v>1146</v>
      </c>
      <c r="C1699" s="948">
        <v>43321</v>
      </c>
      <c r="D1699" s="741" t="s">
        <v>736</v>
      </c>
      <c r="E1699" s="949">
        <v>0.15</v>
      </c>
      <c r="F1699" s="974"/>
      <c r="G1699" s="974"/>
      <c r="H1699" s="974"/>
      <c r="I1699" s="974"/>
      <c r="J1699" s="950">
        <f>VLOOKUP(C1699,'PL1a-NCSX'!$C$5:$J$43,8,0)</f>
        <v>388940.79545454553</v>
      </c>
      <c r="K1699" s="704">
        <f t="shared" si="485"/>
        <v>58341.119318181831</v>
      </c>
      <c r="L1699" s="704"/>
      <c r="M1699" s="704"/>
      <c r="N1699" s="704"/>
      <c r="O1699" s="704"/>
      <c r="P1699" s="645" t="str">
        <f t="shared" si="486"/>
        <v>Sai</v>
      </c>
      <c r="Q1699" s="951">
        <v>0.44</v>
      </c>
    </row>
    <row r="1700" spans="1:23" ht="15.75" customHeight="1">
      <c r="A1700" s="907"/>
      <c r="B1700" s="947" t="s">
        <v>1146</v>
      </c>
      <c r="C1700" s="948">
        <v>43168</v>
      </c>
      <c r="D1700" s="741" t="s">
        <v>736</v>
      </c>
      <c r="E1700" s="949">
        <v>0.15</v>
      </c>
      <c r="F1700" s="974"/>
      <c r="G1700" s="974"/>
      <c r="H1700" s="974"/>
      <c r="I1700" s="974"/>
      <c r="J1700" s="950">
        <f>VLOOKUP(C1700,'PL1a-NCSX'!$C$5:$J$43,8,0)</f>
        <v>250929.54545454544</v>
      </c>
      <c r="K1700" s="704">
        <f t="shared" si="485"/>
        <v>37639.431818181816</v>
      </c>
      <c r="L1700" s="704"/>
      <c r="M1700" s="704"/>
      <c r="N1700" s="704"/>
      <c r="O1700" s="704"/>
      <c r="P1700" s="645" t="str">
        <f t="shared" si="486"/>
        <v>Sai</v>
      </c>
      <c r="Q1700" s="951">
        <v>0.44</v>
      </c>
    </row>
    <row r="1701" spans="1:23" ht="15.75" customHeight="1">
      <c r="A1701" s="907"/>
      <c r="B1701" s="947" t="s">
        <v>793</v>
      </c>
      <c r="C1701" s="948">
        <v>43260</v>
      </c>
      <c r="D1701" s="741" t="s">
        <v>736</v>
      </c>
      <c r="E1701" s="949">
        <v>0.35</v>
      </c>
      <c r="F1701" s="974"/>
      <c r="G1701" s="974"/>
      <c r="H1701" s="974"/>
      <c r="I1701" s="974"/>
      <c r="J1701" s="950">
        <f>VLOOKUP(C1701,'PL1a-NCSX'!$C$5:$J$43,8,0)</f>
        <v>333736.29545454547</v>
      </c>
      <c r="K1701" s="704">
        <f t="shared" si="485"/>
        <v>116807.7034090909</v>
      </c>
      <c r="L1701" s="704"/>
      <c r="M1701" s="704"/>
      <c r="N1701" s="704"/>
      <c r="O1701" s="704"/>
      <c r="P1701" s="645" t="str">
        <f t="shared" si="486"/>
        <v>Sai</v>
      </c>
      <c r="Q1701" s="951">
        <v>1.06</v>
      </c>
    </row>
    <row r="1702" spans="1:23" ht="15.75" customHeight="1">
      <c r="A1702" s="907"/>
      <c r="B1702" s="947" t="s">
        <v>810</v>
      </c>
      <c r="C1702" s="948">
        <v>43324</v>
      </c>
      <c r="D1702" s="741" t="s">
        <v>736</v>
      </c>
      <c r="E1702" s="949">
        <v>3.13</v>
      </c>
      <c r="F1702" s="949"/>
      <c r="G1702" s="949"/>
      <c r="H1702" s="949"/>
      <c r="I1702" s="949"/>
      <c r="J1702" s="950">
        <f>VLOOKUP(C1702,'PL1a-NCSX'!$C$5:$J$43,8,0)</f>
        <v>272676.77272727276</v>
      </c>
      <c r="K1702" s="704">
        <f t="shared" si="485"/>
        <v>853478.2986363637</v>
      </c>
      <c r="L1702" s="704"/>
      <c r="M1702" s="704"/>
      <c r="N1702" s="704"/>
      <c r="O1702" s="704"/>
      <c r="P1702" s="730" t="s">
        <v>811</v>
      </c>
      <c r="Q1702" s="951">
        <v>9.3800000000000008</v>
      </c>
      <c r="R1702" s="996">
        <f>E1702/Q1702</f>
        <v>0.33368869936034112</v>
      </c>
    </row>
    <row r="1703" spans="1:23" ht="15.75" customHeight="1">
      <c r="A1703" s="907"/>
      <c r="B1703" s="952" t="s">
        <v>1149</v>
      </c>
      <c r="C1703" s="953"/>
      <c r="D1703" s="741"/>
      <c r="E1703" s="949"/>
      <c r="F1703" s="974"/>
      <c r="G1703" s="974"/>
      <c r="H1703" s="974"/>
      <c r="I1703" s="974"/>
      <c r="J1703" s="950"/>
      <c r="K1703" s="945">
        <f>SUM(K1704:K1706)</f>
        <v>25279.092741533867</v>
      </c>
      <c r="L1703" s="945"/>
      <c r="M1703" s="945"/>
      <c r="N1703" s="945"/>
      <c r="O1703" s="945"/>
      <c r="P1703" s="645" t="str">
        <f t="shared" ref="P1703:P1704" si="487">IF(E1703=Q1703,"Đúng","Sai")</f>
        <v>Đúng</v>
      </c>
    </row>
    <row r="1704" spans="1:23" ht="15.75" customHeight="1">
      <c r="A1704" s="907"/>
      <c r="B1704" s="947" t="s">
        <v>684</v>
      </c>
      <c r="C1704" s="954"/>
      <c r="D1704" s="741" t="s">
        <v>795</v>
      </c>
      <c r="E1704" s="949">
        <v>0.11</v>
      </c>
      <c r="F1704" s="974"/>
      <c r="G1704" s="974"/>
      <c r="H1704" s="974"/>
      <c r="I1704" s="974"/>
      <c r="J1704" s="950">
        <f>VLOOKUP(B1704,'Bieu5 TH chi phi'!$B$47:$C$109,2,0)</f>
        <v>498.00796812749002</v>
      </c>
      <c r="K1704" s="704">
        <f>J1704*E1704</f>
        <v>54.7808764940239</v>
      </c>
      <c r="L1704" s="704"/>
      <c r="M1704" s="704"/>
      <c r="N1704" s="704"/>
      <c r="O1704" s="704"/>
      <c r="P1704" s="645" t="str">
        <f t="shared" si="487"/>
        <v>Sai</v>
      </c>
      <c r="Q1704" s="951">
        <v>0.33</v>
      </c>
    </row>
    <row r="1705" spans="1:23" ht="15.75" customHeight="1">
      <c r="A1705" s="907"/>
      <c r="B1705" s="947" t="s">
        <v>694</v>
      </c>
      <c r="C1705" s="954"/>
      <c r="D1705" s="741" t="s">
        <v>795</v>
      </c>
      <c r="E1705" s="949">
        <v>2.5</v>
      </c>
      <c r="F1705" s="949"/>
      <c r="G1705" s="949"/>
      <c r="H1705" s="949"/>
      <c r="I1705" s="949"/>
      <c r="J1705" s="950"/>
      <c r="K1705" s="704">
        <f t="shared" ref="K1705:K1706" si="488">J1705*E1705</f>
        <v>0</v>
      </c>
      <c r="L1705" s="704"/>
      <c r="M1705" s="704"/>
      <c r="N1705" s="704"/>
      <c r="O1705" s="704"/>
      <c r="P1705" s="730" t="s">
        <v>811</v>
      </c>
      <c r="Q1705" s="951">
        <v>7.5</v>
      </c>
      <c r="R1705" s="996">
        <f>E1705/Q1705</f>
        <v>0.33333333333333331</v>
      </c>
    </row>
    <row r="1706" spans="1:23" ht="15.75" customHeight="1">
      <c r="A1706" s="907"/>
      <c r="B1706" s="947" t="s">
        <v>683</v>
      </c>
      <c r="C1706" s="954"/>
      <c r="D1706" s="741" t="s">
        <v>795</v>
      </c>
      <c r="E1706" s="949">
        <v>11</v>
      </c>
      <c r="F1706" s="949"/>
      <c r="G1706" s="949"/>
      <c r="H1706" s="949"/>
      <c r="I1706" s="949"/>
      <c r="J1706" s="950">
        <f>VLOOKUP(B1706,'Bieu5 TH chi phi'!$B$47:$C$109,2,0)</f>
        <v>2293.1192604581674</v>
      </c>
      <c r="K1706" s="704">
        <f t="shared" si="488"/>
        <v>25224.311865039843</v>
      </c>
      <c r="L1706" s="704"/>
      <c r="M1706" s="704"/>
      <c r="N1706" s="704"/>
      <c r="O1706" s="704"/>
      <c r="P1706" s="730" t="s">
        <v>811</v>
      </c>
      <c r="Q1706" s="951">
        <v>33</v>
      </c>
      <c r="R1706" s="996">
        <f>E1706/Q1706</f>
        <v>0.33333333333333331</v>
      </c>
    </row>
    <row r="1707" spans="1:23" ht="15.75" customHeight="1">
      <c r="A1707" s="907"/>
      <c r="B1707" s="952" t="s">
        <v>796</v>
      </c>
      <c r="C1707" s="953"/>
      <c r="D1707" s="741"/>
      <c r="E1707" s="949"/>
      <c r="F1707" s="974"/>
      <c r="G1707" s="974"/>
      <c r="H1707" s="974"/>
      <c r="I1707" s="974"/>
      <c r="J1707" s="950"/>
      <c r="K1707" s="945">
        <f>SUM(K1708:K1709)</f>
        <v>28400</v>
      </c>
      <c r="L1707" s="945"/>
      <c r="M1707" s="945"/>
      <c r="N1707" s="945"/>
      <c r="O1707" s="945"/>
      <c r="P1707" s="645" t="str">
        <f t="shared" ref="P1707:P1710" si="489">IF(E1707=Q1707,"Đúng","Sai")</f>
        <v>Đúng</v>
      </c>
    </row>
    <row r="1708" spans="1:23" ht="15.75" customHeight="1">
      <c r="A1708" s="907"/>
      <c r="B1708" s="907" t="s">
        <v>722</v>
      </c>
      <c r="C1708" s="956"/>
      <c r="D1708" s="741" t="s">
        <v>797</v>
      </c>
      <c r="E1708" s="949">
        <v>0.13</v>
      </c>
      <c r="F1708" s="974"/>
      <c r="G1708" s="974"/>
      <c r="H1708" s="974"/>
      <c r="I1708" s="974"/>
      <c r="J1708" s="950">
        <f>VLOOKUP(B1708,'Bieu5 TH chi phi'!$B$47:$C$109,2,0)</f>
        <v>80000</v>
      </c>
      <c r="K1708" s="704">
        <f>J1708*E1708</f>
        <v>10400</v>
      </c>
      <c r="L1708" s="704"/>
      <c r="M1708" s="704"/>
      <c r="N1708" s="704"/>
      <c r="O1708" s="704"/>
      <c r="P1708" s="645" t="str">
        <f t="shared" si="489"/>
        <v>Sai</v>
      </c>
      <c r="Q1708" s="951">
        <v>0.4</v>
      </c>
    </row>
    <row r="1709" spans="1:23" ht="15.75" customHeight="1">
      <c r="A1709" s="907"/>
      <c r="B1709" s="907" t="s">
        <v>724</v>
      </c>
      <c r="C1709" s="956"/>
      <c r="D1709" s="741" t="s">
        <v>798</v>
      </c>
      <c r="E1709" s="949">
        <v>0.04</v>
      </c>
      <c r="F1709" s="974"/>
      <c r="G1709" s="974"/>
      <c r="H1709" s="974"/>
      <c r="I1709" s="974"/>
      <c r="J1709" s="950">
        <f>VLOOKUP(B1709,'Bieu5 TH chi phi'!$B$47:$C$109,2,0)</f>
        <v>450000</v>
      </c>
      <c r="K1709" s="704">
        <f>J1709*E1709</f>
        <v>18000</v>
      </c>
      <c r="L1709" s="704"/>
      <c r="M1709" s="704"/>
      <c r="N1709" s="704"/>
      <c r="O1709" s="704"/>
      <c r="P1709" s="645" t="str">
        <f t="shared" si="489"/>
        <v>Sai</v>
      </c>
      <c r="Q1709" s="951">
        <v>0.13</v>
      </c>
    </row>
    <row r="1710" spans="1:23" ht="15.75" customHeight="1">
      <c r="A1710" s="1003"/>
      <c r="B1710" s="1004" t="s">
        <v>1151</v>
      </c>
      <c r="C1710" s="958"/>
      <c r="D1710" s="943" t="s">
        <v>800</v>
      </c>
      <c r="E1710" s="741">
        <v>30</v>
      </c>
      <c r="F1710" s="943"/>
      <c r="G1710" s="943"/>
      <c r="H1710" s="943"/>
      <c r="I1710" s="943"/>
      <c r="J1710" s="701"/>
      <c r="K1710" s="701">
        <f>SUM(K1711:K1719)</f>
        <v>9612622.6838141102</v>
      </c>
      <c r="L1710" s="701"/>
      <c r="M1710" s="701"/>
      <c r="N1710" s="701"/>
      <c r="O1710" s="701"/>
      <c r="P1710" s="645" t="str">
        <f t="shared" si="489"/>
        <v>Đúng</v>
      </c>
      <c r="Q1710" s="915">
        <f>E1710</f>
        <v>30</v>
      </c>
    </row>
    <row r="1711" spans="1:23" s="961" customFormat="1" ht="15.75" customHeight="1">
      <c r="A1711" s="957"/>
      <c r="B1711" s="903" t="s">
        <v>801</v>
      </c>
      <c r="C1711" s="906"/>
      <c r="D1711" s="906" t="s">
        <v>800</v>
      </c>
      <c r="E1711" s="741">
        <f>E1710</f>
        <v>30</v>
      </c>
      <c r="F1711" s="741"/>
      <c r="G1711" s="741"/>
      <c r="H1711" s="741"/>
      <c r="I1711" s="741"/>
      <c r="J1711" s="950">
        <f>VLOOKUP(B1711,'Bieu5 TH chi phi'!$B$47:$C$109,2,0)</f>
        <v>38838.710730170496</v>
      </c>
      <c r="K1711" s="704">
        <f>J1711*E1711</f>
        <v>1165161.3219051149</v>
      </c>
      <c r="L1711" s="704"/>
      <c r="M1711" s="704"/>
      <c r="N1711" s="704"/>
      <c r="O1711" s="704"/>
      <c r="P1711" s="645"/>
      <c r="Q1711" s="915"/>
      <c r="R1711" s="959"/>
      <c r="S1711" s="960"/>
      <c r="T1711" s="960"/>
      <c r="U1711" s="960"/>
      <c r="V1711" s="960"/>
      <c r="W1711" s="960"/>
    </row>
    <row r="1712" spans="1:23" s="961" customFormat="1" ht="15.75" customHeight="1">
      <c r="A1712" s="962"/>
      <c r="B1712" s="903" t="s">
        <v>802</v>
      </c>
      <c r="C1712" s="906"/>
      <c r="D1712" s="906" t="s">
        <v>800</v>
      </c>
      <c r="E1712" s="741">
        <f t="shared" ref="E1712:E1717" si="490">E1711</f>
        <v>30</v>
      </c>
      <c r="F1712" s="741"/>
      <c r="G1712" s="741"/>
      <c r="H1712" s="741"/>
      <c r="I1712" s="741"/>
      <c r="J1712" s="950">
        <f>VLOOKUP(B1712,'Bieu5 TH chi phi'!$B$47:$C$109,2,0)</f>
        <v>0</v>
      </c>
      <c r="K1712" s="704">
        <f t="shared" ref="K1712:K1718" si="491">J1712*E1712</f>
        <v>0</v>
      </c>
      <c r="L1712" s="704"/>
      <c r="M1712" s="704"/>
      <c r="N1712" s="704"/>
      <c r="O1712" s="704"/>
      <c r="P1712" s="645"/>
      <c r="Q1712" s="915"/>
      <c r="R1712" s="959"/>
      <c r="S1712" s="960"/>
      <c r="T1712" s="960"/>
      <c r="U1712" s="960"/>
      <c r="V1712" s="960"/>
      <c r="W1712" s="960"/>
    </row>
    <row r="1713" spans="1:23" s="961" customFormat="1" ht="15.75" customHeight="1">
      <c r="A1713" s="957"/>
      <c r="B1713" s="709" t="s">
        <v>605</v>
      </c>
      <c r="C1713" s="906"/>
      <c r="D1713" s="906" t="s">
        <v>800</v>
      </c>
      <c r="E1713" s="741">
        <f t="shared" si="490"/>
        <v>30</v>
      </c>
      <c r="F1713" s="741"/>
      <c r="G1713" s="741"/>
      <c r="H1713" s="741"/>
      <c r="I1713" s="741"/>
      <c r="J1713" s="950">
        <f>VLOOKUP(B1713,'Bieu5 TH chi phi'!$B$47:$C$109,2,0)</f>
        <v>18765.274056338028</v>
      </c>
      <c r="K1713" s="704">
        <f t="shared" si="491"/>
        <v>562958.2216901409</v>
      </c>
      <c r="L1713" s="704"/>
      <c r="M1713" s="704"/>
      <c r="N1713" s="704"/>
      <c r="O1713" s="704"/>
      <c r="P1713" s="645"/>
      <c r="Q1713" s="915"/>
      <c r="R1713" s="959"/>
      <c r="S1713" s="960"/>
      <c r="T1713" s="960"/>
      <c r="U1713" s="960"/>
      <c r="V1713" s="960"/>
      <c r="W1713" s="960"/>
    </row>
    <row r="1714" spans="1:23" s="961" customFormat="1" ht="15.75" customHeight="1">
      <c r="A1714" s="957"/>
      <c r="B1714" s="709" t="s">
        <v>646</v>
      </c>
      <c r="C1714" s="906"/>
      <c r="D1714" s="906" t="s">
        <v>800</v>
      </c>
      <c r="E1714" s="741">
        <f t="shared" si="490"/>
        <v>30</v>
      </c>
      <c r="F1714" s="741"/>
      <c r="G1714" s="741"/>
      <c r="H1714" s="741"/>
      <c r="I1714" s="741"/>
      <c r="J1714" s="950">
        <f>VLOOKUP(B1714,'Bieu5 TH chi phi'!$B$47:$C$109,2,0)</f>
        <v>173801.87938349394</v>
      </c>
      <c r="K1714" s="704">
        <f t="shared" si="491"/>
        <v>5214056.3815048179</v>
      </c>
      <c r="L1714" s="704"/>
      <c r="M1714" s="704"/>
      <c r="N1714" s="704"/>
      <c r="O1714" s="704"/>
      <c r="P1714" s="645"/>
      <c r="Q1714" s="915"/>
      <c r="R1714" s="959"/>
      <c r="S1714" s="960"/>
      <c r="T1714" s="960"/>
      <c r="U1714" s="960"/>
      <c r="V1714" s="960"/>
      <c r="W1714" s="960"/>
    </row>
    <row r="1715" spans="1:23" s="961" customFormat="1" ht="15.75" customHeight="1">
      <c r="A1715" s="957"/>
      <c r="B1715" s="903" t="s">
        <v>803</v>
      </c>
      <c r="C1715" s="906"/>
      <c r="D1715" s="906" t="s">
        <v>800</v>
      </c>
      <c r="E1715" s="741">
        <f t="shared" si="490"/>
        <v>30</v>
      </c>
      <c r="F1715" s="741"/>
      <c r="G1715" s="741"/>
      <c r="H1715" s="741"/>
      <c r="I1715" s="741"/>
      <c r="J1715" s="950"/>
      <c r="K1715" s="704">
        <f t="shared" si="491"/>
        <v>0</v>
      </c>
      <c r="L1715" s="704"/>
      <c r="M1715" s="704"/>
      <c r="N1715" s="704"/>
      <c r="O1715" s="704"/>
      <c r="P1715" s="645"/>
      <c r="Q1715" s="915"/>
      <c r="R1715" s="959"/>
      <c r="S1715" s="960"/>
      <c r="T1715" s="960"/>
      <c r="U1715" s="960"/>
      <c r="V1715" s="960"/>
      <c r="W1715" s="960"/>
    </row>
    <row r="1716" spans="1:23" s="961" customFormat="1" ht="15.75" customHeight="1">
      <c r="A1716" s="957"/>
      <c r="B1716" s="709" t="s">
        <v>15</v>
      </c>
      <c r="C1716" s="906"/>
      <c r="D1716" s="906" t="s">
        <v>800</v>
      </c>
      <c r="E1716" s="741">
        <f t="shared" si="490"/>
        <v>30</v>
      </c>
      <c r="F1716" s="741"/>
      <c r="G1716" s="741"/>
      <c r="H1716" s="741"/>
      <c r="I1716" s="741"/>
      <c r="J1716" s="950">
        <f>VLOOKUP(B1716,'Bieu5 TH chi phi'!$B$47:$C$109,2,0)</f>
        <v>6586.7170803921572</v>
      </c>
      <c r="K1716" s="704">
        <f t="shared" si="491"/>
        <v>197601.51241176471</v>
      </c>
      <c r="L1716" s="704"/>
      <c r="M1716" s="704"/>
      <c r="N1716" s="704"/>
      <c r="O1716" s="704"/>
      <c r="P1716" s="645"/>
      <c r="Q1716" s="915"/>
      <c r="R1716" s="959"/>
      <c r="S1716" s="960"/>
      <c r="T1716" s="960"/>
      <c r="U1716" s="960"/>
      <c r="V1716" s="960"/>
      <c r="W1716" s="960"/>
    </row>
    <row r="1717" spans="1:23" s="706" customFormat="1" ht="20.5" customHeight="1">
      <c r="A1717" s="707"/>
      <c r="B1717" s="710" t="s">
        <v>17</v>
      </c>
      <c r="C1717" s="906"/>
      <c r="D1717" s="906" t="s">
        <v>800</v>
      </c>
      <c r="E1717" s="906">
        <f t="shared" si="490"/>
        <v>30</v>
      </c>
      <c r="F1717" s="906"/>
      <c r="G1717" s="906"/>
      <c r="H1717" s="906"/>
      <c r="I1717" s="906"/>
      <c r="J1717" s="950">
        <f>VLOOKUP(B1717,'Bieu5 TH chi phi'!$B$47:$C$109,2,0)</f>
        <v>35438.941176470587</v>
      </c>
      <c r="K1717" s="704">
        <f t="shared" si="491"/>
        <v>1063168.2352941176</v>
      </c>
      <c r="L1717" s="704"/>
      <c r="M1717" s="704"/>
      <c r="N1717" s="704"/>
      <c r="O1717" s="704"/>
      <c r="P1717" s="645"/>
      <c r="Q1717" s="963"/>
      <c r="R1717" s="964"/>
      <c r="S1717" s="849"/>
      <c r="T1717" s="849"/>
      <c r="U1717" s="849"/>
      <c r="V1717" s="849"/>
      <c r="W1717" s="849"/>
    </row>
    <row r="1718" spans="1:23" s="706" customFormat="1" ht="20.5" customHeight="1">
      <c r="A1718" s="711"/>
      <c r="B1718" s="710" t="s">
        <v>804</v>
      </c>
      <c r="C1718" s="712"/>
      <c r="D1718" s="906" t="s">
        <v>800</v>
      </c>
      <c r="E1718" s="906">
        <f>E1717</f>
        <v>30</v>
      </c>
      <c r="F1718" s="712"/>
      <c r="G1718" s="712"/>
      <c r="H1718" s="712"/>
      <c r="I1718" s="712"/>
      <c r="J1718" s="950">
        <f>VLOOKUP(B1718,'Bieu5 TH chi phi'!$B$47:$C$109,2,0)</f>
        <v>46989.233700271805</v>
      </c>
      <c r="K1718" s="704">
        <f t="shared" si="491"/>
        <v>1409677.0110081541</v>
      </c>
      <c r="L1718" s="704"/>
      <c r="M1718" s="704"/>
      <c r="N1718" s="704"/>
      <c r="O1718" s="704"/>
      <c r="P1718" s="645"/>
      <c r="Q1718" s="963"/>
      <c r="R1718" s="964"/>
      <c r="S1718" s="849"/>
      <c r="T1718" s="849"/>
      <c r="U1718" s="849"/>
      <c r="V1718" s="849"/>
      <c r="W1718" s="849"/>
    </row>
    <row r="1719" spans="1:23" s="961" customFormat="1" ht="15.75" customHeight="1">
      <c r="A1719" s="1006"/>
      <c r="B1719" s="905"/>
      <c r="C1719" s="716"/>
      <c r="D1719" s="716"/>
      <c r="E1719" s="716"/>
      <c r="F1719" s="966"/>
      <c r="G1719" s="966"/>
      <c r="H1719" s="966"/>
      <c r="I1719" s="966"/>
      <c r="J1719" s="932"/>
      <c r="K1719" s="717"/>
      <c r="L1719" s="717"/>
      <c r="M1719" s="717"/>
      <c r="N1719" s="717"/>
      <c r="O1719" s="717"/>
      <c r="P1719" s="645"/>
      <c r="Q1719" s="915"/>
      <c r="R1719" s="959"/>
      <c r="S1719" s="745"/>
      <c r="T1719" s="960"/>
      <c r="U1719" s="960"/>
      <c r="V1719" s="960"/>
      <c r="W1719" s="960"/>
    </row>
    <row r="1720" spans="1:23" ht="15.75" customHeight="1">
      <c r="A1720" s="646"/>
      <c r="B1720" s="665"/>
      <c r="C1720" s="980"/>
      <c r="D1720" s="665"/>
      <c r="E1720" s="981"/>
      <c r="F1720" s="981"/>
      <c r="G1720" s="981"/>
      <c r="H1720" s="981"/>
      <c r="I1720" s="981"/>
      <c r="J1720" s="968"/>
      <c r="K1720" s="737"/>
      <c r="L1720" s="737"/>
      <c r="M1720" s="737"/>
      <c r="N1720" s="737"/>
      <c r="O1720" s="737"/>
    </row>
    <row r="1721" spans="1:23" ht="15.75" customHeight="1">
      <c r="A1721" s="935" t="s">
        <v>972</v>
      </c>
      <c r="B1721" s="936"/>
      <c r="C1721" s="969"/>
      <c r="D1721" s="936"/>
      <c r="E1721" s="970"/>
      <c r="F1721" s="970"/>
      <c r="G1721" s="970"/>
      <c r="H1721" s="970"/>
      <c r="I1721" s="970"/>
      <c r="J1721" s="924"/>
      <c r="K1721" s="971">
        <f>K1722+K1731+K1735+K1738</f>
        <v>18170237.90665878</v>
      </c>
      <c r="L1721" s="971"/>
      <c r="M1721" s="971"/>
      <c r="N1721" s="971"/>
      <c r="O1721" s="971"/>
    </row>
    <row r="1722" spans="1:23" ht="15.75" customHeight="1">
      <c r="A1722" s="907" t="s">
        <v>1243</v>
      </c>
      <c r="B1722" s="941" t="s">
        <v>784</v>
      </c>
      <c r="C1722" s="942"/>
      <c r="D1722" s="943"/>
      <c r="E1722" s="674"/>
      <c r="F1722" s="674"/>
      <c r="G1722" s="674"/>
      <c r="H1722" s="674"/>
      <c r="I1722" s="674"/>
      <c r="J1722" s="972"/>
      <c r="K1722" s="945">
        <f>SUM(K1723:K1730)</f>
        <v>3638645.6954545463</v>
      </c>
      <c r="L1722" s="945"/>
      <c r="M1722" s="945"/>
      <c r="N1722" s="945"/>
      <c r="O1722" s="945"/>
      <c r="P1722" s="645" t="str">
        <f t="shared" ref="P1722" si="492">IF(E1722=Q1722,"Đúng","Sai")</f>
        <v>Đúng</v>
      </c>
      <c r="Q1722" s="973"/>
    </row>
    <row r="1723" spans="1:23" ht="15.75" customHeight="1">
      <c r="A1723" s="907"/>
      <c r="B1723" s="947" t="s">
        <v>1145</v>
      </c>
      <c r="C1723" s="948">
        <v>43260</v>
      </c>
      <c r="D1723" s="741" t="s">
        <v>736</v>
      </c>
      <c r="E1723" s="949">
        <v>3.92</v>
      </c>
      <c r="F1723" s="949"/>
      <c r="G1723" s="949"/>
      <c r="H1723" s="949"/>
      <c r="I1723" s="949"/>
      <c r="J1723" s="950">
        <f>VLOOKUP(C1723,'PL1a-NCSX'!$C$5:$J$43,8,0)</f>
        <v>333736.29545454547</v>
      </c>
      <c r="K1723" s="704">
        <f>J1723*E1723</f>
        <v>1308246.2781818183</v>
      </c>
      <c r="L1723" s="704"/>
      <c r="M1723" s="704"/>
      <c r="N1723" s="704"/>
      <c r="O1723" s="704"/>
      <c r="P1723" s="730" t="s">
        <v>811</v>
      </c>
      <c r="Q1723" s="951">
        <v>5.88</v>
      </c>
      <c r="R1723" s="996">
        <f>E1723/Q1723</f>
        <v>0.66666666666666663</v>
      </c>
    </row>
    <row r="1724" spans="1:23" ht="15.75" customHeight="1">
      <c r="A1724" s="907"/>
      <c r="B1724" s="947" t="s">
        <v>1145</v>
      </c>
      <c r="C1724" s="948">
        <v>43321</v>
      </c>
      <c r="D1724" s="741" t="s">
        <v>736</v>
      </c>
      <c r="E1724" s="949">
        <v>0.17</v>
      </c>
      <c r="F1724" s="974"/>
      <c r="G1724" s="974"/>
      <c r="H1724" s="974"/>
      <c r="I1724" s="974"/>
      <c r="J1724" s="950">
        <f>VLOOKUP(C1724,'PL1a-NCSX'!$C$5:$J$43,8,0)</f>
        <v>388940.79545454553</v>
      </c>
      <c r="K1724" s="704">
        <f t="shared" ref="K1724:K1730" si="493">J1724*E1724</f>
        <v>66119.935227272741</v>
      </c>
      <c r="L1724" s="704"/>
      <c r="M1724" s="704"/>
      <c r="N1724" s="704"/>
      <c r="O1724" s="704"/>
      <c r="P1724" s="645" t="str">
        <f t="shared" ref="P1724:P1729" si="494">IF(E1724=Q1724,"Đúng","Sai")</f>
        <v>Sai</v>
      </c>
      <c r="Q1724" s="951">
        <v>0.25</v>
      </c>
    </row>
    <row r="1725" spans="1:23" ht="15.75" customHeight="1">
      <c r="A1725" s="907"/>
      <c r="B1725" s="947" t="s">
        <v>1145</v>
      </c>
      <c r="C1725" s="948">
        <v>43168</v>
      </c>
      <c r="D1725" s="741" t="s">
        <v>736</v>
      </c>
      <c r="E1725" s="949">
        <v>0.28999999999999998</v>
      </c>
      <c r="F1725" s="974"/>
      <c r="G1725" s="974"/>
      <c r="H1725" s="974"/>
      <c r="I1725" s="974"/>
      <c r="J1725" s="950">
        <f>VLOOKUP(C1725,'PL1a-NCSX'!$C$5:$J$43,8,0)</f>
        <v>250929.54545454544</v>
      </c>
      <c r="K1725" s="704">
        <f t="shared" si="493"/>
        <v>72769.568181818177</v>
      </c>
      <c r="L1725" s="704"/>
      <c r="M1725" s="704"/>
      <c r="N1725" s="704"/>
      <c r="O1725" s="704"/>
      <c r="P1725" s="645" t="str">
        <f t="shared" si="494"/>
        <v>Sai</v>
      </c>
      <c r="Q1725" s="951">
        <v>0.44</v>
      </c>
    </row>
    <row r="1726" spans="1:23" ht="15.75" customHeight="1">
      <c r="A1726" s="907"/>
      <c r="B1726" s="947" t="s">
        <v>1145</v>
      </c>
      <c r="C1726" s="948">
        <v>43140</v>
      </c>
      <c r="D1726" s="741" t="s">
        <v>736</v>
      </c>
      <c r="E1726" s="949">
        <v>0.28999999999999998</v>
      </c>
      <c r="F1726" s="974"/>
      <c r="G1726" s="974"/>
      <c r="H1726" s="974"/>
      <c r="I1726" s="974"/>
      <c r="J1726" s="950">
        <f>VLOOKUP(C1726,'PL1a-NCSX'!$C$5:$J$43,8,0)</f>
        <v>223327.29545454544</v>
      </c>
      <c r="K1726" s="704">
        <f t="shared" si="493"/>
        <v>64764.915681818173</v>
      </c>
      <c r="L1726" s="704"/>
      <c r="M1726" s="704"/>
      <c r="N1726" s="704"/>
      <c r="O1726" s="704"/>
      <c r="P1726" s="645" t="str">
        <f t="shared" si="494"/>
        <v>Sai</v>
      </c>
      <c r="Q1726" s="951">
        <v>0.44</v>
      </c>
    </row>
    <row r="1727" spans="1:23" ht="15.75" customHeight="1">
      <c r="A1727" s="907"/>
      <c r="B1727" s="947" t="s">
        <v>1146</v>
      </c>
      <c r="C1727" s="948">
        <v>43321</v>
      </c>
      <c r="D1727" s="741" t="s">
        <v>736</v>
      </c>
      <c r="E1727" s="949">
        <v>0.28999999999999998</v>
      </c>
      <c r="F1727" s="974"/>
      <c r="G1727" s="974"/>
      <c r="H1727" s="974"/>
      <c r="I1727" s="974"/>
      <c r="J1727" s="950">
        <f>VLOOKUP(C1727,'PL1a-NCSX'!$C$5:$J$43,8,0)</f>
        <v>388940.79545454553</v>
      </c>
      <c r="K1727" s="704">
        <f t="shared" si="493"/>
        <v>112792.8306818182</v>
      </c>
      <c r="L1727" s="704"/>
      <c r="M1727" s="704"/>
      <c r="N1727" s="704"/>
      <c r="O1727" s="704"/>
      <c r="P1727" s="645" t="str">
        <f t="shared" si="494"/>
        <v>Sai</v>
      </c>
      <c r="Q1727" s="951">
        <v>0.44</v>
      </c>
    </row>
    <row r="1728" spans="1:23" ht="15.75" customHeight="1">
      <c r="A1728" s="907"/>
      <c r="B1728" s="947" t="s">
        <v>1146</v>
      </c>
      <c r="C1728" s="948">
        <v>43168</v>
      </c>
      <c r="D1728" s="741" t="s">
        <v>736</v>
      </c>
      <c r="E1728" s="949">
        <v>0.28999999999999998</v>
      </c>
      <c r="F1728" s="974"/>
      <c r="G1728" s="974"/>
      <c r="H1728" s="974"/>
      <c r="I1728" s="974"/>
      <c r="J1728" s="950">
        <f>VLOOKUP(C1728,'PL1a-NCSX'!$C$5:$J$43,8,0)</f>
        <v>250929.54545454544</v>
      </c>
      <c r="K1728" s="704">
        <f t="shared" si="493"/>
        <v>72769.568181818177</v>
      </c>
      <c r="L1728" s="704"/>
      <c r="M1728" s="704"/>
      <c r="N1728" s="704"/>
      <c r="O1728" s="704"/>
      <c r="P1728" s="645" t="str">
        <f t="shared" si="494"/>
        <v>Sai</v>
      </c>
      <c r="Q1728" s="951">
        <v>0.44</v>
      </c>
    </row>
    <row r="1729" spans="1:23" ht="15.75" customHeight="1">
      <c r="A1729" s="907"/>
      <c r="B1729" s="947" t="s">
        <v>793</v>
      </c>
      <c r="C1729" s="948">
        <v>43260</v>
      </c>
      <c r="D1729" s="741" t="s">
        <v>736</v>
      </c>
      <c r="E1729" s="949">
        <v>0.71</v>
      </c>
      <c r="F1729" s="974"/>
      <c r="G1729" s="974"/>
      <c r="H1729" s="974"/>
      <c r="I1729" s="974"/>
      <c r="J1729" s="950">
        <f>VLOOKUP(C1729,'PL1a-NCSX'!$C$5:$J$43,8,0)</f>
        <v>333736.29545454547</v>
      </c>
      <c r="K1729" s="704">
        <f t="shared" si="493"/>
        <v>236952.76977272728</v>
      </c>
      <c r="L1729" s="704"/>
      <c r="M1729" s="704"/>
      <c r="N1729" s="704"/>
      <c r="O1729" s="704"/>
      <c r="P1729" s="645" t="str">
        <f t="shared" si="494"/>
        <v>Sai</v>
      </c>
      <c r="Q1729" s="951">
        <v>1.06</v>
      </c>
    </row>
    <row r="1730" spans="1:23" ht="15.75" customHeight="1">
      <c r="A1730" s="907"/>
      <c r="B1730" s="947" t="s">
        <v>810</v>
      </c>
      <c r="C1730" s="948">
        <v>43324</v>
      </c>
      <c r="D1730" s="741" t="s">
        <v>736</v>
      </c>
      <c r="E1730" s="949">
        <v>6.25</v>
      </c>
      <c r="F1730" s="949"/>
      <c r="G1730" s="949"/>
      <c r="H1730" s="949"/>
      <c r="I1730" s="949"/>
      <c r="J1730" s="950">
        <f>VLOOKUP(C1730,'PL1a-NCSX'!$C$5:$J$43,8,0)</f>
        <v>272676.77272727276</v>
      </c>
      <c r="K1730" s="704">
        <f t="shared" si="493"/>
        <v>1704229.8295454548</v>
      </c>
      <c r="L1730" s="704"/>
      <c r="M1730" s="704"/>
      <c r="N1730" s="704"/>
      <c r="O1730" s="704"/>
      <c r="P1730" s="730" t="s">
        <v>811</v>
      </c>
      <c r="Q1730" s="951">
        <v>9.3800000000000008</v>
      </c>
      <c r="R1730" s="996">
        <f>E1730/Q1730</f>
        <v>0.66631130063965882</v>
      </c>
    </row>
    <row r="1731" spans="1:23" ht="15.75" customHeight="1">
      <c r="A1731" s="907"/>
      <c r="B1731" s="952" t="s">
        <v>1149</v>
      </c>
      <c r="C1731" s="953"/>
      <c r="D1731" s="741"/>
      <c r="E1731" s="949"/>
      <c r="F1731" s="974"/>
      <c r="G1731" s="974"/>
      <c r="H1731" s="974"/>
      <c r="I1731" s="974"/>
      <c r="J1731" s="950"/>
      <c r="K1731" s="945">
        <f>SUM(K1732:K1734)</f>
        <v>50558.185483067733</v>
      </c>
      <c r="L1731" s="945"/>
      <c r="M1731" s="945"/>
      <c r="N1731" s="945"/>
      <c r="O1731" s="945"/>
      <c r="P1731" s="645" t="str">
        <f t="shared" ref="P1731:P1732" si="495">IF(E1731=Q1731,"Đúng","Sai")</f>
        <v>Đúng</v>
      </c>
    </row>
    <row r="1732" spans="1:23" ht="15.75" customHeight="1">
      <c r="A1732" s="907"/>
      <c r="B1732" s="947" t="s">
        <v>684</v>
      </c>
      <c r="C1732" s="954"/>
      <c r="D1732" s="741" t="s">
        <v>795</v>
      </c>
      <c r="E1732" s="949">
        <v>0.22</v>
      </c>
      <c r="F1732" s="974"/>
      <c r="G1732" s="974"/>
      <c r="H1732" s="974"/>
      <c r="I1732" s="974"/>
      <c r="J1732" s="950">
        <f>VLOOKUP(B1732,'Bieu5 TH chi phi'!$B$47:$C$109,2,0)</f>
        <v>498.00796812749002</v>
      </c>
      <c r="K1732" s="704">
        <f>J1732*E1732</f>
        <v>109.5617529880478</v>
      </c>
      <c r="L1732" s="704"/>
      <c r="M1732" s="704"/>
      <c r="N1732" s="704"/>
      <c r="O1732" s="704"/>
      <c r="P1732" s="645" t="str">
        <f t="shared" si="495"/>
        <v>Sai</v>
      </c>
      <c r="Q1732" s="951">
        <v>0.33</v>
      </c>
    </row>
    <row r="1733" spans="1:23" ht="15.75" customHeight="1">
      <c r="A1733" s="907"/>
      <c r="B1733" s="947" t="s">
        <v>694</v>
      </c>
      <c r="C1733" s="954"/>
      <c r="D1733" s="741" t="s">
        <v>795</v>
      </c>
      <c r="E1733" s="949">
        <v>5</v>
      </c>
      <c r="F1733" s="949"/>
      <c r="G1733" s="949"/>
      <c r="H1733" s="949"/>
      <c r="I1733" s="949"/>
      <c r="J1733" s="950"/>
      <c r="K1733" s="704">
        <f t="shared" ref="K1733:K1734" si="496">J1733*E1733</f>
        <v>0</v>
      </c>
      <c r="L1733" s="704"/>
      <c r="M1733" s="704"/>
      <c r="N1733" s="704"/>
      <c r="O1733" s="704"/>
      <c r="P1733" s="730" t="s">
        <v>811</v>
      </c>
      <c r="Q1733" s="951">
        <v>7.5</v>
      </c>
      <c r="R1733" s="996">
        <f>E1733/Q1733</f>
        <v>0.66666666666666663</v>
      </c>
    </row>
    <row r="1734" spans="1:23" ht="15.75" customHeight="1">
      <c r="A1734" s="907"/>
      <c r="B1734" s="947" t="s">
        <v>683</v>
      </c>
      <c r="C1734" s="954"/>
      <c r="D1734" s="741" t="s">
        <v>795</v>
      </c>
      <c r="E1734" s="949">
        <v>22</v>
      </c>
      <c r="F1734" s="949"/>
      <c r="G1734" s="949"/>
      <c r="H1734" s="949"/>
      <c r="I1734" s="949"/>
      <c r="J1734" s="950">
        <f>VLOOKUP(B1734,'Bieu5 TH chi phi'!$B$47:$C$109,2,0)</f>
        <v>2293.1192604581674</v>
      </c>
      <c r="K1734" s="704">
        <f t="shared" si="496"/>
        <v>50448.623730079686</v>
      </c>
      <c r="L1734" s="704"/>
      <c r="M1734" s="704"/>
      <c r="N1734" s="704"/>
      <c r="O1734" s="704"/>
      <c r="P1734" s="730" t="s">
        <v>811</v>
      </c>
      <c r="Q1734" s="951">
        <v>33</v>
      </c>
      <c r="R1734" s="996">
        <f>E1734/Q1734</f>
        <v>0.66666666666666663</v>
      </c>
    </row>
    <row r="1735" spans="1:23" ht="15.75" customHeight="1">
      <c r="A1735" s="907"/>
      <c r="B1735" s="952" t="s">
        <v>796</v>
      </c>
      <c r="C1735" s="953"/>
      <c r="D1735" s="741"/>
      <c r="E1735" s="949"/>
      <c r="F1735" s="974"/>
      <c r="G1735" s="974"/>
      <c r="H1735" s="974"/>
      <c r="I1735" s="974"/>
      <c r="J1735" s="950"/>
      <c r="K1735" s="945">
        <f>SUM(K1736:K1737)</f>
        <v>62100</v>
      </c>
      <c r="L1735" s="945"/>
      <c r="M1735" s="945"/>
      <c r="N1735" s="945"/>
      <c r="O1735" s="945"/>
      <c r="P1735" s="645" t="str">
        <f t="shared" ref="P1735:P1738" si="497">IF(E1735=Q1735,"Đúng","Sai")</f>
        <v>Đúng</v>
      </c>
    </row>
    <row r="1736" spans="1:23" ht="15.75" customHeight="1">
      <c r="A1736" s="907"/>
      <c r="B1736" s="907" t="s">
        <v>722</v>
      </c>
      <c r="C1736" s="956"/>
      <c r="D1736" s="741" t="s">
        <v>797</v>
      </c>
      <c r="E1736" s="949">
        <v>0.27</v>
      </c>
      <c r="F1736" s="974"/>
      <c r="G1736" s="974"/>
      <c r="H1736" s="974"/>
      <c r="I1736" s="974"/>
      <c r="J1736" s="950">
        <f>VLOOKUP(B1736,'Bieu5 TH chi phi'!$B$47:$C$109,2,0)</f>
        <v>80000</v>
      </c>
      <c r="K1736" s="704">
        <f>J1736*E1736</f>
        <v>21600</v>
      </c>
      <c r="L1736" s="704"/>
      <c r="M1736" s="704"/>
      <c r="N1736" s="704"/>
      <c r="O1736" s="704"/>
      <c r="P1736" s="645" t="str">
        <f t="shared" si="497"/>
        <v>Sai</v>
      </c>
      <c r="Q1736" s="951">
        <v>0.4</v>
      </c>
    </row>
    <row r="1737" spans="1:23" ht="15.75" customHeight="1">
      <c r="A1737" s="907"/>
      <c r="B1737" s="907" t="s">
        <v>724</v>
      </c>
      <c r="C1737" s="956"/>
      <c r="D1737" s="741" t="s">
        <v>798</v>
      </c>
      <c r="E1737" s="949">
        <v>0.09</v>
      </c>
      <c r="F1737" s="974"/>
      <c r="G1737" s="974"/>
      <c r="H1737" s="974"/>
      <c r="I1737" s="974"/>
      <c r="J1737" s="950">
        <f>VLOOKUP(B1737,'Bieu5 TH chi phi'!$B$47:$C$109,2,0)</f>
        <v>450000</v>
      </c>
      <c r="K1737" s="704">
        <f>J1737*E1737</f>
        <v>40500</v>
      </c>
      <c r="L1737" s="704"/>
      <c r="M1737" s="704"/>
      <c r="N1737" s="704"/>
      <c r="O1737" s="704"/>
      <c r="P1737" s="645" t="str">
        <f t="shared" si="497"/>
        <v>Sai</v>
      </c>
      <c r="Q1737" s="951">
        <v>0.13</v>
      </c>
    </row>
    <row r="1738" spans="1:23" ht="15.75" customHeight="1">
      <c r="A1738" s="1003"/>
      <c r="B1738" s="1004" t="s">
        <v>1151</v>
      </c>
      <c r="C1738" s="958"/>
      <c r="D1738" s="943" t="s">
        <v>800</v>
      </c>
      <c r="E1738" s="741">
        <v>45</v>
      </c>
      <c r="F1738" s="943"/>
      <c r="G1738" s="943"/>
      <c r="H1738" s="943"/>
      <c r="I1738" s="943"/>
      <c r="J1738" s="701"/>
      <c r="K1738" s="701">
        <f>SUM(K1739:K1747)</f>
        <v>14418934.025721164</v>
      </c>
      <c r="L1738" s="701"/>
      <c r="M1738" s="701"/>
      <c r="N1738" s="701"/>
      <c r="O1738" s="701"/>
      <c r="P1738" s="645" t="str">
        <f t="shared" si="497"/>
        <v>Đúng</v>
      </c>
      <c r="Q1738" s="915">
        <f>E1738</f>
        <v>45</v>
      </c>
    </row>
    <row r="1739" spans="1:23" s="961" customFormat="1" ht="15.75" customHeight="1">
      <c r="A1739" s="957"/>
      <c r="B1739" s="903" t="s">
        <v>801</v>
      </c>
      <c r="C1739" s="906"/>
      <c r="D1739" s="906" t="s">
        <v>800</v>
      </c>
      <c r="E1739" s="741">
        <f>E1738</f>
        <v>45</v>
      </c>
      <c r="F1739" s="741"/>
      <c r="G1739" s="741"/>
      <c r="H1739" s="741"/>
      <c r="I1739" s="741"/>
      <c r="J1739" s="950">
        <f>VLOOKUP(B1739,'Bieu5 TH chi phi'!$B$47:$C$109,2,0)</f>
        <v>38838.710730170496</v>
      </c>
      <c r="K1739" s="704">
        <f>J1739*E1739</f>
        <v>1747741.9828576723</v>
      </c>
      <c r="L1739" s="704"/>
      <c r="M1739" s="704"/>
      <c r="N1739" s="704"/>
      <c r="O1739" s="704"/>
      <c r="P1739" s="645"/>
      <c r="Q1739" s="915"/>
      <c r="R1739" s="959"/>
      <c r="S1739" s="960"/>
      <c r="T1739" s="960"/>
      <c r="U1739" s="960"/>
      <c r="V1739" s="960"/>
      <c r="W1739" s="960"/>
    </row>
    <row r="1740" spans="1:23" s="961" customFormat="1" ht="15.75" customHeight="1">
      <c r="A1740" s="962"/>
      <c r="B1740" s="903" t="s">
        <v>802</v>
      </c>
      <c r="C1740" s="906"/>
      <c r="D1740" s="906" t="s">
        <v>800</v>
      </c>
      <c r="E1740" s="741">
        <f t="shared" ref="E1740:E1745" si="498">E1739</f>
        <v>45</v>
      </c>
      <c r="F1740" s="741"/>
      <c r="G1740" s="741"/>
      <c r="H1740" s="741"/>
      <c r="I1740" s="741"/>
      <c r="J1740" s="950">
        <f>VLOOKUP(B1740,'Bieu5 TH chi phi'!$B$47:$C$109,2,0)</f>
        <v>0</v>
      </c>
      <c r="K1740" s="704">
        <f t="shared" ref="K1740:K1746" si="499">J1740*E1740</f>
        <v>0</v>
      </c>
      <c r="L1740" s="704"/>
      <c r="M1740" s="704"/>
      <c r="N1740" s="704"/>
      <c r="O1740" s="704"/>
      <c r="P1740" s="645"/>
      <c r="Q1740" s="915"/>
      <c r="R1740" s="959"/>
      <c r="S1740" s="960"/>
      <c r="T1740" s="960"/>
      <c r="U1740" s="960"/>
      <c r="V1740" s="960"/>
      <c r="W1740" s="960"/>
    </row>
    <row r="1741" spans="1:23" s="961" customFormat="1" ht="15.75" customHeight="1">
      <c r="A1741" s="957"/>
      <c r="B1741" s="709" t="s">
        <v>605</v>
      </c>
      <c r="C1741" s="906"/>
      <c r="D1741" s="906" t="s">
        <v>800</v>
      </c>
      <c r="E1741" s="741">
        <f t="shared" si="498"/>
        <v>45</v>
      </c>
      <c r="F1741" s="741"/>
      <c r="G1741" s="741"/>
      <c r="H1741" s="741"/>
      <c r="I1741" s="741"/>
      <c r="J1741" s="950">
        <f>VLOOKUP(B1741,'Bieu5 TH chi phi'!$B$47:$C$109,2,0)</f>
        <v>18765.274056338028</v>
      </c>
      <c r="K1741" s="704">
        <f t="shared" si="499"/>
        <v>844437.33253521123</v>
      </c>
      <c r="L1741" s="704"/>
      <c r="M1741" s="704"/>
      <c r="N1741" s="704"/>
      <c r="O1741" s="704"/>
      <c r="P1741" s="645"/>
      <c r="Q1741" s="915"/>
      <c r="R1741" s="959"/>
      <c r="S1741" s="960"/>
      <c r="T1741" s="960"/>
      <c r="U1741" s="960"/>
      <c r="V1741" s="960"/>
      <c r="W1741" s="960"/>
    </row>
    <row r="1742" spans="1:23" s="961" customFormat="1" ht="15.75" customHeight="1">
      <c r="A1742" s="957"/>
      <c r="B1742" s="709" t="s">
        <v>646</v>
      </c>
      <c r="C1742" s="906"/>
      <c r="D1742" s="906" t="s">
        <v>800</v>
      </c>
      <c r="E1742" s="741">
        <f t="shared" si="498"/>
        <v>45</v>
      </c>
      <c r="F1742" s="741"/>
      <c r="G1742" s="741"/>
      <c r="H1742" s="741"/>
      <c r="I1742" s="741"/>
      <c r="J1742" s="950">
        <f>VLOOKUP(B1742,'Bieu5 TH chi phi'!$B$47:$C$109,2,0)</f>
        <v>173801.87938349394</v>
      </c>
      <c r="K1742" s="704">
        <f t="shared" si="499"/>
        <v>7821084.5722572273</v>
      </c>
      <c r="L1742" s="704"/>
      <c r="M1742" s="704"/>
      <c r="N1742" s="704"/>
      <c r="O1742" s="704"/>
      <c r="P1742" s="645"/>
      <c r="Q1742" s="915"/>
      <c r="R1742" s="959"/>
      <c r="S1742" s="960"/>
      <c r="T1742" s="960"/>
      <c r="U1742" s="960"/>
      <c r="V1742" s="960"/>
      <c r="W1742" s="960"/>
    </row>
    <row r="1743" spans="1:23" s="961" customFormat="1" ht="15.75" customHeight="1">
      <c r="A1743" s="957"/>
      <c r="B1743" s="903" t="s">
        <v>803</v>
      </c>
      <c r="C1743" s="906"/>
      <c r="D1743" s="906" t="s">
        <v>800</v>
      </c>
      <c r="E1743" s="741">
        <f t="shared" si="498"/>
        <v>45</v>
      </c>
      <c r="F1743" s="741"/>
      <c r="G1743" s="741"/>
      <c r="H1743" s="741"/>
      <c r="I1743" s="741"/>
      <c r="J1743" s="950"/>
      <c r="K1743" s="704">
        <f t="shared" si="499"/>
        <v>0</v>
      </c>
      <c r="L1743" s="704"/>
      <c r="M1743" s="704"/>
      <c r="N1743" s="704"/>
      <c r="O1743" s="704"/>
      <c r="P1743" s="645"/>
      <c r="Q1743" s="915"/>
      <c r="R1743" s="959"/>
      <c r="S1743" s="960"/>
      <c r="T1743" s="960"/>
      <c r="U1743" s="960"/>
      <c r="V1743" s="960"/>
      <c r="W1743" s="960"/>
    </row>
    <row r="1744" spans="1:23" s="961" customFormat="1" ht="15.75" customHeight="1">
      <c r="A1744" s="957"/>
      <c r="B1744" s="709" t="s">
        <v>15</v>
      </c>
      <c r="C1744" s="906"/>
      <c r="D1744" s="906" t="s">
        <v>800</v>
      </c>
      <c r="E1744" s="741">
        <f t="shared" si="498"/>
        <v>45</v>
      </c>
      <c r="F1744" s="741"/>
      <c r="G1744" s="741"/>
      <c r="H1744" s="741"/>
      <c r="I1744" s="741"/>
      <c r="J1744" s="950">
        <f>VLOOKUP(B1744,'Bieu5 TH chi phi'!$B$47:$C$109,2,0)</f>
        <v>6586.7170803921572</v>
      </c>
      <c r="K1744" s="704">
        <f t="shared" si="499"/>
        <v>296402.26861764706</v>
      </c>
      <c r="L1744" s="704"/>
      <c r="M1744" s="704"/>
      <c r="N1744" s="704"/>
      <c r="O1744" s="704"/>
      <c r="P1744" s="645"/>
      <c r="Q1744" s="915"/>
      <c r="R1744" s="959"/>
      <c r="S1744" s="960"/>
      <c r="T1744" s="960"/>
      <c r="U1744" s="960"/>
      <c r="V1744" s="960"/>
      <c r="W1744" s="960"/>
    </row>
    <row r="1745" spans="1:23" s="706" customFormat="1" ht="20.5" customHeight="1">
      <c r="A1745" s="707"/>
      <c r="B1745" s="710" t="s">
        <v>17</v>
      </c>
      <c r="C1745" s="906"/>
      <c r="D1745" s="906" t="s">
        <v>800</v>
      </c>
      <c r="E1745" s="906">
        <f t="shared" si="498"/>
        <v>45</v>
      </c>
      <c r="F1745" s="906"/>
      <c r="G1745" s="906"/>
      <c r="H1745" s="906"/>
      <c r="I1745" s="906"/>
      <c r="J1745" s="950">
        <f>VLOOKUP(B1745,'Bieu5 TH chi phi'!$B$47:$C$109,2,0)</f>
        <v>35438.941176470587</v>
      </c>
      <c r="K1745" s="704">
        <f t="shared" si="499"/>
        <v>1594752.3529411764</v>
      </c>
      <c r="L1745" s="704"/>
      <c r="M1745" s="704"/>
      <c r="N1745" s="704"/>
      <c r="O1745" s="704"/>
      <c r="P1745" s="645"/>
      <c r="Q1745" s="963"/>
      <c r="R1745" s="964"/>
      <c r="S1745" s="849"/>
      <c r="T1745" s="849"/>
      <c r="U1745" s="849"/>
      <c r="V1745" s="849"/>
      <c r="W1745" s="849"/>
    </row>
    <row r="1746" spans="1:23" s="706" customFormat="1" ht="20.5" customHeight="1">
      <c r="A1746" s="711"/>
      <c r="B1746" s="710" t="s">
        <v>804</v>
      </c>
      <c r="C1746" s="712"/>
      <c r="D1746" s="906" t="s">
        <v>800</v>
      </c>
      <c r="E1746" s="906">
        <f>E1745</f>
        <v>45</v>
      </c>
      <c r="F1746" s="712"/>
      <c r="G1746" s="712"/>
      <c r="H1746" s="712"/>
      <c r="I1746" s="712"/>
      <c r="J1746" s="950">
        <f>VLOOKUP(B1746,'Bieu5 TH chi phi'!$B$47:$C$109,2,0)</f>
        <v>46989.233700271805</v>
      </c>
      <c r="K1746" s="704">
        <f t="shared" si="499"/>
        <v>2114515.5165122314</v>
      </c>
      <c r="L1746" s="704"/>
      <c r="M1746" s="704"/>
      <c r="N1746" s="704"/>
      <c r="O1746" s="704"/>
      <c r="P1746" s="645"/>
      <c r="Q1746" s="963"/>
      <c r="R1746" s="964"/>
      <c r="S1746" s="849"/>
      <c r="T1746" s="849"/>
      <c r="U1746" s="849"/>
      <c r="V1746" s="849"/>
      <c r="W1746" s="849"/>
    </row>
    <row r="1747" spans="1:23" s="961" customFormat="1" ht="15.75" customHeight="1">
      <c r="A1747" s="1006"/>
      <c r="B1747" s="905"/>
      <c r="C1747" s="716"/>
      <c r="D1747" s="716"/>
      <c r="E1747" s="716"/>
      <c r="F1747" s="966"/>
      <c r="G1747" s="966"/>
      <c r="H1747" s="966"/>
      <c r="I1747" s="966"/>
      <c r="J1747" s="932"/>
      <c r="K1747" s="717"/>
      <c r="L1747" s="717"/>
      <c r="M1747" s="717"/>
      <c r="N1747" s="717"/>
      <c r="O1747" s="717"/>
      <c r="P1747" s="645"/>
      <c r="Q1747" s="915"/>
      <c r="R1747" s="959"/>
      <c r="S1747" s="745"/>
      <c r="T1747" s="960"/>
      <c r="U1747" s="960"/>
      <c r="V1747" s="960"/>
      <c r="W1747" s="960"/>
    </row>
    <row r="1748" spans="1:23" s="961" customFormat="1" ht="15.75" customHeight="1">
      <c r="A1748" s="967"/>
      <c r="B1748" s="908"/>
      <c r="C1748" s="691"/>
      <c r="D1748" s="691"/>
      <c r="E1748" s="691"/>
      <c r="F1748" s="686"/>
      <c r="G1748" s="686"/>
      <c r="H1748" s="686"/>
      <c r="I1748" s="686"/>
      <c r="J1748" s="968"/>
      <c r="K1748" s="737"/>
      <c r="L1748" s="737"/>
      <c r="M1748" s="737"/>
      <c r="N1748" s="737"/>
      <c r="O1748" s="737"/>
      <c r="P1748" s="645"/>
      <c r="Q1748" s="915"/>
      <c r="R1748" s="959"/>
      <c r="S1748" s="745"/>
      <c r="T1748" s="960"/>
      <c r="U1748" s="960"/>
      <c r="V1748" s="960"/>
      <c r="W1748" s="960"/>
    </row>
    <row r="1749" spans="1:23" ht="15.75" customHeight="1">
      <c r="A1749" s="935" t="s">
        <v>1166</v>
      </c>
      <c r="B1749" s="936"/>
      <c r="C1749" s="969"/>
      <c r="D1749" s="936"/>
      <c r="E1749" s="970"/>
      <c r="F1749" s="970"/>
      <c r="G1749" s="970"/>
      <c r="H1749" s="970"/>
      <c r="I1749" s="970"/>
      <c r="J1749" s="924"/>
      <c r="K1749" s="971">
        <f>K1750+K1759+K1763+K1766</f>
        <v>22976549.248565834</v>
      </c>
      <c r="L1749" s="971"/>
      <c r="M1749" s="971"/>
      <c r="N1749" s="971"/>
      <c r="O1749" s="971"/>
    </row>
    <row r="1750" spans="1:23" ht="15.75" customHeight="1">
      <c r="A1750" s="907" t="s">
        <v>1244</v>
      </c>
      <c r="B1750" s="941" t="s">
        <v>784</v>
      </c>
      <c r="C1750" s="942"/>
      <c r="D1750" s="943"/>
      <c r="E1750" s="674"/>
      <c r="F1750" s="674"/>
      <c r="G1750" s="674"/>
      <c r="H1750" s="674"/>
      <c r="I1750" s="674"/>
      <c r="J1750" s="972"/>
      <c r="K1750" s="945">
        <f>SUM(K1751:K1758)</f>
        <v>3638645.6954545463</v>
      </c>
      <c r="L1750" s="945"/>
      <c r="M1750" s="945"/>
      <c r="N1750" s="945"/>
      <c r="O1750" s="945"/>
      <c r="P1750" s="645" t="str">
        <f t="shared" ref="P1750" si="500">IF(E1750=Q1750,"Đúng","Sai")</f>
        <v>Đúng</v>
      </c>
      <c r="Q1750" s="973"/>
    </row>
    <row r="1751" spans="1:23" ht="15.75" customHeight="1">
      <c r="A1751" s="907"/>
      <c r="B1751" s="947" t="s">
        <v>1145</v>
      </c>
      <c r="C1751" s="948">
        <v>43260</v>
      </c>
      <c r="D1751" s="741" t="s">
        <v>736</v>
      </c>
      <c r="E1751" s="949">
        <v>3.92</v>
      </c>
      <c r="F1751" s="949"/>
      <c r="G1751" s="949"/>
      <c r="H1751" s="949"/>
      <c r="I1751" s="949"/>
      <c r="J1751" s="950">
        <f>VLOOKUP(C1751,'PL1a-NCSX'!$C$5:$J$43,8,0)</f>
        <v>333736.29545454547</v>
      </c>
      <c r="K1751" s="704">
        <f>J1751*E1751</f>
        <v>1308246.2781818183</v>
      </c>
      <c r="L1751" s="704"/>
      <c r="M1751" s="704"/>
      <c r="N1751" s="704"/>
      <c r="O1751" s="704"/>
      <c r="P1751" s="730" t="s">
        <v>811</v>
      </c>
      <c r="Q1751" s="951">
        <v>5.88</v>
      </c>
      <c r="R1751" s="996">
        <f>E1751/Q1751</f>
        <v>0.66666666666666663</v>
      </c>
    </row>
    <row r="1752" spans="1:23" ht="15.75" customHeight="1">
      <c r="A1752" s="907"/>
      <c r="B1752" s="947" t="s">
        <v>1145</v>
      </c>
      <c r="C1752" s="948">
        <v>43321</v>
      </c>
      <c r="D1752" s="741" t="s">
        <v>736</v>
      </c>
      <c r="E1752" s="949">
        <v>0.17</v>
      </c>
      <c r="F1752" s="974"/>
      <c r="G1752" s="974"/>
      <c r="H1752" s="974"/>
      <c r="I1752" s="974"/>
      <c r="J1752" s="950">
        <f>VLOOKUP(C1752,'PL1a-NCSX'!$C$5:$J$43,8,0)</f>
        <v>388940.79545454553</v>
      </c>
      <c r="K1752" s="704">
        <f t="shared" ref="K1752:K1758" si="501">J1752*E1752</f>
        <v>66119.935227272741</v>
      </c>
      <c r="L1752" s="704"/>
      <c r="M1752" s="704"/>
      <c r="N1752" s="704"/>
      <c r="O1752" s="704"/>
      <c r="P1752" s="645" t="str">
        <f t="shared" ref="P1752:P1757" si="502">IF(E1752=Q1752,"Đúng","Sai")</f>
        <v>Sai</v>
      </c>
      <c r="Q1752" s="951">
        <v>0.25</v>
      </c>
    </row>
    <row r="1753" spans="1:23" ht="15.75" customHeight="1">
      <c r="A1753" s="907"/>
      <c r="B1753" s="947" t="s">
        <v>1145</v>
      </c>
      <c r="C1753" s="948">
        <v>43168</v>
      </c>
      <c r="D1753" s="741" t="s">
        <v>736</v>
      </c>
      <c r="E1753" s="949">
        <v>0.28999999999999998</v>
      </c>
      <c r="F1753" s="974"/>
      <c r="G1753" s="974"/>
      <c r="H1753" s="974"/>
      <c r="I1753" s="974"/>
      <c r="J1753" s="950">
        <f>VLOOKUP(C1753,'PL1a-NCSX'!$C$5:$J$43,8,0)</f>
        <v>250929.54545454544</v>
      </c>
      <c r="K1753" s="704">
        <f t="shared" si="501"/>
        <v>72769.568181818177</v>
      </c>
      <c r="L1753" s="704"/>
      <c r="M1753" s="704"/>
      <c r="N1753" s="704"/>
      <c r="O1753" s="704"/>
      <c r="P1753" s="645" t="str">
        <f t="shared" si="502"/>
        <v>Sai</v>
      </c>
      <c r="Q1753" s="951">
        <v>0.44</v>
      </c>
    </row>
    <row r="1754" spans="1:23" ht="15.75" customHeight="1">
      <c r="A1754" s="907"/>
      <c r="B1754" s="947" t="s">
        <v>1145</v>
      </c>
      <c r="C1754" s="948">
        <v>43140</v>
      </c>
      <c r="D1754" s="741" t="s">
        <v>736</v>
      </c>
      <c r="E1754" s="949">
        <v>0.28999999999999998</v>
      </c>
      <c r="F1754" s="974"/>
      <c r="G1754" s="974"/>
      <c r="H1754" s="974"/>
      <c r="I1754" s="974"/>
      <c r="J1754" s="950">
        <f>VLOOKUP(C1754,'PL1a-NCSX'!$C$5:$J$43,8,0)</f>
        <v>223327.29545454544</v>
      </c>
      <c r="K1754" s="704">
        <f t="shared" si="501"/>
        <v>64764.915681818173</v>
      </c>
      <c r="L1754" s="704"/>
      <c r="M1754" s="704"/>
      <c r="N1754" s="704"/>
      <c r="O1754" s="704"/>
      <c r="P1754" s="645" t="str">
        <f t="shared" si="502"/>
        <v>Sai</v>
      </c>
      <c r="Q1754" s="951">
        <v>0.44</v>
      </c>
    </row>
    <row r="1755" spans="1:23" ht="15.75" customHeight="1">
      <c r="A1755" s="907"/>
      <c r="B1755" s="947" t="s">
        <v>1146</v>
      </c>
      <c r="C1755" s="948">
        <v>43321</v>
      </c>
      <c r="D1755" s="741" t="s">
        <v>736</v>
      </c>
      <c r="E1755" s="949">
        <v>0.28999999999999998</v>
      </c>
      <c r="F1755" s="974"/>
      <c r="G1755" s="974"/>
      <c r="H1755" s="974"/>
      <c r="I1755" s="974"/>
      <c r="J1755" s="950">
        <f>VLOOKUP(C1755,'PL1a-NCSX'!$C$5:$J$43,8,0)</f>
        <v>388940.79545454553</v>
      </c>
      <c r="K1755" s="704">
        <f t="shared" si="501"/>
        <v>112792.8306818182</v>
      </c>
      <c r="L1755" s="704"/>
      <c r="M1755" s="704"/>
      <c r="N1755" s="704"/>
      <c r="O1755" s="704"/>
      <c r="P1755" s="645" t="str">
        <f t="shared" si="502"/>
        <v>Sai</v>
      </c>
      <c r="Q1755" s="951">
        <v>0.44</v>
      </c>
    </row>
    <row r="1756" spans="1:23" ht="15.75" customHeight="1">
      <c r="A1756" s="907"/>
      <c r="B1756" s="947" t="s">
        <v>1146</v>
      </c>
      <c r="C1756" s="948">
        <v>43168</v>
      </c>
      <c r="D1756" s="741" t="s">
        <v>736</v>
      </c>
      <c r="E1756" s="949">
        <v>0.28999999999999998</v>
      </c>
      <c r="F1756" s="974"/>
      <c r="G1756" s="974"/>
      <c r="H1756" s="974"/>
      <c r="I1756" s="974"/>
      <c r="J1756" s="950">
        <f>VLOOKUP(C1756,'PL1a-NCSX'!$C$5:$J$43,8,0)</f>
        <v>250929.54545454544</v>
      </c>
      <c r="K1756" s="704">
        <f t="shared" si="501"/>
        <v>72769.568181818177</v>
      </c>
      <c r="L1756" s="704"/>
      <c r="M1756" s="704"/>
      <c r="N1756" s="704"/>
      <c r="O1756" s="704"/>
      <c r="P1756" s="645" t="str">
        <f t="shared" si="502"/>
        <v>Sai</v>
      </c>
      <c r="Q1756" s="951">
        <v>0.44</v>
      </c>
    </row>
    <row r="1757" spans="1:23" ht="15.75" customHeight="1">
      <c r="A1757" s="907"/>
      <c r="B1757" s="947" t="s">
        <v>793</v>
      </c>
      <c r="C1757" s="948">
        <v>43260</v>
      </c>
      <c r="D1757" s="741" t="s">
        <v>736</v>
      </c>
      <c r="E1757" s="949">
        <v>0.71</v>
      </c>
      <c r="F1757" s="974"/>
      <c r="G1757" s="974"/>
      <c r="H1757" s="974"/>
      <c r="I1757" s="974"/>
      <c r="J1757" s="950">
        <f>VLOOKUP(C1757,'PL1a-NCSX'!$C$5:$J$43,8,0)</f>
        <v>333736.29545454547</v>
      </c>
      <c r="K1757" s="704">
        <f t="shared" si="501"/>
        <v>236952.76977272728</v>
      </c>
      <c r="L1757" s="704"/>
      <c r="M1757" s="704"/>
      <c r="N1757" s="704"/>
      <c r="O1757" s="704"/>
      <c r="P1757" s="645" t="str">
        <f t="shared" si="502"/>
        <v>Sai</v>
      </c>
      <c r="Q1757" s="951">
        <v>1.06</v>
      </c>
    </row>
    <row r="1758" spans="1:23" ht="15.75" customHeight="1">
      <c r="A1758" s="907"/>
      <c r="B1758" s="947" t="s">
        <v>810</v>
      </c>
      <c r="C1758" s="948">
        <v>43324</v>
      </c>
      <c r="D1758" s="741" t="s">
        <v>736</v>
      </c>
      <c r="E1758" s="949">
        <v>6.25</v>
      </c>
      <c r="F1758" s="949"/>
      <c r="G1758" s="949"/>
      <c r="H1758" s="949"/>
      <c r="I1758" s="949"/>
      <c r="J1758" s="950">
        <f>VLOOKUP(C1758,'PL1a-NCSX'!$C$5:$J$43,8,0)</f>
        <v>272676.77272727276</v>
      </c>
      <c r="K1758" s="704">
        <f t="shared" si="501"/>
        <v>1704229.8295454548</v>
      </c>
      <c r="L1758" s="704"/>
      <c r="M1758" s="704"/>
      <c r="N1758" s="704"/>
      <c r="O1758" s="704"/>
      <c r="P1758" s="730" t="s">
        <v>811</v>
      </c>
      <c r="Q1758" s="951">
        <v>9.3800000000000008</v>
      </c>
      <c r="R1758" s="996">
        <f>E1758/Q1758</f>
        <v>0.66631130063965882</v>
      </c>
    </row>
    <row r="1759" spans="1:23" ht="15.75" customHeight="1">
      <c r="A1759" s="907"/>
      <c r="B1759" s="952" t="s">
        <v>1149</v>
      </c>
      <c r="C1759" s="953"/>
      <c r="D1759" s="741"/>
      <c r="E1759" s="949"/>
      <c r="F1759" s="974"/>
      <c r="G1759" s="974"/>
      <c r="H1759" s="974"/>
      <c r="I1759" s="974"/>
      <c r="J1759" s="950"/>
      <c r="K1759" s="945">
        <f>SUM(K1760:K1762)</f>
        <v>50558.185483067733</v>
      </c>
      <c r="L1759" s="945"/>
      <c r="M1759" s="945"/>
      <c r="N1759" s="945"/>
      <c r="O1759" s="945"/>
      <c r="P1759" s="645" t="str">
        <f t="shared" ref="P1759:P1760" si="503">IF(E1759=Q1759,"Đúng","Sai")</f>
        <v>Đúng</v>
      </c>
    </row>
    <row r="1760" spans="1:23" ht="15.75" customHeight="1">
      <c r="A1760" s="907"/>
      <c r="B1760" s="947" t="s">
        <v>684</v>
      </c>
      <c r="C1760" s="954"/>
      <c r="D1760" s="741" t="s">
        <v>795</v>
      </c>
      <c r="E1760" s="949">
        <v>0.22</v>
      </c>
      <c r="F1760" s="974"/>
      <c r="G1760" s="974"/>
      <c r="H1760" s="974"/>
      <c r="I1760" s="974"/>
      <c r="J1760" s="950">
        <f>VLOOKUP(B1760,'Bieu5 TH chi phi'!$B$47:$C$109,2,0)</f>
        <v>498.00796812749002</v>
      </c>
      <c r="K1760" s="704">
        <f>J1760*E1760</f>
        <v>109.5617529880478</v>
      </c>
      <c r="L1760" s="704"/>
      <c r="M1760" s="704"/>
      <c r="N1760" s="704"/>
      <c r="O1760" s="704"/>
      <c r="P1760" s="645" t="str">
        <f t="shared" si="503"/>
        <v>Sai</v>
      </c>
      <c r="Q1760" s="951">
        <v>0.33</v>
      </c>
    </row>
    <row r="1761" spans="1:23" ht="15.75" customHeight="1">
      <c r="A1761" s="907"/>
      <c r="B1761" s="947" t="s">
        <v>694</v>
      </c>
      <c r="C1761" s="954"/>
      <c r="D1761" s="741" t="s">
        <v>795</v>
      </c>
      <c r="E1761" s="949">
        <v>5</v>
      </c>
      <c r="F1761" s="949"/>
      <c r="G1761" s="949"/>
      <c r="H1761" s="949"/>
      <c r="I1761" s="949"/>
      <c r="J1761" s="950"/>
      <c r="K1761" s="704">
        <f t="shared" ref="K1761:K1762" si="504">J1761*E1761</f>
        <v>0</v>
      </c>
      <c r="L1761" s="704"/>
      <c r="M1761" s="704"/>
      <c r="N1761" s="704"/>
      <c r="O1761" s="704"/>
      <c r="P1761" s="730" t="s">
        <v>811</v>
      </c>
      <c r="Q1761" s="951">
        <v>7.5</v>
      </c>
      <c r="R1761" s="996">
        <f>E1761/Q1761</f>
        <v>0.66666666666666663</v>
      </c>
    </row>
    <row r="1762" spans="1:23" ht="15.75" customHeight="1">
      <c r="A1762" s="907"/>
      <c r="B1762" s="947" t="s">
        <v>683</v>
      </c>
      <c r="C1762" s="954"/>
      <c r="D1762" s="741" t="s">
        <v>795</v>
      </c>
      <c r="E1762" s="949">
        <v>22</v>
      </c>
      <c r="F1762" s="949"/>
      <c r="G1762" s="949"/>
      <c r="H1762" s="949"/>
      <c r="I1762" s="949"/>
      <c r="J1762" s="950">
        <f>VLOOKUP(B1762,'Bieu5 TH chi phi'!$B$47:$C$109,2,0)</f>
        <v>2293.1192604581674</v>
      </c>
      <c r="K1762" s="704">
        <f t="shared" si="504"/>
        <v>50448.623730079686</v>
      </c>
      <c r="L1762" s="704"/>
      <c r="M1762" s="704"/>
      <c r="N1762" s="704"/>
      <c r="O1762" s="704"/>
      <c r="P1762" s="730" t="s">
        <v>811</v>
      </c>
      <c r="Q1762" s="951">
        <v>33</v>
      </c>
      <c r="R1762" s="996">
        <f>E1762/Q1762</f>
        <v>0.66666666666666663</v>
      </c>
    </row>
    <row r="1763" spans="1:23" ht="15.75" customHeight="1">
      <c r="A1763" s="907"/>
      <c r="B1763" s="952" t="s">
        <v>796</v>
      </c>
      <c r="C1763" s="953"/>
      <c r="D1763" s="741"/>
      <c r="E1763" s="949"/>
      <c r="F1763" s="974"/>
      <c r="G1763" s="974"/>
      <c r="H1763" s="974"/>
      <c r="I1763" s="974"/>
      <c r="J1763" s="950"/>
      <c r="K1763" s="945">
        <f>SUM(K1764:K1765)</f>
        <v>62100</v>
      </c>
      <c r="L1763" s="945"/>
      <c r="M1763" s="945"/>
      <c r="N1763" s="945"/>
      <c r="O1763" s="945"/>
      <c r="P1763" s="645" t="str">
        <f t="shared" ref="P1763:P1766" si="505">IF(E1763=Q1763,"Đúng","Sai")</f>
        <v>Đúng</v>
      </c>
    </row>
    <row r="1764" spans="1:23" ht="15.75" customHeight="1">
      <c r="A1764" s="907"/>
      <c r="B1764" s="907" t="s">
        <v>722</v>
      </c>
      <c r="C1764" s="956"/>
      <c r="D1764" s="741" t="s">
        <v>797</v>
      </c>
      <c r="E1764" s="949">
        <v>0.27</v>
      </c>
      <c r="F1764" s="974"/>
      <c r="G1764" s="974"/>
      <c r="H1764" s="974"/>
      <c r="I1764" s="974"/>
      <c r="J1764" s="950">
        <f>VLOOKUP(B1764,'Bieu5 TH chi phi'!$B$47:$C$109,2,0)</f>
        <v>80000</v>
      </c>
      <c r="K1764" s="704">
        <f>J1764*E1764</f>
        <v>21600</v>
      </c>
      <c r="L1764" s="704"/>
      <c r="M1764" s="704"/>
      <c r="N1764" s="704"/>
      <c r="O1764" s="704"/>
      <c r="P1764" s="645" t="str">
        <f t="shared" si="505"/>
        <v>Sai</v>
      </c>
      <c r="Q1764" s="951">
        <v>0.4</v>
      </c>
    </row>
    <row r="1765" spans="1:23" ht="15.75" customHeight="1">
      <c r="A1765" s="907"/>
      <c r="B1765" s="907" t="s">
        <v>724</v>
      </c>
      <c r="C1765" s="956"/>
      <c r="D1765" s="741" t="s">
        <v>798</v>
      </c>
      <c r="E1765" s="949">
        <v>0.09</v>
      </c>
      <c r="F1765" s="974"/>
      <c r="G1765" s="974"/>
      <c r="H1765" s="974"/>
      <c r="I1765" s="974"/>
      <c r="J1765" s="950">
        <f>VLOOKUP(B1765,'Bieu5 TH chi phi'!$B$47:$C$109,2,0)</f>
        <v>450000</v>
      </c>
      <c r="K1765" s="704">
        <f>J1765*E1765</f>
        <v>40500</v>
      </c>
      <c r="L1765" s="704"/>
      <c r="M1765" s="704"/>
      <c r="N1765" s="704"/>
      <c r="O1765" s="704"/>
      <c r="P1765" s="645" t="str">
        <f t="shared" si="505"/>
        <v>Sai</v>
      </c>
      <c r="Q1765" s="951">
        <v>0.13</v>
      </c>
    </row>
    <row r="1766" spans="1:23" ht="15.75" customHeight="1">
      <c r="A1766" s="1003"/>
      <c r="B1766" s="1004" t="s">
        <v>1151</v>
      </c>
      <c r="C1766" s="958"/>
      <c r="D1766" s="943" t="s">
        <v>800</v>
      </c>
      <c r="E1766" s="741">
        <v>60</v>
      </c>
      <c r="F1766" s="943"/>
      <c r="G1766" s="943"/>
      <c r="H1766" s="943"/>
      <c r="I1766" s="943"/>
      <c r="J1766" s="701"/>
      <c r="K1766" s="701">
        <f>SUM(K1767:K1775)</f>
        <v>19225245.36762822</v>
      </c>
      <c r="L1766" s="701"/>
      <c r="M1766" s="701"/>
      <c r="N1766" s="701"/>
      <c r="O1766" s="701"/>
      <c r="P1766" s="645" t="str">
        <f t="shared" si="505"/>
        <v>Đúng</v>
      </c>
      <c r="Q1766" s="915">
        <f>E1766</f>
        <v>60</v>
      </c>
    </row>
    <row r="1767" spans="1:23" s="961" customFormat="1" ht="15.75" customHeight="1">
      <c r="A1767" s="957"/>
      <c r="B1767" s="903" t="s">
        <v>801</v>
      </c>
      <c r="C1767" s="906"/>
      <c r="D1767" s="906" t="s">
        <v>800</v>
      </c>
      <c r="E1767" s="741">
        <f>E1766</f>
        <v>60</v>
      </c>
      <c r="F1767" s="741"/>
      <c r="G1767" s="741"/>
      <c r="H1767" s="741"/>
      <c r="I1767" s="741"/>
      <c r="J1767" s="950">
        <f>VLOOKUP(B1767,'Bieu5 TH chi phi'!$B$47:$C$109,2,0)</f>
        <v>38838.710730170496</v>
      </c>
      <c r="K1767" s="704">
        <f>J1767*E1767</f>
        <v>2330322.6438102298</v>
      </c>
      <c r="L1767" s="704"/>
      <c r="M1767" s="704"/>
      <c r="N1767" s="704"/>
      <c r="O1767" s="704"/>
      <c r="P1767" s="645"/>
      <c r="Q1767" s="915"/>
      <c r="R1767" s="959"/>
      <c r="S1767" s="960"/>
      <c r="T1767" s="960"/>
      <c r="U1767" s="960"/>
      <c r="V1767" s="960"/>
      <c r="W1767" s="960"/>
    </row>
    <row r="1768" spans="1:23" s="961" customFormat="1" ht="15.75" customHeight="1">
      <c r="A1768" s="962"/>
      <c r="B1768" s="903" t="s">
        <v>802</v>
      </c>
      <c r="C1768" s="906"/>
      <c r="D1768" s="906" t="s">
        <v>800</v>
      </c>
      <c r="E1768" s="741">
        <f t="shared" ref="E1768:E1773" si="506">E1767</f>
        <v>60</v>
      </c>
      <c r="F1768" s="741"/>
      <c r="G1768" s="741"/>
      <c r="H1768" s="741"/>
      <c r="I1768" s="741"/>
      <c r="J1768" s="950">
        <f>VLOOKUP(B1768,'Bieu5 TH chi phi'!$B$47:$C$109,2,0)</f>
        <v>0</v>
      </c>
      <c r="K1768" s="704">
        <f t="shared" ref="K1768:K1774" si="507">J1768*E1768</f>
        <v>0</v>
      </c>
      <c r="L1768" s="704"/>
      <c r="M1768" s="704"/>
      <c r="N1768" s="704"/>
      <c r="O1768" s="704"/>
      <c r="P1768" s="645"/>
      <c r="Q1768" s="915"/>
      <c r="R1768" s="959"/>
      <c r="S1768" s="960"/>
      <c r="T1768" s="960"/>
      <c r="U1768" s="960"/>
      <c r="V1768" s="960"/>
      <c r="W1768" s="960"/>
    </row>
    <row r="1769" spans="1:23" s="961" customFormat="1" ht="15.75" customHeight="1">
      <c r="A1769" s="957"/>
      <c r="B1769" s="709" t="s">
        <v>605</v>
      </c>
      <c r="C1769" s="906"/>
      <c r="D1769" s="906" t="s">
        <v>800</v>
      </c>
      <c r="E1769" s="741">
        <f t="shared" si="506"/>
        <v>60</v>
      </c>
      <c r="F1769" s="741"/>
      <c r="G1769" s="741"/>
      <c r="H1769" s="741"/>
      <c r="I1769" s="741"/>
      <c r="J1769" s="950">
        <f>VLOOKUP(B1769,'Bieu5 TH chi phi'!$B$47:$C$109,2,0)</f>
        <v>18765.274056338028</v>
      </c>
      <c r="K1769" s="704">
        <f t="shared" si="507"/>
        <v>1125916.4433802818</v>
      </c>
      <c r="L1769" s="704"/>
      <c r="M1769" s="704"/>
      <c r="N1769" s="704"/>
      <c r="O1769" s="704"/>
      <c r="P1769" s="645"/>
      <c r="Q1769" s="915"/>
      <c r="R1769" s="959"/>
      <c r="S1769" s="960"/>
      <c r="T1769" s="960"/>
      <c r="U1769" s="960"/>
      <c r="V1769" s="960"/>
      <c r="W1769" s="960"/>
    </row>
    <row r="1770" spans="1:23" s="961" customFormat="1" ht="15.75" customHeight="1">
      <c r="A1770" s="957"/>
      <c r="B1770" s="709" t="s">
        <v>646</v>
      </c>
      <c r="C1770" s="906"/>
      <c r="D1770" s="906" t="s">
        <v>800</v>
      </c>
      <c r="E1770" s="741">
        <f t="shared" si="506"/>
        <v>60</v>
      </c>
      <c r="F1770" s="741"/>
      <c r="G1770" s="741"/>
      <c r="H1770" s="741"/>
      <c r="I1770" s="741"/>
      <c r="J1770" s="950">
        <f>VLOOKUP(B1770,'Bieu5 TH chi phi'!$B$47:$C$109,2,0)</f>
        <v>173801.87938349394</v>
      </c>
      <c r="K1770" s="704">
        <f t="shared" si="507"/>
        <v>10428112.763009636</v>
      </c>
      <c r="L1770" s="704"/>
      <c r="M1770" s="704"/>
      <c r="N1770" s="704"/>
      <c r="O1770" s="704"/>
      <c r="P1770" s="645"/>
      <c r="Q1770" s="915"/>
      <c r="R1770" s="959"/>
      <c r="S1770" s="960"/>
      <c r="T1770" s="960"/>
      <c r="U1770" s="960"/>
      <c r="V1770" s="960"/>
      <c r="W1770" s="960"/>
    </row>
    <row r="1771" spans="1:23" s="961" customFormat="1" ht="15.75" customHeight="1">
      <c r="A1771" s="957"/>
      <c r="B1771" s="903" t="s">
        <v>803</v>
      </c>
      <c r="C1771" s="906"/>
      <c r="D1771" s="906" t="s">
        <v>800</v>
      </c>
      <c r="E1771" s="741">
        <f t="shared" si="506"/>
        <v>60</v>
      </c>
      <c r="F1771" s="741"/>
      <c r="G1771" s="741"/>
      <c r="H1771" s="741"/>
      <c r="I1771" s="741"/>
      <c r="J1771" s="950"/>
      <c r="K1771" s="704">
        <f t="shared" si="507"/>
        <v>0</v>
      </c>
      <c r="L1771" s="704"/>
      <c r="M1771" s="704"/>
      <c r="N1771" s="704"/>
      <c r="O1771" s="704"/>
      <c r="P1771" s="645"/>
      <c r="Q1771" s="915"/>
      <c r="R1771" s="959"/>
      <c r="S1771" s="960"/>
      <c r="T1771" s="960"/>
      <c r="U1771" s="960"/>
      <c r="V1771" s="960"/>
      <c r="W1771" s="960"/>
    </row>
    <row r="1772" spans="1:23" s="961" customFormat="1" ht="15.75" customHeight="1">
      <c r="A1772" s="957"/>
      <c r="B1772" s="709" t="s">
        <v>15</v>
      </c>
      <c r="C1772" s="906"/>
      <c r="D1772" s="906" t="s">
        <v>800</v>
      </c>
      <c r="E1772" s="741">
        <f t="shared" si="506"/>
        <v>60</v>
      </c>
      <c r="F1772" s="741"/>
      <c r="G1772" s="741"/>
      <c r="H1772" s="741"/>
      <c r="I1772" s="741"/>
      <c r="J1772" s="950">
        <f>VLOOKUP(B1772,'Bieu5 TH chi phi'!$B$47:$C$109,2,0)</f>
        <v>6586.7170803921572</v>
      </c>
      <c r="K1772" s="704">
        <f t="shared" si="507"/>
        <v>395203.02482352941</v>
      </c>
      <c r="L1772" s="704"/>
      <c r="M1772" s="704"/>
      <c r="N1772" s="704"/>
      <c r="O1772" s="704"/>
      <c r="P1772" s="645"/>
      <c r="Q1772" s="915"/>
      <c r="R1772" s="959"/>
      <c r="S1772" s="960"/>
      <c r="T1772" s="960"/>
      <c r="U1772" s="960"/>
      <c r="V1772" s="960"/>
      <c r="W1772" s="960"/>
    </row>
    <row r="1773" spans="1:23" s="706" customFormat="1" ht="20.5" customHeight="1">
      <c r="A1773" s="707"/>
      <c r="B1773" s="710" t="s">
        <v>17</v>
      </c>
      <c r="C1773" s="906"/>
      <c r="D1773" s="906" t="s">
        <v>800</v>
      </c>
      <c r="E1773" s="906">
        <f t="shared" si="506"/>
        <v>60</v>
      </c>
      <c r="F1773" s="906"/>
      <c r="G1773" s="906"/>
      <c r="H1773" s="906"/>
      <c r="I1773" s="906"/>
      <c r="J1773" s="950">
        <f>VLOOKUP(B1773,'Bieu5 TH chi phi'!$B$47:$C$109,2,0)</f>
        <v>35438.941176470587</v>
      </c>
      <c r="K1773" s="704">
        <f t="shared" si="507"/>
        <v>2126336.4705882352</v>
      </c>
      <c r="L1773" s="704"/>
      <c r="M1773" s="704"/>
      <c r="N1773" s="704"/>
      <c r="O1773" s="704"/>
      <c r="P1773" s="645"/>
      <c r="Q1773" s="963"/>
      <c r="R1773" s="964"/>
      <c r="S1773" s="849"/>
      <c r="T1773" s="849"/>
      <c r="U1773" s="849"/>
      <c r="V1773" s="849"/>
      <c r="W1773" s="849"/>
    </row>
    <row r="1774" spans="1:23" s="706" customFormat="1" ht="20.5" customHeight="1">
      <c r="A1774" s="711"/>
      <c r="B1774" s="710" t="s">
        <v>804</v>
      </c>
      <c r="C1774" s="712"/>
      <c r="D1774" s="906" t="s">
        <v>800</v>
      </c>
      <c r="E1774" s="906">
        <f>E1773</f>
        <v>60</v>
      </c>
      <c r="F1774" s="712"/>
      <c r="G1774" s="712"/>
      <c r="H1774" s="712"/>
      <c r="I1774" s="712"/>
      <c r="J1774" s="950">
        <f>VLOOKUP(B1774,'Bieu5 TH chi phi'!$B$47:$C$109,2,0)</f>
        <v>46989.233700271805</v>
      </c>
      <c r="K1774" s="704">
        <f t="shared" si="507"/>
        <v>2819354.0220163083</v>
      </c>
      <c r="L1774" s="704"/>
      <c r="M1774" s="704"/>
      <c r="N1774" s="704"/>
      <c r="O1774" s="704"/>
      <c r="P1774" s="645"/>
      <c r="Q1774" s="963"/>
      <c r="R1774" s="964"/>
      <c r="S1774" s="849"/>
      <c r="T1774" s="849"/>
      <c r="U1774" s="849"/>
      <c r="V1774" s="849"/>
      <c r="W1774" s="849"/>
    </row>
    <row r="1775" spans="1:23" s="961" customFormat="1" ht="15.75" customHeight="1">
      <c r="A1775" s="1006"/>
      <c r="B1775" s="905"/>
      <c r="C1775" s="716"/>
      <c r="D1775" s="716"/>
      <c r="E1775" s="716"/>
      <c r="F1775" s="966"/>
      <c r="G1775" s="966"/>
      <c r="H1775" s="966"/>
      <c r="I1775" s="966"/>
      <c r="J1775" s="932"/>
      <c r="K1775" s="717"/>
      <c r="L1775" s="717"/>
      <c r="M1775" s="717"/>
      <c r="N1775" s="717"/>
      <c r="O1775" s="717"/>
      <c r="P1775" s="645"/>
      <c r="Q1775" s="915"/>
      <c r="R1775" s="959"/>
      <c r="S1775" s="745"/>
      <c r="T1775" s="960"/>
      <c r="U1775" s="960"/>
      <c r="V1775" s="960"/>
      <c r="W1775" s="960"/>
    </row>
    <row r="1776" spans="1:23" ht="15.75" customHeight="1">
      <c r="A1776" s="646"/>
      <c r="B1776" s="665"/>
      <c r="C1776" s="980"/>
      <c r="D1776" s="665"/>
      <c r="E1776" s="981"/>
      <c r="F1776" s="981"/>
      <c r="G1776" s="981"/>
      <c r="H1776" s="981"/>
      <c r="I1776" s="981"/>
      <c r="J1776" s="968"/>
      <c r="K1776" s="737"/>
      <c r="L1776" s="737"/>
      <c r="M1776" s="737"/>
      <c r="N1776" s="737"/>
      <c r="O1776" s="737"/>
    </row>
    <row r="1777" spans="1:18" ht="15.75" customHeight="1">
      <c r="A1777" s="935" t="s">
        <v>1245</v>
      </c>
      <c r="B1777" s="936"/>
      <c r="C1777" s="969"/>
      <c r="D1777" s="936"/>
      <c r="E1777" s="970"/>
      <c r="F1777" s="970"/>
      <c r="G1777" s="970"/>
      <c r="H1777" s="970"/>
      <c r="I1777" s="970"/>
      <c r="J1777" s="924"/>
      <c r="K1777" s="971">
        <f>K1778+K1787+K1791+K1794</f>
        <v>34465494.50716693</v>
      </c>
      <c r="L1777" s="971"/>
      <c r="M1777" s="971"/>
      <c r="N1777" s="971"/>
      <c r="O1777" s="971"/>
    </row>
    <row r="1778" spans="1:18" ht="15.75" customHeight="1">
      <c r="A1778" s="907" t="s">
        <v>1246</v>
      </c>
      <c r="B1778" s="941" t="s">
        <v>784</v>
      </c>
      <c r="C1778" s="942"/>
      <c r="D1778" s="943"/>
      <c r="E1778" s="674"/>
      <c r="F1778" s="674"/>
      <c r="G1778" s="674"/>
      <c r="H1778" s="674"/>
      <c r="I1778" s="674"/>
      <c r="J1778" s="972"/>
      <c r="K1778" s="945">
        <f>SUM(K1779:K1786)</f>
        <v>5461289.1775000002</v>
      </c>
      <c r="L1778" s="945"/>
      <c r="M1778" s="945"/>
      <c r="N1778" s="945"/>
      <c r="O1778" s="945"/>
      <c r="P1778" s="645" t="str">
        <f t="shared" si="477"/>
        <v>Đúng</v>
      </c>
      <c r="Q1778" s="973"/>
    </row>
    <row r="1779" spans="1:18" ht="15.75" customHeight="1">
      <c r="A1779" s="907"/>
      <c r="B1779" s="947" t="s">
        <v>1145</v>
      </c>
      <c r="C1779" s="948">
        <v>43260</v>
      </c>
      <c r="D1779" s="741" t="s">
        <v>736</v>
      </c>
      <c r="E1779" s="949">
        <v>5.88</v>
      </c>
      <c r="F1779" s="949"/>
      <c r="G1779" s="949"/>
      <c r="H1779" s="949"/>
      <c r="I1779" s="949"/>
      <c r="J1779" s="950">
        <f>VLOOKUP(C1779,'PL1a-NCSX'!$C$5:$J$43,8,0)</f>
        <v>333736.29545454547</v>
      </c>
      <c r="K1779" s="704">
        <f>$J$1779*E1779</f>
        <v>1962369.4172727272</v>
      </c>
      <c r="L1779" s="704"/>
      <c r="M1779" s="704"/>
      <c r="N1779" s="704"/>
      <c r="O1779" s="704"/>
      <c r="P1779" s="730" t="s">
        <v>811</v>
      </c>
      <c r="Q1779" s="951">
        <v>5.88</v>
      </c>
      <c r="R1779" s="996">
        <f>E1779/Q1779</f>
        <v>1</v>
      </c>
    </row>
    <row r="1780" spans="1:18" ht="15.75" customHeight="1">
      <c r="A1780" s="907"/>
      <c r="B1780" s="947" t="s">
        <v>1145</v>
      </c>
      <c r="C1780" s="948">
        <v>43321</v>
      </c>
      <c r="D1780" s="741" t="s">
        <v>736</v>
      </c>
      <c r="E1780" s="949">
        <v>0.25</v>
      </c>
      <c r="F1780" s="974"/>
      <c r="G1780" s="974"/>
      <c r="H1780" s="974"/>
      <c r="I1780" s="974"/>
      <c r="J1780" s="950">
        <f>VLOOKUP(C1780,'PL1a-NCSX'!$C$5:$J$43,8,0)</f>
        <v>388940.79545454553</v>
      </c>
      <c r="K1780" s="704">
        <f>$J$1780*E1780</f>
        <v>97235.198863636382</v>
      </c>
      <c r="L1780" s="704"/>
      <c r="M1780" s="704"/>
      <c r="N1780" s="704"/>
      <c r="O1780" s="704"/>
      <c r="P1780" s="645" t="str">
        <f t="shared" si="477"/>
        <v>Đúng</v>
      </c>
      <c r="Q1780" s="951">
        <v>0.25</v>
      </c>
    </row>
    <row r="1781" spans="1:18" ht="15.75" customHeight="1">
      <c r="A1781" s="907"/>
      <c r="B1781" s="947" t="s">
        <v>1145</v>
      </c>
      <c r="C1781" s="948">
        <v>43168</v>
      </c>
      <c r="D1781" s="741" t="s">
        <v>736</v>
      </c>
      <c r="E1781" s="949">
        <v>0.44</v>
      </c>
      <c r="F1781" s="974"/>
      <c r="G1781" s="974"/>
      <c r="H1781" s="974"/>
      <c r="I1781" s="974"/>
      <c r="J1781" s="950">
        <f>VLOOKUP(C1781,'PL1a-NCSX'!$C$5:$J$43,8,0)</f>
        <v>250929.54545454544</v>
      </c>
      <c r="K1781" s="704">
        <f>$J$1781*E1781</f>
        <v>110409</v>
      </c>
      <c r="L1781" s="704"/>
      <c r="M1781" s="704"/>
      <c r="N1781" s="704"/>
      <c r="O1781" s="704"/>
      <c r="P1781" s="645" t="str">
        <f t="shared" si="477"/>
        <v>Đúng</v>
      </c>
      <c r="Q1781" s="951">
        <v>0.44</v>
      </c>
    </row>
    <row r="1782" spans="1:18" ht="15.75" customHeight="1">
      <c r="A1782" s="907"/>
      <c r="B1782" s="947" t="s">
        <v>1145</v>
      </c>
      <c r="C1782" s="948">
        <v>43140</v>
      </c>
      <c r="D1782" s="741" t="s">
        <v>736</v>
      </c>
      <c r="E1782" s="949">
        <v>0.44</v>
      </c>
      <c r="F1782" s="974"/>
      <c r="G1782" s="974"/>
      <c r="H1782" s="974"/>
      <c r="I1782" s="974"/>
      <c r="J1782" s="950">
        <f>VLOOKUP(C1782,'PL1a-NCSX'!$C$5:$J$43,8,0)</f>
        <v>223327.29545454544</v>
      </c>
      <c r="K1782" s="704">
        <f>$J$1782*E1782</f>
        <v>98264.01</v>
      </c>
      <c r="L1782" s="704"/>
      <c r="M1782" s="704"/>
      <c r="N1782" s="704"/>
      <c r="O1782" s="704"/>
      <c r="P1782" s="645" t="str">
        <f t="shared" si="477"/>
        <v>Đúng</v>
      </c>
      <c r="Q1782" s="951">
        <v>0.44</v>
      </c>
    </row>
    <row r="1783" spans="1:18" ht="15.75" customHeight="1">
      <c r="A1783" s="907"/>
      <c r="B1783" s="947" t="s">
        <v>1146</v>
      </c>
      <c r="C1783" s="948">
        <v>43321</v>
      </c>
      <c r="D1783" s="741" t="s">
        <v>736</v>
      </c>
      <c r="E1783" s="949">
        <v>0.44</v>
      </c>
      <c r="F1783" s="974"/>
      <c r="G1783" s="974"/>
      <c r="H1783" s="974"/>
      <c r="I1783" s="974"/>
      <c r="J1783" s="950">
        <f>VLOOKUP(C1783,'PL1a-NCSX'!$C$5:$J$43,8,0)</f>
        <v>388940.79545454553</v>
      </c>
      <c r="K1783" s="704">
        <f>$J$1783*E1783</f>
        <v>171133.95000000004</v>
      </c>
      <c r="L1783" s="704"/>
      <c r="M1783" s="704"/>
      <c r="N1783" s="704"/>
      <c r="O1783" s="704"/>
      <c r="P1783" s="645" t="str">
        <f t="shared" si="477"/>
        <v>Đúng</v>
      </c>
      <c r="Q1783" s="951">
        <v>0.44</v>
      </c>
    </row>
    <row r="1784" spans="1:18" ht="15.75" customHeight="1">
      <c r="A1784" s="907"/>
      <c r="B1784" s="947" t="s">
        <v>1146</v>
      </c>
      <c r="C1784" s="948">
        <v>43168</v>
      </c>
      <c r="D1784" s="741" t="s">
        <v>736</v>
      </c>
      <c r="E1784" s="949">
        <v>0.44</v>
      </c>
      <c r="F1784" s="974"/>
      <c r="G1784" s="974"/>
      <c r="H1784" s="974"/>
      <c r="I1784" s="974"/>
      <c r="J1784" s="950">
        <f>VLOOKUP(C1784,'PL1a-NCSX'!$C$5:$J$43,8,0)</f>
        <v>250929.54545454544</v>
      </c>
      <c r="K1784" s="704">
        <f>$J$1784*E1784</f>
        <v>110409</v>
      </c>
      <c r="L1784" s="704"/>
      <c r="M1784" s="704"/>
      <c r="N1784" s="704"/>
      <c r="O1784" s="704"/>
      <c r="P1784" s="645" t="str">
        <f t="shared" si="477"/>
        <v>Đúng</v>
      </c>
      <c r="Q1784" s="951">
        <v>0.44</v>
      </c>
    </row>
    <row r="1785" spans="1:18" ht="15.75" customHeight="1">
      <c r="A1785" s="907"/>
      <c r="B1785" s="947" t="s">
        <v>793</v>
      </c>
      <c r="C1785" s="948">
        <v>43260</v>
      </c>
      <c r="D1785" s="741" t="s">
        <v>736</v>
      </c>
      <c r="E1785" s="949">
        <v>1.06</v>
      </c>
      <c r="F1785" s="974"/>
      <c r="G1785" s="974"/>
      <c r="H1785" s="974"/>
      <c r="I1785" s="974"/>
      <c r="J1785" s="950">
        <f>VLOOKUP(C1785,'PL1a-NCSX'!$C$5:$J$43,8,0)</f>
        <v>333736.29545454547</v>
      </c>
      <c r="K1785" s="704">
        <f>$J$1785*E1785</f>
        <v>353760.4731818182</v>
      </c>
      <c r="L1785" s="704"/>
      <c r="M1785" s="704"/>
      <c r="N1785" s="704"/>
      <c r="O1785" s="704"/>
      <c r="P1785" s="645" t="str">
        <f t="shared" si="477"/>
        <v>Đúng</v>
      </c>
      <c r="Q1785" s="951">
        <v>1.06</v>
      </c>
    </row>
    <row r="1786" spans="1:18" ht="15.75" customHeight="1">
      <c r="A1786" s="907"/>
      <c r="B1786" s="947" t="s">
        <v>810</v>
      </c>
      <c r="C1786" s="948">
        <v>43324</v>
      </c>
      <c r="D1786" s="741" t="s">
        <v>736</v>
      </c>
      <c r="E1786" s="949">
        <v>9.3800000000000008</v>
      </c>
      <c r="F1786" s="949"/>
      <c r="G1786" s="949"/>
      <c r="H1786" s="949"/>
      <c r="I1786" s="949"/>
      <c r="J1786" s="950">
        <f>VLOOKUP(C1786,'PL1a-NCSX'!$C$5:$J$43,8,0)</f>
        <v>272676.77272727276</v>
      </c>
      <c r="K1786" s="704">
        <f>$J$1786*E1786</f>
        <v>2557708.1281818189</v>
      </c>
      <c r="L1786" s="704"/>
      <c r="M1786" s="704"/>
      <c r="N1786" s="704"/>
      <c r="O1786" s="704"/>
      <c r="P1786" s="730" t="s">
        <v>811</v>
      </c>
      <c r="Q1786" s="951">
        <v>9.3800000000000008</v>
      </c>
      <c r="R1786" s="996">
        <f>E1786/Q1786</f>
        <v>1</v>
      </c>
    </row>
    <row r="1787" spans="1:18" ht="15.75" customHeight="1">
      <c r="A1787" s="907"/>
      <c r="B1787" s="952" t="s">
        <v>1149</v>
      </c>
      <c r="C1787" s="953"/>
      <c r="D1787" s="741"/>
      <c r="E1787" s="949"/>
      <c r="F1787" s="974"/>
      <c r="G1787" s="974"/>
      <c r="H1787" s="974"/>
      <c r="I1787" s="974"/>
      <c r="J1787" s="950"/>
      <c r="K1787" s="945">
        <f>SUM(K1788:K1790)</f>
        <v>75837.2782246016</v>
      </c>
      <c r="L1787" s="945"/>
      <c r="M1787" s="945"/>
      <c r="N1787" s="945"/>
      <c r="O1787" s="945"/>
      <c r="P1787" s="645" t="str">
        <f t="shared" si="477"/>
        <v>Đúng</v>
      </c>
    </row>
    <row r="1788" spans="1:18" ht="15.75" customHeight="1">
      <c r="A1788" s="907"/>
      <c r="B1788" s="947" t="s">
        <v>684</v>
      </c>
      <c r="C1788" s="954"/>
      <c r="D1788" s="741" t="s">
        <v>795</v>
      </c>
      <c r="E1788" s="949">
        <v>0.33</v>
      </c>
      <c r="F1788" s="974"/>
      <c r="G1788" s="974"/>
      <c r="H1788" s="974"/>
      <c r="I1788" s="974"/>
      <c r="J1788" s="950">
        <f>VLOOKUP(B1788,'Bieu5 TH chi phi'!$B$47:$C$109,2,0)</f>
        <v>498.00796812749002</v>
      </c>
      <c r="K1788" s="704">
        <f>$J$1788*E1788</f>
        <v>164.34262948207171</v>
      </c>
      <c r="L1788" s="704"/>
      <c r="M1788" s="704"/>
      <c r="N1788" s="704"/>
      <c r="O1788" s="704"/>
      <c r="P1788" s="645" t="str">
        <f t="shared" si="477"/>
        <v>Đúng</v>
      </c>
      <c r="Q1788" s="951">
        <v>0.33</v>
      </c>
    </row>
    <row r="1789" spans="1:18" ht="15.75" customHeight="1">
      <c r="A1789" s="907"/>
      <c r="B1789" s="947" t="s">
        <v>694</v>
      </c>
      <c r="C1789" s="954"/>
      <c r="D1789" s="741" t="s">
        <v>795</v>
      </c>
      <c r="E1789" s="949">
        <v>7.5</v>
      </c>
      <c r="F1789" s="949"/>
      <c r="G1789" s="949"/>
      <c r="H1789" s="949"/>
      <c r="I1789" s="949"/>
      <c r="J1789" s="950"/>
      <c r="K1789" s="704">
        <f>$J$1789*E1789</f>
        <v>0</v>
      </c>
      <c r="L1789" s="704"/>
      <c r="M1789" s="704"/>
      <c r="N1789" s="704"/>
      <c r="O1789" s="704"/>
      <c r="P1789" s="730" t="s">
        <v>811</v>
      </c>
      <c r="Q1789" s="951">
        <v>7.5</v>
      </c>
      <c r="R1789" s="996">
        <f>E1789/Q1789</f>
        <v>1</v>
      </c>
    </row>
    <row r="1790" spans="1:18" ht="15.75" customHeight="1">
      <c r="A1790" s="907"/>
      <c r="B1790" s="947" t="s">
        <v>683</v>
      </c>
      <c r="C1790" s="954"/>
      <c r="D1790" s="741" t="s">
        <v>795</v>
      </c>
      <c r="E1790" s="949">
        <v>33</v>
      </c>
      <c r="F1790" s="949"/>
      <c r="G1790" s="949"/>
      <c r="H1790" s="949"/>
      <c r="I1790" s="949"/>
      <c r="J1790" s="950">
        <f>VLOOKUP(B1790,'Bieu5 TH chi phi'!$B$47:$C$109,2,0)</f>
        <v>2293.1192604581674</v>
      </c>
      <c r="K1790" s="704">
        <f>$J$1790*E1790</f>
        <v>75672.935595119532</v>
      </c>
      <c r="L1790" s="704"/>
      <c r="M1790" s="704"/>
      <c r="N1790" s="704"/>
      <c r="O1790" s="704"/>
      <c r="P1790" s="730" t="s">
        <v>811</v>
      </c>
      <c r="Q1790" s="951">
        <v>33</v>
      </c>
      <c r="R1790" s="996">
        <f>E1790/Q1790</f>
        <v>1</v>
      </c>
    </row>
    <row r="1791" spans="1:18" ht="15.75" customHeight="1">
      <c r="A1791" s="907"/>
      <c r="B1791" s="952" t="s">
        <v>796</v>
      </c>
      <c r="C1791" s="953"/>
      <c r="D1791" s="741"/>
      <c r="E1791" s="949"/>
      <c r="F1791" s="974"/>
      <c r="G1791" s="974"/>
      <c r="H1791" s="974"/>
      <c r="I1791" s="974"/>
      <c r="J1791" s="950"/>
      <c r="K1791" s="945">
        <f>SUM(K1792:K1793)</f>
        <v>90500</v>
      </c>
      <c r="L1791" s="945"/>
      <c r="M1791" s="945"/>
      <c r="N1791" s="945"/>
      <c r="O1791" s="945"/>
      <c r="P1791" s="645" t="str">
        <f t="shared" si="477"/>
        <v>Đúng</v>
      </c>
    </row>
    <row r="1792" spans="1:18" ht="15.75" customHeight="1">
      <c r="A1792" s="907"/>
      <c r="B1792" s="907" t="s">
        <v>722</v>
      </c>
      <c r="C1792" s="956"/>
      <c r="D1792" s="741" t="s">
        <v>797</v>
      </c>
      <c r="E1792" s="949">
        <v>0.4</v>
      </c>
      <c r="F1792" s="974"/>
      <c r="G1792" s="974"/>
      <c r="H1792" s="974"/>
      <c r="I1792" s="974"/>
      <c r="J1792" s="950">
        <f>VLOOKUP(B1792,'Bieu5 TH chi phi'!$B$47:$C$109,2,0)</f>
        <v>80000</v>
      </c>
      <c r="K1792" s="704">
        <f>$J$1792*E1792</f>
        <v>32000</v>
      </c>
      <c r="L1792" s="704"/>
      <c r="M1792" s="704"/>
      <c r="N1792" s="704"/>
      <c r="O1792" s="704"/>
      <c r="P1792" s="645" t="str">
        <f t="shared" si="477"/>
        <v>Đúng</v>
      </c>
      <c r="Q1792" s="951">
        <v>0.4</v>
      </c>
    </row>
    <row r="1793" spans="1:23" ht="15.75" customHeight="1">
      <c r="A1793" s="907"/>
      <c r="B1793" s="907" t="s">
        <v>724</v>
      </c>
      <c r="C1793" s="956"/>
      <c r="D1793" s="741" t="s">
        <v>798</v>
      </c>
      <c r="E1793" s="949">
        <v>0.13</v>
      </c>
      <c r="F1793" s="974"/>
      <c r="G1793" s="974"/>
      <c r="H1793" s="974"/>
      <c r="I1793" s="974"/>
      <c r="J1793" s="950">
        <f>VLOOKUP(B1793,'Bieu5 TH chi phi'!$B$47:$C$109,2,0)</f>
        <v>450000</v>
      </c>
      <c r="K1793" s="704">
        <f>$J$1793*E1793</f>
        <v>58500</v>
      </c>
      <c r="L1793" s="704"/>
      <c r="M1793" s="704"/>
      <c r="N1793" s="704"/>
      <c r="O1793" s="704"/>
      <c r="P1793" s="645" t="str">
        <f t="shared" si="477"/>
        <v>Đúng</v>
      </c>
      <c r="Q1793" s="951">
        <v>0.13</v>
      </c>
    </row>
    <row r="1794" spans="1:23" ht="15.75" customHeight="1">
      <c r="A1794" s="1003"/>
      <c r="B1794" s="1004" t="s">
        <v>1151</v>
      </c>
      <c r="C1794" s="958"/>
      <c r="D1794" s="943" t="s">
        <v>800</v>
      </c>
      <c r="E1794" s="741">
        <v>90</v>
      </c>
      <c r="F1794" s="943"/>
      <c r="G1794" s="943"/>
      <c r="H1794" s="943"/>
      <c r="I1794" s="943"/>
      <c r="J1794" s="701"/>
      <c r="K1794" s="701">
        <f>SUM(K1795:K1803)</f>
        <v>28837868.051442329</v>
      </c>
      <c r="L1794" s="701"/>
      <c r="M1794" s="701"/>
      <c r="N1794" s="701"/>
      <c r="O1794" s="701"/>
      <c r="P1794" s="645" t="str">
        <f t="shared" si="477"/>
        <v>Đúng</v>
      </c>
      <c r="Q1794" s="915">
        <f>E1794</f>
        <v>90</v>
      </c>
    </row>
    <row r="1795" spans="1:23" s="961" customFormat="1" ht="15.75" customHeight="1">
      <c r="A1795" s="957"/>
      <c r="B1795" s="903" t="s">
        <v>801</v>
      </c>
      <c r="C1795" s="906"/>
      <c r="D1795" s="906" t="s">
        <v>800</v>
      </c>
      <c r="E1795" s="741">
        <f>E1794</f>
        <v>90</v>
      </c>
      <c r="F1795" s="741"/>
      <c r="G1795" s="741"/>
      <c r="H1795" s="741"/>
      <c r="I1795" s="741"/>
      <c r="J1795" s="950">
        <f>VLOOKUP(B1795,'Bieu5 TH chi phi'!$B$47:$C$109,2,0)</f>
        <v>38838.710730170496</v>
      </c>
      <c r="K1795" s="704">
        <f>J1795*E1795</f>
        <v>3495483.9657153445</v>
      </c>
      <c r="L1795" s="704"/>
      <c r="M1795" s="704"/>
      <c r="N1795" s="704"/>
      <c r="O1795" s="704"/>
      <c r="P1795" s="645"/>
      <c r="Q1795" s="915"/>
      <c r="R1795" s="959"/>
      <c r="S1795" s="960"/>
      <c r="T1795" s="960"/>
      <c r="U1795" s="960"/>
      <c r="V1795" s="960"/>
      <c r="W1795" s="960"/>
    </row>
    <row r="1796" spans="1:23" s="961" customFormat="1" ht="15.75" customHeight="1">
      <c r="A1796" s="962"/>
      <c r="B1796" s="903" t="s">
        <v>802</v>
      </c>
      <c r="C1796" s="906"/>
      <c r="D1796" s="906" t="s">
        <v>800</v>
      </c>
      <c r="E1796" s="741">
        <f t="shared" ref="E1796:E1801" si="508">E1795</f>
        <v>90</v>
      </c>
      <c r="F1796" s="741"/>
      <c r="G1796" s="741"/>
      <c r="H1796" s="741"/>
      <c r="I1796" s="741"/>
      <c r="J1796" s="950">
        <f>VLOOKUP(B1796,'Bieu5 TH chi phi'!$B$47:$C$109,2,0)</f>
        <v>0</v>
      </c>
      <c r="K1796" s="704"/>
      <c r="L1796" s="704"/>
      <c r="M1796" s="704"/>
      <c r="N1796" s="704"/>
      <c r="O1796" s="704"/>
      <c r="P1796" s="645"/>
      <c r="Q1796" s="915"/>
      <c r="R1796" s="959"/>
      <c r="S1796" s="960"/>
      <c r="T1796" s="960"/>
      <c r="U1796" s="960"/>
      <c r="V1796" s="960"/>
      <c r="W1796" s="960"/>
    </row>
    <row r="1797" spans="1:23" s="961" customFormat="1" ht="15.75" customHeight="1">
      <c r="A1797" s="957"/>
      <c r="B1797" s="709" t="s">
        <v>605</v>
      </c>
      <c r="C1797" s="906"/>
      <c r="D1797" s="906" t="s">
        <v>800</v>
      </c>
      <c r="E1797" s="741">
        <f t="shared" si="508"/>
        <v>90</v>
      </c>
      <c r="F1797" s="741"/>
      <c r="G1797" s="741"/>
      <c r="H1797" s="741"/>
      <c r="I1797" s="741"/>
      <c r="J1797" s="950">
        <f>VLOOKUP(B1797,'Bieu5 TH chi phi'!$B$47:$C$109,2,0)</f>
        <v>18765.274056338028</v>
      </c>
      <c r="K1797" s="704">
        <f>J1797*E1797</f>
        <v>1688874.6650704225</v>
      </c>
      <c r="L1797" s="704"/>
      <c r="M1797" s="704"/>
      <c r="N1797" s="704"/>
      <c r="O1797" s="704"/>
      <c r="P1797" s="645"/>
      <c r="Q1797" s="915"/>
      <c r="R1797" s="959"/>
      <c r="S1797" s="960"/>
      <c r="T1797" s="960"/>
      <c r="U1797" s="960"/>
      <c r="V1797" s="960"/>
      <c r="W1797" s="960"/>
    </row>
    <row r="1798" spans="1:23" s="961" customFormat="1" ht="15.75" customHeight="1">
      <c r="A1798" s="957"/>
      <c r="B1798" s="709" t="s">
        <v>646</v>
      </c>
      <c r="C1798" s="906"/>
      <c r="D1798" s="906" t="s">
        <v>800</v>
      </c>
      <c r="E1798" s="741">
        <f t="shared" si="508"/>
        <v>90</v>
      </c>
      <c r="F1798" s="741"/>
      <c r="G1798" s="741"/>
      <c r="H1798" s="741"/>
      <c r="I1798" s="741"/>
      <c r="J1798" s="950">
        <f>VLOOKUP(B1798,'Bieu5 TH chi phi'!$B$47:$C$109,2,0)</f>
        <v>173801.87938349394</v>
      </c>
      <c r="K1798" s="704">
        <f>J1798*E1798</f>
        <v>15642169.144514455</v>
      </c>
      <c r="L1798" s="704"/>
      <c r="M1798" s="704"/>
      <c r="N1798" s="704"/>
      <c r="O1798" s="704"/>
      <c r="P1798" s="645"/>
      <c r="Q1798" s="915"/>
      <c r="R1798" s="959"/>
      <c r="S1798" s="960"/>
      <c r="T1798" s="960"/>
      <c r="U1798" s="960"/>
      <c r="V1798" s="960"/>
      <c r="W1798" s="960"/>
    </row>
    <row r="1799" spans="1:23" s="961" customFormat="1" ht="15.75" customHeight="1">
      <c r="A1799" s="957"/>
      <c r="B1799" s="903" t="s">
        <v>803</v>
      </c>
      <c r="C1799" s="906"/>
      <c r="D1799" s="906" t="s">
        <v>800</v>
      </c>
      <c r="E1799" s="741">
        <f t="shared" si="508"/>
        <v>90</v>
      </c>
      <c r="F1799" s="741"/>
      <c r="G1799" s="741"/>
      <c r="H1799" s="741"/>
      <c r="I1799" s="741"/>
      <c r="J1799" s="950"/>
      <c r="K1799" s="704"/>
      <c r="L1799" s="704"/>
      <c r="M1799" s="704"/>
      <c r="N1799" s="704"/>
      <c r="O1799" s="704"/>
      <c r="P1799" s="645"/>
      <c r="Q1799" s="915"/>
      <c r="R1799" s="959"/>
      <c r="S1799" s="960"/>
      <c r="T1799" s="960"/>
      <c r="U1799" s="960"/>
      <c r="V1799" s="960"/>
      <c r="W1799" s="960"/>
    </row>
    <row r="1800" spans="1:23" s="961" customFormat="1" ht="15.75" customHeight="1">
      <c r="A1800" s="957"/>
      <c r="B1800" s="709" t="s">
        <v>15</v>
      </c>
      <c r="C1800" s="906"/>
      <c r="D1800" s="906" t="s">
        <v>800</v>
      </c>
      <c r="E1800" s="741">
        <f t="shared" si="508"/>
        <v>90</v>
      </c>
      <c r="F1800" s="741"/>
      <c r="G1800" s="741"/>
      <c r="H1800" s="741"/>
      <c r="I1800" s="741"/>
      <c r="J1800" s="950">
        <f>VLOOKUP(B1800,'Bieu5 TH chi phi'!$B$47:$C$109,2,0)</f>
        <v>6586.7170803921572</v>
      </c>
      <c r="K1800" s="704">
        <f>J1800*E1800</f>
        <v>592804.53723529412</v>
      </c>
      <c r="L1800" s="704"/>
      <c r="M1800" s="704"/>
      <c r="N1800" s="704"/>
      <c r="O1800" s="704"/>
      <c r="P1800" s="645"/>
      <c r="Q1800" s="915"/>
      <c r="R1800" s="959"/>
      <c r="S1800" s="960"/>
      <c r="T1800" s="960"/>
      <c r="U1800" s="960"/>
      <c r="V1800" s="960"/>
      <c r="W1800" s="960"/>
    </row>
    <row r="1801" spans="1:23" s="706" customFormat="1" ht="20.5" customHeight="1">
      <c r="A1801" s="707"/>
      <c r="B1801" s="710" t="s">
        <v>17</v>
      </c>
      <c r="C1801" s="906"/>
      <c r="D1801" s="906" t="s">
        <v>800</v>
      </c>
      <c r="E1801" s="906">
        <f t="shared" si="508"/>
        <v>90</v>
      </c>
      <c r="F1801" s="906"/>
      <c r="G1801" s="906"/>
      <c r="H1801" s="906"/>
      <c r="I1801" s="906"/>
      <c r="J1801" s="950">
        <f>VLOOKUP(B1801,'Bieu5 TH chi phi'!$B$47:$C$109,2,0)</f>
        <v>35438.941176470587</v>
      </c>
      <c r="K1801" s="704">
        <f>J1801*E1801</f>
        <v>3189504.7058823528</v>
      </c>
      <c r="L1801" s="704"/>
      <c r="M1801" s="704"/>
      <c r="N1801" s="704"/>
      <c r="O1801" s="704"/>
      <c r="P1801" s="645"/>
      <c r="Q1801" s="963"/>
      <c r="R1801" s="964"/>
      <c r="S1801" s="849"/>
      <c r="T1801" s="849"/>
      <c r="U1801" s="849"/>
      <c r="V1801" s="849"/>
      <c r="W1801" s="849"/>
    </row>
    <row r="1802" spans="1:23" s="706" customFormat="1" ht="20.5" customHeight="1">
      <c r="A1802" s="711"/>
      <c r="B1802" s="710" t="s">
        <v>804</v>
      </c>
      <c r="C1802" s="712"/>
      <c r="D1802" s="906" t="s">
        <v>800</v>
      </c>
      <c r="E1802" s="906">
        <f>E1801</f>
        <v>90</v>
      </c>
      <c r="F1802" s="712"/>
      <c r="G1802" s="712"/>
      <c r="H1802" s="712"/>
      <c r="I1802" s="712"/>
      <c r="J1802" s="950">
        <f>VLOOKUP(B1802,'Bieu5 TH chi phi'!$B$47:$C$109,2,0)</f>
        <v>46989.233700271805</v>
      </c>
      <c r="K1802" s="704">
        <f t="shared" ref="K1802" si="509">J1802*E1802</f>
        <v>4229031.0330244629</v>
      </c>
      <c r="L1802" s="704"/>
      <c r="M1802" s="704"/>
      <c r="N1802" s="704"/>
      <c r="O1802" s="704"/>
      <c r="P1802" s="645"/>
      <c r="Q1802" s="963"/>
      <c r="R1802" s="964"/>
      <c r="S1802" s="849"/>
      <c r="T1802" s="849"/>
      <c r="U1802" s="849"/>
      <c r="V1802" s="849"/>
      <c r="W1802" s="849"/>
    </row>
    <row r="1803" spans="1:23" s="961" customFormat="1" ht="15.75" customHeight="1">
      <c r="A1803" s="1006"/>
      <c r="B1803" s="905"/>
      <c r="C1803" s="716"/>
      <c r="D1803" s="716"/>
      <c r="E1803" s="716"/>
      <c r="F1803" s="966"/>
      <c r="G1803" s="966"/>
      <c r="H1803" s="966"/>
      <c r="I1803" s="966"/>
      <c r="J1803" s="932"/>
      <c r="K1803" s="717"/>
      <c r="L1803" s="717"/>
      <c r="M1803" s="717"/>
      <c r="N1803" s="717"/>
      <c r="O1803" s="717"/>
      <c r="P1803" s="645"/>
      <c r="Q1803" s="915"/>
      <c r="R1803" s="959"/>
      <c r="S1803" s="745"/>
      <c r="T1803" s="960"/>
      <c r="U1803" s="960"/>
      <c r="V1803" s="960"/>
      <c r="W1803" s="960"/>
    </row>
    <row r="1804" spans="1:23">
      <c r="A1804" s="665"/>
      <c r="B1804" s="665"/>
      <c r="C1804" s="980"/>
      <c r="D1804" s="665"/>
      <c r="E1804" s="981"/>
      <c r="F1804" s="981"/>
      <c r="G1804" s="981"/>
      <c r="H1804" s="981"/>
      <c r="I1804" s="981"/>
      <c r="J1804" s="968"/>
      <c r="K1804" s="737"/>
      <c r="L1804" s="737"/>
      <c r="M1804" s="737"/>
      <c r="N1804" s="737"/>
      <c r="O1804" s="737"/>
    </row>
    <row r="1805" spans="1:23">
      <c r="A1805" s="935" t="s">
        <v>1247</v>
      </c>
      <c r="B1805" s="936"/>
      <c r="C1805" s="969"/>
      <c r="D1805" s="936"/>
      <c r="E1805" s="970"/>
      <c r="F1805" s="970"/>
      <c r="G1805" s="970"/>
      <c r="H1805" s="970"/>
      <c r="I1805" s="970"/>
      <c r="J1805" s="924"/>
      <c r="K1805" s="971">
        <f>K1806+K1815+K1819+K1822</f>
        <v>44459099.119234845</v>
      </c>
      <c r="L1805" s="971"/>
      <c r="M1805" s="971"/>
      <c r="N1805" s="971"/>
      <c r="O1805" s="971"/>
    </row>
    <row r="1806" spans="1:23" ht="15.75" customHeight="1">
      <c r="A1806" s="907" t="s">
        <v>1248</v>
      </c>
      <c r="B1806" s="941" t="s">
        <v>784</v>
      </c>
      <c r="C1806" s="942"/>
      <c r="D1806" s="943"/>
      <c r="E1806" s="674"/>
      <c r="F1806" s="674"/>
      <c r="G1806" s="674"/>
      <c r="H1806" s="674"/>
      <c r="I1806" s="674"/>
      <c r="J1806" s="972"/>
      <c r="K1806" s="945">
        <f>SUM(K1807:K1814)</f>
        <v>5786385.1322727287</v>
      </c>
      <c r="L1806" s="945"/>
      <c r="M1806" s="945"/>
      <c r="N1806" s="945"/>
      <c r="O1806" s="945"/>
      <c r="P1806" s="645" t="str">
        <f t="shared" si="477"/>
        <v>Đúng</v>
      </c>
      <c r="Q1806" s="973"/>
    </row>
    <row r="1807" spans="1:23" ht="15.75" customHeight="1">
      <c r="A1807" s="907"/>
      <c r="B1807" s="947" t="s">
        <v>1145</v>
      </c>
      <c r="C1807" s="948">
        <v>43260</v>
      </c>
      <c r="D1807" s="741" t="s">
        <v>736</v>
      </c>
      <c r="E1807" s="949">
        <v>6.13</v>
      </c>
      <c r="F1807" s="949"/>
      <c r="G1807" s="949"/>
      <c r="H1807" s="949"/>
      <c r="I1807" s="949"/>
      <c r="J1807" s="950">
        <f>VLOOKUP(C1807,'PL1a-NCSX'!$C$5:$J$43,8,0)</f>
        <v>333736.29545454547</v>
      </c>
      <c r="K1807" s="704">
        <f>$J$1807*E1807</f>
        <v>2045803.4911363637</v>
      </c>
      <c r="L1807" s="704"/>
      <c r="M1807" s="704"/>
      <c r="N1807" s="704"/>
      <c r="O1807" s="704"/>
      <c r="P1807" s="730" t="s">
        <v>811</v>
      </c>
      <c r="Q1807" s="951">
        <v>6.13</v>
      </c>
      <c r="R1807" s="996">
        <f>E1807/Q1807</f>
        <v>1</v>
      </c>
    </row>
    <row r="1808" spans="1:23" ht="15.75" customHeight="1">
      <c r="A1808" s="907"/>
      <c r="B1808" s="947" t="s">
        <v>1145</v>
      </c>
      <c r="C1808" s="948">
        <v>43321</v>
      </c>
      <c r="D1808" s="741" t="s">
        <v>736</v>
      </c>
      <c r="E1808" s="949">
        <v>0.38</v>
      </c>
      <c r="F1808" s="974"/>
      <c r="G1808" s="974"/>
      <c r="H1808" s="974"/>
      <c r="I1808" s="974"/>
      <c r="J1808" s="950">
        <f>VLOOKUP(C1808,'PL1a-NCSX'!$C$5:$J$43,8,0)</f>
        <v>388940.79545454553</v>
      </c>
      <c r="K1808" s="704">
        <f>$J$1808*E1808</f>
        <v>147797.50227272729</v>
      </c>
      <c r="L1808" s="704"/>
      <c r="M1808" s="704"/>
      <c r="N1808" s="704"/>
      <c r="O1808" s="704"/>
      <c r="P1808" s="645" t="str">
        <f t="shared" si="477"/>
        <v>Đúng</v>
      </c>
      <c r="Q1808" s="951">
        <v>0.38</v>
      </c>
    </row>
    <row r="1809" spans="1:23" ht="15.75" customHeight="1">
      <c r="A1809" s="907"/>
      <c r="B1809" s="947" t="s">
        <v>1145</v>
      </c>
      <c r="C1809" s="948">
        <v>43168</v>
      </c>
      <c r="D1809" s="741" t="s">
        <v>736</v>
      </c>
      <c r="E1809" s="949">
        <v>0.5</v>
      </c>
      <c r="F1809" s="974"/>
      <c r="G1809" s="974"/>
      <c r="H1809" s="974"/>
      <c r="I1809" s="974"/>
      <c r="J1809" s="950">
        <f>VLOOKUP(C1809,'PL1a-NCSX'!$C$5:$J$43,8,0)</f>
        <v>250929.54545454544</v>
      </c>
      <c r="K1809" s="704">
        <f>$J$1809*E1809</f>
        <v>125464.77272727272</v>
      </c>
      <c r="L1809" s="704"/>
      <c r="M1809" s="704"/>
      <c r="N1809" s="704"/>
      <c r="O1809" s="704"/>
      <c r="P1809" s="645" t="str">
        <f t="shared" si="477"/>
        <v>Đúng</v>
      </c>
      <c r="Q1809" s="951">
        <v>0.5</v>
      </c>
    </row>
    <row r="1810" spans="1:23" ht="15.75" customHeight="1">
      <c r="A1810" s="907"/>
      <c r="B1810" s="947" t="s">
        <v>1145</v>
      </c>
      <c r="C1810" s="948">
        <v>43140</v>
      </c>
      <c r="D1810" s="741" t="s">
        <v>736</v>
      </c>
      <c r="E1810" s="949">
        <v>0.5</v>
      </c>
      <c r="F1810" s="974"/>
      <c r="G1810" s="974"/>
      <c r="H1810" s="974"/>
      <c r="I1810" s="974"/>
      <c r="J1810" s="950">
        <f>VLOOKUP(C1810,'PL1a-NCSX'!$C$5:$J$43,8,0)</f>
        <v>223327.29545454544</v>
      </c>
      <c r="K1810" s="704">
        <f>$J$1810*E1810</f>
        <v>111663.64772727272</v>
      </c>
      <c r="L1810" s="704"/>
      <c r="M1810" s="704"/>
      <c r="N1810" s="704"/>
      <c r="O1810" s="704"/>
      <c r="P1810" s="645" t="str">
        <f t="shared" si="477"/>
        <v>Đúng</v>
      </c>
      <c r="Q1810" s="951">
        <v>0.5</v>
      </c>
    </row>
    <row r="1811" spans="1:23" ht="15.75" customHeight="1">
      <c r="A1811" s="907"/>
      <c r="B1811" s="947" t="s">
        <v>1146</v>
      </c>
      <c r="C1811" s="948">
        <v>43321</v>
      </c>
      <c r="D1811" s="741" t="s">
        <v>736</v>
      </c>
      <c r="E1811" s="949">
        <v>0.5</v>
      </c>
      <c r="F1811" s="974"/>
      <c r="G1811" s="974"/>
      <c r="H1811" s="974"/>
      <c r="I1811" s="974"/>
      <c r="J1811" s="950">
        <f>VLOOKUP(C1811,'PL1a-NCSX'!$C$5:$J$43,8,0)</f>
        <v>388940.79545454553</v>
      </c>
      <c r="K1811" s="704">
        <f>$J$1811*E1811</f>
        <v>194470.39772727276</v>
      </c>
      <c r="L1811" s="704"/>
      <c r="M1811" s="704"/>
      <c r="N1811" s="704"/>
      <c r="O1811" s="704"/>
      <c r="P1811" s="645" t="str">
        <f t="shared" si="477"/>
        <v>Đúng</v>
      </c>
      <c r="Q1811" s="951">
        <v>0.5</v>
      </c>
    </row>
    <row r="1812" spans="1:23" ht="15.75" customHeight="1">
      <c r="A1812" s="907"/>
      <c r="B1812" s="947" t="s">
        <v>1146</v>
      </c>
      <c r="C1812" s="948">
        <v>43168</v>
      </c>
      <c r="D1812" s="741" t="s">
        <v>736</v>
      </c>
      <c r="E1812" s="949">
        <v>0.5</v>
      </c>
      <c r="F1812" s="974"/>
      <c r="G1812" s="974"/>
      <c r="H1812" s="974"/>
      <c r="I1812" s="974"/>
      <c r="J1812" s="950">
        <f>VLOOKUP(C1812,'PL1a-NCSX'!$C$5:$J$43,8,0)</f>
        <v>250929.54545454544</v>
      </c>
      <c r="K1812" s="704">
        <f>$J$1812*E1812</f>
        <v>125464.77272727272</v>
      </c>
      <c r="L1812" s="704"/>
      <c r="M1812" s="704"/>
      <c r="N1812" s="704"/>
      <c r="O1812" s="704"/>
      <c r="P1812" s="645" t="str">
        <f t="shared" ref="P1812:P1875" si="510">IF(E1812=Q1812,"Đúng","Sai")</f>
        <v>Đúng</v>
      </c>
      <c r="Q1812" s="951">
        <v>0.5</v>
      </c>
    </row>
    <row r="1813" spans="1:23" ht="15.75" customHeight="1">
      <c r="A1813" s="907"/>
      <c r="B1813" s="947" t="s">
        <v>793</v>
      </c>
      <c r="C1813" s="948">
        <v>43260</v>
      </c>
      <c r="D1813" s="741" t="s">
        <v>736</v>
      </c>
      <c r="E1813" s="949">
        <v>1.1299999999999999</v>
      </c>
      <c r="F1813" s="974"/>
      <c r="G1813" s="974"/>
      <c r="H1813" s="974"/>
      <c r="I1813" s="974"/>
      <c r="J1813" s="950">
        <f>VLOOKUP(C1813,'PL1a-NCSX'!$C$5:$J$43,8,0)</f>
        <v>333736.29545454547</v>
      </c>
      <c r="K1813" s="704">
        <f>$J$1813*E1813</f>
        <v>377122.01386363636</v>
      </c>
      <c r="L1813" s="704"/>
      <c r="M1813" s="704"/>
      <c r="N1813" s="704"/>
      <c r="O1813" s="704"/>
      <c r="P1813" s="645" t="str">
        <f t="shared" si="510"/>
        <v>Đúng</v>
      </c>
      <c r="Q1813" s="951">
        <v>1.1299999999999999</v>
      </c>
    </row>
    <row r="1814" spans="1:23" ht="15.75" customHeight="1">
      <c r="A1814" s="907"/>
      <c r="B1814" s="947" t="s">
        <v>810</v>
      </c>
      <c r="C1814" s="948">
        <v>43324</v>
      </c>
      <c r="D1814" s="741" t="s">
        <v>736</v>
      </c>
      <c r="E1814" s="949">
        <v>9.75</v>
      </c>
      <c r="F1814" s="949"/>
      <c r="G1814" s="949"/>
      <c r="H1814" s="949"/>
      <c r="I1814" s="949"/>
      <c r="J1814" s="950">
        <f>VLOOKUP(C1814,'PL1a-NCSX'!$C$5:$J$43,8,0)</f>
        <v>272676.77272727276</v>
      </c>
      <c r="K1814" s="704">
        <f>$J$1814*E1814</f>
        <v>2658598.5340909096</v>
      </c>
      <c r="L1814" s="704"/>
      <c r="M1814" s="704"/>
      <c r="N1814" s="704"/>
      <c r="O1814" s="704"/>
      <c r="P1814" s="730" t="s">
        <v>811</v>
      </c>
      <c r="Q1814" s="951">
        <v>9.75</v>
      </c>
      <c r="R1814" s="996">
        <f>E1814/Q1814</f>
        <v>1</v>
      </c>
    </row>
    <row r="1815" spans="1:23" ht="15.75" customHeight="1">
      <c r="A1815" s="907"/>
      <c r="B1815" s="952" t="s">
        <v>1149</v>
      </c>
      <c r="C1815" s="953"/>
      <c r="D1815" s="741"/>
      <c r="E1815" s="949"/>
      <c r="F1815" s="974"/>
      <c r="G1815" s="974"/>
      <c r="H1815" s="974"/>
      <c r="I1815" s="974"/>
      <c r="J1815" s="950"/>
      <c r="K1815" s="945">
        <f>SUM(K1816:K1818)</f>
        <v>98823.251705677292</v>
      </c>
      <c r="L1815" s="945"/>
      <c r="M1815" s="945"/>
      <c r="N1815" s="945"/>
      <c r="O1815" s="945"/>
      <c r="P1815" s="645" t="str">
        <f t="shared" si="510"/>
        <v>Đúng</v>
      </c>
    </row>
    <row r="1816" spans="1:23" ht="15.75" customHeight="1">
      <c r="A1816" s="907"/>
      <c r="B1816" s="947" t="s">
        <v>684</v>
      </c>
      <c r="C1816" s="954"/>
      <c r="D1816" s="741" t="s">
        <v>795</v>
      </c>
      <c r="E1816" s="949">
        <v>0.44</v>
      </c>
      <c r="F1816" s="974"/>
      <c r="G1816" s="974"/>
      <c r="H1816" s="974"/>
      <c r="I1816" s="974"/>
      <c r="J1816" s="950">
        <f>VLOOKUP(B1816,'Bieu5 TH chi phi'!$B$47:$C$109,2,0)</f>
        <v>498.00796812749002</v>
      </c>
      <c r="K1816" s="704">
        <f>$J$1816*E1816</f>
        <v>219.1235059760956</v>
      </c>
      <c r="L1816" s="704"/>
      <c r="M1816" s="704"/>
      <c r="N1816" s="704"/>
      <c r="O1816" s="704"/>
      <c r="P1816" s="645" t="str">
        <f t="shared" si="510"/>
        <v>Đúng</v>
      </c>
      <c r="Q1816" s="951">
        <v>0.44</v>
      </c>
    </row>
    <row r="1817" spans="1:23" ht="15.75" customHeight="1">
      <c r="A1817" s="907"/>
      <c r="B1817" s="947" t="s">
        <v>694</v>
      </c>
      <c r="C1817" s="954"/>
      <c r="D1817" s="741" t="s">
        <v>795</v>
      </c>
      <c r="E1817" s="949">
        <v>8</v>
      </c>
      <c r="F1817" s="949"/>
      <c r="G1817" s="949"/>
      <c r="H1817" s="949"/>
      <c r="I1817" s="949"/>
      <c r="J1817" s="950"/>
      <c r="K1817" s="704">
        <f>$J$1817*E1817</f>
        <v>0</v>
      </c>
      <c r="L1817" s="704"/>
      <c r="M1817" s="704"/>
      <c r="N1817" s="704"/>
      <c r="O1817" s="704"/>
      <c r="P1817" s="730" t="s">
        <v>811</v>
      </c>
      <c r="Q1817" s="951">
        <v>8</v>
      </c>
      <c r="R1817" s="996">
        <f>E1817/Q1817</f>
        <v>1</v>
      </c>
    </row>
    <row r="1818" spans="1:23" ht="15.75" customHeight="1">
      <c r="A1818" s="907"/>
      <c r="B1818" s="947" t="s">
        <v>683</v>
      </c>
      <c r="C1818" s="954"/>
      <c r="D1818" s="741" t="s">
        <v>795</v>
      </c>
      <c r="E1818" s="949">
        <v>43</v>
      </c>
      <c r="F1818" s="949"/>
      <c r="G1818" s="949"/>
      <c r="H1818" s="949"/>
      <c r="I1818" s="949"/>
      <c r="J1818" s="950">
        <f>VLOOKUP(B1818,'Bieu5 TH chi phi'!$B$47:$C$109,2,0)</f>
        <v>2293.1192604581674</v>
      </c>
      <c r="K1818" s="704">
        <f>$J$1818*E1818</f>
        <v>98604.128199701197</v>
      </c>
      <c r="L1818" s="704"/>
      <c r="M1818" s="704"/>
      <c r="N1818" s="704"/>
      <c r="O1818" s="704"/>
      <c r="P1818" s="730" t="s">
        <v>811</v>
      </c>
      <c r="Q1818" s="951">
        <v>43</v>
      </c>
      <c r="R1818" s="996">
        <f>E1818/Q1818</f>
        <v>1</v>
      </c>
    </row>
    <row r="1819" spans="1:23" ht="15.75" customHeight="1">
      <c r="A1819" s="907"/>
      <c r="B1819" s="952" t="s">
        <v>796</v>
      </c>
      <c r="C1819" s="953"/>
      <c r="D1819" s="741"/>
      <c r="E1819" s="949"/>
      <c r="F1819" s="974"/>
      <c r="G1819" s="974"/>
      <c r="H1819" s="974"/>
      <c r="I1819" s="974"/>
      <c r="J1819" s="950"/>
      <c r="K1819" s="945">
        <f>SUM(K1820:K1821)</f>
        <v>123400</v>
      </c>
      <c r="L1819" s="945"/>
      <c r="M1819" s="945"/>
      <c r="N1819" s="945"/>
      <c r="O1819" s="945"/>
      <c r="P1819" s="645" t="str">
        <f t="shared" si="510"/>
        <v>Đúng</v>
      </c>
    </row>
    <row r="1820" spans="1:23" ht="15.75" customHeight="1">
      <c r="A1820" s="907"/>
      <c r="B1820" s="907" t="s">
        <v>722</v>
      </c>
      <c r="C1820" s="956"/>
      <c r="D1820" s="741" t="s">
        <v>797</v>
      </c>
      <c r="E1820" s="949">
        <v>0.53</v>
      </c>
      <c r="F1820" s="974"/>
      <c r="G1820" s="974"/>
      <c r="H1820" s="974"/>
      <c r="I1820" s="974"/>
      <c r="J1820" s="950">
        <f>VLOOKUP(B1820,'Bieu5 TH chi phi'!$B$47:$C$109,2,0)</f>
        <v>80000</v>
      </c>
      <c r="K1820" s="704">
        <f>$J$1820*E1820</f>
        <v>42400</v>
      </c>
      <c r="L1820" s="704"/>
      <c r="M1820" s="704"/>
      <c r="N1820" s="704"/>
      <c r="O1820" s="704"/>
      <c r="P1820" s="645" t="str">
        <f t="shared" si="510"/>
        <v>Đúng</v>
      </c>
      <c r="Q1820" s="951">
        <v>0.53</v>
      </c>
    </row>
    <row r="1821" spans="1:23" ht="15.75" customHeight="1">
      <c r="A1821" s="907"/>
      <c r="B1821" s="907" t="s">
        <v>724</v>
      </c>
      <c r="C1821" s="956"/>
      <c r="D1821" s="741" t="s">
        <v>798</v>
      </c>
      <c r="E1821" s="949">
        <v>0.18</v>
      </c>
      <c r="F1821" s="974"/>
      <c r="G1821" s="974"/>
      <c r="H1821" s="974"/>
      <c r="I1821" s="974"/>
      <c r="J1821" s="950">
        <f>VLOOKUP(B1821,'Bieu5 TH chi phi'!$B$47:$C$109,2,0)</f>
        <v>450000</v>
      </c>
      <c r="K1821" s="704">
        <f>$J$1821*E1821</f>
        <v>81000</v>
      </c>
      <c r="L1821" s="704"/>
      <c r="M1821" s="704"/>
      <c r="N1821" s="704"/>
      <c r="O1821" s="704"/>
      <c r="P1821" s="645" t="str">
        <f t="shared" si="510"/>
        <v>Đúng</v>
      </c>
      <c r="Q1821" s="951">
        <v>0.18</v>
      </c>
    </row>
    <row r="1822" spans="1:23" ht="15.75" customHeight="1">
      <c r="A1822" s="1003"/>
      <c r="B1822" s="1004" t="s">
        <v>1151</v>
      </c>
      <c r="C1822" s="958"/>
      <c r="D1822" s="943" t="s">
        <v>800</v>
      </c>
      <c r="E1822" s="741">
        <v>120</v>
      </c>
      <c r="F1822" s="943"/>
      <c r="G1822" s="943"/>
      <c r="H1822" s="943"/>
      <c r="I1822" s="943"/>
      <c r="J1822" s="950"/>
      <c r="K1822" s="701">
        <f>SUM(K1823:K1831)</f>
        <v>38450490.735256441</v>
      </c>
      <c r="L1822" s="701"/>
      <c r="M1822" s="701"/>
      <c r="N1822" s="701"/>
      <c r="O1822" s="701"/>
      <c r="P1822" s="645" t="str">
        <f t="shared" si="510"/>
        <v>Đúng</v>
      </c>
      <c r="Q1822" s="915">
        <f>E1822</f>
        <v>120</v>
      </c>
    </row>
    <row r="1823" spans="1:23" s="961" customFormat="1" ht="15.75" customHeight="1">
      <c r="A1823" s="957"/>
      <c r="B1823" s="903" t="s">
        <v>801</v>
      </c>
      <c r="C1823" s="906"/>
      <c r="D1823" s="906" t="s">
        <v>800</v>
      </c>
      <c r="E1823" s="741">
        <f>E1822</f>
        <v>120</v>
      </c>
      <c r="F1823" s="741"/>
      <c r="G1823" s="741"/>
      <c r="H1823" s="741"/>
      <c r="I1823" s="741"/>
      <c r="J1823" s="950">
        <f>VLOOKUP(B1823,'Bieu5 TH chi phi'!$B$47:$C$109,2,0)</f>
        <v>38838.710730170496</v>
      </c>
      <c r="K1823" s="704">
        <f>J1823*E1823</f>
        <v>4660645.2876204597</v>
      </c>
      <c r="L1823" s="704"/>
      <c r="M1823" s="704"/>
      <c r="N1823" s="704"/>
      <c r="O1823" s="704"/>
      <c r="P1823" s="645"/>
      <c r="Q1823" s="915"/>
      <c r="R1823" s="959"/>
      <c r="S1823" s="960"/>
      <c r="T1823" s="960"/>
      <c r="U1823" s="960"/>
      <c r="V1823" s="960"/>
      <c r="W1823" s="960"/>
    </row>
    <row r="1824" spans="1:23" s="961" customFormat="1" ht="15.75" customHeight="1">
      <c r="A1824" s="962"/>
      <c r="B1824" s="903" t="s">
        <v>802</v>
      </c>
      <c r="C1824" s="906"/>
      <c r="D1824" s="906" t="s">
        <v>800</v>
      </c>
      <c r="E1824" s="741">
        <f t="shared" ref="E1824:E1829" si="511">E1823</f>
        <v>120</v>
      </c>
      <c r="F1824" s="741"/>
      <c r="G1824" s="741"/>
      <c r="H1824" s="741"/>
      <c r="I1824" s="741"/>
      <c r="J1824" s="950">
        <f>VLOOKUP(B1824,'Bieu5 TH chi phi'!$B$47:$C$109,2,0)</f>
        <v>0</v>
      </c>
      <c r="K1824" s="704"/>
      <c r="L1824" s="704"/>
      <c r="M1824" s="704"/>
      <c r="N1824" s="704"/>
      <c r="O1824" s="704"/>
      <c r="P1824" s="645"/>
      <c r="Q1824" s="915"/>
      <c r="R1824" s="959"/>
      <c r="S1824" s="960"/>
      <c r="T1824" s="960"/>
      <c r="U1824" s="960"/>
      <c r="V1824" s="960"/>
      <c r="W1824" s="960"/>
    </row>
    <row r="1825" spans="1:23" s="961" customFormat="1" ht="15.75" customHeight="1">
      <c r="A1825" s="957"/>
      <c r="B1825" s="709" t="s">
        <v>605</v>
      </c>
      <c r="C1825" s="906"/>
      <c r="D1825" s="906" t="s">
        <v>800</v>
      </c>
      <c r="E1825" s="741">
        <f t="shared" si="511"/>
        <v>120</v>
      </c>
      <c r="F1825" s="741"/>
      <c r="G1825" s="741"/>
      <c r="H1825" s="741"/>
      <c r="I1825" s="741"/>
      <c r="J1825" s="950">
        <f>VLOOKUP(B1825,'Bieu5 TH chi phi'!$B$47:$C$109,2,0)</f>
        <v>18765.274056338028</v>
      </c>
      <c r="K1825" s="704">
        <f>J1825*E1825</f>
        <v>2251832.8867605636</v>
      </c>
      <c r="L1825" s="704"/>
      <c r="M1825" s="704"/>
      <c r="N1825" s="704"/>
      <c r="O1825" s="704"/>
      <c r="P1825" s="645"/>
      <c r="Q1825" s="915"/>
      <c r="R1825" s="959"/>
      <c r="S1825" s="960"/>
      <c r="T1825" s="960"/>
      <c r="U1825" s="960"/>
      <c r="V1825" s="960"/>
      <c r="W1825" s="960"/>
    </row>
    <row r="1826" spans="1:23" s="961" customFormat="1" ht="15.75" customHeight="1">
      <c r="A1826" s="957"/>
      <c r="B1826" s="709" t="s">
        <v>646</v>
      </c>
      <c r="C1826" s="906"/>
      <c r="D1826" s="906" t="s">
        <v>800</v>
      </c>
      <c r="E1826" s="741">
        <f t="shared" si="511"/>
        <v>120</v>
      </c>
      <c r="F1826" s="741"/>
      <c r="G1826" s="741"/>
      <c r="H1826" s="741"/>
      <c r="I1826" s="741"/>
      <c r="J1826" s="950">
        <f>VLOOKUP(B1826,'Bieu5 TH chi phi'!$B$47:$C$109,2,0)</f>
        <v>173801.87938349394</v>
      </c>
      <c r="K1826" s="704">
        <f>J1826*E1826</f>
        <v>20856225.526019271</v>
      </c>
      <c r="L1826" s="704"/>
      <c r="M1826" s="704"/>
      <c r="N1826" s="704"/>
      <c r="O1826" s="704"/>
      <c r="P1826" s="645"/>
      <c r="Q1826" s="915"/>
      <c r="R1826" s="959"/>
      <c r="S1826" s="960"/>
      <c r="T1826" s="960"/>
      <c r="U1826" s="960"/>
      <c r="V1826" s="960"/>
      <c r="W1826" s="960"/>
    </row>
    <row r="1827" spans="1:23" s="961" customFormat="1" ht="15.75" customHeight="1">
      <c r="A1827" s="957"/>
      <c r="B1827" s="903" t="s">
        <v>803</v>
      </c>
      <c r="C1827" s="906"/>
      <c r="D1827" s="906" t="s">
        <v>800</v>
      </c>
      <c r="E1827" s="741">
        <f t="shared" si="511"/>
        <v>120</v>
      </c>
      <c r="F1827" s="741"/>
      <c r="G1827" s="741"/>
      <c r="H1827" s="741"/>
      <c r="I1827" s="741"/>
      <c r="J1827" s="950"/>
      <c r="K1827" s="704"/>
      <c r="L1827" s="704"/>
      <c r="M1827" s="704"/>
      <c r="N1827" s="704"/>
      <c r="O1827" s="704"/>
      <c r="P1827" s="645"/>
      <c r="Q1827" s="915"/>
      <c r="R1827" s="959"/>
      <c r="S1827" s="960"/>
      <c r="T1827" s="960"/>
      <c r="U1827" s="960"/>
      <c r="V1827" s="960"/>
      <c r="W1827" s="960"/>
    </row>
    <row r="1828" spans="1:23" s="961" customFormat="1" ht="15.75" customHeight="1">
      <c r="A1828" s="957"/>
      <c r="B1828" s="709" t="s">
        <v>15</v>
      </c>
      <c r="C1828" s="906"/>
      <c r="D1828" s="906" t="s">
        <v>800</v>
      </c>
      <c r="E1828" s="741">
        <f t="shared" si="511"/>
        <v>120</v>
      </c>
      <c r="F1828" s="741"/>
      <c r="G1828" s="741"/>
      <c r="H1828" s="741"/>
      <c r="I1828" s="741"/>
      <c r="J1828" s="950">
        <f>VLOOKUP(B1828,'Bieu5 TH chi phi'!$B$47:$C$109,2,0)</f>
        <v>6586.7170803921572</v>
      </c>
      <c r="K1828" s="704">
        <f>J1828*E1828</f>
        <v>790406.04964705883</v>
      </c>
      <c r="L1828" s="704"/>
      <c r="M1828" s="704"/>
      <c r="N1828" s="704"/>
      <c r="O1828" s="704"/>
      <c r="P1828" s="645"/>
      <c r="Q1828" s="915"/>
      <c r="R1828" s="959"/>
      <c r="S1828" s="960"/>
      <c r="T1828" s="960"/>
      <c r="U1828" s="960"/>
      <c r="V1828" s="960"/>
      <c r="W1828" s="960"/>
    </row>
    <row r="1829" spans="1:23" s="706" customFormat="1" ht="20.5" customHeight="1">
      <c r="A1829" s="707"/>
      <c r="B1829" s="710" t="s">
        <v>17</v>
      </c>
      <c r="C1829" s="906"/>
      <c r="D1829" s="906" t="s">
        <v>800</v>
      </c>
      <c r="E1829" s="906">
        <f t="shared" si="511"/>
        <v>120</v>
      </c>
      <c r="F1829" s="906"/>
      <c r="G1829" s="906"/>
      <c r="H1829" s="906"/>
      <c r="I1829" s="906"/>
      <c r="J1829" s="950">
        <f>VLOOKUP(B1829,'Bieu5 TH chi phi'!$B$47:$C$109,2,0)</f>
        <v>35438.941176470587</v>
      </c>
      <c r="K1829" s="704">
        <f>J1829*E1829</f>
        <v>4252672.9411764704</v>
      </c>
      <c r="L1829" s="704"/>
      <c r="M1829" s="704"/>
      <c r="N1829" s="704"/>
      <c r="O1829" s="704"/>
      <c r="P1829" s="645"/>
      <c r="Q1829" s="963"/>
      <c r="R1829" s="964"/>
      <c r="S1829" s="849"/>
      <c r="T1829" s="849"/>
      <c r="U1829" s="849"/>
      <c r="V1829" s="849"/>
      <c r="W1829" s="849"/>
    </row>
    <row r="1830" spans="1:23" s="706" customFormat="1" ht="20.5" customHeight="1">
      <c r="A1830" s="711"/>
      <c r="B1830" s="710" t="s">
        <v>804</v>
      </c>
      <c r="C1830" s="712"/>
      <c r="D1830" s="906" t="s">
        <v>800</v>
      </c>
      <c r="E1830" s="906">
        <f>E1829</f>
        <v>120</v>
      </c>
      <c r="F1830" s="712"/>
      <c r="G1830" s="712"/>
      <c r="H1830" s="712"/>
      <c r="I1830" s="712"/>
      <c r="J1830" s="950">
        <f>VLOOKUP(B1830,'Bieu5 TH chi phi'!$B$47:$C$109,2,0)</f>
        <v>46989.233700271805</v>
      </c>
      <c r="K1830" s="704">
        <f t="shared" ref="K1830" si="512">J1830*E1830</f>
        <v>5638708.0440326165</v>
      </c>
      <c r="L1830" s="704"/>
      <c r="M1830" s="704"/>
      <c r="N1830" s="704"/>
      <c r="O1830" s="704"/>
      <c r="P1830" s="645"/>
      <c r="Q1830" s="963"/>
      <c r="R1830" s="964"/>
      <c r="S1830" s="849"/>
      <c r="T1830" s="849"/>
      <c r="U1830" s="849"/>
      <c r="V1830" s="849"/>
      <c r="W1830" s="849"/>
    </row>
    <row r="1831" spans="1:23" s="961" customFormat="1" ht="15.75" customHeight="1">
      <c r="A1831" s="1006"/>
      <c r="B1831" s="905"/>
      <c r="C1831" s="716"/>
      <c r="D1831" s="716"/>
      <c r="E1831" s="716"/>
      <c r="F1831" s="966"/>
      <c r="G1831" s="966"/>
      <c r="H1831" s="966"/>
      <c r="I1831" s="966"/>
      <c r="J1831" s="932"/>
      <c r="K1831" s="717"/>
      <c r="L1831" s="717"/>
      <c r="M1831" s="717"/>
      <c r="N1831" s="717"/>
      <c r="O1831" s="717"/>
      <c r="P1831" s="645"/>
      <c r="Q1831" s="915"/>
      <c r="R1831" s="959"/>
      <c r="S1831" s="745"/>
      <c r="T1831" s="960"/>
      <c r="U1831" s="960"/>
      <c r="V1831" s="960"/>
      <c r="W1831" s="960"/>
    </row>
    <row r="1832" spans="1:23">
      <c r="A1832" s="665"/>
      <c r="B1832" s="665"/>
      <c r="C1832" s="980"/>
      <c r="D1832" s="665"/>
      <c r="E1832" s="981"/>
      <c r="F1832" s="981"/>
      <c r="G1832" s="981"/>
      <c r="H1832" s="981"/>
      <c r="I1832" s="981"/>
      <c r="J1832" s="968"/>
      <c r="K1832" s="737"/>
      <c r="L1832" s="737"/>
      <c r="M1832" s="737"/>
      <c r="N1832" s="737"/>
      <c r="O1832" s="737"/>
    </row>
    <row r="1833" spans="1:23">
      <c r="A1833" s="935" t="s">
        <v>1249</v>
      </c>
      <c r="B1833" s="936"/>
      <c r="C1833" s="969"/>
      <c r="D1833" s="936"/>
      <c r="E1833" s="970"/>
      <c r="F1833" s="970"/>
      <c r="G1833" s="970"/>
      <c r="H1833" s="970"/>
      <c r="I1833" s="970"/>
      <c r="J1833" s="924"/>
      <c r="K1833" s="971">
        <f>K1834+K1843+K1847+K1850</f>
        <v>64228125.903266087</v>
      </c>
      <c r="L1833" s="971"/>
      <c r="M1833" s="971"/>
      <c r="N1833" s="971"/>
      <c r="O1833" s="971"/>
    </row>
    <row r="1834" spans="1:23" ht="15.75" customHeight="1">
      <c r="A1834" s="907" t="s">
        <v>1250</v>
      </c>
      <c r="B1834" s="941" t="s">
        <v>784</v>
      </c>
      <c r="C1834" s="942"/>
      <c r="D1834" s="943"/>
      <c r="E1834" s="674"/>
      <c r="F1834" s="674"/>
      <c r="G1834" s="674"/>
      <c r="H1834" s="674"/>
      <c r="I1834" s="674"/>
      <c r="J1834" s="972"/>
      <c r="K1834" s="945">
        <f>SUM(K1835:K1842)</f>
        <v>6249525.7943181833</v>
      </c>
      <c r="L1834" s="945"/>
      <c r="M1834" s="945"/>
      <c r="N1834" s="945"/>
      <c r="O1834" s="945"/>
      <c r="P1834" s="645" t="str">
        <f t="shared" si="510"/>
        <v>Đúng</v>
      </c>
      <c r="Q1834" s="973"/>
    </row>
    <row r="1835" spans="1:23" ht="15.75" customHeight="1">
      <c r="A1835" s="907"/>
      <c r="B1835" s="947" t="s">
        <v>1145</v>
      </c>
      <c r="C1835" s="948">
        <v>43260</v>
      </c>
      <c r="D1835" s="741" t="s">
        <v>736</v>
      </c>
      <c r="E1835" s="949">
        <v>9.3800000000000008</v>
      </c>
      <c r="F1835" s="949"/>
      <c r="G1835" s="949"/>
      <c r="H1835" s="949"/>
      <c r="I1835" s="949"/>
      <c r="J1835" s="950">
        <f>VLOOKUP(C1835,'PL1a-NCSX'!$C$5:$J$43,8,0)</f>
        <v>333736.29545454547</v>
      </c>
      <c r="K1835" s="704">
        <f>$J$1835*E1835</f>
        <v>3130446.4513636366</v>
      </c>
      <c r="L1835" s="704"/>
      <c r="M1835" s="704"/>
      <c r="N1835" s="704"/>
      <c r="O1835" s="704"/>
      <c r="P1835" s="730" t="s">
        <v>811</v>
      </c>
      <c r="Q1835" s="951">
        <v>9.3800000000000008</v>
      </c>
      <c r="R1835" s="996">
        <f>E1835/Q1835</f>
        <v>1</v>
      </c>
    </row>
    <row r="1836" spans="1:23" ht="15.75" customHeight="1">
      <c r="A1836" s="907"/>
      <c r="B1836" s="947" t="s">
        <v>1145</v>
      </c>
      <c r="C1836" s="948">
        <v>43321</v>
      </c>
      <c r="D1836" s="741" t="s">
        <v>736</v>
      </c>
      <c r="E1836" s="949">
        <v>0.5</v>
      </c>
      <c r="F1836" s="974"/>
      <c r="G1836" s="974"/>
      <c r="H1836" s="974"/>
      <c r="I1836" s="974"/>
      <c r="J1836" s="950">
        <f>VLOOKUP(C1836,'PL1a-NCSX'!$C$5:$J$43,8,0)</f>
        <v>388940.79545454553</v>
      </c>
      <c r="K1836" s="704">
        <f>$J$1836*E1836</f>
        <v>194470.39772727276</v>
      </c>
      <c r="L1836" s="704"/>
      <c r="M1836" s="704"/>
      <c r="N1836" s="704"/>
      <c r="O1836" s="704"/>
      <c r="P1836" s="645" t="str">
        <f t="shared" si="510"/>
        <v>Đúng</v>
      </c>
      <c r="Q1836" s="951">
        <v>0.5</v>
      </c>
    </row>
    <row r="1837" spans="1:23" ht="15.75" customHeight="1">
      <c r="A1837" s="907"/>
      <c r="B1837" s="947" t="s">
        <v>1145</v>
      </c>
      <c r="C1837" s="948">
        <v>43168</v>
      </c>
      <c r="D1837" s="741" t="s">
        <v>736</v>
      </c>
      <c r="E1837" s="949">
        <v>0.63</v>
      </c>
      <c r="F1837" s="974"/>
      <c r="G1837" s="974"/>
      <c r="H1837" s="974"/>
      <c r="I1837" s="974"/>
      <c r="J1837" s="950">
        <f>VLOOKUP(C1837,'PL1a-NCSX'!$C$5:$J$43,8,0)</f>
        <v>250929.54545454544</v>
      </c>
      <c r="K1837" s="704">
        <f>$J$1837*E1837</f>
        <v>158085.61363636362</v>
      </c>
      <c r="L1837" s="704"/>
      <c r="M1837" s="704"/>
      <c r="N1837" s="704"/>
      <c r="O1837" s="704"/>
      <c r="P1837" s="645" t="str">
        <f t="shared" si="510"/>
        <v>Đúng</v>
      </c>
      <c r="Q1837" s="951">
        <v>0.63</v>
      </c>
    </row>
    <row r="1838" spans="1:23" ht="15.75" customHeight="1">
      <c r="A1838" s="907"/>
      <c r="B1838" s="947" t="s">
        <v>1145</v>
      </c>
      <c r="C1838" s="948">
        <v>43140</v>
      </c>
      <c r="D1838" s="741" t="s">
        <v>736</v>
      </c>
      <c r="E1838" s="949">
        <v>0.63</v>
      </c>
      <c r="F1838" s="974"/>
      <c r="G1838" s="974"/>
      <c r="H1838" s="974"/>
      <c r="I1838" s="974"/>
      <c r="J1838" s="950">
        <f>VLOOKUP(C1838,'PL1a-NCSX'!$C$5:$J$43,8,0)</f>
        <v>223327.29545454544</v>
      </c>
      <c r="K1838" s="704">
        <f>$J$1838*E1838</f>
        <v>140696.19613636364</v>
      </c>
      <c r="L1838" s="704"/>
      <c r="M1838" s="704"/>
      <c r="N1838" s="704"/>
      <c r="O1838" s="704"/>
      <c r="P1838" s="645" t="str">
        <f t="shared" si="510"/>
        <v>Đúng</v>
      </c>
      <c r="Q1838" s="951">
        <v>0.63</v>
      </c>
    </row>
    <row r="1839" spans="1:23" ht="15.75" customHeight="1">
      <c r="A1839" s="907"/>
      <c r="B1839" s="947" t="s">
        <v>1146</v>
      </c>
      <c r="C1839" s="948">
        <v>43321</v>
      </c>
      <c r="D1839" s="741" t="s">
        <v>736</v>
      </c>
      <c r="E1839" s="949">
        <v>0.63</v>
      </c>
      <c r="F1839" s="974"/>
      <c r="G1839" s="974"/>
      <c r="H1839" s="974"/>
      <c r="I1839" s="974"/>
      <c r="J1839" s="950">
        <f>VLOOKUP(C1839,'PL1a-NCSX'!$C$5:$J$43,8,0)</f>
        <v>388940.79545454553</v>
      </c>
      <c r="K1839" s="704">
        <f>$J$1839*E1839</f>
        <v>245032.70113636367</v>
      </c>
      <c r="L1839" s="704"/>
      <c r="M1839" s="704"/>
      <c r="N1839" s="704"/>
      <c r="O1839" s="704"/>
      <c r="P1839" s="645" t="str">
        <f t="shared" si="510"/>
        <v>Đúng</v>
      </c>
      <c r="Q1839" s="951">
        <v>0.63</v>
      </c>
    </row>
    <row r="1840" spans="1:23" ht="15.75" customHeight="1">
      <c r="A1840" s="907"/>
      <c r="B1840" s="947" t="s">
        <v>1146</v>
      </c>
      <c r="C1840" s="948">
        <v>43168</v>
      </c>
      <c r="D1840" s="741" t="s">
        <v>736</v>
      </c>
      <c r="E1840" s="949">
        <v>0.5</v>
      </c>
      <c r="F1840" s="974"/>
      <c r="G1840" s="974"/>
      <c r="H1840" s="974"/>
      <c r="I1840" s="974"/>
      <c r="J1840" s="950">
        <f>VLOOKUP(C1840,'PL1a-NCSX'!$C$5:$J$43,8,0)</f>
        <v>250929.54545454544</v>
      </c>
      <c r="K1840" s="704">
        <f>$J$1840*E1840</f>
        <v>125464.77272727272</v>
      </c>
      <c r="L1840" s="704"/>
      <c r="M1840" s="704"/>
      <c r="N1840" s="704"/>
      <c r="O1840" s="704"/>
      <c r="P1840" s="645" t="str">
        <f t="shared" si="510"/>
        <v>Đúng</v>
      </c>
      <c r="Q1840" s="951">
        <v>0.5</v>
      </c>
    </row>
    <row r="1841" spans="1:23" ht="17.5" customHeight="1">
      <c r="A1841" s="907"/>
      <c r="B1841" s="947" t="s">
        <v>793</v>
      </c>
      <c r="C1841" s="948">
        <v>43260</v>
      </c>
      <c r="D1841" s="741" t="s">
        <v>736</v>
      </c>
      <c r="E1841" s="949">
        <v>0.63</v>
      </c>
      <c r="F1841" s="974"/>
      <c r="G1841" s="974"/>
      <c r="H1841" s="974"/>
      <c r="I1841" s="974"/>
      <c r="J1841" s="950">
        <f>VLOOKUP(C1841,'PL1a-NCSX'!$C$5:$J$43,8,0)</f>
        <v>333736.29545454547</v>
      </c>
      <c r="K1841" s="704">
        <f>$J$1841*E1841</f>
        <v>210253.86613636365</v>
      </c>
      <c r="L1841" s="704"/>
      <c r="M1841" s="704"/>
      <c r="N1841" s="704"/>
      <c r="O1841" s="704"/>
      <c r="P1841" s="645" t="str">
        <f t="shared" si="510"/>
        <v>Đúng</v>
      </c>
      <c r="Q1841" s="951">
        <v>0.63</v>
      </c>
    </row>
    <row r="1842" spans="1:23" ht="19.399999999999999" customHeight="1">
      <c r="A1842" s="907"/>
      <c r="B1842" s="947" t="s">
        <v>810</v>
      </c>
      <c r="C1842" s="948">
        <v>43324</v>
      </c>
      <c r="D1842" s="741" t="s">
        <v>736</v>
      </c>
      <c r="E1842" s="949">
        <v>7.5</v>
      </c>
      <c r="F1842" s="949"/>
      <c r="G1842" s="949"/>
      <c r="H1842" s="949"/>
      <c r="I1842" s="949"/>
      <c r="J1842" s="950">
        <f>VLOOKUP(C1842,'PL1a-NCSX'!$C$5:$J$43,8,0)</f>
        <v>272676.77272727276</v>
      </c>
      <c r="K1842" s="704">
        <f>$J$1842*E1842</f>
        <v>2045075.7954545456</v>
      </c>
      <c r="L1842" s="704"/>
      <c r="M1842" s="704"/>
      <c r="N1842" s="704"/>
      <c r="O1842" s="704"/>
      <c r="P1842" s="730" t="s">
        <v>811</v>
      </c>
      <c r="Q1842" s="951">
        <v>7.5</v>
      </c>
      <c r="R1842" s="996">
        <f>E1842/Q1842</f>
        <v>1</v>
      </c>
    </row>
    <row r="1843" spans="1:23" ht="15" customHeight="1">
      <c r="A1843" s="907"/>
      <c r="B1843" s="952" t="s">
        <v>1149</v>
      </c>
      <c r="C1843" s="953"/>
      <c r="D1843" s="741"/>
      <c r="E1843" s="949"/>
      <c r="F1843" s="974"/>
      <c r="G1843" s="974"/>
      <c r="H1843" s="974"/>
      <c r="I1843" s="974"/>
      <c r="J1843" s="950"/>
      <c r="K1843" s="945">
        <f>SUM(K1844:K1846)</f>
        <v>121864.00606324703</v>
      </c>
      <c r="L1843" s="945"/>
      <c r="M1843" s="945"/>
      <c r="N1843" s="945"/>
      <c r="O1843" s="945"/>
      <c r="P1843" s="645" t="str">
        <f t="shared" si="510"/>
        <v>Đúng</v>
      </c>
    </row>
    <row r="1844" spans="1:23" ht="21.65" customHeight="1">
      <c r="A1844" s="907"/>
      <c r="B1844" s="947" t="s">
        <v>684</v>
      </c>
      <c r="C1844" s="954"/>
      <c r="D1844" s="741" t="s">
        <v>795</v>
      </c>
      <c r="E1844" s="949">
        <v>0.66</v>
      </c>
      <c r="F1844" s="974"/>
      <c r="G1844" s="974"/>
      <c r="H1844" s="974"/>
      <c r="I1844" s="974"/>
      <c r="J1844" s="950">
        <f>VLOOKUP(B1844,'Bieu5 TH chi phi'!$B$47:$C$109,2,0)</f>
        <v>498.00796812749002</v>
      </c>
      <c r="K1844" s="704">
        <f>$J$1844*E1844</f>
        <v>328.68525896414343</v>
      </c>
      <c r="L1844" s="704"/>
      <c r="M1844" s="704"/>
      <c r="N1844" s="704"/>
      <c r="O1844" s="704"/>
      <c r="P1844" s="645" t="str">
        <f t="shared" si="510"/>
        <v>Đúng</v>
      </c>
      <c r="Q1844" s="951">
        <v>0.66</v>
      </c>
      <c r="R1844" s="996"/>
    </row>
    <row r="1845" spans="1:23" ht="20.5" customHeight="1">
      <c r="A1845" s="907"/>
      <c r="B1845" s="947" t="s">
        <v>694</v>
      </c>
      <c r="C1845" s="954"/>
      <c r="D1845" s="741" t="s">
        <v>795</v>
      </c>
      <c r="E1845" s="949">
        <v>9</v>
      </c>
      <c r="F1845" s="949"/>
      <c r="G1845" s="949"/>
      <c r="H1845" s="949"/>
      <c r="I1845" s="949"/>
      <c r="J1845" s="950"/>
      <c r="K1845" s="704">
        <f>$J$1845*E1845</f>
        <v>0</v>
      </c>
      <c r="L1845" s="704"/>
      <c r="M1845" s="704"/>
      <c r="N1845" s="704"/>
      <c r="O1845" s="704"/>
      <c r="P1845" s="730" t="s">
        <v>811</v>
      </c>
      <c r="Q1845" s="951">
        <v>9</v>
      </c>
      <c r="R1845" s="996">
        <f>E1845/Q1845</f>
        <v>1</v>
      </c>
    </row>
    <row r="1846" spans="1:23" ht="17.5" customHeight="1">
      <c r="A1846" s="907"/>
      <c r="B1846" s="947" t="s">
        <v>683</v>
      </c>
      <c r="C1846" s="954"/>
      <c r="D1846" s="741" t="s">
        <v>795</v>
      </c>
      <c r="E1846" s="949">
        <v>53</v>
      </c>
      <c r="F1846" s="949"/>
      <c r="G1846" s="949"/>
      <c r="H1846" s="949"/>
      <c r="I1846" s="949"/>
      <c r="J1846" s="950">
        <f>VLOOKUP(B1846,'Bieu5 TH chi phi'!$B$47:$C$109,2,0)</f>
        <v>2293.1192604581674</v>
      </c>
      <c r="K1846" s="704">
        <f>$J$1846*E1846</f>
        <v>121535.32080428288</v>
      </c>
      <c r="L1846" s="704"/>
      <c r="M1846" s="704"/>
      <c r="N1846" s="704"/>
      <c r="O1846" s="704"/>
      <c r="P1846" s="730" t="s">
        <v>811</v>
      </c>
      <c r="Q1846" s="951">
        <v>53</v>
      </c>
      <c r="R1846" s="996">
        <f>E1846/Q1846</f>
        <v>1</v>
      </c>
    </row>
    <row r="1847" spans="1:23" ht="18" customHeight="1">
      <c r="A1847" s="907"/>
      <c r="B1847" s="952" t="s">
        <v>796</v>
      </c>
      <c r="C1847" s="953"/>
      <c r="D1847" s="741"/>
      <c r="E1847" s="949"/>
      <c r="F1847" s="974"/>
      <c r="G1847" s="974"/>
      <c r="H1847" s="974"/>
      <c r="I1847" s="974"/>
      <c r="J1847" s="950"/>
      <c r="K1847" s="945">
        <f>SUM(K1848:K1849)</f>
        <v>181000</v>
      </c>
      <c r="L1847" s="945"/>
      <c r="M1847" s="945"/>
      <c r="N1847" s="945"/>
      <c r="O1847" s="945"/>
      <c r="P1847" s="645" t="str">
        <f t="shared" si="510"/>
        <v>Đúng</v>
      </c>
    </row>
    <row r="1848" spans="1:23" ht="17.149999999999999" customHeight="1">
      <c r="A1848" s="907"/>
      <c r="B1848" s="907" t="s">
        <v>722</v>
      </c>
      <c r="C1848" s="956"/>
      <c r="D1848" s="741" t="s">
        <v>797</v>
      </c>
      <c r="E1848" s="949">
        <v>0.8</v>
      </c>
      <c r="F1848" s="974"/>
      <c r="G1848" s="974"/>
      <c r="H1848" s="974"/>
      <c r="I1848" s="974"/>
      <c r="J1848" s="950">
        <f>VLOOKUP(B1848,'Bieu5 TH chi phi'!$B$47:$C$109,2,0)</f>
        <v>80000</v>
      </c>
      <c r="K1848" s="704">
        <f>$J$1848*E1848</f>
        <v>64000</v>
      </c>
      <c r="L1848" s="704"/>
      <c r="M1848" s="704"/>
      <c r="N1848" s="704"/>
      <c r="O1848" s="704"/>
      <c r="P1848" s="645" t="str">
        <f t="shared" si="510"/>
        <v>Đúng</v>
      </c>
      <c r="Q1848" s="951">
        <v>0.8</v>
      </c>
    </row>
    <row r="1849" spans="1:23" ht="17.149999999999999" customHeight="1">
      <c r="A1849" s="907"/>
      <c r="B1849" s="907" t="s">
        <v>724</v>
      </c>
      <c r="C1849" s="956"/>
      <c r="D1849" s="741" t="s">
        <v>798</v>
      </c>
      <c r="E1849" s="949">
        <v>0.26</v>
      </c>
      <c r="F1849" s="974"/>
      <c r="G1849" s="974"/>
      <c r="H1849" s="974"/>
      <c r="I1849" s="974"/>
      <c r="J1849" s="950">
        <f>VLOOKUP(B1849,'Bieu5 TH chi phi'!$B$47:$C$109,2,0)</f>
        <v>450000</v>
      </c>
      <c r="K1849" s="704">
        <f>$J$1849*E1849</f>
        <v>117000</v>
      </c>
      <c r="L1849" s="704"/>
      <c r="M1849" s="704"/>
      <c r="N1849" s="704"/>
      <c r="O1849" s="704"/>
      <c r="P1849" s="645" t="str">
        <f t="shared" si="510"/>
        <v>Đúng</v>
      </c>
      <c r="Q1849" s="951">
        <v>0.26</v>
      </c>
    </row>
    <row r="1850" spans="1:23" ht="22.4" customHeight="1">
      <c r="A1850" s="907"/>
      <c r="B1850" s="952" t="s">
        <v>1151</v>
      </c>
      <c r="C1850" s="958"/>
      <c r="D1850" s="943" t="s">
        <v>800</v>
      </c>
      <c r="E1850" s="741">
        <v>180</v>
      </c>
      <c r="F1850" s="943"/>
      <c r="G1850" s="943"/>
      <c r="H1850" s="943"/>
      <c r="I1850" s="943"/>
      <c r="J1850" s="701"/>
      <c r="K1850" s="701">
        <f>SUM(K1851:K1859)</f>
        <v>57675736.102884658</v>
      </c>
      <c r="L1850" s="701"/>
      <c r="M1850" s="701"/>
      <c r="N1850" s="701"/>
      <c r="O1850" s="701"/>
      <c r="P1850" s="645" t="str">
        <f t="shared" si="510"/>
        <v>Đúng</v>
      </c>
      <c r="Q1850" s="915">
        <f>E1850</f>
        <v>180</v>
      </c>
    </row>
    <row r="1851" spans="1:23" s="961" customFormat="1" ht="17.149999999999999" customHeight="1">
      <c r="A1851" s="957"/>
      <c r="B1851" s="903" t="s">
        <v>801</v>
      </c>
      <c r="C1851" s="906"/>
      <c r="D1851" s="906" t="s">
        <v>800</v>
      </c>
      <c r="E1851" s="741">
        <v>180</v>
      </c>
      <c r="F1851" s="741"/>
      <c r="G1851" s="741"/>
      <c r="H1851" s="741"/>
      <c r="I1851" s="741"/>
      <c r="J1851" s="950">
        <f>VLOOKUP(B1851,'Bieu5 TH chi phi'!$B$47:$C$109,2,0)</f>
        <v>38838.710730170496</v>
      </c>
      <c r="K1851" s="704">
        <f>J1851*E1851</f>
        <v>6990967.9314306891</v>
      </c>
      <c r="L1851" s="704"/>
      <c r="M1851" s="704"/>
      <c r="N1851" s="704"/>
      <c r="O1851" s="704"/>
      <c r="P1851" s="645"/>
      <c r="Q1851" s="915"/>
      <c r="R1851" s="959"/>
      <c r="S1851" s="960"/>
      <c r="T1851" s="960"/>
      <c r="U1851" s="960"/>
      <c r="V1851" s="960"/>
      <c r="W1851" s="960"/>
    </row>
    <row r="1852" spans="1:23" s="961" customFormat="1" ht="14.15" customHeight="1">
      <c r="A1852" s="962"/>
      <c r="B1852" s="903" t="s">
        <v>802</v>
      </c>
      <c r="C1852" s="906"/>
      <c r="D1852" s="906" t="s">
        <v>800</v>
      </c>
      <c r="E1852" s="741">
        <f t="shared" ref="E1852:E1857" si="513">E1851</f>
        <v>180</v>
      </c>
      <c r="F1852" s="741"/>
      <c r="G1852" s="741"/>
      <c r="H1852" s="741"/>
      <c r="I1852" s="741"/>
      <c r="J1852" s="950">
        <f>VLOOKUP(B1852,'Bieu5 TH chi phi'!$B$47:$C$109,2,0)</f>
        <v>0</v>
      </c>
      <c r="K1852" s="704"/>
      <c r="L1852" s="704"/>
      <c r="M1852" s="704"/>
      <c r="N1852" s="704"/>
      <c r="O1852" s="704"/>
      <c r="P1852" s="645"/>
      <c r="Q1852" s="915"/>
      <c r="R1852" s="959"/>
      <c r="S1852" s="960"/>
      <c r="T1852" s="960"/>
      <c r="U1852" s="960"/>
      <c r="V1852" s="960"/>
      <c r="W1852" s="960"/>
    </row>
    <row r="1853" spans="1:23" s="961" customFormat="1" ht="13.4" customHeight="1">
      <c r="A1853" s="957"/>
      <c r="B1853" s="709" t="s">
        <v>605</v>
      </c>
      <c r="C1853" s="906"/>
      <c r="D1853" s="906" t="s">
        <v>800</v>
      </c>
      <c r="E1853" s="741">
        <f t="shared" si="513"/>
        <v>180</v>
      </c>
      <c r="F1853" s="741"/>
      <c r="G1853" s="741"/>
      <c r="H1853" s="741"/>
      <c r="I1853" s="741"/>
      <c r="J1853" s="950">
        <f>VLOOKUP(B1853,'Bieu5 TH chi phi'!$B$47:$C$109,2,0)</f>
        <v>18765.274056338028</v>
      </c>
      <c r="K1853" s="704">
        <f>J1853*E1853</f>
        <v>3377749.3301408449</v>
      </c>
      <c r="L1853" s="704"/>
      <c r="M1853" s="704"/>
      <c r="N1853" s="704"/>
      <c r="O1853" s="704"/>
      <c r="P1853" s="645"/>
      <c r="Q1853" s="915"/>
      <c r="R1853" s="959"/>
      <c r="S1853" s="960"/>
      <c r="T1853" s="960"/>
      <c r="U1853" s="960"/>
      <c r="V1853" s="960"/>
      <c r="W1853" s="960"/>
    </row>
    <row r="1854" spans="1:23" s="961" customFormat="1" ht="16.399999999999999" customHeight="1">
      <c r="A1854" s="957"/>
      <c r="B1854" s="709" t="s">
        <v>646</v>
      </c>
      <c r="C1854" s="906"/>
      <c r="D1854" s="906" t="s">
        <v>800</v>
      </c>
      <c r="E1854" s="741">
        <f t="shared" si="513"/>
        <v>180</v>
      </c>
      <c r="F1854" s="741"/>
      <c r="G1854" s="741"/>
      <c r="H1854" s="741"/>
      <c r="I1854" s="741"/>
      <c r="J1854" s="950">
        <f>VLOOKUP(B1854,'Bieu5 TH chi phi'!$B$47:$C$109,2,0)</f>
        <v>173801.87938349394</v>
      </c>
      <c r="K1854" s="704">
        <f>J1854*E1854</f>
        <v>31284338.289028909</v>
      </c>
      <c r="L1854" s="704"/>
      <c r="M1854" s="704"/>
      <c r="N1854" s="704"/>
      <c r="O1854" s="704"/>
      <c r="P1854" s="645"/>
      <c r="Q1854" s="915"/>
      <c r="R1854" s="959"/>
      <c r="S1854" s="960"/>
      <c r="T1854" s="960"/>
      <c r="U1854" s="960"/>
      <c r="V1854" s="960"/>
      <c r="W1854" s="960"/>
    </row>
    <row r="1855" spans="1:23" s="961" customFormat="1" ht="17.149999999999999" customHeight="1">
      <c r="A1855" s="957"/>
      <c r="B1855" s="903" t="s">
        <v>803</v>
      </c>
      <c r="C1855" s="906"/>
      <c r="D1855" s="906" t="s">
        <v>800</v>
      </c>
      <c r="E1855" s="741">
        <f t="shared" si="513"/>
        <v>180</v>
      </c>
      <c r="F1855" s="741"/>
      <c r="G1855" s="741"/>
      <c r="H1855" s="741"/>
      <c r="I1855" s="741"/>
      <c r="J1855" s="950"/>
      <c r="K1855" s="704"/>
      <c r="L1855" s="704"/>
      <c r="M1855" s="704"/>
      <c r="N1855" s="704"/>
      <c r="O1855" s="704"/>
      <c r="P1855" s="645"/>
      <c r="Q1855" s="915"/>
      <c r="R1855" s="959"/>
      <c r="S1855" s="960"/>
      <c r="T1855" s="960"/>
      <c r="U1855" s="960"/>
      <c r="V1855" s="960"/>
      <c r="W1855" s="960"/>
    </row>
    <row r="1856" spans="1:23" s="961" customFormat="1" ht="12" customHeight="1">
      <c r="A1856" s="957"/>
      <c r="B1856" s="709" t="s">
        <v>15</v>
      </c>
      <c r="C1856" s="906"/>
      <c r="D1856" s="906" t="s">
        <v>800</v>
      </c>
      <c r="E1856" s="741">
        <f t="shared" si="513"/>
        <v>180</v>
      </c>
      <c r="F1856" s="741"/>
      <c r="G1856" s="741"/>
      <c r="H1856" s="741"/>
      <c r="I1856" s="741"/>
      <c r="J1856" s="950">
        <f>VLOOKUP(B1856,'Bieu5 TH chi phi'!$B$47:$C$109,2,0)</f>
        <v>6586.7170803921572</v>
      </c>
      <c r="K1856" s="704">
        <f>J1856*E1856</f>
        <v>1185609.0744705882</v>
      </c>
      <c r="L1856" s="704"/>
      <c r="M1856" s="704"/>
      <c r="N1856" s="704"/>
      <c r="O1856" s="704"/>
      <c r="P1856" s="645"/>
      <c r="Q1856" s="915"/>
      <c r="R1856" s="959"/>
      <c r="S1856" s="960"/>
      <c r="T1856" s="960"/>
      <c r="U1856" s="960"/>
      <c r="V1856" s="960"/>
      <c r="W1856" s="960"/>
    </row>
    <row r="1857" spans="1:23" s="706" customFormat="1" ht="19.399999999999999" customHeight="1">
      <c r="A1857" s="707"/>
      <c r="B1857" s="710" t="s">
        <v>17</v>
      </c>
      <c r="C1857" s="906"/>
      <c r="D1857" s="906" t="s">
        <v>800</v>
      </c>
      <c r="E1857" s="906">
        <f t="shared" si="513"/>
        <v>180</v>
      </c>
      <c r="F1857" s="906"/>
      <c r="G1857" s="906"/>
      <c r="H1857" s="906"/>
      <c r="I1857" s="906"/>
      <c r="J1857" s="950">
        <f>VLOOKUP(B1857,'Bieu5 TH chi phi'!$B$47:$C$109,2,0)</f>
        <v>35438.941176470587</v>
      </c>
      <c r="K1857" s="704">
        <f>J1857*E1857</f>
        <v>6379009.4117647056</v>
      </c>
      <c r="L1857" s="704"/>
      <c r="M1857" s="704"/>
      <c r="N1857" s="704"/>
      <c r="O1857" s="704"/>
      <c r="P1857" s="645"/>
      <c r="Q1857" s="963"/>
      <c r="R1857" s="964"/>
      <c r="S1857" s="849"/>
      <c r="T1857" s="849"/>
      <c r="U1857" s="849"/>
      <c r="V1857" s="849"/>
      <c r="W1857" s="849"/>
    </row>
    <row r="1858" spans="1:23" s="706" customFormat="1" ht="23.15" customHeight="1">
      <c r="A1858" s="711"/>
      <c r="B1858" s="710" t="s">
        <v>804</v>
      </c>
      <c r="C1858" s="712"/>
      <c r="D1858" s="906" t="s">
        <v>800</v>
      </c>
      <c r="E1858" s="906">
        <f>E1857</f>
        <v>180</v>
      </c>
      <c r="F1858" s="712"/>
      <c r="G1858" s="712"/>
      <c r="H1858" s="712"/>
      <c r="I1858" s="712"/>
      <c r="J1858" s="950">
        <f>VLOOKUP(B1858,'Bieu5 TH chi phi'!$B$47:$C$109,2,0)</f>
        <v>46989.233700271805</v>
      </c>
      <c r="K1858" s="704">
        <f t="shared" ref="K1858" si="514">J1858*E1858</f>
        <v>8458062.0660489257</v>
      </c>
      <c r="L1858" s="704"/>
      <c r="M1858" s="704"/>
      <c r="N1858" s="704"/>
      <c r="O1858" s="704"/>
      <c r="P1858" s="645"/>
      <c r="Q1858" s="963"/>
      <c r="R1858" s="964"/>
      <c r="S1858" s="849"/>
      <c r="T1858" s="849"/>
      <c r="U1858" s="849"/>
      <c r="V1858" s="849"/>
      <c r="W1858" s="849"/>
    </row>
    <row r="1859" spans="1:23" s="961" customFormat="1" ht="14.15" customHeight="1">
      <c r="A1859" s="1006"/>
      <c r="B1859" s="905"/>
      <c r="C1859" s="716"/>
      <c r="D1859" s="716"/>
      <c r="E1859" s="716"/>
      <c r="F1859" s="966"/>
      <c r="G1859" s="966"/>
      <c r="H1859" s="966"/>
      <c r="I1859" s="966"/>
      <c r="J1859" s="932"/>
      <c r="K1859" s="717"/>
      <c r="L1859" s="717"/>
      <c r="M1859" s="717"/>
      <c r="N1859" s="717"/>
      <c r="O1859" s="717"/>
      <c r="P1859" s="645"/>
      <c r="Q1859" s="915"/>
      <c r="R1859" s="959"/>
      <c r="S1859" s="745"/>
      <c r="T1859" s="960"/>
      <c r="U1859" s="960"/>
      <c r="V1859" s="960"/>
      <c r="W1859" s="960"/>
    </row>
    <row r="1860" spans="1:23">
      <c r="A1860" s="665"/>
      <c r="B1860" s="665"/>
      <c r="C1860" s="980"/>
      <c r="D1860" s="665"/>
      <c r="E1860" s="981"/>
      <c r="F1860" s="981"/>
      <c r="G1860" s="981"/>
      <c r="H1860" s="981"/>
      <c r="I1860" s="981"/>
      <c r="J1860" s="968"/>
      <c r="K1860" s="737"/>
      <c r="L1860" s="737"/>
      <c r="M1860" s="737"/>
      <c r="N1860" s="737"/>
      <c r="O1860" s="737"/>
    </row>
    <row r="1861" spans="1:23" ht="15.75" customHeight="1">
      <c r="A1861" s="646" t="s">
        <v>1251</v>
      </c>
      <c r="B1861" s="665"/>
      <c r="C1861" s="980"/>
      <c r="D1861" s="665"/>
      <c r="E1861" s="981"/>
      <c r="F1861" s="981"/>
      <c r="G1861" s="981"/>
      <c r="H1861" s="981"/>
      <c r="I1861" s="981"/>
      <c r="J1861" s="968"/>
      <c r="K1861" s="737"/>
      <c r="L1861" s="737"/>
      <c r="M1861" s="737"/>
      <c r="N1861" s="737"/>
      <c r="O1861" s="737"/>
    </row>
    <row r="1862" spans="1:23" ht="15.75" customHeight="1">
      <c r="A1862" s="646" t="s">
        <v>1252</v>
      </c>
      <c r="B1862" s="665"/>
      <c r="C1862" s="980"/>
      <c r="D1862" s="665"/>
      <c r="E1862" s="981"/>
      <c r="F1862" s="981"/>
      <c r="G1862" s="981"/>
      <c r="H1862" s="981"/>
      <c r="I1862" s="981"/>
      <c r="J1862" s="968"/>
      <c r="K1862" s="737"/>
      <c r="L1862" s="737"/>
      <c r="M1862" s="737"/>
      <c r="N1862" s="737"/>
      <c r="O1862" s="737"/>
    </row>
    <row r="1863" spans="1:23" ht="15.75" customHeight="1">
      <c r="A1863" s="935" t="s">
        <v>968</v>
      </c>
      <c r="B1863" s="936"/>
      <c r="C1863" s="969"/>
      <c r="D1863" s="936"/>
      <c r="E1863" s="970"/>
      <c r="F1863" s="970"/>
      <c r="G1863" s="970"/>
      <c r="H1863" s="970"/>
      <c r="I1863" s="970"/>
      <c r="J1863" s="924"/>
      <c r="K1863" s="971">
        <f>K1864+K1873+K1880+K1883</f>
        <v>14888015.960979719</v>
      </c>
      <c r="L1863" s="971">
        <f>L1864+L1873+L1880+L1883</f>
        <v>13251046.733839359</v>
      </c>
      <c r="M1863" s="971"/>
      <c r="N1863" s="971"/>
      <c r="O1863" s="971"/>
    </row>
    <row r="1864" spans="1:23" ht="15.75" customHeight="1">
      <c r="A1864" s="907" t="s">
        <v>1253</v>
      </c>
      <c r="B1864" s="941" t="s">
        <v>784</v>
      </c>
      <c r="C1864" s="942"/>
      <c r="D1864" s="943"/>
      <c r="E1864" s="674"/>
      <c r="F1864" s="674"/>
      <c r="G1864" s="674"/>
      <c r="H1864" s="674"/>
      <c r="I1864" s="674"/>
      <c r="J1864" s="972"/>
      <c r="K1864" s="945">
        <f>SUM(K1865:K1872)</f>
        <v>2687488.8890909096</v>
      </c>
      <c r="L1864" s="945">
        <f>SUM(L1865:L1872)</f>
        <v>1801004.9909090914</v>
      </c>
      <c r="M1864" s="945"/>
      <c r="N1864" s="945"/>
      <c r="O1864" s="945"/>
      <c r="P1864" s="645" t="str">
        <f t="shared" si="510"/>
        <v>Đúng</v>
      </c>
      <c r="Q1864" s="973"/>
    </row>
    <row r="1865" spans="1:23" ht="15.75" customHeight="1">
      <c r="A1865" s="907"/>
      <c r="B1865" s="947" t="s">
        <v>1145</v>
      </c>
      <c r="C1865" s="948">
        <v>43140</v>
      </c>
      <c r="D1865" s="741" t="s">
        <v>736</v>
      </c>
      <c r="E1865" s="949">
        <v>0.25</v>
      </c>
      <c r="F1865" s="949">
        <v>0.25</v>
      </c>
      <c r="G1865" s="974"/>
      <c r="H1865" s="974"/>
      <c r="I1865" s="974"/>
      <c r="J1865" s="950">
        <f>VLOOKUP(C1865,'PL1a-NCSX'!$C$5:$J$43,8,0)</f>
        <v>223327.29545454544</v>
      </c>
      <c r="K1865" s="704">
        <f>$J$1865*E1865</f>
        <v>55831.82386363636</v>
      </c>
      <c r="L1865" s="704">
        <f>$J$1865*F1865</f>
        <v>55831.82386363636</v>
      </c>
      <c r="M1865" s="704"/>
      <c r="N1865" s="704"/>
      <c r="O1865" s="704"/>
      <c r="P1865" s="645" t="str">
        <f t="shared" si="510"/>
        <v>Đúng</v>
      </c>
      <c r="Q1865" s="951">
        <v>0.25</v>
      </c>
    </row>
    <row r="1866" spans="1:23" ht="15.75" customHeight="1">
      <c r="A1866" s="907"/>
      <c r="B1866" s="947" t="s">
        <v>1145</v>
      </c>
      <c r="C1866" s="948">
        <v>43229</v>
      </c>
      <c r="D1866" s="741" t="s">
        <v>736</v>
      </c>
      <c r="E1866" s="949">
        <v>4.4400000000000004</v>
      </c>
      <c r="F1866" s="949">
        <v>4.4400000000000004</v>
      </c>
      <c r="G1866" s="974"/>
      <c r="H1866" s="974"/>
      <c r="I1866" s="974"/>
      <c r="J1866" s="950">
        <f>VLOOKUP(C1866,'PL1a-NCSX'!$C$5:$J$43,8,0)</f>
        <v>306134.04545454547</v>
      </c>
      <c r="K1866" s="704">
        <f>$J$1866*E1866</f>
        <v>1359235.1618181821</v>
      </c>
      <c r="L1866" s="704">
        <f>$J$1866*F1866</f>
        <v>1359235.1618181821</v>
      </c>
      <c r="M1866" s="704"/>
      <c r="N1866" s="704"/>
      <c r="O1866" s="704"/>
      <c r="P1866" s="645" t="str">
        <f t="shared" si="510"/>
        <v>Đúng</v>
      </c>
      <c r="Q1866" s="951">
        <v>4.4400000000000004</v>
      </c>
    </row>
    <row r="1867" spans="1:23" ht="15.75" customHeight="1">
      <c r="A1867" s="907"/>
      <c r="B1867" s="947" t="s">
        <v>1145</v>
      </c>
      <c r="C1867" s="948">
        <v>43260</v>
      </c>
      <c r="D1867" s="741" t="s">
        <v>736</v>
      </c>
      <c r="E1867" s="949">
        <v>0.43</v>
      </c>
      <c r="F1867" s="949">
        <v>0.35</v>
      </c>
      <c r="G1867" s="974"/>
      <c r="H1867" s="974"/>
      <c r="I1867" s="974"/>
      <c r="J1867" s="950">
        <f>VLOOKUP(C1867,'PL1a-NCSX'!$C$5:$J$43,8,0)</f>
        <v>333736.29545454547</v>
      </c>
      <c r="K1867" s="704">
        <f>$J$1867*E1867</f>
        <v>143506.60704545456</v>
      </c>
      <c r="L1867" s="704">
        <f>$J$1867*F1867</f>
        <v>116807.7034090909</v>
      </c>
      <c r="M1867" s="704"/>
      <c r="N1867" s="704"/>
      <c r="O1867" s="704"/>
      <c r="P1867" s="645" t="str">
        <f t="shared" si="510"/>
        <v>Đúng</v>
      </c>
      <c r="Q1867" s="951">
        <v>0.43</v>
      </c>
    </row>
    <row r="1868" spans="1:23" ht="15.75" customHeight="1">
      <c r="A1868" s="907"/>
      <c r="B1868" s="947" t="s">
        <v>1145</v>
      </c>
      <c r="C1868" s="948">
        <v>43321</v>
      </c>
      <c r="D1868" s="741" t="s">
        <v>736</v>
      </c>
      <c r="E1868" s="949">
        <v>0.1</v>
      </c>
      <c r="F1868" s="949">
        <v>0.06</v>
      </c>
      <c r="G1868" s="974"/>
      <c r="H1868" s="974"/>
      <c r="I1868" s="974"/>
      <c r="J1868" s="950">
        <f>VLOOKUP(C1868,'PL1a-NCSX'!$C$5:$J$43,8,0)</f>
        <v>388940.79545454553</v>
      </c>
      <c r="K1868" s="704">
        <f>$J$1868*E1868</f>
        <v>38894.079545454551</v>
      </c>
      <c r="L1868" s="704">
        <f>$J$1868*F1868</f>
        <v>23336.447727272731</v>
      </c>
      <c r="M1868" s="704"/>
      <c r="N1868" s="704"/>
      <c r="O1868" s="704"/>
      <c r="P1868" s="645" t="str">
        <f t="shared" si="510"/>
        <v>Đúng</v>
      </c>
      <c r="Q1868" s="951">
        <v>0.1</v>
      </c>
    </row>
    <row r="1869" spans="1:23" ht="15.75" customHeight="1">
      <c r="A1869" s="907"/>
      <c r="B1869" s="947" t="s">
        <v>1146</v>
      </c>
      <c r="C1869" s="948">
        <v>43260</v>
      </c>
      <c r="D1869" s="741" t="s">
        <v>736</v>
      </c>
      <c r="E1869" s="949">
        <v>0.16</v>
      </c>
      <c r="F1869" s="949">
        <v>0.16</v>
      </c>
      <c r="G1869" s="974"/>
      <c r="H1869" s="974"/>
      <c r="I1869" s="974"/>
      <c r="J1869" s="950">
        <f>VLOOKUP(C1869,'PL1a-NCSX'!$C$5:$J$43,8,0)</f>
        <v>333736.29545454547</v>
      </c>
      <c r="K1869" s="704">
        <f>$J$1869*E1869</f>
        <v>53397.807272727274</v>
      </c>
      <c r="L1869" s="704">
        <f>$J$1869*F1869</f>
        <v>53397.807272727274</v>
      </c>
      <c r="M1869" s="704"/>
      <c r="N1869" s="704"/>
      <c r="O1869" s="704"/>
      <c r="P1869" s="645" t="str">
        <f t="shared" si="510"/>
        <v>Đúng</v>
      </c>
      <c r="Q1869" s="951">
        <v>0.16</v>
      </c>
    </row>
    <row r="1870" spans="1:23" ht="15.75" customHeight="1">
      <c r="A1870" s="907"/>
      <c r="B1870" s="947" t="s">
        <v>1148</v>
      </c>
      <c r="C1870" s="948">
        <v>43168</v>
      </c>
      <c r="D1870" s="741" t="s">
        <v>736</v>
      </c>
      <c r="E1870" s="949">
        <v>3.75</v>
      </c>
      <c r="F1870" s="949">
        <v>0.56000000000000005</v>
      </c>
      <c r="G1870" s="974"/>
      <c r="H1870" s="974"/>
      <c r="I1870" s="974"/>
      <c r="J1870" s="950">
        <f>VLOOKUP(C1870,'PL1a-NCSX'!$C$5:$J$43,8,0)</f>
        <v>250929.54545454544</v>
      </c>
      <c r="K1870" s="704">
        <f>$J$1870*E1870</f>
        <v>940985.79545454541</v>
      </c>
      <c r="L1870" s="704">
        <f>$J$1870*F1870</f>
        <v>140520.54545454547</v>
      </c>
      <c r="M1870" s="704"/>
      <c r="N1870" s="704"/>
      <c r="O1870" s="704"/>
      <c r="P1870" s="645" t="str">
        <f t="shared" si="510"/>
        <v>Đúng</v>
      </c>
      <c r="Q1870" s="951">
        <v>3.75</v>
      </c>
    </row>
    <row r="1871" spans="1:23" ht="15.75" customHeight="1">
      <c r="A1871" s="907"/>
      <c r="B1871" s="947" t="s">
        <v>1147</v>
      </c>
      <c r="C1871" s="948">
        <v>43230</v>
      </c>
      <c r="D1871" s="741" t="s">
        <v>736</v>
      </c>
      <c r="E1871" s="949">
        <v>0.03</v>
      </c>
      <c r="F1871" s="949">
        <v>0.01</v>
      </c>
      <c r="G1871" s="974"/>
      <c r="H1871" s="974"/>
      <c r="I1871" s="974"/>
      <c r="J1871" s="950">
        <f>VLOOKUP(C1871,'PL1a-NCSX'!$C$5:$J$43,8,0)</f>
        <v>279368.22727272729</v>
      </c>
      <c r="K1871" s="704">
        <f>$J$1871*E1871</f>
        <v>8381.0468181818178</v>
      </c>
      <c r="L1871" s="704">
        <f>$J$1871*F1871</f>
        <v>2793.6822727272729</v>
      </c>
      <c r="M1871" s="704"/>
      <c r="N1871" s="704"/>
      <c r="O1871" s="704"/>
      <c r="P1871" s="645" t="str">
        <f t="shared" si="510"/>
        <v>Đúng</v>
      </c>
      <c r="Q1871" s="951">
        <v>0.03</v>
      </c>
    </row>
    <row r="1872" spans="1:23" ht="15.75" customHeight="1">
      <c r="A1872" s="907"/>
      <c r="B1872" s="947" t="s">
        <v>810</v>
      </c>
      <c r="C1872" s="948">
        <v>43324</v>
      </c>
      <c r="D1872" s="741" t="s">
        <v>736</v>
      </c>
      <c r="E1872" s="949">
        <v>0.32</v>
      </c>
      <c r="F1872" s="949">
        <v>0.18</v>
      </c>
      <c r="G1872" s="974"/>
      <c r="H1872" s="974"/>
      <c r="I1872" s="974"/>
      <c r="J1872" s="950">
        <f>VLOOKUP(C1872,'PL1a-NCSX'!$C$5:$J$43,8,0)</f>
        <v>272676.77272727276</v>
      </c>
      <c r="K1872" s="704">
        <f>$J$1872*E1872</f>
        <v>87256.56727272729</v>
      </c>
      <c r="L1872" s="704">
        <f>$J$1872*F1872</f>
        <v>49081.819090909099</v>
      </c>
      <c r="M1872" s="704"/>
      <c r="N1872" s="704"/>
      <c r="O1872" s="704"/>
      <c r="P1872" s="645" t="str">
        <f t="shared" si="510"/>
        <v>Đúng</v>
      </c>
      <c r="Q1872" s="951">
        <v>0.32</v>
      </c>
    </row>
    <row r="1873" spans="1:23" ht="15.75" customHeight="1">
      <c r="A1873" s="907"/>
      <c r="B1873" s="952" t="s">
        <v>1149</v>
      </c>
      <c r="C1873" s="953"/>
      <c r="D1873" s="741"/>
      <c r="E1873" s="949"/>
      <c r="F1873" s="949"/>
      <c r="G1873" s="974"/>
      <c r="H1873" s="974"/>
      <c r="I1873" s="974"/>
      <c r="J1873" s="950"/>
      <c r="K1873" s="945">
        <f>SUM(K1874:K1879)</f>
        <v>961104.3880747013</v>
      </c>
      <c r="L1873" s="945">
        <f>SUM(L1874:L1879)</f>
        <v>210619.05911616038</v>
      </c>
      <c r="M1873" s="945"/>
      <c r="N1873" s="945"/>
      <c r="O1873" s="945"/>
      <c r="P1873" s="645" t="str">
        <f t="shared" si="510"/>
        <v>Đúng</v>
      </c>
    </row>
    <row r="1874" spans="1:23" ht="15.75" customHeight="1">
      <c r="A1874" s="907"/>
      <c r="B1874" s="947" t="s">
        <v>463</v>
      </c>
      <c r="C1874" s="954"/>
      <c r="D1874" s="741" t="s">
        <v>795</v>
      </c>
      <c r="E1874" s="949">
        <v>2.11</v>
      </c>
      <c r="F1874" s="949">
        <v>0.32</v>
      </c>
      <c r="G1874" s="974"/>
      <c r="H1874" s="974"/>
      <c r="I1874" s="974"/>
      <c r="J1874" s="950">
        <f>VLOOKUP(B1874,'Bieu5 TH chi phi'!$B$47:$C$109,2,0)</f>
        <v>257665.53784860557</v>
      </c>
      <c r="K1874" s="704">
        <f>$J$1874*E1874</f>
        <v>543674.28486055776</v>
      </c>
      <c r="L1874" s="704">
        <f>$J$1874*F1874</f>
        <v>82452.972111553783</v>
      </c>
      <c r="M1874" s="704"/>
      <c r="N1874" s="704"/>
      <c r="O1874" s="704"/>
      <c r="P1874" s="645" t="str">
        <f t="shared" si="510"/>
        <v>Đúng</v>
      </c>
      <c r="Q1874" s="951">
        <v>2.11</v>
      </c>
    </row>
    <row r="1875" spans="1:23" ht="15.75" customHeight="1">
      <c r="A1875" s="907"/>
      <c r="B1875" s="947" t="s">
        <v>685</v>
      </c>
      <c r="C1875" s="954"/>
      <c r="D1875" s="741" t="s">
        <v>795</v>
      </c>
      <c r="E1875" s="949">
        <v>1.25</v>
      </c>
      <c r="F1875" s="949">
        <v>0.19</v>
      </c>
      <c r="G1875" s="974"/>
      <c r="H1875" s="974"/>
      <c r="I1875" s="974"/>
      <c r="J1875" s="950">
        <f>VLOOKUP(B1875,'Bieu5 TH chi phi'!$B$47:$C$109,2,0)</f>
        <v>87977.241035856568</v>
      </c>
      <c r="K1875" s="704">
        <f>$J$1875*E1875</f>
        <v>109971.5512948207</v>
      </c>
      <c r="L1875" s="704">
        <f>$J$1875*F1875</f>
        <v>16715.675796812749</v>
      </c>
      <c r="M1875" s="704"/>
      <c r="N1875" s="704"/>
      <c r="O1875" s="704"/>
      <c r="P1875" s="645" t="str">
        <f t="shared" si="510"/>
        <v>Đúng</v>
      </c>
      <c r="Q1875" s="951">
        <v>1.25</v>
      </c>
    </row>
    <row r="1876" spans="1:23" ht="21">
      <c r="A1876" s="907"/>
      <c r="B1876" s="978" t="s">
        <v>1150</v>
      </c>
      <c r="C1876" s="954"/>
      <c r="D1876" s="741" t="s">
        <v>795</v>
      </c>
      <c r="E1876" s="949">
        <v>2.2599999999999998</v>
      </c>
      <c r="F1876" s="949">
        <v>2.2599999999999998</v>
      </c>
      <c r="G1876" s="974"/>
      <c r="H1876" s="974"/>
      <c r="I1876" s="974"/>
      <c r="J1876" s="950"/>
      <c r="K1876" s="704">
        <f>$J$1876*E1876</f>
        <v>0</v>
      </c>
      <c r="L1876" s="704">
        <f>$J$1876*F1876</f>
        <v>0</v>
      </c>
      <c r="M1876" s="704"/>
      <c r="N1876" s="704"/>
      <c r="O1876" s="704"/>
      <c r="P1876" s="645" t="str">
        <f t="shared" ref="P1876:P1939" si="515">IF(E1876=Q1876,"Đúng","Sai")</f>
        <v>Đúng</v>
      </c>
      <c r="Q1876" s="951">
        <v>2.2599999999999998</v>
      </c>
    </row>
    <row r="1877" spans="1:23" ht="15.75" customHeight="1">
      <c r="A1877" s="907"/>
      <c r="B1877" s="947" t="s">
        <v>686</v>
      </c>
      <c r="C1877" s="954"/>
      <c r="D1877" s="741" t="s">
        <v>795</v>
      </c>
      <c r="E1877" s="949">
        <v>18</v>
      </c>
      <c r="F1877" s="949">
        <v>2.7</v>
      </c>
      <c r="G1877" s="974"/>
      <c r="H1877" s="974"/>
      <c r="I1877" s="974"/>
      <c r="J1877" s="950">
        <f>VLOOKUP(B1877,'Bieu5 TH chi phi'!$B$47:$C$109,2,0)</f>
        <v>12053.784860557769</v>
      </c>
      <c r="K1877" s="704">
        <f>$J$1877*E1877</f>
        <v>216968.12749003986</v>
      </c>
      <c r="L1877" s="704">
        <f>$J$1877*F1877</f>
        <v>32545.21912350598</v>
      </c>
      <c r="M1877" s="704"/>
      <c r="N1877" s="704"/>
      <c r="O1877" s="704"/>
      <c r="P1877" s="645" t="str">
        <f t="shared" si="515"/>
        <v>Đúng</v>
      </c>
      <c r="Q1877" s="951">
        <v>18</v>
      </c>
    </row>
    <row r="1878" spans="1:23" ht="15.75" customHeight="1">
      <c r="A1878" s="907"/>
      <c r="B1878" s="947" t="s">
        <v>684</v>
      </c>
      <c r="C1878" s="954"/>
      <c r="D1878" s="741" t="s">
        <v>795</v>
      </c>
      <c r="E1878" s="949">
        <v>0.1</v>
      </c>
      <c r="F1878" s="949">
        <v>0.09</v>
      </c>
      <c r="G1878" s="974"/>
      <c r="H1878" s="974"/>
      <c r="I1878" s="974"/>
      <c r="J1878" s="950">
        <f>VLOOKUP(B1878,'Bieu5 TH chi phi'!$B$47:$C$109,2,0)</f>
        <v>498.00796812749002</v>
      </c>
      <c r="K1878" s="704">
        <f>$J$1878*E1878</f>
        <v>49.800796812749006</v>
      </c>
      <c r="L1878" s="704">
        <f>$J$1878*F1878</f>
        <v>44.820717131474098</v>
      </c>
      <c r="M1878" s="704"/>
      <c r="N1878" s="704"/>
      <c r="O1878" s="704"/>
      <c r="P1878" s="645" t="str">
        <f t="shared" si="515"/>
        <v>Đúng</v>
      </c>
      <c r="Q1878" s="951">
        <v>0.1</v>
      </c>
    </row>
    <row r="1879" spans="1:23" ht="15.75" customHeight="1">
      <c r="A1879" s="907"/>
      <c r="B1879" s="947" t="s">
        <v>683</v>
      </c>
      <c r="C1879" s="954"/>
      <c r="D1879" s="741" t="s">
        <v>795</v>
      </c>
      <c r="E1879" s="949">
        <v>39.44</v>
      </c>
      <c r="F1879" s="949">
        <v>34.39</v>
      </c>
      <c r="G1879" s="974"/>
      <c r="H1879" s="974"/>
      <c r="I1879" s="974"/>
      <c r="J1879" s="950">
        <f>VLOOKUP(B1879,'Bieu5 TH chi phi'!$B$47:$C$109,2,0)</f>
        <v>2293.1192604581674</v>
      </c>
      <c r="K1879" s="704">
        <f>$J$1879*E1879</f>
        <v>90440.623632470117</v>
      </c>
      <c r="L1879" s="704">
        <f>$J$1879*F1879</f>
        <v>78860.371367156375</v>
      </c>
      <c r="M1879" s="704"/>
      <c r="N1879" s="704"/>
      <c r="O1879" s="704"/>
      <c r="P1879" s="645" t="str">
        <f t="shared" si="515"/>
        <v>Đúng</v>
      </c>
      <c r="Q1879" s="951">
        <v>39.44</v>
      </c>
    </row>
    <row r="1880" spans="1:23" ht="15.75" customHeight="1">
      <c r="A1880" s="907"/>
      <c r="B1880" s="952" t="s">
        <v>796</v>
      </c>
      <c r="C1880" s="953"/>
      <c r="D1880" s="741"/>
      <c r="E1880" s="949"/>
      <c r="F1880" s="949"/>
      <c r="G1880" s="974"/>
      <c r="H1880" s="974"/>
      <c r="I1880" s="974"/>
      <c r="J1880" s="950"/>
      <c r="K1880" s="945">
        <f>SUM(K1881:K1882)</f>
        <v>26800</v>
      </c>
      <c r="L1880" s="945">
        <f>SUM(L1881:L1882)</f>
        <v>26800</v>
      </c>
      <c r="M1880" s="945"/>
      <c r="N1880" s="945"/>
      <c r="O1880" s="945"/>
      <c r="P1880" s="645" t="str">
        <f t="shared" si="515"/>
        <v>Đúng</v>
      </c>
    </row>
    <row r="1881" spans="1:23" ht="15.75" customHeight="1">
      <c r="A1881" s="907"/>
      <c r="B1881" s="907" t="s">
        <v>722</v>
      </c>
      <c r="C1881" s="956"/>
      <c r="D1881" s="741" t="s">
        <v>797</v>
      </c>
      <c r="E1881" s="949">
        <v>0.11</v>
      </c>
      <c r="F1881" s="949">
        <v>0.11</v>
      </c>
      <c r="G1881" s="974"/>
      <c r="H1881" s="974"/>
      <c r="I1881" s="974"/>
      <c r="J1881" s="950">
        <f>VLOOKUP(B1881,'Bieu5 TH chi phi'!$B$47:$C$109,2,0)</f>
        <v>80000</v>
      </c>
      <c r="K1881" s="704">
        <f>$J$1881*E1881</f>
        <v>8800</v>
      </c>
      <c r="L1881" s="704">
        <f>$J$1881*F1881</f>
        <v>8800</v>
      </c>
      <c r="M1881" s="704"/>
      <c r="N1881" s="704"/>
      <c r="O1881" s="704"/>
      <c r="P1881" s="645" t="str">
        <f t="shared" si="515"/>
        <v>Đúng</v>
      </c>
      <c r="Q1881" s="951">
        <v>0.11</v>
      </c>
    </row>
    <row r="1882" spans="1:23" ht="15.75" customHeight="1">
      <c r="A1882" s="907"/>
      <c r="B1882" s="907" t="s">
        <v>724</v>
      </c>
      <c r="C1882" s="956"/>
      <c r="D1882" s="741" t="s">
        <v>798</v>
      </c>
      <c r="E1882" s="949">
        <v>0.04</v>
      </c>
      <c r="F1882" s="949">
        <v>0.04</v>
      </c>
      <c r="G1882" s="974"/>
      <c r="H1882" s="974"/>
      <c r="I1882" s="974"/>
      <c r="J1882" s="950">
        <f>VLOOKUP(B1882,'Bieu5 TH chi phi'!$B$47:$C$109,2,0)</f>
        <v>450000</v>
      </c>
      <c r="K1882" s="704">
        <f>$J$1882*E1882</f>
        <v>18000</v>
      </c>
      <c r="L1882" s="704">
        <f>$J$1882*F1882</f>
        <v>18000</v>
      </c>
      <c r="M1882" s="704"/>
      <c r="N1882" s="704"/>
      <c r="O1882" s="704"/>
      <c r="P1882" s="645" t="str">
        <f t="shared" si="515"/>
        <v>Đúng</v>
      </c>
      <c r="Q1882" s="951">
        <v>0.04</v>
      </c>
    </row>
    <row r="1883" spans="1:23" ht="15.75" customHeight="1">
      <c r="A1883" s="1003"/>
      <c r="B1883" s="1004" t="s">
        <v>1151</v>
      </c>
      <c r="C1883" s="958"/>
      <c r="D1883" s="943" t="s">
        <v>800</v>
      </c>
      <c r="E1883" s="741">
        <v>30</v>
      </c>
      <c r="F1883" s="943"/>
      <c r="G1883" s="943"/>
      <c r="H1883" s="943"/>
      <c r="I1883" s="943"/>
      <c r="J1883" s="701"/>
      <c r="K1883" s="701">
        <f>SUM(K1885:K1894)</f>
        <v>11212622.683814108</v>
      </c>
      <c r="L1883" s="701">
        <f>SUM(L1885:L1894)</f>
        <v>11212622.683814108</v>
      </c>
      <c r="M1883" s="701"/>
      <c r="N1883" s="701"/>
      <c r="O1883" s="701"/>
      <c r="P1883" s="645" t="str">
        <f t="shared" si="515"/>
        <v>Đúng</v>
      </c>
      <c r="Q1883" s="915">
        <f>E1883</f>
        <v>30</v>
      </c>
    </row>
    <row r="1884" spans="1:23" s="706" customFormat="1" ht="15.75" customHeight="1">
      <c r="A1884" s="707"/>
      <c r="B1884" s="826" t="s">
        <v>908</v>
      </c>
      <c r="C1884" s="712"/>
      <c r="D1884" s="712"/>
      <c r="E1884" s="712"/>
      <c r="F1884" s="906"/>
      <c r="G1884" s="906"/>
      <c r="H1884" s="906"/>
      <c r="I1884" s="906"/>
      <c r="J1884" s="950"/>
      <c r="K1884" s="704">
        <f>K1885</f>
        <v>1600000</v>
      </c>
      <c r="L1884" s="704">
        <f>L1885</f>
        <v>1600000</v>
      </c>
      <c r="M1884" s="704"/>
      <c r="N1884" s="704"/>
      <c r="O1884" s="704"/>
      <c r="P1884" s="645" t="str">
        <f t="shared" si="515"/>
        <v>Đúng</v>
      </c>
      <c r="Q1884" s="963"/>
      <c r="R1884" s="964"/>
      <c r="S1884" s="849"/>
      <c r="T1884" s="849"/>
      <c r="U1884" s="849"/>
      <c r="V1884" s="849"/>
      <c r="W1884" s="849"/>
    </row>
    <row r="1885" spans="1:23" s="706" customFormat="1" ht="26.5" customHeight="1">
      <c r="A1885" s="707"/>
      <c r="B1885" s="1022" t="s">
        <v>735</v>
      </c>
      <c r="C1885" s="954"/>
      <c r="D1885" s="1023" t="s">
        <v>734</v>
      </c>
      <c r="E1885" s="712">
        <v>2</v>
      </c>
      <c r="F1885" s="906"/>
      <c r="G1885" s="906"/>
      <c r="H1885" s="906"/>
      <c r="I1885" s="906"/>
      <c r="J1885" s="950">
        <f>VLOOKUP(B1885,'Bieu5 TH chi phi'!$B$47:$C$109,2,0)</f>
        <v>800000</v>
      </c>
      <c r="K1885" s="704">
        <f>J1885*E1885</f>
        <v>1600000</v>
      </c>
      <c r="L1885" s="704">
        <f>K1885</f>
        <v>1600000</v>
      </c>
      <c r="M1885" s="704"/>
      <c r="N1885" s="704"/>
      <c r="O1885" s="704"/>
      <c r="P1885" s="645"/>
      <c r="Q1885" s="963"/>
      <c r="R1885" s="964"/>
      <c r="S1885" s="849"/>
      <c r="T1885" s="849"/>
      <c r="U1885" s="849"/>
      <c r="V1885" s="849"/>
      <c r="W1885" s="849"/>
    </row>
    <row r="1886" spans="1:23" s="961" customFormat="1" ht="15.75" customHeight="1">
      <c r="A1886" s="957"/>
      <c r="B1886" s="903" t="s">
        <v>801</v>
      </c>
      <c r="C1886" s="906"/>
      <c r="D1886" s="906" t="s">
        <v>800</v>
      </c>
      <c r="E1886" s="741">
        <v>30</v>
      </c>
      <c r="F1886" s="741"/>
      <c r="G1886" s="741"/>
      <c r="H1886" s="741"/>
      <c r="I1886" s="741"/>
      <c r="J1886" s="950">
        <f>VLOOKUP(B1886,'Bieu5 TH chi phi'!$B$47:$C$109,2,0)</f>
        <v>38838.710730170496</v>
      </c>
      <c r="K1886" s="704">
        <f>J1886*E1886</f>
        <v>1165161.3219051149</v>
      </c>
      <c r="L1886" s="704">
        <f>K1886</f>
        <v>1165161.3219051149</v>
      </c>
      <c r="M1886" s="704"/>
      <c r="N1886" s="704"/>
      <c r="O1886" s="704"/>
      <c r="P1886" s="645"/>
      <c r="Q1886" s="915"/>
      <c r="R1886" s="959"/>
      <c r="S1886" s="960"/>
      <c r="T1886" s="960"/>
      <c r="U1886" s="960"/>
      <c r="V1886" s="960"/>
      <c r="W1886" s="960"/>
    </row>
    <row r="1887" spans="1:23" s="961" customFormat="1" ht="15.75" customHeight="1">
      <c r="A1887" s="962"/>
      <c r="B1887" s="903" t="s">
        <v>802</v>
      </c>
      <c r="C1887" s="906"/>
      <c r="D1887" s="906" t="s">
        <v>800</v>
      </c>
      <c r="E1887" s="741">
        <f t="shared" ref="E1887:E1892" si="516">E1886</f>
        <v>30</v>
      </c>
      <c r="F1887" s="741"/>
      <c r="G1887" s="741"/>
      <c r="H1887" s="741"/>
      <c r="I1887" s="741"/>
      <c r="J1887" s="950">
        <f>VLOOKUP(B1887,'Bieu5 TH chi phi'!$B$47:$C$109,2,0)</f>
        <v>0</v>
      </c>
      <c r="K1887" s="704"/>
      <c r="L1887" s="704"/>
      <c r="M1887" s="704"/>
      <c r="N1887" s="704"/>
      <c r="O1887" s="704"/>
      <c r="P1887" s="645"/>
      <c r="Q1887" s="915"/>
      <c r="R1887" s="959"/>
      <c r="S1887" s="960"/>
      <c r="T1887" s="960"/>
      <c r="U1887" s="960"/>
      <c r="V1887" s="960"/>
      <c r="W1887" s="960"/>
    </row>
    <row r="1888" spans="1:23" s="961" customFormat="1" ht="15.75" customHeight="1">
      <c r="A1888" s="957"/>
      <c r="B1888" s="709" t="s">
        <v>605</v>
      </c>
      <c r="C1888" s="906"/>
      <c r="D1888" s="906" t="s">
        <v>800</v>
      </c>
      <c r="E1888" s="741">
        <f t="shared" si="516"/>
        <v>30</v>
      </c>
      <c r="F1888" s="741"/>
      <c r="G1888" s="741"/>
      <c r="H1888" s="741"/>
      <c r="I1888" s="741"/>
      <c r="J1888" s="950">
        <f>VLOOKUP(B1888,'Bieu5 TH chi phi'!$B$47:$C$109,2,0)</f>
        <v>18765.274056338028</v>
      </c>
      <c r="K1888" s="704">
        <f>J1888*E1888</f>
        <v>562958.2216901409</v>
      </c>
      <c r="L1888" s="704">
        <f>K1888</f>
        <v>562958.2216901409</v>
      </c>
      <c r="M1888" s="704"/>
      <c r="N1888" s="704"/>
      <c r="O1888" s="704"/>
      <c r="P1888" s="645"/>
      <c r="Q1888" s="915"/>
      <c r="R1888" s="959"/>
      <c r="S1888" s="960"/>
      <c r="T1888" s="960"/>
      <c r="U1888" s="960"/>
      <c r="V1888" s="960"/>
      <c r="W1888" s="960"/>
    </row>
    <row r="1889" spans="1:23" s="961" customFormat="1" ht="15.75" customHeight="1">
      <c r="A1889" s="957"/>
      <c r="B1889" s="709" t="s">
        <v>646</v>
      </c>
      <c r="C1889" s="906"/>
      <c r="D1889" s="906" t="s">
        <v>800</v>
      </c>
      <c r="E1889" s="741">
        <f t="shared" si="516"/>
        <v>30</v>
      </c>
      <c r="F1889" s="741"/>
      <c r="G1889" s="741"/>
      <c r="H1889" s="741"/>
      <c r="I1889" s="741"/>
      <c r="J1889" s="950">
        <f>VLOOKUP(B1889,'Bieu5 TH chi phi'!$B$47:$C$109,2,0)</f>
        <v>173801.87938349394</v>
      </c>
      <c r="K1889" s="704">
        <f>J1889*E1889</f>
        <v>5214056.3815048179</v>
      </c>
      <c r="L1889" s="704">
        <f>K1889</f>
        <v>5214056.3815048179</v>
      </c>
      <c r="M1889" s="704"/>
      <c r="N1889" s="704"/>
      <c r="O1889" s="704"/>
      <c r="P1889" s="645"/>
      <c r="Q1889" s="915"/>
      <c r="R1889" s="959"/>
      <c r="S1889" s="960"/>
      <c r="T1889" s="960"/>
      <c r="U1889" s="960"/>
      <c r="V1889" s="960"/>
      <c r="W1889" s="960"/>
    </row>
    <row r="1890" spans="1:23" s="961" customFormat="1" ht="15.75" customHeight="1">
      <c r="A1890" s="957"/>
      <c r="B1890" s="903" t="s">
        <v>803</v>
      </c>
      <c r="C1890" s="906"/>
      <c r="D1890" s="906" t="s">
        <v>800</v>
      </c>
      <c r="E1890" s="741">
        <f t="shared" si="516"/>
        <v>30</v>
      </c>
      <c r="F1890" s="741"/>
      <c r="G1890" s="741"/>
      <c r="H1890" s="741"/>
      <c r="I1890" s="741"/>
      <c r="J1890" s="950"/>
      <c r="K1890" s="704"/>
      <c r="L1890" s="704"/>
      <c r="M1890" s="704"/>
      <c r="N1890" s="704"/>
      <c r="O1890" s="704"/>
      <c r="P1890" s="645"/>
      <c r="Q1890" s="915"/>
      <c r="R1890" s="959"/>
      <c r="S1890" s="960"/>
      <c r="T1890" s="960"/>
      <c r="U1890" s="960"/>
      <c r="V1890" s="960"/>
      <c r="W1890" s="960"/>
    </row>
    <row r="1891" spans="1:23" s="961" customFormat="1" ht="15.75" customHeight="1">
      <c r="A1891" s="957"/>
      <c r="B1891" s="709" t="s">
        <v>15</v>
      </c>
      <c r="C1891" s="906"/>
      <c r="D1891" s="906" t="s">
        <v>800</v>
      </c>
      <c r="E1891" s="741">
        <f t="shared" si="516"/>
        <v>30</v>
      </c>
      <c r="F1891" s="741"/>
      <c r="G1891" s="741"/>
      <c r="H1891" s="741"/>
      <c r="I1891" s="741"/>
      <c r="J1891" s="950">
        <f>VLOOKUP(B1891,'Bieu5 TH chi phi'!$B$47:$C$109,2,0)</f>
        <v>6586.7170803921572</v>
      </c>
      <c r="K1891" s="704">
        <f>J1891*E1891</f>
        <v>197601.51241176471</v>
      </c>
      <c r="L1891" s="704">
        <f>K1891</f>
        <v>197601.51241176471</v>
      </c>
      <c r="M1891" s="704"/>
      <c r="N1891" s="704"/>
      <c r="O1891" s="704"/>
      <c r="P1891" s="645"/>
      <c r="Q1891" s="915"/>
      <c r="R1891" s="959"/>
      <c r="S1891" s="960"/>
      <c r="T1891" s="960"/>
      <c r="U1891" s="960"/>
      <c r="V1891" s="960"/>
      <c r="W1891" s="960"/>
    </row>
    <row r="1892" spans="1:23" s="706" customFormat="1" ht="20.5" customHeight="1">
      <c r="A1892" s="707"/>
      <c r="B1892" s="710" t="s">
        <v>17</v>
      </c>
      <c r="C1892" s="906"/>
      <c r="D1892" s="906" t="s">
        <v>800</v>
      </c>
      <c r="E1892" s="906">
        <f t="shared" si="516"/>
        <v>30</v>
      </c>
      <c r="F1892" s="906"/>
      <c r="G1892" s="906"/>
      <c r="H1892" s="906"/>
      <c r="I1892" s="906"/>
      <c r="J1892" s="950">
        <f>VLOOKUP(B1892,'Bieu5 TH chi phi'!$B$47:$C$109,2,0)</f>
        <v>35438.941176470587</v>
      </c>
      <c r="K1892" s="704">
        <f>J1892*E1892</f>
        <v>1063168.2352941176</v>
      </c>
      <c r="L1892" s="704">
        <f t="shared" ref="L1892:L1893" si="517">K1892</f>
        <v>1063168.2352941176</v>
      </c>
      <c r="M1892" s="704"/>
      <c r="N1892" s="704"/>
      <c r="O1892" s="704"/>
      <c r="P1892" s="645"/>
      <c r="Q1892" s="963"/>
      <c r="R1892" s="964"/>
      <c r="S1892" s="849"/>
      <c r="T1892" s="849"/>
      <c r="U1892" s="849"/>
      <c r="V1892" s="849"/>
      <c r="W1892" s="849"/>
    </row>
    <row r="1893" spans="1:23" s="706" customFormat="1" ht="20.5" customHeight="1">
      <c r="A1893" s="711"/>
      <c r="B1893" s="710" t="s">
        <v>804</v>
      </c>
      <c r="C1893" s="712"/>
      <c r="D1893" s="906" t="s">
        <v>800</v>
      </c>
      <c r="E1893" s="906">
        <f>E1892</f>
        <v>30</v>
      </c>
      <c r="F1893" s="712"/>
      <c r="G1893" s="712"/>
      <c r="H1893" s="712"/>
      <c r="I1893" s="712"/>
      <c r="J1893" s="950">
        <f>VLOOKUP(B1893,'Bieu5 TH chi phi'!$B$47:$C$109,2,0)</f>
        <v>46989.233700271805</v>
      </c>
      <c r="K1893" s="704">
        <f t="shared" ref="K1893" si="518">J1893*E1893</f>
        <v>1409677.0110081541</v>
      </c>
      <c r="L1893" s="704">
        <f t="shared" si="517"/>
        <v>1409677.0110081541</v>
      </c>
      <c r="M1893" s="704"/>
      <c r="N1893" s="704"/>
      <c r="O1893" s="704"/>
      <c r="P1893" s="645"/>
      <c r="Q1893" s="963"/>
      <c r="R1893" s="964"/>
      <c r="S1893" s="849"/>
      <c r="T1893" s="849"/>
      <c r="U1893" s="849"/>
      <c r="V1893" s="849"/>
      <c r="W1893" s="849"/>
    </row>
    <row r="1894" spans="1:23" s="961" customFormat="1" ht="15.75" customHeight="1">
      <c r="A1894" s="1006"/>
      <c r="B1894" s="905"/>
      <c r="C1894" s="716"/>
      <c r="D1894" s="716"/>
      <c r="E1894" s="716"/>
      <c r="F1894" s="966"/>
      <c r="G1894" s="966"/>
      <c r="H1894" s="966"/>
      <c r="I1894" s="966"/>
      <c r="J1894" s="932"/>
      <c r="K1894" s="717"/>
      <c r="L1894" s="717"/>
      <c r="M1894" s="717"/>
      <c r="N1894" s="717"/>
      <c r="O1894" s="717"/>
      <c r="P1894" s="645"/>
      <c r="Q1894" s="915"/>
      <c r="R1894" s="959"/>
      <c r="S1894" s="745"/>
      <c r="T1894" s="745"/>
      <c r="U1894" s="960"/>
      <c r="V1894" s="960"/>
      <c r="W1894" s="960"/>
    </row>
    <row r="1895" spans="1:23">
      <c r="A1895" s="665"/>
      <c r="B1895" s="665"/>
      <c r="C1895" s="980"/>
      <c r="D1895" s="665"/>
      <c r="E1895" s="981"/>
      <c r="F1895" s="981"/>
      <c r="G1895" s="981"/>
      <c r="H1895" s="981"/>
      <c r="I1895" s="981"/>
      <c r="J1895" s="968"/>
      <c r="K1895" s="737"/>
      <c r="L1895" s="737"/>
      <c r="M1895" s="737"/>
      <c r="N1895" s="737"/>
      <c r="O1895" s="737"/>
    </row>
    <row r="1896" spans="1:23" ht="15.75" customHeight="1">
      <c r="A1896" s="935" t="s">
        <v>972</v>
      </c>
      <c r="B1896" s="936"/>
      <c r="C1896" s="969"/>
      <c r="D1896" s="936"/>
      <c r="E1896" s="970"/>
      <c r="F1896" s="970"/>
      <c r="G1896" s="970"/>
      <c r="H1896" s="970"/>
      <c r="I1896" s="970"/>
      <c r="J1896" s="924"/>
      <c r="K1896" s="971">
        <f>K1897+K1906+K1913+K1916</f>
        <v>20895710.173208442</v>
      </c>
      <c r="L1896" s="971">
        <f>L1897+L1906+L1913+L1916</f>
        <v>19257363.030319136</v>
      </c>
      <c r="M1896" s="971"/>
      <c r="N1896" s="971"/>
      <c r="O1896" s="971"/>
    </row>
    <row r="1897" spans="1:23" ht="15.75" customHeight="1">
      <c r="A1897" s="907" t="s">
        <v>1254</v>
      </c>
      <c r="B1897" s="941" t="s">
        <v>784</v>
      </c>
      <c r="C1897" s="942"/>
      <c r="D1897" s="943"/>
      <c r="E1897" s="949"/>
      <c r="F1897" s="949"/>
      <c r="G1897" s="674"/>
      <c r="H1897" s="674"/>
      <c r="I1897" s="674"/>
      <c r="J1897" s="972"/>
      <c r="K1897" s="945">
        <f>SUM(K1898:K1905)</f>
        <v>3061323.7259090911</v>
      </c>
      <c r="L1897" s="945">
        <f>SUM(L1898:L1905)</f>
        <v>2177566.5954545457</v>
      </c>
      <c r="M1897" s="945"/>
      <c r="N1897" s="945"/>
      <c r="O1897" s="945"/>
      <c r="P1897" s="645" t="str">
        <f t="shared" si="515"/>
        <v>Đúng</v>
      </c>
      <c r="Q1897" s="973"/>
    </row>
    <row r="1898" spans="1:23" ht="15.75" customHeight="1">
      <c r="A1898" s="907"/>
      <c r="B1898" s="947" t="s">
        <v>1145</v>
      </c>
      <c r="C1898" s="948">
        <v>43140</v>
      </c>
      <c r="D1898" s="741" t="s">
        <v>736</v>
      </c>
      <c r="E1898" s="949">
        <v>0.31</v>
      </c>
      <c r="F1898" s="949">
        <v>0.31</v>
      </c>
      <c r="G1898" s="974"/>
      <c r="H1898" s="974"/>
      <c r="I1898" s="974"/>
      <c r="J1898" s="950">
        <f>VLOOKUP(C1898,'PL1a-NCSX'!$C$5:$J$43,8,0)</f>
        <v>223327.29545454544</v>
      </c>
      <c r="K1898" s="704">
        <f>$J$1898*E1898</f>
        <v>69231.461590909094</v>
      </c>
      <c r="L1898" s="704">
        <f>$J$1898*F1898</f>
        <v>69231.461590909094</v>
      </c>
      <c r="M1898" s="704"/>
      <c r="N1898" s="704"/>
      <c r="O1898" s="704"/>
      <c r="P1898" s="645" t="str">
        <f t="shared" si="515"/>
        <v>Đúng</v>
      </c>
      <c r="Q1898" s="951">
        <v>0.31</v>
      </c>
    </row>
    <row r="1899" spans="1:23" ht="15.75" customHeight="1">
      <c r="A1899" s="907"/>
      <c r="B1899" s="947" t="s">
        <v>1145</v>
      </c>
      <c r="C1899" s="948">
        <v>43229</v>
      </c>
      <c r="D1899" s="741" t="s">
        <v>736</v>
      </c>
      <c r="E1899" s="949">
        <v>5.34</v>
      </c>
      <c r="F1899" s="949">
        <v>5.34</v>
      </c>
      <c r="G1899" s="974"/>
      <c r="H1899" s="974"/>
      <c r="I1899" s="974"/>
      <c r="J1899" s="950">
        <f>VLOOKUP(C1899,'PL1a-NCSX'!$C$5:$J$43,8,0)</f>
        <v>306134.04545454547</v>
      </c>
      <c r="K1899" s="704">
        <f>$J$1899*E1899</f>
        <v>1634755.8027272727</v>
      </c>
      <c r="L1899" s="704">
        <f>$J$1899*F1899</f>
        <v>1634755.8027272727</v>
      </c>
      <c r="M1899" s="704"/>
      <c r="N1899" s="704"/>
      <c r="O1899" s="704"/>
      <c r="P1899" s="645" t="str">
        <f t="shared" si="515"/>
        <v>Đúng</v>
      </c>
      <c r="Q1899" s="951">
        <v>5.34</v>
      </c>
    </row>
    <row r="1900" spans="1:23" ht="15.75" customHeight="1">
      <c r="A1900" s="907"/>
      <c r="B1900" s="947" t="s">
        <v>1145</v>
      </c>
      <c r="C1900" s="948">
        <v>43260</v>
      </c>
      <c r="D1900" s="741" t="s">
        <v>736</v>
      </c>
      <c r="E1900" s="949">
        <v>0.56000000000000005</v>
      </c>
      <c r="F1900" s="949">
        <v>0.48</v>
      </c>
      <c r="G1900" s="974"/>
      <c r="H1900" s="974"/>
      <c r="I1900" s="974"/>
      <c r="J1900" s="950">
        <f>VLOOKUP(C1900,'PL1a-NCSX'!$C$5:$J$43,8,0)</f>
        <v>333736.29545454547</v>
      </c>
      <c r="K1900" s="704">
        <f>$J$1900*E1900</f>
        <v>186892.32545454547</v>
      </c>
      <c r="L1900" s="704">
        <f>$J$1900*F1900</f>
        <v>160193.42181818181</v>
      </c>
      <c r="M1900" s="704"/>
      <c r="N1900" s="704"/>
      <c r="O1900" s="704"/>
      <c r="P1900" s="645" t="str">
        <f t="shared" si="515"/>
        <v>Đúng</v>
      </c>
      <c r="Q1900" s="951">
        <v>0.56000000000000005</v>
      </c>
    </row>
    <row r="1901" spans="1:23" ht="15.75" customHeight="1">
      <c r="A1901" s="907"/>
      <c r="B1901" s="947" t="s">
        <v>1145</v>
      </c>
      <c r="C1901" s="948">
        <v>43321</v>
      </c>
      <c r="D1901" s="741" t="s">
        <v>736</v>
      </c>
      <c r="E1901" s="949">
        <v>0.16</v>
      </c>
      <c r="F1901" s="949">
        <v>0.12</v>
      </c>
      <c r="G1901" s="974"/>
      <c r="H1901" s="974"/>
      <c r="I1901" s="974"/>
      <c r="J1901" s="950">
        <f>VLOOKUP(C1901,'PL1a-NCSX'!$C$5:$J$43,8,0)</f>
        <v>388940.79545454553</v>
      </c>
      <c r="K1901" s="704">
        <f>$J$1901*E1901</f>
        <v>62230.527272727282</v>
      </c>
      <c r="L1901" s="704">
        <f>$J$1901*F1901</f>
        <v>46672.895454545462</v>
      </c>
      <c r="M1901" s="704"/>
      <c r="N1901" s="704"/>
      <c r="O1901" s="704"/>
      <c r="P1901" s="645" t="str">
        <f t="shared" si="515"/>
        <v>Đúng</v>
      </c>
      <c r="Q1901" s="951">
        <v>0.16</v>
      </c>
    </row>
    <row r="1902" spans="1:23" ht="15.75" customHeight="1">
      <c r="A1902" s="907"/>
      <c r="B1902" s="947" t="s">
        <v>1146</v>
      </c>
      <c r="C1902" s="948">
        <v>43260</v>
      </c>
      <c r="D1902" s="741" t="s">
        <v>736</v>
      </c>
      <c r="E1902" s="949">
        <v>0.19</v>
      </c>
      <c r="F1902" s="949">
        <v>0.19</v>
      </c>
      <c r="G1902" s="974"/>
      <c r="H1902" s="974"/>
      <c r="I1902" s="974"/>
      <c r="J1902" s="950">
        <f>VLOOKUP(C1902,'PL1a-NCSX'!$C$5:$J$43,8,0)</f>
        <v>333736.29545454547</v>
      </c>
      <c r="K1902" s="704">
        <f>$J$1902*E1902</f>
        <v>63409.896136363641</v>
      </c>
      <c r="L1902" s="704">
        <f>$J$1902*F1902</f>
        <v>63409.896136363641</v>
      </c>
      <c r="M1902" s="704"/>
      <c r="N1902" s="704"/>
      <c r="O1902" s="704"/>
      <c r="P1902" s="645" t="str">
        <f t="shared" si="515"/>
        <v>Đúng</v>
      </c>
      <c r="Q1902" s="951">
        <v>0.19</v>
      </c>
    </row>
    <row r="1903" spans="1:23" ht="15.75" customHeight="1">
      <c r="A1903" s="907"/>
      <c r="B1903" s="947" t="s">
        <v>1148</v>
      </c>
      <c r="C1903" s="948">
        <v>43168</v>
      </c>
      <c r="D1903" s="741" t="s">
        <v>736</v>
      </c>
      <c r="E1903" s="949">
        <v>3.75</v>
      </c>
      <c r="F1903" s="949">
        <v>0.56000000000000005</v>
      </c>
      <c r="G1903" s="974"/>
      <c r="H1903" s="974"/>
      <c r="I1903" s="974"/>
      <c r="J1903" s="950">
        <f>VLOOKUP(C1903,'PL1a-NCSX'!$C$5:$J$43,8,0)</f>
        <v>250929.54545454544</v>
      </c>
      <c r="K1903" s="704">
        <f>$J$1903*E1903</f>
        <v>940985.79545454541</v>
      </c>
      <c r="L1903" s="704">
        <f>$J$1903*F1903</f>
        <v>140520.54545454547</v>
      </c>
      <c r="M1903" s="704"/>
      <c r="N1903" s="704"/>
      <c r="O1903" s="704"/>
      <c r="P1903" s="645" t="str">
        <f t="shared" si="515"/>
        <v>Đúng</v>
      </c>
      <c r="Q1903" s="951">
        <v>3.75</v>
      </c>
    </row>
    <row r="1904" spans="1:23" ht="15.75" customHeight="1">
      <c r="A1904" s="907"/>
      <c r="B1904" s="947" t="s">
        <v>1147</v>
      </c>
      <c r="C1904" s="948">
        <v>43230</v>
      </c>
      <c r="D1904" s="741" t="s">
        <v>736</v>
      </c>
      <c r="E1904" s="949">
        <v>0.03</v>
      </c>
      <c r="F1904" s="949">
        <v>0.01</v>
      </c>
      <c r="G1904" s="974"/>
      <c r="H1904" s="974"/>
      <c r="I1904" s="974"/>
      <c r="J1904" s="950">
        <f>VLOOKUP(C1904,'PL1a-NCSX'!$C$5:$J$43,8,0)</f>
        <v>279368.22727272729</v>
      </c>
      <c r="K1904" s="704">
        <f>$J$1904*E1904</f>
        <v>8381.0468181818178</v>
      </c>
      <c r="L1904" s="704">
        <f>$J$1904*F1904</f>
        <v>2793.6822727272729</v>
      </c>
      <c r="M1904" s="704"/>
      <c r="N1904" s="704"/>
      <c r="O1904" s="704"/>
      <c r="P1904" s="645" t="str">
        <f t="shared" si="515"/>
        <v>Đúng</v>
      </c>
      <c r="Q1904" s="951">
        <v>0.03</v>
      </c>
    </row>
    <row r="1905" spans="1:23" ht="15.75" customHeight="1">
      <c r="A1905" s="907"/>
      <c r="B1905" s="947" t="s">
        <v>810</v>
      </c>
      <c r="C1905" s="948">
        <v>43324</v>
      </c>
      <c r="D1905" s="741" t="s">
        <v>736</v>
      </c>
      <c r="E1905" s="949">
        <v>0.35</v>
      </c>
      <c r="F1905" s="949">
        <v>0.22</v>
      </c>
      <c r="G1905" s="974"/>
      <c r="H1905" s="974"/>
      <c r="I1905" s="974"/>
      <c r="J1905" s="950">
        <f>VLOOKUP(C1905,'PL1a-NCSX'!$C$5:$J$43,8,0)</f>
        <v>272676.77272727276</v>
      </c>
      <c r="K1905" s="704">
        <f>$J$1905*E1905</f>
        <v>95436.870454545468</v>
      </c>
      <c r="L1905" s="704">
        <f>$J$1905*F1905</f>
        <v>59988.890000000007</v>
      </c>
      <c r="M1905" s="704"/>
      <c r="N1905" s="704"/>
      <c r="O1905" s="704"/>
      <c r="P1905" s="645" t="str">
        <f t="shared" si="515"/>
        <v>Đúng</v>
      </c>
      <c r="Q1905" s="951">
        <v>0.35</v>
      </c>
    </row>
    <row r="1906" spans="1:23" ht="15.75" customHeight="1">
      <c r="A1906" s="907"/>
      <c r="B1906" s="952" t="s">
        <v>1149</v>
      </c>
      <c r="C1906" s="953"/>
      <c r="D1906" s="741"/>
      <c r="E1906" s="949"/>
      <c r="F1906" s="949"/>
      <c r="G1906" s="974"/>
      <c r="H1906" s="974"/>
      <c r="I1906" s="974"/>
      <c r="J1906" s="950"/>
      <c r="K1906" s="945">
        <f>SUM(K1907:K1912)</f>
        <v>981752.42157818726</v>
      </c>
      <c r="L1906" s="945">
        <f>SUM(L1907:L1912)</f>
        <v>227162.40914342628</v>
      </c>
      <c r="M1906" s="945"/>
      <c r="N1906" s="945"/>
      <c r="O1906" s="945"/>
      <c r="P1906" s="645" t="str">
        <f t="shared" si="515"/>
        <v>Đúng</v>
      </c>
    </row>
    <row r="1907" spans="1:23" ht="15.75" customHeight="1">
      <c r="A1907" s="907"/>
      <c r="B1907" s="947" t="s">
        <v>463</v>
      </c>
      <c r="C1907" s="954"/>
      <c r="D1907" s="741" t="s">
        <v>795</v>
      </c>
      <c r="E1907" s="949">
        <v>2.11</v>
      </c>
      <c r="F1907" s="949">
        <v>0.32</v>
      </c>
      <c r="G1907" s="974"/>
      <c r="H1907" s="974"/>
      <c r="I1907" s="974"/>
      <c r="J1907" s="950">
        <f>VLOOKUP(B1907,'Bieu5 TH chi phi'!$B$47:$C$109,2,0)</f>
        <v>257665.53784860557</v>
      </c>
      <c r="K1907" s="704">
        <f>$J$1907*E1907</f>
        <v>543674.28486055776</v>
      </c>
      <c r="L1907" s="704">
        <f>$J$1907*F1907</f>
        <v>82452.972111553783</v>
      </c>
      <c r="M1907" s="704"/>
      <c r="N1907" s="704"/>
      <c r="O1907" s="704"/>
      <c r="P1907" s="645" t="str">
        <f t="shared" si="515"/>
        <v>Đúng</v>
      </c>
      <c r="Q1907" s="951">
        <v>2.11</v>
      </c>
    </row>
    <row r="1908" spans="1:23" ht="15.75" customHeight="1">
      <c r="A1908" s="907"/>
      <c r="B1908" s="947" t="s">
        <v>685</v>
      </c>
      <c r="C1908" s="954"/>
      <c r="D1908" s="741" t="s">
        <v>795</v>
      </c>
      <c r="E1908" s="949">
        <v>1.25</v>
      </c>
      <c r="F1908" s="949">
        <v>0.19</v>
      </c>
      <c r="G1908" s="974"/>
      <c r="H1908" s="974"/>
      <c r="I1908" s="974"/>
      <c r="J1908" s="950">
        <f>VLOOKUP(B1908,'Bieu5 TH chi phi'!$B$47:$C$109,2,0)</f>
        <v>87977.241035856568</v>
      </c>
      <c r="K1908" s="704">
        <f>$J$1908*E1908</f>
        <v>109971.5512948207</v>
      </c>
      <c r="L1908" s="704">
        <f>$J$1908*F1908</f>
        <v>16715.675796812749</v>
      </c>
      <c r="M1908" s="704"/>
      <c r="N1908" s="704"/>
      <c r="O1908" s="704"/>
      <c r="P1908" s="645" t="str">
        <f t="shared" si="515"/>
        <v>Đúng</v>
      </c>
      <c r="Q1908" s="951">
        <v>1.25</v>
      </c>
    </row>
    <row r="1909" spans="1:23" ht="21">
      <c r="A1909" s="907"/>
      <c r="B1909" s="978" t="s">
        <v>1150</v>
      </c>
      <c r="C1909" s="954"/>
      <c r="D1909" s="741" t="s">
        <v>795</v>
      </c>
      <c r="E1909" s="949">
        <v>2.5</v>
      </c>
      <c r="F1909" s="949">
        <v>2.5</v>
      </c>
      <c r="G1909" s="974"/>
      <c r="H1909" s="974"/>
      <c r="I1909" s="974"/>
      <c r="J1909" s="950"/>
      <c r="K1909" s="704">
        <f>$J$1909*E1909</f>
        <v>0</v>
      </c>
      <c r="L1909" s="704">
        <f>$J$1909*F1909</f>
        <v>0</v>
      </c>
      <c r="M1909" s="704"/>
      <c r="N1909" s="704"/>
      <c r="O1909" s="704"/>
      <c r="P1909" s="645" t="str">
        <f t="shared" si="515"/>
        <v>Đúng</v>
      </c>
      <c r="Q1909" s="951">
        <v>2.5</v>
      </c>
    </row>
    <row r="1910" spans="1:23" ht="15.75" customHeight="1">
      <c r="A1910" s="907"/>
      <c r="B1910" s="947" t="s">
        <v>686</v>
      </c>
      <c r="C1910" s="954"/>
      <c r="D1910" s="741" t="s">
        <v>795</v>
      </c>
      <c r="E1910" s="949">
        <v>18</v>
      </c>
      <c r="F1910" s="949">
        <v>2.7</v>
      </c>
      <c r="G1910" s="974"/>
      <c r="H1910" s="974"/>
      <c r="I1910" s="974"/>
      <c r="J1910" s="950">
        <f>VLOOKUP(B1910,'Bieu5 TH chi phi'!$B$47:$C$109,2,0)</f>
        <v>12053.784860557769</v>
      </c>
      <c r="K1910" s="704">
        <f>$J$1910*E1910</f>
        <v>216968.12749003986</v>
      </c>
      <c r="L1910" s="704">
        <f>$J$1910*F1910</f>
        <v>32545.21912350598</v>
      </c>
      <c r="M1910" s="704"/>
      <c r="N1910" s="704"/>
      <c r="O1910" s="704"/>
      <c r="P1910" s="645" t="str">
        <f t="shared" si="515"/>
        <v>Đúng</v>
      </c>
      <c r="Q1910" s="951">
        <v>18</v>
      </c>
    </row>
    <row r="1911" spans="1:23" ht="15.75" customHeight="1">
      <c r="A1911" s="907"/>
      <c r="B1911" s="947" t="s">
        <v>684</v>
      </c>
      <c r="C1911" s="954"/>
      <c r="D1911" s="741" t="s">
        <v>795</v>
      </c>
      <c r="E1911" s="949">
        <v>0.12</v>
      </c>
      <c r="F1911" s="949">
        <v>0.11</v>
      </c>
      <c r="G1911" s="974"/>
      <c r="H1911" s="974"/>
      <c r="I1911" s="974"/>
      <c r="J1911" s="950">
        <f>VLOOKUP(B1911,'Bieu5 TH chi phi'!$B$47:$C$109,2,0)</f>
        <v>498.00796812749002</v>
      </c>
      <c r="K1911" s="704">
        <f>$J$1911*E1911</f>
        <v>59.760956175298801</v>
      </c>
      <c r="L1911" s="704">
        <f>$J$1911*F1911</f>
        <v>54.7808764940239</v>
      </c>
      <c r="M1911" s="704"/>
      <c r="N1911" s="704"/>
      <c r="O1911" s="704"/>
      <c r="P1911" s="645" t="str">
        <f t="shared" si="515"/>
        <v>Đúng</v>
      </c>
      <c r="Q1911" s="951">
        <v>0.12</v>
      </c>
    </row>
    <row r="1912" spans="1:23" ht="15.75" customHeight="1">
      <c r="A1912" s="907"/>
      <c r="B1912" s="947" t="s">
        <v>683</v>
      </c>
      <c r="C1912" s="954"/>
      <c r="D1912" s="741" t="s">
        <v>795</v>
      </c>
      <c r="E1912" s="949">
        <v>48.44</v>
      </c>
      <c r="F1912" s="949">
        <v>41.6</v>
      </c>
      <c r="G1912" s="974"/>
      <c r="H1912" s="974"/>
      <c r="I1912" s="974"/>
      <c r="J1912" s="950">
        <f>VLOOKUP(B1912,'Bieu5 TH chi phi'!$B$47:$C$109,2,0)</f>
        <v>2293.1192604581674</v>
      </c>
      <c r="K1912" s="704">
        <f>$J$1912*E1912</f>
        <v>111078.69697659362</v>
      </c>
      <c r="L1912" s="704">
        <f>$J$1912*F1912</f>
        <v>95393.761235059763</v>
      </c>
      <c r="M1912" s="704"/>
      <c r="N1912" s="704"/>
      <c r="O1912" s="704"/>
      <c r="P1912" s="645" t="str">
        <f t="shared" si="515"/>
        <v>Đúng</v>
      </c>
      <c r="Q1912" s="951">
        <v>48.44</v>
      </c>
    </row>
    <row r="1913" spans="1:23" ht="15.75" customHeight="1">
      <c r="A1913" s="907"/>
      <c r="B1913" s="952" t="s">
        <v>796</v>
      </c>
      <c r="C1913" s="953"/>
      <c r="D1913" s="741"/>
      <c r="E1913" s="949"/>
      <c r="F1913" s="949"/>
      <c r="G1913" s="974"/>
      <c r="H1913" s="974"/>
      <c r="I1913" s="974"/>
      <c r="J1913" s="950"/>
      <c r="K1913" s="945">
        <f>SUM(K1914:K1915)</f>
        <v>33700</v>
      </c>
      <c r="L1913" s="945">
        <f>SUM(L1914:L1915)</f>
        <v>33700</v>
      </c>
      <c r="M1913" s="945"/>
      <c r="N1913" s="945"/>
      <c r="O1913" s="945"/>
      <c r="P1913" s="645" t="str">
        <f t="shared" si="515"/>
        <v>Đúng</v>
      </c>
    </row>
    <row r="1914" spans="1:23" ht="15.75" customHeight="1">
      <c r="A1914" s="907"/>
      <c r="B1914" s="907" t="s">
        <v>722</v>
      </c>
      <c r="C1914" s="956"/>
      <c r="D1914" s="741" t="s">
        <v>797</v>
      </c>
      <c r="E1914" s="949">
        <v>0.14000000000000001</v>
      </c>
      <c r="F1914" s="949">
        <v>0.14000000000000001</v>
      </c>
      <c r="G1914" s="974"/>
      <c r="H1914" s="974"/>
      <c r="I1914" s="974"/>
      <c r="J1914" s="950">
        <f>VLOOKUP(B1914,'Bieu5 TH chi phi'!$B$47:$C$109,2,0)</f>
        <v>80000</v>
      </c>
      <c r="K1914" s="704">
        <f>$J$1914*E1914</f>
        <v>11200.000000000002</v>
      </c>
      <c r="L1914" s="704">
        <f>$J$1914*F1914</f>
        <v>11200.000000000002</v>
      </c>
      <c r="M1914" s="704"/>
      <c r="N1914" s="704"/>
      <c r="O1914" s="704"/>
      <c r="P1914" s="645" t="str">
        <f t="shared" si="515"/>
        <v>Đúng</v>
      </c>
      <c r="Q1914" s="951">
        <v>0.14000000000000001</v>
      </c>
    </row>
    <row r="1915" spans="1:23" ht="15.75" customHeight="1">
      <c r="A1915" s="907"/>
      <c r="B1915" s="907" t="s">
        <v>724</v>
      </c>
      <c r="C1915" s="956"/>
      <c r="D1915" s="741" t="s">
        <v>798</v>
      </c>
      <c r="E1915" s="949">
        <v>0.05</v>
      </c>
      <c r="F1915" s="949">
        <v>0.05</v>
      </c>
      <c r="G1915" s="974"/>
      <c r="H1915" s="974"/>
      <c r="I1915" s="974"/>
      <c r="J1915" s="950">
        <f>VLOOKUP(B1915,'Bieu5 TH chi phi'!$B$47:$C$109,2,0)</f>
        <v>450000</v>
      </c>
      <c r="K1915" s="704">
        <f>$J$1915*E1915</f>
        <v>22500</v>
      </c>
      <c r="L1915" s="704">
        <f>$J$1915*F1915</f>
        <v>22500</v>
      </c>
      <c r="M1915" s="704"/>
      <c r="N1915" s="704"/>
      <c r="O1915" s="704"/>
      <c r="P1915" s="645" t="str">
        <f t="shared" si="515"/>
        <v>Đúng</v>
      </c>
      <c r="Q1915" s="951">
        <v>0.05</v>
      </c>
    </row>
    <row r="1916" spans="1:23" ht="15.75" customHeight="1">
      <c r="A1916" s="1003"/>
      <c r="B1916" s="1004" t="s">
        <v>1151</v>
      </c>
      <c r="C1916" s="958"/>
      <c r="D1916" s="943" t="s">
        <v>800</v>
      </c>
      <c r="E1916" s="741">
        <v>45</v>
      </c>
      <c r="F1916" s="943"/>
      <c r="G1916" s="943"/>
      <c r="H1916" s="943"/>
      <c r="I1916" s="943"/>
      <c r="J1916" s="701"/>
      <c r="K1916" s="701">
        <f>SUM(K1918:K1927)</f>
        <v>16818934.025721163</v>
      </c>
      <c r="L1916" s="701">
        <f>SUM(L1918:L1927)</f>
        <v>16818934.025721163</v>
      </c>
      <c r="M1916" s="701"/>
      <c r="N1916" s="701"/>
      <c r="O1916" s="701"/>
      <c r="P1916" s="645" t="str">
        <f t="shared" si="515"/>
        <v>Đúng</v>
      </c>
      <c r="Q1916" s="915">
        <f>E1916</f>
        <v>45</v>
      </c>
    </row>
    <row r="1917" spans="1:23" s="706" customFormat="1" ht="15.75" customHeight="1">
      <c r="A1917" s="707"/>
      <c r="B1917" s="826" t="s">
        <v>908</v>
      </c>
      <c r="C1917" s="712"/>
      <c r="D1917" s="712"/>
      <c r="E1917" s="712"/>
      <c r="F1917" s="906"/>
      <c r="G1917" s="906"/>
      <c r="H1917" s="906"/>
      <c r="I1917" s="906"/>
      <c r="J1917" s="950"/>
      <c r="K1917" s="704">
        <f>K1918</f>
        <v>2400000</v>
      </c>
      <c r="L1917" s="704">
        <f>L1918</f>
        <v>2400000</v>
      </c>
      <c r="M1917" s="704"/>
      <c r="N1917" s="704"/>
      <c r="O1917" s="704"/>
      <c r="P1917" s="645" t="str">
        <f t="shared" si="515"/>
        <v>Đúng</v>
      </c>
      <c r="Q1917" s="963"/>
      <c r="R1917" s="964"/>
      <c r="S1917" s="849"/>
      <c r="T1917" s="849"/>
      <c r="U1917" s="849"/>
      <c r="V1917" s="849"/>
      <c r="W1917" s="849"/>
    </row>
    <row r="1918" spans="1:23" s="706" customFormat="1" ht="26.5" customHeight="1">
      <c r="A1918" s="707"/>
      <c r="B1918" s="1022" t="s">
        <v>735</v>
      </c>
      <c r="C1918" s="954"/>
      <c r="D1918" s="1023" t="s">
        <v>734</v>
      </c>
      <c r="E1918" s="712">
        <v>3</v>
      </c>
      <c r="F1918" s="906"/>
      <c r="G1918" s="906"/>
      <c r="H1918" s="906"/>
      <c r="I1918" s="906"/>
      <c r="J1918" s="950">
        <f>VLOOKUP(B1918,'Bieu5 TH chi phi'!$B$47:$C$109,2,0)</f>
        <v>800000</v>
      </c>
      <c r="K1918" s="704">
        <f>J1918*E1918</f>
        <v>2400000</v>
      </c>
      <c r="L1918" s="704">
        <f>K1918</f>
        <v>2400000</v>
      </c>
      <c r="M1918" s="704"/>
      <c r="N1918" s="704"/>
      <c r="O1918" s="704"/>
      <c r="P1918" s="645"/>
      <c r="Q1918" s="963"/>
      <c r="R1918" s="964"/>
      <c r="S1918" s="849"/>
      <c r="T1918" s="849"/>
      <c r="U1918" s="849"/>
      <c r="V1918" s="849"/>
      <c r="W1918" s="849"/>
    </row>
    <row r="1919" spans="1:23" s="961" customFormat="1" ht="15.75" customHeight="1">
      <c r="A1919" s="957"/>
      <c r="B1919" s="903" t="s">
        <v>801</v>
      </c>
      <c r="C1919" s="906"/>
      <c r="D1919" s="906" t="s">
        <v>800</v>
      </c>
      <c r="E1919" s="741">
        <v>45</v>
      </c>
      <c r="F1919" s="741"/>
      <c r="G1919" s="741"/>
      <c r="H1919" s="741"/>
      <c r="I1919" s="741"/>
      <c r="J1919" s="950">
        <f>VLOOKUP(B1919,'Bieu5 TH chi phi'!$B$47:$C$109,2,0)</f>
        <v>38838.710730170496</v>
      </c>
      <c r="K1919" s="704">
        <f>J1919*E1919</f>
        <v>1747741.9828576723</v>
      </c>
      <c r="L1919" s="704">
        <f>K1919</f>
        <v>1747741.9828576723</v>
      </c>
      <c r="M1919" s="704"/>
      <c r="N1919" s="704"/>
      <c r="O1919" s="704"/>
      <c r="P1919" s="645"/>
      <c r="Q1919" s="915"/>
      <c r="R1919" s="959"/>
      <c r="S1919" s="960"/>
      <c r="T1919" s="960"/>
      <c r="U1919" s="960"/>
      <c r="V1919" s="960"/>
      <c r="W1919" s="960"/>
    </row>
    <row r="1920" spans="1:23" s="961" customFormat="1" ht="15.75" customHeight="1">
      <c r="A1920" s="962"/>
      <c r="B1920" s="903" t="s">
        <v>802</v>
      </c>
      <c r="C1920" s="906"/>
      <c r="D1920" s="906" t="s">
        <v>800</v>
      </c>
      <c r="E1920" s="741">
        <f t="shared" ref="E1920:E1925" si="519">E1919</f>
        <v>45</v>
      </c>
      <c r="F1920" s="741"/>
      <c r="G1920" s="741"/>
      <c r="H1920" s="741"/>
      <c r="I1920" s="741"/>
      <c r="J1920" s="950">
        <f>VLOOKUP(B1920,'Bieu5 TH chi phi'!$B$47:$C$109,2,0)</f>
        <v>0</v>
      </c>
      <c r="K1920" s="704"/>
      <c r="L1920" s="704"/>
      <c r="M1920" s="704"/>
      <c r="N1920" s="704"/>
      <c r="O1920" s="704"/>
      <c r="P1920" s="645"/>
      <c r="Q1920" s="915"/>
      <c r="R1920" s="959"/>
      <c r="S1920" s="960"/>
      <c r="T1920" s="960"/>
      <c r="U1920" s="960"/>
      <c r="V1920" s="960"/>
      <c r="W1920" s="960"/>
    </row>
    <row r="1921" spans="1:23" s="961" customFormat="1" ht="15.75" customHeight="1">
      <c r="A1921" s="957"/>
      <c r="B1921" s="709" t="s">
        <v>605</v>
      </c>
      <c r="C1921" s="906"/>
      <c r="D1921" s="906" t="s">
        <v>800</v>
      </c>
      <c r="E1921" s="741">
        <f t="shared" si="519"/>
        <v>45</v>
      </c>
      <c r="F1921" s="741"/>
      <c r="G1921" s="741"/>
      <c r="H1921" s="741"/>
      <c r="I1921" s="741"/>
      <c r="J1921" s="950">
        <f>VLOOKUP(B1921,'Bieu5 TH chi phi'!$B$47:$C$109,2,0)</f>
        <v>18765.274056338028</v>
      </c>
      <c r="K1921" s="704">
        <f>J1921*E1921</f>
        <v>844437.33253521123</v>
      </c>
      <c r="L1921" s="704">
        <f>K1921</f>
        <v>844437.33253521123</v>
      </c>
      <c r="M1921" s="704"/>
      <c r="N1921" s="704"/>
      <c r="O1921" s="704"/>
      <c r="P1921" s="645"/>
      <c r="Q1921" s="915"/>
      <c r="R1921" s="959"/>
      <c r="S1921" s="960"/>
      <c r="T1921" s="960"/>
      <c r="U1921" s="960"/>
      <c r="V1921" s="960"/>
      <c r="W1921" s="960"/>
    </row>
    <row r="1922" spans="1:23" s="961" customFormat="1" ht="15.75" customHeight="1">
      <c r="A1922" s="957"/>
      <c r="B1922" s="709" t="s">
        <v>646</v>
      </c>
      <c r="C1922" s="906"/>
      <c r="D1922" s="906" t="s">
        <v>800</v>
      </c>
      <c r="E1922" s="741">
        <f t="shared" si="519"/>
        <v>45</v>
      </c>
      <c r="F1922" s="741"/>
      <c r="G1922" s="741"/>
      <c r="H1922" s="741"/>
      <c r="I1922" s="741"/>
      <c r="J1922" s="950">
        <f>VLOOKUP(B1922,'Bieu5 TH chi phi'!$B$47:$C$109,2,0)</f>
        <v>173801.87938349394</v>
      </c>
      <c r="K1922" s="704">
        <f>J1922*E1922</f>
        <v>7821084.5722572273</v>
      </c>
      <c r="L1922" s="704">
        <f>K1922</f>
        <v>7821084.5722572273</v>
      </c>
      <c r="M1922" s="704"/>
      <c r="N1922" s="704"/>
      <c r="O1922" s="704"/>
      <c r="P1922" s="645"/>
      <c r="Q1922" s="915"/>
      <c r="R1922" s="959"/>
      <c r="S1922" s="960"/>
      <c r="T1922" s="960"/>
      <c r="U1922" s="960"/>
      <c r="V1922" s="960"/>
      <c r="W1922" s="960"/>
    </row>
    <row r="1923" spans="1:23" s="961" customFormat="1" ht="15.75" customHeight="1">
      <c r="A1923" s="957"/>
      <c r="B1923" s="903" t="s">
        <v>803</v>
      </c>
      <c r="C1923" s="906"/>
      <c r="D1923" s="906" t="s">
        <v>800</v>
      </c>
      <c r="E1923" s="741">
        <f t="shared" si="519"/>
        <v>45</v>
      </c>
      <c r="F1923" s="741"/>
      <c r="G1923" s="741"/>
      <c r="H1923" s="741"/>
      <c r="I1923" s="741"/>
      <c r="J1923" s="950"/>
      <c r="K1923" s="704"/>
      <c r="L1923" s="704"/>
      <c r="M1923" s="704"/>
      <c r="N1923" s="704"/>
      <c r="O1923" s="704"/>
      <c r="P1923" s="645"/>
      <c r="Q1923" s="915"/>
      <c r="R1923" s="959"/>
      <c r="S1923" s="960"/>
      <c r="T1923" s="960"/>
      <c r="U1923" s="960"/>
      <c r="V1923" s="960"/>
      <c r="W1923" s="960"/>
    </row>
    <row r="1924" spans="1:23" s="961" customFormat="1" ht="15.75" customHeight="1">
      <c r="A1924" s="957"/>
      <c r="B1924" s="709" t="s">
        <v>15</v>
      </c>
      <c r="C1924" s="906"/>
      <c r="D1924" s="906" t="s">
        <v>800</v>
      </c>
      <c r="E1924" s="741">
        <f t="shared" si="519"/>
        <v>45</v>
      </c>
      <c r="F1924" s="741"/>
      <c r="G1924" s="741"/>
      <c r="H1924" s="741"/>
      <c r="I1924" s="741"/>
      <c r="J1924" s="950">
        <f>VLOOKUP(B1924,'Bieu5 TH chi phi'!$B$47:$C$109,2,0)</f>
        <v>6586.7170803921572</v>
      </c>
      <c r="K1924" s="704">
        <f>J1924*E1924</f>
        <v>296402.26861764706</v>
      </c>
      <c r="L1924" s="704">
        <f>K1924</f>
        <v>296402.26861764706</v>
      </c>
      <c r="M1924" s="704"/>
      <c r="N1924" s="704"/>
      <c r="O1924" s="704"/>
      <c r="P1924" s="645"/>
      <c r="Q1924" s="915"/>
      <c r="R1924" s="959"/>
      <c r="S1924" s="960"/>
      <c r="T1924" s="960"/>
      <c r="U1924" s="960"/>
      <c r="V1924" s="960"/>
      <c r="W1924" s="960"/>
    </row>
    <row r="1925" spans="1:23" s="706" customFormat="1" ht="20.5" customHeight="1">
      <c r="A1925" s="707"/>
      <c r="B1925" s="710" t="s">
        <v>17</v>
      </c>
      <c r="C1925" s="906"/>
      <c r="D1925" s="906" t="s">
        <v>800</v>
      </c>
      <c r="E1925" s="906">
        <f t="shared" si="519"/>
        <v>45</v>
      </c>
      <c r="F1925" s="906"/>
      <c r="G1925" s="906"/>
      <c r="H1925" s="906"/>
      <c r="I1925" s="906"/>
      <c r="J1925" s="950">
        <f>VLOOKUP(B1925,'Bieu5 TH chi phi'!$B$47:$C$109,2,0)</f>
        <v>35438.941176470587</v>
      </c>
      <c r="K1925" s="704">
        <f>J1925*E1925</f>
        <v>1594752.3529411764</v>
      </c>
      <c r="L1925" s="704">
        <f t="shared" ref="L1925:L1926" si="520">K1925</f>
        <v>1594752.3529411764</v>
      </c>
      <c r="M1925" s="704"/>
      <c r="N1925" s="704"/>
      <c r="O1925" s="704"/>
      <c r="P1925" s="645"/>
      <c r="Q1925" s="963"/>
      <c r="R1925" s="964"/>
      <c r="S1925" s="849"/>
      <c r="T1925" s="849"/>
      <c r="U1925" s="849"/>
      <c r="V1925" s="849"/>
      <c r="W1925" s="849"/>
    </row>
    <row r="1926" spans="1:23" s="706" customFormat="1" ht="20.5" customHeight="1">
      <c r="A1926" s="711"/>
      <c r="B1926" s="710" t="s">
        <v>804</v>
      </c>
      <c r="C1926" s="712"/>
      <c r="D1926" s="906" t="s">
        <v>800</v>
      </c>
      <c r="E1926" s="906">
        <f>E1925</f>
        <v>45</v>
      </c>
      <c r="F1926" s="712"/>
      <c r="G1926" s="712"/>
      <c r="H1926" s="712"/>
      <c r="I1926" s="712"/>
      <c r="J1926" s="950">
        <f>VLOOKUP(B1926,'Bieu5 TH chi phi'!$B$47:$C$109,2,0)</f>
        <v>46989.233700271805</v>
      </c>
      <c r="K1926" s="704">
        <f t="shared" ref="K1926" si="521">J1926*E1926</f>
        <v>2114515.5165122314</v>
      </c>
      <c r="L1926" s="704">
        <f t="shared" si="520"/>
        <v>2114515.5165122314</v>
      </c>
      <c r="M1926" s="704"/>
      <c r="N1926" s="704"/>
      <c r="O1926" s="704"/>
      <c r="P1926" s="645"/>
      <c r="Q1926" s="963"/>
      <c r="R1926" s="964"/>
      <c r="S1926" s="849"/>
      <c r="T1926" s="849"/>
      <c r="U1926" s="849"/>
      <c r="V1926" s="849"/>
      <c r="W1926" s="849"/>
    </row>
    <row r="1927" spans="1:23" s="961" customFormat="1" ht="15.75" customHeight="1">
      <c r="A1927" s="1006"/>
      <c r="B1927" s="905"/>
      <c r="C1927" s="716"/>
      <c r="D1927" s="716"/>
      <c r="E1927" s="716"/>
      <c r="F1927" s="966"/>
      <c r="G1927" s="966"/>
      <c r="H1927" s="966"/>
      <c r="I1927" s="966"/>
      <c r="J1927" s="932"/>
      <c r="K1927" s="717"/>
      <c r="L1927" s="717"/>
      <c r="M1927" s="717"/>
      <c r="N1927" s="717"/>
      <c r="O1927" s="717"/>
      <c r="P1927" s="645"/>
      <c r="Q1927" s="915"/>
      <c r="R1927" s="959"/>
      <c r="S1927" s="745"/>
      <c r="T1927" s="745"/>
      <c r="U1927" s="960"/>
      <c r="V1927" s="960"/>
      <c r="W1927" s="960"/>
    </row>
    <row r="1928" spans="1:23">
      <c r="A1928" s="665"/>
      <c r="B1928" s="665"/>
      <c r="C1928" s="980"/>
      <c r="D1928" s="665"/>
      <c r="E1928" s="981"/>
      <c r="F1928" s="981"/>
      <c r="G1928" s="981"/>
      <c r="H1928" s="981"/>
      <c r="I1928" s="981"/>
      <c r="J1928" s="968"/>
      <c r="K1928" s="737"/>
      <c r="L1928" s="737"/>
      <c r="M1928" s="737"/>
      <c r="N1928" s="737"/>
      <c r="O1928" s="737"/>
    </row>
    <row r="1929" spans="1:23" ht="15.75" customHeight="1">
      <c r="A1929" s="935" t="s">
        <v>1255</v>
      </c>
      <c r="B1929" s="936"/>
      <c r="C1929" s="969"/>
      <c r="D1929" s="936"/>
      <c r="E1929" s="970"/>
      <c r="F1929" s="970"/>
      <c r="G1929" s="970"/>
      <c r="H1929" s="970"/>
      <c r="I1929" s="970"/>
      <c r="J1929" s="924"/>
      <c r="K1929" s="971">
        <f>K1930+K1939+K1946+K1949</f>
        <v>24713258.957871623</v>
      </c>
      <c r="L1929" s="971">
        <f>L1930+L1939+L1946+L1949</f>
        <v>23074521.984708037</v>
      </c>
      <c r="M1929" s="971"/>
      <c r="N1929" s="971"/>
      <c r="O1929" s="971"/>
    </row>
    <row r="1930" spans="1:23" ht="15.75" customHeight="1">
      <c r="A1930" s="907" t="s">
        <v>1256</v>
      </c>
      <c r="B1930" s="941" t="s">
        <v>784</v>
      </c>
      <c r="C1930" s="942"/>
      <c r="D1930" s="943"/>
      <c r="E1930" s="674"/>
      <c r="F1930" s="674"/>
      <c r="G1930" s="674"/>
      <c r="H1930" s="674"/>
      <c r="I1930" s="674"/>
      <c r="J1930" s="972"/>
      <c r="K1930" s="945">
        <f>SUM(K1931:K1938)</f>
        <v>3281037.6359090907</v>
      </c>
      <c r="L1930" s="945">
        <f>SUM(L1931:L1938)</f>
        <v>2397280.5054545454</v>
      </c>
      <c r="M1930" s="945"/>
      <c r="N1930" s="945"/>
      <c r="O1930" s="945"/>
      <c r="P1930" s="645" t="str">
        <f t="shared" si="515"/>
        <v>Đúng</v>
      </c>
      <c r="Q1930" s="973"/>
    </row>
    <row r="1931" spans="1:23" ht="15.75" customHeight="1">
      <c r="A1931" s="907"/>
      <c r="B1931" s="947" t="s">
        <v>1145</v>
      </c>
      <c r="C1931" s="948">
        <v>43140</v>
      </c>
      <c r="D1931" s="741" t="s">
        <v>736</v>
      </c>
      <c r="E1931" s="949">
        <v>0.38</v>
      </c>
      <c r="F1931" s="949">
        <v>0.38</v>
      </c>
      <c r="G1931" s="974"/>
      <c r="H1931" s="974"/>
      <c r="I1931" s="974"/>
      <c r="J1931" s="950">
        <f>VLOOKUP(C1931,'PL1a-NCSX'!$C$5:$J$43,8,0)</f>
        <v>223327.29545454544</v>
      </c>
      <c r="K1931" s="704">
        <f>$J$1931*E1931</f>
        <v>84864.372272727269</v>
      </c>
      <c r="L1931" s="704">
        <f>$J$1931*F1931</f>
        <v>84864.372272727269</v>
      </c>
      <c r="M1931" s="704"/>
      <c r="N1931" s="704"/>
      <c r="O1931" s="704"/>
      <c r="P1931" s="645" t="str">
        <f t="shared" si="515"/>
        <v>Đúng</v>
      </c>
      <c r="Q1931" s="951">
        <v>0.38</v>
      </c>
    </row>
    <row r="1932" spans="1:23" ht="15.75" customHeight="1">
      <c r="A1932" s="907"/>
      <c r="B1932" s="947" t="s">
        <v>1145</v>
      </c>
      <c r="C1932" s="948">
        <v>43229</v>
      </c>
      <c r="D1932" s="741" t="s">
        <v>736</v>
      </c>
      <c r="E1932" s="949">
        <v>5.88</v>
      </c>
      <c r="F1932" s="949">
        <v>5.88</v>
      </c>
      <c r="G1932" s="974"/>
      <c r="H1932" s="974"/>
      <c r="I1932" s="974"/>
      <c r="J1932" s="950">
        <f>VLOOKUP(C1932,'PL1a-NCSX'!$C$5:$J$43,8,0)</f>
        <v>306134.04545454547</v>
      </c>
      <c r="K1932" s="704">
        <f>$J$1932*E1932</f>
        <v>1800068.1872727273</v>
      </c>
      <c r="L1932" s="704">
        <f>$J$1932*F1932</f>
        <v>1800068.1872727273</v>
      </c>
      <c r="M1932" s="704"/>
      <c r="N1932" s="704"/>
      <c r="O1932" s="704"/>
      <c r="P1932" s="645" t="str">
        <f t="shared" si="515"/>
        <v>Đúng</v>
      </c>
      <c r="Q1932" s="951">
        <v>5.88</v>
      </c>
    </row>
    <row r="1933" spans="1:23" ht="15.75" customHeight="1">
      <c r="A1933" s="907"/>
      <c r="B1933" s="947" t="s">
        <v>1145</v>
      </c>
      <c r="C1933" s="948">
        <v>43260</v>
      </c>
      <c r="D1933" s="741" t="s">
        <v>736</v>
      </c>
      <c r="E1933" s="949">
        <v>0.61</v>
      </c>
      <c r="F1933" s="949">
        <v>0.53</v>
      </c>
      <c r="G1933" s="974"/>
      <c r="H1933" s="974"/>
      <c r="I1933" s="974"/>
      <c r="J1933" s="950">
        <f>VLOOKUP(C1933,'PL1a-NCSX'!$C$5:$J$43,8,0)</f>
        <v>333736.29545454547</v>
      </c>
      <c r="K1933" s="704">
        <f>$J$1933*E1933</f>
        <v>203579.14022727273</v>
      </c>
      <c r="L1933" s="704">
        <f>$J$1933*F1933</f>
        <v>176880.2365909091</v>
      </c>
      <c r="M1933" s="704"/>
      <c r="N1933" s="704"/>
      <c r="O1933" s="704"/>
      <c r="P1933" s="645" t="str">
        <f t="shared" si="515"/>
        <v>Đúng</v>
      </c>
      <c r="Q1933" s="951">
        <v>0.61</v>
      </c>
    </row>
    <row r="1934" spans="1:23" ht="15.75" customHeight="1">
      <c r="A1934" s="907"/>
      <c r="B1934" s="947" t="s">
        <v>1145</v>
      </c>
      <c r="C1934" s="948">
        <v>43321</v>
      </c>
      <c r="D1934" s="741" t="s">
        <v>736</v>
      </c>
      <c r="E1934" s="949">
        <v>0.17</v>
      </c>
      <c r="F1934" s="949">
        <v>0.13</v>
      </c>
      <c r="G1934" s="974"/>
      <c r="H1934" s="974"/>
      <c r="I1934" s="974"/>
      <c r="J1934" s="950">
        <f>VLOOKUP(C1934,'PL1a-NCSX'!$C$5:$J$43,8,0)</f>
        <v>388940.79545454553</v>
      </c>
      <c r="K1934" s="704">
        <f>$J$1934*E1934</f>
        <v>66119.935227272741</v>
      </c>
      <c r="L1934" s="704">
        <f>$J$1934*F1934</f>
        <v>50562.30340909092</v>
      </c>
      <c r="M1934" s="704"/>
      <c r="N1934" s="704"/>
      <c r="O1934" s="704"/>
      <c r="P1934" s="645" t="str">
        <f t="shared" si="515"/>
        <v>Đúng</v>
      </c>
      <c r="Q1934" s="951">
        <v>0.17</v>
      </c>
    </row>
    <row r="1935" spans="1:23" ht="15.75" customHeight="1">
      <c r="A1935" s="907"/>
      <c r="B1935" s="947" t="s">
        <v>1146</v>
      </c>
      <c r="C1935" s="948">
        <v>43260</v>
      </c>
      <c r="D1935" s="741" t="s">
        <v>736</v>
      </c>
      <c r="E1935" s="949">
        <v>0.22</v>
      </c>
      <c r="F1935" s="949">
        <v>0.22</v>
      </c>
      <c r="G1935" s="974"/>
      <c r="H1935" s="974"/>
      <c r="I1935" s="974"/>
      <c r="J1935" s="950">
        <f>VLOOKUP(C1935,'PL1a-NCSX'!$C$5:$J$43,8,0)</f>
        <v>333736.29545454547</v>
      </c>
      <c r="K1935" s="704">
        <f>$J$1935*E1935</f>
        <v>73421.985000000001</v>
      </c>
      <c r="L1935" s="704">
        <f>$J$1935*F1935</f>
        <v>73421.985000000001</v>
      </c>
      <c r="M1935" s="704"/>
      <c r="N1935" s="704"/>
      <c r="O1935" s="704"/>
      <c r="P1935" s="645" t="str">
        <f t="shared" si="515"/>
        <v>Đúng</v>
      </c>
      <c r="Q1935" s="951">
        <v>0.22</v>
      </c>
    </row>
    <row r="1936" spans="1:23" ht="15.75" customHeight="1">
      <c r="A1936" s="907"/>
      <c r="B1936" s="947" t="s">
        <v>1148</v>
      </c>
      <c r="C1936" s="948">
        <v>43168</v>
      </c>
      <c r="D1936" s="741" t="s">
        <v>736</v>
      </c>
      <c r="E1936" s="949">
        <v>3.75</v>
      </c>
      <c r="F1936" s="949">
        <v>0.56000000000000005</v>
      </c>
      <c r="G1936" s="974"/>
      <c r="H1936" s="974"/>
      <c r="I1936" s="974"/>
      <c r="J1936" s="950">
        <f>VLOOKUP(C1936,'PL1a-NCSX'!$C$5:$J$43,8,0)</f>
        <v>250929.54545454544</v>
      </c>
      <c r="K1936" s="704">
        <f>$J$1936*E1936</f>
        <v>940985.79545454541</v>
      </c>
      <c r="L1936" s="704">
        <f>$J$1936*F1936</f>
        <v>140520.54545454547</v>
      </c>
      <c r="M1936" s="704"/>
      <c r="N1936" s="704"/>
      <c r="O1936" s="704"/>
      <c r="P1936" s="645" t="str">
        <f t="shared" si="515"/>
        <v>Đúng</v>
      </c>
      <c r="Q1936" s="951">
        <v>3.75</v>
      </c>
    </row>
    <row r="1937" spans="1:23" ht="15.75" customHeight="1">
      <c r="A1937" s="907"/>
      <c r="B1937" s="947" t="s">
        <v>1147</v>
      </c>
      <c r="C1937" s="948">
        <v>43230</v>
      </c>
      <c r="D1937" s="741" t="s">
        <v>736</v>
      </c>
      <c r="E1937" s="949">
        <v>0.03</v>
      </c>
      <c r="F1937" s="949">
        <v>0.01</v>
      </c>
      <c r="G1937" s="974"/>
      <c r="H1937" s="974"/>
      <c r="I1937" s="974"/>
      <c r="J1937" s="950">
        <f>VLOOKUP(C1937,'PL1a-NCSX'!$C$5:$J$43,8,0)</f>
        <v>279368.22727272729</v>
      </c>
      <c r="K1937" s="704">
        <f>$J$1937*E1937</f>
        <v>8381.0468181818178</v>
      </c>
      <c r="L1937" s="704">
        <f>$J$1937*F1937</f>
        <v>2793.6822727272729</v>
      </c>
      <c r="M1937" s="704"/>
      <c r="N1937" s="704"/>
      <c r="O1937" s="704"/>
      <c r="P1937" s="645" t="str">
        <f t="shared" si="515"/>
        <v>Đúng</v>
      </c>
      <c r="Q1937" s="951">
        <v>0.03</v>
      </c>
    </row>
    <row r="1938" spans="1:23" ht="15.75" customHeight="1">
      <c r="A1938" s="907"/>
      <c r="B1938" s="947" t="s">
        <v>810</v>
      </c>
      <c r="C1938" s="948">
        <v>43324</v>
      </c>
      <c r="D1938" s="741" t="s">
        <v>736</v>
      </c>
      <c r="E1938" s="949">
        <v>0.38</v>
      </c>
      <c r="F1938" s="949">
        <v>0.25</v>
      </c>
      <c r="G1938" s="974"/>
      <c r="H1938" s="974"/>
      <c r="I1938" s="974"/>
      <c r="J1938" s="950">
        <f>VLOOKUP(C1938,'PL1a-NCSX'!$C$5:$J$43,8,0)</f>
        <v>272676.77272727276</v>
      </c>
      <c r="K1938" s="704">
        <f>$J$1938*E1938</f>
        <v>103617.17363636364</v>
      </c>
      <c r="L1938" s="704">
        <f>$J$1938*F1938</f>
        <v>68169.193181818191</v>
      </c>
      <c r="M1938" s="704"/>
      <c r="N1938" s="704"/>
      <c r="O1938" s="704"/>
      <c r="P1938" s="645" t="str">
        <f t="shared" si="515"/>
        <v>Đúng</v>
      </c>
      <c r="Q1938" s="951">
        <v>0.38</v>
      </c>
    </row>
    <row r="1939" spans="1:23" ht="15.75" customHeight="1">
      <c r="A1939" s="907"/>
      <c r="B1939" s="952" t="s">
        <v>1149</v>
      </c>
      <c r="C1939" s="953"/>
      <c r="D1939" s="741"/>
      <c r="E1939" s="949"/>
      <c r="F1939" s="949"/>
      <c r="G1939" s="974"/>
      <c r="H1939" s="974"/>
      <c r="I1939" s="974"/>
      <c r="J1939" s="950"/>
      <c r="K1939" s="945">
        <f>SUM(K1940:K1945)</f>
        <v>972979.7349699951</v>
      </c>
      <c r="L1939" s="945">
        <f>SUM(L1940:L1945)</f>
        <v>217999.89226095617</v>
      </c>
      <c r="M1939" s="945"/>
      <c r="N1939" s="945"/>
      <c r="O1939" s="945"/>
      <c r="P1939" s="645" t="str">
        <f t="shared" si="515"/>
        <v>Đúng</v>
      </c>
    </row>
    <row r="1940" spans="1:23" ht="15.75" customHeight="1">
      <c r="A1940" s="907"/>
      <c r="B1940" s="947" t="s">
        <v>463</v>
      </c>
      <c r="C1940" s="954"/>
      <c r="D1940" s="741" t="s">
        <v>795</v>
      </c>
      <c r="E1940" s="949">
        <v>2.11</v>
      </c>
      <c r="F1940" s="949">
        <v>0.32</v>
      </c>
      <c r="G1940" s="974"/>
      <c r="H1940" s="974"/>
      <c r="I1940" s="974"/>
      <c r="J1940" s="950">
        <f>VLOOKUP(B1940,'Bieu5 TH chi phi'!$B$47:$C$109,2,0)</f>
        <v>257665.53784860557</v>
      </c>
      <c r="K1940" s="704">
        <f>$J$1940*E1940</f>
        <v>543674.28486055776</v>
      </c>
      <c r="L1940" s="704">
        <f>$J$1940*F1940</f>
        <v>82452.972111553783</v>
      </c>
      <c r="M1940" s="704"/>
      <c r="N1940" s="704"/>
      <c r="O1940" s="704"/>
      <c r="P1940" s="645" t="str">
        <f t="shared" ref="P1940:P2003" si="522">IF(E1940=Q1940,"Đúng","Sai")</f>
        <v>Đúng</v>
      </c>
      <c r="Q1940" s="951">
        <v>2.11</v>
      </c>
    </row>
    <row r="1941" spans="1:23" ht="15.75" customHeight="1">
      <c r="A1941" s="907"/>
      <c r="B1941" s="947" t="s">
        <v>685</v>
      </c>
      <c r="C1941" s="954"/>
      <c r="D1941" s="741" t="s">
        <v>795</v>
      </c>
      <c r="E1941" s="949">
        <v>1.25</v>
      </c>
      <c r="F1941" s="949">
        <v>0.19</v>
      </c>
      <c r="G1941" s="974"/>
      <c r="H1941" s="974"/>
      <c r="I1941" s="974"/>
      <c r="J1941" s="950">
        <f>VLOOKUP(B1941,'Bieu5 TH chi phi'!$B$47:$C$109,2,0)</f>
        <v>87977.241035856568</v>
      </c>
      <c r="K1941" s="704">
        <f>$J$1941*E1941</f>
        <v>109971.5512948207</v>
      </c>
      <c r="L1941" s="704">
        <f>$J$1941*F1941</f>
        <v>16715.675796812749</v>
      </c>
      <c r="M1941" s="704"/>
      <c r="N1941" s="704"/>
      <c r="O1941" s="704"/>
      <c r="P1941" s="645" t="str">
        <f t="shared" si="522"/>
        <v>Đúng</v>
      </c>
      <c r="Q1941" s="951">
        <v>1.25</v>
      </c>
    </row>
    <row r="1942" spans="1:23" ht="21">
      <c r="A1942" s="907"/>
      <c r="B1942" s="978" t="s">
        <v>1150</v>
      </c>
      <c r="C1942" s="954"/>
      <c r="D1942" s="741" t="s">
        <v>795</v>
      </c>
      <c r="E1942" s="949">
        <v>2.75</v>
      </c>
      <c r="F1942" s="949">
        <v>2.75</v>
      </c>
      <c r="G1942" s="974"/>
      <c r="H1942" s="974"/>
      <c r="I1942" s="974"/>
      <c r="J1942" s="950"/>
      <c r="K1942" s="704">
        <f>$J$1942*E1942</f>
        <v>0</v>
      </c>
      <c r="L1942" s="704">
        <f>$J$1942*F1942</f>
        <v>0</v>
      </c>
      <c r="M1942" s="704"/>
      <c r="N1942" s="704"/>
      <c r="O1942" s="704"/>
      <c r="P1942" s="645" t="str">
        <f t="shared" si="522"/>
        <v>Đúng</v>
      </c>
      <c r="Q1942" s="951">
        <v>2.75</v>
      </c>
    </row>
    <row r="1943" spans="1:23" ht="15.75" customHeight="1">
      <c r="A1943" s="907"/>
      <c r="B1943" s="947" t="s">
        <v>686</v>
      </c>
      <c r="C1943" s="954"/>
      <c r="D1943" s="741" t="s">
        <v>795</v>
      </c>
      <c r="E1943" s="949">
        <v>18</v>
      </c>
      <c r="F1943" s="949">
        <v>2.7</v>
      </c>
      <c r="G1943" s="974"/>
      <c r="H1943" s="974"/>
      <c r="I1943" s="974"/>
      <c r="J1943" s="950">
        <f>VLOOKUP(B1943,'Bieu5 TH chi phi'!$B$47:$C$109,2,0)</f>
        <v>12053.784860557769</v>
      </c>
      <c r="K1943" s="704">
        <f>$J$1943*E1943</f>
        <v>216968.12749003986</v>
      </c>
      <c r="L1943" s="704">
        <f>$J$1943*F1943</f>
        <v>32545.21912350598</v>
      </c>
      <c r="M1943" s="704"/>
      <c r="N1943" s="704"/>
      <c r="O1943" s="704"/>
      <c r="P1943" s="645" t="str">
        <f t="shared" si="522"/>
        <v>Đúng</v>
      </c>
      <c r="Q1943" s="951">
        <v>18</v>
      </c>
    </row>
    <row r="1944" spans="1:23" ht="15.75" customHeight="1">
      <c r="A1944" s="907"/>
      <c r="B1944" s="947" t="s">
        <v>684</v>
      </c>
      <c r="C1944" s="954"/>
      <c r="D1944" s="741" t="s">
        <v>795</v>
      </c>
      <c r="E1944" s="949">
        <v>0.14000000000000001</v>
      </c>
      <c r="F1944" s="949">
        <v>0.13</v>
      </c>
      <c r="G1944" s="974"/>
      <c r="H1944" s="974"/>
      <c r="I1944" s="974"/>
      <c r="J1944" s="950">
        <f>VLOOKUP(B1944,'Bieu5 TH chi phi'!$B$47:$C$109,2,0)</f>
        <v>498.00796812749002</v>
      </c>
      <c r="K1944" s="704">
        <f>$J$1944*E1944</f>
        <v>69.721115537848604</v>
      </c>
      <c r="L1944" s="704">
        <f>$J$1944*F1944</f>
        <v>64.741035856573703</v>
      </c>
      <c r="M1944" s="704"/>
      <c r="N1944" s="704"/>
      <c r="O1944" s="704"/>
      <c r="P1944" s="645" t="str">
        <f t="shared" si="522"/>
        <v>Đúng</v>
      </c>
      <c r="Q1944" s="951">
        <v>0.14000000000000001</v>
      </c>
    </row>
    <row r="1945" spans="1:23" ht="15.75" customHeight="1">
      <c r="A1945" s="907"/>
      <c r="B1945" s="947" t="s">
        <v>683</v>
      </c>
      <c r="C1945" s="954"/>
      <c r="D1945" s="741" t="s">
        <v>795</v>
      </c>
      <c r="E1945" s="949">
        <v>44.61</v>
      </c>
      <c r="F1945" s="949">
        <v>37.6</v>
      </c>
      <c r="G1945" s="974"/>
      <c r="H1945" s="974"/>
      <c r="I1945" s="974"/>
      <c r="J1945" s="950">
        <f>VLOOKUP(B1945,'Bieu5 TH chi phi'!$B$47:$C$109,2,0)</f>
        <v>2293.1192604581674</v>
      </c>
      <c r="K1945" s="704">
        <f>$J$1945*E1945</f>
        <v>102296.05020903885</v>
      </c>
      <c r="L1945" s="704">
        <f>$J$1945*F1945</f>
        <v>86221.284193227097</v>
      </c>
      <c r="M1945" s="704"/>
      <c r="N1945" s="704"/>
      <c r="O1945" s="704"/>
      <c r="P1945" s="645" t="str">
        <f t="shared" si="522"/>
        <v>Đúng</v>
      </c>
      <c r="Q1945" s="951">
        <v>44.61</v>
      </c>
    </row>
    <row r="1946" spans="1:23" ht="15.75" customHeight="1">
      <c r="A1946" s="907"/>
      <c r="B1946" s="952" t="s">
        <v>796</v>
      </c>
      <c r="C1946" s="953"/>
      <c r="D1946" s="741"/>
      <c r="E1946" s="949"/>
      <c r="F1946" s="949"/>
      <c r="G1946" s="974"/>
      <c r="H1946" s="974"/>
      <c r="I1946" s="974"/>
      <c r="J1946" s="950"/>
      <c r="K1946" s="945">
        <f>SUM(K1947:K1948)</f>
        <v>36100</v>
      </c>
      <c r="L1946" s="945">
        <f>SUM(L1947:L1948)</f>
        <v>36100</v>
      </c>
      <c r="M1946" s="945"/>
      <c r="N1946" s="945"/>
      <c r="O1946" s="945"/>
      <c r="P1946" s="645" t="str">
        <f t="shared" si="522"/>
        <v>Đúng</v>
      </c>
    </row>
    <row r="1947" spans="1:23" ht="15.75" customHeight="1">
      <c r="A1947" s="907"/>
      <c r="B1947" s="907" t="s">
        <v>722</v>
      </c>
      <c r="C1947" s="956"/>
      <c r="D1947" s="741" t="s">
        <v>797</v>
      </c>
      <c r="E1947" s="949">
        <v>0.17</v>
      </c>
      <c r="F1947" s="949">
        <v>0.17</v>
      </c>
      <c r="G1947" s="974"/>
      <c r="H1947" s="974"/>
      <c r="I1947" s="974"/>
      <c r="J1947" s="950">
        <f>VLOOKUP(B1947,'Bieu5 TH chi phi'!$B$47:$C$109,2,0)</f>
        <v>80000</v>
      </c>
      <c r="K1947" s="704">
        <f>$J$1947*E1947</f>
        <v>13600.000000000002</v>
      </c>
      <c r="L1947" s="704">
        <f>$J$1947*F1947</f>
        <v>13600.000000000002</v>
      </c>
      <c r="M1947" s="704"/>
      <c r="N1947" s="704"/>
      <c r="O1947" s="704"/>
      <c r="P1947" s="645" t="str">
        <f t="shared" si="522"/>
        <v>Đúng</v>
      </c>
      <c r="Q1947" s="951">
        <v>0.17</v>
      </c>
    </row>
    <row r="1948" spans="1:23" ht="15.75" customHeight="1">
      <c r="A1948" s="907"/>
      <c r="B1948" s="907" t="s">
        <v>724</v>
      </c>
      <c r="C1948" s="956"/>
      <c r="D1948" s="741" t="s">
        <v>798</v>
      </c>
      <c r="E1948" s="949">
        <v>0.05</v>
      </c>
      <c r="F1948" s="949">
        <v>0.05</v>
      </c>
      <c r="G1948" s="974"/>
      <c r="H1948" s="974"/>
      <c r="I1948" s="974"/>
      <c r="J1948" s="950">
        <f>VLOOKUP(B1948,'Bieu5 TH chi phi'!$B$47:$C$109,2,0)</f>
        <v>450000</v>
      </c>
      <c r="K1948" s="704">
        <f>$J$1948*E1948</f>
        <v>22500</v>
      </c>
      <c r="L1948" s="704">
        <f>$J$1948*F1948</f>
        <v>22500</v>
      </c>
      <c r="M1948" s="704"/>
      <c r="N1948" s="704"/>
      <c r="O1948" s="704"/>
      <c r="P1948" s="645" t="str">
        <f t="shared" si="522"/>
        <v>Đúng</v>
      </c>
      <c r="Q1948" s="951">
        <v>0.05</v>
      </c>
    </row>
    <row r="1949" spans="1:23" ht="15.75" customHeight="1">
      <c r="A1949" s="1003"/>
      <c r="B1949" s="1004" t="s">
        <v>1151</v>
      </c>
      <c r="C1949" s="958"/>
      <c r="D1949" s="943" t="s">
        <v>800</v>
      </c>
      <c r="E1949" s="741">
        <v>55</v>
      </c>
      <c r="F1949" s="943"/>
      <c r="G1949" s="943"/>
      <c r="H1949" s="943"/>
      <c r="I1949" s="943"/>
      <c r="J1949" s="950"/>
      <c r="K1949" s="701">
        <f>SUM(K1951:K1960)</f>
        <v>20423141.586992536</v>
      </c>
      <c r="L1949" s="701">
        <f>SUM(L1951:L1960)</f>
        <v>20423141.586992536</v>
      </c>
      <c r="M1949" s="701"/>
      <c r="N1949" s="701"/>
      <c r="O1949" s="701"/>
      <c r="P1949" s="645" t="str">
        <f t="shared" si="522"/>
        <v>Đúng</v>
      </c>
      <c r="Q1949" s="915">
        <f>E1949</f>
        <v>55</v>
      </c>
    </row>
    <row r="1950" spans="1:23" s="706" customFormat="1" ht="15.75" customHeight="1">
      <c r="A1950" s="707"/>
      <c r="B1950" s="826" t="s">
        <v>908</v>
      </c>
      <c r="C1950" s="712"/>
      <c r="D1950" s="712"/>
      <c r="E1950" s="712"/>
      <c r="F1950" s="906"/>
      <c r="G1950" s="906"/>
      <c r="H1950" s="906"/>
      <c r="I1950" s="906"/>
      <c r="J1950" s="950"/>
      <c r="K1950" s="704">
        <f>K1951</f>
        <v>2800000</v>
      </c>
      <c r="L1950" s="704">
        <f>L1951</f>
        <v>2800000</v>
      </c>
      <c r="M1950" s="704"/>
      <c r="N1950" s="704"/>
      <c r="O1950" s="704"/>
      <c r="P1950" s="645" t="str">
        <f t="shared" si="522"/>
        <v>Đúng</v>
      </c>
      <c r="Q1950" s="963"/>
      <c r="R1950" s="964"/>
      <c r="S1950" s="849"/>
      <c r="T1950" s="849"/>
      <c r="U1950" s="849"/>
      <c r="V1950" s="849"/>
      <c r="W1950" s="849"/>
    </row>
    <row r="1951" spans="1:23" s="706" customFormat="1" ht="26.5" customHeight="1">
      <c r="A1951" s="707"/>
      <c r="B1951" s="1022" t="s">
        <v>735</v>
      </c>
      <c r="C1951" s="954"/>
      <c r="D1951" s="1023" t="s">
        <v>734</v>
      </c>
      <c r="E1951" s="712">
        <v>3.5</v>
      </c>
      <c r="F1951" s="906"/>
      <c r="G1951" s="906"/>
      <c r="H1951" s="906"/>
      <c r="I1951" s="906"/>
      <c r="J1951" s="950">
        <f>VLOOKUP(B1951,'Bieu5 TH chi phi'!$B$47:$C$109,2,0)</f>
        <v>800000</v>
      </c>
      <c r="K1951" s="704">
        <f>J1951*E1951</f>
        <v>2800000</v>
      </c>
      <c r="L1951" s="704">
        <f>K1951</f>
        <v>2800000</v>
      </c>
      <c r="M1951" s="704"/>
      <c r="N1951" s="704"/>
      <c r="O1951" s="704"/>
      <c r="P1951" s="645"/>
      <c r="Q1951" s="963"/>
      <c r="R1951" s="964"/>
      <c r="S1951" s="849"/>
      <c r="T1951" s="849"/>
      <c r="U1951" s="849"/>
      <c r="V1951" s="849"/>
      <c r="W1951" s="849"/>
    </row>
    <row r="1952" spans="1:23" s="961" customFormat="1" ht="15.75" customHeight="1">
      <c r="A1952" s="957"/>
      <c r="B1952" s="903" t="s">
        <v>801</v>
      </c>
      <c r="C1952" s="906"/>
      <c r="D1952" s="906" t="s">
        <v>800</v>
      </c>
      <c r="E1952" s="741">
        <v>55</v>
      </c>
      <c r="F1952" s="741"/>
      <c r="G1952" s="741"/>
      <c r="H1952" s="741"/>
      <c r="I1952" s="741"/>
      <c r="J1952" s="950">
        <f>VLOOKUP(B1952,'Bieu5 TH chi phi'!$B$47:$C$109,2,0)</f>
        <v>38838.710730170496</v>
      </c>
      <c r="K1952" s="704">
        <f>J1952*E1952</f>
        <v>2136129.0901593771</v>
      </c>
      <c r="L1952" s="704">
        <f>K1952</f>
        <v>2136129.0901593771</v>
      </c>
      <c r="M1952" s="704"/>
      <c r="N1952" s="704"/>
      <c r="O1952" s="704"/>
      <c r="P1952" s="645"/>
      <c r="Q1952" s="915"/>
      <c r="R1952" s="959"/>
      <c r="S1952" s="960"/>
      <c r="T1952" s="960"/>
      <c r="U1952" s="960"/>
      <c r="V1952" s="960"/>
      <c r="W1952" s="960"/>
    </row>
    <row r="1953" spans="1:23" s="961" customFormat="1" ht="15.75" customHeight="1">
      <c r="A1953" s="962"/>
      <c r="B1953" s="903" t="s">
        <v>802</v>
      </c>
      <c r="C1953" s="906"/>
      <c r="D1953" s="906" t="s">
        <v>800</v>
      </c>
      <c r="E1953" s="741">
        <f t="shared" ref="E1953:E1958" si="523">E1952</f>
        <v>55</v>
      </c>
      <c r="F1953" s="741"/>
      <c r="G1953" s="741"/>
      <c r="H1953" s="741"/>
      <c r="I1953" s="741"/>
      <c r="J1953" s="950">
        <f>VLOOKUP(B1953,'Bieu5 TH chi phi'!$B$47:$C$109,2,0)</f>
        <v>0</v>
      </c>
      <c r="K1953" s="704"/>
      <c r="L1953" s="704"/>
      <c r="M1953" s="704"/>
      <c r="N1953" s="704"/>
      <c r="O1953" s="704"/>
      <c r="P1953" s="645"/>
      <c r="Q1953" s="915"/>
      <c r="R1953" s="959"/>
      <c r="S1953" s="960"/>
      <c r="T1953" s="960"/>
      <c r="U1953" s="960"/>
      <c r="V1953" s="960"/>
      <c r="W1953" s="960"/>
    </row>
    <row r="1954" spans="1:23" s="961" customFormat="1" ht="15.75" customHeight="1">
      <c r="A1954" s="957"/>
      <c r="B1954" s="709" t="s">
        <v>605</v>
      </c>
      <c r="C1954" s="906"/>
      <c r="D1954" s="906" t="s">
        <v>800</v>
      </c>
      <c r="E1954" s="741">
        <f t="shared" si="523"/>
        <v>55</v>
      </c>
      <c r="F1954" s="741"/>
      <c r="G1954" s="741"/>
      <c r="H1954" s="741"/>
      <c r="I1954" s="741"/>
      <c r="J1954" s="950">
        <f>VLOOKUP(B1954,'Bieu5 TH chi phi'!$B$47:$C$109,2,0)</f>
        <v>18765.274056338028</v>
      </c>
      <c r="K1954" s="704">
        <f>J1954*E1954</f>
        <v>1032090.0730985915</v>
      </c>
      <c r="L1954" s="704">
        <f>K1954</f>
        <v>1032090.0730985915</v>
      </c>
      <c r="M1954" s="704"/>
      <c r="N1954" s="704"/>
      <c r="O1954" s="704"/>
      <c r="P1954" s="645"/>
      <c r="Q1954" s="915"/>
      <c r="R1954" s="959"/>
      <c r="S1954" s="960"/>
      <c r="T1954" s="960"/>
      <c r="U1954" s="960"/>
      <c r="V1954" s="960"/>
      <c r="W1954" s="960"/>
    </row>
    <row r="1955" spans="1:23" s="961" customFormat="1" ht="15.75" customHeight="1">
      <c r="A1955" s="957"/>
      <c r="B1955" s="709" t="s">
        <v>646</v>
      </c>
      <c r="C1955" s="906"/>
      <c r="D1955" s="906" t="s">
        <v>800</v>
      </c>
      <c r="E1955" s="741">
        <f t="shared" si="523"/>
        <v>55</v>
      </c>
      <c r="F1955" s="741"/>
      <c r="G1955" s="741"/>
      <c r="H1955" s="741"/>
      <c r="I1955" s="741"/>
      <c r="J1955" s="950">
        <f>VLOOKUP(B1955,'Bieu5 TH chi phi'!$B$47:$C$109,2,0)</f>
        <v>173801.87938349394</v>
      </c>
      <c r="K1955" s="704">
        <f>J1955*E1955</f>
        <v>9559103.3660921659</v>
      </c>
      <c r="L1955" s="704">
        <f>K1955</f>
        <v>9559103.3660921659</v>
      </c>
      <c r="M1955" s="704"/>
      <c r="N1955" s="704"/>
      <c r="O1955" s="704"/>
      <c r="P1955" s="645"/>
      <c r="Q1955" s="915"/>
      <c r="R1955" s="959"/>
      <c r="S1955" s="960"/>
      <c r="T1955" s="960"/>
      <c r="U1955" s="960"/>
      <c r="V1955" s="960"/>
      <c r="W1955" s="960"/>
    </row>
    <row r="1956" spans="1:23" s="961" customFormat="1" ht="15.75" customHeight="1">
      <c r="A1956" s="957"/>
      <c r="B1956" s="903" t="s">
        <v>803</v>
      </c>
      <c r="C1956" s="906"/>
      <c r="D1956" s="906" t="s">
        <v>800</v>
      </c>
      <c r="E1956" s="741">
        <f t="shared" si="523"/>
        <v>55</v>
      </c>
      <c r="F1956" s="741"/>
      <c r="G1956" s="741"/>
      <c r="H1956" s="741"/>
      <c r="I1956" s="741"/>
      <c r="J1956" s="950"/>
      <c r="K1956" s="704"/>
      <c r="L1956" s="704"/>
      <c r="M1956" s="704"/>
      <c r="N1956" s="704"/>
      <c r="O1956" s="704"/>
      <c r="P1956" s="645"/>
      <c r="Q1956" s="915"/>
      <c r="R1956" s="959"/>
      <c r="S1956" s="960"/>
      <c r="T1956" s="960"/>
      <c r="U1956" s="960"/>
      <c r="V1956" s="960"/>
      <c r="W1956" s="960"/>
    </row>
    <row r="1957" spans="1:23" s="961" customFormat="1" ht="15.75" customHeight="1">
      <c r="A1957" s="957"/>
      <c r="B1957" s="709" t="s">
        <v>15</v>
      </c>
      <c r="C1957" s="906"/>
      <c r="D1957" s="906" t="s">
        <v>800</v>
      </c>
      <c r="E1957" s="741">
        <f t="shared" si="523"/>
        <v>55</v>
      </c>
      <c r="F1957" s="741"/>
      <c r="G1957" s="741"/>
      <c r="H1957" s="741"/>
      <c r="I1957" s="741"/>
      <c r="J1957" s="950">
        <f>VLOOKUP(B1957,'Bieu5 TH chi phi'!$B$47:$C$109,2,0)</f>
        <v>6586.7170803921572</v>
      </c>
      <c r="K1957" s="704">
        <f>J1957*E1957</f>
        <v>362269.43942156865</v>
      </c>
      <c r="L1957" s="704">
        <f>K1957</f>
        <v>362269.43942156865</v>
      </c>
      <c r="M1957" s="704"/>
      <c r="N1957" s="704"/>
      <c r="O1957" s="704"/>
      <c r="P1957" s="645"/>
      <c r="Q1957" s="915"/>
      <c r="R1957" s="959"/>
      <c r="S1957" s="960"/>
      <c r="T1957" s="960"/>
      <c r="U1957" s="960"/>
      <c r="V1957" s="960"/>
      <c r="W1957" s="960"/>
    </row>
    <row r="1958" spans="1:23" s="706" customFormat="1" ht="20.5" customHeight="1">
      <c r="A1958" s="707"/>
      <c r="B1958" s="710" t="s">
        <v>17</v>
      </c>
      <c r="C1958" s="906"/>
      <c r="D1958" s="906" t="s">
        <v>800</v>
      </c>
      <c r="E1958" s="906">
        <f t="shared" si="523"/>
        <v>55</v>
      </c>
      <c r="F1958" s="906"/>
      <c r="G1958" s="906"/>
      <c r="H1958" s="906"/>
      <c r="I1958" s="906"/>
      <c r="J1958" s="950">
        <f>VLOOKUP(B1958,'Bieu5 TH chi phi'!$B$47:$C$109,2,0)</f>
        <v>35438.941176470587</v>
      </c>
      <c r="K1958" s="704">
        <f>J1958*E1958</f>
        <v>1949141.7647058824</v>
      </c>
      <c r="L1958" s="704">
        <f t="shared" ref="L1958:L1959" si="524">K1958</f>
        <v>1949141.7647058824</v>
      </c>
      <c r="M1958" s="704"/>
      <c r="N1958" s="704"/>
      <c r="O1958" s="704"/>
      <c r="P1958" s="645"/>
      <c r="Q1958" s="963"/>
      <c r="R1958" s="964"/>
      <c r="S1958" s="849"/>
      <c r="T1958" s="849"/>
      <c r="U1958" s="849"/>
      <c r="V1958" s="849"/>
      <c r="W1958" s="849"/>
    </row>
    <row r="1959" spans="1:23" s="706" customFormat="1" ht="20.5" customHeight="1">
      <c r="A1959" s="711"/>
      <c r="B1959" s="710" t="s">
        <v>804</v>
      </c>
      <c r="C1959" s="712"/>
      <c r="D1959" s="906" t="s">
        <v>800</v>
      </c>
      <c r="E1959" s="906">
        <f>E1958</f>
        <v>55</v>
      </c>
      <c r="F1959" s="712"/>
      <c r="G1959" s="712"/>
      <c r="H1959" s="712"/>
      <c r="I1959" s="712"/>
      <c r="J1959" s="950">
        <f>VLOOKUP(B1959,'Bieu5 TH chi phi'!$B$47:$C$109,2,0)</f>
        <v>46989.233700271805</v>
      </c>
      <c r="K1959" s="704">
        <f t="shared" ref="K1959" si="525">J1959*E1959</f>
        <v>2584407.8535149493</v>
      </c>
      <c r="L1959" s="704">
        <f t="shared" si="524"/>
        <v>2584407.8535149493</v>
      </c>
      <c r="M1959" s="704"/>
      <c r="N1959" s="704"/>
      <c r="O1959" s="704"/>
      <c r="P1959" s="645"/>
      <c r="Q1959" s="963"/>
      <c r="R1959" s="964"/>
      <c r="S1959" s="849"/>
      <c r="T1959" s="849"/>
      <c r="U1959" s="849"/>
      <c r="V1959" s="849"/>
      <c r="W1959" s="849"/>
    </row>
    <row r="1960" spans="1:23" s="961" customFormat="1" ht="15.75" customHeight="1">
      <c r="A1960" s="1006"/>
      <c r="B1960" s="905"/>
      <c r="C1960" s="716"/>
      <c r="D1960" s="716"/>
      <c r="E1960" s="716"/>
      <c r="F1960" s="966"/>
      <c r="G1960" s="966"/>
      <c r="H1960" s="966"/>
      <c r="I1960" s="966"/>
      <c r="J1960" s="932"/>
      <c r="K1960" s="717"/>
      <c r="L1960" s="717"/>
      <c r="M1960" s="717"/>
      <c r="N1960" s="717"/>
      <c r="O1960" s="717"/>
      <c r="P1960" s="645"/>
      <c r="Q1960" s="915"/>
      <c r="R1960" s="959"/>
      <c r="S1960" s="745"/>
      <c r="T1960" s="745"/>
      <c r="U1960" s="960"/>
      <c r="V1960" s="960"/>
      <c r="W1960" s="960"/>
    </row>
    <row r="1961" spans="1:23">
      <c r="A1961" s="665"/>
      <c r="B1961" s="665"/>
      <c r="C1961" s="980"/>
      <c r="D1961" s="665"/>
      <c r="E1961" s="981"/>
      <c r="F1961" s="981"/>
      <c r="G1961" s="981"/>
      <c r="H1961" s="981"/>
      <c r="I1961" s="981"/>
      <c r="J1961" s="968"/>
      <c r="K1961" s="737"/>
      <c r="L1961" s="737"/>
      <c r="M1961" s="737"/>
      <c r="N1961" s="737"/>
      <c r="O1961" s="737"/>
    </row>
    <row r="1962" spans="1:23" ht="15.75" customHeight="1">
      <c r="A1962" s="646" t="s">
        <v>1257</v>
      </c>
      <c r="B1962" s="665"/>
      <c r="C1962" s="980"/>
      <c r="D1962" s="665"/>
      <c r="E1962" s="981"/>
      <c r="F1962" s="981"/>
      <c r="G1962" s="981"/>
      <c r="H1962" s="981"/>
      <c r="I1962" s="981"/>
      <c r="J1962" s="968"/>
      <c r="K1962" s="737"/>
      <c r="L1962" s="737"/>
      <c r="M1962" s="737"/>
      <c r="N1962" s="737"/>
      <c r="O1962" s="737"/>
    </row>
    <row r="1963" spans="1:23" ht="15.75" customHeight="1">
      <c r="A1963" s="935" t="s">
        <v>968</v>
      </c>
      <c r="B1963" s="936"/>
      <c r="C1963" s="969"/>
      <c r="D1963" s="936"/>
      <c r="E1963" s="970"/>
      <c r="F1963" s="970"/>
      <c r="G1963" s="970"/>
      <c r="H1963" s="970"/>
      <c r="I1963" s="970"/>
      <c r="J1963" s="924"/>
      <c r="K1963" s="971">
        <f>K1964+K1971+K1977+K1980</f>
        <v>14902229.380457375</v>
      </c>
      <c r="L1963" s="971">
        <f>L1964+L1971+L1977+L1980</f>
        <v>13277550.797804521</v>
      </c>
      <c r="M1963" s="971"/>
      <c r="N1963" s="971"/>
      <c r="O1963" s="971"/>
    </row>
    <row r="1964" spans="1:23" ht="15.75" customHeight="1">
      <c r="A1964" s="907" t="s">
        <v>1258</v>
      </c>
      <c r="B1964" s="941" t="s">
        <v>784</v>
      </c>
      <c r="C1964" s="942"/>
      <c r="D1964" s="943"/>
      <c r="E1964" s="674"/>
      <c r="F1964" s="674"/>
      <c r="G1964" s="674"/>
      <c r="H1964" s="674"/>
      <c r="I1964" s="674"/>
      <c r="J1964" s="972"/>
      <c r="K1964" s="945">
        <f>SUM(K1965:K1970)</f>
        <v>2545554.7738636364</v>
      </c>
      <c r="L1964" s="945">
        <f>SUM(L1965:L1970)</f>
        <v>1672236.3125</v>
      </c>
      <c r="M1964" s="945"/>
      <c r="N1964" s="945"/>
      <c r="O1964" s="945"/>
      <c r="P1964" s="645" t="str">
        <f t="shared" si="522"/>
        <v>Đúng</v>
      </c>
      <c r="Q1964" s="973"/>
    </row>
    <row r="1965" spans="1:23" ht="15.75" customHeight="1">
      <c r="A1965" s="907"/>
      <c r="B1965" s="947" t="s">
        <v>1145</v>
      </c>
      <c r="C1965" s="948">
        <v>43199</v>
      </c>
      <c r="D1965" s="741" t="s">
        <v>736</v>
      </c>
      <c r="E1965" s="949">
        <v>4.59</v>
      </c>
      <c r="F1965" s="949">
        <v>4.59</v>
      </c>
      <c r="G1965" s="974"/>
      <c r="H1965" s="974"/>
      <c r="I1965" s="974"/>
      <c r="J1965" s="950">
        <f>VLOOKUP(C1965,'PL1a-NCSX'!$C$5:$J$43,8,0)</f>
        <v>276022.5</v>
      </c>
      <c r="K1965" s="704">
        <f>$J$1965*E1965</f>
        <v>1266943.2749999999</v>
      </c>
      <c r="L1965" s="704">
        <f>$J$1965*F1965</f>
        <v>1266943.2749999999</v>
      </c>
      <c r="M1965" s="704"/>
      <c r="N1965" s="704"/>
      <c r="O1965" s="704"/>
      <c r="P1965" s="645" t="str">
        <f t="shared" si="522"/>
        <v>Đúng</v>
      </c>
      <c r="Q1965" s="951">
        <v>4.59</v>
      </c>
    </row>
    <row r="1966" spans="1:23" ht="15.75" customHeight="1">
      <c r="A1966" s="907"/>
      <c r="B1966" s="947" t="s">
        <v>1145</v>
      </c>
      <c r="C1966" s="948">
        <v>43260</v>
      </c>
      <c r="D1966" s="741" t="s">
        <v>736</v>
      </c>
      <c r="E1966" s="949">
        <v>0.49</v>
      </c>
      <c r="F1966" s="949">
        <v>0.42</v>
      </c>
      <c r="G1966" s="974"/>
      <c r="H1966" s="974"/>
      <c r="I1966" s="974"/>
      <c r="J1966" s="950">
        <f>VLOOKUP(C1966,'PL1a-NCSX'!$C$5:$J$43,8,0)</f>
        <v>333736.29545454547</v>
      </c>
      <c r="K1966" s="704">
        <f>$J$1966*E1966</f>
        <v>163530.78477272729</v>
      </c>
      <c r="L1966" s="704">
        <f>$J$1966*F1966</f>
        <v>140169.24409090908</v>
      </c>
      <c r="M1966" s="704"/>
      <c r="N1966" s="704"/>
      <c r="O1966" s="704"/>
      <c r="P1966" s="645" t="str">
        <f t="shared" si="522"/>
        <v>Đúng</v>
      </c>
      <c r="Q1966" s="951">
        <v>0.49</v>
      </c>
    </row>
    <row r="1967" spans="1:23" ht="15.75" customHeight="1">
      <c r="A1967" s="907"/>
      <c r="B1967" s="947" t="s">
        <v>1145</v>
      </c>
      <c r="C1967" s="948">
        <v>43321</v>
      </c>
      <c r="D1967" s="741" t="s">
        <v>736</v>
      </c>
      <c r="E1967" s="949">
        <v>0.18</v>
      </c>
      <c r="F1967" s="949">
        <v>0.15</v>
      </c>
      <c r="G1967" s="974"/>
      <c r="H1967" s="974"/>
      <c r="I1967" s="974"/>
      <c r="J1967" s="950">
        <f>VLOOKUP(C1967,'PL1a-NCSX'!$C$5:$J$43,8,0)</f>
        <v>388940.79545454553</v>
      </c>
      <c r="K1967" s="704">
        <f>$J$1967*E1967</f>
        <v>70009.3431818182</v>
      </c>
      <c r="L1967" s="704">
        <f>$J$1967*F1967</f>
        <v>58341.119318181831</v>
      </c>
      <c r="M1967" s="704"/>
      <c r="N1967" s="704"/>
      <c r="O1967" s="704"/>
      <c r="P1967" s="645" t="str">
        <f t="shared" si="522"/>
        <v>Đúng</v>
      </c>
      <c r="Q1967" s="951">
        <v>0.18</v>
      </c>
    </row>
    <row r="1968" spans="1:23" ht="15.75" customHeight="1">
      <c r="A1968" s="907"/>
      <c r="B1968" s="947" t="s">
        <v>1148</v>
      </c>
      <c r="C1968" s="948">
        <v>43168</v>
      </c>
      <c r="D1968" s="741" t="s">
        <v>736</v>
      </c>
      <c r="E1968" s="949">
        <v>3.75</v>
      </c>
      <c r="F1968" s="949">
        <v>0.56000000000000005</v>
      </c>
      <c r="G1968" s="974"/>
      <c r="H1968" s="974"/>
      <c r="I1968" s="974"/>
      <c r="J1968" s="950">
        <f>VLOOKUP(C1968,'PL1a-NCSX'!$C$5:$J$43,8,0)</f>
        <v>250929.54545454544</v>
      </c>
      <c r="K1968" s="704">
        <f>$J$1968*E1968</f>
        <v>940985.79545454541</v>
      </c>
      <c r="L1968" s="704">
        <f>$J$1968*F1968</f>
        <v>140520.54545454547</v>
      </c>
      <c r="M1968" s="704"/>
      <c r="N1968" s="704"/>
      <c r="O1968" s="704"/>
      <c r="P1968" s="645" t="str">
        <f t="shared" si="522"/>
        <v>Đúng</v>
      </c>
      <c r="Q1968" s="951">
        <v>3.75</v>
      </c>
    </row>
    <row r="1969" spans="1:23" ht="15.75" customHeight="1">
      <c r="A1969" s="907"/>
      <c r="B1969" s="947" t="s">
        <v>1147</v>
      </c>
      <c r="C1969" s="948">
        <v>43169</v>
      </c>
      <c r="D1969" s="741" t="s">
        <v>736</v>
      </c>
      <c r="E1969" s="949">
        <v>0.03</v>
      </c>
      <c r="F1969" s="949">
        <v>0.01</v>
      </c>
      <c r="G1969" s="974"/>
      <c r="H1969" s="974"/>
      <c r="I1969" s="974"/>
      <c r="J1969" s="950">
        <f>VLOOKUP(C1969,'PL1a-NCSX'!$C$5:$J$43,8,0)</f>
        <v>227509.45454545456</v>
      </c>
      <c r="K1969" s="704">
        <f>$J$1969*E1969</f>
        <v>6825.2836363636361</v>
      </c>
      <c r="L1969" s="704">
        <f>$J$1969*F1969</f>
        <v>2275.0945454545458</v>
      </c>
      <c r="M1969" s="704"/>
      <c r="N1969" s="704"/>
      <c r="O1969" s="704"/>
      <c r="P1969" s="645" t="str">
        <f t="shared" si="522"/>
        <v>Đúng</v>
      </c>
      <c r="Q1969" s="951">
        <v>0.03</v>
      </c>
    </row>
    <row r="1970" spans="1:23" ht="15.75" customHeight="1">
      <c r="A1970" s="907"/>
      <c r="B1970" s="947" t="s">
        <v>810</v>
      </c>
      <c r="C1970" s="948">
        <v>43293</v>
      </c>
      <c r="D1970" s="741" t="s">
        <v>736</v>
      </c>
      <c r="E1970" s="949">
        <v>0.38</v>
      </c>
      <c r="F1970" s="949">
        <v>0.25</v>
      </c>
      <c r="G1970" s="974"/>
      <c r="H1970" s="974"/>
      <c r="I1970" s="974"/>
      <c r="J1970" s="950">
        <f>VLOOKUP(C1970,'PL1a-NCSX'!$C$5:$J$43,8,0)</f>
        <v>255948.13636363641</v>
      </c>
      <c r="K1970" s="704">
        <f>$J$1970*E1970</f>
        <v>97260.291818181839</v>
      </c>
      <c r="L1970" s="704">
        <f>$J$1970*F1970</f>
        <v>63987.034090909103</v>
      </c>
      <c r="M1970" s="704"/>
      <c r="N1970" s="704"/>
      <c r="O1970" s="704"/>
      <c r="P1970" s="645" t="str">
        <f t="shared" si="522"/>
        <v>Đúng</v>
      </c>
      <c r="Q1970" s="951">
        <v>0.38</v>
      </c>
    </row>
    <row r="1971" spans="1:23" ht="15.75" customHeight="1">
      <c r="A1971" s="907"/>
      <c r="B1971" s="952" t="s">
        <v>1149</v>
      </c>
      <c r="C1971" s="953"/>
      <c r="D1971" s="741"/>
      <c r="E1971" s="949"/>
      <c r="F1971" s="949"/>
      <c r="G1971" s="974"/>
      <c r="H1971" s="974"/>
      <c r="I1971" s="974"/>
      <c r="J1971" s="950"/>
      <c r="K1971" s="945">
        <f>SUM(K1972:K1976)</f>
        <v>1122551.9227796316</v>
      </c>
      <c r="L1971" s="945">
        <f>SUM(L1972:L1976)</f>
        <v>371191.80149041337</v>
      </c>
      <c r="M1971" s="945"/>
      <c r="N1971" s="945"/>
      <c r="O1971" s="945"/>
      <c r="P1971" s="645" t="str">
        <f t="shared" si="522"/>
        <v>Đúng</v>
      </c>
    </row>
    <row r="1972" spans="1:23" ht="15.75" customHeight="1">
      <c r="A1972" s="907"/>
      <c r="B1972" s="947" t="s">
        <v>463</v>
      </c>
      <c r="C1972" s="954"/>
      <c r="D1972" s="741" t="s">
        <v>795</v>
      </c>
      <c r="E1972" s="949">
        <v>2.11</v>
      </c>
      <c r="F1972" s="949">
        <v>0.32</v>
      </c>
      <c r="G1972" s="974"/>
      <c r="H1972" s="974"/>
      <c r="I1972" s="974"/>
      <c r="J1972" s="950">
        <f>VLOOKUP(B1972,'Bieu5 TH chi phi'!$B$47:$C$109,2,0)</f>
        <v>257665.53784860557</v>
      </c>
      <c r="K1972" s="704">
        <f>$J$1972*E1972</f>
        <v>543674.28486055776</v>
      </c>
      <c r="L1972" s="704">
        <f>$J$1972*F1972</f>
        <v>82452.972111553783</v>
      </c>
      <c r="M1972" s="704"/>
      <c r="N1972" s="704"/>
      <c r="O1972" s="704"/>
      <c r="P1972" s="645" t="str">
        <f t="shared" si="522"/>
        <v>Đúng</v>
      </c>
      <c r="Q1972" s="951">
        <v>2.11</v>
      </c>
    </row>
    <row r="1973" spans="1:23" ht="15.75" customHeight="1">
      <c r="A1973" s="907"/>
      <c r="B1973" s="947" t="s">
        <v>685</v>
      </c>
      <c r="C1973" s="954"/>
      <c r="D1973" s="741" t="s">
        <v>795</v>
      </c>
      <c r="E1973" s="949">
        <v>3.02</v>
      </c>
      <c r="F1973" s="949">
        <v>1.95</v>
      </c>
      <c r="G1973" s="974"/>
      <c r="H1973" s="974"/>
      <c r="I1973" s="974"/>
      <c r="J1973" s="950">
        <f>VLOOKUP(B1973,'Bieu5 TH chi phi'!$B$47:$C$109,2,0)</f>
        <v>87977.241035856568</v>
      </c>
      <c r="K1973" s="704">
        <f>$J$1973*E1973</f>
        <v>265691.26792828686</v>
      </c>
      <c r="L1973" s="704">
        <f>$J$1973*F1973</f>
        <v>171555.62001992032</v>
      </c>
      <c r="M1973" s="704"/>
      <c r="N1973" s="704"/>
      <c r="O1973" s="704"/>
      <c r="P1973" s="645" t="str">
        <f t="shared" si="522"/>
        <v>Đúng</v>
      </c>
      <c r="Q1973" s="951">
        <v>3.02</v>
      </c>
    </row>
    <row r="1974" spans="1:23" ht="15.75" customHeight="1">
      <c r="A1974" s="907"/>
      <c r="B1974" s="947" t="s">
        <v>686</v>
      </c>
      <c r="C1974" s="954"/>
      <c r="D1974" s="741" t="s">
        <v>795</v>
      </c>
      <c r="E1974" s="949">
        <v>18</v>
      </c>
      <c r="F1974" s="949">
        <v>2.7</v>
      </c>
      <c r="G1974" s="974"/>
      <c r="H1974" s="974"/>
      <c r="I1974" s="974"/>
      <c r="J1974" s="950">
        <f>VLOOKUP(B1974,'Bieu5 TH chi phi'!$B$47:$C$109,2,0)</f>
        <v>12053.784860557769</v>
      </c>
      <c r="K1974" s="704">
        <f>$J$1974*E1974</f>
        <v>216968.12749003986</v>
      </c>
      <c r="L1974" s="704">
        <f>$J$1974*F1974</f>
        <v>32545.21912350598</v>
      </c>
      <c r="M1974" s="704"/>
      <c r="N1974" s="704"/>
      <c r="O1974" s="704"/>
      <c r="P1974" s="645" t="str">
        <f t="shared" si="522"/>
        <v>Đúng</v>
      </c>
      <c r="Q1974" s="951">
        <v>18</v>
      </c>
    </row>
    <row r="1975" spans="1:23" ht="15.75" customHeight="1">
      <c r="A1975" s="907"/>
      <c r="B1975" s="947" t="s">
        <v>684</v>
      </c>
      <c r="C1975" s="954"/>
      <c r="D1975" s="741" t="s">
        <v>795</v>
      </c>
      <c r="E1975" s="949">
        <v>0.09</v>
      </c>
      <c r="F1975" s="949">
        <v>0.09</v>
      </c>
      <c r="G1975" s="974"/>
      <c r="H1975" s="974"/>
      <c r="I1975" s="974"/>
      <c r="J1975" s="950">
        <f>VLOOKUP(B1975,'Bieu5 TH chi phi'!$B$47:$C$109,2,0)</f>
        <v>498.00796812749002</v>
      </c>
      <c r="K1975" s="704">
        <f>$J$1975*E1975</f>
        <v>44.820717131474098</v>
      </c>
      <c r="L1975" s="704">
        <f>$J$1975*F1975</f>
        <v>44.820717131474098</v>
      </c>
      <c r="M1975" s="704"/>
      <c r="N1975" s="704"/>
      <c r="O1975" s="704"/>
      <c r="P1975" s="645" t="str">
        <f t="shared" si="522"/>
        <v>Đúng</v>
      </c>
      <c r="Q1975" s="951">
        <v>0.09</v>
      </c>
    </row>
    <row r="1976" spans="1:23" ht="15.75" customHeight="1">
      <c r="A1976" s="907"/>
      <c r="B1976" s="947" t="s">
        <v>683</v>
      </c>
      <c r="C1976" s="954"/>
      <c r="D1976" s="741" t="s">
        <v>795</v>
      </c>
      <c r="E1976" s="949">
        <v>41.94</v>
      </c>
      <c r="F1976" s="949">
        <v>36.89</v>
      </c>
      <c r="G1976" s="974"/>
      <c r="H1976" s="974"/>
      <c r="I1976" s="974"/>
      <c r="J1976" s="950">
        <f>VLOOKUP(B1976,'Bieu5 TH chi phi'!$B$47:$C$109,2,0)</f>
        <v>2293.1192604581674</v>
      </c>
      <c r="K1976" s="704">
        <f>$J$1976*E1976</f>
        <v>96173.421783615544</v>
      </c>
      <c r="L1976" s="704">
        <f>$J$1976*F1976</f>
        <v>84593.169518301802</v>
      </c>
      <c r="M1976" s="704"/>
      <c r="N1976" s="704"/>
      <c r="O1976" s="704"/>
      <c r="P1976" s="645" t="str">
        <f t="shared" si="522"/>
        <v>Đúng</v>
      </c>
      <c r="Q1976" s="951">
        <v>41.94</v>
      </c>
    </row>
    <row r="1977" spans="1:23" ht="15.75" customHeight="1">
      <c r="A1977" s="907"/>
      <c r="B1977" s="952" t="s">
        <v>796</v>
      </c>
      <c r="C1977" s="953"/>
      <c r="D1977" s="741"/>
      <c r="E1977" s="949"/>
      <c r="F1977" s="949"/>
      <c r="G1977" s="974"/>
      <c r="H1977" s="974"/>
      <c r="I1977" s="974"/>
      <c r="J1977" s="950"/>
      <c r="K1977" s="945">
        <f>SUM(K1978:K1979)</f>
        <v>21500</v>
      </c>
      <c r="L1977" s="945">
        <f>SUM(L1978:L1979)</f>
        <v>21500</v>
      </c>
      <c r="M1977" s="945"/>
      <c r="N1977" s="945"/>
      <c r="O1977" s="945"/>
      <c r="P1977" s="645" t="str">
        <f t="shared" si="522"/>
        <v>Đúng</v>
      </c>
    </row>
    <row r="1978" spans="1:23" ht="15.75" customHeight="1">
      <c r="A1978" s="907"/>
      <c r="B1978" s="907" t="s">
        <v>722</v>
      </c>
      <c r="C1978" s="956"/>
      <c r="D1978" s="741" t="s">
        <v>797</v>
      </c>
      <c r="E1978" s="949">
        <v>0.1</v>
      </c>
      <c r="F1978" s="949">
        <v>0.1</v>
      </c>
      <c r="G1978" s="974"/>
      <c r="H1978" s="974"/>
      <c r="I1978" s="974"/>
      <c r="J1978" s="950">
        <f>VLOOKUP(B1978,'Bieu5 TH chi phi'!$B$47:$C$109,2,0)</f>
        <v>80000</v>
      </c>
      <c r="K1978" s="704">
        <f>$J$1978*E1978</f>
        <v>8000</v>
      </c>
      <c r="L1978" s="704">
        <f>$J$1978*F1978</f>
        <v>8000</v>
      </c>
      <c r="M1978" s="704"/>
      <c r="N1978" s="704"/>
      <c r="O1978" s="704"/>
      <c r="P1978" s="645" t="str">
        <f t="shared" si="522"/>
        <v>Đúng</v>
      </c>
      <c r="Q1978" s="951">
        <v>0.1</v>
      </c>
    </row>
    <row r="1979" spans="1:23" ht="15.75" customHeight="1">
      <c r="A1979" s="907"/>
      <c r="B1979" s="907" t="s">
        <v>724</v>
      </c>
      <c r="C1979" s="956"/>
      <c r="D1979" s="741" t="s">
        <v>798</v>
      </c>
      <c r="E1979" s="949">
        <v>0.03</v>
      </c>
      <c r="F1979" s="949">
        <v>0.03</v>
      </c>
      <c r="G1979" s="974"/>
      <c r="H1979" s="974"/>
      <c r="I1979" s="974"/>
      <c r="J1979" s="950">
        <f>VLOOKUP(B1979,'Bieu5 TH chi phi'!$B$47:$C$109,2,0)</f>
        <v>450000</v>
      </c>
      <c r="K1979" s="704">
        <f>$J$1979*E1979</f>
        <v>13500</v>
      </c>
      <c r="L1979" s="704">
        <f>$J$1979*F1979</f>
        <v>13500</v>
      </c>
      <c r="M1979" s="704"/>
      <c r="N1979" s="704"/>
      <c r="O1979" s="704"/>
      <c r="P1979" s="645" t="str">
        <f t="shared" si="522"/>
        <v>Đúng</v>
      </c>
      <c r="Q1979" s="951">
        <v>0.03</v>
      </c>
    </row>
    <row r="1980" spans="1:23" ht="15.75" customHeight="1">
      <c r="A1980" s="1003"/>
      <c r="B1980" s="1004" t="s">
        <v>1151</v>
      </c>
      <c r="C1980" s="958"/>
      <c r="D1980" s="943" t="s">
        <v>800</v>
      </c>
      <c r="E1980" s="741">
        <v>30</v>
      </c>
      <c r="F1980" s="943"/>
      <c r="G1980" s="943"/>
      <c r="H1980" s="943"/>
      <c r="I1980" s="943"/>
      <c r="J1980" s="701"/>
      <c r="K1980" s="701">
        <f>SUM(K1982:K1991)</f>
        <v>11212622.683814108</v>
      </c>
      <c r="L1980" s="701">
        <f>SUM(L1982:L1991)</f>
        <v>11212622.683814108</v>
      </c>
      <c r="M1980" s="701"/>
      <c r="N1980" s="701"/>
      <c r="O1980" s="701"/>
      <c r="P1980" s="645" t="str">
        <f t="shared" si="522"/>
        <v>Đúng</v>
      </c>
      <c r="Q1980" s="915">
        <f>E1980</f>
        <v>30</v>
      </c>
    </row>
    <row r="1981" spans="1:23" s="706" customFormat="1" ht="15.75" customHeight="1">
      <c r="A1981" s="707"/>
      <c r="B1981" s="826" t="s">
        <v>908</v>
      </c>
      <c r="C1981" s="712"/>
      <c r="D1981" s="712"/>
      <c r="E1981" s="712"/>
      <c r="F1981" s="906"/>
      <c r="G1981" s="906"/>
      <c r="H1981" s="906"/>
      <c r="I1981" s="906"/>
      <c r="J1981" s="950"/>
      <c r="K1981" s="704">
        <f>K1982</f>
        <v>1600000</v>
      </c>
      <c r="L1981" s="704">
        <f>L1982</f>
        <v>1600000</v>
      </c>
      <c r="M1981" s="704"/>
      <c r="N1981" s="704"/>
      <c r="O1981" s="704"/>
      <c r="P1981" s="645" t="str">
        <f t="shared" si="522"/>
        <v>Đúng</v>
      </c>
      <c r="Q1981" s="963"/>
      <c r="R1981" s="964"/>
      <c r="S1981" s="849"/>
      <c r="T1981" s="849"/>
      <c r="U1981" s="849"/>
      <c r="V1981" s="849"/>
      <c r="W1981" s="849"/>
    </row>
    <row r="1982" spans="1:23" s="706" customFormat="1" ht="26.5" customHeight="1">
      <c r="A1982" s="707"/>
      <c r="B1982" s="1022" t="s">
        <v>735</v>
      </c>
      <c r="C1982" s="954"/>
      <c r="D1982" s="1023" t="s">
        <v>734</v>
      </c>
      <c r="E1982" s="712">
        <v>2</v>
      </c>
      <c r="F1982" s="906"/>
      <c r="G1982" s="906"/>
      <c r="H1982" s="906"/>
      <c r="I1982" s="906"/>
      <c r="J1982" s="950">
        <f>VLOOKUP(B1982,'Bieu5 TH chi phi'!$B$47:$C$109,2,0)</f>
        <v>800000</v>
      </c>
      <c r="K1982" s="704">
        <f>J1982*E1982</f>
        <v>1600000</v>
      </c>
      <c r="L1982" s="704">
        <f>K1982</f>
        <v>1600000</v>
      </c>
      <c r="M1982" s="704"/>
      <c r="N1982" s="704"/>
      <c r="O1982" s="704"/>
      <c r="P1982" s="645"/>
      <c r="Q1982" s="963"/>
      <c r="R1982" s="964"/>
      <c r="S1982" s="849"/>
      <c r="T1982" s="849"/>
      <c r="U1982" s="849"/>
      <c r="V1982" s="849"/>
      <c r="W1982" s="849"/>
    </row>
    <row r="1983" spans="1:23" s="961" customFormat="1" ht="15.75" customHeight="1">
      <c r="A1983" s="957"/>
      <c r="B1983" s="903" t="s">
        <v>801</v>
      </c>
      <c r="C1983" s="906"/>
      <c r="D1983" s="906" t="s">
        <v>800</v>
      </c>
      <c r="E1983" s="741">
        <v>30</v>
      </c>
      <c r="F1983" s="741"/>
      <c r="G1983" s="741"/>
      <c r="H1983" s="741"/>
      <c r="I1983" s="741"/>
      <c r="J1983" s="950">
        <f>VLOOKUP(B1983,'Bieu5 TH chi phi'!$B$47:$C$109,2,0)</f>
        <v>38838.710730170496</v>
      </c>
      <c r="K1983" s="704">
        <f>J1983*E1983</f>
        <v>1165161.3219051149</v>
      </c>
      <c r="L1983" s="704">
        <f>K1983</f>
        <v>1165161.3219051149</v>
      </c>
      <c r="M1983" s="704"/>
      <c r="N1983" s="704"/>
      <c r="O1983" s="704"/>
      <c r="P1983" s="645"/>
      <c r="Q1983" s="915"/>
      <c r="R1983" s="959"/>
      <c r="S1983" s="960"/>
      <c r="T1983" s="960"/>
      <c r="U1983" s="960"/>
      <c r="V1983" s="960"/>
      <c r="W1983" s="960"/>
    </row>
    <row r="1984" spans="1:23" s="961" customFormat="1" ht="15.75" customHeight="1">
      <c r="A1984" s="962"/>
      <c r="B1984" s="903" t="s">
        <v>802</v>
      </c>
      <c r="C1984" s="906"/>
      <c r="D1984" s="906" t="s">
        <v>800</v>
      </c>
      <c r="E1984" s="741">
        <f t="shared" ref="E1984:E1989" si="526">E1983</f>
        <v>30</v>
      </c>
      <c r="F1984" s="741"/>
      <c r="G1984" s="741"/>
      <c r="H1984" s="741"/>
      <c r="I1984" s="741"/>
      <c r="J1984" s="950">
        <f>VLOOKUP(B1984,'Bieu5 TH chi phi'!$B$47:$C$109,2,0)</f>
        <v>0</v>
      </c>
      <c r="K1984" s="704"/>
      <c r="L1984" s="704"/>
      <c r="M1984" s="704"/>
      <c r="N1984" s="704"/>
      <c r="O1984" s="704"/>
      <c r="P1984" s="645"/>
      <c r="Q1984" s="915"/>
      <c r="R1984" s="959"/>
      <c r="S1984" s="960"/>
      <c r="T1984" s="960"/>
      <c r="U1984" s="960"/>
      <c r="V1984" s="960"/>
      <c r="W1984" s="960"/>
    </row>
    <row r="1985" spans="1:23" s="961" customFormat="1" ht="15.75" customHeight="1">
      <c r="A1985" s="957"/>
      <c r="B1985" s="709" t="s">
        <v>605</v>
      </c>
      <c r="C1985" s="906"/>
      <c r="D1985" s="906" t="s">
        <v>800</v>
      </c>
      <c r="E1985" s="741">
        <f t="shared" si="526"/>
        <v>30</v>
      </c>
      <c r="F1985" s="741"/>
      <c r="G1985" s="741"/>
      <c r="H1985" s="741"/>
      <c r="I1985" s="741"/>
      <c r="J1985" s="950">
        <f>VLOOKUP(B1985,'Bieu5 TH chi phi'!$B$47:$C$109,2,0)</f>
        <v>18765.274056338028</v>
      </c>
      <c r="K1985" s="704">
        <f>J1985*E1985</f>
        <v>562958.2216901409</v>
      </c>
      <c r="L1985" s="704">
        <f>K1985</f>
        <v>562958.2216901409</v>
      </c>
      <c r="M1985" s="704"/>
      <c r="N1985" s="704"/>
      <c r="O1985" s="704"/>
      <c r="P1985" s="645"/>
      <c r="Q1985" s="915"/>
      <c r="R1985" s="959"/>
      <c r="S1985" s="960"/>
      <c r="T1985" s="960"/>
      <c r="U1985" s="960"/>
      <c r="V1985" s="960"/>
      <c r="W1985" s="960"/>
    </row>
    <row r="1986" spans="1:23" s="961" customFormat="1" ht="15.75" customHeight="1">
      <c r="A1986" s="957"/>
      <c r="B1986" s="709" t="s">
        <v>646</v>
      </c>
      <c r="C1986" s="906"/>
      <c r="D1986" s="906" t="s">
        <v>800</v>
      </c>
      <c r="E1986" s="741">
        <f t="shared" si="526"/>
        <v>30</v>
      </c>
      <c r="F1986" s="741"/>
      <c r="G1986" s="741"/>
      <c r="H1986" s="741"/>
      <c r="I1986" s="741"/>
      <c r="J1986" s="950">
        <f>VLOOKUP(B1986,'Bieu5 TH chi phi'!$B$47:$C$109,2,0)</f>
        <v>173801.87938349394</v>
      </c>
      <c r="K1986" s="704">
        <f>J1986*E1986</f>
        <v>5214056.3815048179</v>
      </c>
      <c r="L1986" s="704">
        <f>K1986</f>
        <v>5214056.3815048179</v>
      </c>
      <c r="M1986" s="704"/>
      <c r="N1986" s="704"/>
      <c r="O1986" s="704"/>
      <c r="P1986" s="645"/>
      <c r="Q1986" s="915"/>
      <c r="R1986" s="959"/>
      <c r="S1986" s="960"/>
      <c r="T1986" s="960"/>
      <c r="U1986" s="960"/>
      <c r="V1986" s="960"/>
      <c r="W1986" s="960"/>
    </row>
    <row r="1987" spans="1:23" s="961" customFormat="1" ht="15.75" customHeight="1">
      <c r="A1987" s="957"/>
      <c r="B1987" s="903" t="s">
        <v>803</v>
      </c>
      <c r="C1987" s="906"/>
      <c r="D1987" s="906" t="s">
        <v>800</v>
      </c>
      <c r="E1987" s="741">
        <f t="shared" si="526"/>
        <v>30</v>
      </c>
      <c r="F1987" s="741"/>
      <c r="G1987" s="741"/>
      <c r="H1987" s="741"/>
      <c r="I1987" s="741"/>
      <c r="J1987" s="950"/>
      <c r="K1987" s="704"/>
      <c r="L1987" s="704"/>
      <c r="M1987" s="704"/>
      <c r="N1987" s="704"/>
      <c r="O1987" s="704"/>
      <c r="P1987" s="645"/>
      <c r="Q1987" s="915"/>
      <c r="R1987" s="959"/>
      <c r="S1987" s="960"/>
      <c r="T1987" s="960"/>
      <c r="U1987" s="960"/>
      <c r="V1987" s="960"/>
      <c r="W1987" s="960"/>
    </row>
    <row r="1988" spans="1:23" s="961" customFormat="1" ht="15.75" customHeight="1">
      <c r="A1988" s="957"/>
      <c r="B1988" s="709" t="s">
        <v>15</v>
      </c>
      <c r="C1988" s="906"/>
      <c r="D1988" s="906" t="s">
        <v>800</v>
      </c>
      <c r="E1988" s="741">
        <f t="shared" si="526"/>
        <v>30</v>
      </c>
      <c r="F1988" s="741"/>
      <c r="G1988" s="741"/>
      <c r="H1988" s="741"/>
      <c r="I1988" s="741"/>
      <c r="J1988" s="950">
        <f>VLOOKUP(B1988,'Bieu5 TH chi phi'!$B$47:$C$109,2,0)</f>
        <v>6586.7170803921572</v>
      </c>
      <c r="K1988" s="704">
        <f>J1988*E1988</f>
        <v>197601.51241176471</v>
      </c>
      <c r="L1988" s="704">
        <f>K1988</f>
        <v>197601.51241176471</v>
      </c>
      <c r="M1988" s="704"/>
      <c r="N1988" s="704"/>
      <c r="O1988" s="704"/>
      <c r="P1988" s="645"/>
      <c r="Q1988" s="915"/>
      <c r="R1988" s="959"/>
      <c r="S1988" s="960"/>
      <c r="T1988" s="960"/>
      <c r="U1988" s="960"/>
      <c r="V1988" s="960"/>
      <c r="W1988" s="960"/>
    </row>
    <row r="1989" spans="1:23" s="706" customFormat="1" ht="20.5" customHeight="1">
      <c r="A1989" s="707"/>
      <c r="B1989" s="710" t="s">
        <v>17</v>
      </c>
      <c r="C1989" s="906"/>
      <c r="D1989" s="906" t="s">
        <v>800</v>
      </c>
      <c r="E1989" s="906">
        <f t="shared" si="526"/>
        <v>30</v>
      </c>
      <c r="F1989" s="906"/>
      <c r="G1989" s="906"/>
      <c r="H1989" s="906"/>
      <c r="I1989" s="906"/>
      <c r="J1989" s="950">
        <f>VLOOKUP(B1989,'Bieu5 TH chi phi'!$B$47:$C$109,2,0)</f>
        <v>35438.941176470587</v>
      </c>
      <c r="K1989" s="704">
        <f>J1989*E1989</f>
        <v>1063168.2352941176</v>
      </c>
      <c r="L1989" s="704">
        <f t="shared" ref="L1989:L1990" si="527">K1989</f>
        <v>1063168.2352941176</v>
      </c>
      <c r="M1989" s="704"/>
      <c r="N1989" s="704"/>
      <c r="O1989" s="704"/>
      <c r="P1989" s="645"/>
      <c r="Q1989" s="963"/>
      <c r="R1989" s="964"/>
      <c r="S1989" s="849"/>
      <c r="T1989" s="849"/>
      <c r="U1989" s="849"/>
      <c r="V1989" s="849"/>
      <c r="W1989" s="849"/>
    </row>
    <row r="1990" spans="1:23" s="706" customFormat="1" ht="20.5" customHeight="1">
      <c r="A1990" s="711"/>
      <c r="B1990" s="710" t="s">
        <v>804</v>
      </c>
      <c r="C1990" s="712"/>
      <c r="D1990" s="906" t="s">
        <v>800</v>
      </c>
      <c r="E1990" s="906">
        <f>E1989</f>
        <v>30</v>
      </c>
      <c r="F1990" s="712"/>
      <c r="G1990" s="712"/>
      <c r="H1990" s="712"/>
      <c r="I1990" s="712"/>
      <c r="J1990" s="950">
        <f>VLOOKUP(B1990,'Bieu5 TH chi phi'!$B$47:$C$109,2,0)</f>
        <v>46989.233700271805</v>
      </c>
      <c r="K1990" s="704">
        <f t="shared" ref="K1990" si="528">J1990*E1990</f>
        <v>1409677.0110081541</v>
      </c>
      <c r="L1990" s="704">
        <f t="shared" si="527"/>
        <v>1409677.0110081541</v>
      </c>
      <c r="M1990" s="704"/>
      <c r="N1990" s="704"/>
      <c r="O1990" s="704"/>
      <c r="P1990" s="645"/>
      <c r="Q1990" s="963"/>
      <c r="R1990" s="964"/>
      <c r="S1990" s="849"/>
      <c r="T1990" s="849"/>
      <c r="U1990" s="849"/>
      <c r="V1990" s="849"/>
      <c r="W1990" s="849"/>
    </row>
    <row r="1991" spans="1:23" s="961" customFormat="1" ht="15.75" customHeight="1">
      <c r="A1991" s="1006"/>
      <c r="B1991" s="905"/>
      <c r="C1991" s="716"/>
      <c r="D1991" s="716"/>
      <c r="E1991" s="716"/>
      <c r="F1991" s="966"/>
      <c r="G1991" s="966"/>
      <c r="H1991" s="966"/>
      <c r="I1991" s="966"/>
      <c r="J1991" s="932"/>
      <c r="K1991" s="717"/>
      <c r="L1991" s="717"/>
      <c r="M1991" s="717"/>
      <c r="N1991" s="717"/>
      <c r="O1991" s="717"/>
      <c r="P1991" s="645"/>
      <c r="Q1991" s="915"/>
      <c r="R1991" s="959"/>
      <c r="S1991" s="745"/>
      <c r="T1991" s="745"/>
      <c r="U1991" s="960"/>
      <c r="V1991" s="960"/>
      <c r="W1991" s="960"/>
    </row>
    <row r="1992" spans="1:23">
      <c r="A1992" s="665"/>
      <c r="B1992" s="665"/>
      <c r="C1992" s="980"/>
      <c r="D1992" s="665"/>
      <c r="E1992" s="981"/>
      <c r="F1992" s="981"/>
      <c r="G1992" s="981"/>
      <c r="H1992" s="981"/>
      <c r="I1992" s="981"/>
      <c r="J1992" s="968"/>
      <c r="K1992" s="737"/>
      <c r="L1992" s="737"/>
      <c r="M1992" s="737"/>
      <c r="N1992" s="737"/>
      <c r="O1992" s="737"/>
    </row>
    <row r="1993" spans="1:23" ht="15.75" customHeight="1">
      <c r="A1993" s="935" t="s">
        <v>972</v>
      </c>
      <c r="B1993" s="936"/>
      <c r="C1993" s="969"/>
      <c r="D1993" s="936"/>
      <c r="E1993" s="970"/>
      <c r="F1993" s="970"/>
      <c r="G1993" s="970"/>
      <c r="H1993" s="970"/>
      <c r="I1993" s="970"/>
      <c r="J1993" s="924"/>
      <c r="K1993" s="971">
        <f>K1994+K2001+K2007+K2010</f>
        <v>20820713.278362393</v>
      </c>
      <c r="L1993" s="971">
        <f>L1994+L2001+L2007+L2010</f>
        <v>19185211.267982267</v>
      </c>
      <c r="M1993" s="971"/>
      <c r="N1993" s="971"/>
      <c r="O1993" s="971"/>
    </row>
    <row r="1994" spans="1:23" ht="15.75" customHeight="1">
      <c r="A1994" s="907" t="s">
        <v>1259</v>
      </c>
      <c r="B1994" s="941" t="s">
        <v>784</v>
      </c>
      <c r="C1994" s="942"/>
      <c r="D1994" s="943"/>
      <c r="E1994" s="674"/>
      <c r="F1994" s="674"/>
      <c r="G1994" s="674"/>
      <c r="H1994" s="674"/>
      <c r="I1994" s="674"/>
      <c r="J1994" s="972"/>
      <c r="K1994" s="945">
        <f>SUM(K1995:K2000)</f>
        <v>2794075.3956818185</v>
      </c>
      <c r="L1994" s="945">
        <f>SUM(L1995:L2000)</f>
        <v>1909933.5065909093</v>
      </c>
      <c r="M1994" s="945"/>
      <c r="N1994" s="945"/>
      <c r="O1994" s="945"/>
      <c r="P1994" s="645" t="str">
        <f t="shared" si="522"/>
        <v>Đúng</v>
      </c>
      <c r="Q1994" s="973"/>
    </row>
    <row r="1995" spans="1:23" ht="15.75" customHeight="1">
      <c r="A1995" s="907"/>
      <c r="B1995" s="947" t="s">
        <v>1145</v>
      </c>
      <c r="C1995" s="948">
        <v>43199</v>
      </c>
      <c r="D1995" s="741" t="s">
        <v>736</v>
      </c>
      <c r="E1995" s="949">
        <v>5.16</v>
      </c>
      <c r="F1995" s="949">
        <v>5.16</v>
      </c>
      <c r="G1995" s="974"/>
      <c r="H1995" s="974"/>
      <c r="I1995" s="974"/>
      <c r="J1995" s="950">
        <f>VLOOKUP(C1995,'PL1a-NCSX'!$C$5:$J$43,8,0)</f>
        <v>276022.5</v>
      </c>
      <c r="K1995" s="704">
        <f>$J$1995*E1995</f>
        <v>1424276.1</v>
      </c>
      <c r="L1995" s="704">
        <f>$J$1995*F1995</f>
        <v>1424276.1</v>
      </c>
      <c r="M1995" s="704"/>
      <c r="N1995" s="704"/>
      <c r="O1995" s="704"/>
      <c r="P1995" s="645" t="str">
        <f t="shared" si="522"/>
        <v>Đúng</v>
      </c>
      <c r="Q1995" s="951">
        <v>5.16</v>
      </c>
    </row>
    <row r="1996" spans="1:23" ht="15.75" customHeight="1">
      <c r="A1996" s="907"/>
      <c r="B1996" s="947" t="s">
        <v>1145</v>
      </c>
      <c r="C1996" s="948">
        <v>43260</v>
      </c>
      <c r="D1996" s="741" t="s">
        <v>736</v>
      </c>
      <c r="E1996" s="949">
        <v>0.6</v>
      </c>
      <c r="F1996" s="949">
        <v>0.52</v>
      </c>
      <c r="G1996" s="974"/>
      <c r="H1996" s="974"/>
      <c r="I1996" s="974"/>
      <c r="J1996" s="950">
        <f>VLOOKUP(C1996,'PL1a-NCSX'!$C$5:$J$43,8,0)</f>
        <v>333736.29545454547</v>
      </c>
      <c r="K1996" s="704">
        <f>$J$1996*E1996</f>
        <v>200241.77727272728</v>
      </c>
      <c r="L1996" s="704">
        <f>$J$1996*F1996</f>
        <v>173542.87363636366</v>
      </c>
      <c r="M1996" s="704"/>
      <c r="N1996" s="704"/>
      <c r="O1996" s="704"/>
      <c r="P1996" s="645" t="str">
        <f t="shared" si="522"/>
        <v>Đúng</v>
      </c>
      <c r="Q1996" s="951">
        <v>0.6</v>
      </c>
    </row>
    <row r="1997" spans="1:23" ht="15.75" customHeight="1">
      <c r="A1997" s="907"/>
      <c r="B1997" s="947" t="s">
        <v>1145</v>
      </c>
      <c r="C1997" s="948">
        <v>43321</v>
      </c>
      <c r="D1997" s="741" t="s">
        <v>736</v>
      </c>
      <c r="E1997" s="949">
        <v>0.27</v>
      </c>
      <c r="F1997" s="949">
        <v>0.23</v>
      </c>
      <c r="G1997" s="974"/>
      <c r="H1997" s="974"/>
      <c r="I1997" s="974"/>
      <c r="J1997" s="950">
        <f>VLOOKUP(C1997,'PL1a-NCSX'!$C$5:$J$43,8,0)</f>
        <v>388940.79545454553</v>
      </c>
      <c r="K1997" s="704">
        <f>$J$1997*E1997</f>
        <v>105014.0147727273</v>
      </c>
      <c r="L1997" s="704">
        <f>$J$1997*F1997</f>
        <v>89456.382954545479</v>
      </c>
      <c r="M1997" s="704"/>
      <c r="N1997" s="704"/>
      <c r="O1997" s="704"/>
      <c r="P1997" s="645" t="str">
        <f t="shared" si="522"/>
        <v>Đúng</v>
      </c>
      <c r="Q1997" s="951">
        <v>0.27</v>
      </c>
    </row>
    <row r="1998" spans="1:23" ht="15.75" customHeight="1">
      <c r="A1998" s="907"/>
      <c r="B1998" s="947" t="s">
        <v>1148</v>
      </c>
      <c r="C1998" s="948">
        <v>43168</v>
      </c>
      <c r="D1998" s="741" t="s">
        <v>736</v>
      </c>
      <c r="E1998" s="949">
        <v>3.75</v>
      </c>
      <c r="F1998" s="949">
        <v>0.56000000000000005</v>
      </c>
      <c r="G1998" s="974"/>
      <c r="H1998" s="974"/>
      <c r="I1998" s="974"/>
      <c r="J1998" s="950">
        <f>VLOOKUP(C1998,'PL1a-NCSX'!$C$5:$J$43,8,0)</f>
        <v>250929.54545454544</v>
      </c>
      <c r="K1998" s="704">
        <f>$J$1998*E1998</f>
        <v>940985.79545454541</v>
      </c>
      <c r="L1998" s="704">
        <f>$J$1998*F1998</f>
        <v>140520.54545454547</v>
      </c>
      <c r="M1998" s="704"/>
      <c r="N1998" s="704"/>
      <c r="O1998" s="704"/>
      <c r="P1998" s="645" t="str">
        <f t="shared" si="522"/>
        <v>Đúng</v>
      </c>
      <c r="Q1998" s="951">
        <v>3.75</v>
      </c>
    </row>
    <row r="1999" spans="1:23" ht="15.75" customHeight="1">
      <c r="A1999" s="907"/>
      <c r="B1999" s="947" t="s">
        <v>1147</v>
      </c>
      <c r="C1999" s="948">
        <v>43230</v>
      </c>
      <c r="D1999" s="741" t="s">
        <v>736</v>
      </c>
      <c r="E1999" s="949">
        <v>0.03</v>
      </c>
      <c r="F1999" s="949">
        <v>0.01</v>
      </c>
      <c r="G1999" s="974"/>
      <c r="H1999" s="974"/>
      <c r="I1999" s="974"/>
      <c r="J1999" s="950">
        <f>VLOOKUP(C1999,'PL1a-NCSX'!$C$5:$J$43,8,0)</f>
        <v>279368.22727272729</v>
      </c>
      <c r="K1999" s="704">
        <f>$J$1999*E1999</f>
        <v>8381.0468181818178</v>
      </c>
      <c r="L1999" s="704">
        <f>$J$1999*F1999</f>
        <v>2793.6822727272729</v>
      </c>
      <c r="M1999" s="704"/>
      <c r="N1999" s="704"/>
      <c r="O1999" s="704"/>
      <c r="P1999" s="645" t="str">
        <f t="shared" si="522"/>
        <v>Đúng</v>
      </c>
      <c r="Q1999" s="951">
        <v>0.03</v>
      </c>
    </row>
    <row r="2000" spans="1:23" ht="15.75" customHeight="1">
      <c r="A2000" s="907"/>
      <c r="B2000" s="947" t="s">
        <v>810</v>
      </c>
      <c r="C2000" s="948">
        <v>43293</v>
      </c>
      <c r="D2000" s="741" t="s">
        <v>736</v>
      </c>
      <c r="E2000" s="949">
        <v>0.45</v>
      </c>
      <c r="F2000" s="949">
        <v>0.31</v>
      </c>
      <c r="G2000" s="974"/>
      <c r="H2000" s="974"/>
      <c r="I2000" s="974"/>
      <c r="J2000" s="950">
        <f>VLOOKUP(C2000,'PL1a-NCSX'!$C$5:$J$43,8,0)</f>
        <v>255948.13636363641</v>
      </c>
      <c r="K2000" s="704">
        <f>$J$2000*E2000</f>
        <v>115176.66136363639</v>
      </c>
      <c r="L2000" s="704">
        <f>$J$2000*F2000</f>
        <v>79343.922272727286</v>
      </c>
      <c r="M2000" s="704"/>
      <c r="N2000" s="704"/>
      <c r="O2000" s="704"/>
      <c r="P2000" s="645" t="str">
        <f t="shared" si="522"/>
        <v>Đúng</v>
      </c>
      <c r="Q2000" s="951">
        <v>0.45</v>
      </c>
    </row>
    <row r="2001" spans="1:23" ht="15.75" customHeight="1">
      <c r="A2001" s="907"/>
      <c r="B2001" s="952" t="s">
        <v>1149</v>
      </c>
      <c r="C2001" s="953"/>
      <c r="D2001" s="741"/>
      <c r="E2001" s="949"/>
      <c r="F2001" s="949"/>
      <c r="G2001" s="974"/>
      <c r="H2001" s="974"/>
      <c r="I2001" s="974"/>
      <c r="J2001" s="950"/>
      <c r="K2001" s="945">
        <f>SUM(K2002:K2006)</f>
        <v>1180903.8569594123</v>
      </c>
      <c r="L2001" s="945">
        <f>SUM(L2002:L2006)</f>
        <v>429543.7356701942</v>
      </c>
      <c r="M2001" s="945"/>
      <c r="N2001" s="945"/>
      <c r="O2001" s="945"/>
      <c r="P2001" s="645" t="str">
        <f t="shared" si="522"/>
        <v>Đúng</v>
      </c>
    </row>
    <row r="2002" spans="1:23" ht="15.75" customHeight="1">
      <c r="A2002" s="907"/>
      <c r="B2002" s="947" t="s">
        <v>463</v>
      </c>
      <c r="C2002" s="954"/>
      <c r="D2002" s="741" t="s">
        <v>795</v>
      </c>
      <c r="E2002" s="949">
        <v>2.11</v>
      </c>
      <c r="F2002" s="949">
        <v>0.32</v>
      </c>
      <c r="G2002" s="974"/>
      <c r="H2002" s="974"/>
      <c r="I2002" s="974"/>
      <c r="J2002" s="950">
        <f>VLOOKUP(B2002,'Bieu5 TH chi phi'!$B$47:$C$109,2,0)</f>
        <v>257665.53784860557</v>
      </c>
      <c r="K2002" s="704">
        <f>$J$2002*E2002</f>
        <v>543674.28486055776</v>
      </c>
      <c r="L2002" s="704">
        <f>$J$2002*F2002</f>
        <v>82452.972111553783</v>
      </c>
      <c r="M2002" s="704"/>
      <c r="N2002" s="704"/>
      <c r="O2002" s="704"/>
      <c r="P2002" s="645" t="str">
        <f t="shared" si="522"/>
        <v>Đúng</v>
      </c>
      <c r="Q2002" s="951">
        <v>2.11</v>
      </c>
    </row>
    <row r="2003" spans="1:23" ht="15.75" customHeight="1">
      <c r="A2003" s="907"/>
      <c r="B2003" s="947" t="s">
        <v>685</v>
      </c>
      <c r="C2003" s="954"/>
      <c r="D2003" s="741" t="s">
        <v>795</v>
      </c>
      <c r="E2003" s="949">
        <v>3.53</v>
      </c>
      <c r="F2003" s="949">
        <v>2.46</v>
      </c>
      <c r="G2003" s="974"/>
      <c r="H2003" s="974"/>
      <c r="I2003" s="974"/>
      <c r="J2003" s="950">
        <f>VLOOKUP(B2003,'Bieu5 TH chi phi'!$B$47:$C$109,2,0)</f>
        <v>87977.241035856568</v>
      </c>
      <c r="K2003" s="704">
        <f>$J$2003*E2003</f>
        <v>310559.66085657367</v>
      </c>
      <c r="L2003" s="704">
        <f>$J$2003*F2003</f>
        <v>216424.01294820715</v>
      </c>
      <c r="M2003" s="704"/>
      <c r="N2003" s="704"/>
      <c r="O2003" s="704"/>
      <c r="P2003" s="645" t="str">
        <f t="shared" si="522"/>
        <v>Đúng</v>
      </c>
      <c r="Q2003" s="951">
        <v>3.53</v>
      </c>
    </row>
    <row r="2004" spans="1:23" ht="15.75" customHeight="1">
      <c r="A2004" s="907"/>
      <c r="B2004" s="947" t="s">
        <v>686</v>
      </c>
      <c r="C2004" s="954"/>
      <c r="D2004" s="741" t="s">
        <v>795</v>
      </c>
      <c r="E2004" s="949">
        <v>18</v>
      </c>
      <c r="F2004" s="949">
        <v>2.7</v>
      </c>
      <c r="G2004" s="974"/>
      <c r="H2004" s="974"/>
      <c r="I2004" s="974"/>
      <c r="J2004" s="950">
        <f>VLOOKUP(B2004,'Bieu5 TH chi phi'!$B$47:$C$109,2,0)</f>
        <v>12053.784860557769</v>
      </c>
      <c r="K2004" s="704">
        <f>$J$2004*E2004</f>
        <v>216968.12749003986</v>
      </c>
      <c r="L2004" s="704">
        <f>$J$2004*F2004</f>
        <v>32545.21912350598</v>
      </c>
      <c r="M2004" s="704"/>
      <c r="N2004" s="704"/>
      <c r="O2004" s="704"/>
      <c r="P2004" s="645" t="str">
        <f t="shared" ref="P2004:P2067" si="529">IF(E2004=Q2004,"Đúng","Sai")</f>
        <v>Đúng</v>
      </c>
      <c r="Q2004" s="951">
        <v>18</v>
      </c>
    </row>
    <row r="2005" spans="1:23" ht="15.75" customHeight="1">
      <c r="A2005" s="907"/>
      <c r="B2005" s="947" t="s">
        <v>684</v>
      </c>
      <c r="C2005" s="954"/>
      <c r="D2005" s="741" t="s">
        <v>795</v>
      </c>
      <c r="E2005" s="949">
        <v>0.09</v>
      </c>
      <c r="F2005" s="949">
        <v>0.09</v>
      </c>
      <c r="G2005" s="974"/>
      <c r="H2005" s="974"/>
      <c r="I2005" s="974"/>
      <c r="J2005" s="950">
        <f>VLOOKUP(B2005,'Bieu5 TH chi phi'!$B$47:$C$109,2,0)</f>
        <v>498.00796812749002</v>
      </c>
      <c r="K2005" s="704">
        <f>$J$2005*E2005</f>
        <v>44.820717131474098</v>
      </c>
      <c r="L2005" s="704">
        <f>$J$2005*F2005</f>
        <v>44.820717131474098</v>
      </c>
      <c r="M2005" s="704"/>
      <c r="N2005" s="704"/>
      <c r="O2005" s="704"/>
      <c r="P2005" s="645" t="str">
        <f t="shared" si="529"/>
        <v>Đúng</v>
      </c>
      <c r="Q2005" s="951">
        <v>0.09</v>
      </c>
    </row>
    <row r="2006" spans="1:23" ht="15.75" customHeight="1">
      <c r="A2006" s="907"/>
      <c r="B2006" s="947" t="s">
        <v>683</v>
      </c>
      <c r="C2006" s="954"/>
      <c r="D2006" s="741" t="s">
        <v>795</v>
      </c>
      <c r="E2006" s="949">
        <v>47.82</v>
      </c>
      <c r="F2006" s="949">
        <v>42.77</v>
      </c>
      <c r="G2006" s="974"/>
      <c r="H2006" s="974"/>
      <c r="I2006" s="974"/>
      <c r="J2006" s="950">
        <f>VLOOKUP(B2006,'Bieu5 TH chi phi'!$B$47:$C$109,2,0)</f>
        <v>2293.1192604581674</v>
      </c>
      <c r="K2006" s="704">
        <f>$J$2006*E2006</f>
        <v>109656.96303510957</v>
      </c>
      <c r="L2006" s="704">
        <f>$J$2006*F2006</f>
        <v>98076.710769795827</v>
      </c>
      <c r="M2006" s="704"/>
      <c r="N2006" s="704"/>
      <c r="O2006" s="704"/>
      <c r="P2006" s="645" t="str">
        <f t="shared" si="529"/>
        <v>Đúng</v>
      </c>
      <c r="Q2006" s="951">
        <v>47.82</v>
      </c>
    </row>
    <row r="2007" spans="1:23" ht="15.75" customHeight="1">
      <c r="A2007" s="907"/>
      <c r="B2007" s="952" t="s">
        <v>796</v>
      </c>
      <c r="C2007" s="953"/>
      <c r="D2007" s="741"/>
      <c r="E2007" s="949"/>
      <c r="F2007" s="949"/>
      <c r="G2007" s="974"/>
      <c r="H2007" s="974"/>
      <c r="I2007" s="974"/>
      <c r="J2007" s="950"/>
      <c r="K2007" s="945">
        <f>SUM(K2008:K2009)</f>
        <v>26800</v>
      </c>
      <c r="L2007" s="945">
        <f>SUM(L2008:L2009)</f>
        <v>26800</v>
      </c>
      <c r="M2007" s="945"/>
      <c r="N2007" s="945"/>
      <c r="O2007" s="945"/>
      <c r="P2007" s="645" t="str">
        <f t="shared" si="529"/>
        <v>Đúng</v>
      </c>
    </row>
    <row r="2008" spans="1:23" ht="15.75" customHeight="1">
      <c r="A2008" s="907"/>
      <c r="B2008" s="907" t="s">
        <v>722</v>
      </c>
      <c r="C2008" s="956"/>
      <c r="D2008" s="741" t="s">
        <v>797</v>
      </c>
      <c r="E2008" s="949">
        <v>0.11</v>
      </c>
      <c r="F2008" s="949">
        <v>0.11</v>
      </c>
      <c r="G2008" s="974"/>
      <c r="H2008" s="974"/>
      <c r="I2008" s="974"/>
      <c r="J2008" s="950">
        <f>VLOOKUP(B2008,'Bieu5 TH chi phi'!$B$47:$C$109,2,0)</f>
        <v>80000</v>
      </c>
      <c r="K2008" s="704">
        <f>$J$2008*E2008</f>
        <v>8800</v>
      </c>
      <c r="L2008" s="704">
        <f>$J$2008*F2008</f>
        <v>8800</v>
      </c>
      <c r="M2008" s="704"/>
      <c r="N2008" s="704"/>
      <c r="O2008" s="704"/>
      <c r="P2008" s="645" t="str">
        <f t="shared" si="529"/>
        <v>Đúng</v>
      </c>
      <c r="Q2008" s="951">
        <v>0.11</v>
      </c>
    </row>
    <row r="2009" spans="1:23" ht="15.75" customHeight="1">
      <c r="A2009" s="907"/>
      <c r="B2009" s="907" t="s">
        <v>724</v>
      </c>
      <c r="C2009" s="956"/>
      <c r="D2009" s="741" t="s">
        <v>798</v>
      </c>
      <c r="E2009" s="949">
        <v>0.04</v>
      </c>
      <c r="F2009" s="949">
        <v>0.04</v>
      </c>
      <c r="G2009" s="974"/>
      <c r="H2009" s="974"/>
      <c r="I2009" s="974"/>
      <c r="J2009" s="950">
        <f>VLOOKUP(B2009,'Bieu5 TH chi phi'!$B$47:$C$109,2,0)</f>
        <v>450000</v>
      </c>
      <c r="K2009" s="704">
        <f>$J$2009*E2009</f>
        <v>18000</v>
      </c>
      <c r="L2009" s="704">
        <f>$J$2009*F2009</f>
        <v>18000</v>
      </c>
      <c r="M2009" s="704"/>
      <c r="N2009" s="704"/>
      <c r="O2009" s="704"/>
      <c r="P2009" s="645" t="str">
        <f t="shared" si="529"/>
        <v>Đúng</v>
      </c>
      <c r="Q2009" s="951">
        <v>0.04</v>
      </c>
    </row>
    <row r="2010" spans="1:23" ht="15.75" customHeight="1">
      <c r="A2010" s="1003"/>
      <c r="B2010" s="1004" t="s">
        <v>1151</v>
      </c>
      <c r="C2010" s="958"/>
      <c r="D2010" s="943" t="s">
        <v>800</v>
      </c>
      <c r="E2010" s="741">
        <v>45</v>
      </c>
      <c r="F2010" s="943"/>
      <c r="G2010" s="943"/>
      <c r="H2010" s="943"/>
      <c r="I2010" s="943"/>
      <c r="J2010" s="701"/>
      <c r="K2010" s="701">
        <f>SUM(K2012:K2021)</f>
        <v>16818934.025721163</v>
      </c>
      <c r="L2010" s="701">
        <f>SUM(L2012:L2021)</f>
        <v>16818934.025721163</v>
      </c>
      <c r="M2010" s="701"/>
      <c r="N2010" s="701"/>
      <c r="O2010" s="701"/>
      <c r="P2010" s="645" t="str">
        <f t="shared" si="529"/>
        <v>Đúng</v>
      </c>
      <c r="Q2010" s="915">
        <f>E2010</f>
        <v>45</v>
      </c>
    </row>
    <row r="2011" spans="1:23" s="706" customFormat="1" ht="15.75" customHeight="1">
      <c r="A2011" s="707"/>
      <c r="B2011" s="826" t="s">
        <v>908</v>
      </c>
      <c r="C2011" s="712"/>
      <c r="D2011" s="712"/>
      <c r="E2011" s="712"/>
      <c r="F2011" s="906"/>
      <c r="G2011" s="906"/>
      <c r="H2011" s="906"/>
      <c r="I2011" s="906"/>
      <c r="J2011" s="950"/>
      <c r="K2011" s="704">
        <f>K2012</f>
        <v>2400000</v>
      </c>
      <c r="L2011" s="704">
        <f>L2012</f>
        <v>2400000</v>
      </c>
      <c r="M2011" s="704"/>
      <c r="N2011" s="704"/>
      <c r="O2011" s="704"/>
      <c r="P2011" s="645" t="str">
        <f t="shared" si="529"/>
        <v>Đúng</v>
      </c>
      <c r="Q2011" s="963"/>
      <c r="R2011" s="964"/>
      <c r="S2011" s="849"/>
      <c r="T2011" s="849"/>
      <c r="U2011" s="849"/>
      <c r="V2011" s="849"/>
      <c r="W2011" s="849"/>
    </row>
    <row r="2012" spans="1:23" s="706" customFormat="1" ht="26.5" customHeight="1">
      <c r="A2012" s="707"/>
      <c r="B2012" s="1022" t="s">
        <v>735</v>
      </c>
      <c r="C2012" s="954"/>
      <c r="D2012" s="1023" t="s">
        <v>734</v>
      </c>
      <c r="E2012" s="712">
        <v>3</v>
      </c>
      <c r="F2012" s="906"/>
      <c r="G2012" s="906"/>
      <c r="H2012" s="906"/>
      <c r="I2012" s="906"/>
      <c r="J2012" s="950">
        <f>VLOOKUP(B2012,'Bieu5 TH chi phi'!$B$47:$C$109,2,0)</f>
        <v>800000</v>
      </c>
      <c r="K2012" s="704">
        <f>J2012*E2012</f>
        <v>2400000</v>
      </c>
      <c r="L2012" s="704">
        <f>K2012</f>
        <v>2400000</v>
      </c>
      <c r="M2012" s="704"/>
      <c r="N2012" s="704"/>
      <c r="O2012" s="704"/>
      <c r="P2012" s="645"/>
      <c r="Q2012" s="963"/>
      <c r="R2012" s="964"/>
      <c r="S2012" s="849"/>
      <c r="T2012" s="849"/>
      <c r="U2012" s="849"/>
      <c r="V2012" s="849"/>
      <c r="W2012" s="849"/>
    </row>
    <row r="2013" spans="1:23" s="961" customFormat="1" ht="15.75" customHeight="1">
      <c r="A2013" s="957"/>
      <c r="B2013" s="903" t="s">
        <v>801</v>
      </c>
      <c r="C2013" s="906"/>
      <c r="D2013" s="906" t="s">
        <v>800</v>
      </c>
      <c r="E2013" s="741">
        <v>45</v>
      </c>
      <c r="F2013" s="741"/>
      <c r="G2013" s="741"/>
      <c r="H2013" s="741"/>
      <c r="I2013" s="741"/>
      <c r="J2013" s="950">
        <f>VLOOKUP(B2013,'Bieu5 TH chi phi'!$B$47:$C$109,2,0)</f>
        <v>38838.710730170496</v>
      </c>
      <c r="K2013" s="704">
        <f>J2013*E2013</f>
        <v>1747741.9828576723</v>
      </c>
      <c r="L2013" s="704">
        <f>K2013</f>
        <v>1747741.9828576723</v>
      </c>
      <c r="M2013" s="704"/>
      <c r="N2013" s="704"/>
      <c r="O2013" s="704"/>
      <c r="P2013" s="645"/>
      <c r="Q2013" s="915"/>
      <c r="R2013" s="959"/>
      <c r="S2013" s="960"/>
      <c r="T2013" s="960"/>
      <c r="U2013" s="960"/>
      <c r="V2013" s="960"/>
      <c r="W2013" s="960"/>
    </row>
    <row r="2014" spans="1:23" s="961" customFormat="1" ht="15.75" customHeight="1">
      <c r="A2014" s="962"/>
      <c r="B2014" s="903" t="s">
        <v>802</v>
      </c>
      <c r="C2014" s="906"/>
      <c r="D2014" s="906" t="s">
        <v>800</v>
      </c>
      <c r="E2014" s="741">
        <f t="shared" ref="E2014:E2019" si="530">E2013</f>
        <v>45</v>
      </c>
      <c r="F2014" s="741"/>
      <c r="G2014" s="741"/>
      <c r="H2014" s="741"/>
      <c r="I2014" s="741"/>
      <c r="J2014" s="950">
        <f>VLOOKUP(B2014,'Bieu5 TH chi phi'!$B$47:$C$109,2,0)</f>
        <v>0</v>
      </c>
      <c r="K2014" s="704"/>
      <c r="L2014" s="704"/>
      <c r="M2014" s="704"/>
      <c r="N2014" s="704"/>
      <c r="O2014" s="704"/>
      <c r="P2014" s="645"/>
      <c r="Q2014" s="915"/>
      <c r="R2014" s="959"/>
      <c r="S2014" s="960"/>
      <c r="T2014" s="960"/>
      <c r="U2014" s="960"/>
      <c r="V2014" s="960"/>
      <c r="W2014" s="960"/>
    </row>
    <row r="2015" spans="1:23" s="961" customFormat="1" ht="15.75" customHeight="1">
      <c r="A2015" s="957"/>
      <c r="B2015" s="709" t="s">
        <v>605</v>
      </c>
      <c r="C2015" s="906"/>
      <c r="D2015" s="906" t="s">
        <v>800</v>
      </c>
      <c r="E2015" s="741">
        <f t="shared" si="530"/>
        <v>45</v>
      </c>
      <c r="F2015" s="741"/>
      <c r="G2015" s="741"/>
      <c r="H2015" s="741"/>
      <c r="I2015" s="741"/>
      <c r="J2015" s="950">
        <f>VLOOKUP(B2015,'Bieu5 TH chi phi'!$B$47:$C$109,2,0)</f>
        <v>18765.274056338028</v>
      </c>
      <c r="K2015" s="704">
        <f>J2015*E2015</f>
        <v>844437.33253521123</v>
      </c>
      <c r="L2015" s="704">
        <f>K2015</f>
        <v>844437.33253521123</v>
      </c>
      <c r="M2015" s="704"/>
      <c r="N2015" s="704"/>
      <c r="O2015" s="704"/>
      <c r="P2015" s="645"/>
      <c r="Q2015" s="915"/>
      <c r="R2015" s="959"/>
      <c r="S2015" s="960"/>
      <c r="T2015" s="960"/>
      <c r="U2015" s="960"/>
      <c r="V2015" s="960"/>
      <c r="W2015" s="960"/>
    </row>
    <row r="2016" spans="1:23" s="961" customFormat="1" ht="15.75" customHeight="1">
      <c r="A2016" s="957"/>
      <c r="B2016" s="709" t="s">
        <v>646</v>
      </c>
      <c r="C2016" s="906"/>
      <c r="D2016" s="906" t="s">
        <v>800</v>
      </c>
      <c r="E2016" s="741">
        <f t="shared" si="530"/>
        <v>45</v>
      </c>
      <c r="F2016" s="741"/>
      <c r="G2016" s="741"/>
      <c r="H2016" s="741"/>
      <c r="I2016" s="741"/>
      <c r="J2016" s="950">
        <f>VLOOKUP(B2016,'Bieu5 TH chi phi'!$B$47:$C$109,2,0)</f>
        <v>173801.87938349394</v>
      </c>
      <c r="K2016" s="704">
        <f>J2016*E2016</f>
        <v>7821084.5722572273</v>
      </c>
      <c r="L2016" s="704">
        <f>K2016</f>
        <v>7821084.5722572273</v>
      </c>
      <c r="M2016" s="704"/>
      <c r="N2016" s="704"/>
      <c r="O2016" s="704"/>
      <c r="P2016" s="645"/>
      <c r="Q2016" s="915"/>
      <c r="R2016" s="959"/>
      <c r="S2016" s="960"/>
      <c r="T2016" s="960"/>
      <c r="U2016" s="960"/>
      <c r="V2016" s="960"/>
      <c r="W2016" s="960"/>
    </row>
    <row r="2017" spans="1:23" s="961" customFormat="1" ht="15.75" customHeight="1">
      <c r="A2017" s="957"/>
      <c r="B2017" s="903" t="s">
        <v>803</v>
      </c>
      <c r="C2017" s="906"/>
      <c r="D2017" s="906" t="s">
        <v>800</v>
      </c>
      <c r="E2017" s="741">
        <f t="shared" si="530"/>
        <v>45</v>
      </c>
      <c r="F2017" s="741"/>
      <c r="G2017" s="741"/>
      <c r="H2017" s="741"/>
      <c r="I2017" s="741"/>
      <c r="J2017" s="950"/>
      <c r="K2017" s="704"/>
      <c r="L2017" s="704"/>
      <c r="M2017" s="704"/>
      <c r="N2017" s="704"/>
      <c r="O2017" s="704"/>
      <c r="P2017" s="645"/>
      <c r="Q2017" s="915"/>
      <c r="R2017" s="959"/>
      <c r="S2017" s="960"/>
      <c r="T2017" s="960"/>
      <c r="U2017" s="960"/>
      <c r="V2017" s="960"/>
      <c r="W2017" s="960"/>
    </row>
    <row r="2018" spans="1:23" s="961" customFormat="1" ht="15.75" customHeight="1">
      <c r="A2018" s="957"/>
      <c r="B2018" s="709" t="s">
        <v>15</v>
      </c>
      <c r="C2018" s="906"/>
      <c r="D2018" s="906" t="s">
        <v>800</v>
      </c>
      <c r="E2018" s="741">
        <f t="shared" si="530"/>
        <v>45</v>
      </c>
      <c r="F2018" s="741"/>
      <c r="G2018" s="741"/>
      <c r="H2018" s="741"/>
      <c r="I2018" s="741"/>
      <c r="J2018" s="950">
        <f>VLOOKUP(B2018,'Bieu5 TH chi phi'!$B$47:$C$109,2,0)</f>
        <v>6586.7170803921572</v>
      </c>
      <c r="K2018" s="704">
        <f>J2018*E2018</f>
        <v>296402.26861764706</v>
      </c>
      <c r="L2018" s="704">
        <f>K2018</f>
        <v>296402.26861764706</v>
      </c>
      <c r="M2018" s="704"/>
      <c r="N2018" s="704"/>
      <c r="O2018" s="704"/>
      <c r="P2018" s="645"/>
      <c r="Q2018" s="915"/>
      <c r="R2018" s="959"/>
      <c r="S2018" s="960"/>
      <c r="T2018" s="960"/>
      <c r="U2018" s="960"/>
      <c r="V2018" s="960"/>
      <c r="W2018" s="960"/>
    </row>
    <row r="2019" spans="1:23" s="706" customFormat="1" ht="20.5" customHeight="1">
      <c r="A2019" s="707"/>
      <c r="B2019" s="710" t="s">
        <v>17</v>
      </c>
      <c r="C2019" s="906"/>
      <c r="D2019" s="906" t="s">
        <v>800</v>
      </c>
      <c r="E2019" s="906">
        <f t="shared" si="530"/>
        <v>45</v>
      </c>
      <c r="F2019" s="906"/>
      <c r="G2019" s="906"/>
      <c r="H2019" s="906"/>
      <c r="I2019" s="906"/>
      <c r="J2019" s="950">
        <f>VLOOKUP(B2019,'Bieu5 TH chi phi'!$B$47:$C$109,2,0)</f>
        <v>35438.941176470587</v>
      </c>
      <c r="K2019" s="704">
        <f>J2019*E2019</f>
        <v>1594752.3529411764</v>
      </c>
      <c r="L2019" s="704">
        <f t="shared" ref="L2019:L2020" si="531">K2019</f>
        <v>1594752.3529411764</v>
      </c>
      <c r="M2019" s="704"/>
      <c r="N2019" s="704"/>
      <c r="O2019" s="704"/>
      <c r="P2019" s="645"/>
      <c r="Q2019" s="963"/>
      <c r="R2019" s="964"/>
      <c r="S2019" s="849"/>
      <c r="T2019" s="849"/>
      <c r="U2019" s="849"/>
      <c r="V2019" s="849"/>
      <c r="W2019" s="849"/>
    </row>
    <row r="2020" spans="1:23" s="706" customFormat="1" ht="20.5" customHeight="1">
      <c r="A2020" s="711"/>
      <c r="B2020" s="710" t="s">
        <v>804</v>
      </c>
      <c r="C2020" s="712"/>
      <c r="D2020" s="906" t="s">
        <v>800</v>
      </c>
      <c r="E2020" s="906">
        <f>E2019</f>
        <v>45</v>
      </c>
      <c r="F2020" s="712"/>
      <c r="G2020" s="712"/>
      <c r="H2020" s="712"/>
      <c r="I2020" s="712"/>
      <c r="J2020" s="950">
        <f>VLOOKUP(B2020,'Bieu5 TH chi phi'!$B$47:$C$109,2,0)</f>
        <v>46989.233700271805</v>
      </c>
      <c r="K2020" s="704">
        <f t="shared" ref="K2020" si="532">J2020*E2020</f>
        <v>2114515.5165122314</v>
      </c>
      <c r="L2020" s="704">
        <f t="shared" si="531"/>
        <v>2114515.5165122314</v>
      </c>
      <c r="M2020" s="704"/>
      <c r="N2020" s="704"/>
      <c r="O2020" s="704"/>
      <c r="P2020" s="645"/>
      <c r="Q2020" s="963"/>
      <c r="R2020" s="964"/>
      <c r="S2020" s="849"/>
      <c r="T2020" s="849"/>
      <c r="U2020" s="849"/>
      <c r="V2020" s="849"/>
      <c r="W2020" s="849"/>
    </row>
    <row r="2021" spans="1:23" s="961" customFormat="1" ht="15.75" customHeight="1">
      <c r="A2021" s="1006"/>
      <c r="B2021" s="905"/>
      <c r="C2021" s="716"/>
      <c r="D2021" s="716"/>
      <c r="E2021" s="716"/>
      <c r="F2021" s="966"/>
      <c r="G2021" s="966"/>
      <c r="H2021" s="966"/>
      <c r="I2021" s="966"/>
      <c r="J2021" s="932"/>
      <c r="K2021" s="717"/>
      <c r="L2021" s="717"/>
      <c r="M2021" s="717"/>
      <c r="N2021" s="717"/>
      <c r="O2021" s="717"/>
      <c r="P2021" s="645"/>
      <c r="Q2021" s="915"/>
      <c r="R2021" s="959"/>
      <c r="S2021" s="745"/>
      <c r="T2021" s="745"/>
      <c r="U2021" s="960"/>
      <c r="V2021" s="960"/>
      <c r="W2021" s="960"/>
    </row>
    <row r="2022" spans="1:23">
      <c r="A2022" s="665"/>
      <c r="B2022" s="665"/>
      <c r="C2022" s="980"/>
      <c r="D2022" s="665"/>
      <c r="E2022" s="981"/>
      <c r="F2022" s="981"/>
      <c r="G2022" s="981"/>
      <c r="H2022" s="981"/>
      <c r="I2022" s="981"/>
      <c r="J2022" s="968"/>
      <c r="K2022" s="737"/>
      <c r="L2022" s="737"/>
      <c r="M2022" s="737"/>
      <c r="N2022" s="737"/>
      <c r="O2022" s="737"/>
    </row>
    <row r="2023" spans="1:23" ht="15.75" customHeight="1">
      <c r="A2023" s="935" t="s">
        <v>1255</v>
      </c>
      <c r="B2023" s="936"/>
      <c r="C2023" s="969"/>
      <c r="D2023" s="936"/>
      <c r="E2023" s="970"/>
      <c r="F2023" s="970"/>
      <c r="G2023" s="970"/>
      <c r="H2023" s="970"/>
      <c r="I2023" s="970"/>
      <c r="J2023" s="924"/>
      <c r="K2023" s="971">
        <f>K2024+K2031+K2037+K2040</f>
        <v>24658805.359679889</v>
      </c>
      <c r="L2023" s="971">
        <f>L2024+L2031+L2037+L2040</f>
        <v>23034655.574687302</v>
      </c>
      <c r="M2023" s="971"/>
      <c r="N2023" s="971"/>
      <c r="O2023" s="971"/>
    </row>
    <row r="2024" spans="1:23" ht="15.75" customHeight="1">
      <c r="A2024" s="907" t="s">
        <v>1260</v>
      </c>
      <c r="B2024" s="941" t="s">
        <v>784</v>
      </c>
      <c r="C2024" s="942"/>
      <c r="D2024" s="943"/>
      <c r="E2024" s="674"/>
      <c r="F2024" s="674"/>
      <c r="G2024" s="674"/>
      <c r="H2024" s="674"/>
      <c r="I2024" s="674"/>
      <c r="J2024" s="972"/>
      <c r="K2024" s="945">
        <f>SUM(K2025:K2030)</f>
        <v>2959011.3859090912</v>
      </c>
      <c r="L2024" s="945">
        <f>SUM(L2025:L2030)</f>
        <v>2077428.9781818183</v>
      </c>
      <c r="M2024" s="945"/>
      <c r="N2024" s="945"/>
      <c r="O2024" s="945"/>
      <c r="P2024" s="645" t="str">
        <f t="shared" si="529"/>
        <v>Đúng</v>
      </c>
      <c r="Q2024" s="973"/>
    </row>
    <row r="2025" spans="1:23" ht="15.75" customHeight="1">
      <c r="A2025" s="907"/>
      <c r="B2025" s="947" t="s">
        <v>1145</v>
      </c>
      <c r="C2025" s="948">
        <v>43199</v>
      </c>
      <c r="D2025" s="741" t="s">
        <v>736</v>
      </c>
      <c r="E2025" s="949">
        <v>5.66</v>
      </c>
      <c r="F2025" s="949">
        <v>5.66</v>
      </c>
      <c r="G2025" s="974"/>
      <c r="H2025" s="974"/>
      <c r="I2025" s="974"/>
      <c r="J2025" s="950">
        <f>VLOOKUP(C2025,'PL1a-NCSX'!$C$5:$J$43,8,0)</f>
        <v>276022.5</v>
      </c>
      <c r="K2025" s="704">
        <f>$J$2025*E2025</f>
        <v>1562287.35</v>
      </c>
      <c r="L2025" s="704">
        <f>$J$2025*F2025</f>
        <v>1562287.35</v>
      </c>
      <c r="M2025" s="704"/>
      <c r="N2025" s="704"/>
      <c r="O2025" s="704"/>
      <c r="P2025" s="645" t="str">
        <f t="shared" si="529"/>
        <v>Đúng</v>
      </c>
      <c r="Q2025" s="951">
        <v>5.66</v>
      </c>
    </row>
    <row r="2026" spans="1:23" ht="15.75" customHeight="1">
      <c r="A2026" s="907"/>
      <c r="B2026" s="947" t="s">
        <v>1145</v>
      </c>
      <c r="C2026" s="948">
        <v>43260</v>
      </c>
      <c r="D2026" s="741" t="s">
        <v>736</v>
      </c>
      <c r="E2026" s="949">
        <v>0.6</v>
      </c>
      <c r="F2026" s="949">
        <v>0.52</v>
      </c>
      <c r="G2026" s="974"/>
      <c r="H2026" s="974"/>
      <c r="I2026" s="974"/>
      <c r="J2026" s="950">
        <f>VLOOKUP(C2026,'PL1a-NCSX'!$C$5:$J$43,8,0)</f>
        <v>333736.29545454547</v>
      </c>
      <c r="K2026" s="704">
        <f>$J$2026*E2026</f>
        <v>200241.77727272728</v>
      </c>
      <c r="L2026" s="704">
        <f>$J$2026*F2026</f>
        <v>173542.87363636366</v>
      </c>
      <c r="M2026" s="704"/>
      <c r="N2026" s="704"/>
      <c r="O2026" s="704"/>
      <c r="P2026" s="645" t="str">
        <f t="shared" si="529"/>
        <v>Đúng</v>
      </c>
      <c r="Q2026" s="951">
        <v>0.6</v>
      </c>
    </row>
    <row r="2027" spans="1:23" ht="15.75" customHeight="1">
      <c r="A2027" s="907"/>
      <c r="B2027" s="947" t="s">
        <v>1145</v>
      </c>
      <c r="C2027" s="948">
        <v>43321</v>
      </c>
      <c r="D2027" s="741" t="s">
        <v>736</v>
      </c>
      <c r="E2027" s="949">
        <v>0.28000000000000003</v>
      </c>
      <c r="F2027" s="949">
        <v>0.24</v>
      </c>
      <c r="G2027" s="974"/>
      <c r="H2027" s="974"/>
      <c r="I2027" s="974"/>
      <c r="J2027" s="950">
        <f>VLOOKUP(C2027,'PL1a-NCSX'!$C$5:$J$43,8,0)</f>
        <v>388940.79545454553</v>
      </c>
      <c r="K2027" s="704">
        <f>$J$2027*E2027</f>
        <v>108903.42272727276</v>
      </c>
      <c r="L2027" s="704">
        <f>$J$2027*F2027</f>
        <v>93345.790909090923</v>
      </c>
      <c r="M2027" s="704"/>
      <c r="N2027" s="704"/>
      <c r="O2027" s="704"/>
      <c r="P2027" s="645" t="str">
        <f t="shared" si="529"/>
        <v>Đúng</v>
      </c>
      <c r="Q2027" s="951">
        <v>0.28000000000000003</v>
      </c>
    </row>
    <row r="2028" spans="1:23" ht="15.75" customHeight="1">
      <c r="A2028" s="907"/>
      <c r="B2028" s="947" t="s">
        <v>1148</v>
      </c>
      <c r="C2028" s="948">
        <v>43168</v>
      </c>
      <c r="D2028" s="741" t="s">
        <v>736</v>
      </c>
      <c r="E2028" s="949">
        <v>3.75</v>
      </c>
      <c r="F2028" s="949">
        <v>0.56000000000000005</v>
      </c>
      <c r="G2028" s="974"/>
      <c r="H2028" s="974"/>
      <c r="I2028" s="974"/>
      <c r="J2028" s="950">
        <f>VLOOKUP(C2028,'PL1a-NCSX'!$C$5:$J$43,8,0)</f>
        <v>250929.54545454544</v>
      </c>
      <c r="K2028" s="704">
        <f>$J$2028*E2028</f>
        <v>940985.79545454541</v>
      </c>
      <c r="L2028" s="704">
        <f>$J$2028*F2028</f>
        <v>140520.54545454547</v>
      </c>
      <c r="M2028" s="704"/>
      <c r="N2028" s="704"/>
      <c r="O2028" s="704"/>
      <c r="P2028" s="645" t="str">
        <f t="shared" si="529"/>
        <v>Đúng</v>
      </c>
      <c r="Q2028" s="951">
        <v>3.75</v>
      </c>
    </row>
    <row r="2029" spans="1:23" ht="15.75" customHeight="1">
      <c r="A2029" s="907"/>
      <c r="B2029" s="947" t="s">
        <v>1147</v>
      </c>
      <c r="C2029" s="948">
        <v>43230</v>
      </c>
      <c r="D2029" s="741" t="s">
        <v>736</v>
      </c>
      <c r="E2029" s="949">
        <v>0.03</v>
      </c>
      <c r="F2029" s="949">
        <v>0.01</v>
      </c>
      <c r="G2029" s="974"/>
      <c r="H2029" s="974"/>
      <c r="I2029" s="974"/>
      <c r="J2029" s="950">
        <f>VLOOKUP(C2029,'PL1a-NCSX'!$C$5:$J$43,8,0)</f>
        <v>279368.22727272729</v>
      </c>
      <c r="K2029" s="704">
        <f>$J$2029*E2029</f>
        <v>8381.0468181818178</v>
      </c>
      <c r="L2029" s="704">
        <f>$J$2029*F2029</f>
        <v>2793.6822727272729</v>
      </c>
      <c r="M2029" s="704"/>
      <c r="N2029" s="704"/>
      <c r="O2029" s="704"/>
      <c r="P2029" s="645" t="str">
        <f t="shared" si="529"/>
        <v>Đúng</v>
      </c>
      <c r="Q2029" s="951">
        <v>0.03</v>
      </c>
    </row>
    <row r="2030" spans="1:23" ht="15.75" customHeight="1">
      <c r="A2030" s="907"/>
      <c r="B2030" s="947" t="s">
        <v>810</v>
      </c>
      <c r="C2030" s="948">
        <v>43293</v>
      </c>
      <c r="D2030" s="741" t="s">
        <v>736</v>
      </c>
      <c r="E2030" s="949">
        <v>0.54</v>
      </c>
      <c r="F2030" s="949">
        <v>0.41</v>
      </c>
      <c r="G2030" s="974"/>
      <c r="H2030" s="974"/>
      <c r="I2030" s="974"/>
      <c r="J2030" s="950">
        <f>VLOOKUP(C2030,'PL1a-NCSX'!$C$5:$J$43,8,0)</f>
        <v>255948.13636363641</v>
      </c>
      <c r="K2030" s="704">
        <f>$J$2030*E2030</f>
        <v>138211.99363636368</v>
      </c>
      <c r="L2030" s="704">
        <f>$J$2030*F2030</f>
        <v>104938.73590909092</v>
      </c>
      <c r="M2030" s="704"/>
      <c r="N2030" s="704"/>
      <c r="O2030" s="704"/>
      <c r="P2030" s="645" t="str">
        <f t="shared" si="529"/>
        <v>Đúng</v>
      </c>
      <c r="Q2030" s="951">
        <v>0.54</v>
      </c>
    </row>
    <row r="2031" spans="1:23" ht="15.75" customHeight="1">
      <c r="A2031" s="907"/>
      <c r="B2031" s="952" t="s">
        <v>1149</v>
      </c>
      <c r="C2031" s="953"/>
      <c r="D2031" s="741"/>
      <c r="E2031" s="949"/>
      <c r="F2031" s="949"/>
      <c r="G2031" s="974"/>
      <c r="H2031" s="974"/>
      <c r="I2031" s="974"/>
      <c r="J2031" s="950"/>
      <c r="K2031" s="945">
        <f>SUM(K2032:K2036)</f>
        <v>1236052.3867782622</v>
      </c>
      <c r="L2031" s="945">
        <f>SUM(L2032:L2036)</f>
        <v>493485.00951294822</v>
      </c>
      <c r="M2031" s="945"/>
      <c r="N2031" s="945"/>
      <c r="O2031" s="945"/>
      <c r="P2031" s="645" t="str">
        <f t="shared" si="529"/>
        <v>Đúng</v>
      </c>
    </row>
    <row r="2032" spans="1:23" ht="15.75" customHeight="1">
      <c r="A2032" s="907"/>
      <c r="B2032" s="947" t="s">
        <v>463</v>
      </c>
      <c r="C2032" s="954"/>
      <c r="D2032" s="741" t="s">
        <v>795</v>
      </c>
      <c r="E2032" s="949">
        <v>2.11</v>
      </c>
      <c r="F2032" s="949">
        <v>0.32</v>
      </c>
      <c r="G2032" s="974"/>
      <c r="H2032" s="974"/>
      <c r="I2032" s="974"/>
      <c r="J2032" s="950">
        <f>VLOOKUP(B2032,'Bieu5 TH chi phi'!$B$47:$C$109,2,0)</f>
        <v>257665.53784860557</v>
      </c>
      <c r="K2032" s="704">
        <f>$J$2032*E2032</f>
        <v>543674.28486055776</v>
      </c>
      <c r="L2032" s="704">
        <f>$J$2032*F2032</f>
        <v>82452.972111553783</v>
      </c>
      <c r="M2032" s="704"/>
      <c r="N2032" s="704"/>
      <c r="O2032" s="704"/>
      <c r="P2032" s="645" t="str">
        <f t="shared" si="529"/>
        <v>Đúng</v>
      </c>
      <c r="Q2032" s="951">
        <v>2.11</v>
      </c>
    </row>
    <row r="2033" spans="1:23" ht="15.75" customHeight="1">
      <c r="A2033" s="907"/>
      <c r="B2033" s="947" t="s">
        <v>685</v>
      </c>
      <c r="C2033" s="954"/>
      <c r="D2033" s="741" t="s">
        <v>795</v>
      </c>
      <c r="E2033" s="949">
        <v>4.21</v>
      </c>
      <c r="F2033" s="949">
        <v>3.24</v>
      </c>
      <c r="G2033" s="974"/>
      <c r="H2033" s="974"/>
      <c r="I2033" s="974"/>
      <c r="J2033" s="950">
        <f>VLOOKUP(B2033,'Bieu5 TH chi phi'!$B$47:$C$109,2,0)</f>
        <v>87977.241035856568</v>
      </c>
      <c r="K2033" s="704">
        <f>$J$2033*E2033</f>
        <v>370384.18476095615</v>
      </c>
      <c r="L2033" s="704">
        <f>$J$2033*F2033</f>
        <v>285046.26095617528</v>
      </c>
      <c r="M2033" s="704"/>
      <c r="N2033" s="704"/>
      <c r="O2033" s="704"/>
      <c r="P2033" s="645" t="str">
        <f t="shared" si="529"/>
        <v>Đúng</v>
      </c>
      <c r="Q2033" s="951">
        <v>4.21</v>
      </c>
    </row>
    <row r="2034" spans="1:23" ht="15.75" customHeight="1">
      <c r="A2034" s="907"/>
      <c r="B2034" s="947" t="s">
        <v>686</v>
      </c>
      <c r="C2034" s="954"/>
      <c r="D2034" s="741" t="s">
        <v>795</v>
      </c>
      <c r="E2034" s="949">
        <v>18</v>
      </c>
      <c r="F2034" s="949">
        <v>2.7</v>
      </c>
      <c r="G2034" s="974"/>
      <c r="H2034" s="974"/>
      <c r="I2034" s="974"/>
      <c r="J2034" s="950">
        <f>VLOOKUP(B2034,'Bieu5 TH chi phi'!$B$47:$C$109,2,0)</f>
        <v>12053.784860557769</v>
      </c>
      <c r="K2034" s="704">
        <f>$J$2034*E2034</f>
        <v>216968.12749003986</v>
      </c>
      <c r="L2034" s="704">
        <f>$J$2034*F2034</f>
        <v>32545.21912350598</v>
      </c>
      <c r="M2034" s="704"/>
      <c r="N2034" s="704"/>
      <c r="O2034" s="704"/>
      <c r="P2034" s="645" t="str">
        <f t="shared" si="529"/>
        <v>Đúng</v>
      </c>
      <c r="Q2034" s="951">
        <v>18</v>
      </c>
    </row>
    <row r="2035" spans="1:23" ht="15.75" customHeight="1">
      <c r="A2035" s="907"/>
      <c r="B2035" s="947" t="s">
        <v>684</v>
      </c>
      <c r="C2035" s="954"/>
      <c r="D2035" s="741" t="s">
        <v>795</v>
      </c>
      <c r="E2035" s="949">
        <v>0.14000000000000001</v>
      </c>
      <c r="F2035" s="949">
        <v>0.13</v>
      </c>
      <c r="G2035" s="974"/>
      <c r="H2035" s="974"/>
      <c r="I2035" s="974"/>
      <c r="J2035" s="950">
        <f>VLOOKUP(B2035,'Bieu5 TH chi phi'!$B$47:$C$109,2,0)</f>
        <v>498.00796812749002</v>
      </c>
      <c r="K2035" s="704">
        <f>$J$2035*E2035</f>
        <v>69.721115537848604</v>
      </c>
      <c r="L2035" s="704">
        <f>$J$2035*F2035</f>
        <v>64.741035856573703</v>
      </c>
      <c r="M2035" s="704"/>
      <c r="N2035" s="704"/>
      <c r="O2035" s="704"/>
      <c r="P2035" s="645" t="str">
        <f t="shared" si="529"/>
        <v>Đúng</v>
      </c>
      <c r="Q2035" s="951">
        <v>0.14000000000000001</v>
      </c>
    </row>
    <row r="2036" spans="1:23" ht="15.75" customHeight="1">
      <c r="A2036" s="907"/>
      <c r="B2036" s="947" t="s">
        <v>683</v>
      </c>
      <c r="C2036" s="954"/>
      <c r="D2036" s="741" t="s">
        <v>795</v>
      </c>
      <c r="E2036" s="949">
        <v>45.77</v>
      </c>
      <c r="F2036" s="949">
        <v>40.72</v>
      </c>
      <c r="G2036" s="974"/>
      <c r="H2036" s="974"/>
      <c r="I2036" s="974"/>
      <c r="J2036" s="950">
        <f>VLOOKUP(B2036,'Bieu5 TH chi phi'!$B$47:$C$109,2,0)</f>
        <v>2293.1192604581674</v>
      </c>
      <c r="K2036" s="704">
        <f>$J$2036*E2036</f>
        <v>104956.06855117033</v>
      </c>
      <c r="L2036" s="704">
        <f>$J$2036*F2036</f>
        <v>93375.816285856577</v>
      </c>
      <c r="M2036" s="704"/>
      <c r="N2036" s="704"/>
      <c r="O2036" s="704"/>
      <c r="P2036" s="645" t="str">
        <f t="shared" si="529"/>
        <v>Đúng</v>
      </c>
      <c r="Q2036" s="951">
        <v>45.77</v>
      </c>
    </row>
    <row r="2037" spans="1:23" ht="15.75" customHeight="1">
      <c r="A2037" s="907"/>
      <c r="B2037" s="952" t="s">
        <v>796</v>
      </c>
      <c r="C2037" s="953"/>
      <c r="D2037" s="741"/>
      <c r="E2037" s="949"/>
      <c r="F2037" s="949"/>
      <c r="G2037" s="974"/>
      <c r="H2037" s="974"/>
      <c r="I2037" s="974"/>
      <c r="J2037" s="950"/>
      <c r="K2037" s="945">
        <f>SUM(K2038:K2039)</f>
        <v>40600</v>
      </c>
      <c r="L2037" s="945">
        <f>SUM(L2038:L2039)</f>
        <v>40600</v>
      </c>
      <c r="M2037" s="945"/>
      <c r="N2037" s="945"/>
      <c r="O2037" s="945"/>
      <c r="P2037" s="645" t="str">
        <f t="shared" si="529"/>
        <v>Đúng</v>
      </c>
    </row>
    <row r="2038" spans="1:23" ht="15.75" customHeight="1">
      <c r="A2038" s="907"/>
      <c r="B2038" s="907" t="s">
        <v>722</v>
      </c>
      <c r="C2038" s="956"/>
      <c r="D2038" s="741" t="s">
        <v>797</v>
      </c>
      <c r="E2038" s="949">
        <v>0.17</v>
      </c>
      <c r="F2038" s="949">
        <v>0.17</v>
      </c>
      <c r="G2038" s="974"/>
      <c r="H2038" s="974"/>
      <c r="I2038" s="974"/>
      <c r="J2038" s="950">
        <f>VLOOKUP(B2038,'Bieu5 TH chi phi'!$B$47:$C$109,2,0)</f>
        <v>80000</v>
      </c>
      <c r="K2038" s="704">
        <f>$J$2038*E2038</f>
        <v>13600.000000000002</v>
      </c>
      <c r="L2038" s="704">
        <f>$J$2038*F2038</f>
        <v>13600.000000000002</v>
      </c>
      <c r="M2038" s="704"/>
      <c r="N2038" s="704"/>
      <c r="O2038" s="704"/>
      <c r="P2038" s="645" t="str">
        <f t="shared" si="529"/>
        <v>Đúng</v>
      </c>
      <c r="Q2038" s="951">
        <v>0.17</v>
      </c>
    </row>
    <row r="2039" spans="1:23" ht="15.75" customHeight="1">
      <c r="A2039" s="907"/>
      <c r="B2039" s="907" t="s">
        <v>724</v>
      </c>
      <c r="C2039" s="956"/>
      <c r="D2039" s="741" t="s">
        <v>798</v>
      </c>
      <c r="E2039" s="949">
        <v>0.06</v>
      </c>
      <c r="F2039" s="949">
        <v>0.06</v>
      </c>
      <c r="G2039" s="974"/>
      <c r="H2039" s="974"/>
      <c r="I2039" s="974"/>
      <c r="J2039" s="950">
        <f>VLOOKUP(B2039,'Bieu5 TH chi phi'!$B$47:$C$109,2,0)</f>
        <v>450000</v>
      </c>
      <c r="K2039" s="704">
        <f>$J$2039*E2039</f>
        <v>27000</v>
      </c>
      <c r="L2039" s="704">
        <f>$J$2039*F2039</f>
        <v>27000</v>
      </c>
      <c r="M2039" s="704"/>
      <c r="N2039" s="704"/>
      <c r="O2039" s="704"/>
      <c r="P2039" s="645" t="str">
        <f t="shared" si="529"/>
        <v>Đúng</v>
      </c>
      <c r="Q2039" s="951">
        <v>0.06</v>
      </c>
    </row>
    <row r="2040" spans="1:23" ht="15.75" customHeight="1">
      <c r="A2040" s="1003"/>
      <c r="B2040" s="1004" t="s">
        <v>1151</v>
      </c>
      <c r="C2040" s="958"/>
      <c r="D2040" s="943" t="s">
        <v>800</v>
      </c>
      <c r="E2040" s="741">
        <v>55</v>
      </c>
      <c r="F2040" s="943"/>
      <c r="G2040" s="943"/>
      <c r="H2040" s="943"/>
      <c r="I2040" s="943"/>
      <c r="J2040" s="701"/>
      <c r="K2040" s="701">
        <f>SUM(K2042:K2051)</f>
        <v>20423141.586992536</v>
      </c>
      <c r="L2040" s="701">
        <f>SUM(L2042:L2051)</f>
        <v>20423141.586992536</v>
      </c>
      <c r="M2040" s="701"/>
      <c r="N2040" s="701"/>
      <c r="O2040" s="701"/>
      <c r="P2040" s="645" t="str">
        <f t="shared" si="529"/>
        <v>Đúng</v>
      </c>
      <c r="Q2040" s="915">
        <f>E2040</f>
        <v>55</v>
      </c>
    </row>
    <row r="2041" spans="1:23" s="706" customFormat="1" ht="15.75" customHeight="1">
      <c r="A2041" s="707"/>
      <c r="B2041" s="826" t="s">
        <v>908</v>
      </c>
      <c r="C2041" s="712"/>
      <c r="D2041" s="712"/>
      <c r="E2041" s="712"/>
      <c r="F2041" s="906"/>
      <c r="G2041" s="906"/>
      <c r="H2041" s="906"/>
      <c r="I2041" s="906"/>
      <c r="J2041" s="950"/>
      <c r="K2041" s="704">
        <f>K2042</f>
        <v>2800000</v>
      </c>
      <c r="L2041" s="704">
        <f>L2042</f>
        <v>2800000</v>
      </c>
      <c r="M2041" s="704"/>
      <c r="N2041" s="704"/>
      <c r="O2041" s="704"/>
      <c r="P2041" s="645" t="str">
        <f t="shared" si="529"/>
        <v>Đúng</v>
      </c>
      <c r="Q2041" s="963"/>
      <c r="R2041" s="964"/>
      <c r="S2041" s="849"/>
      <c r="T2041" s="849"/>
      <c r="U2041" s="849"/>
      <c r="V2041" s="849"/>
      <c r="W2041" s="849"/>
    </row>
    <row r="2042" spans="1:23" s="706" customFormat="1" ht="26.5" customHeight="1">
      <c r="A2042" s="707"/>
      <c r="B2042" s="1022" t="s">
        <v>735</v>
      </c>
      <c r="C2042" s="954"/>
      <c r="D2042" s="1023" t="s">
        <v>734</v>
      </c>
      <c r="E2042" s="712">
        <v>3.5</v>
      </c>
      <c r="F2042" s="906"/>
      <c r="G2042" s="906"/>
      <c r="H2042" s="906"/>
      <c r="I2042" s="906"/>
      <c r="J2042" s="950">
        <f>VLOOKUP(B2042,'Bieu5 TH chi phi'!$B$47:$C$109,2,0)</f>
        <v>800000</v>
      </c>
      <c r="K2042" s="704">
        <f>J2042*E2042</f>
        <v>2800000</v>
      </c>
      <c r="L2042" s="704">
        <f>K2042</f>
        <v>2800000</v>
      </c>
      <c r="M2042" s="704"/>
      <c r="N2042" s="704"/>
      <c r="O2042" s="704"/>
      <c r="P2042" s="645"/>
      <c r="Q2042" s="963"/>
      <c r="R2042" s="964"/>
      <c r="S2042" s="849"/>
      <c r="T2042" s="849"/>
      <c r="U2042" s="849"/>
      <c r="V2042" s="849"/>
      <c r="W2042" s="849"/>
    </row>
    <row r="2043" spans="1:23" s="961" customFormat="1" ht="15.75" customHeight="1">
      <c r="A2043" s="957"/>
      <c r="B2043" s="903" t="s">
        <v>801</v>
      </c>
      <c r="C2043" s="906"/>
      <c r="D2043" s="906" t="s">
        <v>800</v>
      </c>
      <c r="E2043" s="741">
        <v>55</v>
      </c>
      <c r="F2043" s="741"/>
      <c r="G2043" s="741"/>
      <c r="H2043" s="741"/>
      <c r="I2043" s="741"/>
      <c r="J2043" s="950">
        <f>VLOOKUP(B2043,'Bieu5 TH chi phi'!$B$47:$C$109,2,0)</f>
        <v>38838.710730170496</v>
      </c>
      <c r="K2043" s="704">
        <f>J2043*E2043</f>
        <v>2136129.0901593771</v>
      </c>
      <c r="L2043" s="704">
        <f>K2043</f>
        <v>2136129.0901593771</v>
      </c>
      <c r="M2043" s="704"/>
      <c r="N2043" s="704"/>
      <c r="O2043" s="704"/>
      <c r="P2043" s="645"/>
      <c r="Q2043" s="915"/>
      <c r="R2043" s="959"/>
      <c r="S2043" s="960"/>
      <c r="T2043" s="960"/>
      <c r="U2043" s="960"/>
      <c r="V2043" s="960"/>
      <c r="W2043" s="960"/>
    </row>
    <row r="2044" spans="1:23" s="961" customFormat="1" ht="15.75" customHeight="1">
      <c r="A2044" s="962"/>
      <c r="B2044" s="903" t="s">
        <v>802</v>
      </c>
      <c r="C2044" s="906"/>
      <c r="D2044" s="906" t="s">
        <v>800</v>
      </c>
      <c r="E2044" s="741">
        <f t="shared" ref="E2044:E2049" si="533">E2043</f>
        <v>55</v>
      </c>
      <c r="F2044" s="741"/>
      <c r="G2044" s="741"/>
      <c r="H2044" s="741"/>
      <c r="I2044" s="741"/>
      <c r="J2044" s="950">
        <f>VLOOKUP(B2044,'Bieu5 TH chi phi'!$B$47:$C$109,2,0)</f>
        <v>0</v>
      </c>
      <c r="K2044" s="704"/>
      <c r="L2044" s="704"/>
      <c r="M2044" s="704"/>
      <c r="N2044" s="704"/>
      <c r="O2044" s="704"/>
      <c r="P2044" s="645"/>
      <c r="Q2044" s="915"/>
      <c r="R2044" s="959"/>
      <c r="S2044" s="960"/>
      <c r="T2044" s="960"/>
      <c r="U2044" s="960"/>
      <c r="V2044" s="960"/>
      <c r="W2044" s="960"/>
    </row>
    <row r="2045" spans="1:23" s="961" customFormat="1" ht="15.75" customHeight="1">
      <c r="A2045" s="957"/>
      <c r="B2045" s="709" t="s">
        <v>605</v>
      </c>
      <c r="C2045" s="906"/>
      <c r="D2045" s="906" t="s">
        <v>800</v>
      </c>
      <c r="E2045" s="741">
        <f t="shared" si="533"/>
        <v>55</v>
      </c>
      <c r="F2045" s="741"/>
      <c r="G2045" s="741"/>
      <c r="H2045" s="741"/>
      <c r="I2045" s="741"/>
      <c r="J2045" s="950">
        <f>VLOOKUP(B2045,'Bieu5 TH chi phi'!$B$47:$C$109,2,0)</f>
        <v>18765.274056338028</v>
      </c>
      <c r="K2045" s="704">
        <f>J2045*E2045</f>
        <v>1032090.0730985915</v>
      </c>
      <c r="L2045" s="704">
        <f>K2045</f>
        <v>1032090.0730985915</v>
      </c>
      <c r="M2045" s="704"/>
      <c r="N2045" s="704"/>
      <c r="O2045" s="704"/>
      <c r="P2045" s="645"/>
      <c r="Q2045" s="915"/>
      <c r="R2045" s="959"/>
      <c r="S2045" s="960"/>
      <c r="T2045" s="960"/>
      <c r="U2045" s="960"/>
      <c r="V2045" s="960"/>
      <c r="W2045" s="960"/>
    </row>
    <row r="2046" spans="1:23" s="961" customFormat="1" ht="15.75" customHeight="1">
      <c r="A2046" s="957"/>
      <c r="B2046" s="709" t="s">
        <v>646</v>
      </c>
      <c r="C2046" s="906"/>
      <c r="D2046" s="906" t="s">
        <v>800</v>
      </c>
      <c r="E2046" s="741">
        <f t="shared" si="533"/>
        <v>55</v>
      </c>
      <c r="F2046" s="741"/>
      <c r="G2046" s="741"/>
      <c r="H2046" s="741"/>
      <c r="I2046" s="741"/>
      <c r="J2046" s="950">
        <f>VLOOKUP(B2046,'Bieu5 TH chi phi'!$B$47:$C$109,2,0)</f>
        <v>173801.87938349394</v>
      </c>
      <c r="K2046" s="704">
        <f>J2046*E2046</f>
        <v>9559103.3660921659</v>
      </c>
      <c r="L2046" s="704">
        <f>K2046</f>
        <v>9559103.3660921659</v>
      </c>
      <c r="M2046" s="704"/>
      <c r="N2046" s="704"/>
      <c r="O2046" s="704"/>
      <c r="P2046" s="645"/>
      <c r="Q2046" s="915"/>
      <c r="R2046" s="959"/>
      <c r="S2046" s="960"/>
      <c r="T2046" s="960"/>
      <c r="U2046" s="960"/>
      <c r="V2046" s="960"/>
      <c r="W2046" s="960"/>
    </row>
    <row r="2047" spans="1:23" s="961" customFormat="1" ht="15.75" customHeight="1">
      <c r="A2047" s="957"/>
      <c r="B2047" s="903" t="s">
        <v>803</v>
      </c>
      <c r="C2047" s="906"/>
      <c r="D2047" s="906" t="s">
        <v>800</v>
      </c>
      <c r="E2047" s="741">
        <f t="shared" si="533"/>
        <v>55</v>
      </c>
      <c r="F2047" s="741"/>
      <c r="G2047" s="741"/>
      <c r="H2047" s="741"/>
      <c r="I2047" s="741"/>
      <c r="J2047" s="950"/>
      <c r="K2047" s="704"/>
      <c r="L2047" s="704"/>
      <c r="M2047" s="704"/>
      <c r="N2047" s="704"/>
      <c r="O2047" s="704"/>
      <c r="P2047" s="645"/>
      <c r="Q2047" s="915"/>
      <c r="R2047" s="959"/>
      <c r="S2047" s="960"/>
      <c r="T2047" s="960"/>
      <c r="U2047" s="960"/>
      <c r="V2047" s="960"/>
      <c r="W2047" s="960"/>
    </row>
    <row r="2048" spans="1:23" s="961" customFormat="1" ht="15.75" customHeight="1">
      <c r="A2048" s="957"/>
      <c r="B2048" s="709" t="s">
        <v>15</v>
      </c>
      <c r="C2048" s="906"/>
      <c r="D2048" s="906" t="s">
        <v>800</v>
      </c>
      <c r="E2048" s="741">
        <f t="shared" si="533"/>
        <v>55</v>
      </c>
      <c r="F2048" s="741"/>
      <c r="G2048" s="741"/>
      <c r="H2048" s="741"/>
      <c r="I2048" s="741"/>
      <c r="J2048" s="950">
        <f>VLOOKUP(B2048,'Bieu5 TH chi phi'!$B$47:$C$109,2,0)</f>
        <v>6586.7170803921572</v>
      </c>
      <c r="K2048" s="704">
        <f>J2048*E2048</f>
        <v>362269.43942156865</v>
      </c>
      <c r="L2048" s="704">
        <f>K2048</f>
        <v>362269.43942156865</v>
      </c>
      <c r="M2048" s="704"/>
      <c r="N2048" s="704"/>
      <c r="O2048" s="704"/>
      <c r="P2048" s="645"/>
      <c r="Q2048" s="915"/>
      <c r="R2048" s="959"/>
      <c r="S2048" s="960"/>
      <c r="T2048" s="960"/>
      <c r="U2048" s="960"/>
      <c r="V2048" s="960"/>
      <c r="W2048" s="960"/>
    </row>
    <row r="2049" spans="1:23" s="706" customFormat="1" ht="20.5" customHeight="1">
      <c r="A2049" s="707"/>
      <c r="B2049" s="710" t="s">
        <v>17</v>
      </c>
      <c r="C2049" s="906"/>
      <c r="D2049" s="906" t="s">
        <v>800</v>
      </c>
      <c r="E2049" s="906">
        <f t="shared" si="533"/>
        <v>55</v>
      </c>
      <c r="F2049" s="906"/>
      <c r="G2049" s="906"/>
      <c r="H2049" s="906"/>
      <c r="I2049" s="906"/>
      <c r="J2049" s="950">
        <f>VLOOKUP(B2049,'Bieu5 TH chi phi'!$B$47:$C$109,2,0)</f>
        <v>35438.941176470587</v>
      </c>
      <c r="K2049" s="704">
        <f>J2049*E2049</f>
        <v>1949141.7647058824</v>
      </c>
      <c r="L2049" s="704">
        <f t="shared" ref="L2049:L2050" si="534">K2049</f>
        <v>1949141.7647058824</v>
      </c>
      <c r="M2049" s="704"/>
      <c r="N2049" s="704"/>
      <c r="O2049" s="704"/>
      <c r="P2049" s="645"/>
      <c r="Q2049" s="963"/>
      <c r="R2049" s="964"/>
      <c r="S2049" s="849"/>
      <c r="T2049" s="849"/>
      <c r="U2049" s="849"/>
      <c r="V2049" s="849"/>
      <c r="W2049" s="849"/>
    </row>
    <row r="2050" spans="1:23" s="706" customFormat="1" ht="20.5" customHeight="1">
      <c r="A2050" s="711"/>
      <c r="B2050" s="710" t="s">
        <v>804</v>
      </c>
      <c r="C2050" s="712"/>
      <c r="D2050" s="906" t="s">
        <v>800</v>
      </c>
      <c r="E2050" s="906">
        <f>E2049</f>
        <v>55</v>
      </c>
      <c r="F2050" s="712"/>
      <c r="G2050" s="712"/>
      <c r="H2050" s="712"/>
      <c r="I2050" s="712"/>
      <c r="J2050" s="950">
        <f>VLOOKUP(B2050,'Bieu5 TH chi phi'!$B$47:$C$109,2,0)</f>
        <v>46989.233700271805</v>
      </c>
      <c r="K2050" s="704">
        <f t="shared" ref="K2050" si="535">J2050*E2050</f>
        <v>2584407.8535149493</v>
      </c>
      <c r="L2050" s="704">
        <f t="shared" si="534"/>
        <v>2584407.8535149493</v>
      </c>
      <c r="M2050" s="704"/>
      <c r="N2050" s="704"/>
      <c r="O2050" s="704"/>
      <c r="P2050" s="645"/>
      <c r="Q2050" s="963"/>
      <c r="R2050" s="964"/>
      <c r="S2050" s="849"/>
      <c r="T2050" s="849"/>
      <c r="U2050" s="849"/>
      <c r="V2050" s="849"/>
      <c r="W2050" s="849"/>
    </row>
    <row r="2051" spans="1:23" s="961" customFormat="1" ht="15.75" customHeight="1">
      <c r="A2051" s="1006"/>
      <c r="B2051" s="905"/>
      <c r="C2051" s="716"/>
      <c r="D2051" s="716"/>
      <c r="E2051" s="716"/>
      <c r="F2051" s="966"/>
      <c r="G2051" s="966"/>
      <c r="H2051" s="966"/>
      <c r="I2051" s="966"/>
      <c r="J2051" s="932"/>
      <c r="K2051" s="717"/>
      <c r="L2051" s="717"/>
      <c r="M2051" s="717"/>
      <c r="N2051" s="717"/>
      <c r="O2051" s="717"/>
      <c r="P2051" s="645"/>
      <c r="Q2051" s="915"/>
      <c r="R2051" s="959"/>
      <c r="S2051" s="745"/>
      <c r="T2051" s="745"/>
      <c r="U2051" s="960"/>
      <c r="V2051" s="960"/>
      <c r="W2051" s="960"/>
    </row>
    <row r="2052" spans="1:23">
      <c r="A2052" s="665"/>
      <c r="B2052" s="665"/>
      <c r="C2052" s="980"/>
      <c r="D2052" s="665"/>
      <c r="E2052" s="981"/>
      <c r="F2052" s="981"/>
      <c r="G2052" s="981"/>
      <c r="H2052" s="981"/>
      <c r="I2052" s="981"/>
      <c r="J2052" s="968"/>
      <c r="K2052" s="737"/>
      <c r="L2052" s="737"/>
      <c r="M2052" s="737"/>
      <c r="N2052" s="737"/>
      <c r="O2052" s="737"/>
    </row>
    <row r="2053" spans="1:23" ht="15.75" customHeight="1">
      <c r="A2053" s="646" t="s">
        <v>1261</v>
      </c>
      <c r="B2053" s="665"/>
      <c r="C2053" s="980"/>
      <c r="D2053" s="665"/>
      <c r="E2053" s="981"/>
      <c r="F2053" s="981"/>
      <c r="G2053" s="981"/>
      <c r="H2053" s="981"/>
      <c r="I2053" s="981"/>
      <c r="J2053" s="968"/>
      <c r="K2053" s="737"/>
      <c r="L2053" s="737"/>
      <c r="M2053" s="737"/>
      <c r="N2053" s="737"/>
      <c r="O2053" s="737"/>
    </row>
    <row r="2054" spans="1:23" ht="15.75" customHeight="1">
      <c r="A2054" s="935" t="s">
        <v>782</v>
      </c>
      <c r="B2054" s="936"/>
      <c r="C2054" s="969"/>
      <c r="D2054" s="936"/>
      <c r="E2054" s="970"/>
      <c r="F2054" s="970"/>
      <c r="G2054" s="970"/>
      <c r="H2054" s="970"/>
      <c r="I2054" s="970"/>
      <c r="J2054" s="924"/>
      <c r="K2054" s="971">
        <f>K2055+K2060+K2064+K2067</f>
        <v>2037411.6756308069</v>
      </c>
      <c r="L2054" s="971"/>
      <c r="M2054" s="971"/>
      <c r="N2054" s="971"/>
      <c r="O2054" s="971"/>
    </row>
    <row r="2055" spans="1:23" ht="15.75" customHeight="1">
      <c r="A2055" s="907" t="s">
        <v>1262</v>
      </c>
      <c r="B2055" s="941" t="s">
        <v>784</v>
      </c>
      <c r="C2055" s="942"/>
      <c r="D2055" s="943"/>
      <c r="E2055" s="674"/>
      <c r="F2055" s="674"/>
      <c r="G2055" s="674"/>
      <c r="H2055" s="674"/>
      <c r="I2055" s="674"/>
      <c r="J2055" s="972"/>
      <c r="K2055" s="945">
        <f>SUM(K2056:K2059)</f>
        <v>392002.13590909092</v>
      </c>
      <c r="L2055" s="945"/>
      <c r="M2055" s="945"/>
      <c r="N2055" s="945"/>
      <c r="O2055" s="945"/>
      <c r="P2055" s="645" t="str">
        <f t="shared" si="529"/>
        <v>Đúng</v>
      </c>
      <c r="Q2055" s="973"/>
    </row>
    <row r="2056" spans="1:23" ht="15.75" customHeight="1">
      <c r="A2056" s="907"/>
      <c r="B2056" s="947" t="s">
        <v>1145</v>
      </c>
      <c r="C2056" s="948">
        <v>43260</v>
      </c>
      <c r="D2056" s="741" t="s">
        <v>736</v>
      </c>
      <c r="E2056" s="949">
        <v>0.97</v>
      </c>
      <c r="F2056" s="974"/>
      <c r="G2056" s="974"/>
      <c r="H2056" s="974"/>
      <c r="I2056" s="974"/>
      <c r="J2056" s="950">
        <f>VLOOKUP(C2056,'PL1a-NCSX'!$C$5:$J$43,8,0)</f>
        <v>333736.29545454547</v>
      </c>
      <c r="K2056" s="704">
        <f>$J$2056*E2056</f>
        <v>323724.2065909091</v>
      </c>
      <c r="L2056" s="704"/>
      <c r="M2056" s="704"/>
      <c r="N2056" s="704"/>
      <c r="O2056" s="704"/>
      <c r="P2056" s="645" t="str">
        <f t="shared" si="529"/>
        <v>Đúng</v>
      </c>
      <c r="Q2056" s="951">
        <v>0.97</v>
      </c>
    </row>
    <row r="2057" spans="1:23" ht="15.75" customHeight="1">
      <c r="A2057" s="907"/>
      <c r="B2057" s="947" t="s">
        <v>1145</v>
      </c>
      <c r="C2057" s="948">
        <v>43321</v>
      </c>
      <c r="D2057" s="741" t="s">
        <v>736</v>
      </c>
      <c r="E2057" s="949">
        <v>0.13</v>
      </c>
      <c r="F2057" s="974"/>
      <c r="G2057" s="974"/>
      <c r="H2057" s="974"/>
      <c r="I2057" s="974"/>
      <c r="J2057" s="950">
        <f>VLOOKUP(C2057,'PL1a-NCSX'!$C$5:$J$43,8,0)</f>
        <v>388940.79545454553</v>
      </c>
      <c r="K2057" s="704">
        <f>$J$2057*E2057</f>
        <v>50562.30340909092</v>
      </c>
      <c r="L2057" s="704"/>
      <c r="M2057" s="704"/>
      <c r="N2057" s="704"/>
      <c r="O2057" s="704"/>
      <c r="P2057" s="645" t="str">
        <f t="shared" si="529"/>
        <v>Đúng</v>
      </c>
      <c r="Q2057" s="951">
        <v>0.13</v>
      </c>
    </row>
    <row r="2058" spans="1:23" ht="15.75" customHeight="1">
      <c r="A2058" s="907"/>
      <c r="B2058" s="947" t="s">
        <v>810</v>
      </c>
      <c r="C2058" s="948">
        <v>43293</v>
      </c>
      <c r="D2058" s="741" t="s">
        <v>736</v>
      </c>
      <c r="E2058" s="949">
        <v>0.03</v>
      </c>
      <c r="F2058" s="974"/>
      <c r="G2058" s="974"/>
      <c r="H2058" s="974"/>
      <c r="I2058" s="974"/>
      <c r="J2058" s="950">
        <f>VLOOKUP(C2058,'PL1a-NCSX'!$C$5:$J$43,8,0)</f>
        <v>255948.13636363641</v>
      </c>
      <c r="K2058" s="704">
        <f>$J$2058*E2058</f>
        <v>7678.4440909090918</v>
      </c>
      <c r="L2058" s="704"/>
      <c r="M2058" s="704"/>
      <c r="N2058" s="704"/>
      <c r="O2058" s="704"/>
      <c r="P2058" s="645" t="str">
        <f t="shared" si="529"/>
        <v>Đúng</v>
      </c>
      <c r="Q2058" s="951">
        <v>0.03</v>
      </c>
    </row>
    <row r="2059" spans="1:23" ht="15.75" customHeight="1">
      <c r="A2059" s="907"/>
      <c r="B2059" s="947" t="s">
        <v>907</v>
      </c>
      <c r="C2059" s="948">
        <v>43108</v>
      </c>
      <c r="D2059" s="741" t="s">
        <v>736</v>
      </c>
      <c r="E2059" s="949">
        <v>0.03</v>
      </c>
      <c r="F2059" s="974"/>
      <c r="G2059" s="974"/>
      <c r="H2059" s="974"/>
      <c r="I2059" s="974"/>
      <c r="J2059" s="950">
        <f>VLOOKUP(C2059,'PL1a-NCSX'!$C$5:$J$43,8,0)</f>
        <v>334572.72727272729</v>
      </c>
      <c r="K2059" s="704">
        <f>$J$2059*E2059</f>
        <v>10037.181818181818</v>
      </c>
      <c r="L2059" s="704"/>
      <c r="M2059" s="704"/>
      <c r="N2059" s="704"/>
      <c r="O2059" s="704"/>
      <c r="P2059" s="645" t="str">
        <f t="shared" si="529"/>
        <v>Đúng</v>
      </c>
      <c r="Q2059" s="951">
        <v>0.03</v>
      </c>
    </row>
    <row r="2060" spans="1:23" ht="15.75" customHeight="1">
      <c r="A2060" s="907"/>
      <c r="B2060" s="952" t="s">
        <v>1149</v>
      </c>
      <c r="C2060" s="953"/>
      <c r="D2060" s="741"/>
      <c r="E2060" s="949"/>
      <c r="F2060" s="974"/>
      <c r="G2060" s="974"/>
      <c r="H2060" s="974"/>
      <c r="I2060" s="974"/>
      <c r="J2060" s="950"/>
      <c r="K2060" s="945">
        <f>SUM(K2061:K2063)</f>
        <v>42085.759086030885</v>
      </c>
      <c r="L2060" s="945"/>
      <c r="M2060" s="945"/>
      <c r="N2060" s="945"/>
      <c r="O2060" s="945"/>
      <c r="P2060" s="645" t="str">
        <f t="shared" si="529"/>
        <v>Đúng</v>
      </c>
    </row>
    <row r="2061" spans="1:23" ht="15.75" customHeight="1">
      <c r="A2061" s="907"/>
      <c r="B2061" s="947" t="s">
        <v>685</v>
      </c>
      <c r="C2061" s="954"/>
      <c r="D2061" s="741" t="s">
        <v>795</v>
      </c>
      <c r="E2061" s="949">
        <v>0.28000000000000003</v>
      </c>
      <c r="F2061" s="974"/>
      <c r="G2061" s="974"/>
      <c r="H2061" s="974"/>
      <c r="I2061" s="974"/>
      <c r="J2061" s="950">
        <f>VLOOKUP(B2061,'Bieu5 TH chi phi'!$B$47:$C$109,2,0)</f>
        <v>87977.241035856568</v>
      </c>
      <c r="K2061" s="704">
        <f>$J$2061*E2061</f>
        <v>24633.627490039842</v>
      </c>
      <c r="L2061" s="704"/>
      <c r="M2061" s="704"/>
      <c r="N2061" s="704"/>
      <c r="O2061" s="704"/>
      <c r="P2061" s="645" t="str">
        <f t="shared" si="529"/>
        <v>Đúng</v>
      </c>
      <c r="Q2061" s="951">
        <v>0.28000000000000003</v>
      </c>
    </row>
    <row r="2062" spans="1:23" ht="15.75" customHeight="1">
      <c r="A2062" s="907"/>
      <c r="B2062" s="947" t="s">
        <v>684</v>
      </c>
      <c r="C2062" s="954"/>
      <c r="D2062" s="741" t="s">
        <v>795</v>
      </c>
      <c r="E2062" s="949">
        <v>3.0000000000000001E-3</v>
      </c>
      <c r="F2062" s="974"/>
      <c r="G2062" s="974"/>
      <c r="H2062" s="974"/>
      <c r="I2062" s="974"/>
      <c r="J2062" s="950">
        <f>VLOOKUP(B2062,'Bieu5 TH chi phi'!$B$47:$C$109,2,0)</f>
        <v>498.00796812749002</v>
      </c>
      <c r="K2062" s="704">
        <f>$J$2062*E2062</f>
        <v>1.4940239043824701</v>
      </c>
      <c r="L2062" s="704"/>
      <c r="M2062" s="704"/>
      <c r="N2062" s="704"/>
      <c r="O2062" s="704"/>
      <c r="P2062" s="645" t="str">
        <f t="shared" si="529"/>
        <v>Đúng</v>
      </c>
      <c r="Q2062" s="951">
        <v>3.0000000000000001E-3</v>
      </c>
    </row>
    <row r="2063" spans="1:23" ht="15.75" customHeight="1">
      <c r="A2063" s="907"/>
      <c r="B2063" s="947" t="s">
        <v>683</v>
      </c>
      <c r="C2063" s="954"/>
      <c r="D2063" s="741" t="s">
        <v>795</v>
      </c>
      <c r="E2063" s="949">
        <v>7.61</v>
      </c>
      <c r="F2063" s="974"/>
      <c r="G2063" s="974"/>
      <c r="H2063" s="974"/>
      <c r="I2063" s="974"/>
      <c r="J2063" s="950">
        <f>VLOOKUP(B2063,'Bieu5 TH chi phi'!$B$47:$C$109,2,0)</f>
        <v>2293.1192604581674</v>
      </c>
      <c r="K2063" s="704">
        <f>$J$2063*E2063</f>
        <v>17450.637572086656</v>
      </c>
      <c r="L2063" s="704"/>
      <c r="M2063" s="704"/>
      <c r="N2063" s="704"/>
      <c r="O2063" s="704"/>
      <c r="P2063" s="645" t="str">
        <f t="shared" si="529"/>
        <v>Đúng</v>
      </c>
      <c r="Q2063" s="951">
        <v>7.61</v>
      </c>
    </row>
    <row r="2064" spans="1:23" ht="15.75" customHeight="1">
      <c r="A2064" s="907"/>
      <c r="B2064" s="952" t="s">
        <v>796</v>
      </c>
      <c r="C2064" s="953"/>
      <c r="D2064" s="741"/>
      <c r="E2064" s="949"/>
      <c r="F2064" s="974"/>
      <c r="G2064" s="974"/>
      <c r="H2064" s="974"/>
      <c r="I2064" s="974"/>
      <c r="J2064" s="950"/>
      <c r="K2064" s="945">
        <f>SUM(K2065:K2066)</f>
        <v>1220</v>
      </c>
      <c r="L2064" s="945"/>
      <c r="M2064" s="945"/>
      <c r="N2064" s="945"/>
      <c r="O2064" s="945"/>
      <c r="P2064" s="645" t="str">
        <f t="shared" si="529"/>
        <v>Đúng</v>
      </c>
    </row>
    <row r="2065" spans="1:23" ht="15.75" customHeight="1">
      <c r="A2065" s="907"/>
      <c r="B2065" s="907" t="s">
        <v>722</v>
      </c>
      <c r="C2065" s="956"/>
      <c r="D2065" s="741" t="s">
        <v>797</v>
      </c>
      <c r="E2065" s="949">
        <v>4.0000000000000001E-3</v>
      </c>
      <c r="F2065" s="974"/>
      <c r="G2065" s="974"/>
      <c r="H2065" s="974"/>
      <c r="I2065" s="974"/>
      <c r="J2065" s="950">
        <f>VLOOKUP(B2065,'Bieu5 TH chi phi'!$B$47:$C$109,2,0)</f>
        <v>80000</v>
      </c>
      <c r="K2065" s="704">
        <f>$J$2065*E2065</f>
        <v>320</v>
      </c>
      <c r="L2065" s="704"/>
      <c r="M2065" s="704"/>
      <c r="N2065" s="704"/>
      <c r="O2065" s="704"/>
      <c r="P2065" s="645" t="str">
        <f t="shared" si="529"/>
        <v>Đúng</v>
      </c>
      <c r="Q2065" s="951">
        <v>4.0000000000000001E-3</v>
      </c>
    </row>
    <row r="2066" spans="1:23" ht="15.75" customHeight="1">
      <c r="A2066" s="907"/>
      <c r="B2066" s="907" t="s">
        <v>724</v>
      </c>
      <c r="C2066" s="956"/>
      <c r="D2066" s="741" t="s">
        <v>798</v>
      </c>
      <c r="E2066" s="949">
        <v>2E-3</v>
      </c>
      <c r="F2066" s="974"/>
      <c r="G2066" s="974"/>
      <c r="H2066" s="974"/>
      <c r="I2066" s="974"/>
      <c r="J2066" s="950">
        <f>VLOOKUP(B2066,'Bieu5 TH chi phi'!$B$47:$C$109,2,0)</f>
        <v>450000</v>
      </c>
      <c r="K2066" s="704">
        <f>$J$2066*E2066</f>
        <v>900</v>
      </c>
      <c r="L2066" s="704"/>
      <c r="M2066" s="704"/>
      <c r="N2066" s="704"/>
      <c r="O2066" s="704"/>
      <c r="P2066" s="645" t="str">
        <f t="shared" si="529"/>
        <v>Đúng</v>
      </c>
      <c r="Q2066" s="951">
        <v>2E-3</v>
      </c>
    </row>
    <row r="2067" spans="1:23" ht="15.75" customHeight="1">
      <c r="A2067" s="1003"/>
      <c r="B2067" s="1004" t="s">
        <v>1151</v>
      </c>
      <c r="C2067" s="958"/>
      <c r="D2067" s="943" t="s">
        <v>800</v>
      </c>
      <c r="E2067" s="741">
        <v>5</v>
      </c>
      <c r="F2067" s="943"/>
      <c r="G2067" s="943"/>
      <c r="H2067" s="943"/>
      <c r="I2067" s="943"/>
      <c r="J2067" s="701"/>
      <c r="K2067" s="701">
        <f>SUM(K2068:K2076)</f>
        <v>1602103.7806356852</v>
      </c>
      <c r="L2067" s="701"/>
      <c r="M2067" s="701"/>
      <c r="N2067" s="701"/>
      <c r="O2067" s="701"/>
      <c r="P2067" s="645" t="str">
        <f t="shared" si="529"/>
        <v>Đúng</v>
      </c>
      <c r="Q2067" s="915">
        <f>E2067</f>
        <v>5</v>
      </c>
    </row>
    <row r="2068" spans="1:23" s="961" customFormat="1" ht="15.75" customHeight="1">
      <c r="A2068" s="957"/>
      <c r="B2068" s="903" t="s">
        <v>801</v>
      </c>
      <c r="C2068" s="906"/>
      <c r="D2068" s="906" t="s">
        <v>800</v>
      </c>
      <c r="E2068" s="741">
        <v>5</v>
      </c>
      <c r="F2068" s="741"/>
      <c r="G2068" s="741"/>
      <c r="H2068" s="741"/>
      <c r="I2068" s="741"/>
      <c r="J2068" s="950">
        <f>VLOOKUP(B2068,'Bieu5 TH chi phi'!$B$47:$C$109,2,0)</f>
        <v>38838.710730170496</v>
      </c>
      <c r="K2068" s="704">
        <f>J2068*E2068</f>
        <v>194193.55365085247</v>
      </c>
      <c r="L2068" s="704"/>
      <c r="M2068" s="704"/>
      <c r="N2068" s="704"/>
      <c r="O2068" s="704"/>
      <c r="P2068" s="645"/>
      <c r="Q2068" s="915"/>
      <c r="R2068" s="959"/>
      <c r="S2068" s="960"/>
      <c r="T2068" s="960"/>
      <c r="U2068" s="960"/>
      <c r="V2068" s="960"/>
      <c r="W2068" s="960"/>
    </row>
    <row r="2069" spans="1:23" s="961" customFormat="1" ht="15.75" customHeight="1">
      <c r="A2069" s="962"/>
      <c r="B2069" s="903" t="s">
        <v>802</v>
      </c>
      <c r="C2069" s="906"/>
      <c r="D2069" s="906" t="s">
        <v>800</v>
      </c>
      <c r="E2069" s="741">
        <f t="shared" ref="E2069:E2074" si="536">E2068</f>
        <v>5</v>
      </c>
      <c r="F2069" s="741"/>
      <c r="G2069" s="741"/>
      <c r="H2069" s="741"/>
      <c r="I2069" s="741"/>
      <c r="J2069" s="950">
        <f>VLOOKUP(B2069,'Bieu5 TH chi phi'!$B$47:$C$109,2,0)</f>
        <v>0</v>
      </c>
      <c r="K2069" s="704"/>
      <c r="L2069" s="704"/>
      <c r="M2069" s="704"/>
      <c r="N2069" s="704"/>
      <c r="O2069" s="704"/>
      <c r="P2069" s="645"/>
      <c r="Q2069" s="915"/>
      <c r="R2069" s="959"/>
      <c r="S2069" s="960"/>
      <c r="T2069" s="960"/>
      <c r="U2069" s="960"/>
      <c r="V2069" s="960"/>
      <c r="W2069" s="960"/>
    </row>
    <row r="2070" spans="1:23" s="961" customFormat="1" ht="15.75" customHeight="1">
      <c r="A2070" s="957"/>
      <c r="B2070" s="709" t="s">
        <v>605</v>
      </c>
      <c r="C2070" s="906"/>
      <c r="D2070" s="906" t="s">
        <v>800</v>
      </c>
      <c r="E2070" s="741">
        <f t="shared" si="536"/>
        <v>5</v>
      </c>
      <c r="F2070" s="741"/>
      <c r="G2070" s="741"/>
      <c r="H2070" s="741"/>
      <c r="I2070" s="741"/>
      <c r="J2070" s="950">
        <f>VLOOKUP(B2070,'Bieu5 TH chi phi'!$B$47:$C$109,2,0)</f>
        <v>18765.274056338028</v>
      </c>
      <c r="K2070" s="704">
        <f>J2070*E2070</f>
        <v>93826.37028169015</v>
      </c>
      <c r="L2070" s="704"/>
      <c r="M2070" s="704"/>
      <c r="N2070" s="704"/>
      <c r="O2070" s="704"/>
      <c r="P2070" s="645"/>
      <c r="Q2070" s="915"/>
      <c r="R2070" s="959"/>
      <c r="S2070" s="960"/>
      <c r="T2070" s="960"/>
      <c r="U2070" s="960"/>
      <c r="V2070" s="960"/>
      <c r="W2070" s="960"/>
    </row>
    <row r="2071" spans="1:23" s="961" customFormat="1" ht="15.75" customHeight="1">
      <c r="A2071" s="957"/>
      <c r="B2071" s="709" t="s">
        <v>646</v>
      </c>
      <c r="C2071" s="906"/>
      <c r="D2071" s="906" t="s">
        <v>800</v>
      </c>
      <c r="E2071" s="741">
        <f t="shared" si="536"/>
        <v>5</v>
      </c>
      <c r="F2071" s="741"/>
      <c r="G2071" s="741"/>
      <c r="H2071" s="741"/>
      <c r="I2071" s="741"/>
      <c r="J2071" s="950">
        <f>VLOOKUP(B2071,'Bieu5 TH chi phi'!$B$47:$C$109,2,0)</f>
        <v>173801.87938349394</v>
      </c>
      <c r="K2071" s="704">
        <f>J2071*E2071</f>
        <v>869009.39691746968</v>
      </c>
      <c r="L2071" s="704"/>
      <c r="M2071" s="704"/>
      <c r="N2071" s="704"/>
      <c r="O2071" s="704"/>
      <c r="P2071" s="645"/>
      <c r="Q2071" s="915"/>
      <c r="R2071" s="959"/>
      <c r="S2071" s="960"/>
      <c r="T2071" s="960"/>
      <c r="U2071" s="960"/>
      <c r="V2071" s="960"/>
      <c r="W2071" s="960"/>
    </row>
    <row r="2072" spans="1:23" s="961" customFormat="1" ht="15.75" customHeight="1">
      <c r="A2072" s="957"/>
      <c r="B2072" s="903" t="s">
        <v>803</v>
      </c>
      <c r="C2072" s="906"/>
      <c r="D2072" s="906" t="s">
        <v>800</v>
      </c>
      <c r="E2072" s="741">
        <f t="shared" si="536"/>
        <v>5</v>
      </c>
      <c r="F2072" s="741"/>
      <c r="G2072" s="741"/>
      <c r="H2072" s="741"/>
      <c r="I2072" s="741"/>
      <c r="J2072" s="950"/>
      <c r="K2072" s="704"/>
      <c r="L2072" s="704"/>
      <c r="M2072" s="704"/>
      <c r="N2072" s="704"/>
      <c r="O2072" s="704"/>
      <c r="P2072" s="645"/>
      <c r="Q2072" s="915"/>
      <c r="R2072" s="959"/>
      <c r="S2072" s="960"/>
      <c r="T2072" s="960"/>
      <c r="U2072" s="960"/>
      <c r="V2072" s="960"/>
      <c r="W2072" s="960"/>
    </row>
    <row r="2073" spans="1:23" s="961" customFormat="1" ht="15.75" customHeight="1">
      <c r="A2073" s="957"/>
      <c r="B2073" s="709" t="s">
        <v>15</v>
      </c>
      <c r="C2073" s="906"/>
      <c r="D2073" s="906" t="s">
        <v>800</v>
      </c>
      <c r="E2073" s="741">
        <f t="shared" si="536"/>
        <v>5</v>
      </c>
      <c r="F2073" s="741"/>
      <c r="G2073" s="741"/>
      <c r="H2073" s="741"/>
      <c r="I2073" s="741"/>
      <c r="J2073" s="950">
        <f>VLOOKUP(B2073,'Bieu5 TH chi phi'!$B$47:$C$109,2,0)</f>
        <v>6586.7170803921572</v>
      </c>
      <c r="K2073" s="704">
        <f>J2073*E2073</f>
        <v>32933.585401960787</v>
      </c>
      <c r="L2073" s="704"/>
      <c r="M2073" s="704"/>
      <c r="N2073" s="704"/>
      <c r="O2073" s="704"/>
      <c r="P2073" s="645"/>
      <c r="Q2073" s="915"/>
      <c r="R2073" s="959"/>
      <c r="S2073" s="960"/>
      <c r="T2073" s="960"/>
      <c r="U2073" s="960"/>
      <c r="V2073" s="960"/>
      <c r="W2073" s="960"/>
    </row>
    <row r="2074" spans="1:23" s="706" customFormat="1" ht="20.5" customHeight="1">
      <c r="A2074" s="707"/>
      <c r="B2074" s="710" t="s">
        <v>17</v>
      </c>
      <c r="C2074" s="906"/>
      <c r="D2074" s="906" t="s">
        <v>800</v>
      </c>
      <c r="E2074" s="906">
        <f t="shared" si="536"/>
        <v>5</v>
      </c>
      <c r="F2074" s="906"/>
      <c r="G2074" s="906"/>
      <c r="H2074" s="906"/>
      <c r="I2074" s="906"/>
      <c r="J2074" s="950">
        <f>VLOOKUP(B2074,'Bieu5 TH chi phi'!$B$47:$C$109,2,0)</f>
        <v>35438.941176470587</v>
      </c>
      <c r="K2074" s="704">
        <f>J2074*E2074</f>
        <v>177194.70588235295</v>
      </c>
      <c r="L2074" s="704"/>
      <c r="M2074" s="704"/>
      <c r="N2074" s="704"/>
      <c r="O2074" s="704"/>
      <c r="P2074" s="645"/>
      <c r="Q2074" s="963"/>
      <c r="R2074" s="964"/>
      <c r="S2074" s="849"/>
      <c r="T2074" s="849"/>
      <c r="U2074" s="849"/>
      <c r="V2074" s="849"/>
      <c r="W2074" s="849"/>
    </row>
    <row r="2075" spans="1:23" s="706" customFormat="1" ht="20.5" customHeight="1">
      <c r="A2075" s="711"/>
      <c r="B2075" s="710" t="s">
        <v>804</v>
      </c>
      <c r="C2075" s="712"/>
      <c r="D2075" s="906" t="s">
        <v>800</v>
      </c>
      <c r="E2075" s="906">
        <f>E2074</f>
        <v>5</v>
      </c>
      <c r="F2075" s="712"/>
      <c r="G2075" s="712"/>
      <c r="H2075" s="712"/>
      <c r="I2075" s="712"/>
      <c r="J2075" s="950">
        <f>VLOOKUP(B2075,'Bieu5 TH chi phi'!$B$47:$C$109,2,0)</f>
        <v>46989.233700271805</v>
      </c>
      <c r="K2075" s="704">
        <f t="shared" ref="K2075" si="537">J2075*E2075</f>
        <v>234946.16850135903</v>
      </c>
      <c r="L2075" s="704"/>
      <c r="M2075" s="704"/>
      <c r="N2075" s="704"/>
      <c r="O2075" s="704"/>
      <c r="P2075" s="645"/>
      <c r="Q2075" s="963"/>
      <c r="R2075" s="964"/>
      <c r="S2075" s="849"/>
      <c r="T2075" s="849"/>
      <c r="U2075" s="849"/>
      <c r="V2075" s="849"/>
      <c r="W2075" s="849"/>
    </row>
    <row r="2076" spans="1:23" s="961" customFormat="1" ht="15.75" customHeight="1">
      <c r="A2076" s="1006"/>
      <c r="B2076" s="905"/>
      <c r="C2076" s="716"/>
      <c r="D2076" s="716"/>
      <c r="E2076" s="716"/>
      <c r="F2076" s="966"/>
      <c r="G2076" s="966"/>
      <c r="H2076" s="966"/>
      <c r="I2076" s="966"/>
      <c r="J2076" s="932"/>
      <c r="K2076" s="717"/>
      <c r="L2076" s="717"/>
      <c r="M2076" s="717"/>
      <c r="N2076" s="717"/>
      <c r="O2076" s="717"/>
      <c r="P2076" s="645"/>
      <c r="Q2076" s="915"/>
      <c r="R2076" s="959"/>
      <c r="S2076" s="745"/>
      <c r="T2076" s="960"/>
      <c r="U2076" s="960"/>
      <c r="V2076" s="960"/>
      <c r="W2076" s="960"/>
    </row>
    <row r="2077" spans="1:23">
      <c r="A2077" s="665"/>
      <c r="B2077" s="665"/>
      <c r="C2077" s="980"/>
      <c r="D2077" s="665"/>
      <c r="E2077" s="981"/>
      <c r="F2077" s="981"/>
      <c r="G2077" s="981"/>
      <c r="H2077" s="981"/>
      <c r="I2077" s="981"/>
      <c r="J2077" s="968"/>
      <c r="K2077" s="737"/>
      <c r="L2077" s="737"/>
      <c r="M2077" s="737"/>
      <c r="N2077" s="737"/>
      <c r="O2077" s="737"/>
    </row>
    <row r="2078" spans="1:23" ht="15.75" customHeight="1">
      <c r="A2078" s="935" t="s">
        <v>808</v>
      </c>
      <c r="B2078" s="936"/>
      <c r="C2078" s="969"/>
      <c r="D2078" s="936"/>
      <c r="E2078" s="970"/>
      <c r="F2078" s="970"/>
      <c r="G2078" s="970"/>
      <c r="H2078" s="970"/>
      <c r="I2078" s="970"/>
      <c r="J2078" s="924"/>
      <c r="K2078" s="971">
        <f>K2079+K2084+K2088+K2091</f>
        <v>3900827.47612353</v>
      </c>
      <c r="L2078" s="971"/>
      <c r="M2078" s="971"/>
      <c r="N2078" s="971"/>
      <c r="O2078" s="971"/>
    </row>
    <row r="2079" spans="1:23" ht="15.75" customHeight="1">
      <c r="A2079" s="907" t="s">
        <v>1263</v>
      </c>
      <c r="B2079" s="941" t="s">
        <v>784</v>
      </c>
      <c r="C2079" s="942"/>
      <c r="D2079" s="943"/>
      <c r="E2079" s="674"/>
      <c r="F2079" s="674"/>
      <c r="G2079" s="674"/>
      <c r="H2079" s="674"/>
      <c r="I2079" s="674"/>
      <c r="J2079" s="972"/>
      <c r="K2079" s="945">
        <f>SUM(K2080:K2083)</f>
        <v>624580.36727272731</v>
      </c>
      <c r="L2079" s="945"/>
      <c r="M2079" s="945"/>
      <c r="N2079" s="945"/>
      <c r="O2079" s="945"/>
      <c r="P2079" s="645" t="str">
        <f t="shared" ref="P2079:P2140" si="538">IF(E2079=Q2079,"Đúng","Sai")</f>
        <v>Đúng</v>
      </c>
      <c r="Q2079" s="973"/>
    </row>
    <row r="2080" spans="1:23" ht="15.75" customHeight="1">
      <c r="A2080" s="907"/>
      <c r="B2080" s="947" t="s">
        <v>1145</v>
      </c>
      <c r="C2080" s="948">
        <v>43260</v>
      </c>
      <c r="D2080" s="741" t="s">
        <v>736</v>
      </c>
      <c r="E2080" s="949">
        <v>1.48</v>
      </c>
      <c r="F2080" s="974"/>
      <c r="G2080" s="974"/>
      <c r="H2080" s="974"/>
      <c r="I2080" s="974"/>
      <c r="J2080" s="950">
        <f>VLOOKUP(C2080,'PL1a-NCSX'!$C$5:$J$43,8,0)</f>
        <v>333736.29545454547</v>
      </c>
      <c r="K2080" s="704">
        <f>$J$2080*E2080</f>
        <v>493929.71727272728</v>
      </c>
      <c r="L2080" s="704"/>
      <c r="M2080" s="704"/>
      <c r="N2080" s="704"/>
      <c r="O2080" s="704"/>
      <c r="P2080" s="645" t="str">
        <f t="shared" si="538"/>
        <v>Đúng</v>
      </c>
      <c r="Q2080" s="951">
        <v>1.48</v>
      </c>
    </row>
    <row r="2081" spans="1:23" ht="15.75" customHeight="1">
      <c r="A2081" s="907"/>
      <c r="B2081" s="947" t="s">
        <v>1145</v>
      </c>
      <c r="C2081" s="948">
        <v>43321</v>
      </c>
      <c r="D2081" s="741" t="s">
        <v>736</v>
      </c>
      <c r="E2081" s="949">
        <v>0.26</v>
      </c>
      <c r="F2081" s="974"/>
      <c r="G2081" s="974"/>
      <c r="H2081" s="974"/>
      <c r="I2081" s="974"/>
      <c r="J2081" s="950">
        <f>VLOOKUP(C2081,'PL1a-NCSX'!$C$5:$J$43,8,0)</f>
        <v>388940.79545454553</v>
      </c>
      <c r="K2081" s="704">
        <f>$J$2081*E2081</f>
        <v>101124.60681818184</v>
      </c>
      <c r="L2081" s="704"/>
      <c r="M2081" s="704"/>
      <c r="N2081" s="704"/>
      <c r="O2081" s="704"/>
      <c r="P2081" s="645" t="str">
        <f t="shared" si="538"/>
        <v>Đúng</v>
      </c>
      <c r="Q2081" s="951">
        <v>0.26</v>
      </c>
    </row>
    <row r="2082" spans="1:23" ht="15.75" customHeight="1">
      <c r="A2082" s="907"/>
      <c r="B2082" s="947" t="s">
        <v>810</v>
      </c>
      <c r="C2082" s="948">
        <v>43293</v>
      </c>
      <c r="D2082" s="741" t="s">
        <v>736</v>
      </c>
      <c r="E2082" s="949">
        <v>0.05</v>
      </c>
      <c r="F2082" s="974"/>
      <c r="G2082" s="974"/>
      <c r="H2082" s="974"/>
      <c r="I2082" s="974"/>
      <c r="J2082" s="950">
        <f>VLOOKUP(C2082,'PL1a-NCSX'!$C$5:$J$43,8,0)</f>
        <v>255948.13636363641</v>
      </c>
      <c r="K2082" s="704">
        <f>$J$2082*E2082</f>
        <v>12797.406818181822</v>
      </c>
      <c r="L2082" s="704"/>
      <c r="M2082" s="704"/>
      <c r="N2082" s="704"/>
      <c r="O2082" s="704"/>
      <c r="P2082" s="645" t="str">
        <f t="shared" si="538"/>
        <v>Đúng</v>
      </c>
      <c r="Q2082" s="951">
        <v>0.05</v>
      </c>
    </row>
    <row r="2083" spans="1:23" ht="15.75" customHeight="1">
      <c r="A2083" s="907"/>
      <c r="B2083" s="947" t="s">
        <v>907</v>
      </c>
      <c r="C2083" s="948">
        <v>43108</v>
      </c>
      <c r="D2083" s="741" t="s">
        <v>736</v>
      </c>
      <c r="E2083" s="949">
        <v>0.05</v>
      </c>
      <c r="F2083" s="974"/>
      <c r="G2083" s="974"/>
      <c r="H2083" s="974"/>
      <c r="I2083" s="974"/>
      <c r="J2083" s="950">
        <f>VLOOKUP(C2083,'PL1a-NCSX'!$C$5:$J$43,8,0)</f>
        <v>334572.72727272729</v>
      </c>
      <c r="K2083" s="704">
        <f>$J$2083*E2083</f>
        <v>16728.636363636364</v>
      </c>
      <c r="L2083" s="704"/>
      <c r="M2083" s="704"/>
      <c r="N2083" s="704"/>
      <c r="O2083" s="704"/>
      <c r="P2083" s="645" t="str">
        <f t="shared" si="538"/>
        <v>Đúng</v>
      </c>
      <c r="Q2083" s="951">
        <v>0.05</v>
      </c>
    </row>
    <row r="2084" spans="1:23" ht="15.75" customHeight="1">
      <c r="A2084" s="907"/>
      <c r="B2084" s="952" t="s">
        <v>1149</v>
      </c>
      <c r="C2084" s="953"/>
      <c r="D2084" s="741"/>
      <c r="E2084" s="949"/>
      <c r="F2084" s="974"/>
      <c r="G2084" s="974"/>
      <c r="H2084" s="974"/>
      <c r="I2084" s="974"/>
      <c r="J2084" s="950"/>
      <c r="K2084" s="945">
        <f>SUM(K2085:K2087)</f>
        <v>70789.54757943227</v>
      </c>
      <c r="L2084" s="945"/>
      <c r="M2084" s="945"/>
      <c r="N2084" s="945"/>
      <c r="O2084" s="945"/>
      <c r="P2084" s="645" t="str">
        <f t="shared" si="538"/>
        <v>Đúng</v>
      </c>
    </row>
    <row r="2085" spans="1:23" ht="15.75" customHeight="1">
      <c r="A2085" s="907"/>
      <c r="B2085" s="947" t="s">
        <v>685</v>
      </c>
      <c r="C2085" s="954"/>
      <c r="D2085" s="741" t="s">
        <v>795</v>
      </c>
      <c r="E2085" s="949">
        <v>0.46</v>
      </c>
      <c r="F2085" s="974"/>
      <c r="G2085" s="974"/>
      <c r="H2085" s="974"/>
      <c r="I2085" s="974"/>
      <c r="J2085" s="950">
        <f>VLOOKUP(B2085,'Bieu5 TH chi phi'!$B$47:$C$109,2,0)</f>
        <v>87977.241035856568</v>
      </c>
      <c r="K2085" s="704">
        <f>$J$2085*E2085</f>
        <v>40469.53087649402</v>
      </c>
      <c r="L2085" s="704"/>
      <c r="M2085" s="704"/>
      <c r="N2085" s="704"/>
      <c r="O2085" s="704"/>
      <c r="P2085" s="645" t="str">
        <f t="shared" si="538"/>
        <v>Đúng</v>
      </c>
      <c r="Q2085" s="951">
        <v>0.46</v>
      </c>
    </row>
    <row r="2086" spans="1:23" ht="15.75" customHeight="1">
      <c r="A2086" s="907"/>
      <c r="B2086" s="947" t="s">
        <v>684</v>
      </c>
      <c r="C2086" s="954"/>
      <c r="D2086" s="741" t="s">
        <v>795</v>
      </c>
      <c r="E2086" s="949">
        <v>0.01</v>
      </c>
      <c r="F2086" s="974"/>
      <c r="G2086" s="974"/>
      <c r="H2086" s="974"/>
      <c r="I2086" s="974"/>
      <c r="J2086" s="950">
        <f>VLOOKUP(B2086,'Bieu5 TH chi phi'!$B$47:$C$109,2,0)</f>
        <v>498.00796812749002</v>
      </c>
      <c r="K2086" s="704">
        <f>$J$2086*E2086</f>
        <v>4.9800796812749004</v>
      </c>
      <c r="L2086" s="704"/>
      <c r="M2086" s="704"/>
      <c r="N2086" s="704"/>
      <c r="O2086" s="704"/>
      <c r="P2086" s="645" t="str">
        <f t="shared" si="538"/>
        <v>Đúng</v>
      </c>
      <c r="Q2086" s="951">
        <v>0.01</v>
      </c>
    </row>
    <row r="2087" spans="1:23" ht="15.75" customHeight="1">
      <c r="A2087" s="907"/>
      <c r="B2087" s="947" t="s">
        <v>683</v>
      </c>
      <c r="C2087" s="954"/>
      <c r="D2087" s="741" t="s">
        <v>795</v>
      </c>
      <c r="E2087" s="949">
        <v>13.22</v>
      </c>
      <c r="F2087" s="974"/>
      <c r="G2087" s="974"/>
      <c r="H2087" s="974"/>
      <c r="I2087" s="974"/>
      <c r="J2087" s="950">
        <f>VLOOKUP(B2087,'Bieu5 TH chi phi'!$B$47:$C$109,2,0)</f>
        <v>2293.1192604581674</v>
      </c>
      <c r="K2087" s="704">
        <f>$J$2087*E2087</f>
        <v>30315.036623256976</v>
      </c>
      <c r="L2087" s="704"/>
      <c r="M2087" s="704"/>
      <c r="N2087" s="704"/>
      <c r="O2087" s="704"/>
      <c r="P2087" s="645" t="str">
        <f t="shared" si="538"/>
        <v>Đúng</v>
      </c>
      <c r="Q2087" s="951">
        <v>13.22</v>
      </c>
    </row>
    <row r="2088" spans="1:23" ht="15.75" customHeight="1">
      <c r="A2088" s="907"/>
      <c r="B2088" s="952" t="s">
        <v>796</v>
      </c>
      <c r="C2088" s="953"/>
      <c r="D2088" s="741"/>
      <c r="E2088" s="949"/>
      <c r="F2088" s="974"/>
      <c r="G2088" s="974"/>
      <c r="H2088" s="974"/>
      <c r="I2088" s="974"/>
      <c r="J2088" s="950"/>
      <c r="K2088" s="945">
        <f>SUM(K2089:K2090)</f>
        <v>1250</v>
      </c>
      <c r="L2088" s="945"/>
      <c r="M2088" s="945"/>
      <c r="N2088" s="945"/>
      <c r="O2088" s="945"/>
      <c r="P2088" s="645" t="str">
        <f t="shared" si="538"/>
        <v>Đúng</v>
      </c>
    </row>
    <row r="2089" spans="1:23" ht="15.75" customHeight="1">
      <c r="A2089" s="907"/>
      <c r="B2089" s="907" t="s">
        <v>722</v>
      </c>
      <c r="C2089" s="956"/>
      <c r="D2089" s="741" t="s">
        <v>797</v>
      </c>
      <c r="E2089" s="949">
        <v>0.01</v>
      </c>
      <c r="F2089" s="974"/>
      <c r="G2089" s="974"/>
      <c r="H2089" s="974"/>
      <c r="I2089" s="974"/>
      <c r="J2089" s="950">
        <f>VLOOKUP(B2089,'Bieu5 TH chi phi'!$B$47:$C$109,2,0)</f>
        <v>80000</v>
      </c>
      <c r="K2089" s="704">
        <f>$J$2089*E2089</f>
        <v>800</v>
      </c>
      <c r="L2089" s="704"/>
      <c r="M2089" s="704"/>
      <c r="N2089" s="704"/>
      <c r="O2089" s="704"/>
      <c r="P2089" s="645" t="str">
        <f t="shared" si="538"/>
        <v>Đúng</v>
      </c>
      <c r="Q2089" s="951">
        <v>0.01</v>
      </c>
    </row>
    <row r="2090" spans="1:23" ht="15.75" customHeight="1">
      <c r="A2090" s="907"/>
      <c r="B2090" s="907" t="s">
        <v>724</v>
      </c>
      <c r="C2090" s="956"/>
      <c r="D2090" s="741" t="s">
        <v>798</v>
      </c>
      <c r="E2090" s="949">
        <v>1E-3</v>
      </c>
      <c r="F2090" s="974"/>
      <c r="G2090" s="974"/>
      <c r="H2090" s="974"/>
      <c r="I2090" s="974"/>
      <c r="J2090" s="950">
        <f>VLOOKUP(B2090,'Bieu5 TH chi phi'!$B$47:$C$109,2,0)</f>
        <v>450000</v>
      </c>
      <c r="K2090" s="704">
        <f>$J$2090*E2090</f>
        <v>450</v>
      </c>
      <c r="L2090" s="704"/>
      <c r="M2090" s="704"/>
      <c r="N2090" s="704"/>
      <c r="O2090" s="704"/>
      <c r="P2090" s="645" t="str">
        <f t="shared" si="538"/>
        <v>Đúng</v>
      </c>
      <c r="Q2090" s="951">
        <v>1E-3</v>
      </c>
    </row>
    <row r="2091" spans="1:23" ht="15.75" customHeight="1">
      <c r="A2091" s="1003"/>
      <c r="B2091" s="1004" t="s">
        <v>1151</v>
      </c>
      <c r="C2091" s="958"/>
      <c r="D2091" s="943" t="s">
        <v>800</v>
      </c>
      <c r="E2091" s="741">
        <v>10</v>
      </c>
      <c r="F2091" s="943"/>
      <c r="G2091" s="943"/>
      <c r="H2091" s="943"/>
      <c r="I2091" s="943"/>
      <c r="J2091" s="701"/>
      <c r="K2091" s="701">
        <f>SUM(K2092:K2100)</f>
        <v>3204207.5612713704</v>
      </c>
      <c r="L2091" s="701"/>
      <c r="M2091" s="701"/>
      <c r="N2091" s="701"/>
      <c r="O2091" s="701"/>
      <c r="P2091" s="645" t="str">
        <f t="shared" si="538"/>
        <v>Đúng</v>
      </c>
      <c r="Q2091" s="915">
        <f>E2091</f>
        <v>10</v>
      </c>
    </row>
    <row r="2092" spans="1:23" s="961" customFormat="1" ht="15.75" customHeight="1">
      <c r="A2092" s="957"/>
      <c r="B2092" s="903" t="s">
        <v>801</v>
      </c>
      <c r="C2092" s="906"/>
      <c r="D2092" s="906" t="s">
        <v>800</v>
      </c>
      <c r="E2092" s="741">
        <v>10</v>
      </c>
      <c r="F2092" s="741"/>
      <c r="G2092" s="741"/>
      <c r="H2092" s="741"/>
      <c r="I2092" s="741"/>
      <c r="J2092" s="950">
        <f>VLOOKUP(B2092,'Bieu5 TH chi phi'!$B$47:$C$109,2,0)</f>
        <v>38838.710730170496</v>
      </c>
      <c r="K2092" s="704">
        <f>J2092*E2092</f>
        <v>388387.10730170493</v>
      </c>
      <c r="L2092" s="704"/>
      <c r="M2092" s="704"/>
      <c r="N2092" s="704"/>
      <c r="O2092" s="704"/>
      <c r="P2092" s="645"/>
      <c r="Q2092" s="915"/>
      <c r="R2092" s="959"/>
      <c r="S2092" s="960"/>
      <c r="T2092" s="960"/>
      <c r="U2092" s="960"/>
      <c r="V2092" s="960"/>
      <c r="W2092" s="960"/>
    </row>
    <row r="2093" spans="1:23" s="961" customFormat="1" ht="15.75" customHeight="1">
      <c r="A2093" s="962"/>
      <c r="B2093" s="903" t="s">
        <v>802</v>
      </c>
      <c r="C2093" s="906"/>
      <c r="D2093" s="906" t="s">
        <v>800</v>
      </c>
      <c r="E2093" s="741">
        <f t="shared" ref="E2093:E2098" si="539">E2092</f>
        <v>10</v>
      </c>
      <c r="F2093" s="741"/>
      <c r="G2093" s="741"/>
      <c r="H2093" s="741"/>
      <c r="I2093" s="741"/>
      <c r="J2093" s="950">
        <f>VLOOKUP(B2093,'Bieu5 TH chi phi'!$B$47:$C$109,2,0)</f>
        <v>0</v>
      </c>
      <c r="K2093" s="704"/>
      <c r="L2093" s="704"/>
      <c r="M2093" s="704"/>
      <c r="N2093" s="704"/>
      <c r="O2093" s="704"/>
      <c r="P2093" s="645"/>
      <c r="Q2093" s="915"/>
      <c r="R2093" s="959"/>
      <c r="S2093" s="960"/>
      <c r="T2093" s="960"/>
      <c r="U2093" s="960"/>
      <c r="V2093" s="960"/>
      <c r="W2093" s="960"/>
    </row>
    <row r="2094" spans="1:23" s="961" customFormat="1" ht="15.75" customHeight="1">
      <c r="A2094" s="957"/>
      <c r="B2094" s="709" t="s">
        <v>605</v>
      </c>
      <c r="C2094" s="906"/>
      <c r="D2094" s="906" t="s">
        <v>800</v>
      </c>
      <c r="E2094" s="741">
        <f t="shared" si="539"/>
        <v>10</v>
      </c>
      <c r="F2094" s="741"/>
      <c r="G2094" s="741"/>
      <c r="H2094" s="741"/>
      <c r="I2094" s="741"/>
      <c r="J2094" s="950">
        <f>VLOOKUP(B2094,'Bieu5 TH chi phi'!$B$47:$C$109,2,0)</f>
        <v>18765.274056338028</v>
      </c>
      <c r="K2094" s="704">
        <f>J2094*E2094</f>
        <v>187652.7405633803</v>
      </c>
      <c r="L2094" s="704"/>
      <c r="M2094" s="704"/>
      <c r="N2094" s="704"/>
      <c r="O2094" s="704"/>
      <c r="P2094" s="645"/>
      <c r="Q2094" s="915"/>
      <c r="R2094" s="959"/>
      <c r="S2094" s="960"/>
      <c r="T2094" s="960"/>
      <c r="U2094" s="960"/>
      <c r="V2094" s="960"/>
      <c r="W2094" s="960"/>
    </row>
    <row r="2095" spans="1:23" s="961" customFormat="1" ht="15.75" customHeight="1">
      <c r="A2095" s="957"/>
      <c r="B2095" s="709" t="s">
        <v>646</v>
      </c>
      <c r="C2095" s="906"/>
      <c r="D2095" s="906" t="s">
        <v>800</v>
      </c>
      <c r="E2095" s="741">
        <f t="shared" si="539"/>
        <v>10</v>
      </c>
      <c r="F2095" s="741"/>
      <c r="G2095" s="741"/>
      <c r="H2095" s="741"/>
      <c r="I2095" s="741"/>
      <c r="J2095" s="950">
        <f>VLOOKUP(B2095,'Bieu5 TH chi phi'!$B$47:$C$109,2,0)</f>
        <v>173801.87938349394</v>
      </c>
      <c r="K2095" s="704">
        <f>J2095*E2095</f>
        <v>1738018.7938349394</v>
      </c>
      <c r="L2095" s="704"/>
      <c r="M2095" s="704"/>
      <c r="N2095" s="704"/>
      <c r="O2095" s="704"/>
      <c r="P2095" s="645"/>
      <c r="Q2095" s="915"/>
      <c r="R2095" s="959"/>
      <c r="S2095" s="960"/>
      <c r="T2095" s="960"/>
      <c r="U2095" s="960"/>
      <c r="V2095" s="960"/>
      <c r="W2095" s="960"/>
    </row>
    <row r="2096" spans="1:23" s="961" customFormat="1" ht="15.75" customHeight="1">
      <c r="A2096" s="957"/>
      <c r="B2096" s="903" t="s">
        <v>803</v>
      </c>
      <c r="C2096" s="906"/>
      <c r="D2096" s="906" t="s">
        <v>800</v>
      </c>
      <c r="E2096" s="741">
        <f t="shared" si="539"/>
        <v>10</v>
      </c>
      <c r="F2096" s="741"/>
      <c r="G2096" s="741"/>
      <c r="H2096" s="741"/>
      <c r="I2096" s="741"/>
      <c r="J2096" s="950"/>
      <c r="K2096" s="704"/>
      <c r="L2096" s="704"/>
      <c r="M2096" s="704"/>
      <c r="N2096" s="704"/>
      <c r="O2096" s="704"/>
      <c r="P2096" s="645"/>
      <c r="Q2096" s="915"/>
      <c r="R2096" s="959"/>
      <c r="S2096" s="960"/>
      <c r="T2096" s="960"/>
      <c r="U2096" s="960"/>
      <c r="V2096" s="960"/>
      <c r="W2096" s="960"/>
    </row>
    <row r="2097" spans="1:23" s="961" customFormat="1" ht="15.75" customHeight="1">
      <c r="A2097" s="957"/>
      <c r="B2097" s="709" t="s">
        <v>15</v>
      </c>
      <c r="C2097" s="906"/>
      <c r="D2097" s="906" t="s">
        <v>800</v>
      </c>
      <c r="E2097" s="741">
        <f t="shared" si="539"/>
        <v>10</v>
      </c>
      <c r="F2097" s="741"/>
      <c r="G2097" s="741"/>
      <c r="H2097" s="741"/>
      <c r="I2097" s="741"/>
      <c r="J2097" s="950">
        <f>VLOOKUP(B2097,'Bieu5 TH chi phi'!$B$47:$C$109,2,0)</f>
        <v>6586.7170803921572</v>
      </c>
      <c r="K2097" s="704">
        <f>J2097*E2097</f>
        <v>65867.170803921574</v>
      </c>
      <c r="L2097" s="704"/>
      <c r="M2097" s="704"/>
      <c r="N2097" s="704"/>
      <c r="O2097" s="704"/>
      <c r="P2097" s="645"/>
      <c r="Q2097" s="915"/>
      <c r="R2097" s="959"/>
      <c r="S2097" s="960"/>
      <c r="T2097" s="960"/>
      <c r="U2097" s="960"/>
      <c r="V2097" s="960"/>
      <c r="W2097" s="960"/>
    </row>
    <row r="2098" spans="1:23" s="706" customFormat="1" ht="20.5" customHeight="1">
      <c r="A2098" s="707"/>
      <c r="B2098" s="710" t="s">
        <v>17</v>
      </c>
      <c r="C2098" s="906"/>
      <c r="D2098" s="906" t="s">
        <v>800</v>
      </c>
      <c r="E2098" s="906">
        <f t="shared" si="539"/>
        <v>10</v>
      </c>
      <c r="F2098" s="906"/>
      <c r="G2098" s="906"/>
      <c r="H2098" s="906"/>
      <c r="I2098" s="906"/>
      <c r="J2098" s="950">
        <f>VLOOKUP(B2098,'Bieu5 TH chi phi'!$B$47:$C$109,2,0)</f>
        <v>35438.941176470587</v>
      </c>
      <c r="K2098" s="704">
        <f>J2098*E2098</f>
        <v>354389.4117647059</v>
      </c>
      <c r="L2098" s="704"/>
      <c r="M2098" s="704"/>
      <c r="N2098" s="704"/>
      <c r="O2098" s="704"/>
      <c r="P2098" s="645"/>
      <c r="Q2098" s="963"/>
      <c r="R2098" s="964"/>
      <c r="S2098" s="849"/>
      <c r="T2098" s="849"/>
      <c r="U2098" s="849"/>
      <c r="V2098" s="849"/>
      <c r="W2098" s="849"/>
    </row>
    <row r="2099" spans="1:23" s="706" customFormat="1" ht="20.5" customHeight="1">
      <c r="A2099" s="711"/>
      <c r="B2099" s="710" t="s">
        <v>804</v>
      </c>
      <c r="C2099" s="712"/>
      <c r="D2099" s="906" t="s">
        <v>800</v>
      </c>
      <c r="E2099" s="906">
        <f>E2098</f>
        <v>10</v>
      </c>
      <c r="F2099" s="712"/>
      <c r="G2099" s="712"/>
      <c r="H2099" s="712"/>
      <c r="I2099" s="712"/>
      <c r="J2099" s="950">
        <f>VLOOKUP(B2099,'Bieu5 TH chi phi'!$B$47:$C$109,2,0)</f>
        <v>46989.233700271805</v>
      </c>
      <c r="K2099" s="704">
        <f t="shared" ref="K2099" si="540">J2099*E2099</f>
        <v>469892.33700271806</v>
      </c>
      <c r="L2099" s="704"/>
      <c r="M2099" s="704"/>
      <c r="N2099" s="704"/>
      <c r="O2099" s="704"/>
      <c r="P2099" s="645"/>
      <c r="Q2099" s="963"/>
      <c r="R2099" s="964"/>
      <c r="S2099" s="849"/>
      <c r="T2099" s="849"/>
      <c r="U2099" s="849"/>
      <c r="V2099" s="849"/>
      <c r="W2099" s="849"/>
    </row>
    <row r="2100" spans="1:23" s="961" customFormat="1" ht="15.75" customHeight="1">
      <c r="A2100" s="1006"/>
      <c r="B2100" s="905"/>
      <c r="C2100" s="716"/>
      <c r="D2100" s="716"/>
      <c r="E2100" s="716"/>
      <c r="F2100" s="966"/>
      <c r="G2100" s="966"/>
      <c r="H2100" s="966"/>
      <c r="I2100" s="966"/>
      <c r="J2100" s="932"/>
      <c r="K2100" s="717"/>
      <c r="L2100" s="717"/>
      <c r="M2100" s="717"/>
      <c r="N2100" s="717"/>
      <c r="O2100" s="717"/>
      <c r="P2100" s="645"/>
      <c r="Q2100" s="915"/>
      <c r="R2100" s="959"/>
      <c r="S2100" s="745"/>
      <c r="T2100" s="960"/>
      <c r="U2100" s="960"/>
      <c r="V2100" s="960"/>
      <c r="W2100" s="960"/>
    </row>
    <row r="2101" spans="1:23">
      <c r="A2101" s="665"/>
      <c r="B2101" s="665"/>
      <c r="C2101" s="980"/>
      <c r="D2101" s="665"/>
      <c r="E2101" s="981"/>
      <c r="F2101" s="981"/>
      <c r="G2101" s="981"/>
      <c r="H2101" s="981"/>
      <c r="I2101" s="981"/>
      <c r="J2101" s="968"/>
      <c r="K2101" s="737"/>
      <c r="L2101" s="737"/>
      <c r="M2101" s="737"/>
      <c r="N2101" s="737"/>
      <c r="O2101" s="737"/>
    </row>
    <row r="2102" spans="1:23" ht="15.75" customHeight="1">
      <c r="A2102" s="646" t="s">
        <v>1264</v>
      </c>
      <c r="B2102" s="665"/>
      <c r="C2102" s="980"/>
      <c r="D2102" s="665"/>
      <c r="E2102" s="981"/>
      <c r="F2102" s="981"/>
      <c r="G2102" s="981"/>
      <c r="H2102" s="981"/>
      <c r="I2102" s="981"/>
      <c r="J2102" s="968"/>
      <c r="K2102" s="737"/>
      <c r="L2102" s="737"/>
      <c r="M2102" s="737"/>
      <c r="N2102" s="737"/>
      <c r="O2102" s="737"/>
    </row>
    <row r="2103" spans="1:23" ht="15.75" customHeight="1">
      <c r="A2103" s="935" t="s">
        <v>782</v>
      </c>
      <c r="B2103" s="936"/>
      <c r="C2103" s="969"/>
      <c r="D2103" s="936"/>
      <c r="E2103" s="970"/>
      <c r="F2103" s="970"/>
      <c r="G2103" s="970"/>
      <c r="H2103" s="970"/>
      <c r="I2103" s="970"/>
      <c r="J2103" s="924"/>
      <c r="K2103" s="971">
        <f>K2104+K2109+K2113+K2116</f>
        <v>3029084.9413547749</v>
      </c>
      <c r="L2103" s="971"/>
      <c r="M2103" s="971"/>
      <c r="N2103" s="971"/>
      <c r="O2103" s="971"/>
    </row>
    <row r="2104" spans="1:23" ht="15.75" customHeight="1">
      <c r="A2104" s="907" t="s">
        <v>1265</v>
      </c>
      <c r="B2104" s="941" t="s">
        <v>784</v>
      </c>
      <c r="C2104" s="942"/>
      <c r="D2104" s="943"/>
      <c r="E2104" s="674"/>
      <c r="F2104" s="674"/>
      <c r="G2104" s="674"/>
      <c r="H2104" s="674"/>
      <c r="I2104" s="674"/>
      <c r="J2104" s="972"/>
      <c r="K2104" s="945">
        <f>SUM(K2105:K2108)</f>
        <v>1342924.7413636365</v>
      </c>
      <c r="L2104" s="945"/>
      <c r="M2104" s="945"/>
      <c r="N2104" s="945"/>
      <c r="O2104" s="945"/>
      <c r="P2104" s="645" t="str">
        <f t="shared" si="538"/>
        <v>Đúng</v>
      </c>
      <c r="Q2104" s="973"/>
    </row>
    <row r="2105" spans="1:23" ht="15.75" customHeight="1">
      <c r="A2105" s="907"/>
      <c r="B2105" s="947" t="s">
        <v>1145</v>
      </c>
      <c r="C2105" s="948">
        <v>43260</v>
      </c>
      <c r="D2105" s="741" t="s">
        <v>736</v>
      </c>
      <c r="E2105" s="949">
        <v>3.91</v>
      </c>
      <c r="F2105" s="974"/>
      <c r="G2105" s="974"/>
      <c r="H2105" s="974"/>
      <c r="I2105" s="974"/>
      <c r="J2105" s="950">
        <f>VLOOKUP(C2105,'PL1a-NCSX'!$C$5:$J$43,8,0)</f>
        <v>333736.29545454547</v>
      </c>
      <c r="K2105" s="704">
        <f>$J$2105*E2105</f>
        <v>1304908.9152272728</v>
      </c>
      <c r="L2105" s="704"/>
      <c r="M2105" s="704"/>
      <c r="N2105" s="704"/>
      <c r="O2105" s="704"/>
      <c r="P2105" s="645" t="str">
        <f t="shared" si="538"/>
        <v>Đúng</v>
      </c>
      <c r="Q2105" s="951">
        <v>3.91</v>
      </c>
    </row>
    <row r="2106" spans="1:23" ht="15.75" customHeight="1">
      <c r="A2106" s="907"/>
      <c r="B2106" s="947" t="s">
        <v>1145</v>
      </c>
      <c r="C2106" s="948">
        <v>43321</v>
      </c>
      <c r="D2106" s="741" t="s">
        <v>736</v>
      </c>
      <c r="E2106" s="949">
        <v>0.05</v>
      </c>
      <c r="F2106" s="974"/>
      <c r="G2106" s="974"/>
      <c r="H2106" s="974"/>
      <c r="I2106" s="974"/>
      <c r="J2106" s="950">
        <f>VLOOKUP(C2106,'PL1a-NCSX'!$C$5:$J$43,8,0)</f>
        <v>388940.79545454553</v>
      </c>
      <c r="K2106" s="704">
        <f>$J$2106*E2106</f>
        <v>19447.039772727276</v>
      </c>
      <c r="L2106" s="704"/>
      <c r="M2106" s="704"/>
      <c r="N2106" s="704"/>
      <c r="O2106" s="704"/>
      <c r="P2106" s="645" t="str">
        <f t="shared" si="538"/>
        <v>Đúng</v>
      </c>
      <c r="Q2106" s="951">
        <v>0.05</v>
      </c>
    </row>
    <row r="2107" spans="1:23" ht="15.75" customHeight="1">
      <c r="A2107" s="907"/>
      <c r="B2107" s="947" t="s">
        <v>810</v>
      </c>
      <c r="C2107" s="948">
        <v>43293</v>
      </c>
      <c r="D2107" s="741" t="s">
        <v>736</v>
      </c>
      <c r="E2107" s="949">
        <v>0.03</v>
      </c>
      <c r="F2107" s="974"/>
      <c r="G2107" s="974"/>
      <c r="H2107" s="974"/>
      <c r="I2107" s="974"/>
      <c r="J2107" s="950">
        <f>VLOOKUP(C2107,'PL1a-NCSX'!$C$5:$J$43,8,0)</f>
        <v>255948.13636363641</v>
      </c>
      <c r="K2107" s="704">
        <f>$J$2107*E2107</f>
        <v>7678.4440909090918</v>
      </c>
      <c r="L2107" s="704"/>
      <c r="M2107" s="704"/>
      <c r="N2107" s="704"/>
      <c r="O2107" s="704"/>
      <c r="P2107" s="645" t="str">
        <f t="shared" si="538"/>
        <v>Đúng</v>
      </c>
      <c r="Q2107" s="951">
        <v>0.03</v>
      </c>
    </row>
    <row r="2108" spans="1:23" ht="15.75" customHeight="1">
      <c r="A2108" s="907"/>
      <c r="B2108" s="947" t="s">
        <v>907</v>
      </c>
      <c r="C2108" s="948">
        <v>43139</v>
      </c>
      <c r="D2108" s="741" t="s">
        <v>736</v>
      </c>
      <c r="E2108" s="949">
        <v>0.03</v>
      </c>
      <c r="F2108" s="974"/>
      <c r="G2108" s="974"/>
      <c r="H2108" s="974"/>
      <c r="I2108" s="974"/>
      <c r="J2108" s="950">
        <f>VLOOKUP(C2108,'PL1a-NCSX'!$C$5:$J$43,8,0)</f>
        <v>363011.40909090912</v>
      </c>
      <c r="K2108" s="704">
        <f>$J$2108*E2108</f>
        <v>10890.342272727274</v>
      </c>
      <c r="L2108" s="704"/>
      <c r="M2108" s="704"/>
      <c r="N2108" s="704"/>
      <c r="O2108" s="704"/>
      <c r="P2108" s="645" t="str">
        <f t="shared" si="538"/>
        <v>Đúng</v>
      </c>
      <c r="Q2108" s="951">
        <v>0.03</v>
      </c>
    </row>
    <row r="2109" spans="1:23" ht="15.75" customHeight="1">
      <c r="A2109" s="907"/>
      <c r="B2109" s="952" t="s">
        <v>1149</v>
      </c>
      <c r="C2109" s="953"/>
      <c r="D2109" s="741"/>
      <c r="E2109" s="949"/>
      <c r="F2109" s="974"/>
      <c r="G2109" s="974"/>
      <c r="H2109" s="974"/>
      <c r="I2109" s="974"/>
      <c r="J2109" s="950"/>
      <c r="K2109" s="945">
        <f>SUM(K2110:K2112)</f>
        <v>82356.419355453196</v>
      </c>
      <c r="L2109" s="945"/>
      <c r="M2109" s="945"/>
      <c r="N2109" s="945"/>
      <c r="O2109" s="945"/>
      <c r="P2109" s="645" t="str">
        <f t="shared" si="538"/>
        <v>Đúng</v>
      </c>
    </row>
    <row r="2110" spans="1:23" ht="15.75" customHeight="1">
      <c r="A2110" s="907"/>
      <c r="B2110" s="947" t="s">
        <v>685</v>
      </c>
      <c r="C2110" s="954"/>
      <c r="D2110" s="741" t="s">
        <v>795</v>
      </c>
      <c r="E2110" s="949">
        <v>0.28000000000000003</v>
      </c>
      <c r="F2110" s="974"/>
      <c r="G2110" s="974"/>
      <c r="H2110" s="974"/>
      <c r="I2110" s="974"/>
      <c r="J2110" s="950">
        <f>VLOOKUP(B2110,'Bieu5 TH chi phi'!$B$47:$C$109,2,0)</f>
        <v>87977.241035856568</v>
      </c>
      <c r="K2110" s="704">
        <f>$J$2110*E2110</f>
        <v>24633.627490039842</v>
      </c>
      <c r="L2110" s="704"/>
      <c r="M2110" s="704"/>
      <c r="N2110" s="704"/>
      <c r="O2110" s="704"/>
      <c r="P2110" s="645" t="str">
        <f t="shared" si="538"/>
        <v>Đúng</v>
      </c>
      <c r="Q2110" s="951">
        <v>0.28000000000000003</v>
      </c>
    </row>
    <row r="2111" spans="1:23" ht="15.75" customHeight="1">
      <c r="A2111" s="907"/>
      <c r="B2111" s="947" t="s">
        <v>684</v>
      </c>
      <c r="C2111" s="954"/>
      <c r="D2111" s="741" t="s">
        <v>795</v>
      </c>
      <c r="E2111" s="949">
        <v>0.01</v>
      </c>
      <c r="F2111" s="974"/>
      <c r="G2111" s="974"/>
      <c r="H2111" s="974"/>
      <c r="I2111" s="974"/>
      <c r="J2111" s="950">
        <f>VLOOKUP(B2111,'Bieu5 TH chi phi'!$B$47:$C$109,2,0)</f>
        <v>498.00796812749002</v>
      </c>
      <c r="K2111" s="704">
        <f>$J$2111*E2111</f>
        <v>4.9800796812749004</v>
      </c>
      <c r="L2111" s="704"/>
      <c r="M2111" s="704"/>
      <c r="N2111" s="704"/>
      <c r="O2111" s="704"/>
      <c r="P2111" s="645" t="str">
        <f t="shared" si="538"/>
        <v>Đúng</v>
      </c>
      <c r="Q2111" s="951">
        <v>0.01</v>
      </c>
    </row>
    <row r="2112" spans="1:23" ht="15.75" customHeight="1">
      <c r="A2112" s="907"/>
      <c r="B2112" s="947" t="s">
        <v>683</v>
      </c>
      <c r="C2112" s="954"/>
      <c r="D2112" s="741" t="s">
        <v>795</v>
      </c>
      <c r="E2112" s="949">
        <v>25.17</v>
      </c>
      <c r="F2112" s="974"/>
      <c r="G2112" s="974"/>
      <c r="H2112" s="974"/>
      <c r="I2112" s="974"/>
      <c r="J2112" s="950">
        <f>VLOOKUP(B2112,'Bieu5 TH chi phi'!$B$47:$C$109,2,0)</f>
        <v>2293.1192604581674</v>
      </c>
      <c r="K2112" s="704">
        <f>$J$2112*E2112</f>
        <v>57717.811785732076</v>
      </c>
      <c r="L2112" s="704"/>
      <c r="M2112" s="704"/>
      <c r="N2112" s="704"/>
      <c r="O2112" s="704"/>
      <c r="P2112" s="645" t="str">
        <f t="shared" si="538"/>
        <v>Đúng</v>
      </c>
      <c r="Q2112" s="951">
        <v>25.17</v>
      </c>
    </row>
    <row r="2113" spans="1:23" ht="15.75" customHeight="1">
      <c r="A2113" s="907"/>
      <c r="B2113" s="952" t="s">
        <v>796</v>
      </c>
      <c r="C2113" s="953"/>
      <c r="D2113" s="741"/>
      <c r="E2113" s="949"/>
      <c r="F2113" s="974"/>
      <c r="G2113" s="974"/>
      <c r="H2113" s="974"/>
      <c r="I2113" s="974"/>
      <c r="J2113" s="950"/>
      <c r="K2113" s="945">
        <f>SUM(K2114:K2115)</f>
        <v>1700</v>
      </c>
      <c r="L2113" s="945"/>
      <c r="M2113" s="945"/>
      <c r="N2113" s="945"/>
      <c r="O2113" s="945"/>
      <c r="P2113" s="645" t="str">
        <f t="shared" si="538"/>
        <v>Đúng</v>
      </c>
    </row>
    <row r="2114" spans="1:23" ht="15.75" customHeight="1">
      <c r="A2114" s="907"/>
      <c r="B2114" s="907" t="s">
        <v>722</v>
      </c>
      <c r="C2114" s="956"/>
      <c r="D2114" s="741" t="s">
        <v>797</v>
      </c>
      <c r="E2114" s="949">
        <v>0.01</v>
      </c>
      <c r="F2114" s="974"/>
      <c r="G2114" s="974"/>
      <c r="H2114" s="974"/>
      <c r="I2114" s="974"/>
      <c r="J2114" s="950">
        <f>VLOOKUP(B2114,'Bieu5 TH chi phi'!$B$47:$C$109,2,0)</f>
        <v>80000</v>
      </c>
      <c r="K2114" s="704">
        <f>$J$2114*E2114</f>
        <v>800</v>
      </c>
      <c r="L2114" s="704"/>
      <c r="M2114" s="704"/>
      <c r="N2114" s="704"/>
      <c r="O2114" s="704"/>
      <c r="P2114" s="645" t="str">
        <f t="shared" si="538"/>
        <v>Đúng</v>
      </c>
      <c r="Q2114" s="951">
        <v>0.01</v>
      </c>
    </row>
    <row r="2115" spans="1:23" ht="15.75" customHeight="1">
      <c r="A2115" s="907"/>
      <c r="B2115" s="907" t="s">
        <v>724</v>
      </c>
      <c r="C2115" s="956"/>
      <c r="D2115" s="741" t="s">
        <v>798</v>
      </c>
      <c r="E2115" s="949">
        <v>2E-3</v>
      </c>
      <c r="F2115" s="974"/>
      <c r="G2115" s="974"/>
      <c r="H2115" s="974"/>
      <c r="I2115" s="974"/>
      <c r="J2115" s="950">
        <f>VLOOKUP(B2115,'Bieu5 TH chi phi'!$B$47:$C$109,2,0)</f>
        <v>450000</v>
      </c>
      <c r="K2115" s="704">
        <f>$J$2115*E2115</f>
        <v>900</v>
      </c>
      <c r="L2115" s="704"/>
      <c r="M2115" s="704"/>
      <c r="N2115" s="704"/>
      <c r="O2115" s="704"/>
      <c r="P2115" s="645" t="str">
        <f t="shared" si="538"/>
        <v>Đúng</v>
      </c>
      <c r="Q2115" s="951">
        <v>2E-3</v>
      </c>
    </row>
    <row r="2116" spans="1:23" ht="15.75" customHeight="1">
      <c r="A2116" s="1003"/>
      <c r="B2116" s="1004" t="s">
        <v>1151</v>
      </c>
      <c r="C2116" s="958"/>
      <c r="D2116" s="943" t="s">
        <v>800</v>
      </c>
      <c r="E2116" s="741">
        <v>5</v>
      </c>
      <c r="F2116" s="943"/>
      <c r="G2116" s="943"/>
      <c r="H2116" s="943"/>
      <c r="I2116" s="943"/>
      <c r="J2116" s="701"/>
      <c r="K2116" s="701">
        <f>SUM(K2117:K2125)</f>
        <v>1602103.7806356852</v>
      </c>
      <c r="L2116" s="701"/>
      <c r="M2116" s="701"/>
      <c r="N2116" s="701"/>
      <c r="O2116" s="701"/>
      <c r="P2116" s="645" t="str">
        <f t="shared" si="538"/>
        <v>Đúng</v>
      </c>
      <c r="Q2116" s="915">
        <f>E2116</f>
        <v>5</v>
      </c>
    </row>
    <row r="2117" spans="1:23" s="961" customFormat="1" ht="15.75" customHeight="1">
      <c r="A2117" s="957"/>
      <c r="B2117" s="903" t="s">
        <v>801</v>
      </c>
      <c r="C2117" s="906"/>
      <c r="D2117" s="906" t="s">
        <v>800</v>
      </c>
      <c r="E2117" s="741">
        <v>5</v>
      </c>
      <c r="F2117" s="741"/>
      <c r="G2117" s="741"/>
      <c r="H2117" s="741"/>
      <c r="I2117" s="741"/>
      <c r="J2117" s="950">
        <f>VLOOKUP(B2117,'Bieu5 TH chi phi'!$B$47:$C$109,2,0)</f>
        <v>38838.710730170496</v>
      </c>
      <c r="K2117" s="704">
        <f>J2117*E2117</f>
        <v>194193.55365085247</v>
      </c>
      <c r="L2117" s="704"/>
      <c r="M2117" s="704"/>
      <c r="N2117" s="704"/>
      <c r="O2117" s="704"/>
      <c r="P2117" s="645"/>
      <c r="Q2117" s="915"/>
      <c r="R2117" s="959"/>
      <c r="S2117" s="960"/>
      <c r="T2117" s="960"/>
      <c r="U2117" s="960"/>
      <c r="V2117" s="960"/>
      <c r="W2117" s="960"/>
    </row>
    <row r="2118" spans="1:23" s="961" customFormat="1" ht="15.75" customHeight="1">
      <c r="A2118" s="962"/>
      <c r="B2118" s="903" t="s">
        <v>802</v>
      </c>
      <c r="C2118" s="906"/>
      <c r="D2118" s="906" t="s">
        <v>800</v>
      </c>
      <c r="E2118" s="741">
        <f t="shared" ref="E2118:E2123" si="541">E2117</f>
        <v>5</v>
      </c>
      <c r="F2118" s="741"/>
      <c r="G2118" s="741"/>
      <c r="H2118" s="741"/>
      <c r="I2118" s="741"/>
      <c r="J2118" s="950">
        <f>VLOOKUP(B2118,'Bieu5 TH chi phi'!$B$47:$C$109,2,0)</f>
        <v>0</v>
      </c>
      <c r="K2118" s="704"/>
      <c r="L2118" s="704"/>
      <c r="M2118" s="704"/>
      <c r="N2118" s="704"/>
      <c r="O2118" s="704"/>
      <c r="P2118" s="645"/>
      <c r="Q2118" s="915"/>
      <c r="R2118" s="959"/>
      <c r="S2118" s="960"/>
      <c r="T2118" s="960"/>
      <c r="U2118" s="960"/>
      <c r="V2118" s="960"/>
      <c r="W2118" s="960"/>
    </row>
    <row r="2119" spans="1:23" s="961" customFormat="1" ht="15.75" customHeight="1">
      <c r="A2119" s="957"/>
      <c r="B2119" s="709" t="s">
        <v>605</v>
      </c>
      <c r="C2119" s="906"/>
      <c r="D2119" s="906" t="s">
        <v>800</v>
      </c>
      <c r="E2119" s="741">
        <f t="shared" si="541"/>
        <v>5</v>
      </c>
      <c r="F2119" s="741"/>
      <c r="G2119" s="741"/>
      <c r="H2119" s="741"/>
      <c r="I2119" s="741"/>
      <c r="J2119" s="950">
        <f>VLOOKUP(B2119,'Bieu5 TH chi phi'!$B$47:$C$109,2,0)</f>
        <v>18765.274056338028</v>
      </c>
      <c r="K2119" s="704">
        <f>J2119*E2119</f>
        <v>93826.37028169015</v>
      </c>
      <c r="L2119" s="704"/>
      <c r="M2119" s="704"/>
      <c r="N2119" s="704"/>
      <c r="O2119" s="704"/>
      <c r="P2119" s="645"/>
      <c r="Q2119" s="915"/>
      <c r="R2119" s="959"/>
      <c r="S2119" s="960"/>
      <c r="T2119" s="960"/>
      <c r="U2119" s="960"/>
      <c r="V2119" s="960"/>
      <c r="W2119" s="960"/>
    </row>
    <row r="2120" spans="1:23" s="961" customFormat="1" ht="15.75" customHeight="1">
      <c r="A2120" s="957"/>
      <c r="B2120" s="709" t="s">
        <v>646</v>
      </c>
      <c r="C2120" s="906"/>
      <c r="D2120" s="906" t="s">
        <v>800</v>
      </c>
      <c r="E2120" s="741">
        <f t="shared" si="541"/>
        <v>5</v>
      </c>
      <c r="F2120" s="741"/>
      <c r="G2120" s="741"/>
      <c r="H2120" s="741"/>
      <c r="I2120" s="741"/>
      <c r="J2120" s="950">
        <f>VLOOKUP(B2120,'Bieu5 TH chi phi'!$B$47:$C$109,2,0)</f>
        <v>173801.87938349394</v>
      </c>
      <c r="K2120" s="704">
        <f>J2120*E2120</f>
        <v>869009.39691746968</v>
      </c>
      <c r="L2120" s="704"/>
      <c r="M2120" s="704"/>
      <c r="N2120" s="704"/>
      <c r="O2120" s="704"/>
      <c r="P2120" s="645"/>
      <c r="Q2120" s="915"/>
      <c r="R2120" s="959"/>
      <c r="S2120" s="960"/>
      <c r="T2120" s="960"/>
      <c r="U2120" s="960"/>
      <c r="V2120" s="960"/>
      <c r="W2120" s="960"/>
    </row>
    <row r="2121" spans="1:23" s="961" customFormat="1" ht="15.75" customHeight="1">
      <c r="A2121" s="957"/>
      <c r="B2121" s="903" t="s">
        <v>803</v>
      </c>
      <c r="C2121" s="906"/>
      <c r="D2121" s="906" t="s">
        <v>800</v>
      </c>
      <c r="E2121" s="741">
        <f t="shared" si="541"/>
        <v>5</v>
      </c>
      <c r="F2121" s="741"/>
      <c r="G2121" s="741"/>
      <c r="H2121" s="741"/>
      <c r="I2121" s="741"/>
      <c r="J2121" s="950"/>
      <c r="K2121" s="704"/>
      <c r="L2121" s="704"/>
      <c r="M2121" s="704"/>
      <c r="N2121" s="704"/>
      <c r="O2121" s="704"/>
      <c r="P2121" s="645"/>
      <c r="Q2121" s="915"/>
      <c r="R2121" s="959"/>
      <c r="S2121" s="960"/>
      <c r="T2121" s="960"/>
      <c r="U2121" s="960"/>
      <c r="V2121" s="960"/>
      <c r="W2121" s="960"/>
    </row>
    <row r="2122" spans="1:23" s="961" customFormat="1" ht="15.75" customHeight="1">
      <c r="A2122" s="957"/>
      <c r="B2122" s="709" t="s">
        <v>15</v>
      </c>
      <c r="C2122" s="906"/>
      <c r="D2122" s="906" t="s">
        <v>800</v>
      </c>
      <c r="E2122" s="741">
        <f t="shared" si="541"/>
        <v>5</v>
      </c>
      <c r="F2122" s="741"/>
      <c r="G2122" s="741"/>
      <c r="H2122" s="741"/>
      <c r="I2122" s="741"/>
      <c r="J2122" s="950">
        <f>VLOOKUP(B2122,'Bieu5 TH chi phi'!$B$47:$C$109,2,0)</f>
        <v>6586.7170803921572</v>
      </c>
      <c r="K2122" s="704">
        <f>J2122*E2122</f>
        <v>32933.585401960787</v>
      </c>
      <c r="L2122" s="704"/>
      <c r="M2122" s="704"/>
      <c r="N2122" s="704"/>
      <c r="O2122" s="704"/>
      <c r="P2122" s="645"/>
      <c r="Q2122" s="915"/>
      <c r="R2122" s="959"/>
      <c r="S2122" s="960"/>
      <c r="T2122" s="960"/>
      <c r="U2122" s="960"/>
      <c r="V2122" s="960"/>
      <c r="W2122" s="960"/>
    </row>
    <row r="2123" spans="1:23" s="706" customFormat="1" ht="20.5" customHeight="1">
      <c r="A2123" s="707"/>
      <c r="B2123" s="710" t="s">
        <v>17</v>
      </c>
      <c r="C2123" s="906"/>
      <c r="D2123" s="906" t="s">
        <v>800</v>
      </c>
      <c r="E2123" s="906">
        <f t="shared" si="541"/>
        <v>5</v>
      </c>
      <c r="F2123" s="906"/>
      <c r="G2123" s="906"/>
      <c r="H2123" s="906"/>
      <c r="I2123" s="906"/>
      <c r="J2123" s="950">
        <f>VLOOKUP(B2123,'Bieu5 TH chi phi'!$B$47:$C$109,2,0)</f>
        <v>35438.941176470587</v>
      </c>
      <c r="K2123" s="704">
        <f>J2123*E2123</f>
        <v>177194.70588235295</v>
      </c>
      <c r="L2123" s="704"/>
      <c r="M2123" s="704"/>
      <c r="N2123" s="704"/>
      <c r="O2123" s="704"/>
      <c r="P2123" s="645"/>
      <c r="Q2123" s="963"/>
      <c r="R2123" s="964"/>
      <c r="S2123" s="849"/>
      <c r="T2123" s="849"/>
      <c r="U2123" s="849"/>
      <c r="V2123" s="849"/>
      <c r="W2123" s="849"/>
    </row>
    <row r="2124" spans="1:23" s="706" customFormat="1" ht="20.5" customHeight="1">
      <c r="A2124" s="711"/>
      <c r="B2124" s="710" t="s">
        <v>804</v>
      </c>
      <c r="C2124" s="712"/>
      <c r="D2124" s="906" t="s">
        <v>800</v>
      </c>
      <c r="E2124" s="906">
        <f>E2123</f>
        <v>5</v>
      </c>
      <c r="F2124" s="712"/>
      <c r="G2124" s="712"/>
      <c r="H2124" s="712"/>
      <c r="I2124" s="712"/>
      <c r="J2124" s="950">
        <f>VLOOKUP(B2124,'Bieu5 TH chi phi'!$B$47:$C$109,2,0)</f>
        <v>46989.233700271805</v>
      </c>
      <c r="K2124" s="704">
        <f t="shared" ref="K2124" si="542">J2124*E2124</f>
        <v>234946.16850135903</v>
      </c>
      <c r="L2124" s="704"/>
      <c r="M2124" s="704"/>
      <c r="N2124" s="704"/>
      <c r="O2124" s="704"/>
      <c r="P2124" s="645"/>
      <c r="Q2124" s="963"/>
      <c r="R2124" s="964"/>
      <c r="S2124" s="849"/>
      <c r="T2124" s="849"/>
      <c r="U2124" s="849"/>
      <c r="V2124" s="849"/>
      <c r="W2124" s="849"/>
    </row>
    <row r="2125" spans="1:23" s="961" customFormat="1" ht="15.75" customHeight="1">
      <c r="A2125" s="1006"/>
      <c r="B2125" s="905"/>
      <c r="C2125" s="716"/>
      <c r="D2125" s="716"/>
      <c r="E2125" s="716"/>
      <c r="F2125" s="966"/>
      <c r="G2125" s="966"/>
      <c r="H2125" s="966"/>
      <c r="I2125" s="966"/>
      <c r="J2125" s="932"/>
      <c r="K2125" s="717"/>
      <c r="L2125" s="717"/>
      <c r="M2125" s="717"/>
      <c r="N2125" s="717"/>
      <c r="O2125" s="717"/>
      <c r="P2125" s="645"/>
      <c r="Q2125" s="915"/>
      <c r="R2125" s="959"/>
      <c r="S2125" s="745"/>
      <c r="T2125" s="960"/>
      <c r="U2125" s="960"/>
      <c r="V2125" s="960"/>
      <c r="W2125" s="960"/>
    </row>
    <row r="2126" spans="1:23">
      <c r="A2126" s="665"/>
      <c r="B2126" s="665"/>
      <c r="C2126" s="980"/>
      <c r="D2126" s="665"/>
      <c r="E2126" s="981"/>
      <c r="F2126" s="981"/>
      <c r="G2126" s="981"/>
      <c r="H2126" s="981"/>
      <c r="I2126" s="981"/>
      <c r="J2126" s="968"/>
      <c r="K2126" s="737"/>
      <c r="L2126" s="737"/>
      <c r="M2126" s="737"/>
      <c r="N2126" s="737"/>
      <c r="O2126" s="737"/>
    </row>
    <row r="2127" spans="1:23" ht="15.75" customHeight="1">
      <c r="A2127" s="935" t="s">
        <v>808</v>
      </c>
      <c r="B2127" s="936"/>
      <c r="C2127" s="969"/>
      <c r="D2127" s="936"/>
      <c r="E2127" s="970"/>
      <c r="F2127" s="970"/>
      <c r="G2127" s="970"/>
      <c r="H2127" s="970"/>
      <c r="I2127" s="970"/>
      <c r="J2127" s="924"/>
      <c r="K2127" s="971">
        <f>K2128+K2133+K2137+K2140</f>
        <v>5359286.1574466359</v>
      </c>
      <c r="L2127" s="971"/>
      <c r="M2127" s="971"/>
      <c r="N2127" s="971"/>
      <c r="O2127" s="971"/>
    </row>
    <row r="2128" spans="1:23" ht="15.75" customHeight="1">
      <c r="A2128" s="907" t="s">
        <v>1266</v>
      </c>
      <c r="B2128" s="941" t="s">
        <v>784</v>
      </c>
      <c r="C2128" s="942"/>
      <c r="D2128" s="943"/>
      <c r="E2128" s="674"/>
      <c r="F2128" s="674"/>
      <c r="G2128" s="674"/>
      <c r="H2128" s="674"/>
      <c r="I2128" s="674"/>
      <c r="J2128" s="972"/>
      <c r="K2128" s="945">
        <f>SUM(K2129:K2132)</f>
        <v>2007586.9213636366</v>
      </c>
      <c r="L2128" s="945"/>
      <c r="M2128" s="945"/>
      <c r="N2128" s="945"/>
      <c r="O2128" s="945"/>
      <c r="P2128" s="645" t="str">
        <f t="shared" si="538"/>
        <v>Đúng</v>
      </c>
      <c r="Q2128" s="973"/>
    </row>
    <row r="2129" spans="1:23" ht="15.75" customHeight="1">
      <c r="A2129" s="907"/>
      <c r="B2129" s="947" t="s">
        <v>1145</v>
      </c>
      <c r="C2129" s="948">
        <v>43260</v>
      </c>
      <c r="D2129" s="741" t="s">
        <v>736</v>
      </c>
      <c r="E2129" s="949">
        <v>5.78</v>
      </c>
      <c r="F2129" s="974"/>
      <c r="G2129" s="974"/>
      <c r="H2129" s="974"/>
      <c r="I2129" s="974"/>
      <c r="J2129" s="950">
        <f>VLOOKUP(C2129,'PL1a-NCSX'!$C$5:$J$43,8,0)</f>
        <v>333736.29545454547</v>
      </c>
      <c r="K2129" s="704">
        <f>$J$2129*E2129</f>
        <v>1928995.7877272728</v>
      </c>
      <c r="L2129" s="704"/>
      <c r="M2129" s="704"/>
      <c r="N2129" s="704"/>
      <c r="O2129" s="704"/>
      <c r="P2129" s="645" t="str">
        <f t="shared" si="538"/>
        <v>Đúng</v>
      </c>
      <c r="Q2129" s="951">
        <v>5.78</v>
      </c>
    </row>
    <row r="2130" spans="1:23" ht="15.75" customHeight="1">
      <c r="A2130" s="907"/>
      <c r="B2130" s="947" t="s">
        <v>1145</v>
      </c>
      <c r="C2130" s="948">
        <v>43321</v>
      </c>
      <c r="D2130" s="741" t="s">
        <v>736</v>
      </c>
      <c r="E2130" s="949">
        <v>0.1</v>
      </c>
      <c r="F2130" s="974"/>
      <c r="G2130" s="974"/>
      <c r="H2130" s="974"/>
      <c r="I2130" s="974"/>
      <c r="J2130" s="950">
        <f>VLOOKUP(C2130,'PL1a-NCSX'!$C$5:$J$43,8,0)</f>
        <v>388940.79545454553</v>
      </c>
      <c r="K2130" s="704">
        <f>$J$2130*E2130</f>
        <v>38894.079545454551</v>
      </c>
      <c r="L2130" s="704"/>
      <c r="M2130" s="704"/>
      <c r="N2130" s="704"/>
      <c r="O2130" s="704"/>
      <c r="P2130" s="645" t="str">
        <f t="shared" si="538"/>
        <v>Đúng</v>
      </c>
      <c r="Q2130" s="951">
        <v>0.1</v>
      </c>
    </row>
    <row r="2131" spans="1:23" ht="15.75" customHeight="1">
      <c r="A2131" s="907"/>
      <c r="B2131" s="947" t="s">
        <v>810</v>
      </c>
      <c r="C2131" s="948">
        <v>43293</v>
      </c>
      <c r="D2131" s="741" t="s">
        <v>736</v>
      </c>
      <c r="E2131" s="949">
        <v>7.0000000000000007E-2</v>
      </c>
      <c r="F2131" s="974"/>
      <c r="G2131" s="974"/>
      <c r="H2131" s="974"/>
      <c r="I2131" s="974"/>
      <c r="J2131" s="950">
        <f>VLOOKUP(C2131,'PL1a-NCSX'!$C$5:$J$43,8,0)</f>
        <v>255948.13636363641</v>
      </c>
      <c r="K2131" s="704">
        <f>$J$2131*E2131</f>
        <v>17916.369545454552</v>
      </c>
      <c r="L2131" s="704"/>
      <c r="M2131" s="704"/>
      <c r="N2131" s="704"/>
      <c r="O2131" s="704"/>
      <c r="P2131" s="645" t="str">
        <f t="shared" si="538"/>
        <v>Đúng</v>
      </c>
      <c r="Q2131" s="951">
        <v>7.0000000000000007E-2</v>
      </c>
    </row>
    <row r="2132" spans="1:23" ht="15.75" customHeight="1">
      <c r="A2132" s="907"/>
      <c r="B2132" s="947" t="s">
        <v>907</v>
      </c>
      <c r="C2132" s="948">
        <v>43139</v>
      </c>
      <c r="D2132" s="741" t="s">
        <v>736</v>
      </c>
      <c r="E2132" s="949">
        <v>0.06</v>
      </c>
      <c r="F2132" s="974"/>
      <c r="G2132" s="974"/>
      <c r="H2132" s="974"/>
      <c r="I2132" s="974"/>
      <c r="J2132" s="950">
        <f>VLOOKUP(C2132,'PL1a-NCSX'!$C$5:$J$43,8,0)</f>
        <v>363011.40909090912</v>
      </c>
      <c r="K2132" s="704">
        <f>$J$2132*E2132</f>
        <v>21780.684545454547</v>
      </c>
      <c r="L2132" s="704"/>
      <c r="M2132" s="704"/>
      <c r="N2132" s="704"/>
      <c r="O2132" s="704"/>
      <c r="P2132" s="645" t="str">
        <f t="shared" si="538"/>
        <v>Đúng</v>
      </c>
      <c r="Q2132" s="951">
        <v>0.06</v>
      </c>
    </row>
    <row r="2133" spans="1:23" ht="15.75" customHeight="1">
      <c r="A2133" s="907"/>
      <c r="B2133" s="952" t="s">
        <v>1149</v>
      </c>
      <c r="C2133" s="953"/>
      <c r="D2133" s="741"/>
      <c r="E2133" s="949"/>
      <c r="F2133" s="974"/>
      <c r="G2133" s="974"/>
      <c r="H2133" s="974"/>
      <c r="I2133" s="974"/>
      <c r="J2133" s="950"/>
      <c r="K2133" s="945">
        <f>SUM(K2134:K2136)</f>
        <v>144091.67481162847</v>
      </c>
      <c r="L2133" s="945"/>
      <c r="M2133" s="945"/>
      <c r="N2133" s="945"/>
      <c r="O2133" s="945"/>
      <c r="P2133" s="645" t="str">
        <f t="shared" si="538"/>
        <v>Đúng</v>
      </c>
    </row>
    <row r="2134" spans="1:23" ht="15.75" customHeight="1">
      <c r="A2134" s="907"/>
      <c r="B2134" s="947" t="s">
        <v>685</v>
      </c>
      <c r="C2134" s="954"/>
      <c r="D2134" s="741" t="s">
        <v>795</v>
      </c>
      <c r="E2134" s="949">
        <v>0.56000000000000005</v>
      </c>
      <c r="F2134" s="974"/>
      <c r="G2134" s="974"/>
      <c r="H2134" s="974"/>
      <c r="I2134" s="974"/>
      <c r="J2134" s="950">
        <f>VLOOKUP(B2134,'Bieu5 TH chi phi'!$B$47:$C$109,2,0)</f>
        <v>87977.241035856568</v>
      </c>
      <c r="K2134" s="704">
        <f>$J$2134*E2134</f>
        <v>49267.254980079684</v>
      </c>
      <c r="L2134" s="704"/>
      <c r="M2134" s="704"/>
      <c r="N2134" s="704"/>
      <c r="O2134" s="704"/>
      <c r="P2134" s="645" t="str">
        <f t="shared" si="538"/>
        <v>Đúng</v>
      </c>
      <c r="Q2134" s="951">
        <v>0.56000000000000005</v>
      </c>
    </row>
    <row r="2135" spans="1:23" ht="15.75" customHeight="1">
      <c r="A2135" s="907"/>
      <c r="B2135" s="947" t="s">
        <v>684</v>
      </c>
      <c r="C2135" s="954"/>
      <c r="D2135" s="741" t="s">
        <v>795</v>
      </c>
      <c r="E2135" s="949">
        <v>0.1</v>
      </c>
      <c r="F2135" s="974"/>
      <c r="G2135" s="974"/>
      <c r="H2135" s="974"/>
      <c r="I2135" s="974"/>
      <c r="J2135" s="950">
        <f>VLOOKUP(B2135,'Bieu5 TH chi phi'!$B$47:$C$109,2,0)</f>
        <v>498.00796812749002</v>
      </c>
      <c r="K2135" s="704">
        <f>$J$2135*E2135</f>
        <v>49.800796812749006</v>
      </c>
      <c r="L2135" s="704"/>
      <c r="M2135" s="704"/>
      <c r="N2135" s="704"/>
      <c r="O2135" s="704"/>
      <c r="P2135" s="645" t="str">
        <f t="shared" si="538"/>
        <v>Đúng</v>
      </c>
      <c r="Q2135" s="951">
        <v>0.1</v>
      </c>
    </row>
    <row r="2136" spans="1:23" ht="15.75" customHeight="1">
      <c r="A2136" s="907"/>
      <c r="B2136" s="947" t="s">
        <v>683</v>
      </c>
      <c r="C2136" s="954"/>
      <c r="D2136" s="741" t="s">
        <v>795</v>
      </c>
      <c r="E2136" s="949">
        <v>41.33</v>
      </c>
      <c r="F2136" s="974"/>
      <c r="G2136" s="974"/>
      <c r="H2136" s="974"/>
      <c r="I2136" s="974"/>
      <c r="J2136" s="950">
        <f>VLOOKUP(B2136,'Bieu5 TH chi phi'!$B$47:$C$109,2,0)</f>
        <v>2293.1192604581674</v>
      </c>
      <c r="K2136" s="704">
        <f>$J$2136*E2136</f>
        <v>94774.619034736053</v>
      </c>
      <c r="L2136" s="704"/>
      <c r="M2136" s="704"/>
      <c r="N2136" s="704"/>
      <c r="O2136" s="704"/>
      <c r="P2136" s="645" t="str">
        <f t="shared" si="538"/>
        <v>Đúng</v>
      </c>
      <c r="Q2136" s="951">
        <v>41.33</v>
      </c>
    </row>
    <row r="2137" spans="1:23" ht="15.75" customHeight="1">
      <c r="A2137" s="907"/>
      <c r="B2137" s="952" t="s">
        <v>796</v>
      </c>
      <c r="C2137" s="953"/>
      <c r="D2137" s="741"/>
      <c r="E2137" s="949"/>
      <c r="F2137" s="974"/>
      <c r="G2137" s="974"/>
      <c r="H2137" s="974"/>
      <c r="I2137" s="974"/>
      <c r="J2137" s="950"/>
      <c r="K2137" s="945">
        <f>SUM(K2138:K2139)</f>
        <v>3400</v>
      </c>
      <c r="L2137" s="945"/>
      <c r="M2137" s="945"/>
      <c r="N2137" s="945"/>
      <c r="O2137" s="945"/>
      <c r="P2137" s="645" t="str">
        <f t="shared" si="538"/>
        <v>Đúng</v>
      </c>
    </row>
    <row r="2138" spans="1:23" ht="15.75" customHeight="1">
      <c r="A2138" s="907"/>
      <c r="B2138" s="907" t="s">
        <v>722</v>
      </c>
      <c r="C2138" s="956"/>
      <c r="D2138" s="741" t="s">
        <v>797</v>
      </c>
      <c r="E2138" s="949">
        <v>0.02</v>
      </c>
      <c r="F2138" s="974"/>
      <c r="G2138" s="974"/>
      <c r="H2138" s="974"/>
      <c r="I2138" s="974"/>
      <c r="J2138" s="950">
        <f>VLOOKUP(B2138,'Bieu5 TH chi phi'!$B$47:$C$109,2,0)</f>
        <v>80000</v>
      </c>
      <c r="K2138" s="704">
        <f>$J$2138*E2138</f>
        <v>1600</v>
      </c>
      <c r="L2138" s="704"/>
      <c r="M2138" s="704"/>
      <c r="N2138" s="704"/>
      <c r="O2138" s="704"/>
      <c r="P2138" s="645" t="str">
        <f t="shared" si="538"/>
        <v>Đúng</v>
      </c>
      <c r="Q2138" s="951">
        <v>0.02</v>
      </c>
    </row>
    <row r="2139" spans="1:23" ht="15.75" customHeight="1">
      <c r="A2139" s="907"/>
      <c r="B2139" s="907" t="s">
        <v>724</v>
      </c>
      <c r="C2139" s="956"/>
      <c r="D2139" s="741" t="s">
        <v>798</v>
      </c>
      <c r="E2139" s="949">
        <v>4.0000000000000001E-3</v>
      </c>
      <c r="F2139" s="741"/>
      <c r="G2139" s="741"/>
      <c r="H2139" s="741"/>
      <c r="I2139" s="741"/>
      <c r="J2139" s="950">
        <f>VLOOKUP(B2139,'Bieu5 TH chi phi'!$B$47:$C$109,2,0)</f>
        <v>450000</v>
      </c>
      <c r="K2139" s="704">
        <f>$J$2139*E2139</f>
        <v>1800</v>
      </c>
      <c r="L2139" s="704"/>
      <c r="M2139" s="704"/>
      <c r="N2139" s="704"/>
      <c r="O2139" s="704"/>
      <c r="P2139" s="645" t="str">
        <f t="shared" si="538"/>
        <v>Đúng</v>
      </c>
      <c r="Q2139" s="832">
        <v>4.0000000000000001E-3</v>
      </c>
    </row>
    <row r="2140" spans="1:23" ht="15.75" customHeight="1">
      <c r="A2140" s="1003"/>
      <c r="B2140" s="1004" t="s">
        <v>1151</v>
      </c>
      <c r="C2140" s="958"/>
      <c r="D2140" s="943" t="s">
        <v>800</v>
      </c>
      <c r="E2140" s="741">
        <v>10</v>
      </c>
      <c r="F2140" s="943"/>
      <c r="G2140" s="943"/>
      <c r="H2140" s="943"/>
      <c r="I2140" s="943"/>
      <c r="J2140" s="701"/>
      <c r="K2140" s="701">
        <f>SUM(K2141:K2149)</f>
        <v>3204207.5612713704</v>
      </c>
      <c r="L2140" s="701"/>
      <c r="M2140" s="701"/>
      <c r="N2140" s="701"/>
      <c r="O2140" s="701"/>
      <c r="P2140" s="645" t="str">
        <f t="shared" si="538"/>
        <v>Đúng</v>
      </c>
      <c r="Q2140" s="915">
        <f>E2140</f>
        <v>10</v>
      </c>
    </row>
    <row r="2141" spans="1:23" s="961" customFormat="1" ht="15.75" customHeight="1">
      <c r="A2141" s="957"/>
      <c r="B2141" s="903" t="s">
        <v>801</v>
      </c>
      <c r="C2141" s="906"/>
      <c r="D2141" s="906" t="s">
        <v>800</v>
      </c>
      <c r="E2141" s="741">
        <v>10</v>
      </c>
      <c r="F2141" s="741"/>
      <c r="G2141" s="741"/>
      <c r="H2141" s="741"/>
      <c r="I2141" s="741"/>
      <c r="J2141" s="950">
        <f>VLOOKUP(B2141,'Bieu5 TH chi phi'!$B$47:$C$109,2,0)</f>
        <v>38838.710730170496</v>
      </c>
      <c r="K2141" s="704">
        <f>J2141*E2141</f>
        <v>388387.10730170493</v>
      </c>
      <c r="L2141" s="704"/>
      <c r="M2141" s="704"/>
      <c r="N2141" s="704"/>
      <c r="O2141" s="704"/>
      <c r="P2141" s="645"/>
      <c r="Q2141" s="915"/>
      <c r="R2141" s="959"/>
      <c r="S2141" s="960"/>
      <c r="T2141" s="960"/>
      <c r="U2141" s="960"/>
      <c r="V2141" s="960"/>
      <c r="W2141" s="960"/>
    </row>
    <row r="2142" spans="1:23" s="961" customFormat="1" ht="15.75" customHeight="1">
      <c r="A2142" s="962"/>
      <c r="B2142" s="903" t="s">
        <v>802</v>
      </c>
      <c r="C2142" s="906"/>
      <c r="D2142" s="906" t="s">
        <v>800</v>
      </c>
      <c r="E2142" s="741">
        <f t="shared" ref="E2142:E2147" si="543">E2141</f>
        <v>10</v>
      </c>
      <c r="F2142" s="741"/>
      <c r="G2142" s="741"/>
      <c r="H2142" s="741"/>
      <c r="I2142" s="741"/>
      <c r="J2142" s="950">
        <f>VLOOKUP(B2142,'Bieu5 TH chi phi'!$B$47:$C$109,2,0)</f>
        <v>0</v>
      </c>
      <c r="K2142" s="704"/>
      <c r="L2142" s="704"/>
      <c r="M2142" s="704"/>
      <c r="N2142" s="704"/>
      <c r="O2142" s="704"/>
      <c r="P2142" s="645"/>
      <c r="Q2142" s="915"/>
      <c r="R2142" s="959"/>
      <c r="S2142" s="960"/>
      <c r="T2142" s="960"/>
      <c r="U2142" s="960"/>
      <c r="V2142" s="960"/>
      <c r="W2142" s="960"/>
    </row>
    <row r="2143" spans="1:23" s="961" customFormat="1" ht="15.75" customHeight="1">
      <c r="A2143" s="957"/>
      <c r="B2143" s="709" t="s">
        <v>605</v>
      </c>
      <c r="C2143" s="906"/>
      <c r="D2143" s="906" t="s">
        <v>800</v>
      </c>
      <c r="E2143" s="741">
        <f t="shared" si="543"/>
        <v>10</v>
      </c>
      <c r="F2143" s="741"/>
      <c r="G2143" s="741"/>
      <c r="H2143" s="741"/>
      <c r="I2143" s="741"/>
      <c r="J2143" s="950">
        <f>VLOOKUP(B2143,'Bieu5 TH chi phi'!$B$47:$C$109,2,0)</f>
        <v>18765.274056338028</v>
      </c>
      <c r="K2143" s="704">
        <f>J2143*E2143</f>
        <v>187652.7405633803</v>
      </c>
      <c r="L2143" s="704"/>
      <c r="M2143" s="704"/>
      <c r="N2143" s="704"/>
      <c r="O2143" s="704"/>
      <c r="P2143" s="645"/>
      <c r="Q2143" s="915"/>
      <c r="R2143" s="959"/>
      <c r="S2143" s="960"/>
      <c r="T2143" s="960"/>
      <c r="U2143" s="960"/>
      <c r="V2143" s="960"/>
      <c r="W2143" s="960"/>
    </row>
    <row r="2144" spans="1:23" s="961" customFormat="1" ht="15.75" customHeight="1">
      <c r="A2144" s="957"/>
      <c r="B2144" s="709" t="s">
        <v>646</v>
      </c>
      <c r="C2144" s="906"/>
      <c r="D2144" s="906" t="s">
        <v>800</v>
      </c>
      <c r="E2144" s="741">
        <f t="shared" si="543"/>
        <v>10</v>
      </c>
      <c r="F2144" s="741"/>
      <c r="G2144" s="741"/>
      <c r="H2144" s="741"/>
      <c r="I2144" s="741"/>
      <c r="J2144" s="950">
        <f>VLOOKUP(B2144,'Bieu5 TH chi phi'!$B$47:$C$109,2,0)</f>
        <v>173801.87938349394</v>
      </c>
      <c r="K2144" s="704">
        <f>J2144*E2144</f>
        <v>1738018.7938349394</v>
      </c>
      <c r="L2144" s="704"/>
      <c r="M2144" s="704"/>
      <c r="N2144" s="704"/>
      <c r="O2144" s="704"/>
      <c r="P2144" s="645"/>
      <c r="Q2144" s="915"/>
      <c r="R2144" s="959"/>
      <c r="S2144" s="960"/>
      <c r="T2144" s="960"/>
      <c r="U2144" s="960"/>
      <c r="V2144" s="960"/>
      <c r="W2144" s="960"/>
    </row>
    <row r="2145" spans="1:23" s="961" customFormat="1" ht="15.75" customHeight="1">
      <c r="A2145" s="957"/>
      <c r="B2145" s="903" t="s">
        <v>803</v>
      </c>
      <c r="C2145" s="906"/>
      <c r="D2145" s="906" t="s">
        <v>800</v>
      </c>
      <c r="E2145" s="741">
        <f t="shared" si="543"/>
        <v>10</v>
      </c>
      <c r="F2145" s="741"/>
      <c r="G2145" s="741"/>
      <c r="H2145" s="741"/>
      <c r="I2145" s="741"/>
      <c r="J2145" s="950"/>
      <c r="K2145" s="704"/>
      <c r="L2145" s="704"/>
      <c r="M2145" s="704"/>
      <c r="N2145" s="704"/>
      <c r="O2145" s="704"/>
      <c r="P2145" s="645"/>
      <c r="Q2145" s="915"/>
      <c r="R2145" s="959"/>
      <c r="S2145" s="960"/>
      <c r="T2145" s="960"/>
      <c r="U2145" s="960"/>
      <c r="V2145" s="960"/>
      <c r="W2145" s="960"/>
    </row>
    <row r="2146" spans="1:23" s="961" customFormat="1" ht="15.75" customHeight="1">
      <c r="A2146" s="957"/>
      <c r="B2146" s="709" t="s">
        <v>15</v>
      </c>
      <c r="C2146" s="906"/>
      <c r="D2146" s="906" t="s">
        <v>800</v>
      </c>
      <c r="E2146" s="741">
        <f t="shared" si="543"/>
        <v>10</v>
      </c>
      <c r="F2146" s="741"/>
      <c r="G2146" s="741"/>
      <c r="H2146" s="741"/>
      <c r="I2146" s="741"/>
      <c r="J2146" s="950">
        <f>VLOOKUP(B2146,'Bieu5 TH chi phi'!$B$47:$C$109,2,0)</f>
        <v>6586.7170803921572</v>
      </c>
      <c r="K2146" s="704">
        <f>J2146*E2146</f>
        <v>65867.170803921574</v>
      </c>
      <c r="L2146" s="704"/>
      <c r="M2146" s="704"/>
      <c r="N2146" s="704"/>
      <c r="O2146" s="704"/>
      <c r="P2146" s="645"/>
      <c r="Q2146" s="915"/>
      <c r="R2146" s="959"/>
      <c r="S2146" s="960"/>
      <c r="T2146" s="960"/>
      <c r="U2146" s="960"/>
      <c r="V2146" s="960"/>
      <c r="W2146" s="960"/>
    </row>
    <row r="2147" spans="1:23" s="706" customFormat="1" ht="20.5" customHeight="1">
      <c r="A2147" s="707"/>
      <c r="B2147" s="710" t="s">
        <v>17</v>
      </c>
      <c r="C2147" s="906"/>
      <c r="D2147" s="906" t="s">
        <v>800</v>
      </c>
      <c r="E2147" s="906">
        <f t="shared" si="543"/>
        <v>10</v>
      </c>
      <c r="F2147" s="906"/>
      <c r="G2147" s="906"/>
      <c r="H2147" s="906"/>
      <c r="I2147" s="906"/>
      <c r="J2147" s="950">
        <f>VLOOKUP(B2147,'Bieu5 TH chi phi'!$B$47:$C$109,2,0)</f>
        <v>35438.941176470587</v>
      </c>
      <c r="K2147" s="704">
        <f>J2147*E2147</f>
        <v>354389.4117647059</v>
      </c>
      <c r="L2147" s="704"/>
      <c r="M2147" s="704"/>
      <c r="N2147" s="704"/>
      <c r="O2147" s="704"/>
      <c r="P2147" s="645"/>
      <c r="Q2147" s="963"/>
      <c r="R2147" s="964"/>
      <c r="S2147" s="849"/>
      <c r="T2147" s="849"/>
      <c r="U2147" s="849"/>
      <c r="V2147" s="849"/>
      <c r="W2147" s="849"/>
    </row>
    <row r="2148" spans="1:23" s="706" customFormat="1" ht="20.5" customHeight="1">
      <c r="A2148" s="711"/>
      <c r="B2148" s="710" t="s">
        <v>804</v>
      </c>
      <c r="C2148" s="712"/>
      <c r="D2148" s="906" t="s">
        <v>800</v>
      </c>
      <c r="E2148" s="906">
        <f>E2147</f>
        <v>10</v>
      </c>
      <c r="F2148" s="712"/>
      <c r="G2148" s="712"/>
      <c r="H2148" s="712"/>
      <c r="I2148" s="712"/>
      <c r="J2148" s="950">
        <f>VLOOKUP(B2148,'Bieu5 TH chi phi'!$B$47:$C$109,2,0)</f>
        <v>46989.233700271805</v>
      </c>
      <c r="K2148" s="704">
        <f t="shared" ref="K2148" si="544">J2148*E2148</f>
        <v>469892.33700271806</v>
      </c>
      <c r="L2148" s="704"/>
      <c r="M2148" s="704"/>
      <c r="N2148" s="704"/>
      <c r="O2148" s="704"/>
      <c r="P2148" s="645"/>
      <c r="Q2148" s="963"/>
      <c r="R2148" s="964"/>
      <c r="S2148" s="849"/>
      <c r="T2148" s="849"/>
      <c r="U2148" s="849"/>
      <c r="V2148" s="849"/>
      <c r="W2148" s="849"/>
    </row>
    <row r="2149" spans="1:23" s="961" customFormat="1" ht="15.75" customHeight="1">
      <c r="A2149" s="1006"/>
      <c r="B2149" s="905"/>
      <c r="C2149" s="716"/>
      <c r="D2149" s="716"/>
      <c r="E2149" s="716"/>
      <c r="F2149" s="966"/>
      <c r="G2149" s="966"/>
      <c r="H2149" s="966"/>
      <c r="I2149" s="966"/>
      <c r="J2149" s="932"/>
      <c r="K2149" s="717"/>
      <c r="L2149" s="717"/>
      <c r="M2149" s="717"/>
      <c r="N2149" s="717"/>
      <c r="O2149" s="717"/>
      <c r="P2149" s="645"/>
      <c r="Q2149" s="915"/>
      <c r="R2149" s="959"/>
      <c r="S2149" s="745"/>
      <c r="T2149" s="960"/>
      <c r="U2149" s="960"/>
      <c r="V2149" s="960"/>
      <c r="W2149" s="960"/>
    </row>
    <row r="2150" spans="1:23">
      <c r="A2150" s="665"/>
      <c r="B2150" s="665"/>
      <c r="C2150" s="980"/>
      <c r="D2150" s="665"/>
      <c r="E2150" s="981"/>
      <c r="F2150" s="981"/>
      <c r="G2150" s="981"/>
      <c r="H2150" s="981"/>
      <c r="I2150" s="981"/>
      <c r="J2150" s="968"/>
      <c r="K2150" s="737"/>
      <c r="L2150" s="737"/>
      <c r="M2150" s="737"/>
      <c r="N2150" s="737"/>
      <c r="O2150" s="737"/>
    </row>
    <row r="2151" spans="1:23" ht="15.75" customHeight="1">
      <c r="A2151" s="646" t="s">
        <v>1267</v>
      </c>
      <c r="B2151" s="665"/>
      <c r="C2151" s="980"/>
      <c r="D2151" s="665"/>
      <c r="E2151" s="981"/>
      <c r="F2151" s="981"/>
      <c r="G2151" s="981"/>
      <c r="H2151" s="981"/>
      <c r="I2151" s="981"/>
      <c r="J2151" s="968"/>
      <c r="K2151" s="737"/>
      <c r="L2151" s="737"/>
      <c r="M2151" s="737"/>
      <c r="N2151" s="737"/>
      <c r="O2151" s="737"/>
    </row>
    <row r="2152" spans="1:23" ht="15.75" customHeight="1">
      <c r="A2152" s="935" t="s">
        <v>782</v>
      </c>
      <c r="B2152" s="936"/>
      <c r="C2152" s="969"/>
      <c r="D2152" s="936"/>
      <c r="E2152" s="970"/>
      <c r="F2152" s="970"/>
      <c r="G2152" s="970"/>
      <c r="H2152" s="970"/>
      <c r="I2152" s="970"/>
      <c r="J2152" s="924"/>
      <c r="K2152" s="971">
        <f>K2153+K2159+K2164+K2167</f>
        <v>3522714.4966111104</v>
      </c>
      <c r="L2152" s="971"/>
      <c r="M2152" s="971"/>
      <c r="N2152" s="971"/>
      <c r="O2152" s="971"/>
    </row>
    <row r="2153" spans="1:23" ht="15.75" customHeight="1">
      <c r="A2153" s="907" t="s">
        <v>1268</v>
      </c>
      <c r="B2153" s="941" t="s">
        <v>784</v>
      </c>
      <c r="C2153" s="942"/>
      <c r="D2153" s="943"/>
      <c r="E2153" s="674"/>
      <c r="F2153" s="674"/>
      <c r="G2153" s="674"/>
      <c r="H2153" s="674"/>
      <c r="I2153" s="674"/>
      <c r="J2153" s="972"/>
      <c r="K2153" s="945">
        <f>SUM(K2154:K2158)</f>
        <v>750915.02909090917</v>
      </c>
      <c r="L2153" s="945"/>
      <c r="M2153" s="945"/>
      <c r="N2153" s="945"/>
      <c r="O2153" s="945"/>
      <c r="P2153" s="645" t="str">
        <f t="shared" ref="P2153:P2216" si="545">IF(E2153=Q2153,"Đúng","Sai")</f>
        <v>Đúng</v>
      </c>
      <c r="Q2153" s="973"/>
    </row>
    <row r="2154" spans="1:23" ht="15.75" customHeight="1">
      <c r="A2154" s="907"/>
      <c r="B2154" s="947" t="s">
        <v>1145</v>
      </c>
      <c r="C2154" s="948">
        <v>43199</v>
      </c>
      <c r="D2154" s="741" t="s">
        <v>736</v>
      </c>
      <c r="E2154" s="949">
        <v>1.1000000000000001</v>
      </c>
      <c r="F2154" s="974"/>
      <c r="G2154" s="974"/>
      <c r="H2154" s="974"/>
      <c r="I2154" s="974"/>
      <c r="J2154" s="950">
        <f>VLOOKUP(C2154,'PL1a-NCSX'!$C$5:$J$43,8,0)</f>
        <v>276022.5</v>
      </c>
      <c r="K2154" s="704">
        <f>$J$2154*E2154</f>
        <v>303624.75</v>
      </c>
      <c r="L2154" s="704"/>
      <c r="M2154" s="704"/>
      <c r="N2154" s="704"/>
      <c r="O2154" s="704"/>
      <c r="P2154" s="645" t="str">
        <f t="shared" si="545"/>
        <v>Đúng</v>
      </c>
      <c r="Q2154" s="951">
        <v>1.1000000000000001</v>
      </c>
    </row>
    <row r="2155" spans="1:23" ht="15.75" customHeight="1">
      <c r="A2155" s="907"/>
      <c r="B2155" s="947" t="s">
        <v>1145</v>
      </c>
      <c r="C2155" s="948">
        <v>43260</v>
      </c>
      <c r="D2155" s="741" t="s">
        <v>736</v>
      </c>
      <c r="E2155" s="949">
        <v>0.83</v>
      </c>
      <c r="F2155" s="974"/>
      <c r="G2155" s="974"/>
      <c r="H2155" s="974"/>
      <c r="I2155" s="974"/>
      <c r="J2155" s="950">
        <f>VLOOKUP(C2155,'PL1a-NCSX'!$C$5:$J$43,8,0)</f>
        <v>333736.29545454547</v>
      </c>
      <c r="K2155" s="704">
        <f>$J$2155*E2155</f>
        <v>277001.12522727274</v>
      </c>
      <c r="L2155" s="704"/>
      <c r="M2155" s="704"/>
      <c r="N2155" s="704"/>
      <c r="O2155" s="704"/>
      <c r="P2155" s="645" t="str">
        <f t="shared" si="545"/>
        <v>Đúng</v>
      </c>
      <c r="Q2155" s="951">
        <v>0.83</v>
      </c>
    </row>
    <row r="2156" spans="1:23" ht="15.75" customHeight="1">
      <c r="A2156" s="907"/>
      <c r="B2156" s="947" t="s">
        <v>1145</v>
      </c>
      <c r="C2156" s="948">
        <v>43321</v>
      </c>
      <c r="D2156" s="741" t="s">
        <v>736</v>
      </c>
      <c r="E2156" s="949">
        <v>0.09</v>
      </c>
      <c r="F2156" s="974"/>
      <c r="G2156" s="974"/>
      <c r="H2156" s="974"/>
      <c r="I2156" s="974"/>
      <c r="J2156" s="950">
        <f>VLOOKUP(C2156,'PL1a-NCSX'!$C$5:$J$43,8,0)</f>
        <v>388940.79545454553</v>
      </c>
      <c r="K2156" s="704">
        <f>$J$2156*E2156</f>
        <v>35004.6715909091</v>
      </c>
      <c r="L2156" s="704"/>
      <c r="M2156" s="704"/>
      <c r="N2156" s="704"/>
      <c r="O2156" s="704"/>
      <c r="P2156" s="645" t="str">
        <f t="shared" si="545"/>
        <v>Đúng</v>
      </c>
      <c r="Q2156" s="951">
        <v>0.09</v>
      </c>
    </row>
    <row r="2157" spans="1:23" ht="15.75" customHeight="1">
      <c r="A2157" s="907"/>
      <c r="B2157" s="947" t="s">
        <v>1269</v>
      </c>
      <c r="C2157" s="948">
        <v>43260</v>
      </c>
      <c r="D2157" s="741" t="s">
        <v>736</v>
      </c>
      <c r="E2157" s="949">
        <v>0.34</v>
      </c>
      <c r="F2157" s="974"/>
      <c r="G2157" s="974"/>
      <c r="H2157" s="974"/>
      <c r="I2157" s="974"/>
      <c r="J2157" s="950">
        <f>VLOOKUP(C2157,'PL1a-NCSX'!$C$5:$J$43,8,0)</f>
        <v>333736.29545454547</v>
      </c>
      <c r="K2157" s="704">
        <f>$J$2157*E2157</f>
        <v>113470.34045454547</v>
      </c>
      <c r="L2157" s="704"/>
      <c r="M2157" s="704"/>
      <c r="N2157" s="704"/>
      <c r="O2157" s="704"/>
      <c r="P2157" s="645" t="str">
        <f t="shared" si="545"/>
        <v>Đúng</v>
      </c>
      <c r="Q2157" s="951">
        <v>0.34</v>
      </c>
    </row>
    <row r="2158" spans="1:23" ht="15.75" customHeight="1">
      <c r="A2158" s="907"/>
      <c r="B2158" s="947" t="s">
        <v>810</v>
      </c>
      <c r="C2158" s="948">
        <v>43324</v>
      </c>
      <c r="D2158" s="741" t="s">
        <v>736</v>
      </c>
      <c r="E2158" s="949">
        <v>0.08</v>
      </c>
      <c r="F2158" s="974"/>
      <c r="G2158" s="974"/>
      <c r="H2158" s="974"/>
      <c r="I2158" s="974"/>
      <c r="J2158" s="950">
        <f>VLOOKUP(C2158,'PL1a-NCSX'!$C$5:$J$43,8,0)</f>
        <v>272676.77272727276</v>
      </c>
      <c r="K2158" s="704">
        <f>$J$2158*E2158</f>
        <v>21814.141818181823</v>
      </c>
      <c r="L2158" s="704"/>
      <c r="M2158" s="704"/>
      <c r="N2158" s="704"/>
      <c r="O2158" s="704"/>
      <c r="P2158" s="645" t="str">
        <f t="shared" si="545"/>
        <v>Đúng</v>
      </c>
      <c r="Q2158" s="951">
        <v>0.08</v>
      </c>
    </row>
    <row r="2159" spans="1:23" ht="15.75" customHeight="1">
      <c r="A2159" s="907"/>
      <c r="B2159" s="952" t="s">
        <v>1149</v>
      </c>
      <c r="C2159" s="953"/>
      <c r="D2159" s="741"/>
      <c r="E2159" s="949"/>
      <c r="F2159" s="974"/>
      <c r="G2159" s="974"/>
      <c r="H2159" s="974"/>
      <c r="I2159" s="974"/>
      <c r="J2159" s="950"/>
      <c r="K2159" s="945">
        <f>SUM(K2160:K2163)</f>
        <v>445251.88258503482</v>
      </c>
      <c r="L2159" s="945"/>
      <c r="M2159" s="945"/>
      <c r="N2159" s="945"/>
      <c r="O2159" s="945"/>
      <c r="P2159" s="645" t="str">
        <f t="shared" si="545"/>
        <v>Đúng</v>
      </c>
    </row>
    <row r="2160" spans="1:23" ht="15.75" customHeight="1">
      <c r="A2160" s="907"/>
      <c r="B2160" s="947" t="s">
        <v>685</v>
      </c>
      <c r="C2160" s="954"/>
      <c r="D2160" s="741" t="s">
        <v>795</v>
      </c>
      <c r="E2160" s="949">
        <v>0.61</v>
      </c>
      <c r="F2160" s="974"/>
      <c r="G2160" s="974"/>
      <c r="H2160" s="974"/>
      <c r="I2160" s="974"/>
      <c r="J2160" s="950">
        <f>VLOOKUP(B2160,'Bieu5 TH chi phi'!$B$47:$C$109,2,0)</f>
        <v>87977.241035856568</v>
      </c>
      <c r="K2160" s="704">
        <f>$J$2160*E2160</f>
        <v>53666.117031872505</v>
      </c>
      <c r="L2160" s="704"/>
      <c r="M2160" s="704"/>
      <c r="N2160" s="704"/>
      <c r="O2160" s="704"/>
      <c r="P2160" s="645" t="str">
        <f t="shared" si="545"/>
        <v>Đúng</v>
      </c>
      <c r="Q2160" s="951">
        <v>0.61</v>
      </c>
    </row>
    <row r="2161" spans="1:23" ht="15.75" customHeight="1">
      <c r="A2161" s="907"/>
      <c r="B2161" s="947" t="s">
        <v>463</v>
      </c>
      <c r="C2161" s="954"/>
      <c r="D2161" s="741" t="s">
        <v>795</v>
      </c>
      <c r="E2161" s="949">
        <v>1.39</v>
      </c>
      <c r="F2161" s="974"/>
      <c r="G2161" s="974"/>
      <c r="H2161" s="974"/>
      <c r="I2161" s="974"/>
      <c r="J2161" s="950">
        <f>VLOOKUP(B2161,'Bieu5 TH chi phi'!$B$47:$C$109,2,0)</f>
        <v>257665.53784860557</v>
      </c>
      <c r="K2161" s="704">
        <f>$J$2161*E2161</f>
        <v>358155.09760956169</v>
      </c>
      <c r="L2161" s="704"/>
      <c r="M2161" s="704"/>
      <c r="N2161" s="704"/>
      <c r="O2161" s="704"/>
      <c r="P2161" s="645" t="str">
        <f t="shared" si="545"/>
        <v>Đúng</v>
      </c>
      <c r="Q2161" s="951">
        <v>1.39</v>
      </c>
    </row>
    <row r="2162" spans="1:23" ht="15.75" customHeight="1">
      <c r="A2162" s="907"/>
      <c r="B2162" s="947" t="s">
        <v>684</v>
      </c>
      <c r="C2162" s="954"/>
      <c r="D2162" s="741" t="s">
        <v>795</v>
      </c>
      <c r="E2162" s="949">
        <v>0.04</v>
      </c>
      <c r="F2162" s="974"/>
      <c r="G2162" s="974"/>
      <c r="H2162" s="974"/>
      <c r="I2162" s="974"/>
      <c r="J2162" s="950">
        <f>VLOOKUP(B2162,'Bieu5 TH chi phi'!$B$47:$C$109,2,0)</f>
        <v>498.00796812749002</v>
      </c>
      <c r="K2162" s="704">
        <f>$J$2162*E2162</f>
        <v>19.920318725099602</v>
      </c>
      <c r="L2162" s="704"/>
      <c r="M2162" s="704"/>
      <c r="N2162" s="704"/>
      <c r="O2162" s="704"/>
      <c r="P2162" s="645" t="str">
        <f t="shared" si="545"/>
        <v>Đúng</v>
      </c>
      <c r="Q2162" s="951">
        <v>0.04</v>
      </c>
    </row>
    <row r="2163" spans="1:23" ht="15.75" customHeight="1">
      <c r="A2163" s="907"/>
      <c r="B2163" s="947" t="s">
        <v>683</v>
      </c>
      <c r="C2163" s="954"/>
      <c r="D2163" s="741" t="s">
        <v>795</v>
      </c>
      <c r="E2163" s="949">
        <v>14.57</v>
      </c>
      <c r="F2163" s="974"/>
      <c r="G2163" s="974"/>
      <c r="H2163" s="974"/>
      <c r="I2163" s="974"/>
      <c r="J2163" s="950">
        <f>VLOOKUP(B2163,'Bieu5 TH chi phi'!$B$47:$C$109,2,0)</f>
        <v>2293.1192604581674</v>
      </c>
      <c r="K2163" s="704">
        <f>$J$2163*E2163</f>
        <v>33410.747624875497</v>
      </c>
      <c r="L2163" s="704"/>
      <c r="M2163" s="704"/>
      <c r="N2163" s="704"/>
      <c r="O2163" s="704"/>
      <c r="P2163" s="645" t="str">
        <f t="shared" si="545"/>
        <v>Đúng</v>
      </c>
      <c r="Q2163" s="951">
        <v>14.57</v>
      </c>
    </row>
    <row r="2164" spans="1:23" ht="15.75" customHeight="1">
      <c r="A2164" s="907"/>
      <c r="B2164" s="952" t="s">
        <v>796</v>
      </c>
      <c r="C2164" s="953"/>
      <c r="D2164" s="741"/>
      <c r="E2164" s="949"/>
      <c r="F2164" s="974"/>
      <c r="G2164" s="974"/>
      <c r="H2164" s="974"/>
      <c r="I2164" s="974"/>
      <c r="J2164" s="950"/>
      <c r="K2164" s="945">
        <f>SUM(K2165:K2166)</f>
        <v>13000</v>
      </c>
      <c r="L2164" s="945"/>
      <c r="M2164" s="945"/>
      <c r="N2164" s="945"/>
      <c r="O2164" s="945"/>
      <c r="P2164" s="645" t="str">
        <f t="shared" si="545"/>
        <v>Đúng</v>
      </c>
    </row>
    <row r="2165" spans="1:23" ht="15.75" customHeight="1">
      <c r="A2165" s="907"/>
      <c r="B2165" s="907" t="s">
        <v>722</v>
      </c>
      <c r="C2165" s="956"/>
      <c r="D2165" s="741" t="s">
        <v>797</v>
      </c>
      <c r="E2165" s="949">
        <v>0.05</v>
      </c>
      <c r="F2165" s="974"/>
      <c r="G2165" s="974"/>
      <c r="H2165" s="974"/>
      <c r="I2165" s="974"/>
      <c r="J2165" s="950">
        <f>VLOOKUP(B2165,'Bieu5 TH chi phi'!$B$47:$C$109,2,0)</f>
        <v>80000</v>
      </c>
      <c r="K2165" s="704">
        <f>$J$2165*E2165</f>
        <v>4000</v>
      </c>
      <c r="L2165" s="704"/>
      <c r="M2165" s="704"/>
      <c r="N2165" s="704"/>
      <c r="O2165" s="704"/>
      <c r="P2165" s="645" t="str">
        <f t="shared" si="545"/>
        <v>Đúng</v>
      </c>
      <c r="Q2165" s="951">
        <v>0.05</v>
      </c>
    </row>
    <row r="2166" spans="1:23" ht="15.75" customHeight="1">
      <c r="A2166" s="907"/>
      <c r="B2166" s="907" t="s">
        <v>724</v>
      </c>
      <c r="C2166" s="956"/>
      <c r="D2166" s="741" t="s">
        <v>798</v>
      </c>
      <c r="E2166" s="949">
        <v>0.02</v>
      </c>
      <c r="F2166" s="974"/>
      <c r="G2166" s="974"/>
      <c r="H2166" s="974"/>
      <c r="I2166" s="974"/>
      <c r="J2166" s="950">
        <f>VLOOKUP(B2166,'Bieu5 TH chi phi'!$B$47:$C$109,2,0)</f>
        <v>450000</v>
      </c>
      <c r="K2166" s="704">
        <f>$J$2166*E2166</f>
        <v>9000</v>
      </c>
      <c r="L2166" s="704"/>
      <c r="M2166" s="704"/>
      <c r="N2166" s="704"/>
      <c r="O2166" s="704"/>
      <c r="P2166" s="645" t="str">
        <f t="shared" si="545"/>
        <v>Đúng</v>
      </c>
      <c r="Q2166" s="951">
        <v>0.02</v>
      </c>
    </row>
    <row r="2167" spans="1:23" ht="15.75" customHeight="1">
      <c r="A2167" s="1003"/>
      <c r="B2167" s="1004" t="s">
        <v>1151</v>
      </c>
      <c r="C2167" s="958"/>
      <c r="D2167" s="943" t="s">
        <v>800</v>
      </c>
      <c r="E2167" s="741">
        <v>5</v>
      </c>
      <c r="F2167" s="943"/>
      <c r="G2167" s="943"/>
      <c r="H2167" s="943"/>
      <c r="I2167" s="943"/>
      <c r="J2167" s="701"/>
      <c r="K2167" s="701">
        <f>SUM(K2169:K2179)</f>
        <v>2313547.5849351664</v>
      </c>
      <c r="L2167" s="701"/>
      <c r="M2167" s="701"/>
      <c r="N2167" s="701"/>
      <c r="O2167" s="701"/>
      <c r="P2167" s="645" t="str">
        <f t="shared" si="545"/>
        <v>Đúng</v>
      </c>
      <c r="Q2167" s="915">
        <f>E2167</f>
        <v>5</v>
      </c>
    </row>
    <row r="2168" spans="1:23" s="961" customFormat="1" ht="15.75" customHeight="1">
      <c r="A2168" s="1005"/>
      <c r="B2168" s="1032" t="s">
        <v>908</v>
      </c>
      <c r="C2168" s="728"/>
      <c r="D2168" s="728"/>
      <c r="E2168" s="741"/>
      <c r="F2168" s="741"/>
      <c r="G2168" s="741"/>
      <c r="H2168" s="741"/>
      <c r="I2168" s="741"/>
      <c r="J2168" s="950"/>
      <c r="K2168" s="704">
        <f>K2169</f>
        <v>708108</v>
      </c>
      <c r="L2168" s="704"/>
      <c r="M2168" s="704"/>
      <c r="N2168" s="704"/>
      <c r="O2168" s="704"/>
      <c r="P2168" s="645" t="str">
        <f t="shared" si="545"/>
        <v>Đúng</v>
      </c>
      <c r="Q2168" s="646"/>
      <c r="R2168" s="959"/>
      <c r="S2168" s="960"/>
      <c r="T2168" s="960"/>
      <c r="U2168" s="960"/>
      <c r="V2168" s="960"/>
      <c r="W2168" s="960"/>
    </row>
    <row r="2169" spans="1:23" s="961" customFormat="1" ht="15.75" customHeight="1">
      <c r="A2169" s="1005"/>
      <c r="B2169" s="818" t="s">
        <v>743</v>
      </c>
      <c r="C2169" s="728"/>
      <c r="D2169" s="728" t="s">
        <v>736</v>
      </c>
      <c r="E2169" s="741">
        <v>2</v>
      </c>
      <c r="F2169" s="741"/>
      <c r="G2169" s="741"/>
      <c r="H2169" s="741"/>
      <c r="I2169" s="741"/>
      <c r="J2169" s="950">
        <f>VLOOKUP(B2169,'Bieu5 TH chi phi'!$B$47:$C$109,2,0)</f>
        <v>354054</v>
      </c>
      <c r="K2169" s="704">
        <f>J2169*E2169</f>
        <v>708108</v>
      </c>
      <c r="L2169" s="704"/>
      <c r="M2169" s="704"/>
      <c r="N2169" s="704"/>
      <c r="O2169" s="704"/>
      <c r="P2169" s="645"/>
      <c r="Q2169" s="646"/>
      <c r="R2169" s="959"/>
      <c r="S2169" s="960"/>
      <c r="T2169" s="960"/>
      <c r="U2169" s="960"/>
      <c r="V2169" s="960"/>
      <c r="W2169" s="960"/>
    </row>
    <row r="2170" spans="1:23" s="961" customFormat="1" ht="15.75" customHeight="1">
      <c r="A2170" s="1005"/>
      <c r="B2170" s="903" t="s">
        <v>657</v>
      </c>
      <c r="C2170" s="906"/>
      <c r="D2170" s="906" t="s">
        <v>800</v>
      </c>
      <c r="E2170" s="741">
        <f>E2167</f>
        <v>5</v>
      </c>
      <c r="F2170" s="741"/>
      <c r="G2170" s="741"/>
      <c r="H2170" s="741"/>
      <c r="I2170" s="741"/>
      <c r="J2170" s="950">
        <f>VLOOKUP(B2170,'Bieu5 TH chi phi'!$B$47:$C$109,2,0)</f>
        <v>667.16085989621945</v>
      </c>
      <c r="K2170" s="704">
        <f>J2170*E2170</f>
        <v>3335.8042994810971</v>
      </c>
      <c r="L2170" s="704">
        <v>0</v>
      </c>
      <c r="M2170" s="704">
        <v>0</v>
      </c>
      <c r="N2170" s="704">
        <v>0</v>
      </c>
      <c r="O2170" s="704">
        <v>0</v>
      </c>
      <c r="P2170" s="645"/>
      <c r="Q2170" s="646"/>
      <c r="R2170" s="959"/>
      <c r="S2170" s="960"/>
      <c r="T2170" s="960"/>
      <c r="U2170" s="960"/>
      <c r="V2170" s="960"/>
      <c r="W2170" s="960"/>
    </row>
    <row r="2171" spans="1:23" s="961" customFormat="1" ht="15.75" customHeight="1">
      <c r="A2171" s="957"/>
      <c r="B2171" s="903" t="s">
        <v>801</v>
      </c>
      <c r="C2171" s="906"/>
      <c r="D2171" s="906" t="s">
        <v>800</v>
      </c>
      <c r="E2171" s="741">
        <f>E2170</f>
        <v>5</v>
      </c>
      <c r="F2171" s="741"/>
      <c r="G2171" s="741"/>
      <c r="H2171" s="741"/>
      <c r="I2171" s="741"/>
      <c r="J2171" s="950">
        <f>VLOOKUP(B2171,'Bieu5 TH chi phi'!$B$47:$C$109,2,0)</f>
        <v>38838.710730170496</v>
      </c>
      <c r="K2171" s="704">
        <f>J2171*E2171</f>
        <v>194193.55365085247</v>
      </c>
      <c r="L2171" s="704"/>
      <c r="M2171" s="704"/>
      <c r="N2171" s="704"/>
      <c r="O2171" s="704"/>
      <c r="P2171" s="645"/>
      <c r="Q2171" s="915"/>
      <c r="R2171" s="959"/>
      <c r="S2171" s="960"/>
      <c r="T2171" s="960"/>
      <c r="U2171" s="960"/>
      <c r="V2171" s="960"/>
      <c r="W2171" s="960"/>
    </row>
    <row r="2172" spans="1:23" s="961" customFormat="1" ht="15.75" customHeight="1">
      <c r="A2172" s="962"/>
      <c r="B2172" s="903" t="s">
        <v>802</v>
      </c>
      <c r="C2172" s="906"/>
      <c r="D2172" s="906" t="s">
        <v>800</v>
      </c>
      <c r="E2172" s="741">
        <f t="shared" ref="E2172:E2177" si="546">E2171</f>
        <v>5</v>
      </c>
      <c r="F2172" s="741"/>
      <c r="G2172" s="741"/>
      <c r="H2172" s="741"/>
      <c r="I2172" s="741"/>
      <c r="J2172" s="950">
        <f>VLOOKUP(B2172,'Bieu5 TH chi phi'!$B$47:$C$109,2,0)</f>
        <v>0</v>
      </c>
      <c r="K2172" s="704"/>
      <c r="L2172" s="704"/>
      <c r="M2172" s="704"/>
      <c r="N2172" s="704"/>
      <c r="O2172" s="704"/>
      <c r="P2172" s="645"/>
      <c r="Q2172" s="915"/>
      <c r="R2172" s="959"/>
      <c r="S2172" s="960"/>
      <c r="T2172" s="960"/>
      <c r="U2172" s="960"/>
      <c r="V2172" s="960"/>
      <c r="W2172" s="960"/>
    </row>
    <row r="2173" spans="1:23" s="961" customFormat="1" ht="15.75" customHeight="1">
      <c r="A2173" s="957"/>
      <c r="B2173" s="709" t="s">
        <v>605</v>
      </c>
      <c r="C2173" s="906"/>
      <c r="D2173" s="906" t="s">
        <v>800</v>
      </c>
      <c r="E2173" s="741">
        <f t="shared" si="546"/>
        <v>5</v>
      </c>
      <c r="F2173" s="741"/>
      <c r="G2173" s="741"/>
      <c r="H2173" s="741"/>
      <c r="I2173" s="741"/>
      <c r="J2173" s="950">
        <f>VLOOKUP(B2173,'Bieu5 TH chi phi'!$B$47:$C$109,2,0)</f>
        <v>18765.274056338028</v>
      </c>
      <c r="K2173" s="704">
        <f>J2173*E2173</f>
        <v>93826.37028169015</v>
      </c>
      <c r="L2173" s="704"/>
      <c r="M2173" s="704"/>
      <c r="N2173" s="704"/>
      <c r="O2173" s="704"/>
      <c r="P2173" s="645"/>
      <c r="Q2173" s="915"/>
      <c r="R2173" s="959"/>
      <c r="S2173" s="960"/>
      <c r="T2173" s="960"/>
      <c r="U2173" s="960"/>
      <c r="V2173" s="960"/>
      <c r="W2173" s="960"/>
    </row>
    <row r="2174" spans="1:23" s="961" customFormat="1" ht="15.75" customHeight="1">
      <c r="A2174" s="957"/>
      <c r="B2174" s="709" t="s">
        <v>646</v>
      </c>
      <c r="C2174" s="906"/>
      <c r="D2174" s="906" t="s">
        <v>800</v>
      </c>
      <c r="E2174" s="741">
        <f t="shared" si="546"/>
        <v>5</v>
      </c>
      <c r="F2174" s="741"/>
      <c r="G2174" s="741"/>
      <c r="H2174" s="741"/>
      <c r="I2174" s="741"/>
      <c r="J2174" s="950">
        <f>VLOOKUP(B2174,'Bieu5 TH chi phi'!$B$47:$C$109,2,0)</f>
        <v>173801.87938349394</v>
      </c>
      <c r="K2174" s="704">
        <f>J2174*E2174</f>
        <v>869009.39691746968</v>
      </c>
      <c r="L2174" s="704"/>
      <c r="M2174" s="704"/>
      <c r="N2174" s="704"/>
      <c r="O2174" s="704"/>
      <c r="P2174" s="645"/>
      <c r="Q2174" s="915"/>
      <c r="R2174" s="959"/>
      <c r="S2174" s="960"/>
      <c r="T2174" s="960"/>
      <c r="U2174" s="960"/>
      <c r="V2174" s="960"/>
      <c r="W2174" s="960"/>
    </row>
    <row r="2175" spans="1:23" s="961" customFormat="1" ht="15.75" customHeight="1">
      <c r="A2175" s="957"/>
      <c r="B2175" s="903" t="s">
        <v>803</v>
      </c>
      <c r="C2175" s="906"/>
      <c r="D2175" s="906" t="s">
        <v>800</v>
      </c>
      <c r="E2175" s="741">
        <f t="shared" si="546"/>
        <v>5</v>
      </c>
      <c r="F2175" s="741"/>
      <c r="G2175" s="741"/>
      <c r="H2175" s="741"/>
      <c r="I2175" s="741"/>
      <c r="J2175" s="950"/>
      <c r="K2175" s="704"/>
      <c r="L2175" s="704"/>
      <c r="M2175" s="704"/>
      <c r="N2175" s="704"/>
      <c r="O2175" s="704"/>
      <c r="P2175" s="645"/>
      <c r="Q2175" s="915"/>
      <c r="R2175" s="959"/>
      <c r="S2175" s="960"/>
      <c r="T2175" s="960"/>
      <c r="U2175" s="960"/>
      <c r="V2175" s="960"/>
      <c r="W2175" s="960"/>
    </row>
    <row r="2176" spans="1:23" s="961" customFormat="1" ht="15.75" customHeight="1">
      <c r="A2176" s="957"/>
      <c r="B2176" s="709" t="s">
        <v>15</v>
      </c>
      <c r="C2176" s="906"/>
      <c r="D2176" s="906" t="s">
        <v>800</v>
      </c>
      <c r="E2176" s="741">
        <f t="shared" si="546"/>
        <v>5</v>
      </c>
      <c r="F2176" s="741"/>
      <c r="G2176" s="741"/>
      <c r="H2176" s="741"/>
      <c r="I2176" s="741"/>
      <c r="J2176" s="950">
        <f>VLOOKUP(B2176,'Bieu5 TH chi phi'!$B$47:$C$109,2,0)</f>
        <v>6586.7170803921572</v>
      </c>
      <c r="K2176" s="704">
        <f>J2176*E2176</f>
        <v>32933.585401960787</v>
      </c>
      <c r="L2176" s="704"/>
      <c r="M2176" s="704"/>
      <c r="N2176" s="704"/>
      <c r="O2176" s="704"/>
      <c r="P2176" s="645"/>
      <c r="Q2176" s="915"/>
      <c r="R2176" s="959"/>
      <c r="S2176" s="960"/>
      <c r="T2176" s="960"/>
      <c r="U2176" s="960"/>
      <c r="V2176" s="960"/>
      <c r="W2176" s="960"/>
    </row>
    <row r="2177" spans="1:23" s="706" customFormat="1" ht="20.5" customHeight="1">
      <c r="A2177" s="707"/>
      <c r="B2177" s="710" t="s">
        <v>17</v>
      </c>
      <c r="C2177" s="906"/>
      <c r="D2177" s="906" t="s">
        <v>800</v>
      </c>
      <c r="E2177" s="906">
        <f t="shared" si="546"/>
        <v>5</v>
      </c>
      <c r="F2177" s="906"/>
      <c r="G2177" s="906"/>
      <c r="H2177" s="906"/>
      <c r="I2177" s="906"/>
      <c r="J2177" s="950">
        <f>VLOOKUP(B2177,'Bieu5 TH chi phi'!$B$47:$C$109,2,0)</f>
        <v>35438.941176470587</v>
      </c>
      <c r="K2177" s="704">
        <f>J2177*E2177</f>
        <v>177194.70588235295</v>
      </c>
      <c r="L2177" s="704"/>
      <c r="M2177" s="704"/>
      <c r="N2177" s="704"/>
      <c r="O2177" s="704"/>
      <c r="P2177" s="645"/>
      <c r="Q2177" s="963"/>
      <c r="R2177" s="964"/>
      <c r="S2177" s="849"/>
      <c r="T2177" s="849"/>
      <c r="U2177" s="849"/>
      <c r="V2177" s="849"/>
      <c r="W2177" s="849"/>
    </row>
    <row r="2178" spans="1:23" s="706" customFormat="1" ht="20.5" customHeight="1">
      <c r="A2178" s="711"/>
      <c r="B2178" s="710" t="s">
        <v>804</v>
      </c>
      <c r="C2178" s="712"/>
      <c r="D2178" s="906" t="s">
        <v>800</v>
      </c>
      <c r="E2178" s="906">
        <f>E2177</f>
        <v>5</v>
      </c>
      <c r="F2178" s="712"/>
      <c r="G2178" s="712"/>
      <c r="H2178" s="712"/>
      <c r="I2178" s="712"/>
      <c r="J2178" s="950">
        <f>VLOOKUP(B2178,'Bieu5 TH chi phi'!$B$47:$C$109,2,0)</f>
        <v>46989.233700271805</v>
      </c>
      <c r="K2178" s="704">
        <f t="shared" ref="K2178" si="547">J2178*E2178</f>
        <v>234946.16850135903</v>
      </c>
      <c r="L2178" s="704"/>
      <c r="M2178" s="704"/>
      <c r="N2178" s="704"/>
      <c r="O2178" s="704"/>
      <c r="P2178" s="645"/>
      <c r="Q2178" s="963"/>
      <c r="R2178" s="964"/>
      <c r="S2178" s="849"/>
      <c r="T2178" s="849"/>
      <c r="U2178" s="849"/>
      <c r="V2178" s="849"/>
      <c r="W2178" s="849"/>
    </row>
    <row r="2179" spans="1:23" s="961" customFormat="1" ht="15.75" customHeight="1">
      <c r="A2179" s="1006"/>
      <c r="B2179" s="905"/>
      <c r="C2179" s="716"/>
      <c r="D2179" s="716"/>
      <c r="E2179" s="716"/>
      <c r="F2179" s="966"/>
      <c r="G2179" s="966"/>
      <c r="H2179" s="966"/>
      <c r="I2179" s="966"/>
      <c r="J2179" s="932"/>
      <c r="K2179" s="717"/>
      <c r="L2179" s="717"/>
      <c r="M2179" s="717"/>
      <c r="N2179" s="717"/>
      <c r="O2179" s="717"/>
      <c r="P2179" s="645"/>
      <c r="Q2179" s="915"/>
      <c r="R2179" s="959"/>
      <c r="S2179" s="745"/>
      <c r="T2179" s="960"/>
      <c r="U2179" s="960"/>
      <c r="V2179" s="960"/>
      <c r="W2179" s="960"/>
    </row>
    <row r="2180" spans="1:23">
      <c r="A2180" s="665"/>
      <c r="B2180" s="665"/>
      <c r="C2180" s="980"/>
      <c r="D2180" s="665"/>
      <c r="E2180" s="981"/>
      <c r="F2180" s="981"/>
      <c r="G2180" s="981"/>
      <c r="H2180" s="981"/>
      <c r="I2180" s="981"/>
      <c r="J2180" s="968"/>
      <c r="K2180" s="737"/>
      <c r="L2180" s="737"/>
      <c r="M2180" s="737"/>
      <c r="N2180" s="737"/>
      <c r="O2180" s="737"/>
    </row>
    <row r="2181" spans="1:23" ht="15.75" customHeight="1">
      <c r="A2181" s="935" t="s">
        <v>808</v>
      </c>
      <c r="B2181" s="936"/>
      <c r="C2181" s="969"/>
      <c r="D2181" s="936"/>
      <c r="E2181" s="970"/>
      <c r="F2181" s="970"/>
      <c r="G2181" s="970"/>
      <c r="H2181" s="970"/>
      <c r="I2181" s="970"/>
      <c r="J2181" s="924"/>
      <c r="K2181" s="971">
        <f>K2182+K2188+K2193+K2196</f>
        <v>6991472.5162011683</v>
      </c>
      <c r="L2181" s="971"/>
      <c r="M2181" s="971"/>
      <c r="N2181" s="971"/>
      <c r="O2181" s="971"/>
    </row>
    <row r="2182" spans="1:23" ht="15.75" customHeight="1">
      <c r="A2182" s="907" t="s">
        <v>1270</v>
      </c>
      <c r="B2182" s="941" t="s">
        <v>784</v>
      </c>
      <c r="C2182" s="942"/>
      <c r="D2182" s="943"/>
      <c r="E2182" s="674"/>
      <c r="F2182" s="674"/>
      <c r="G2182" s="674"/>
      <c r="H2182" s="674"/>
      <c r="I2182" s="674"/>
      <c r="J2182" s="972"/>
      <c r="K2182" s="945">
        <f>SUM(K2183:K2187)</f>
        <v>1180012.9161363638</v>
      </c>
      <c r="L2182" s="945"/>
      <c r="M2182" s="945"/>
      <c r="N2182" s="945"/>
      <c r="O2182" s="945"/>
      <c r="P2182" s="645" t="str">
        <f t="shared" si="545"/>
        <v>Đúng</v>
      </c>
      <c r="Q2182" s="973"/>
    </row>
    <row r="2183" spans="1:23" ht="15.75" customHeight="1">
      <c r="A2183" s="907"/>
      <c r="B2183" s="947" t="s">
        <v>1145</v>
      </c>
      <c r="C2183" s="948">
        <v>43199</v>
      </c>
      <c r="D2183" s="741" t="s">
        <v>736</v>
      </c>
      <c r="E2183" s="949">
        <v>1.1000000000000001</v>
      </c>
      <c r="F2183" s="974"/>
      <c r="G2183" s="974"/>
      <c r="H2183" s="974"/>
      <c r="I2183" s="974"/>
      <c r="J2183" s="950">
        <f>VLOOKUP(C2183,'PL1a-NCSX'!$C$5:$J$43,8,0)</f>
        <v>276022.5</v>
      </c>
      <c r="K2183" s="704">
        <f>$J$2183*E2183</f>
        <v>303624.75</v>
      </c>
      <c r="L2183" s="704"/>
      <c r="M2183" s="704"/>
      <c r="N2183" s="704"/>
      <c r="O2183" s="704"/>
      <c r="P2183" s="645" t="str">
        <f t="shared" si="545"/>
        <v>Đúng</v>
      </c>
      <c r="Q2183" s="951">
        <v>1.1000000000000001</v>
      </c>
    </row>
    <row r="2184" spans="1:23" ht="15.75" customHeight="1">
      <c r="A2184" s="907"/>
      <c r="B2184" s="947" t="s">
        <v>1145</v>
      </c>
      <c r="C2184" s="948">
        <v>43260</v>
      </c>
      <c r="D2184" s="741" t="s">
        <v>736</v>
      </c>
      <c r="E2184" s="949">
        <v>1.62</v>
      </c>
      <c r="F2184" s="974"/>
      <c r="G2184" s="974"/>
      <c r="H2184" s="974"/>
      <c r="I2184" s="974"/>
      <c r="J2184" s="950">
        <f>VLOOKUP(C2184,'PL1a-NCSX'!$C$5:$J$43,8,0)</f>
        <v>333736.29545454547</v>
      </c>
      <c r="K2184" s="704">
        <f>$J$2184*E2184</f>
        <v>540652.7986363637</v>
      </c>
      <c r="L2184" s="704"/>
      <c r="M2184" s="704"/>
      <c r="N2184" s="704"/>
      <c r="O2184" s="704"/>
      <c r="P2184" s="645" t="str">
        <f t="shared" si="545"/>
        <v>Đúng</v>
      </c>
      <c r="Q2184" s="951">
        <v>1.62</v>
      </c>
    </row>
    <row r="2185" spans="1:23" ht="15.75" customHeight="1">
      <c r="A2185" s="907"/>
      <c r="B2185" s="947" t="s">
        <v>1145</v>
      </c>
      <c r="C2185" s="948">
        <v>43321</v>
      </c>
      <c r="D2185" s="741" t="s">
        <v>736</v>
      </c>
      <c r="E2185" s="949">
        <v>0.18</v>
      </c>
      <c r="F2185" s="974"/>
      <c r="G2185" s="974"/>
      <c r="H2185" s="974"/>
      <c r="I2185" s="974"/>
      <c r="J2185" s="950">
        <f>VLOOKUP(C2185,'PL1a-NCSX'!$C$5:$J$43,8,0)</f>
        <v>388940.79545454553</v>
      </c>
      <c r="K2185" s="704">
        <f>$J$2185*E2185</f>
        <v>70009.3431818182</v>
      </c>
      <c r="L2185" s="704"/>
      <c r="M2185" s="704"/>
      <c r="N2185" s="704"/>
      <c r="O2185" s="704"/>
      <c r="P2185" s="645" t="str">
        <f t="shared" si="545"/>
        <v>Đúng</v>
      </c>
      <c r="Q2185" s="951">
        <v>0.18</v>
      </c>
    </row>
    <row r="2186" spans="1:23" ht="15.75" customHeight="1">
      <c r="A2186" s="907"/>
      <c r="B2186" s="947" t="s">
        <v>1269</v>
      </c>
      <c r="C2186" s="948">
        <v>43260</v>
      </c>
      <c r="D2186" s="741" t="s">
        <v>736</v>
      </c>
      <c r="E2186" s="949">
        <v>0.69</v>
      </c>
      <c r="F2186" s="974"/>
      <c r="G2186" s="974"/>
      <c r="H2186" s="974"/>
      <c r="I2186" s="974"/>
      <c r="J2186" s="950">
        <f>VLOOKUP(C2186,'PL1a-NCSX'!$C$5:$J$43,8,0)</f>
        <v>333736.29545454547</v>
      </c>
      <c r="K2186" s="704">
        <f>$J$2186*E2186</f>
        <v>230278.04386363635</v>
      </c>
      <c r="L2186" s="704"/>
      <c r="M2186" s="704"/>
      <c r="N2186" s="704"/>
      <c r="O2186" s="704"/>
      <c r="P2186" s="645" t="str">
        <f t="shared" si="545"/>
        <v>Đúng</v>
      </c>
      <c r="Q2186" s="951">
        <v>0.69</v>
      </c>
    </row>
    <row r="2187" spans="1:23" ht="15.75" customHeight="1">
      <c r="A2187" s="907"/>
      <c r="B2187" s="947" t="s">
        <v>810</v>
      </c>
      <c r="C2187" s="948">
        <v>43324</v>
      </c>
      <c r="D2187" s="741" t="s">
        <v>736</v>
      </c>
      <c r="E2187" s="949">
        <v>0.13</v>
      </c>
      <c r="F2187" s="974"/>
      <c r="G2187" s="974"/>
      <c r="H2187" s="974"/>
      <c r="I2187" s="974"/>
      <c r="J2187" s="950">
        <f>VLOOKUP(C2187,'PL1a-NCSX'!$C$5:$J$43,8,0)</f>
        <v>272676.77272727276</v>
      </c>
      <c r="K2187" s="704">
        <f>$J$2187*E2187</f>
        <v>35447.980454545461</v>
      </c>
      <c r="L2187" s="704"/>
      <c r="M2187" s="704"/>
      <c r="N2187" s="704"/>
      <c r="O2187" s="704"/>
      <c r="P2187" s="645" t="str">
        <f t="shared" si="545"/>
        <v>Đúng</v>
      </c>
      <c r="Q2187" s="951">
        <v>0.13</v>
      </c>
    </row>
    <row r="2188" spans="1:23" ht="15.75" customHeight="1">
      <c r="A2188" s="907"/>
      <c r="B2188" s="952" t="s">
        <v>1149</v>
      </c>
      <c r="C2188" s="953"/>
      <c r="D2188" s="741"/>
      <c r="E2188" s="949"/>
      <c r="F2188" s="974"/>
      <c r="G2188" s="974"/>
      <c r="H2188" s="974"/>
      <c r="I2188" s="974"/>
      <c r="J2188" s="950"/>
      <c r="K2188" s="945">
        <f>SUM(K2189:K2192)</f>
        <v>1169764.430194472</v>
      </c>
      <c r="L2188" s="945"/>
      <c r="M2188" s="945"/>
      <c r="N2188" s="945"/>
      <c r="O2188" s="945"/>
      <c r="P2188" s="645" t="str">
        <f t="shared" si="545"/>
        <v>Đúng</v>
      </c>
    </row>
    <row r="2189" spans="1:23" ht="15.75" customHeight="1">
      <c r="A2189" s="907"/>
      <c r="B2189" s="947" t="s">
        <v>685</v>
      </c>
      <c r="C2189" s="954"/>
      <c r="D2189" s="741" t="s">
        <v>795</v>
      </c>
      <c r="E2189" s="949">
        <v>1.06</v>
      </c>
      <c r="F2189" s="974"/>
      <c r="G2189" s="974"/>
      <c r="H2189" s="974"/>
      <c r="I2189" s="974"/>
      <c r="J2189" s="950">
        <f>VLOOKUP(B2189,'Bieu5 TH chi phi'!$B$47:$C$109,2,0)</f>
        <v>87977.241035856568</v>
      </c>
      <c r="K2189" s="704">
        <f>$J$2189*E2189</f>
        <v>93255.875498007968</v>
      </c>
      <c r="L2189" s="704"/>
      <c r="M2189" s="704"/>
      <c r="N2189" s="704"/>
      <c r="O2189" s="704"/>
      <c r="P2189" s="645" t="str">
        <f t="shared" si="545"/>
        <v>Đúng</v>
      </c>
      <c r="Q2189" s="951">
        <v>1.06</v>
      </c>
    </row>
    <row r="2190" spans="1:23" ht="15.75" customHeight="1">
      <c r="A2190" s="907"/>
      <c r="B2190" s="947" t="s">
        <v>463</v>
      </c>
      <c r="C2190" s="954"/>
      <c r="D2190" s="741" t="s">
        <v>795</v>
      </c>
      <c r="E2190" s="949">
        <v>4</v>
      </c>
      <c r="F2190" s="974"/>
      <c r="G2190" s="974"/>
      <c r="H2190" s="974"/>
      <c r="I2190" s="974"/>
      <c r="J2190" s="950">
        <f>VLOOKUP(B2190,'Bieu5 TH chi phi'!$B$47:$C$109,2,0)</f>
        <v>257665.53784860557</v>
      </c>
      <c r="K2190" s="704">
        <f>$J$2190*E2190</f>
        <v>1030662.1513944223</v>
      </c>
      <c r="L2190" s="704"/>
      <c r="M2190" s="704"/>
      <c r="N2190" s="704"/>
      <c r="O2190" s="704"/>
      <c r="P2190" s="645" t="str">
        <f t="shared" si="545"/>
        <v>Đúng</v>
      </c>
      <c r="Q2190" s="951">
        <v>4</v>
      </c>
    </row>
    <row r="2191" spans="1:23" ht="15.75" customHeight="1">
      <c r="A2191" s="907"/>
      <c r="B2191" s="947" t="s">
        <v>684</v>
      </c>
      <c r="C2191" s="954"/>
      <c r="D2191" s="741" t="s">
        <v>795</v>
      </c>
      <c r="E2191" s="949">
        <v>0.06</v>
      </c>
      <c r="F2191" s="974"/>
      <c r="G2191" s="974"/>
      <c r="H2191" s="974"/>
      <c r="I2191" s="974"/>
      <c r="J2191" s="950">
        <f>VLOOKUP(B2191,'Bieu5 TH chi phi'!$B$47:$C$109,2,0)</f>
        <v>498.00796812749002</v>
      </c>
      <c r="K2191" s="704">
        <f>$J$2191*E2191</f>
        <v>29.880478087649401</v>
      </c>
      <c r="L2191" s="704"/>
      <c r="M2191" s="704"/>
      <c r="N2191" s="704"/>
      <c r="O2191" s="704"/>
      <c r="P2191" s="645" t="str">
        <f t="shared" si="545"/>
        <v>Đúng</v>
      </c>
      <c r="Q2191" s="951">
        <v>0.06</v>
      </c>
    </row>
    <row r="2192" spans="1:23" ht="15.75" customHeight="1">
      <c r="A2192" s="907"/>
      <c r="B2192" s="947" t="s">
        <v>683</v>
      </c>
      <c r="C2192" s="954"/>
      <c r="D2192" s="741" t="s">
        <v>795</v>
      </c>
      <c r="E2192" s="949">
        <v>19.98</v>
      </c>
      <c r="F2192" s="974"/>
      <c r="G2192" s="974"/>
      <c r="H2192" s="974"/>
      <c r="I2192" s="974"/>
      <c r="J2192" s="950">
        <f>VLOOKUP(B2192,'Bieu5 TH chi phi'!$B$47:$C$109,2,0)</f>
        <v>2293.1192604581674</v>
      </c>
      <c r="K2192" s="704">
        <f>$J$2192*E2192</f>
        <v>45816.522823954183</v>
      </c>
      <c r="L2192" s="704"/>
      <c r="M2192" s="704"/>
      <c r="N2192" s="704"/>
      <c r="O2192" s="704"/>
      <c r="P2192" s="645" t="str">
        <f t="shared" si="545"/>
        <v>Đúng</v>
      </c>
      <c r="Q2192" s="951">
        <v>19.98</v>
      </c>
    </row>
    <row r="2193" spans="1:23" ht="15.75" customHeight="1">
      <c r="A2193" s="907"/>
      <c r="B2193" s="952" t="s">
        <v>796</v>
      </c>
      <c r="C2193" s="953"/>
      <c r="D2193" s="741"/>
      <c r="E2193" s="949"/>
      <c r="F2193" s="974"/>
      <c r="G2193" s="974"/>
      <c r="H2193" s="974"/>
      <c r="I2193" s="974"/>
      <c r="J2193" s="950"/>
      <c r="K2193" s="945">
        <f>SUM(K2194:K2195)</f>
        <v>14600</v>
      </c>
      <c r="L2193" s="945"/>
      <c r="M2193" s="945"/>
      <c r="N2193" s="945"/>
      <c r="O2193" s="945"/>
      <c r="P2193" s="645" t="str">
        <f t="shared" si="545"/>
        <v>Đúng</v>
      </c>
    </row>
    <row r="2194" spans="1:23" ht="15.75" customHeight="1">
      <c r="A2194" s="907"/>
      <c r="B2194" s="907" t="s">
        <v>722</v>
      </c>
      <c r="C2194" s="956"/>
      <c r="D2194" s="741" t="s">
        <v>797</v>
      </c>
      <c r="E2194" s="949">
        <v>7.0000000000000007E-2</v>
      </c>
      <c r="F2194" s="974"/>
      <c r="G2194" s="974"/>
      <c r="H2194" s="974"/>
      <c r="I2194" s="974"/>
      <c r="J2194" s="950">
        <f>VLOOKUP(B2194,'Bieu5 TH chi phi'!$B$47:$C$109,2,0)</f>
        <v>80000</v>
      </c>
      <c r="K2194" s="704">
        <f>$J$2194*E2194</f>
        <v>5600.0000000000009</v>
      </c>
      <c r="L2194" s="704"/>
      <c r="M2194" s="704"/>
      <c r="N2194" s="704"/>
      <c r="O2194" s="704"/>
      <c r="P2194" s="645" t="str">
        <f t="shared" si="545"/>
        <v>Đúng</v>
      </c>
      <c r="Q2194" s="951">
        <v>7.0000000000000007E-2</v>
      </c>
    </row>
    <row r="2195" spans="1:23" ht="15.75" customHeight="1">
      <c r="A2195" s="907"/>
      <c r="B2195" s="907" t="s">
        <v>724</v>
      </c>
      <c r="C2195" s="956"/>
      <c r="D2195" s="741" t="s">
        <v>798</v>
      </c>
      <c r="E2195" s="949">
        <v>0.02</v>
      </c>
      <c r="F2195" s="974"/>
      <c r="G2195" s="974"/>
      <c r="H2195" s="974"/>
      <c r="I2195" s="974"/>
      <c r="J2195" s="950">
        <f>VLOOKUP(B2195,'Bieu5 TH chi phi'!$B$47:$C$109,2,0)</f>
        <v>450000</v>
      </c>
      <c r="K2195" s="704">
        <f>$J$2195*E2195</f>
        <v>9000</v>
      </c>
      <c r="L2195" s="704"/>
      <c r="M2195" s="704"/>
      <c r="N2195" s="704"/>
      <c r="O2195" s="704"/>
      <c r="P2195" s="645" t="str">
        <f t="shared" si="545"/>
        <v>Đúng</v>
      </c>
      <c r="Q2195" s="951">
        <v>0.02</v>
      </c>
    </row>
    <row r="2196" spans="1:23" ht="15.75" customHeight="1">
      <c r="A2196" s="1003"/>
      <c r="B2196" s="1004" t="s">
        <v>1151</v>
      </c>
      <c r="C2196" s="958"/>
      <c r="D2196" s="943" t="s">
        <v>800</v>
      </c>
      <c r="E2196" s="741">
        <v>10</v>
      </c>
      <c r="F2196" s="943"/>
      <c r="G2196" s="943"/>
      <c r="H2196" s="943"/>
      <c r="I2196" s="943"/>
      <c r="J2196" s="701"/>
      <c r="K2196" s="701">
        <f>SUM(K2198:K2208)</f>
        <v>4627095.1698703328</v>
      </c>
      <c r="L2196" s="701"/>
      <c r="M2196" s="701"/>
      <c r="N2196" s="701"/>
      <c r="O2196" s="701"/>
      <c r="P2196" s="645" t="str">
        <f t="shared" si="545"/>
        <v>Đúng</v>
      </c>
      <c r="Q2196" s="915">
        <f>E2196</f>
        <v>10</v>
      </c>
    </row>
    <row r="2197" spans="1:23" s="961" customFormat="1" ht="15.75" customHeight="1">
      <c r="A2197" s="1005"/>
      <c r="B2197" s="1032" t="s">
        <v>908</v>
      </c>
      <c r="C2197" s="728"/>
      <c r="D2197" s="728"/>
      <c r="E2197" s="741"/>
      <c r="F2197" s="741"/>
      <c r="G2197" s="741"/>
      <c r="H2197" s="741"/>
      <c r="I2197" s="741"/>
      <c r="J2197" s="950"/>
      <c r="K2197" s="704">
        <f>K2198</f>
        <v>1416216</v>
      </c>
      <c r="L2197" s="704"/>
      <c r="M2197" s="704"/>
      <c r="N2197" s="704"/>
      <c r="O2197" s="704"/>
      <c r="P2197" s="645" t="str">
        <f t="shared" si="545"/>
        <v>Đúng</v>
      </c>
      <c r="Q2197" s="646"/>
      <c r="R2197" s="959"/>
      <c r="S2197" s="960"/>
      <c r="T2197" s="960"/>
      <c r="U2197" s="960"/>
      <c r="V2197" s="960"/>
      <c r="W2197" s="960"/>
    </row>
    <row r="2198" spans="1:23" s="961" customFormat="1" ht="15.75" customHeight="1">
      <c r="A2198" s="1005"/>
      <c r="B2198" s="818" t="s">
        <v>743</v>
      </c>
      <c r="C2198" s="728"/>
      <c r="D2198" s="728" t="s">
        <v>736</v>
      </c>
      <c r="E2198" s="741">
        <v>4</v>
      </c>
      <c r="F2198" s="741"/>
      <c r="G2198" s="741"/>
      <c r="H2198" s="741"/>
      <c r="I2198" s="741"/>
      <c r="J2198" s="950">
        <f>VLOOKUP(B2198,'Bieu5 TH chi phi'!$B$47:$C$109,2,0)</f>
        <v>354054</v>
      </c>
      <c r="K2198" s="704">
        <f>J2198*E2198</f>
        <v>1416216</v>
      </c>
      <c r="L2198" s="704"/>
      <c r="M2198" s="704"/>
      <c r="N2198" s="704"/>
      <c r="O2198" s="704"/>
      <c r="P2198" s="645"/>
      <c r="Q2198" s="646"/>
      <c r="R2198" s="959"/>
      <c r="S2198" s="960"/>
      <c r="T2198" s="960"/>
      <c r="U2198" s="960"/>
      <c r="V2198" s="960"/>
      <c r="W2198" s="960"/>
    </row>
    <row r="2199" spans="1:23" s="961" customFormat="1" ht="15.75" customHeight="1">
      <c r="A2199" s="1005"/>
      <c r="B2199" s="903" t="s">
        <v>657</v>
      </c>
      <c r="C2199" s="906"/>
      <c r="D2199" s="906" t="s">
        <v>800</v>
      </c>
      <c r="E2199" s="741">
        <f>E2196</f>
        <v>10</v>
      </c>
      <c r="F2199" s="741"/>
      <c r="G2199" s="741"/>
      <c r="H2199" s="741"/>
      <c r="I2199" s="741"/>
      <c r="J2199" s="950">
        <f>VLOOKUP(B2199,'Bieu5 TH chi phi'!$B$47:$C$109,2,0)</f>
        <v>667.16085989621945</v>
      </c>
      <c r="K2199" s="704">
        <f>J2199*E2199</f>
        <v>6671.6085989621943</v>
      </c>
      <c r="L2199" s="704">
        <v>0</v>
      </c>
      <c r="M2199" s="704">
        <v>0</v>
      </c>
      <c r="N2199" s="704">
        <v>0</v>
      </c>
      <c r="O2199" s="704">
        <v>0</v>
      </c>
      <c r="P2199" s="645"/>
      <c r="Q2199" s="646"/>
      <c r="R2199" s="959"/>
      <c r="S2199" s="960"/>
      <c r="T2199" s="960"/>
      <c r="U2199" s="960"/>
      <c r="V2199" s="960"/>
      <c r="W2199" s="960"/>
    </row>
    <row r="2200" spans="1:23" s="961" customFormat="1" ht="15.75" customHeight="1">
      <c r="A2200" s="957"/>
      <c r="B2200" s="903" t="s">
        <v>801</v>
      </c>
      <c r="C2200" s="906"/>
      <c r="D2200" s="906" t="s">
        <v>800</v>
      </c>
      <c r="E2200" s="741">
        <f>E2199</f>
        <v>10</v>
      </c>
      <c r="F2200" s="741"/>
      <c r="G2200" s="741"/>
      <c r="H2200" s="741"/>
      <c r="I2200" s="741"/>
      <c r="J2200" s="950">
        <f>VLOOKUP(B2200,'Bieu5 TH chi phi'!$B$47:$C$109,2,0)</f>
        <v>38838.710730170496</v>
      </c>
      <c r="K2200" s="704">
        <f>J2200*E2200</f>
        <v>388387.10730170493</v>
      </c>
      <c r="L2200" s="704"/>
      <c r="M2200" s="704"/>
      <c r="N2200" s="704"/>
      <c r="O2200" s="704"/>
      <c r="P2200" s="645"/>
      <c r="Q2200" s="915"/>
      <c r="R2200" s="959"/>
      <c r="S2200" s="960"/>
      <c r="T2200" s="960"/>
      <c r="U2200" s="960"/>
      <c r="V2200" s="960"/>
      <c r="W2200" s="960"/>
    </row>
    <row r="2201" spans="1:23" s="961" customFormat="1" ht="15.75" customHeight="1">
      <c r="A2201" s="962"/>
      <c r="B2201" s="903" t="s">
        <v>802</v>
      </c>
      <c r="C2201" s="906"/>
      <c r="D2201" s="906" t="s">
        <v>800</v>
      </c>
      <c r="E2201" s="741">
        <f t="shared" ref="E2201:E2206" si="548">E2200</f>
        <v>10</v>
      </c>
      <c r="F2201" s="741"/>
      <c r="G2201" s="741"/>
      <c r="H2201" s="741"/>
      <c r="I2201" s="741"/>
      <c r="J2201" s="950">
        <f>VLOOKUP(B2201,'Bieu5 TH chi phi'!$B$47:$C$109,2,0)</f>
        <v>0</v>
      </c>
      <c r="K2201" s="704"/>
      <c r="L2201" s="704"/>
      <c r="M2201" s="704"/>
      <c r="N2201" s="704"/>
      <c r="O2201" s="704"/>
      <c r="P2201" s="645"/>
      <c r="Q2201" s="915"/>
      <c r="R2201" s="959"/>
      <c r="S2201" s="960"/>
      <c r="T2201" s="960"/>
      <c r="U2201" s="960"/>
      <c r="V2201" s="960"/>
      <c r="W2201" s="960"/>
    </row>
    <row r="2202" spans="1:23" s="961" customFormat="1" ht="15.75" customHeight="1">
      <c r="A2202" s="957"/>
      <c r="B2202" s="709" t="s">
        <v>605</v>
      </c>
      <c r="C2202" s="906"/>
      <c r="D2202" s="906" t="s">
        <v>800</v>
      </c>
      <c r="E2202" s="741">
        <f t="shared" si="548"/>
        <v>10</v>
      </c>
      <c r="F2202" s="741"/>
      <c r="G2202" s="741"/>
      <c r="H2202" s="741"/>
      <c r="I2202" s="741"/>
      <c r="J2202" s="950">
        <f>VLOOKUP(B2202,'Bieu5 TH chi phi'!$B$47:$C$109,2,0)</f>
        <v>18765.274056338028</v>
      </c>
      <c r="K2202" s="704">
        <f>J2202*E2202</f>
        <v>187652.7405633803</v>
      </c>
      <c r="L2202" s="704"/>
      <c r="M2202" s="704"/>
      <c r="N2202" s="704"/>
      <c r="O2202" s="704"/>
      <c r="P2202" s="645"/>
      <c r="Q2202" s="915"/>
      <c r="R2202" s="959"/>
      <c r="S2202" s="960"/>
      <c r="T2202" s="960"/>
      <c r="U2202" s="960"/>
      <c r="V2202" s="960"/>
      <c r="W2202" s="960"/>
    </row>
    <row r="2203" spans="1:23" s="961" customFormat="1" ht="15.75" customHeight="1">
      <c r="A2203" s="957"/>
      <c r="B2203" s="709" t="s">
        <v>646</v>
      </c>
      <c r="C2203" s="906"/>
      <c r="D2203" s="906" t="s">
        <v>800</v>
      </c>
      <c r="E2203" s="741">
        <f t="shared" si="548"/>
        <v>10</v>
      </c>
      <c r="F2203" s="741"/>
      <c r="G2203" s="741"/>
      <c r="H2203" s="741"/>
      <c r="I2203" s="741"/>
      <c r="J2203" s="950">
        <f>VLOOKUP(B2203,'Bieu5 TH chi phi'!$B$47:$C$109,2,0)</f>
        <v>173801.87938349394</v>
      </c>
      <c r="K2203" s="704">
        <f>J2203*E2203</f>
        <v>1738018.7938349394</v>
      </c>
      <c r="L2203" s="704"/>
      <c r="M2203" s="704"/>
      <c r="N2203" s="704"/>
      <c r="O2203" s="704"/>
      <c r="P2203" s="645"/>
      <c r="Q2203" s="915"/>
      <c r="R2203" s="959"/>
      <c r="S2203" s="960"/>
      <c r="T2203" s="960"/>
      <c r="U2203" s="960"/>
      <c r="V2203" s="960"/>
      <c r="W2203" s="960"/>
    </row>
    <row r="2204" spans="1:23" s="961" customFormat="1" ht="15.75" customHeight="1">
      <c r="A2204" s="957"/>
      <c r="B2204" s="903" t="s">
        <v>803</v>
      </c>
      <c r="C2204" s="906"/>
      <c r="D2204" s="906" t="s">
        <v>800</v>
      </c>
      <c r="E2204" s="741">
        <f t="shared" si="548"/>
        <v>10</v>
      </c>
      <c r="F2204" s="741"/>
      <c r="G2204" s="741"/>
      <c r="H2204" s="741"/>
      <c r="I2204" s="741"/>
      <c r="J2204" s="950"/>
      <c r="K2204" s="704"/>
      <c r="L2204" s="704"/>
      <c r="M2204" s="704"/>
      <c r="N2204" s="704"/>
      <c r="O2204" s="704"/>
      <c r="P2204" s="645"/>
      <c r="Q2204" s="915"/>
      <c r="R2204" s="959"/>
      <c r="S2204" s="960"/>
      <c r="T2204" s="960"/>
      <c r="U2204" s="960"/>
      <c r="V2204" s="960"/>
      <c r="W2204" s="960"/>
    </row>
    <row r="2205" spans="1:23" s="961" customFormat="1" ht="15.75" customHeight="1">
      <c r="A2205" s="957"/>
      <c r="B2205" s="709" t="s">
        <v>15</v>
      </c>
      <c r="C2205" s="906"/>
      <c r="D2205" s="906" t="s">
        <v>800</v>
      </c>
      <c r="E2205" s="741">
        <f t="shared" si="548"/>
        <v>10</v>
      </c>
      <c r="F2205" s="741"/>
      <c r="G2205" s="741"/>
      <c r="H2205" s="741"/>
      <c r="I2205" s="741"/>
      <c r="J2205" s="950">
        <f>VLOOKUP(B2205,'Bieu5 TH chi phi'!$B$47:$C$109,2,0)</f>
        <v>6586.7170803921572</v>
      </c>
      <c r="K2205" s="704">
        <f>J2205*E2205</f>
        <v>65867.170803921574</v>
      </c>
      <c r="L2205" s="704"/>
      <c r="M2205" s="704"/>
      <c r="N2205" s="704"/>
      <c r="O2205" s="704"/>
      <c r="P2205" s="645"/>
      <c r="Q2205" s="915"/>
      <c r="R2205" s="959"/>
      <c r="S2205" s="960"/>
      <c r="T2205" s="960"/>
      <c r="U2205" s="960"/>
      <c r="V2205" s="960"/>
      <c r="W2205" s="960"/>
    </row>
    <row r="2206" spans="1:23" s="706" customFormat="1" ht="20.5" customHeight="1">
      <c r="A2206" s="707"/>
      <c r="B2206" s="710" t="s">
        <v>17</v>
      </c>
      <c r="C2206" s="906"/>
      <c r="D2206" s="906" t="s">
        <v>800</v>
      </c>
      <c r="E2206" s="906">
        <f t="shared" si="548"/>
        <v>10</v>
      </c>
      <c r="F2206" s="906"/>
      <c r="G2206" s="906"/>
      <c r="H2206" s="906"/>
      <c r="I2206" s="906"/>
      <c r="J2206" s="950">
        <f>VLOOKUP(B2206,'Bieu5 TH chi phi'!$B$47:$C$109,2,0)</f>
        <v>35438.941176470587</v>
      </c>
      <c r="K2206" s="704">
        <f>J2206*E2206</f>
        <v>354389.4117647059</v>
      </c>
      <c r="L2206" s="704"/>
      <c r="M2206" s="704"/>
      <c r="N2206" s="704"/>
      <c r="O2206" s="704"/>
      <c r="P2206" s="645"/>
      <c r="Q2206" s="963"/>
      <c r="R2206" s="964"/>
      <c r="S2206" s="849"/>
      <c r="T2206" s="849"/>
      <c r="U2206" s="849"/>
      <c r="V2206" s="849"/>
      <c r="W2206" s="849"/>
    </row>
    <row r="2207" spans="1:23" s="706" customFormat="1" ht="20.5" customHeight="1">
      <c r="A2207" s="711"/>
      <c r="B2207" s="710" t="s">
        <v>804</v>
      </c>
      <c r="C2207" s="712"/>
      <c r="D2207" s="906" t="s">
        <v>800</v>
      </c>
      <c r="E2207" s="906">
        <f>E2206</f>
        <v>10</v>
      </c>
      <c r="F2207" s="712"/>
      <c r="G2207" s="712"/>
      <c r="H2207" s="712"/>
      <c r="I2207" s="712"/>
      <c r="J2207" s="950">
        <f>VLOOKUP(B2207,'Bieu5 TH chi phi'!$B$47:$C$109,2,0)</f>
        <v>46989.233700271805</v>
      </c>
      <c r="K2207" s="704">
        <f t="shared" ref="K2207" si="549">J2207*E2207</f>
        <v>469892.33700271806</v>
      </c>
      <c r="L2207" s="704"/>
      <c r="M2207" s="704"/>
      <c r="N2207" s="704"/>
      <c r="O2207" s="704"/>
      <c r="P2207" s="645"/>
      <c r="Q2207" s="963"/>
      <c r="R2207" s="964"/>
      <c r="S2207" s="849"/>
      <c r="T2207" s="849"/>
      <c r="U2207" s="849"/>
      <c r="V2207" s="849"/>
      <c r="W2207" s="849"/>
    </row>
    <row r="2208" spans="1:23" s="961" customFormat="1" ht="15.75" customHeight="1">
      <c r="A2208" s="1006"/>
      <c r="B2208" s="905"/>
      <c r="C2208" s="716"/>
      <c r="D2208" s="716"/>
      <c r="E2208" s="716"/>
      <c r="F2208" s="966"/>
      <c r="G2208" s="966"/>
      <c r="H2208" s="966"/>
      <c r="I2208" s="966"/>
      <c r="J2208" s="932"/>
      <c r="K2208" s="717"/>
      <c r="L2208" s="717"/>
      <c r="M2208" s="717"/>
      <c r="N2208" s="717"/>
      <c r="O2208" s="717"/>
      <c r="P2208" s="645"/>
      <c r="Q2208" s="915"/>
      <c r="R2208" s="959"/>
      <c r="S2208" s="745"/>
      <c r="T2208" s="960"/>
      <c r="U2208" s="960"/>
      <c r="V2208" s="960"/>
      <c r="W2208" s="960"/>
    </row>
    <row r="2209" spans="1:17">
      <c r="A2209" s="665"/>
      <c r="B2209" s="665"/>
      <c r="C2209" s="980"/>
      <c r="D2209" s="665"/>
      <c r="E2209" s="981"/>
      <c r="F2209" s="981"/>
      <c r="G2209" s="981"/>
      <c r="H2209" s="981"/>
      <c r="I2209" s="981"/>
      <c r="J2209" s="968"/>
      <c r="K2209" s="737"/>
      <c r="L2209" s="737"/>
      <c r="M2209" s="737"/>
      <c r="N2209" s="737"/>
      <c r="O2209" s="737"/>
    </row>
    <row r="2210" spans="1:17" ht="15.75" customHeight="1">
      <c r="A2210" s="935" t="s">
        <v>826</v>
      </c>
      <c r="B2210" s="936"/>
      <c r="C2210" s="969"/>
      <c r="D2210" s="936"/>
      <c r="E2210" s="970"/>
      <c r="F2210" s="970"/>
      <c r="G2210" s="970"/>
      <c r="H2210" s="970"/>
      <c r="I2210" s="970"/>
      <c r="J2210" s="924"/>
      <c r="K2210" s="971">
        <f>K2211+K2217+K2222+K2225</f>
        <v>13099578.752716478</v>
      </c>
      <c r="L2210" s="971"/>
      <c r="M2210" s="971"/>
      <c r="N2210" s="971"/>
      <c r="O2210" s="971"/>
    </row>
    <row r="2211" spans="1:17" ht="15.75" customHeight="1">
      <c r="A2211" s="907" t="s">
        <v>1271</v>
      </c>
      <c r="B2211" s="941" t="s">
        <v>784</v>
      </c>
      <c r="C2211" s="942"/>
      <c r="D2211" s="943"/>
      <c r="E2211" s="674"/>
      <c r="F2211" s="674"/>
      <c r="G2211" s="674"/>
      <c r="H2211" s="674"/>
      <c r="I2211" s="674"/>
      <c r="J2211" s="972"/>
      <c r="K2211" s="945">
        <f>SUM(K2212:K2221)</f>
        <v>4004401.4511073204</v>
      </c>
      <c r="L2211" s="945"/>
      <c r="M2211" s="945"/>
      <c r="N2211" s="945"/>
      <c r="O2211" s="945"/>
      <c r="P2211" s="645" t="str">
        <f t="shared" si="545"/>
        <v>Đúng</v>
      </c>
      <c r="Q2211" s="973"/>
    </row>
    <row r="2212" spans="1:17" ht="15.75" customHeight="1">
      <c r="A2212" s="907"/>
      <c r="B2212" s="947" t="s">
        <v>1145</v>
      </c>
      <c r="C2212" s="948">
        <v>43199</v>
      </c>
      <c r="D2212" s="741" t="s">
        <v>736</v>
      </c>
      <c r="E2212" s="949">
        <v>1.35</v>
      </c>
      <c r="F2212" s="974"/>
      <c r="G2212" s="974"/>
      <c r="H2212" s="974"/>
      <c r="I2212" s="974"/>
      <c r="J2212" s="950">
        <f>VLOOKUP(C2212,'PL1a-NCSX'!$C$5:$J$43,8,0)</f>
        <v>276022.5</v>
      </c>
      <c r="K2212" s="704">
        <f>$J$2212*E2212</f>
        <v>372630.375</v>
      </c>
      <c r="L2212" s="704"/>
      <c r="M2212" s="704"/>
      <c r="N2212" s="704"/>
      <c r="O2212" s="704"/>
      <c r="P2212" s="645" t="str">
        <f t="shared" si="545"/>
        <v>Đúng</v>
      </c>
      <c r="Q2212" s="951">
        <v>1.35</v>
      </c>
    </row>
    <row r="2213" spans="1:17" ht="15.75" customHeight="1">
      <c r="A2213" s="907"/>
      <c r="B2213" s="947" t="s">
        <v>1145</v>
      </c>
      <c r="C2213" s="948">
        <v>43260</v>
      </c>
      <c r="D2213" s="741" t="s">
        <v>736</v>
      </c>
      <c r="E2213" s="949">
        <v>2.41</v>
      </c>
      <c r="F2213" s="974"/>
      <c r="G2213" s="974"/>
      <c r="H2213" s="974"/>
      <c r="I2213" s="974"/>
      <c r="J2213" s="950">
        <f>VLOOKUP(C2213,'PL1a-NCSX'!$C$5:$J$43,8,0)</f>
        <v>333736.29545454547</v>
      </c>
      <c r="K2213" s="704">
        <f>$J$2213*E2213</f>
        <v>804304.47204545466</v>
      </c>
      <c r="L2213" s="704"/>
      <c r="M2213" s="704"/>
      <c r="N2213" s="704"/>
      <c r="O2213" s="704"/>
      <c r="P2213" s="645" t="str">
        <f t="shared" si="545"/>
        <v>Đúng</v>
      </c>
      <c r="Q2213" s="951">
        <v>2.41</v>
      </c>
    </row>
    <row r="2214" spans="1:17" ht="15.75" customHeight="1">
      <c r="A2214" s="907"/>
      <c r="B2214" s="947" t="s">
        <v>1145</v>
      </c>
      <c r="C2214" s="948">
        <v>43321</v>
      </c>
      <c r="D2214" s="741" t="s">
        <v>736</v>
      </c>
      <c r="E2214" s="949">
        <v>0.27</v>
      </c>
      <c r="F2214" s="974"/>
      <c r="G2214" s="974"/>
      <c r="H2214" s="974"/>
      <c r="I2214" s="974"/>
      <c r="J2214" s="950">
        <f>VLOOKUP(C2214,'PL1a-NCSX'!$C$5:$J$43,8,0)</f>
        <v>388940.79545454553</v>
      </c>
      <c r="K2214" s="704">
        <f>$J$2214*E2214</f>
        <v>105014.0147727273</v>
      </c>
      <c r="L2214" s="704"/>
      <c r="M2214" s="704"/>
      <c r="N2214" s="704"/>
      <c r="O2214" s="704"/>
      <c r="P2214" s="645" t="str">
        <f t="shared" si="545"/>
        <v>Đúng</v>
      </c>
      <c r="Q2214" s="951">
        <v>0.27</v>
      </c>
    </row>
    <row r="2215" spans="1:17" ht="15.75" customHeight="1">
      <c r="A2215" s="907"/>
      <c r="B2215" s="947" t="s">
        <v>1269</v>
      </c>
      <c r="C2215" s="948">
        <v>43260</v>
      </c>
      <c r="D2215" s="741" t="s">
        <v>736</v>
      </c>
      <c r="E2215" s="949">
        <v>0.73</v>
      </c>
      <c r="F2215" s="974"/>
      <c r="G2215" s="974"/>
      <c r="H2215" s="974"/>
      <c r="I2215" s="974"/>
      <c r="J2215" s="950">
        <f>VLOOKUP(C2215,'PL1a-NCSX'!$C$5:$J$43,8,0)</f>
        <v>333736.29545454547</v>
      </c>
      <c r="K2215" s="704">
        <f>$J$2215*E2215</f>
        <v>243627.4956818182</v>
      </c>
      <c r="L2215" s="704"/>
      <c r="M2215" s="704"/>
      <c r="N2215" s="704"/>
      <c r="O2215" s="704"/>
      <c r="P2215" s="645" t="str">
        <f t="shared" si="545"/>
        <v>Đúng</v>
      </c>
      <c r="Q2215" s="951">
        <v>0.73</v>
      </c>
    </row>
    <row r="2216" spans="1:17" ht="15.75" customHeight="1">
      <c r="A2216" s="907"/>
      <c r="B2216" s="947" t="s">
        <v>810</v>
      </c>
      <c r="C2216" s="948">
        <v>43324</v>
      </c>
      <c r="D2216" s="741" t="s">
        <v>736</v>
      </c>
      <c r="E2216" s="949">
        <v>0.2</v>
      </c>
      <c r="F2216" s="974"/>
      <c r="G2216" s="974"/>
      <c r="H2216" s="974"/>
      <c r="I2216" s="974"/>
      <c r="J2216" s="950"/>
      <c r="K2216" s="704">
        <f>$J$2216*E2216</f>
        <v>0</v>
      </c>
      <c r="L2216" s="704"/>
      <c r="M2216" s="704"/>
      <c r="N2216" s="704"/>
      <c r="O2216" s="704"/>
      <c r="P2216" s="645" t="str">
        <f t="shared" si="545"/>
        <v>Đúng</v>
      </c>
      <c r="Q2216" s="951">
        <v>0.2</v>
      </c>
    </row>
    <row r="2217" spans="1:17" ht="15.75" customHeight="1">
      <c r="A2217" s="907"/>
      <c r="B2217" s="952" t="s">
        <v>1149</v>
      </c>
      <c r="C2217" s="953"/>
      <c r="D2217" s="741"/>
      <c r="E2217" s="949"/>
      <c r="F2217" s="974"/>
      <c r="G2217" s="974"/>
      <c r="H2217" s="974"/>
      <c r="I2217" s="974"/>
      <c r="J2217" s="950"/>
      <c r="K2217" s="945">
        <f>SUM(K2218:K2221)</f>
        <v>1239412.5468036602</v>
      </c>
      <c r="L2217" s="945"/>
      <c r="M2217" s="945"/>
      <c r="N2217" s="945"/>
      <c r="O2217" s="945"/>
      <c r="P2217" s="645" t="str">
        <f t="shared" ref="P2217:P2256" si="550">IF(E2217=Q2217,"Đúng","Sai")</f>
        <v>Đúng</v>
      </c>
    </row>
    <row r="2218" spans="1:17" ht="15.75" customHeight="1">
      <c r="A2218" s="907"/>
      <c r="B2218" s="947" t="s">
        <v>685</v>
      </c>
      <c r="C2218" s="954"/>
      <c r="D2218" s="741" t="s">
        <v>795</v>
      </c>
      <c r="E2218" s="949">
        <v>1.67</v>
      </c>
      <c r="F2218" s="974"/>
      <c r="G2218" s="974"/>
      <c r="H2218" s="974"/>
      <c r="I2218" s="974"/>
      <c r="J2218" s="950">
        <f>VLOOKUP(B2218,'Bieu5 TH chi phi'!$B$47:$C$109,2,0)</f>
        <v>87977.241035856568</v>
      </c>
      <c r="K2218" s="704">
        <f>$J$2218*E2218</f>
        <v>146921.99252988046</v>
      </c>
      <c r="L2218" s="704"/>
      <c r="M2218" s="704"/>
      <c r="N2218" s="704"/>
      <c r="O2218" s="704"/>
      <c r="P2218" s="645" t="str">
        <f t="shared" si="550"/>
        <v>Đúng</v>
      </c>
      <c r="Q2218" s="951">
        <v>1.67</v>
      </c>
    </row>
    <row r="2219" spans="1:17" ht="15.75" customHeight="1">
      <c r="A2219" s="907"/>
      <c r="B2219" s="947" t="s">
        <v>463</v>
      </c>
      <c r="C2219" s="954"/>
      <c r="D2219" s="741" t="s">
        <v>795</v>
      </c>
      <c r="E2219" s="949">
        <v>4</v>
      </c>
      <c r="F2219" s="974"/>
      <c r="G2219" s="974"/>
      <c r="H2219" s="974"/>
      <c r="I2219" s="974"/>
      <c r="J2219" s="950">
        <f>VLOOKUP(B2219,'Bieu5 TH chi phi'!$B$47:$C$109,2,0)</f>
        <v>257665.53784860557</v>
      </c>
      <c r="K2219" s="704">
        <f>$J$2219*E2219</f>
        <v>1030662.1513944223</v>
      </c>
      <c r="L2219" s="704"/>
      <c r="M2219" s="704"/>
      <c r="N2219" s="704"/>
      <c r="O2219" s="704"/>
      <c r="P2219" s="645" t="str">
        <f t="shared" si="550"/>
        <v>Đúng</v>
      </c>
      <c r="Q2219" s="951">
        <v>4</v>
      </c>
    </row>
    <row r="2220" spans="1:17" ht="15.75" customHeight="1">
      <c r="A2220" s="907"/>
      <c r="B2220" s="947" t="s">
        <v>684</v>
      </c>
      <c r="C2220" s="954"/>
      <c r="D2220" s="741" t="s">
        <v>795</v>
      </c>
      <c r="E2220" s="949">
        <v>0.15</v>
      </c>
      <c r="F2220" s="974"/>
      <c r="G2220" s="974"/>
      <c r="H2220" s="974"/>
      <c r="I2220" s="974"/>
      <c r="J2220" s="950">
        <f>VLOOKUP(B2220,'Bieu5 TH chi phi'!$B$47:$C$109,2,0)</f>
        <v>498.00796812749002</v>
      </c>
      <c r="K2220" s="704">
        <f>$J$2220*E2220</f>
        <v>74.701195219123505</v>
      </c>
      <c r="L2220" s="704"/>
      <c r="M2220" s="704"/>
      <c r="N2220" s="704"/>
      <c r="O2220" s="704"/>
      <c r="P2220" s="645" t="str">
        <f t="shared" si="550"/>
        <v>Đúng</v>
      </c>
      <c r="Q2220" s="951">
        <v>0.15</v>
      </c>
    </row>
    <row r="2221" spans="1:17" ht="15.75" customHeight="1">
      <c r="A2221" s="907"/>
      <c r="B2221" s="947" t="s">
        <v>683</v>
      </c>
      <c r="C2221" s="954"/>
      <c r="D2221" s="741" t="s">
        <v>795</v>
      </c>
      <c r="E2221" s="949">
        <v>26.93</v>
      </c>
      <c r="F2221" s="974"/>
      <c r="G2221" s="974"/>
      <c r="H2221" s="974"/>
      <c r="I2221" s="974"/>
      <c r="J2221" s="950">
        <f>VLOOKUP(B2221,'Bieu5 TH chi phi'!$B$47:$C$109,2,0)</f>
        <v>2293.1192604581674</v>
      </c>
      <c r="K2221" s="704">
        <f>$J$2221*E2221</f>
        <v>61753.701684138447</v>
      </c>
      <c r="L2221" s="704"/>
      <c r="M2221" s="704"/>
      <c r="N2221" s="704"/>
      <c r="O2221" s="704"/>
      <c r="P2221" s="645" t="str">
        <f t="shared" si="550"/>
        <v>Đúng</v>
      </c>
      <c r="Q2221" s="951">
        <v>26.93</v>
      </c>
    </row>
    <row r="2222" spans="1:17" ht="15.75" customHeight="1">
      <c r="A2222" s="907"/>
      <c r="B2222" s="952" t="s">
        <v>796</v>
      </c>
      <c r="C2222" s="953"/>
      <c r="D2222" s="741"/>
      <c r="E2222" s="949"/>
      <c r="F2222" s="974"/>
      <c r="G2222" s="974"/>
      <c r="H2222" s="974"/>
      <c r="I2222" s="974"/>
      <c r="J2222" s="950"/>
      <c r="K2222" s="945">
        <f>SUM(K2223:K2224)</f>
        <v>41400</v>
      </c>
      <c r="L2222" s="945"/>
      <c r="M2222" s="945"/>
      <c r="N2222" s="945"/>
      <c r="O2222" s="945"/>
      <c r="P2222" s="645" t="str">
        <f t="shared" si="550"/>
        <v>Đúng</v>
      </c>
    </row>
    <row r="2223" spans="1:17" ht="15.75" customHeight="1">
      <c r="A2223" s="907"/>
      <c r="B2223" s="907" t="s">
        <v>722</v>
      </c>
      <c r="C2223" s="956"/>
      <c r="D2223" s="741" t="s">
        <v>797</v>
      </c>
      <c r="E2223" s="949">
        <v>0.18</v>
      </c>
      <c r="F2223" s="974"/>
      <c r="G2223" s="974"/>
      <c r="H2223" s="974"/>
      <c r="I2223" s="974"/>
      <c r="J2223" s="950">
        <f>VLOOKUP(B2223,'Bieu5 TH chi phi'!$B$47:$C$109,2,0)</f>
        <v>80000</v>
      </c>
      <c r="K2223" s="704">
        <f>$J$2223*E2223</f>
        <v>14400</v>
      </c>
      <c r="L2223" s="704"/>
      <c r="M2223" s="704"/>
      <c r="N2223" s="704"/>
      <c r="O2223" s="704"/>
      <c r="P2223" s="645" t="str">
        <f t="shared" si="550"/>
        <v>Đúng</v>
      </c>
      <c r="Q2223" s="951">
        <v>0.18</v>
      </c>
    </row>
    <row r="2224" spans="1:17" ht="15.75" customHeight="1">
      <c r="A2224" s="907"/>
      <c r="B2224" s="907" t="s">
        <v>724</v>
      </c>
      <c r="C2224" s="956"/>
      <c r="D2224" s="741" t="s">
        <v>798</v>
      </c>
      <c r="E2224" s="949">
        <v>0.06</v>
      </c>
      <c r="F2224" s="974"/>
      <c r="G2224" s="974"/>
      <c r="H2224" s="974"/>
      <c r="I2224" s="974"/>
      <c r="J2224" s="950">
        <f>VLOOKUP(B2224,'Bieu5 TH chi phi'!$B$47:$C$109,2,0)</f>
        <v>450000</v>
      </c>
      <c r="K2224" s="704">
        <f>$J$2224*E2224</f>
        <v>27000</v>
      </c>
      <c r="L2224" s="704"/>
      <c r="M2224" s="704"/>
      <c r="N2224" s="704"/>
      <c r="O2224" s="704"/>
      <c r="P2224" s="645" t="str">
        <f t="shared" si="550"/>
        <v>Đúng</v>
      </c>
      <c r="Q2224" s="951">
        <v>0.06</v>
      </c>
    </row>
    <row r="2225" spans="1:23" ht="15.75" customHeight="1">
      <c r="A2225" s="1003"/>
      <c r="B2225" s="1004" t="s">
        <v>1151</v>
      </c>
      <c r="C2225" s="958"/>
      <c r="D2225" s="943" t="s">
        <v>800</v>
      </c>
      <c r="E2225" s="741">
        <v>15</v>
      </c>
      <c r="F2225" s="943"/>
      <c r="G2225" s="943"/>
      <c r="H2225" s="943"/>
      <c r="I2225" s="943"/>
      <c r="J2225" s="701"/>
      <c r="K2225" s="701">
        <f>SUM(K2227:K2238)</f>
        <v>7814364.7548054978</v>
      </c>
      <c r="L2225" s="701"/>
      <c r="M2225" s="701"/>
      <c r="N2225" s="701"/>
      <c r="O2225" s="701"/>
      <c r="P2225" s="645" t="str">
        <f t="shared" si="550"/>
        <v>Đúng</v>
      </c>
      <c r="Q2225" s="915">
        <f>E2225</f>
        <v>15</v>
      </c>
    </row>
    <row r="2226" spans="1:23" s="961" customFormat="1" ht="15.75" customHeight="1">
      <c r="A2226" s="1005"/>
      <c r="B2226" s="1032" t="s">
        <v>908</v>
      </c>
      <c r="C2226" s="728"/>
      <c r="D2226" s="728"/>
      <c r="E2226" s="741"/>
      <c r="F2226" s="741"/>
      <c r="G2226" s="741"/>
      <c r="H2226" s="741"/>
      <c r="I2226" s="741"/>
      <c r="J2226" s="950"/>
      <c r="K2226" s="704">
        <f>SUM(K2227:K2228)</f>
        <v>2998046</v>
      </c>
      <c r="L2226" s="704"/>
      <c r="M2226" s="704"/>
      <c r="N2226" s="704"/>
      <c r="O2226" s="704"/>
      <c r="P2226" s="645" t="str">
        <f t="shared" si="550"/>
        <v>Đúng</v>
      </c>
      <c r="Q2226" s="646"/>
      <c r="R2226" s="959"/>
      <c r="S2226" s="960"/>
      <c r="T2226" s="960"/>
      <c r="U2226" s="960"/>
      <c r="V2226" s="960"/>
      <c r="W2226" s="960"/>
    </row>
    <row r="2227" spans="1:23" s="961" customFormat="1" ht="15.75" customHeight="1">
      <c r="A2227" s="1005"/>
      <c r="B2227" s="818" t="s">
        <v>743</v>
      </c>
      <c r="C2227" s="728"/>
      <c r="D2227" s="728" t="s">
        <v>736</v>
      </c>
      <c r="E2227" s="741">
        <v>6</v>
      </c>
      <c r="F2227" s="741"/>
      <c r="G2227" s="741"/>
      <c r="H2227" s="741"/>
      <c r="I2227" s="741"/>
      <c r="J2227" s="950">
        <f>VLOOKUP(B2227,'Bieu5 TH chi phi'!$B$47:$C$109,2,0)</f>
        <v>354054</v>
      </c>
      <c r="K2227" s="704">
        <f>J2227*E2227</f>
        <v>2124324</v>
      </c>
      <c r="L2227" s="704"/>
      <c r="M2227" s="704"/>
      <c r="N2227" s="704"/>
      <c r="O2227" s="704"/>
      <c r="P2227" s="645"/>
      <c r="Q2227" s="646"/>
      <c r="R2227" s="959"/>
      <c r="S2227" s="960"/>
      <c r="T2227" s="960"/>
      <c r="U2227" s="960"/>
      <c r="V2227" s="960"/>
      <c r="W2227" s="960"/>
    </row>
    <row r="2228" spans="1:23" s="961" customFormat="1" ht="15.75" customHeight="1">
      <c r="A2228" s="1005"/>
      <c r="B2228" s="818" t="s">
        <v>745</v>
      </c>
      <c r="C2228" s="728"/>
      <c r="D2228" s="728" t="s">
        <v>736</v>
      </c>
      <c r="E2228" s="741">
        <v>2</v>
      </c>
      <c r="F2228" s="741"/>
      <c r="G2228" s="741"/>
      <c r="H2228" s="741"/>
      <c r="I2228" s="741"/>
      <c r="J2228" s="950">
        <f>VLOOKUP(B2228,'Bieu5 TH chi phi'!$B$47:$C$109,2,0)</f>
        <v>436861</v>
      </c>
      <c r="K2228" s="704">
        <f>J2228*E2228</f>
        <v>873722</v>
      </c>
      <c r="L2228" s="704"/>
      <c r="M2228" s="704"/>
      <c r="N2228" s="704"/>
      <c r="O2228" s="704"/>
      <c r="P2228" s="645"/>
      <c r="Q2228" s="646"/>
      <c r="R2228" s="959"/>
      <c r="S2228" s="960"/>
      <c r="T2228" s="960"/>
      <c r="U2228" s="960"/>
      <c r="V2228" s="960"/>
      <c r="W2228" s="960"/>
    </row>
    <row r="2229" spans="1:23" s="961" customFormat="1" ht="15.75" customHeight="1">
      <c r="A2229" s="1005"/>
      <c r="B2229" s="903" t="s">
        <v>657</v>
      </c>
      <c r="C2229" s="906"/>
      <c r="D2229" s="906" t="s">
        <v>800</v>
      </c>
      <c r="E2229" s="741">
        <f>E2225</f>
        <v>15</v>
      </c>
      <c r="F2229" s="741"/>
      <c r="G2229" s="741"/>
      <c r="H2229" s="741"/>
      <c r="I2229" s="741"/>
      <c r="J2229" s="950">
        <f>VLOOKUP(B2229,'Bieu5 TH chi phi'!$B$47:$C$109,2,0)</f>
        <v>667.16085989621945</v>
      </c>
      <c r="K2229" s="704">
        <f>J2229*E2229</f>
        <v>10007.412898443292</v>
      </c>
      <c r="L2229" s="704">
        <v>0</v>
      </c>
      <c r="M2229" s="704">
        <v>0</v>
      </c>
      <c r="N2229" s="704">
        <v>0</v>
      </c>
      <c r="O2229" s="704">
        <v>0</v>
      </c>
      <c r="P2229" s="645"/>
      <c r="Q2229" s="646"/>
      <c r="R2229" s="959"/>
      <c r="S2229" s="960"/>
      <c r="T2229" s="960"/>
      <c r="U2229" s="960"/>
      <c r="V2229" s="960"/>
      <c r="W2229" s="960"/>
    </row>
    <row r="2230" spans="1:23" s="961" customFormat="1" ht="15.75" customHeight="1">
      <c r="A2230" s="957"/>
      <c r="B2230" s="903" t="s">
        <v>801</v>
      </c>
      <c r="C2230" s="906"/>
      <c r="D2230" s="906" t="s">
        <v>800</v>
      </c>
      <c r="E2230" s="741">
        <f>E2229</f>
        <v>15</v>
      </c>
      <c r="F2230" s="741"/>
      <c r="G2230" s="741"/>
      <c r="H2230" s="741"/>
      <c r="I2230" s="741"/>
      <c r="J2230" s="950">
        <f>VLOOKUP(B2230,'Bieu5 TH chi phi'!$B$47:$C$109,2,0)</f>
        <v>38838.710730170496</v>
      </c>
      <c r="K2230" s="704">
        <f>J2230*E2230</f>
        <v>582580.66095255746</v>
      </c>
      <c r="L2230" s="704"/>
      <c r="M2230" s="704"/>
      <c r="N2230" s="704"/>
      <c r="O2230" s="704"/>
      <c r="P2230" s="645"/>
      <c r="Q2230" s="915"/>
      <c r="R2230" s="959"/>
      <c r="S2230" s="960"/>
      <c r="T2230" s="960"/>
      <c r="U2230" s="960"/>
      <c r="V2230" s="960"/>
      <c r="W2230" s="960"/>
    </row>
    <row r="2231" spans="1:23" s="961" customFormat="1" ht="15.75" customHeight="1">
      <c r="A2231" s="962"/>
      <c r="B2231" s="903" t="s">
        <v>802</v>
      </c>
      <c r="C2231" s="906"/>
      <c r="D2231" s="906" t="s">
        <v>800</v>
      </c>
      <c r="E2231" s="741">
        <f t="shared" ref="E2231:E2236" si="551">E2230</f>
        <v>15</v>
      </c>
      <c r="F2231" s="741"/>
      <c r="G2231" s="741"/>
      <c r="H2231" s="741"/>
      <c r="I2231" s="741"/>
      <c r="J2231" s="950">
        <f>VLOOKUP(B2231,'Bieu5 TH chi phi'!$B$47:$C$109,2,0)</f>
        <v>0</v>
      </c>
      <c r="K2231" s="704"/>
      <c r="L2231" s="704"/>
      <c r="M2231" s="704"/>
      <c r="N2231" s="704"/>
      <c r="O2231" s="704"/>
      <c r="P2231" s="645"/>
      <c r="Q2231" s="915"/>
      <c r="R2231" s="959"/>
      <c r="S2231" s="960"/>
      <c r="T2231" s="960"/>
      <c r="U2231" s="960"/>
      <c r="V2231" s="960"/>
      <c r="W2231" s="960"/>
    </row>
    <row r="2232" spans="1:23" s="961" customFormat="1" ht="15.75" customHeight="1">
      <c r="A2232" s="957"/>
      <c r="B2232" s="709" t="s">
        <v>605</v>
      </c>
      <c r="C2232" s="906"/>
      <c r="D2232" s="906" t="s">
        <v>800</v>
      </c>
      <c r="E2232" s="741">
        <f t="shared" si="551"/>
        <v>15</v>
      </c>
      <c r="F2232" s="741"/>
      <c r="G2232" s="741"/>
      <c r="H2232" s="741"/>
      <c r="I2232" s="741"/>
      <c r="J2232" s="950">
        <f>VLOOKUP(B2232,'Bieu5 TH chi phi'!$B$47:$C$109,2,0)</f>
        <v>18765.274056338028</v>
      </c>
      <c r="K2232" s="704">
        <f>J2232*E2232</f>
        <v>281479.11084507045</v>
      </c>
      <c r="L2232" s="704"/>
      <c r="M2232" s="704"/>
      <c r="N2232" s="704"/>
      <c r="O2232" s="704"/>
      <c r="P2232" s="645"/>
      <c r="Q2232" s="915"/>
      <c r="R2232" s="959"/>
      <c r="S2232" s="960"/>
      <c r="T2232" s="960"/>
      <c r="U2232" s="960"/>
      <c r="V2232" s="960"/>
      <c r="W2232" s="960"/>
    </row>
    <row r="2233" spans="1:23" s="961" customFormat="1" ht="15.75" customHeight="1">
      <c r="A2233" s="957"/>
      <c r="B2233" s="709" t="s">
        <v>646</v>
      </c>
      <c r="C2233" s="906"/>
      <c r="D2233" s="906" t="s">
        <v>800</v>
      </c>
      <c r="E2233" s="741">
        <f t="shared" si="551"/>
        <v>15</v>
      </c>
      <c r="F2233" s="741"/>
      <c r="G2233" s="741"/>
      <c r="H2233" s="741"/>
      <c r="I2233" s="741"/>
      <c r="J2233" s="950">
        <f>VLOOKUP(B2233,'Bieu5 TH chi phi'!$B$47:$C$109,2,0)</f>
        <v>173801.87938349394</v>
      </c>
      <c r="K2233" s="704">
        <f>J2233*E2233</f>
        <v>2607028.1907524089</v>
      </c>
      <c r="L2233" s="704"/>
      <c r="M2233" s="704"/>
      <c r="N2233" s="704"/>
      <c r="O2233" s="704"/>
      <c r="P2233" s="645"/>
      <c r="Q2233" s="915"/>
      <c r="R2233" s="959"/>
      <c r="S2233" s="960"/>
      <c r="T2233" s="960"/>
      <c r="U2233" s="960"/>
      <c r="V2233" s="960"/>
      <c r="W2233" s="960"/>
    </row>
    <row r="2234" spans="1:23" s="961" customFormat="1" ht="15.75" customHeight="1">
      <c r="A2234" s="957"/>
      <c r="B2234" s="903" t="s">
        <v>803</v>
      </c>
      <c r="C2234" s="906"/>
      <c r="D2234" s="906" t="s">
        <v>800</v>
      </c>
      <c r="E2234" s="741">
        <f t="shared" si="551"/>
        <v>15</v>
      </c>
      <c r="F2234" s="741"/>
      <c r="G2234" s="741"/>
      <c r="H2234" s="741"/>
      <c r="I2234" s="741"/>
      <c r="J2234" s="950"/>
      <c r="K2234" s="704"/>
      <c r="L2234" s="704"/>
      <c r="M2234" s="704"/>
      <c r="N2234" s="704"/>
      <c r="O2234" s="704"/>
      <c r="P2234" s="645"/>
      <c r="Q2234" s="915"/>
      <c r="R2234" s="959"/>
      <c r="S2234" s="960"/>
      <c r="T2234" s="960"/>
      <c r="U2234" s="960"/>
      <c r="V2234" s="960"/>
      <c r="W2234" s="960"/>
    </row>
    <row r="2235" spans="1:23" s="961" customFormat="1" ht="15.75" customHeight="1">
      <c r="A2235" s="957"/>
      <c r="B2235" s="709" t="s">
        <v>15</v>
      </c>
      <c r="C2235" s="906"/>
      <c r="D2235" s="906" t="s">
        <v>800</v>
      </c>
      <c r="E2235" s="741">
        <f t="shared" si="551"/>
        <v>15</v>
      </c>
      <c r="F2235" s="741"/>
      <c r="G2235" s="741"/>
      <c r="H2235" s="741"/>
      <c r="I2235" s="741"/>
      <c r="J2235" s="950">
        <f>VLOOKUP(B2235,'Bieu5 TH chi phi'!$B$47:$C$109,2,0)</f>
        <v>6586.7170803921572</v>
      </c>
      <c r="K2235" s="704">
        <f>J2235*E2235</f>
        <v>98800.756205882353</v>
      </c>
      <c r="L2235" s="704"/>
      <c r="M2235" s="704"/>
      <c r="N2235" s="704"/>
      <c r="O2235" s="704"/>
      <c r="P2235" s="645"/>
      <c r="Q2235" s="915"/>
      <c r="R2235" s="959"/>
      <c r="S2235" s="960"/>
      <c r="T2235" s="960"/>
      <c r="U2235" s="960"/>
      <c r="V2235" s="960"/>
      <c r="W2235" s="960"/>
    </row>
    <row r="2236" spans="1:23" s="706" customFormat="1" ht="20.5" customHeight="1">
      <c r="A2236" s="707"/>
      <c r="B2236" s="710" t="s">
        <v>17</v>
      </c>
      <c r="C2236" s="906"/>
      <c r="D2236" s="906" t="s">
        <v>800</v>
      </c>
      <c r="E2236" s="906">
        <f t="shared" si="551"/>
        <v>15</v>
      </c>
      <c r="F2236" s="906"/>
      <c r="G2236" s="906"/>
      <c r="H2236" s="906"/>
      <c r="I2236" s="906"/>
      <c r="J2236" s="950">
        <f>VLOOKUP(B2236,'Bieu5 TH chi phi'!$B$47:$C$109,2,0)</f>
        <v>35438.941176470587</v>
      </c>
      <c r="K2236" s="704">
        <f>J2236*E2236</f>
        <v>531584.1176470588</v>
      </c>
      <c r="L2236" s="704"/>
      <c r="M2236" s="704"/>
      <c r="N2236" s="704"/>
      <c r="O2236" s="704"/>
      <c r="P2236" s="645"/>
      <c r="Q2236" s="963"/>
      <c r="R2236" s="964"/>
      <c r="S2236" s="849"/>
      <c r="T2236" s="849"/>
      <c r="U2236" s="849"/>
      <c r="V2236" s="849"/>
      <c r="W2236" s="849"/>
    </row>
    <row r="2237" spans="1:23" s="706" customFormat="1" ht="20.5" customHeight="1">
      <c r="A2237" s="711"/>
      <c r="B2237" s="710" t="s">
        <v>804</v>
      </c>
      <c r="C2237" s="712"/>
      <c r="D2237" s="906" t="s">
        <v>800</v>
      </c>
      <c r="E2237" s="906">
        <f>E2236</f>
        <v>15</v>
      </c>
      <c r="F2237" s="712"/>
      <c r="G2237" s="712"/>
      <c r="H2237" s="712"/>
      <c r="I2237" s="712"/>
      <c r="J2237" s="950">
        <f>VLOOKUP(B2237,'Bieu5 TH chi phi'!$B$47:$C$109,2,0)</f>
        <v>46989.233700271805</v>
      </c>
      <c r="K2237" s="704">
        <f t="shared" ref="K2237" si="552">J2237*E2237</f>
        <v>704838.50550407707</v>
      </c>
      <c r="L2237" s="704"/>
      <c r="M2237" s="704"/>
      <c r="N2237" s="704"/>
      <c r="O2237" s="704"/>
      <c r="P2237" s="645"/>
      <c r="Q2237" s="963"/>
      <c r="R2237" s="964"/>
      <c r="S2237" s="849"/>
      <c r="T2237" s="849"/>
      <c r="U2237" s="849"/>
      <c r="V2237" s="849"/>
      <c r="W2237" s="849"/>
    </row>
    <row r="2238" spans="1:23" s="961" customFormat="1" ht="15.75" customHeight="1">
      <c r="A2238" s="1006"/>
      <c r="B2238" s="905"/>
      <c r="C2238" s="716"/>
      <c r="D2238" s="716"/>
      <c r="E2238" s="716"/>
      <c r="F2238" s="966"/>
      <c r="G2238" s="966"/>
      <c r="H2238" s="966"/>
      <c r="I2238" s="966"/>
      <c r="J2238" s="932"/>
      <c r="K2238" s="717"/>
      <c r="L2238" s="717"/>
      <c r="M2238" s="717"/>
      <c r="N2238" s="717"/>
      <c r="O2238" s="717"/>
      <c r="P2238" s="645"/>
      <c r="Q2238" s="915"/>
      <c r="R2238" s="959"/>
      <c r="S2238" s="745"/>
      <c r="T2238" s="960"/>
      <c r="U2238" s="960"/>
      <c r="V2238" s="960"/>
      <c r="W2238" s="960"/>
    </row>
    <row r="2239" spans="1:23">
      <c r="A2239" s="665"/>
      <c r="B2239" s="665"/>
      <c r="C2239" s="980"/>
      <c r="D2239" s="665"/>
      <c r="E2239" s="981"/>
      <c r="F2239" s="981"/>
      <c r="G2239" s="981"/>
      <c r="H2239" s="981"/>
      <c r="I2239" s="981"/>
      <c r="J2239" s="968"/>
      <c r="K2239" s="737"/>
      <c r="L2239" s="737"/>
      <c r="M2239" s="737"/>
      <c r="N2239" s="737"/>
      <c r="O2239" s="737"/>
    </row>
    <row r="2240" spans="1:23" ht="15.75" customHeight="1">
      <c r="A2240" s="646" t="s">
        <v>1272</v>
      </c>
      <c r="B2240" s="665"/>
      <c r="C2240" s="980"/>
      <c r="D2240" s="665"/>
      <c r="E2240" s="981"/>
      <c r="F2240" s="981"/>
      <c r="G2240" s="981"/>
      <c r="H2240" s="981"/>
      <c r="I2240" s="981"/>
      <c r="J2240" s="968"/>
      <c r="K2240" s="737"/>
      <c r="L2240" s="737"/>
      <c r="M2240" s="737"/>
      <c r="N2240" s="737"/>
      <c r="O2240" s="737"/>
    </row>
    <row r="2241" spans="1:23" ht="15.75" customHeight="1">
      <c r="A2241" s="935" t="s">
        <v>1255</v>
      </c>
      <c r="B2241" s="936"/>
      <c r="C2241" s="969"/>
      <c r="D2241" s="936"/>
      <c r="E2241" s="970"/>
      <c r="F2241" s="970"/>
      <c r="G2241" s="970"/>
      <c r="H2241" s="970"/>
      <c r="I2241" s="970"/>
      <c r="J2241" s="924"/>
      <c r="K2241" s="971">
        <f>K2242+K2248+K2252+K2255</f>
        <v>18614652.128560014</v>
      </c>
      <c r="L2241" s="971"/>
      <c r="M2241" s="971"/>
      <c r="N2241" s="971"/>
      <c r="O2241" s="971"/>
    </row>
    <row r="2242" spans="1:23" ht="15.75" customHeight="1">
      <c r="A2242" s="907" t="s">
        <v>1273</v>
      </c>
      <c r="B2242" s="941" t="s">
        <v>784</v>
      </c>
      <c r="C2242" s="942"/>
      <c r="D2242" s="943"/>
      <c r="E2242" s="674"/>
      <c r="F2242" s="674"/>
      <c r="G2242" s="674"/>
      <c r="H2242" s="674"/>
      <c r="I2242" s="674"/>
      <c r="J2242" s="972"/>
      <c r="K2242" s="945">
        <f>SUM(K2243:K2247)</f>
        <v>788320.26</v>
      </c>
      <c r="L2242" s="945"/>
      <c r="M2242" s="945"/>
      <c r="N2242" s="945"/>
      <c r="O2242" s="945"/>
      <c r="P2242" s="645" t="str">
        <f t="shared" si="550"/>
        <v>Đúng</v>
      </c>
      <c r="Q2242" s="973"/>
    </row>
    <row r="2243" spans="1:23" ht="15.75" customHeight="1">
      <c r="A2243" s="907"/>
      <c r="B2243" s="947" t="s">
        <v>1145</v>
      </c>
      <c r="C2243" s="948">
        <v>43199</v>
      </c>
      <c r="D2243" s="741" t="s">
        <v>736</v>
      </c>
      <c r="E2243" s="949">
        <v>2.25</v>
      </c>
      <c r="F2243" s="974"/>
      <c r="G2243" s="974"/>
      <c r="H2243" s="974"/>
      <c r="I2243" s="974"/>
      <c r="J2243" s="950">
        <f>VLOOKUP(C2243,'PL1a-NCSX'!$C$5:$J$43,8,0)</f>
        <v>276022.5</v>
      </c>
      <c r="K2243" s="704">
        <f>$J$2243*E2243</f>
        <v>621050.625</v>
      </c>
      <c r="L2243" s="704"/>
      <c r="M2243" s="704"/>
      <c r="N2243" s="704"/>
      <c r="O2243" s="704"/>
      <c r="P2243" s="645" t="str">
        <f t="shared" si="550"/>
        <v>Đúng</v>
      </c>
      <c r="Q2243" s="951">
        <v>2.25</v>
      </c>
    </row>
    <row r="2244" spans="1:23" ht="15.75" customHeight="1">
      <c r="A2244" s="907"/>
      <c r="B2244" s="947" t="s">
        <v>1145</v>
      </c>
      <c r="C2244" s="948">
        <v>43260</v>
      </c>
      <c r="D2244" s="741" t="s">
        <v>736</v>
      </c>
      <c r="E2244" s="949">
        <v>0.1</v>
      </c>
      <c r="F2244" s="974"/>
      <c r="G2244" s="974"/>
      <c r="H2244" s="974"/>
      <c r="I2244" s="974"/>
      <c r="J2244" s="950">
        <f>VLOOKUP(C2244,'PL1a-NCSX'!$C$5:$J$43,8,0)</f>
        <v>333736.29545454547</v>
      </c>
      <c r="K2244" s="704">
        <f>$J$2244*E2244</f>
        <v>33373.629545454547</v>
      </c>
      <c r="L2244" s="704"/>
      <c r="M2244" s="704"/>
      <c r="N2244" s="704"/>
      <c r="O2244" s="704"/>
      <c r="P2244" s="645" t="str">
        <f t="shared" si="550"/>
        <v>Đúng</v>
      </c>
      <c r="Q2244" s="951">
        <v>0.1</v>
      </c>
    </row>
    <row r="2245" spans="1:23" ht="15.75" customHeight="1">
      <c r="A2245" s="907"/>
      <c r="B2245" s="947" t="s">
        <v>1145</v>
      </c>
      <c r="C2245" s="948">
        <v>43321</v>
      </c>
      <c r="D2245" s="741" t="s">
        <v>736</v>
      </c>
      <c r="E2245" s="949">
        <v>0.06</v>
      </c>
      <c r="F2245" s="974"/>
      <c r="G2245" s="974"/>
      <c r="H2245" s="974"/>
      <c r="I2245" s="974"/>
      <c r="J2245" s="950">
        <f>VLOOKUP(C2245,'PL1a-NCSX'!$C$5:$J$43,8,0)</f>
        <v>388940.79545454553</v>
      </c>
      <c r="K2245" s="704">
        <f>$J$2245*E2245</f>
        <v>23336.447727272731</v>
      </c>
      <c r="L2245" s="704"/>
      <c r="M2245" s="704"/>
      <c r="N2245" s="704"/>
      <c r="O2245" s="704"/>
      <c r="P2245" s="645" t="str">
        <f t="shared" si="550"/>
        <v>Đúng</v>
      </c>
      <c r="Q2245" s="951">
        <v>0.06</v>
      </c>
    </row>
    <row r="2246" spans="1:23" ht="15.75" customHeight="1">
      <c r="A2246" s="907"/>
      <c r="B2246" s="947" t="s">
        <v>1145</v>
      </c>
      <c r="C2246" s="948">
        <v>43140</v>
      </c>
      <c r="D2246" s="741" t="s">
        <v>736</v>
      </c>
      <c r="E2246" s="949">
        <v>0.22</v>
      </c>
      <c r="F2246" s="974"/>
      <c r="G2246" s="974"/>
      <c r="H2246" s="974"/>
      <c r="I2246" s="974"/>
      <c r="J2246" s="950">
        <f>VLOOKUP(C2246,'PL1a-NCSX'!$C$5:$J$43,8,0)</f>
        <v>223327.29545454544</v>
      </c>
      <c r="K2246" s="704">
        <f>$J$2246*E2246</f>
        <v>49132.004999999997</v>
      </c>
      <c r="L2246" s="704"/>
      <c r="M2246" s="704"/>
      <c r="N2246" s="704"/>
      <c r="O2246" s="704"/>
      <c r="P2246" s="645" t="str">
        <f t="shared" si="550"/>
        <v>Đúng</v>
      </c>
      <c r="Q2246" s="951">
        <v>0.22</v>
      </c>
    </row>
    <row r="2247" spans="1:23" ht="15.75" customHeight="1">
      <c r="A2247" s="907"/>
      <c r="B2247" s="947" t="s">
        <v>810</v>
      </c>
      <c r="C2247" s="948">
        <v>43293</v>
      </c>
      <c r="D2247" s="741" t="s">
        <v>736</v>
      </c>
      <c r="E2247" s="949">
        <v>0.24</v>
      </c>
      <c r="F2247" s="974"/>
      <c r="G2247" s="974"/>
      <c r="H2247" s="974"/>
      <c r="I2247" s="974"/>
      <c r="J2247" s="950">
        <f>VLOOKUP(C2247,'PL1a-NCSX'!$C$5:$J$43,8,0)</f>
        <v>255948.13636363641</v>
      </c>
      <c r="K2247" s="704">
        <f>$J$2247*E2247</f>
        <v>61427.552727272734</v>
      </c>
      <c r="L2247" s="704"/>
      <c r="M2247" s="704"/>
      <c r="N2247" s="704"/>
      <c r="O2247" s="704"/>
      <c r="P2247" s="645" t="str">
        <f t="shared" si="550"/>
        <v>Đúng</v>
      </c>
      <c r="Q2247" s="951">
        <v>0.24</v>
      </c>
    </row>
    <row r="2248" spans="1:23" ht="15.75" customHeight="1">
      <c r="A2248" s="907"/>
      <c r="B2248" s="952" t="s">
        <v>1149</v>
      </c>
      <c r="C2248" s="953"/>
      <c r="D2248" s="741"/>
      <c r="E2248" s="949"/>
      <c r="F2248" s="974"/>
      <c r="G2248" s="974"/>
      <c r="H2248" s="974"/>
      <c r="I2248" s="974"/>
      <c r="J2248" s="950"/>
      <c r="K2248" s="945">
        <f>SUM(K2249:K2251)</f>
        <v>187240.28156748007</v>
      </c>
      <c r="L2248" s="945"/>
      <c r="M2248" s="945"/>
      <c r="N2248" s="945"/>
      <c r="O2248" s="945"/>
      <c r="P2248" s="645" t="str">
        <f t="shared" si="550"/>
        <v>Đúng</v>
      </c>
    </row>
    <row r="2249" spans="1:23" ht="15.75" customHeight="1">
      <c r="A2249" s="907"/>
      <c r="B2249" s="947" t="s">
        <v>685</v>
      </c>
      <c r="C2249" s="954"/>
      <c r="D2249" s="741" t="s">
        <v>795</v>
      </c>
      <c r="E2249" s="949">
        <v>1.75</v>
      </c>
      <c r="F2249" s="974"/>
      <c r="G2249" s="974"/>
      <c r="H2249" s="974"/>
      <c r="I2249" s="974"/>
      <c r="J2249" s="950">
        <f>VLOOKUP(B2249,'Bieu5 TH chi phi'!$B$47:$C$109,2,0)</f>
        <v>87977.241035856568</v>
      </c>
      <c r="K2249" s="704">
        <f>$J$2249*E2249</f>
        <v>153960.171812749</v>
      </c>
      <c r="L2249" s="704"/>
      <c r="M2249" s="704"/>
      <c r="N2249" s="704"/>
      <c r="O2249" s="704"/>
      <c r="P2249" s="645" t="str">
        <f t="shared" si="550"/>
        <v>Đúng</v>
      </c>
      <c r="Q2249" s="951">
        <v>1.75</v>
      </c>
    </row>
    <row r="2250" spans="1:23" ht="15.75" customHeight="1">
      <c r="A2250" s="907"/>
      <c r="B2250" s="947" t="s">
        <v>684</v>
      </c>
      <c r="C2250" s="954"/>
      <c r="D2250" s="741" t="s">
        <v>795</v>
      </c>
      <c r="E2250" s="949">
        <v>0.06</v>
      </c>
      <c r="F2250" s="974"/>
      <c r="G2250" s="974"/>
      <c r="H2250" s="974"/>
      <c r="I2250" s="974"/>
      <c r="J2250" s="950">
        <f>VLOOKUP(B2250,'Bieu5 TH chi phi'!$B$47:$C$109,2,0)</f>
        <v>498.00796812749002</v>
      </c>
      <c r="K2250" s="704">
        <f>$J$2250*E2250</f>
        <v>29.880478087649401</v>
      </c>
      <c r="L2250" s="704"/>
      <c r="M2250" s="704"/>
      <c r="N2250" s="704"/>
      <c r="O2250" s="704"/>
      <c r="P2250" s="645" t="str">
        <f t="shared" si="550"/>
        <v>Đúng</v>
      </c>
      <c r="Q2250" s="951">
        <v>0.06</v>
      </c>
    </row>
    <row r="2251" spans="1:23" ht="15.75" customHeight="1">
      <c r="A2251" s="907"/>
      <c r="B2251" s="947" t="s">
        <v>683</v>
      </c>
      <c r="C2251" s="954"/>
      <c r="D2251" s="741" t="s">
        <v>795</v>
      </c>
      <c r="E2251" s="949">
        <v>14.5</v>
      </c>
      <c r="F2251" s="974"/>
      <c r="G2251" s="974"/>
      <c r="H2251" s="974"/>
      <c r="I2251" s="974"/>
      <c r="J2251" s="950">
        <f>VLOOKUP(B2251,'Bieu5 TH chi phi'!$B$47:$C$109,2,0)</f>
        <v>2293.1192604581674</v>
      </c>
      <c r="K2251" s="704">
        <f>$J$2251*E2251</f>
        <v>33250.229276643426</v>
      </c>
      <c r="L2251" s="704"/>
      <c r="M2251" s="704"/>
      <c r="N2251" s="704"/>
      <c r="O2251" s="704"/>
      <c r="P2251" s="645" t="str">
        <f t="shared" si="550"/>
        <v>Đúng</v>
      </c>
      <c r="Q2251" s="951">
        <v>14.5</v>
      </c>
    </row>
    <row r="2252" spans="1:23" ht="15.75" customHeight="1">
      <c r="A2252" s="907"/>
      <c r="B2252" s="952" t="s">
        <v>796</v>
      </c>
      <c r="C2252" s="953"/>
      <c r="D2252" s="741"/>
      <c r="E2252" s="949"/>
      <c r="F2252" s="974"/>
      <c r="G2252" s="974"/>
      <c r="H2252" s="974"/>
      <c r="I2252" s="974"/>
      <c r="J2252" s="950"/>
      <c r="K2252" s="945">
        <f>SUM(K2253:K2254)</f>
        <v>15950</v>
      </c>
      <c r="L2252" s="945"/>
      <c r="M2252" s="945"/>
      <c r="N2252" s="945"/>
      <c r="O2252" s="945"/>
      <c r="P2252" s="645" t="str">
        <f t="shared" si="550"/>
        <v>Đúng</v>
      </c>
    </row>
    <row r="2253" spans="1:23" ht="15.75" customHeight="1">
      <c r="A2253" s="907"/>
      <c r="B2253" s="907" t="s">
        <v>722</v>
      </c>
      <c r="C2253" s="956"/>
      <c r="D2253" s="741" t="s">
        <v>797</v>
      </c>
      <c r="E2253" s="949">
        <v>7.0000000000000007E-2</v>
      </c>
      <c r="F2253" s="974"/>
      <c r="G2253" s="974"/>
      <c r="H2253" s="974"/>
      <c r="I2253" s="974"/>
      <c r="J2253" s="950">
        <f>VLOOKUP(B2253,'Bieu5 TH chi phi'!$B$47:$C$109,2,0)</f>
        <v>80000</v>
      </c>
      <c r="K2253" s="704">
        <f>$J$2253*E2253</f>
        <v>5600.0000000000009</v>
      </c>
      <c r="L2253" s="704"/>
      <c r="M2253" s="704"/>
      <c r="N2253" s="704"/>
      <c r="O2253" s="704"/>
      <c r="P2253" s="645" t="str">
        <f t="shared" si="550"/>
        <v>Đúng</v>
      </c>
      <c r="Q2253" s="951">
        <v>7.0000000000000007E-2</v>
      </c>
    </row>
    <row r="2254" spans="1:23" ht="15.75" customHeight="1">
      <c r="A2254" s="907"/>
      <c r="B2254" s="907" t="s">
        <v>724</v>
      </c>
      <c r="C2254" s="956"/>
      <c r="D2254" s="741" t="s">
        <v>798</v>
      </c>
      <c r="E2254" s="949">
        <v>2.3E-2</v>
      </c>
      <c r="F2254" s="974"/>
      <c r="G2254" s="974"/>
      <c r="H2254" s="974"/>
      <c r="I2254" s="974"/>
      <c r="J2254" s="950">
        <f>VLOOKUP(B2254,'Bieu5 TH chi phi'!$B$47:$C$109,2,0)</f>
        <v>450000</v>
      </c>
      <c r="K2254" s="704">
        <f>$J$2254*E2254</f>
        <v>10350</v>
      </c>
      <c r="L2254" s="704"/>
      <c r="M2254" s="704"/>
      <c r="N2254" s="704"/>
      <c r="O2254" s="704"/>
      <c r="P2254" s="645" t="str">
        <f t="shared" si="550"/>
        <v>Đúng</v>
      </c>
      <c r="Q2254" s="951">
        <v>2.3E-2</v>
      </c>
    </row>
    <row r="2255" spans="1:23" ht="15.75" customHeight="1">
      <c r="A2255" s="1003"/>
      <c r="B2255" s="1004" t="s">
        <v>1151</v>
      </c>
      <c r="C2255" s="958"/>
      <c r="D2255" s="943" t="s">
        <v>800</v>
      </c>
      <c r="E2255" s="741">
        <v>55</v>
      </c>
      <c r="F2255" s="943"/>
      <c r="G2255" s="943"/>
      <c r="H2255" s="943"/>
      <c r="I2255" s="943"/>
      <c r="J2255" s="701"/>
      <c r="K2255" s="701">
        <f>SUM(K2261:K2269)</f>
        <v>17623141.586992536</v>
      </c>
      <c r="L2255" s="701"/>
      <c r="M2255" s="701"/>
      <c r="N2255" s="701"/>
      <c r="O2255" s="701"/>
      <c r="P2255" s="645" t="str">
        <f t="shared" si="550"/>
        <v>Đúng</v>
      </c>
      <c r="Q2255" s="915">
        <f>E2255</f>
        <v>55</v>
      </c>
    </row>
    <row r="2256" spans="1:23" s="961" customFormat="1" ht="15.75" customHeight="1">
      <c r="A2256" s="1005"/>
      <c r="B2256" s="1032" t="s">
        <v>908</v>
      </c>
      <c r="C2256" s="728"/>
      <c r="D2256" s="728"/>
      <c r="E2256" s="741"/>
      <c r="F2256" s="741"/>
      <c r="G2256" s="741"/>
      <c r="H2256" s="741"/>
      <c r="I2256" s="741"/>
      <c r="J2256" s="950"/>
      <c r="K2256" s="704">
        <f>SUM(K2257:K2260)</f>
        <v>22218300</v>
      </c>
      <c r="L2256" s="704"/>
      <c r="M2256" s="704"/>
      <c r="N2256" s="704"/>
      <c r="O2256" s="704"/>
      <c r="P2256" s="645" t="str">
        <f t="shared" si="550"/>
        <v>Đúng</v>
      </c>
      <c r="Q2256" s="646"/>
      <c r="R2256" s="959"/>
      <c r="S2256" s="960"/>
      <c r="T2256" s="960"/>
      <c r="U2256" s="960"/>
      <c r="V2256" s="960"/>
      <c r="W2256" s="960"/>
    </row>
    <row r="2257" spans="1:23" s="961" customFormat="1" ht="26.5" customHeight="1">
      <c r="A2257" s="1005"/>
      <c r="B2257" s="1022" t="s">
        <v>735</v>
      </c>
      <c r="C2257" s="954"/>
      <c r="D2257" s="1023" t="s">
        <v>734</v>
      </c>
      <c r="E2257" s="712">
        <v>3</v>
      </c>
      <c r="F2257" s="741"/>
      <c r="G2257" s="741"/>
      <c r="H2257" s="741"/>
      <c r="I2257" s="741"/>
      <c r="J2257" s="950">
        <f>VLOOKUP(B2257,'Bieu5 TH chi phi'!$B$47:$C$109,2,0)</f>
        <v>800000</v>
      </c>
      <c r="K2257" s="704">
        <f>J2257*E2257</f>
        <v>2400000</v>
      </c>
      <c r="L2257" s="704"/>
      <c r="M2257" s="704"/>
      <c r="N2257" s="704"/>
      <c r="O2257" s="704"/>
      <c r="P2257" s="645"/>
      <c r="Q2257" s="646"/>
      <c r="R2257" s="959"/>
      <c r="S2257" s="960"/>
      <c r="T2257" s="960"/>
      <c r="U2257" s="960"/>
      <c r="V2257" s="960"/>
      <c r="W2257" s="960"/>
    </row>
    <row r="2258" spans="1:23" s="961" customFormat="1" ht="15.75" customHeight="1">
      <c r="A2258" s="1005"/>
      <c r="B2258" s="827" t="s">
        <v>1689</v>
      </c>
      <c r="C2258" s="712"/>
      <c r="D2258" s="828" t="s">
        <v>746</v>
      </c>
      <c r="E2258" s="712">
        <v>4</v>
      </c>
      <c r="F2258" s="741"/>
      <c r="G2258" s="741"/>
      <c r="H2258" s="741"/>
      <c r="I2258" s="741"/>
      <c r="J2258" s="950">
        <f>VLOOKUP(B2258,'Bieu5 TH chi phi'!$B$47:$C$109,2,0)</f>
        <v>1000000</v>
      </c>
      <c r="K2258" s="704">
        <f t="shared" ref="K2258:K2260" si="553">J2258*E2258</f>
        <v>4000000</v>
      </c>
      <c r="L2258" s="704"/>
      <c r="M2258" s="704"/>
      <c r="N2258" s="704"/>
      <c r="O2258" s="704"/>
      <c r="P2258" s="645"/>
      <c r="Q2258" s="646"/>
      <c r="R2258" s="959"/>
      <c r="S2258" s="960"/>
      <c r="T2258" s="960"/>
      <c r="U2258" s="960"/>
      <c r="V2258" s="960"/>
      <c r="W2258" s="960"/>
    </row>
    <row r="2259" spans="1:23" s="961" customFormat="1" ht="15.75" customHeight="1">
      <c r="A2259" s="1005"/>
      <c r="B2259" s="827" t="s">
        <v>1687</v>
      </c>
      <c r="C2259" s="712"/>
      <c r="D2259" s="828" t="s">
        <v>746</v>
      </c>
      <c r="E2259" s="712">
        <v>4</v>
      </c>
      <c r="F2259" s="741"/>
      <c r="G2259" s="741"/>
      <c r="H2259" s="741"/>
      <c r="I2259" s="741"/>
      <c r="J2259" s="950">
        <f>VLOOKUP(B2259,'Bieu5 TH chi phi'!$B$47:$C$109,2,0)</f>
        <v>2184305</v>
      </c>
      <c r="K2259" s="704">
        <f t="shared" si="553"/>
        <v>8737220</v>
      </c>
      <c r="L2259" s="704"/>
      <c r="M2259" s="704"/>
      <c r="N2259" s="704"/>
      <c r="O2259" s="704"/>
      <c r="P2259" s="645"/>
      <c r="Q2259" s="646"/>
      <c r="R2259" s="959"/>
      <c r="S2259" s="960"/>
      <c r="T2259" s="960"/>
      <c r="U2259" s="960"/>
      <c r="V2259" s="960"/>
      <c r="W2259" s="960"/>
    </row>
    <row r="2260" spans="1:23" s="961" customFormat="1" ht="15.75" customHeight="1">
      <c r="A2260" s="1005"/>
      <c r="B2260" s="827" t="s">
        <v>747</v>
      </c>
      <c r="C2260" s="712"/>
      <c r="D2260" s="828" t="s">
        <v>746</v>
      </c>
      <c r="E2260" s="712">
        <v>4</v>
      </c>
      <c r="F2260" s="741"/>
      <c r="G2260" s="741"/>
      <c r="H2260" s="741"/>
      <c r="I2260" s="741"/>
      <c r="J2260" s="950">
        <f>VLOOKUP(B2260,'Bieu5 TH chi phi'!$B$47:$C$109,2,0)</f>
        <v>1770270</v>
      </c>
      <c r="K2260" s="704">
        <f t="shared" si="553"/>
        <v>7081080</v>
      </c>
      <c r="L2260" s="704"/>
      <c r="M2260" s="704"/>
      <c r="N2260" s="704"/>
      <c r="O2260" s="704"/>
      <c r="P2260" s="645"/>
      <c r="Q2260" s="646"/>
      <c r="R2260" s="959"/>
      <c r="S2260" s="960"/>
      <c r="T2260" s="960"/>
      <c r="U2260" s="960"/>
      <c r="V2260" s="960"/>
      <c r="W2260" s="960"/>
    </row>
    <row r="2261" spans="1:23" s="961" customFormat="1" ht="15.75" customHeight="1">
      <c r="A2261" s="957"/>
      <c r="B2261" s="903" t="s">
        <v>801</v>
      </c>
      <c r="C2261" s="906"/>
      <c r="D2261" s="906" t="s">
        <v>800</v>
      </c>
      <c r="E2261" s="741">
        <v>55</v>
      </c>
      <c r="F2261" s="741"/>
      <c r="G2261" s="741"/>
      <c r="H2261" s="741"/>
      <c r="I2261" s="741"/>
      <c r="J2261" s="950">
        <f>VLOOKUP(B2261,'Bieu5 TH chi phi'!$B$47:$C$109,2,0)</f>
        <v>38838.710730170496</v>
      </c>
      <c r="K2261" s="704">
        <f>J2261*E2261</f>
        <v>2136129.0901593771</v>
      </c>
      <c r="L2261" s="704"/>
      <c r="M2261" s="704"/>
      <c r="N2261" s="704"/>
      <c r="O2261" s="704"/>
      <c r="P2261" s="645"/>
      <c r="Q2261" s="915"/>
      <c r="R2261" s="959"/>
      <c r="S2261" s="960"/>
      <c r="T2261" s="960"/>
      <c r="U2261" s="960"/>
      <c r="V2261" s="960"/>
      <c r="W2261" s="960"/>
    </row>
    <row r="2262" spans="1:23" s="961" customFormat="1" ht="15.75" customHeight="1">
      <c r="A2262" s="962"/>
      <c r="B2262" s="903" t="s">
        <v>802</v>
      </c>
      <c r="C2262" s="906"/>
      <c r="D2262" s="906" t="s">
        <v>800</v>
      </c>
      <c r="E2262" s="741">
        <f t="shared" ref="E2262:E2267" si="554">E2261</f>
        <v>55</v>
      </c>
      <c r="F2262" s="741"/>
      <c r="G2262" s="741"/>
      <c r="H2262" s="741"/>
      <c r="I2262" s="741"/>
      <c r="J2262" s="950">
        <f>VLOOKUP(B2262,'Bieu5 TH chi phi'!$B$47:$C$109,2,0)</f>
        <v>0</v>
      </c>
      <c r="K2262" s="704"/>
      <c r="L2262" s="704"/>
      <c r="M2262" s="704"/>
      <c r="N2262" s="704"/>
      <c r="O2262" s="704"/>
      <c r="P2262" s="645"/>
      <c r="Q2262" s="915"/>
      <c r="R2262" s="959"/>
      <c r="S2262" s="960"/>
      <c r="T2262" s="960"/>
      <c r="U2262" s="960"/>
      <c r="V2262" s="960"/>
      <c r="W2262" s="960"/>
    </row>
    <row r="2263" spans="1:23" s="961" customFormat="1" ht="15.75" customHeight="1">
      <c r="A2263" s="957"/>
      <c r="B2263" s="709" t="s">
        <v>605</v>
      </c>
      <c r="C2263" s="906"/>
      <c r="D2263" s="906" t="s">
        <v>800</v>
      </c>
      <c r="E2263" s="741">
        <f t="shared" si="554"/>
        <v>55</v>
      </c>
      <c r="F2263" s="741"/>
      <c r="G2263" s="741"/>
      <c r="H2263" s="741"/>
      <c r="I2263" s="741"/>
      <c r="J2263" s="950">
        <f>VLOOKUP(B2263,'Bieu5 TH chi phi'!$B$47:$C$109,2,0)</f>
        <v>18765.274056338028</v>
      </c>
      <c r="K2263" s="704">
        <f>J2263*E2263</f>
        <v>1032090.0730985915</v>
      </c>
      <c r="L2263" s="704"/>
      <c r="M2263" s="704"/>
      <c r="N2263" s="704"/>
      <c r="O2263" s="704"/>
      <c r="P2263" s="645"/>
      <c r="Q2263" s="915"/>
      <c r="R2263" s="959"/>
      <c r="S2263" s="960"/>
      <c r="T2263" s="960"/>
      <c r="U2263" s="960"/>
      <c r="V2263" s="960"/>
      <c r="W2263" s="960"/>
    </row>
    <row r="2264" spans="1:23" s="961" customFormat="1" ht="15.75" customHeight="1">
      <c r="A2264" s="957"/>
      <c r="B2264" s="709" t="s">
        <v>646</v>
      </c>
      <c r="C2264" s="906"/>
      <c r="D2264" s="906" t="s">
        <v>800</v>
      </c>
      <c r="E2264" s="741">
        <f t="shared" si="554"/>
        <v>55</v>
      </c>
      <c r="F2264" s="741"/>
      <c r="G2264" s="741"/>
      <c r="H2264" s="741"/>
      <c r="I2264" s="741"/>
      <c r="J2264" s="950">
        <f>VLOOKUP(B2264,'Bieu5 TH chi phi'!$B$47:$C$109,2,0)</f>
        <v>173801.87938349394</v>
      </c>
      <c r="K2264" s="704">
        <f>J2264*E2264</f>
        <v>9559103.3660921659</v>
      </c>
      <c r="L2264" s="704"/>
      <c r="M2264" s="704"/>
      <c r="N2264" s="704"/>
      <c r="O2264" s="704"/>
      <c r="P2264" s="645"/>
      <c r="Q2264" s="915"/>
      <c r="R2264" s="959"/>
      <c r="S2264" s="960"/>
      <c r="T2264" s="960"/>
      <c r="U2264" s="960"/>
      <c r="V2264" s="960"/>
      <c r="W2264" s="960"/>
    </row>
    <row r="2265" spans="1:23" s="961" customFormat="1" ht="15.75" customHeight="1">
      <c r="A2265" s="957"/>
      <c r="B2265" s="903" t="s">
        <v>803</v>
      </c>
      <c r="C2265" s="906"/>
      <c r="D2265" s="906" t="s">
        <v>800</v>
      </c>
      <c r="E2265" s="741">
        <f t="shared" si="554"/>
        <v>55</v>
      </c>
      <c r="F2265" s="741"/>
      <c r="G2265" s="741"/>
      <c r="H2265" s="741"/>
      <c r="I2265" s="741"/>
      <c r="J2265" s="950"/>
      <c r="K2265" s="704"/>
      <c r="L2265" s="704"/>
      <c r="M2265" s="704"/>
      <c r="N2265" s="704"/>
      <c r="O2265" s="704"/>
      <c r="P2265" s="645"/>
      <c r="Q2265" s="915"/>
      <c r="R2265" s="959"/>
      <c r="S2265" s="960"/>
      <c r="T2265" s="960"/>
      <c r="U2265" s="960"/>
      <c r="V2265" s="960"/>
      <c r="W2265" s="960"/>
    </row>
    <row r="2266" spans="1:23" s="961" customFormat="1" ht="15.75" customHeight="1">
      <c r="A2266" s="957"/>
      <c r="B2266" s="709" t="s">
        <v>15</v>
      </c>
      <c r="C2266" s="906"/>
      <c r="D2266" s="906" t="s">
        <v>800</v>
      </c>
      <c r="E2266" s="741">
        <f t="shared" si="554"/>
        <v>55</v>
      </c>
      <c r="F2266" s="741"/>
      <c r="G2266" s="741"/>
      <c r="H2266" s="741"/>
      <c r="I2266" s="741"/>
      <c r="J2266" s="950">
        <f>VLOOKUP(B2266,'Bieu5 TH chi phi'!$B$47:$C$109,2,0)</f>
        <v>6586.7170803921572</v>
      </c>
      <c r="K2266" s="704">
        <f>J2266*E2266</f>
        <v>362269.43942156865</v>
      </c>
      <c r="L2266" s="704"/>
      <c r="M2266" s="704"/>
      <c r="N2266" s="704"/>
      <c r="O2266" s="704"/>
      <c r="P2266" s="645"/>
      <c r="Q2266" s="915"/>
      <c r="R2266" s="959"/>
      <c r="S2266" s="960"/>
      <c r="T2266" s="960"/>
      <c r="U2266" s="960"/>
      <c r="V2266" s="960"/>
      <c r="W2266" s="960"/>
    </row>
    <row r="2267" spans="1:23" s="706" customFormat="1" ht="20.5" customHeight="1">
      <c r="A2267" s="707"/>
      <c r="B2267" s="710" t="s">
        <v>17</v>
      </c>
      <c r="C2267" s="906"/>
      <c r="D2267" s="906" t="s">
        <v>800</v>
      </c>
      <c r="E2267" s="906">
        <f t="shared" si="554"/>
        <v>55</v>
      </c>
      <c r="F2267" s="906"/>
      <c r="G2267" s="906"/>
      <c r="H2267" s="906"/>
      <c r="I2267" s="906"/>
      <c r="J2267" s="950">
        <f>VLOOKUP(B2267,'Bieu5 TH chi phi'!$B$47:$C$109,2,0)</f>
        <v>35438.941176470587</v>
      </c>
      <c r="K2267" s="704">
        <f>J2267*E2267</f>
        <v>1949141.7647058824</v>
      </c>
      <c r="L2267" s="704"/>
      <c r="M2267" s="704"/>
      <c r="N2267" s="704"/>
      <c r="O2267" s="704"/>
      <c r="P2267" s="645"/>
      <c r="Q2267" s="963"/>
      <c r="R2267" s="964"/>
      <c r="S2267" s="849"/>
      <c r="T2267" s="849"/>
      <c r="U2267" s="849"/>
      <c r="V2267" s="849"/>
      <c r="W2267" s="849"/>
    </row>
    <row r="2268" spans="1:23" s="706" customFormat="1" ht="20.5" customHeight="1">
      <c r="A2268" s="711"/>
      <c r="B2268" s="710" t="s">
        <v>804</v>
      </c>
      <c r="C2268" s="712"/>
      <c r="D2268" s="906" t="s">
        <v>800</v>
      </c>
      <c r="E2268" s="906">
        <f>E2267</f>
        <v>55</v>
      </c>
      <c r="F2268" s="712"/>
      <c r="G2268" s="712"/>
      <c r="H2268" s="712"/>
      <c r="I2268" s="712"/>
      <c r="J2268" s="950">
        <f>VLOOKUP(B2268,'Bieu5 TH chi phi'!$B$47:$C$109,2,0)</f>
        <v>46989.233700271805</v>
      </c>
      <c r="K2268" s="704">
        <f t="shared" ref="K2268" si="555">J2268*E2268</f>
        <v>2584407.8535149493</v>
      </c>
      <c r="L2268" s="704"/>
      <c r="M2268" s="704"/>
      <c r="N2268" s="704"/>
      <c r="O2268" s="704"/>
      <c r="P2268" s="645"/>
      <c r="Q2268" s="963"/>
      <c r="R2268" s="964"/>
      <c r="S2268" s="849"/>
      <c r="T2268" s="849"/>
      <c r="U2268" s="849"/>
      <c r="V2268" s="849"/>
      <c r="W2268" s="849"/>
    </row>
    <row r="2269" spans="1:23" s="961" customFormat="1" ht="15.75" customHeight="1">
      <c r="A2269" s="1006"/>
      <c r="B2269" s="905"/>
      <c r="C2269" s="716"/>
      <c r="D2269" s="716"/>
      <c r="E2269" s="716"/>
      <c r="F2269" s="966"/>
      <c r="G2269" s="966"/>
      <c r="H2269" s="966"/>
      <c r="I2269" s="966"/>
      <c r="J2269" s="932"/>
      <c r="K2269" s="717"/>
      <c r="L2269" s="717"/>
      <c r="M2269" s="717"/>
      <c r="N2269" s="717"/>
      <c r="O2269" s="717"/>
      <c r="P2269" s="645"/>
      <c r="Q2269" s="915"/>
      <c r="R2269" s="959"/>
      <c r="S2269" s="745"/>
      <c r="T2269" s="960"/>
      <c r="U2269" s="960"/>
      <c r="V2269" s="960"/>
      <c r="W2269" s="960"/>
    </row>
    <row r="2270" spans="1:23">
      <c r="A2270" s="665"/>
      <c r="B2270" s="665"/>
      <c r="C2270" s="980"/>
      <c r="D2270" s="665"/>
      <c r="E2270" s="981"/>
      <c r="F2270" s="981"/>
      <c r="G2270" s="981"/>
      <c r="H2270" s="981"/>
      <c r="I2270" s="981"/>
      <c r="J2270" s="968"/>
      <c r="K2270" s="737"/>
      <c r="L2270" s="737"/>
      <c r="M2270" s="737"/>
      <c r="N2270" s="737"/>
      <c r="O2270" s="737"/>
    </row>
    <row r="2271" spans="1:23" ht="15.75" customHeight="1">
      <c r="A2271" s="646" t="s">
        <v>1274</v>
      </c>
      <c r="B2271" s="665"/>
      <c r="C2271" s="980"/>
      <c r="D2271" s="665"/>
      <c r="E2271" s="981"/>
      <c r="F2271" s="981"/>
      <c r="G2271" s="981"/>
      <c r="H2271" s="981"/>
      <c r="I2271" s="981"/>
      <c r="J2271" s="968"/>
      <c r="K2271" s="737"/>
      <c r="L2271" s="737"/>
      <c r="M2271" s="737"/>
      <c r="N2271" s="737"/>
      <c r="O2271" s="737"/>
    </row>
    <row r="2272" spans="1:23" ht="15.75" customHeight="1">
      <c r="A2272" s="935" t="s">
        <v>1255</v>
      </c>
      <c r="B2272" s="936"/>
      <c r="C2272" s="969"/>
      <c r="D2272" s="936"/>
      <c r="E2272" s="970"/>
      <c r="F2272" s="970"/>
      <c r="G2272" s="970"/>
      <c r="H2272" s="970"/>
      <c r="I2272" s="970"/>
      <c r="J2272" s="924"/>
      <c r="K2272" s="971">
        <f>K2273+K2279+K2283+K2286</f>
        <v>41096538.502604634</v>
      </c>
      <c r="L2272" s="971"/>
      <c r="M2272" s="971"/>
      <c r="N2272" s="971"/>
      <c r="O2272" s="971"/>
    </row>
    <row r="2273" spans="1:23" ht="15.75" customHeight="1">
      <c r="A2273" s="907" t="s">
        <v>1275</v>
      </c>
      <c r="B2273" s="941" t="s">
        <v>784</v>
      </c>
      <c r="C2273" s="942"/>
      <c r="D2273" s="943"/>
      <c r="E2273" s="674"/>
      <c r="F2273" s="674"/>
      <c r="G2273" s="674"/>
      <c r="H2273" s="674"/>
      <c r="I2273" s="674"/>
      <c r="J2273" s="972"/>
      <c r="K2273" s="945">
        <f>SUM(K2274:K2278)</f>
        <v>827139.06068181829</v>
      </c>
      <c r="L2273" s="945"/>
      <c r="M2273" s="945"/>
      <c r="N2273" s="945"/>
      <c r="O2273" s="945"/>
      <c r="P2273" s="645" t="str">
        <f t="shared" ref="P2273:P2317" si="556">IF(E2273=Q2273,"Đúng","Sai")</f>
        <v>Đúng</v>
      </c>
      <c r="Q2273" s="973"/>
    </row>
    <row r="2274" spans="1:23" ht="15.75" customHeight="1">
      <c r="A2274" s="907"/>
      <c r="B2274" s="947" t="s">
        <v>1145</v>
      </c>
      <c r="C2274" s="948">
        <v>43199</v>
      </c>
      <c r="D2274" s="741" t="s">
        <v>736</v>
      </c>
      <c r="E2274" s="949">
        <v>2.19</v>
      </c>
      <c r="F2274" s="974"/>
      <c r="G2274" s="974"/>
      <c r="H2274" s="974"/>
      <c r="I2274" s="974"/>
      <c r="J2274" s="950">
        <f>VLOOKUP(C2274,'PL1a-NCSX'!$C$5:$J$43,8,0)</f>
        <v>276022.5</v>
      </c>
      <c r="K2274" s="704">
        <f>$J$2274*E2274</f>
        <v>604489.27500000002</v>
      </c>
      <c r="L2274" s="704"/>
      <c r="M2274" s="704"/>
      <c r="N2274" s="704"/>
      <c r="O2274" s="704"/>
      <c r="P2274" s="645" t="str">
        <f t="shared" si="556"/>
        <v>Đúng</v>
      </c>
      <c r="Q2274" s="951">
        <v>2.19</v>
      </c>
    </row>
    <row r="2275" spans="1:23" ht="15.75" customHeight="1">
      <c r="A2275" s="907"/>
      <c r="B2275" s="947" t="s">
        <v>1145</v>
      </c>
      <c r="C2275" s="948">
        <v>43260</v>
      </c>
      <c r="D2275" s="741" t="s">
        <v>736</v>
      </c>
      <c r="E2275" s="949">
        <v>0.08</v>
      </c>
      <c r="F2275" s="974"/>
      <c r="G2275" s="974"/>
      <c r="H2275" s="974"/>
      <c r="I2275" s="974"/>
      <c r="J2275" s="950">
        <f>VLOOKUP(C2275,'PL1a-NCSX'!$C$5:$J$43,8,0)</f>
        <v>333736.29545454547</v>
      </c>
      <c r="K2275" s="704">
        <f>$J$2275*E2275</f>
        <v>26698.903636363637</v>
      </c>
      <c r="L2275" s="704"/>
      <c r="M2275" s="704"/>
      <c r="N2275" s="704"/>
      <c r="O2275" s="704"/>
      <c r="P2275" s="645" t="str">
        <f t="shared" si="556"/>
        <v>Đúng</v>
      </c>
      <c r="Q2275" s="951">
        <v>0.08</v>
      </c>
    </row>
    <row r="2276" spans="1:23" ht="15.75" customHeight="1">
      <c r="A2276" s="907"/>
      <c r="B2276" s="947" t="s">
        <v>1145</v>
      </c>
      <c r="C2276" s="948">
        <v>43321</v>
      </c>
      <c r="D2276" s="741" t="s">
        <v>736</v>
      </c>
      <c r="E2276" s="949">
        <v>0.05</v>
      </c>
      <c r="F2276" s="974"/>
      <c r="G2276" s="974"/>
      <c r="H2276" s="974"/>
      <c r="I2276" s="974"/>
      <c r="J2276" s="950">
        <f>VLOOKUP(C2276,'PL1a-NCSX'!$C$5:$J$43,8,0)</f>
        <v>388940.79545454553</v>
      </c>
      <c r="K2276" s="704">
        <f>$J$2276*E2276</f>
        <v>19447.039772727276</v>
      </c>
      <c r="L2276" s="704"/>
      <c r="M2276" s="704"/>
      <c r="N2276" s="704"/>
      <c r="O2276" s="704"/>
      <c r="P2276" s="645" t="str">
        <f t="shared" si="556"/>
        <v>Đúng</v>
      </c>
      <c r="Q2276" s="951">
        <v>0.05</v>
      </c>
    </row>
    <row r="2277" spans="1:23" ht="15.75" customHeight="1">
      <c r="A2277" s="907"/>
      <c r="B2277" s="947" t="s">
        <v>1145</v>
      </c>
      <c r="C2277" s="948">
        <v>43140</v>
      </c>
      <c r="D2277" s="741" t="s">
        <v>736</v>
      </c>
      <c r="E2277" s="949">
        <v>0.16</v>
      </c>
      <c r="F2277" s="974"/>
      <c r="G2277" s="974"/>
      <c r="H2277" s="974"/>
      <c r="I2277" s="974"/>
      <c r="J2277" s="950">
        <f>VLOOKUP(C2277,'PL1a-NCSX'!$C$5:$J$43,8,0)</f>
        <v>223327.29545454544</v>
      </c>
      <c r="K2277" s="704">
        <f>$J$2277*E2277</f>
        <v>35732.367272727271</v>
      </c>
      <c r="L2277" s="704"/>
      <c r="M2277" s="704"/>
      <c r="N2277" s="704"/>
      <c r="O2277" s="704"/>
      <c r="P2277" s="645" t="str">
        <f t="shared" si="556"/>
        <v>Đúng</v>
      </c>
      <c r="Q2277" s="951">
        <v>0.16</v>
      </c>
    </row>
    <row r="2278" spans="1:23" ht="15.75" customHeight="1">
      <c r="A2278" s="907"/>
      <c r="B2278" s="947" t="s">
        <v>810</v>
      </c>
      <c r="C2278" s="948">
        <v>43293</v>
      </c>
      <c r="D2278" s="741" t="s">
        <v>736</v>
      </c>
      <c r="E2278" s="949">
        <v>0.55000000000000004</v>
      </c>
      <c r="F2278" s="974"/>
      <c r="G2278" s="974"/>
      <c r="H2278" s="974"/>
      <c r="I2278" s="974"/>
      <c r="J2278" s="950">
        <f>VLOOKUP(C2278,'PL1a-NCSX'!$C$5:$J$43,8,0)</f>
        <v>255948.13636363641</v>
      </c>
      <c r="K2278" s="704">
        <f>$J$2278*E2278</f>
        <v>140771.47500000003</v>
      </c>
      <c r="L2278" s="704"/>
      <c r="M2278" s="704"/>
      <c r="N2278" s="704"/>
      <c r="O2278" s="704"/>
      <c r="P2278" s="645" t="str">
        <f t="shared" si="556"/>
        <v>Đúng</v>
      </c>
      <c r="Q2278" s="951">
        <v>0.55000000000000004</v>
      </c>
    </row>
    <row r="2279" spans="1:23" ht="15.75" customHeight="1">
      <c r="A2279" s="907"/>
      <c r="B2279" s="952" t="s">
        <v>1149</v>
      </c>
      <c r="C2279" s="953"/>
      <c r="D2279" s="741"/>
      <c r="E2279" s="949"/>
      <c r="F2279" s="974"/>
      <c r="G2279" s="974"/>
      <c r="H2279" s="974"/>
      <c r="I2279" s="974"/>
      <c r="J2279" s="950"/>
      <c r="K2279" s="945">
        <f>SUM(K2280:K2282)</f>
        <v>412007.8549302789</v>
      </c>
      <c r="L2279" s="945"/>
      <c r="M2279" s="945"/>
      <c r="N2279" s="945"/>
      <c r="O2279" s="945"/>
      <c r="P2279" s="645" t="str">
        <f t="shared" si="556"/>
        <v>Đúng</v>
      </c>
    </row>
    <row r="2280" spans="1:23" ht="15.75" customHeight="1">
      <c r="A2280" s="907"/>
      <c r="B2280" s="947" t="s">
        <v>685</v>
      </c>
      <c r="C2280" s="954"/>
      <c r="D2280" s="741" t="s">
        <v>795</v>
      </c>
      <c r="E2280" s="949">
        <v>4.37</v>
      </c>
      <c r="F2280" s="974"/>
      <c r="G2280" s="974"/>
      <c r="H2280" s="974"/>
      <c r="I2280" s="974"/>
      <c r="J2280" s="950">
        <f>VLOOKUP(B2280,'Bieu5 TH chi phi'!$B$47:$C$109,2,0)</f>
        <v>87977.241035856568</v>
      </c>
      <c r="K2280" s="704">
        <f>$J$2280*E2280</f>
        <v>384460.54332669324</v>
      </c>
      <c r="L2280" s="704"/>
      <c r="M2280" s="704"/>
      <c r="N2280" s="704"/>
      <c r="O2280" s="704"/>
      <c r="P2280" s="645" t="str">
        <f t="shared" si="556"/>
        <v>Đúng</v>
      </c>
      <c r="Q2280" s="951">
        <v>4.37</v>
      </c>
    </row>
    <row r="2281" spans="1:23" ht="15.75" customHeight="1">
      <c r="A2281" s="907"/>
      <c r="B2281" s="947" t="s">
        <v>684</v>
      </c>
      <c r="C2281" s="954"/>
      <c r="D2281" s="741" t="s">
        <v>795</v>
      </c>
      <c r="E2281" s="949">
        <v>0.06</v>
      </c>
      <c r="F2281" s="974"/>
      <c r="G2281" s="974"/>
      <c r="H2281" s="974"/>
      <c r="I2281" s="974"/>
      <c r="J2281" s="950">
        <f>VLOOKUP(B2281,'Bieu5 TH chi phi'!$B$47:$C$109,2,0)</f>
        <v>498.00796812749002</v>
      </c>
      <c r="K2281" s="704">
        <f>$J$2281*E2281</f>
        <v>29.880478087649401</v>
      </c>
      <c r="L2281" s="704"/>
      <c r="M2281" s="704"/>
      <c r="N2281" s="704"/>
      <c r="O2281" s="704"/>
      <c r="P2281" s="645" t="str">
        <f t="shared" si="556"/>
        <v>Đúng</v>
      </c>
      <c r="Q2281" s="951">
        <v>0.06</v>
      </c>
    </row>
    <row r="2282" spans="1:23" ht="15.75" customHeight="1">
      <c r="A2282" s="907"/>
      <c r="B2282" s="947" t="s">
        <v>683</v>
      </c>
      <c r="C2282" s="954"/>
      <c r="D2282" s="741" t="s">
        <v>795</v>
      </c>
      <c r="E2282" s="949">
        <v>12</v>
      </c>
      <c r="F2282" s="974"/>
      <c r="G2282" s="974"/>
      <c r="H2282" s="974"/>
      <c r="I2282" s="974"/>
      <c r="J2282" s="950">
        <f>VLOOKUP(B2282,'Bieu5 TH chi phi'!$B$47:$C$109,2,0)</f>
        <v>2293.1192604581674</v>
      </c>
      <c r="K2282" s="704">
        <f>$J$2282*E2282</f>
        <v>27517.431125498009</v>
      </c>
      <c r="L2282" s="704"/>
      <c r="M2282" s="704"/>
      <c r="N2282" s="704"/>
      <c r="O2282" s="704"/>
      <c r="P2282" s="645" t="str">
        <f t="shared" si="556"/>
        <v>Đúng</v>
      </c>
      <c r="Q2282" s="951">
        <v>12</v>
      </c>
    </row>
    <row r="2283" spans="1:23" ht="15.75" customHeight="1">
      <c r="A2283" s="907"/>
      <c r="B2283" s="952" t="s">
        <v>796</v>
      </c>
      <c r="C2283" s="953"/>
      <c r="D2283" s="741"/>
      <c r="E2283" s="949"/>
      <c r="F2283" s="974"/>
      <c r="G2283" s="974"/>
      <c r="H2283" s="974"/>
      <c r="I2283" s="974"/>
      <c r="J2283" s="950"/>
      <c r="K2283" s="945">
        <f>SUM(K2284:K2285)</f>
        <v>15950</v>
      </c>
      <c r="L2283" s="945"/>
      <c r="M2283" s="945"/>
      <c r="N2283" s="945"/>
      <c r="O2283" s="945"/>
      <c r="P2283" s="645" t="str">
        <f t="shared" si="556"/>
        <v>Đúng</v>
      </c>
    </row>
    <row r="2284" spans="1:23" ht="15.75" customHeight="1">
      <c r="A2284" s="907"/>
      <c r="B2284" s="907" t="s">
        <v>722</v>
      </c>
      <c r="C2284" s="956"/>
      <c r="D2284" s="741" t="s">
        <v>797</v>
      </c>
      <c r="E2284" s="949">
        <v>7.0000000000000007E-2</v>
      </c>
      <c r="F2284" s="974"/>
      <c r="G2284" s="974"/>
      <c r="H2284" s="974"/>
      <c r="I2284" s="974"/>
      <c r="J2284" s="950">
        <f>VLOOKUP(B2284,'Bieu5 TH chi phi'!$B$47:$C$109,2,0)</f>
        <v>80000</v>
      </c>
      <c r="K2284" s="704">
        <f>$J$2284*E2284</f>
        <v>5600.0000000000009</v>
      </c>
      <c r="L2284" s="704"/>
      <c r="M2284" s="704"/>
      <c r="N2284" s="704"/>
      <c r="O2284" s="704"/>
      <c r="P2284" s="645" t="str">
        <f t="shared" si="556"/>
        <v>Đúng</v>
      </c>
      <c r="Q2284" s="951">
        <v>7.0000000000000007E-2</v>
      </c>
    </row>
    <row r="2285" spans="1:23" ht="15.75" customHeight="1">
      <c r="A2285" s="907"/>
      <c r="B2285" s="907" t="s">
        <v>724</v>
      </c>
      <c r="C2285" s="956"/>
      <c r="D2285" s="741" t="s">
        <v>798</v>
      </c>
      <c r="E2285" s="949">
        <v>2.3E-2</v>
      </c>
      <c r="F2285" s="974"/>
      <c r="G2285" s="974"/>
      <c r="H2285" s="974"/>
      <c r="I2285" s="974"/>
      <c r="J2285" s="950">
        <f>VLOOKUP(B2285,'Bieu5 TH chi phi'!$B$47:$C$109,2,0)</f>
        <v>450000</v>
      </c>
      <c r="K2285" s="704">
        <f>$J$2285*E2285</f>
        <v>10350</v>
      </c>
      <c r="L2285" s="704"/>
      <c r="M2285" s="704"/>
      <c r="N2285" s="704"/>
      <c r="O2285" s="704"/>
      <c r="P2285" s="645" t="str">
        <f t="shared" si="556"/>
        <v>Đúng</v>
      </c>
      <c r="Q2285" s="951">
        <v>2.3E-2</v>
      </c>
    </row>
    <row r="2286" spans="1:23" ht="15.75" customHeight="1">
      <c r="A2286" s="1003"/>
      <c r="B2286" s="1004" t="s">
        <v>1151</v>
      </c>
      <c r="C2286" s="958"/>
      <c r="D2286" s="943" t="s">
        <v>800</v>
      </c>
      <c r="E2286" s="741">
        <v>55</v>
      </c>
      <c r="F2286" s="943"/>
      <c r="G2286" s="943"/>
      <c r="H2286" s="943"/>
      <c r="I2286" s="943"/>
      <c r="J2286" s="701"/>
      <c r="K2286" s="701">
        <f>SUM(K2288:K2300)</f>
        <v>39841441.586992539</v>
      </c>
      <c r="L2286" s="701"/>
      <c r="M2286" s="701"/>
      <c r="N2286" s="701"/>
      <c r="O2286" s="701"/>
      <c r="P2286" s="645" t="str">
        <f t="shared" si="556"/>
        <v>Đúng</v>
      </c>
      <c r="Q2286" s="915">
        <f>E2286</f>
        <v>55</v>
      </c>
    </row>
    <row r="2287" spans="1:23" ht="15.75" customHeight="1">
      <c r="A2287" s="1003"/>
      <c r="B2287" s="1032" t="s">
        <v>908</v>
      </c>
      <c r="C2287" s="958"/>
      <c r="D2287" s="943"/>
      <c r="E2287" s="1034"/>
      <c r="F2287" s="943"/>
      <c r="G2287" s="943"/>
      <c r="H2287" s="943"/>
      <c r="I2287" s="943"/>
      <c r="J2287" s="701"/>
      <c r="K2287" s="701">
        <f>SUM(K2288:K2291)</f>
        <v>22218300</v>
      </c>
      <c r="L2287" s="701"/>
      <c r="M2287" s="701"/>
      <c r="N2287" s="701"/>
      <c r="O2287" s="701"/>
      <c r="Q2287" s="915"/>
    </row>
    <row r="2288" spans="1:23" s="961" customFormat="1" ht="26.5" customHeight="1">
      <c r="A2288" s="1005"/>
      <c r="B2288" s="1022" t="s">
        <v>735</v>
      </c>
      <c r="C2288" s="954"/>
      <c r="D2288" s="1023" t="s">
        <v>734</v>
      </c>
      <c r="E2288" s="712">
        <v>3</v>
      </c>
      <c r="F2288" s="741"/>
      <c r="G2288" s="741"/>
      <c r="H2288" s="741"/>
      <c r="I2288" s="741"/>
      <c r="J2288" s="950">
        <f>VLOOKUP(B2288,'Bieu5 TH chi phi'!$B$47:$C$109,2,0)</f>
        <v>800000</v>
      </c>
      <c r="K2288" s="704">
        <f>J2288*E2288</f>
        <v>2400000</v>
      </c>
      <c r="L2288" s="704"/>
      <c r="M2288" s="704"/>
      <c r="N2288" s="704"/>
      <c r="O2288" s="704"/>
      <c r="P2288" s="645"/>
      <c r="Q2288" s="646"/>
      <c r="R2288" s="959"/>
      <c r="S2288" s="960"/>
      <c r="T2288" s="960"/>
      <c r="U2288" s="960"/>
      <c r="V2288" s="960"/>
      <c r="W2288" s="960"/>
    </row>
    <row r="2289" spans="1:23" s="961" customFormat="1" ht="15.75" customHeight="1">
      <c r="A2289" s="1005"/>
      <c r="B2289" s="827" t="s">
        <v>1689</v>
      </c>
      <c r="C2289" s="712"/>
      <c r="D2289" s="828" t="s">
        <v>746</v>
      </c>
      <c r="E2289" s="712">
        <v>4</v>
      </c>
      <c r="F2289" s="741"/>
      <c r="G2289" s="741"/>
      <c r="H2289" s="741"/>
      <c r="I2289" s="741"/>
      <c r="J2289" s="950">
        <f>VLOOKUP(B2289,'Bieu5 TH chi phi'!$B$47:$C$109,2,0)</f>
        <v>1000000</v>
      </c>
      <c r="K2289" s="704">
        <f t="shared" ref="K2289:K2291" si="557">J2289*E2289</f>
        <v>4000000</v>
      </c>
      <c r="L2289" s="704"/>
      <c r="M2289" s="704"/>
      <c r="N2289" s="704"/>
      <c r="O2289" s="704"/>
      <c r="P2289" s="645"/>
      <c r="Q2289" s="646"/>
      <c r="R2289" s="959"/>
      <c r="S2289" s="960"/>
      <c r="T2289" s="960"/>
      <c r="U2289" s="960"/>
      <c r="V2289" s="960"/>
      <c r="W2289" s="960"/>
    </row>
    <row r="2290" spans="1:23" s="961" customFormat="1" ht="15.75" customHeight="1">
      <c r="A2290" s="1005"/>
      <c r="B2290" s="827" t="s">
        <v>1687</v>
      </c>
      <c r="C2290" s="712"/>
      <c r="D2290" s="828" t="s">
        <v>746</v>
      </c>
      <c r="E2290" s="712">
        <v>4</v>
      </c>
      <c r="F2290" s="741"/>
      <c r="G2290" s="741"/>
      <c r="H2290" s="741"/>
      <c r="I2290" s="741"/>
      <c r="J2290" s="950">
        <f>VLOOKUP(B2290,'Bieu5 TH chi phi'!$B$47:$C$109,2,0)</f>
        <v>2184305</v>
      </c>
      <c r="K2290" s="704">
        <f t="shared" si="557"/>
        <v>8737220</v>
      </c>
      <c r="L2290" s="704"/>
      <c r="M2290" s="704"/>
      <c r="N2290" s="704"/>
      <c r="O2290" s="704"/>
      <c r="P2290" s="645"/>
      <c r="Q2290" s="646"/>
      <c r="R2290" s="959"/>
      <c r="S2290" s="960"/>
      <c r="T2290" s="960"/>
      <c r="U2290" s="960"/>
      <c r="V2290" s="960"/>
      <c r="W2290" s="960"/>
    </row>
    <row r="2291" spans="1:23" s="961" customFormat="1" ht="15.75" customHeight="1">
      <c r="A2291" s="1005"/>
      <c r="B2291" s="827" t="s">
        <v>747</v>
      </c>
      <c r="C2291" s="712"/>
      <c r="D2291" s="828" t="s">
        <v>746</v>
      </c>
      <c r="E2291" s="712">
        <v>4</v>
      </c>
      <c r="F2291" s="741"/>
      <c r="G2291" s="741"/>
      <c r="H2291" s="741"/>
      <c r="I2291" s="741"/>
      <c r="J2291" s="950">
        <f>VLOOKUP(B2291,'Bieu5 TH chi phi'!$B$47:$C$109,2,0)</f>
        <v>1770270</v>
      </c>
      <c r="K2291" s="704">
        <f t="shared" si="557"/>
        <v>7081080</v>
      </c>
      <c r="L2291" s="704"/>
      <c r="M2291" s="704"/>
      <c r="N2291" s="704"/>
      <c r="O2291" s="704"/>
      <c r="P2291" s="645"/>
      <c r="Q2291" s="646"/>
      <c r="R2291" s="959"/>
      <c r="S2291" s="960"/>
      <c r="T2291" s="960"/>
      <c r="U2291" s="960"/>
      <c r="V2291" s="960"/>
      <c r="W2291" s="960"/>
    </row>
    <row r="2292" spans="1:23" s="961" customFormat="1" ht="15.75" customHeight="1">
      <c r="A2292" s="957"/>
      <c r="B2292" s="903" t="s">
        <v>801</v>
      </c>
      <c r="C2292" s="906"/>
      <c r="D2292" s="906" t="s">
        <v>800</v>
      </c>
      <c r="E2292" s="741">
        <v>55</v>
      </c>
      <c r="F2292" s="741"/>
      <c r="G2292" s="741"/>
      <c r="H2292" s="741"/>
      <c r="I2292" s="741"/>
      <c r="J2292" s="950">
        <f>VLOOKUP(B2292,'Bieu5 TH chi phi'!$B$47:$C$109,2,0)</f>
        <v>38838.710730170496</v>
      </c>
      <c r="K2292" s="704">
        <f>J2292*E2292</f>
        <v>2136129.0901593771</v>
      </c>
      <c r="L2292" s="704"/>
      <c r="M2292" s="704"/>
      <c r="N2292" s="704"/>
      <c r="O2292" s="704"/>
      <c r="P2292" s="645"/>
      <c r="Q2292" s="915"/>
      <c r="R2292" s="959"/>
      <c r="S2292" s="960"/>
      <c r="T2292" s="960"/>
      <c r="U2292" s="960"/>
      <c r="V2292" s="960"/>
      <c r="W2292" s="960"/>
    </row>
    <row r="2293" spans="1:23" s="961" customFormat="1" ht="15.75" customHeight="1">
      <c r="A2293" s="962"/>
      <c r="B2293" s="903" t="s">
        <v>802</v>
      </c>
      <c r="C2293" s="906"/>
      <c r="D2293" s="906" t="s">
        <v>800</v>
      </c>
      <c r="E2293" s="741">
        <f t="shared" ref="E2293:E2298" si="558">E2292</f>
        <v>55</v>
      </c>
      <c r="F2293" s="741"/>
      <c r="G2293" s="741"/>
      <c r="H2293" s="741"/>
      <c r="I2293" s="741"/>
      <c r="J2293" s="950">
        <f>VLOOKUP(B2293,'Bieu5 TH chi phi'!$B$47:$C$109,2,0)</f>
        <v>0</v>
      </c>
      <c r="K2293" s="704"/>
      <c r="L2293" s="704"/>
      <c r="M2293" s="704"/>
      <c r="N2293" s="704"/>
      <c r="O2293" s="704"/>
      <c r="P2293" s="645"/>
      <c r="Q2293" s="915"/>
      <c r="R2293" s="959"/>
      <c r="S2293" s="960"/>
      <c r="T2293" s="960"/>
      <c r="U2293" s="960"/>
      <c r="V2293" s="960"/>
      <c r="W2293" s="960"/>
    </row>
    <row r="2294" spans="1:23" s="961" customFormat="1" ht="15.75" customHeight="1">
      <c r="A2294" s="957"/>
      <c r="B2294" s="709" t="s">
        <v>605</v>
      </c>
      <c r="C2294" s="906"/>
      <c r="D2294" s="906" t="s">
        <v>800</v>
      </c>
      <c r="E2294" s="741">
        <f t="shared" si="558"/>
        <v>55</v>
      </c>
      <c r="F2294" s="741"/>
      <c r="G2294" s="741"/>
      <c r="H2294" s="741"/>
      <c r="I2294" s="741"/>
      <c r="J2294" s="950">
        <f>VLOOKUP(B2294,'Bieu5 TH chi phi'!$B$47:$C$109,2,0)</f>
        <v>18765.274056338028</v>
      </c>
      <c r="K2294" s="704">
        <f>J2294*E2294</f>
        <v>1032090.0730985915</v>
      </c>
      <c r="L2294" s="704"/>
      <c r="M2294" s="704"/>
      <c r="N2294" s="704"/>
      <c r="O2294" s="704"/>
      <c r="P2294" s="645"/>
      <c r="Q2294" s="915"/>
      <c r="R2294" s="959"/>
      <c r="S2294" s="960"/>
      <c r="T2294" s="960"/>
      <c r="U2294" s="960"/>
      <c r="V2294" s="960"/>
      <c r="W2294" s="960"/>
    </row>
    <row r="2295" spans="1:23" s="961" customFormat="1" ht="15.75" customHeight="1">
      <c r="A2295" s="957"/>
      <c r="B2295" s="709" t="s">
        <v>646</v>
      </c>
      <c r="C2295" s="906"/>
      <c r="D2295" s="906" t="s">
        <v>800</v>
      </c>
      <c r="E2295" s="741">
        <f t="shared" si="558"/>
        <v>55</v>
      </c>
      <c r="F2295" s="741"/>
      <c r="G2295" s="741"/>
      <c r="H2295" s="741"/>
      <c r="I2295" s="741"/>
      <c r="J2295" s="950">
        <f>VLOOKUP(B2295,'Bieu5 TH chi phi'!$B$47:$C$109,2,0)</f>
        <v>173801.87938349394</v>
      </c>
      <c r="K2295" s="704">
        <f>J2295*E2295</f>
        <v>9559103.3660921659</v>
      </c>
      <c r="L2295" s="704"/>
      <c r="M2295" s="704"/>
      <c r="N2295" s="704"/>
      <c r="O2295" s="704"/>
      <c r="P2295" s="645"/>
      <c r="Q2295" s="915"/>
      <c r="R2295" s="959"/>
      <c r="S2295" s="960"/>
      <c r="T2295" s="960"/>
      <c r="U2295" s="960"/>
      <c r="V2295" s="960"/>
      <c r="W2295" s="960"/>
    </row>
    <row r="2296" spans="1:23" s="961" customFormat="1" ht="15.75" customHeight="1">
      <c r="A2296" s="957"/>
      <c r="B2296" s="903" t="s">
        <v>803</v>
      </c>
      <c r="C2296" s="906"/>
      <c r="D2296" s="906" t="s">
        <v>800</v>
      </c>
      <c r="E2296" s="741">
        <f t="shared" si="558"/>
        <v>55</v>
      </c>
      <c r="F2296" s="741"/>
      <c r="G2296" s="741"/>
      <c r="H2296" s="741"/>
      <c r="I2296" s="741"/>
      <c r="J2296" s="950"/>
      <c r="K2296" s="704"/>
      <c r="L2296" s="704"/>
      <c r="M2296" s="704"/>
      <c r="N2296" s="704"/>
      <c r="O2296" s="704"/>
      <c r="P2296" s="645"/>
      <c r="Q2296" s="915"/>
      <c r="R2296" s="959"/>
      <c r="S2296" s="960"/>
      <c r="T2296" s="960"/>
      <c r="U2296" s="960"/>
      <c r="V2296" s="960"/>
      <c r="W2296" s="960"/>
    </row>
    <row r="2297" spans="1:23" s="961" customFormat="1" ht="15.75" customHeight="1">
      <c r="A2297" s="957"/>
      <c r="B2297" s="709" t="s">
        <v>15</v>
      </c>
      <c r="C2297" s="906"/>
      <c r="D2297" s="906" t="s">
        <v>800</v>
      </c>
      <c r="E2297" s="741">
        <f t="shared" si="558"/>
        <v>55</v>
      </c>
      <c r="F2297" s="741"/>
      <c r="G2297" s="741"/>
      <c r="H2297" s="741"/>
      <c r="I2297" s="741"/>
      <c r="J2297" s="950">
        <f>VLOOKUP(B2297,'Bieu5 TH chi phi'!$B$47:$C$109,2,0)</f>
        <v>6586.7170803921572</v>
      </c>
      <c r="K2297" s="704">
        <f>J2297*E2297</f>
        <v>362269.43942156865</v>
      </c>
      <c r="L2297" s="704"/>
      <c r="M2297" s="704"/>
      <c r="N2297" s="704"/>
      <c r="O2297" s="704"/>
      <c r="P2297" s="645"/>
      <c r="Q2297" s="915"/>
      <c r="R2297" s="959"/>
      <c r="S2297" s="960"/>
      <c r="T2297" s="960"/>
      <c r="U2297" s="960"/>
      <c r="V2297" s="960"/>
      <c r="W2297" s="960"/>
    </row>
    <row r="2298" spans="1:23" s="706" customFormat="1" ht="20.5" customHeight="1">
      <c r="A2298" s="707"/>
      <c r="B2298" s="710" t="s">
        <v>17</v>
      </c>
      <c r="C2298" s="906"/>
      <c r="D2298" s="906" t="s">
        <v>800</v>
      </c>
      <c r="E2298" s="906">
        <f t="shared" si="558"/>
        <v>55</v>
      </c>
      <c r="F2298" s="906"/>
      <c r="G2298" s="906"/>
      <c r="H2298" s="906"/>
      <c r="I2298" s="906"/>
      <c r="J2298" s="950">
        <f>VLOOKUP(B2298,'Bieu5 TH chi phi'!$B$47:$C$109,2,0)</f>
        <v>35438.941176470587</v>
      </c>
      <c r="K2298" s="704">
        <f>J2298*E2298</f>
        <v>1949141.7647058824</v>
      </c>
      <c r="L2298" s="704"/>
      <c r="M2298" s="704"/>
      <c r="N2298" s="704"/>
      <c r="O2298" s="704"/>
      <c r="P2298" s="645"/>
      <c r="Q2298" s="963"/>
      <c r="R2298" s="964"/>
      <c r="S2298" s="849"/>
      <c r="T2298" s="849"/>
      <c r="U2298" s="849"/>
      <c r="V2298" s="849"/>
      <c r="W2298" s="849"/>
    </row>
    <row r="2299" spans="1:23" s="706" customFormat="1" ht="20.5" customHeight="1">
      <c r="A2299" s="711"/>
      <c r="B2299" s="710" t="s">
        <v>804</v>
      </c>
      <c r="C2299" s="712"/>
      <c r="D2299" s="906" t="s">
        <v>800</v>
      </c>
      <c r="E2299" s="906">
        <f>E2298</f>
        <v>55</v>
      </c>
      <c r="F2299" s="712"/>
      <c r="G2299" s="712"/>
      <c r="H2299" s="712"/>
      <c r="I2299" s="712"/>
      <c r="J2299" s="950">
        <f>VLOOKUP(B2299,'Bieu5 TH chi phi'!$B$47:$C$109,2,0)</f>
        <v>46989.233700271805</v>
      </c>
      <c r="K2299" s="704">
        <f t="shared" ref="K2299" si="559">J2299*E2299</f>
        <v>2584407.8535149493</v>
      </c>
      <c r="L2299" s="704"/>
      <c r="M2299" s="704"/>
      <c r="N2299" s="704"/>
      <c r="O2299" s="704"/>
      <c r="P2299" s="645"/>
      <c r="Q2299" s="963"/>
      <c r="R2299" s="964"/>
      <c r="S2299" s="849"/>
      <c r="T2299" s="849"/>
      <c r="U2299" s="849"/>
      <c r="V2299" s="849"/>
      <c r="W2299" s="849"/>
    </row>
    <row r="2300" spans="1:23" s="961" customFormat="1" ht="15.75" customHeight="1">
      <c r="A2300" s="1006"/>
      <c r="B2300" s="905"/>
      <c r="C2300" s="716"/>
      <c r="D2300" s="716"/>
      <c r="E2300" s="716"/>
      <c r="F2300" s="966"/>
      <c r="G2300" s="966"/>
      <c r="H2300" s="966"/>
      <c r="I2300" s="966"/>
      <c r="J2300" s="932"/>
      <c r="K2300" s="717"/>
      <c r="L2300" s="717"/>
      <c r="M2300" s="717"/>
      <c r="N2300" s="717"/>
      <c r="O2300" s="717"/>
      <c r="P2300" s="645"/>
      <c r="Q2300" s="915"/>
      <c r="R2300" s="959"/>
      <c r="S2300" s="745"/>
      <c r="T2300" s="960"/>
      <c r="U2300" s="960"/>
      <c r="V2300" s="960"/>
      <c r="W2300" s="960"/>
    </row>
    <row r="2301" spans="1:23">
      <c r="A2301" s="665"/>
      <c r="B2301" s="665"/>
      <c r="C2301" s="980"/>
      <c r="D2301" s="665"/>
      <c r="E2301" s="981"/>
      <c r="F2301" s="981"/>
      <c r="G2301" s="981"/>
      <c r="H2301" s="981"/>
      <c r="I2301" s="981"/>
      <c r="J2301" s="968"/>
      <c r="K2301" s="737"/>
      <c r="L2301" s="737"/>
      <c r="M2301" s="737"/>
      <c r="N2301" s="737"/>
      <c r="O2301" s="737"/>
    </row>
    <row r="2302" spans="1:23" ht="15.75" customHeight="1">
      <c r="A2302" s="646" t="s">
        <v>1276</v>
      </c>
      <c r="B2302" s="665"/>
      <c r="C2302" s="980"/>
      <c r="D2302" s="665"/>
      <c r="E2302" s="981"/>
      <c r="F2302" s="981"/>
      <c r="G2302" s="981"/>
      <c r="H2302" s="981"/>
      <c r="I2302" s="981"/>
      <c r="J2302" s="968"/>
      <c r="K2302" s="737"/>
      <c r="L2302" s="737"/>
      <c r="M2302" s="737"/>
      <c r="N2302" s="737"/>
      <c r="O2302" s="737"/>
    </row>
    <row r="2303" spans="1:23" ht="15.75" customHeight="1">
      <c r="A2303" s="935" t="s">
        <v>826</v>
      </c>
      <c r="B2303" s="936"/>
      <c r="C2303" s="969"/>
      <c r="D2303" s="936"/>
      <c r="E2303" s="970"/>
      <c r="F2303" s="970"/>
      <c r="G2303" s="970"/>
      <c r="H2303" s="970"/>
      <c r="I2303" s="970"/>
      <c r="J2303" s="924"/>
      <c r="K2303" s="971">
        <f>K2304+K2308+K2313+K2316</f>
        <v>8958018.7214219496</v>
      </c>
      <c r="L2303" s="971"/>
      <c r="M2303" s="971"/>
      <c r="N2303" s="971"/>
      <c r="O2303" s="971"/>
    </row>
    <row r="2304" spans="1:23" ht="15.75" customHeight="1">
      <c r="A2304" s="907" t="s">
        <v>1277</v>
      </c>
      <c r="B2304" s="941" t="s">
        <v>784</v>
      </c>
      <c r="C2304" s="942"/>
      <c r="D2304" s="943"/>
      <c r="E2304" s="674"/>
      <c r="F2304" s="674"/>
      <c r="G2304" s="674"/>
      <c r="H2304" s="674"/>
      <c r="I2304" s="674"/>
      <c r="J2304" s="972"/>
      <c r="K2304" s="945">
        <f>SUM(K2305:K2307)</f>
        <v>1913580.3493181821</v>
      </c>
      <c r="L2304" s="945"/>
      <c r="M2304" s="945"/>
      <c r="N2304" s="945"/>
      <c r="O2304" s="945"/>
      <c r="P2304" s="645" t="str">
        <f t="shared" si="556"/>
        <v>Đúng</v>
      </c>
      <c r="Q2304" s="973"/>
    </row>
    <row r="2305" spans="1:23" ht="15.65" customHeight="1">
      <c r="A2305" s="907"/>
      <c r="B2305" s="947" t="s">
        <v>1145</v>
      </c>
      <c r="C2305" s="948">
        <v>43260</v>
      </c>
      <c r="D2305" s="741" t="s">
        <v>736</v>
      </c>
      <c r="E2305" s="949">
        <v>5.37</v>
      </c>
      <c r="F2305" s="974"/>
      <c r="G2305" s="974"/>
      <c r="H2305" s="974"/>
      <c r="I2305" s="974"/>
      <c r="J2305" s="950">
        <f>VLOOKUP(C2305,'PL1a-NCSX'!$C$5:$J$43,8,0)</f>
        <v>333736.29545454547</v>
      </c>
      <c r="K2305" s="704">
        <f>$J$2305*E2305</f>
        <v>1792163.9065909092</v>
      </c>
      <c r="L2305" s="704"/>
      <c r="M2305" s="704"/>
      <c r="N2305" s="704"/>
      <c r="O2305" s="704"/>
      <c r="P2305" s="645" t="str">
        <f t="shared" si="556"/>
        <v>Đúng</v>
      </c>
      <c r="Q2305" s="951">
        <v>5.37</v>
      </c>
    </row>
    <row r="2306" spans="1:23" ht="18.649999999999999" customHeight="1">
      <c r="A2306" s="907"/>
      <c r="B2306" s="947" t="s">
        <v>1145</v>
      </c>
      <c r="C2306" s="948">
        <v>43321</v>
      </c>
      <c r="D2306" s="741" t="s">
        <v>736</v>
      </c>
      <c r="E2306" s="949">
        <v>0.2</v>
      </c>
      <c r="F2306" s="974"/>
      <c r="G2306" s="974"/>
      <c r="H2306" s="974"/>
      <c r="I2306" s="974"/>
      <c r="J2306" s="950">
        <f>VLOOKUP(C2306,'PL1a-NCSX'!$C$5:$J$43,8,0)</f>
        <v>388940.79545454553</v>
      </c>
      <c r="K2306" s="704">
        <f>$J$2306*E2306</f>
        <v>77788.159090909103</v>
      </c>
      <c r="L2306" s="704"/>
      <c r="M2306" s="704"/>
      <c r="N2306" s="704"/>
      <c r="O2306" s="704"/>
      <c r="P2306" s="645" t="str">
        <f t="shared" si="556"/>
        <v>Đúng</v>
      </c>
      <c r="Q2306" s="951">
        <v>0.2</v>
      </c>
    </row>
    <row r="2307" spans="1:23" ht="15" customHeight="1">
      <c r="A2307" s="907"/>
      <c r="B2307" s="947" t="s">
        <v>810</v>
      </c>
      <c r="C2307" s="948">
        <v>43324</v>
      </c>
      <c r="D2307" s="741" t="s">
        <v>736</v>
      </c>
      <c r="E2307" s="949">
        <v>0.16</v>
      </c>
      <c r="F2307" s="974"/>
      <c r="G2307" s="974"/>
      <c r="H2307" s="974"/>
      <c r="I2307" s="974"/>
      <c r="J2307" s="950">
        <f>VLOOKUP(C2307,'PL1a-NCSX'!$C$5:$J$43,8,0)</f>
        <v>272676.77272727276</v>
      </c>
      <c r="K2307" s="704">
        <f>$J$2307*E2307</f>
        <v>43628.283636363645</v>
      </c>
      <c r="L2307" s="704"/>
      <c r="M2307" s="704"/>
      <c r="N2307" s="704"/>
      <c r="O2307" s="704"/>
      <c r="P2307" s="645" t="str">
        <f t="shared" si="556"/>
        <v>Đúng</v>
      </c>
      <c r="Q2307" s="951">
        <v>0.16</v>
      </c>
    </row>
    <row r="2308" spans="1:23" ht="15.75" customHeight="1">
      <c r="A2308" s="907"/>
      <c r="B2308" s="952" t="s">
        <v>1149</v>
      </c>
      <c r="C2308" s="953"/>
      <c r="D2308" s="741"/>
      <c r="E2308" s="949"/>
      <c r="F2308" s="974"/>
      <c r="G2308" s="974"/>
      <c r="H2308" s="974"/>
      <c r="I2308" s="974"/>
      <c r="J2308" s="950"/>
      <c r="K2308" s="945">
        <f>SUM(K2309:K2312)</f>
        <v>2216627.0301967128</v>
      </c>
      <c r="L2308" s="945"/>
      <c r="M2308" s="945"/>
      <c r="N2308" s="945"/>
      <c r="O2308" s="945"/>
      <c r="P2308" s="645" t="str">
        <f t="shared" si="556"/>
        <v>Đúng</v>
      </c>
    </row>
    <row r="2309" spans="1:23" ht="15.75" customHeight="1">
      <c r="A2309" s="907"/>
      <c r="B2309" s="947" t="s">
        <v>685</v>
      </c>
      <c r="C2309" s="954"/>
      <c r="D2309" s="741" t="s">
        <v>795</v>
      </c>
      <c r="E2309" s="949">
        <v>1.28</v>
      </c>
      <c r="F2309" s="974"/>
      <c r="G2309" s="974"/>
      <c r="H2309" s="974"/>
      <c r="I2309" s="974"/>
      <c r="J2309" s="950">
        <f>VLOOKUP(B2309,'Bieu5 TH chi phi'!$B$47:$C$109,2,0)</f>
        <v>87977.241035856568</v>
      </c>
      <c r="K2309" s="704">
        <f>$J$2309*E2309</f>
        <v>112610.86852589641</v>
      </c>
      <c r="L2309" s="704"/>
      <c r="M2309" s="704"/>
      <c r="N2309" s="704"/>
      <c r="O2309" s="704"/>
      <c r="P2309" s="645" t="str">
        <f t="shared" si="556"/>
        <v>Đúng</v>
      </c>
      <c r="Q2309" s="951">
        <v>1.28</v>
      </c>
    </row>
    <row r="2310" spans="1:23" ht="15.75" customHeight="1">
      <c r="A2310" s="907"/>
      <c r="B2310" s="947" t="s">
        <v>463</v>
      </c>
      <c r="C2310" s="954"/>
      <c r="D2310" s="741" t="s">
        <v>795</v>
      </c>
      <c r="E2310" s="949">
        <v>8</v>
      </c>
      <c r="F2310" s="974"/>
      <c r="G2310" s="974"/>
      <c r="H2310" s="974"/>
      <c r="I2310" s="974"/>
      <c r="J2310" s="950">
        <f>VLOOKUP(B2310,'Bieu5 TH chi phi'!$B$47:$C$109,2,0)</f>
        <v>257665.53784860557</v>
      </c>
      <c r="K2310" s="704">
        <f>$J$2310*E2310</f>
        <v>2061324.3027888446</v>
      </c>
      <c r="L2310" s="704"/>
      <c r="M2310" s="704"/>
      <c r="N2310" s="704"/>
      <c r="O2310" s="704"/>
      <c r="P2310" s="645" t="str">
        <f t="shared" si="556"/>
        <v>Đúng</v>
      </c>
      <c r="Q2310" s="951">
        <v>8</v>
      </c>
    </row>
    <row r="2311" spans="1:23" ht="15.75" customHeight="1">
      <c r="A2311" s="907"/>
      <c r="B2311" s="947" t="s">
        <v>684</v>
      </c>
      <c r="C2311" s="954"/>
      <c r="D2311" s="741" t="s">
        <v>795</v>
      </c>
      <c r="E2311" s="949">
        <v>0.08</v>
      </c>
      <c r="F2311" s="974"/>
      <c r="G2311" s="974"/>
      <c r="H2311" s="974"/>
      <c r="I2311" s="974"/>
      <c r="J2311" s="950">
        <f>VLOOKUP(B2311,'Bieu5 TH chi phi'!$B$47:$C$109,2,0)</f>
        <v>498.00796812749002</v>
      </c>
      <c r="K2311" s="704">
        <f>$J$2311*E2311</f>
        <v>39.840637450199203</v>
      </c>
      <c r="L2311" s="704"/>
      <c r="M2311" s="704"/>
      <c r="N2311" s="704"/>
      <c r="O2311" s="704"/>
      <c r="P2311" s="645" t="str">
        <f t="shared" si="556"/>
        <v>Đúng</v>
      </c>
      <c r="Q2311" s="951">
        <v>0.08</v>
      </c>
    </row>
    <row r="2312" spans="1:23" ht="15.75" customHeight="1">
      <c r="A2312" s="907"/>
      <c r="B2312" s="947" t="s">
        <v>683</v>
      </c>
      <c r="C2312" s="954"/>
      <c r="D2312" s="741" t="s">
        <v>795</v>
      </c>
      <c r="E2312" s="949">
        <v>18.600000000000001</v>
      </c>
      <c r="F2312" s="974"/>
      <c r="G2312" s="974"/>
      <c r="H2312" s="974"/>
      <c r="I2312" s="974"/>
      <c r="J2312" s="950">
        <f>VLOOKUP(B2312,'Bieu5 TH chi phi'!$B$47:$C$109,2,0)</f>
        <v>2293.1192604581674</v>
      </c>
      <c r="K2312" s="704">
        <f>$J$2312*E2312</f>
        <v>42652.018244521918</v>
      </c>
      <c r="L2312" s="704"/>
      <c r="M2312" s="704"/>
      <c r="N2312" s="704"/>
      <c r="O2312" s="704"/>
      <c r="P2312" s="645" t="str">
        <f t="shared" si="556"/>
        <v>Đúng</v>
      </c>
      <c r="Q2312" s="951">
        <v>18.600000000000001</v>
      </c>
    </row>
    <row r="2313" spans="1:23" ht="15.75" customHeight="1">
      <c r="A2313" s="907"/>
      <c r="B2313" s="952" t="s">
        <v>796</v>
      </c>
      <c r="C2313" s="953"/>
      <c r="D2313" s="741"/>
      <c r="E2313" s="949"/>
      <c r="F2313" s="974"/>
      <c r="G2313" s="974"/>
      <c r="H2313" s="974"/>
      <c r="I2313" s="974"/>
      <c r="J2313" s="950"/>
      <c r="K2313" s="945">
        <f>SUM(K2314:K2315)</f>
        <v>21500</v>
      </c>
      <c r="L2313" s="945"/>
      <c r="M2313" s="945"/>
      <c r="N2313" s="945"/>
      <c r="O2313" s="945"/>
      <c r="P2313" s="645" t="str">
        <f t="shared" si="556"/>
        <v>Đúng</v>
      </c>
    </row>
    <row r="2314" spans="1:23" ht="15.75" customHeight="1">
      <c r="A2314" s="907"/>
      <c r="B2314" s="907" t="s">
        <v>722</v>
      </c>
      <c r="C2314" s="956"/>
      <c r="D2314" s="741" t="s">
        <v>797</v>
      </c>
      <c r="E2314" s="949">
        <v>0.1</v>
      </c>
      <c r="F2314" s="974"/>
      <c r="G2314" s="974"/>
      <c r="H2314" s="974"/>
      <c r="I2314" s="974"/>
      <c r="J2314" s="950">
        <f>VLOOKUP(B2314,'Bieu5 TH chi phi'!$B$47:$C$109,2,0)</f>
        <v>80000</v>
      </c>
      <c r="K2314" s="704">
        <f>$J$2314*E2314</f>
        <v>8000</v>
      </c>
      <c r="L2314" s="704"/>
      <c r="M2314" s="704"/>
      <c r="N2314" s="704"/>
      <c r="O2314" s="704"/>
      <c r="P2314" s="645" t="str">
        <f t="shared" si="556"/>
        <v>Đúng</v>
      </c>
      <c r="Q2314" s="951">
        <v>0.1</v>
      </c>
    </row>
    <row r="2315" spans="1:23" ht="15.75" customHeight="1">
      <c r="A2315" s="907"/>
      <c r="B2315" s="907" t="s">
        <v>724</v>
      </c>
      <c r="C2315" s="956"/>
      <c r="D2315" s="741" t="s">
        <v>798</v>
      </c>
      <c r="E2315" s="949">
        <v>0.03</v>
      </c>
      <c r="F2315" s="974"/>
      <c r="G2315" s="974"/>
      <c r="H2315" s="974"/>
      <c r="I2315" s="974"/>
      <c r="J2315" s="950">
        <f>VLOOKUP(B2315,'Bieu5 TH chi phi'!$B$47:$C$109,2,0)</f>
        <v>450000</v>
      </c>
      <c r="K2315" s="704">
        <f>$J$2315*E2315</f>
        <v>13500</v>
      </c>
      <c r="L2315" s="704"/>
      <c r="M2315" s="704"/>
      <c r="N2315" s="704"/>
      <c r="O2315" s="704"/>
      <c r="P2315" s="645" t="str">
        <f t="shared" si="556"/>
        <v>Đúng</v>
      </c>
      <c r="Q2315" s="951">
        <v>0.03</v>
      </c>
    </row>
    <row r="2316" spans="1:23" ht="15.75" customHeight="1">
      <c r="A2316" s="1003"/>
      <c r="B2316" s="1004" t="s">
        <v>1151</v>
      </c>
      <c r="C2316" s="958"/>
      <c r="D2316" s="943" t="s">
        <v>800</v>
      </c>
      <c r="E2316" s="741">
        <v>15</v>
      </c>
      <c r="F2316" s="943"/>
      <c r="G2316" s="943"/>
      <c r="H2316" s="943"/>
      <c r="I2316" s="943"/>
      <c r="J2316" s="701"/>
      <c r="K2316" s="701">
        <f>SUM(K2321:K2329)</f>
        <v>4806311.3419070551</v>
      </c>
      <c r="L2316" s="701"/>
      <c r="M2316" s="701"/>
      <c r="N2316" s="701"/>
      <c r="O2316" s="701"/>
      <c r="P2316" s="645" t="str">
        <f t="shared" si="556"/>
        <v>Đúng</v>
      </c>
      <c r="Q2316" s="915">
        <f>E2316</f>
        <v>15</v>
      </c>
    </row>
    <row r="2317" spans="1:23" s="961" customFormat="1" ht="15.75" customHeight="1">
      <c r="A2317" s="1005"/>
      <c r="B2317" s="1032" t="s">
        <v>908</v>
      </c>
      <c r="C2317" s="728"/>
      <c r="D2317" s="728"/>
      <c r="E2317" s="741"/>
      <c r="F2317" s="741"/>
      <c r="G2317" s="741"/>
      <c r="H2317" s="741"/>
      <c r="I2317" s="741"/>
      <c r="J2317" s="950"/>
      <c r="K2317" s="704">
        <f>SUM(K2318:K2320)</f>
        <v>3246467</v>
      </c>
      <c r="L2317" s="704"/>
      <c r="M2317" s="704"/>
      <c r="N2317" s="704"/>
      <c r="O2317" s="704"/>
      <c r="P2317" s="645" t="str">
        <f t="shared" si="556"/>
        <v>Đúng</v>
      </c>
      <c r="Q2317" s="646"/>
      <c r="R2317" s="959"/>
      <c r="S2317" s="960"/>
      <c r="T2317" s="960"/>
      <c r="U2317" s="960"/>
      <c r="V2317" s="960"/>
      <c r="W2317" s="960"/>
    </row>
    <row r="2318" spans="1:23" s="961" customFormat="1" ht="15.75" customHeight="1">
      <c r="A2318" s="1005"/>
      <c r="B2318" s="818" t="s">
        <v>743</v>
      </c>
      <c r="C2318" s="728"/>
      <c r="D2318" s="728" t="s">
        <v>736</v>
      </c>
      <c r="E2318" s="741">
        <v>3</v>
      </c>
      <c r="F2318" s="741"/>
      <c r="G2318" s="741"/>
      <c r="H2318" s="741"/>
      <c r="I2318" s="741"/>
      <c r="J2318" s="950">
        <f>VLOOKUP(B2318,'Bieu5 TH chi phi'!$B$47:$C$109,2,0)</f>
        <v>354054</v>
      </c>
      <c r="K2318" s="704">
        <f>J2318*E2318</f>
        <v>1062162</v>
      </c>
      <c r="L2318" s="704"/>
      <c r="M2318" s="704"/>
      <c r="N2318" s="704"/>
      <c r="O2318" s="704"/>
      <c r="P2318" s="645"/>
      <c r="Q2318" s="646"/>
      <c r="R2318" s="959"/>
      <c r="S2318" s="960"/>
      <c r="T2318" s="960"/>
      <c r="U2318" s="960"/>
      <c r="V2318" s="960"/>
      <c r="W2318" s="960"/>
    </row>
    <row r="2319" spans="1:23" s="961" customFormat="1" ht="15.75" customHeight="1">
      <c r="A2319" s="1005"/>
      <c r="B2319" s="818" t="s">
        <v>745</v>
      </c>
      <c r="C2319" s="728"/>
      <c r="D2319" s="728" t="s">
        <v>736</v>
      </c>
      <c r="E2319" s="741">
        <v>2</v>
      </c>
      <c r="F2319" s="741"/>
      <c r="G2319" s="741"/>
      <c r="H2319" s="741"/>
      <c r="I2319" s="741"/>
      <c r="J2319" s="950">
        <f>VLOOKUP(B2319,'Bieu5 TH chi phi'!$B$47:$C$109,2,0)</f>
        <v>436861</v>
      </c>
      <c r="K2319" s="704">
        <f>J2319*E2319</f>
        <v>873722</v>
      </c>
      <c r="L2319" s="704"/>
      <c r="M2319" s="704"/>
      <c r="N2319" s="704"/>
      <c r="O2319" s="704"/>
      <c r="P2319" s="645"/>
      <c r="Q2319" s="646"/>
      <c r="R2319" s="959"/>
      <c r="S2319" s="960"/>
      <c r="T2319" s="960"/>
      <c r="U2319" s="960"/>
      <c r="V2319" s="960"/>
      <c r="W2319" s="960"/>
    </row>
    <row r="2320" spans="1:23" s="961" customFormat="1" ht="15.75" customHeight="1">
      <c r="A2320" s="1005"/>
      <c r="B2320" s="818" t="s">
        <v>755</v>
      </c>
      <c r="C2320" s="728"/>
      <c r="D2320" s="728" t="s">
        <v>739</v>
      </c>
      <c r="E2320" s="741">
        <v>1</v>
      </c>
      <c r="F2320" s="741"/>
      <c r="G2320" s="741"/>
      <c r="H2320" s="741"/>
      <c r="I2320" s="741"/>
      <c r="J2320" s="950">
        <f>VLOOKUP(B2320,'Bieu5 TH chi phi'!$B$47:$C$109,2,0)</f>
        <v>1310583</v>
      </c>
      <c r="K2320" s="704">
        <f>J2320*E2320</f>
        <v>1310583</v>
      </c>
      <c r="L2320" s="704"/>
      <c r="M2320" s="704"/>
      <c r="N2320" s="704"/>
      <c r="O2320" s="704"/>
      <c r="P2320" s="645"/>
      <c r="Q2320" s="646"/>
      <c r="R2320" s="959"/>
      <c r="S2320" s="960"/>
      <c r="T2320" s="960"/>
      <c r="U2320" s="960"/>
      <c r="V2320" s="960"/>
      <c r="W2320" s="960"/>
    </row>
    <row r="2321" spans="1:23" s="961" customFormat="1" ht="15.75" customHeight="1">
      <c r="A2321" s="957"/>
      <c r="B2321" s="903" t="s">
        <v>801</v>
      </c>
      <c r="C2321" s="906"/>
      <c r="D2321" s="906" t="s">
        <v>800</v>
      </c>
      <c r="E2321" s="741">
        <v>15</v>
      </c>
      <c r="F2321" s="741"/>
      <c r="G2321" s="741"/>
      <c r="H2321" s="741"/>
      <c r="I2321" s="741"/>
      <c r="J2321" s="950">
        <f>VLOOKUP(B2321,'Bieu5 TH chi phi'!$B$47:$C$109,2,0)</f>
        <v>38838.710730170496</v>
      </c>
      <c r="K2321" s="704">
        <f>J2321*E2321</f>
        <v>582580.66095255746</v>
      </c>
      <c r="L2321" s="704"/>
      <c r="M2321" s="704"/>
      <c r="N2321" s="704"/>
      <c r="O2321" s="704"/>
      <c r="P2321" s="645"/>
      <c r="Q2321" s="915"/>
      <c r="R2321" s="959"/>
      <c r="S2321" s="960"/>
      <c r="T2321" s="960"/>
      <c r="U2321" s="960"/>
      <c r="V2321" s="960"/>
      <c r="W2321" s="960"/>
    </row>
    <row r="2322" spans="1:23" s="961" customFormat="1" ht="15.75" customHeight="1">
      <c r="A2322" s="962"/>
      <c r="B2322" s="903" t="s">
        <v>802</v>
      </c>
      <c r="C2322" s="906"/>
      <c r="D2322" s="906" t="s">
        <v>800</v>
      </c>
      <c r="E2322" s="741">
        <f t="shared" ref="E2322:E2327" si="560">E2321</f>
        <v>15</v>
      </c>
      <c r="F2322" s="741"/>
      <c r="G2322" s="741"/>
      <c r="H2322" s="741"/>
      <c r="I2322" s="741"/>
      <c r="J2322" s="950">
        <f>VLOOKUP(B2322,'Bieu5 TH chi phi'!$B$47:$C$109,2,0)</f>
        <v>0</v>
      </c>
      <c r="K2322" s="704"/>
      <c r="L2322" s="704"/>
      <c r="M2322" s="704"/>
      <c r="N2322" s="704"/>
      <c r="O2322" s="704"/>
      <c r="P2322" s="645"/>
      <c r="Q2322" s="915"/>
      <c r="R2322" s="959"/>
      <c r="S2322" s="960"/>
      <c r="T2322" s="960"/>
      <c r="U2322" s="960"/>
      <c r="V2322" s="960"/>
      <c r="W2322" s="960"/>
    </row>
    <row r="2323" spans="1:23" s="961" customFormat="1" ht="15.75" customHeight="1">
      <c r="A2323" s="957"/>
      <c r="B2323" s="709" t="s">
        <v>605</v>
      </c>
      <c r="C2323" s="906"/>
      <c r="D2323" s="906" t="s">
        <v>800</v>
      </c>
      <c r="E2323" s="741">
        <f t="shared" si="560"/>
        <v>15</v>
      </c>
      <c r="F2323" s="741"/>
      <c r="G2323" s="741"/>
      <c r="H2323" s="741"/>
      <c r="I2323" s="741"/>
      <c r="J2323" s="950">
        <f>VLOOKUP(B2323,'Bieu5 TH chi phi'!$B$47:$C$109,2,0)</f>
        <v>18765.274056338028</v>
      </c>
      <c r="K2323" s="704">
        <f>J2323*E2323</f>
        <v>281479.11084507045</v>
      </c>
      <c r="L2323" s="704"/>
      <c r="M2323" s="704"/>
      <c r="N2323" s="704"/>
      <c r="O2323" s="704"/>
      <c r="P2323" s="645"/>
      <c r="Q2323" s="915"/>
      <c r="R2323" s="959"/>
      <c r="S2323" s="960"/>
      <c r="T2323" s="960"/>
      <c r="U2323" s="960"/>
      <c r="V2323" s="960"/>
      <c r="W2323" s="960"/>
    </row>
    <row r="2324" spans="1:23" s="961" customFormat="1" ht="15.75" customHeight="1">
      <c r="A2324" s="957"/>
      <c r="B2324" s="709" t="s">
        <v>646</v>
      </c>
      <c r="C2324" s="906"/>
      <c r="D2324" s="906" t="s">
        <v>800</v>
      </c>
      <c r="E2324" s="741">
        <f t="shared" si="560"/>
        <v>15</v>
      </c>
      <c r="F2324" s="741"/>
      <c r="G2324" s="741"/>
      <c r="H2324" s="741"/>
      <c r="I2324" s="741"/>
      <c r="J2324" s="950">
        <f>VLOOKUP(B2324,'Bieu5 TH chi phi'!$B$47:$C$109,2,0)</f>
        <v>173801.87938349394</v>
      </c>
      <c r="K2324" s="704">
        <f>J2324*E2324</f>
        <v>2607028.1907524089</v>
      </c>
      <c r="L2324" s="704"/>
      <c r="M2324" s="704"/>
      <c r="N2324" s="704"/>
      <c r="O2324" s="704"/>
      <c r="P2324" s="645"/>
      <c r="Q2324" s="915"/>
      <c r="R2324" s="959"/>
      <c r="S2324" s="960"/>
      <c r="T2324" s="960"/>
      <c r="U2324" s="960"/>
      <c r="V2324" s="960"/>
      <c r="W2324" s="960"/>
    </row>
    <row r="2325" spans="1:23" s="961" customFormat="1" ht="15.75" customHeight="1">
      <c r="A2325" s="957"/>
      <c r="B2325" s="903" t="s">
        <v>803</v>
      </c>
      <c r="C2325" s="906"/>
      <c r="D2325" s="906" t="s">
        <v>800</v>
      </c>
      <c r="E2325" s="741">
        <f t="shared" si="560"/>
        <v>15</v>
      </c>
      <c r="F2325" s="741"/>
      <c r="G2325" s="741"/>
      <c r="H2325" s="741"/>
      <c r="I2325" s="741"/>
      <c r="J2325" s="950"/>
      <c r="K2325" s="704"/>
      <c r="L2325" s="704"/>
      <c r="M2325" s="704"/>
      <c r="N2325" s="704"/>
      <c r="O2325" s="704"/>
      <c r="P2325" s="645"/>
      <c r="Q2325" s="915"/>
      <c r="R2325" s="959"/>
      <c r="S2325" s="960"/>
      <c r="T2325" s="960"/>
      <c r="U2325" s="960"/>
      <c r="V2325" s="960"/>
      <c r="W2325" s="960"/>
    </row>
    <row r="2326" spans="1:23" s="961" customFormat="1" ht="15.75" customHeight="1">
      <c r="A2326" s="957"/>
      <c r="B2326" s="709" t="s">
        <v>15</v>
      </c>
      <c r="C2326" s="906"/>
      <c r="D2326" s="906" t="s">
        <v>800</v>
      </c>
      <c r="E2326" s="741">
        <f t="shared" si="560"/>
        <v>15</v>
      </c>
      <c r="F2326" s="741"/>
      <c r="G2326" s="741"/>
      <c r="H2326" s="741"/>
      <c r="I2326" s="741"/>
      <c r="J2326" s="950">
        <f>VLOOKUP(B2326,'Bieu5 TH chi phi'!$B$47:$C$109,2,0)</f>
        <v>6586.7170803921572</v>
      </c>
      <c r="K2326" s="704">
        <f>J2326*E2326</f>
        <v>98800.756205882353</v>
      </c>
      <c r="L2326" s="704"/>
      <c r="M2326" s="704"/>
      <c r="N2326" s="704"/>
      <c r="O2326" s="704"/>
      <c r="P2326" s="645"/>
      <c r="Q2326" s="915"/>
      <c r="R2326" s="959"/>
      <c r="S2326" s="960"/>
      <c r="T2326" s="960"/>
      <c r="U2326" s="960"/>
      <c r="V2326" s="960"/>
      <c r="W2326" s="960"/>
    </row>
    <row r="2327" spans="1:23" s="706" customFormat="1" ht="20.5" customHeight="1">
      <c r="A2327" s="707"/>
      <c r="B2327" s="710" t="s">
        <v>17</v>
      </c>
      <c r="C2327" s="906"/>
      <c r="D2327" s="906" t="s">
        <v>800</v>
      </c>
      <c r="E2327" s="906">
        <f t="shared" si="560"/>
        <v>15</v>
      </c>
      <c r="F2327" s="906"/>
      <c r="G2327" s="906"/>
      <c r="H2327" s="906"/>
      <c r="I2327" s="906"/>
      <c r="J2327" s="950">
        <f>VLOOKUP(B2327,'Bieu5 TH chi phi'!$B$47:$C$109,2,0)</f>
        <v>35438.941176470587</v>
      </c>
      <c r="K2327" s="704">
        <f>J2327*E2327</f>
        <v>531584.1176470588</v>
      </c>
      <c r="L2327" s="704"/>
      <c r="M2327" s="704"/>
      <c r="N2327" s="704"/>
      <c r="O2327" s="704"/>
      <c r="P2327" s="645"/>
      <c r="Q2327" s="963"/>
      <c r="R2327" s="964"/>
      <c r="S2327" s="849"/>
      <c r="T2327" s="849"/>
      <c r="U2327" s="849"/>
      <c r="V2327" s="849"/>
      <c r="W2327" s="849"/>
    </row>
    <row r="2328" spans="1:23" s="706" customFormat="1" ht="20.5" customHeight="1">
      <c r="A2328" s="711"/>
      <c r="B2328" s="710" t="s">
        <v>804</v>
      </c>
      <c r="C2328" s="712"/>
      <c r="D2328" s="906" t="s">
        <v>800</v>
      </c>
      <c r="E2328" s="906">
        <f>E2327</f>
        <v>15</v>
      </c>
      <c r="F2328" s="712"/>
      <c r="G2328" s="712"/>
      <c r="H2328" s="712"/>
      <c r="I2328" s="712"/>
      <c r="J2328" s="950">
        <f>VLOOKUP(B2328,'Bieu5 TH chi phi'!$B$47:$C$109,2,0)</f>
        <v>46989.233700271805</v>
      </c>
      <c r="K2328" s="704">
        <f t="shared" ref="K2328" si="561">J2328*E2328</f>
        <v>704838.50550407707</v>
      </c>
      <c r="L2328" s="704"/>
      <c r="M2328" s="704"/>
      <c r="N2328" s="704"/>
      <c r="O2328" s="704"/>
      <c r="P2328" s="645"/>
      <c r="Q2328" s="963"/>
      <c r="R2328" s="964"/>
      <c r="S2328" s="849"/>
      <c r="T2328" s="849"/>
      <c r="U2328" s="849"/>
      <c r="V2328" s="849"/>
      <c r="W2328" s="849"/>
    </row>
    <row r="2329" spans="1:23" s="961" customFormat="1" ht="15.75" customHeight="1">
      <c r="A2329" s="1006"/>
      <c r="B2329" s="905"/>
      <c r="C2329" s="716"/>
      <c r="D2329" s="716"/>
      <c r="E2329" s="716"/>
      <c r="F2329" s="966"/>
      <c r="G2329" s="966"/>
      <c r="H2329" s="966"/>
      <c r="I2329" s="966"/>
      <c r="J2329" s="932"/>
      <c r="K2329" s="717"/>
      <c r="L2329" s="717"/>
      <c r="M2329" s="717"/>
      <c r="N2329" s="717"/>
      <c r="O2329" s="717"/>
      <c r="P2329" s="645"/>
      <c r="Q2329" s="915"/>
      <c r="R2329" s="959"/>
      <c r="S2329" s="745"/>
      <c r="T2329" s="960"/>
      <c r="U2329" s="960"/>
      <c r="V2329" s="960"/>
      <c r="W2329" s="960"/>
    </row>
    <row r="2330" spans="1:23">
      <c r="A2330" s="665"/>
      <c r="B2330" s="665"/>
      <c r="C2330" s="980"/>
      <c r="D2330" s="665"/>
      <c r="E2330" s="981"/>
      <c r="F2330" s="981"/>
      <c r="G2330" s="981"/>
      <c r="H2330" s="981"/>
      <c r="I2330" s="981"/>
      <c r="J2330" s="968"/>
      <c r="K2330" s="737"/>
      <c r="L2330" s="737"/>
      <c r="M2330" s="737"/>
      <c r="N2330" s="737"/>
      <c r="O2330" s="737"/>
    </row>
    <row r="2331" spans="1:23" ht="15.75" customHeight="1">
      <c r="A2331" s="935" t="s">
        <v>968</v>
      </c>
      <c r="B2331" s="936"/>
      <c r="C2331" s="969"/>
      <c r="D2331" s="936"/>
      <c r="E2331" s="970"/>
      <c r="F2331" s="970"/>
      <c r="G2331" s="970"/>
      <c r="H2331" s="970"/>
      <c r="I2331" s="970"/>
      <c r="J2331" s="924"/>
      <c r="K2331" s="971">
        <f>K2332+K2336+K2341+K2344</f>
        <v>17070062.509937741</v>
      </c>
      <c r="L2331" s="971"/>
      <c r="M2331" s="971"/>
      <c r="N2331" s="971"/>
      <c r="O2331" s="971"/>
    </row>
    <row r="2332" spans="1:23" ht="15.75" customHeight="1">
      <c r="A2332" s="907" t="s">
        <v>1278</v>
      </c>
      <c r="B2332" s="941" t="s">
        <v>784</v>
      </c>
      <c r="C2332" s="942"/>
      <c r="D2332" s="943"/>
      <c r="E2332" s="674"/>
      <c r="F2332" s="674"/>
      <c r="G2332" s="674"/>
      <c r="H2332" s="674"/>
      <c r="I2332" s="674"/>
      <c r="J2332" s="972"/>
      <c r="K2332" s="945">
        <f>SUM(K2333:K2335)</f>
        <v>2939639.6250000005</v>
      </c>
      <c r="L2332" s="945"/>
      <c r="M2332" s="945"/>
      <c r="N2332" s="945"/>
      <c r="O2332" s="945"/>
      <c r="P2332" s="645" t="str">
        <f t="shared" ref="P2332:P2395" si="562">IF(E2332=Q2332,"Đúng","Sai")</f>
        <v>Đúng</v>
      </c>
      <c r="Q2332" s="973"/>
    </row>
    <row r="2333" spans="1:23" ht="15.75" customHeight="1">
      <c r="A2333" s="907"/>
      <c r="B2333" s="947" t="s">
        <v>1145</v>
      </c>
      <c r="C2333" s="948">
        <v>43260</v>
      </c>
      <c r="D2333" s="741" t="s">
        <v>736</v>
      </c>
      <c r="E2333" s="949">
        <v>8.14</v>
      </c>
      <c r="F2333" s="974"/>
      <c r="G2333" s="974"/>
      <c r="H2333" s="974"/>
      <c r="I2333" s="974"/>
      <c r="J2333" s="950">
        <f>VLOOKUP(C2333,'PL1a-NCSX'!$C$5:$J$43,8,0)</f>
        <v>333736.29545454547</v>
      </c>
      <c r="K2333" s="704">
        <f>$J$2333*E2333</f>
        <v>2716613.4450000003</v>
      </c>
      <c r="L2333" s="704"/>
      <c r="M2333" s="704"/>
      <c r="N2333" s="704"/>
      <c r="O2333" s="704"/>
      <c r="P2333" s="645" t="str">
        <f t="shared" si="562"/>
        <v>Đúng</v>
      </c>
      <c r="Q2333" s="951">
        <v>8.14</v>
      </c>
    </row>
    <row r="2334" spans="1:23" ht="15.75" customHeight="1">
      <c r="A2334" s="907"/>
      <c r="B2334" s="947" t="s">
        <v>1145</v>
      </c>
      <c r="C2334" s="948">
        <v>43321</v>
      </c>
      <c r="D2334" s="741" t="s">
        <v>736</v>
      </c>
      <c r="E2334" s="949">
        <v>0.3</v>
      </c>
      <c r="F2334" s="974"/>
      <c r="G2334" s="974"/>
      <c r="H2334" s="974"/>
      <c r="I2334" s="974"/>
      <c r="J2334" s="950">
        <f>VLOOKUP(C2334,'PL1a-NCSX'!$C$5:$J$43,8,0)</f>
        <v>388940.79545454553</v>
      </c>
      <c r="K2334" s="704">
        <f>$J$2334*E2334</f>
        <v>116682.23863636366</v>
      </c>
      <c r="L2334" s="704"/>
      <c r="M2334" s="704"/>
      <c r="N2334" s="704"/>
      <c r="O2334" s="704"/>
      <c r="P2334" s="645" t="str">
        <f t="shared" si="562"/>
        <v>Đúng</v>
      </c>
      <c r="Q2334" s="951">
        <v>0.3</v>
      </c>
    </row>
    <row r="2335" spans="1:23" ht="15.75" customHeight="1">
      <c r="A2335" s="907"/>
      <c r="B2335" s="947" t="s">
        <v>810</v>
      </c>
      <c r="C2335" s="948">
        <v>43324</v>
      </c>
      <c r="D2335" s="741" t="s">
        <v>736</v>
      </c>
      <c r="E2335" s="949">
        <v>0.39</v>
      </c>
      <c r="F2335" s="974"/>
      <c r="G2335" s="974"/>
      <c r="H2335" s="974"/>
      <c r="I2335" s="974"/>
      <c r="J2335" s="950">
        <f>VLOOKUP(C2335,'PL1a-NCSX'!$C$5:$J$43,8,0)</f>
        <v>272676.77272727276</v>
      </c>
      <c r="K2335" s="704">
        <f>$J$2335*E2335</f>
        <v>106343.94136363638</v>
      </c>
      <c r="L2335" s="704"/>
      <c r="M2335" s="704"/>
      <c r="N2335" s="704"/>
      <c r="O2335" s="704"/>
      <c r="P2335" s="645" t="str">
        <f t="shared" si="562"/>
        <v>Đúng</v>
      </c>
      <c r="Q2335" s="951">
        <v>0.39</v>
      </c>
    </row>
    <row r="2336" spans="1:23" ht="15.75" customHeight="1">
      <c r="A2336" s="907"/>
      <c r="B2336" s="952" t="s">
        <v>1149</v>
      </c>
      <c r="C2336" s="953"/>
      <c r="D2336" s="741"/>
      <c r="E2336" s="949"/>
      <c r="F2336" s="974"/>
      <c r="G2336" s="974"/>
      <c r="H2336" s="974"/>
      <c r="I2336" s="974"/>
      <c r="J2336" s="950"/>
      <c r="K2336" s="945">
        <f>SUM(K2337:K2340)</f>
        <v>4469500.2011236297</v>
      </c>
      <c r="L2336" s="945"/>
      <c r="M2336" s="945"/>
      <c r="N2336" s="945"/>
      <c r="O2336" s="945"/>
      <c r="P2336" s="645" t="str">
        <f t="shared" si="562"/>
        <v>Đúng</v>
      </c>
    </row>
    <row r="2337" spans="1:23" ht="15.75" customHeight="1">
      <c r="A2337" s="907"/>
      <c r="B2337" s="947" t="s">
        <v>685</v>
      </c>
      <c r="C2337" s="954"/>
      <c r="D2337" s="741" t="s">
        <v>795</v>
      </c>
      <c r="E2337" s="949">
        <v>3.14</v>
      </c>
      <c r="F2337" s="974"/>
      <c r="G2337" s="974"/>
      <c r="H2337" s="974"/>
      <c r="I2337" s="974"/>
      <c r="J2337" s="950">
        <f>VLOOKUP(B2337,'Bieu5 TH chi phi'!$B$47:$C$109,2,0)</f>
        <v>87977.241035856568</v>
      </c>
      <c r="K2337" s="704">
        <f>$J$2337*E2337</f>
        <v>276248.53685258963</v>
      </c>
      <c r="L2337" s="704"/>
      <c r="M2337" s="704"/>
      <c r="N2337" s="704"/>
      <c r="O2337" s="704"/>
      <c r="P2337" s="645" t="str">
        <f t="shared" si="562"/>
        <v>Đúng</v>
      </c>
      <c r="Q2337" s="951">
        <v>3.14</v>
      </c>
    </row>
    <row r="2338" spans="1:23" ht="15.75" customHeight="1">
      <c r="A2338" s="907"/>
      <c r="B2338" s="947" t="s">
        <v>463</v>
      </c>
      <c r="C2338" s="954"/>
      <c r="D2338" s="741" t="s">
        <v>795</v>
      </c>
      <c r="E2338" s="949">
        <v>16</v>
      </c>
      <c r="F2338" s="974"/>
      <c r="G2338" s="974"/>
      <c r="H2338" s="974"/>
      <c r="I2338" s="974"/>
      <c r="J2338" s="950">
        <f>VLOOKUP(B2338,'Bieu5 TH chi phi'!$B$47:$C$109,2,0)</f>
        <v>257665.53784860557</v>
      </c>
      <c r="K2338" s="704">
        <f>$J$2338*E2338</f>
        <v>4122648.6055776891</v>
      </c>
      <c r="L2338" s="704"/>
      <c r="M2338" s="704"/>
      <c r="N2338" s="704"/>
      <c r="O2338" s="704"/>
      <c r="P2338" s="645" t="str">
        <f t="shared" si="562"/>
        <v>Đúng</v>
      </c>
      <c r="Q2338" s="951">
        <v>16</v>
      </c>
    </row>
    <row r="2339" spans="1:23" ht="15.75" customHeight="1">
      <c r="A2339" s="907"/>
      <c r="B2339" s="947" t="s">
        <v>684</v>
      </c>
      <c r="C2339" s="954"/>
      <c r="D2339" s="741" t="s">
        <v>795</v>
      </c>
      <c r="E2339" s="949">
        <v>0.18</v>
      </c>
      <c r="F2339" s="974"/>
      <c r="G2339" s="974"/>
      <c r="H2339" s="974"/>
      <c r="I2339" s="974"/>
      <c r="J2339" s="950">
        <f>VLOOKUP(B2339,'Bieu5 TH chi phi'!$B$47:$C$109,2,0)</f>
        <v>498.00796812749002</v>
      </c>
      <c r="K2339" s="704">
        <f>$J$2339*E2339</f>
        <v>89.641434262948195</v>
      </c>
      <c r="L2339" s="704"/>
      <c r="M2339" s="704"/>
      <c r="N2339" s="704"/>
      <c r="O2339" s="704"/>
      <c r="P2339" s="645" t="str">
        <f t="shared" si="562"/>
        <v>Đúng</v>
      </c>
      <c r="Q2339" s="951">
        <v>0.18</v>
      </c>
    </row>
    <row r="2340" spans="1:23" ht="15.75" customHeight="1">
      <c r="A2340" s="907"/>
      <c r="B2340" s="947" t="s">
        <v>683</v>
      </c>
      <c r="C2340" s="954"/>
      <c r="D2340" s="741" t="s">
        <v>795</v>
      </c>
      <c r="E2340" s="949">
        <v>30.75</v>
      </c>
      <c r="F2340" s="974"/>
      <c r="G2340" s="974"/>
      <c r="H2340" s="974"/>
      <c r="I2340" s="974"/>
      <c r="J2340" s="950">
        <f>VLOOKUP(B2340,'Bieu5 TH chi phi'!$B$47:$C$109,2,0)</f>
        <v>2293.1192604581674</v>
      </c>
      <c r="K2340" s="704">
        <f>$J$2340*E2340</f>
        <v>70513.417259088645</v>
      </c>
      <c r="L2340" s="704"/>
      <c r="M2340" s="704"/>
      <c r="N2340" s="704"/>
      <c r="O2340" s="704"/>
      <c r="P2340" s="645" t="str">
        <f t="shared" si="562"/>
        <v>Đúng</v>
      </c>
      <c r="Q2340" s="951">
        <v>30.75</v>
      </c>
    </row>
    <row r="2341" spans="1:23" ht="15.75" customHeight="1">
      <c r="A2341" s="907"/>
      <c r="B2341" s="952" t="s">
        <v>796</v>
      </c>
      <c r="C2341" s="953"/>
      <c r="D2341" s="741"/>
      <c r="E2341" s="949"/>
      <c r="F2341" s="974"/>
      <c r="G2341" s="974"/>
      <c r="H2341" s="974"/>
      <c r="I2341" s="974"/>
      <c r="J2341" s="950"/>
      <c r="K2341" s="945">
        <f>SUM(K2342:K2343)</f>
        <v>48300</v>
      </c>
      <c r="L2341" s="945"/>
      <c r="M2341" s="945"/>
      <c r="N2341" s="945"/>
      <c r="O2341" s="945"/>
      <c r="P2341" s="645" t="str">
        <f t="shared" si="562"/>
        <v>Đúng</v>
      </c>
    </row>
    <row r="2342" spans="1:23" ht="15.75" customHeight="1">
      <c r="A2342" s="907"/>
      <c r="B2342" s="907" t="s">
        <v>722</v>
      </c>
      <c r="C2342" s="956"/>
      <c r="D2342" s="741" t="s">
        <v>797</v>
      </c>
      <c r="E2342" s="949">
        <v>0.21</v>
      </c>
      <c r="F2342" s="974"/>
      <c r="G2342" s="974"/>
      <c r="H2342" s="974"/>
      <c r="I2342" s="974"/>
      <c r="J2342" s="950">
        <f>VLOOKUP(B2342,'Bieu5 TH chi phi'!$B$47:$C$109,2,0)</f>
        <v>80000</v>
      </c>
      <c r="K2342" s="704">
        <f>$J$2342*E2342</f>
        <v>16800</v>
      </c>
      <c r="L2342" s="704"/>
      <c r="M2342" s="704"/>
      <c r="N2342" s="704"/>
      <c r="O2342" s="704"/>
      <c r="P2342" s="645" t="str">
        <f t="shared" si="562"/>
        <v>Đúng</v>
      </c>
      <c r="Q2342" s="951">
        <v>0.21</v>
      </c>
    </row>
    <row r="2343" spans="1:23" ht="15.75" customHeight="1">
      <c r="A2343" s="907"/>
      <c r="B2343" s="907" t="s">
        <v>724</v>
      </c>
      <c r="C2343" s="956"/>
      <c r="D2343" s="741" t="s">
        <v>798</v>
      </c>
      <c r="E2343" s="949">
        <v>7.0000000000000007E-2</v>
      </c>
      <c r="F2343" s="974"/>
      <c r="G2343" s="974"/>
      <c r="H2343" s="974"/>
      <c r="I2343" s="974"/>
      <c r="J2343" s="950">
        <f>VLOOKUP(B2343,'Bieu5 TH chi phi'!$B$47:$C$109,2,0)</f>
        <v>450000</v>
      </c>
      <c r="K2343" s="704">
        <f>$J$2343*E2343</f>
        <v>31500.000000000004</v>
      </c>
      <c r="L2343" s="704"/>
      <c r="M2343" s="704"/>
      <c r="N2343" s="704"/>
      <c r="O2343" s="704"/>
      <c r="P2343" s="645" t="str">
        <f t="shared" si="562"/>
        <v>Đúng</v>
      </c>
      <c r="Q2343" s="951">
        <v>7.0000000000000007E-2</v>
      </c>
    </row>
    <row r="2344" spans="1:23" ht="15.75" customHeight="1">
      <c r="A2344" s="1003"/>
      <c r="B2344" s="1004" t="s">
        <v>1151</v>
      </c>
      <c r="C2344" s="958"/>
      <c r="D2344" s="943" t="s">
        <v>800</v>
      </c>
      <c r="E2344" s="741">
        <v>30</v>
      </c>
      <c r="F2344" s="943"/>
      <c r="G2344" s="943"/>
      <c r="H2344" s="943"/>
      <c r="I2344" s="943"/>
      <c r="J2344" s="701"/>
      <c r="K2344" s="701">
        <f>SUM(K2348:K2356)</f>
        <v>9612622.6838141102</v>
      </c>
      <c r="L2344" s="701"/>
      <c r="M2344" s="701"/>
      <c r="N2344" s="701"/>
      <c r="O2344" s="701"/>
      <c r="P2344" s="645" t="str">
        <f t="shared" si="562"/>
        <v>Đúng</v>
      </c>
      <c r="Q2344" s="915">
        <f>E2344</f>
        <v>30</v>
      </c>
    </row>
    <row r="2345" spans="1:23" s="961" customFormat="1" ht="15.75" customHeight="1">
      <c r="A2345" s="1005"/>
      <c r="B2345" s="1032" t="s">
        <v>908</v>
      </c>
      <c r="C2345" s="728"/>
      <c r="D2345" s="728"/>
      <c r="E2345" s="741"/>
      <c r="F2345" s="741"/>
      <c r="G2345" s="741"/>
      <c r="H2345" s="741"/>
      <c r="I2345" s="741"/>
      <c r="J2345" s="950"/>
      <c r="K2345" s="704">
        <f>SUM(K2346:K2347)</f>
        <v>3871768</v>
      </c>
      <c r="L2345" s="704"/>
      <c r="M2345" s="704"/>
      <c r="N2345" s="704"/>
      <c r="O2345" s="704"/>
      <c r="P2345" s="645" t="str">
        <f t="shared" si="562"/>
        <v>Đúng</v>
      </c>
      <c r="Q2345" s="646"/>
      <c r="R2345" s="959"/>
      <c r="S2345" s="960"/>
      <c r="T2345" s="960"/>
      <c r="U2345" s="960"/>
      <c r="V2345" s="960"/>
      <c r="W2345" s="960"/>
    </row>
    <row r="2346" spans="1:23" s="961" customFormat="1" ht="15.75" customHeight="1">
      <c r="A2346" s="1005"/>
      <c r="B2346" s="818" t="s">
        <v>743</v>
      </c>
      <c r="C2346" s="728"/>
      <c r="D2346" s="728" t="s">
        <v>736</v>
      </c>
      <c r="E2346" s="741">
        <v>6</v>
      </c>
      <c r="F2346" s="741"/>
      <c r="G2346" s="741"/>
      <c r="H2346" s="741"/>
      <c r="I2346" s="741"/>
      <c r="J2346" s="950">
        <f>VLOOKUP(B2346,'Bieu5 TH chi phi'!$B$47:$C$109,2,0)</f>
        <v>354054</v>
      </c>
      <c r="K2346" s="704">
        <f>J2346*E2346</f>
        <v>2124324</v>
      </c>
      <c r="L2346" s="704"/>
      <c r="M2346" s="704"/>
      <c r="N2346" s="704"/>
      <c r="O2346" s="704"/>
      <c r="P2346" s="645"/>
      <c r="Q2346" s="646"/>
      <c r="R2346" s="959"/>
      <c r="S2346" s="960"/>
      <c r="T2346" s="960"/>
      <c r="U2346" s="960"/>
      <c r="V2346" s="960"/>
      <c r="W2346" s="960"/>
    </row>
    <row r="2347" spans="1:23" s="961" customFormat="1" ht="15.75" customHeight="1">
      <c r="A2347" s="1005"/>
      <c r="B2347" s="818" t="s">
        <v>745</v>
      </c>
      <c r="C2347" s="728"/>
      <c r="D2347" s="728" t="s">
        <v>736</v>
      </c>
      <c r="E2347" s="741">
        <v>4</v>
      </c>
      <c r="F2347" s="741"/>
      <c r="G2347" s="741"/>
      <c r="H2347" s="741"/>
      <c r="I2347" s="741"/>
      <c r="J2347" s="950">
        <f>VLOOKUP(B2347,'Bieu5 TH chi phi'!$B$47:$C$109,2,0)</f>
        <v>436861</v>
      </c>
      <c r="K2347" s="704">
        <f>J2347*E2347</f>
        <v>1747444</v>
      </c>
      <c r="L2347" s="704"/>
      <c r="M2347" s="704"/>
      <c r="N2347" s="704"/>
      <c r="O2347" s="704"/>
      <c r="P2347" s="645"/>
      <c r="Q2347" s="646"/>
      <c r="R2347" s="959"/>
      <c r="S2347" s="960"/>
      <c r="T2347" s="960"/>
      <c r="U2347" s="960"/>
      <c r="V2347" s="960"/>
      <c r="W2347" s="960"/>
    </row>
    <row r="2348" spans="1:23" s="961" customFormat="1" ht="15.75" customHeight="1">
      <c r="A2348" s="957"/>
      <c r="B2348" s="903" t="s">
        <v>801</v>
      </c>
      <c r="C2348" s="906"/>
      <c r="D2348" s="906" t="s">
        <v>800</v>
      </c>
      <c r="E2348" s="741">
        <v>30</v>
      </c>
      <c r="F2348" s="741"/>
      <c r="G2348" s="741"/>
      <c r="H2348" s="741"/>
      <c r="I2348" s="741"/>
      <c r="J2348" s="950">
        <f>VLOOKUP(B2348,'Bieu5 TH chi phi'!$B$47:$C$109,2,0)</f>
        <v>38838.710730170496</v>
      </c>
      <c r="K2348" s="704">
        <f>J2348*E2348</f>
        <v>1165161.3219051149</v>
      </c>
      <c r="L2348" s="704"/>
      <c r="M2348" s="704"/>
      <c r="N2348" s="704"/>
      <c r="O2348" s="704"/>
      <c r="P2348" s="645"/>
      <c r="Q2348" s="915"/>
      <c r="R2348" s="959"/>
      <c r="S2348" s="960"/>
      <c r="T2348" s="960"/>
      <c r="U2348" s="960"/>
      <c r="V2348" s="960"/>
      <c r="W2348" s="960"/>
    </row>
    <row r="2349" spans="1:23" s="961" customFormat="1" ht="15.75" customHeight="1">
      <c r="A2349" s="962"/>
      <c r="B2349" s="903" t="s">
        <v>802</v>
      </c>
      <c r="C2349" s="906"/>
      <c r="D2349" s="906" t="s">
        <v>800</v>
      </c>
      <c r="E2349" s="741">
        <f t="shared" ref="E2349:E2354" si="563">E2348</f>
        <v>30</v>
      </c>
      <c r="F2349" s="741"/>
      <c r="G2349" s="741"/>
      <c r="H2349" s="741"/>
      <c r="I2349" s="741"/>
      <c r="J2349" s="950">
        <f>VLOOKUP(B2349,'Bieu5 TH chi phi'!$B$47:$C$109,2,0)</f>
        <v>0</v>
      </c>
      <c r="K2349" s="704"/>
      <c r="L2349" s="704"/>
      <c r="M2349" s="704"/>
      <c r="N2349" s="704"/>
      <c r="O2349" s="704"/>
      <c r="P2349" s="645"/>
      <c r="Q2349" s="915"/>
      <c r="R2349" s="959"/>
      <c r="S2349" s="960"/>
      <c r="T2349" s="960"/>
      <c r="U2349" s="960"/>
      <c r="V2349" s="960"/>
      <c r="W2349" s="960"/>
    </row>
    <row r="2350" spans="1:23" s="961" customFormat="1" ht="15.75" customHeight="1">
      <c r="A2350" s="957"/>
      <c r="B2350" s="709" t="s">
        <v>605</v>
      </c>
      <c r="C2350" s="906"/>
      <c r="D2350" s="906" t="s">
        <v>800</v>
      </c>
      <c r="E2350" s="741">
        <f t="shared" si="563"/>
        <v>30</v>
      </c>
      <c r="F2350" s="741"/>
      <c r="G2350" s="741"/>
      <c r="H2350" s="741"/>
      <c r="I2350" s="741"/>
      <c r="J2350" s="950">
        <f>VLOOKUP(B2350,'Bieu5 TH chi phi'!$B$47:$C$109,2,0)</f>
        <v>18765.274056338028</v>
      </c>
      <c r="K2350" s="704">
        <f>J2350*E2350</f>
        <v>562958.2216901409</v>
      </c>
      <c r="L2350" s="704"/>
      <c r="M2350" s="704"/>
      <c r="N2350" s="704"/>
      <c r="O2350" s="704"/>
      <c r="P2350" s="645"/>
      <c r="Q2350" s="915"/>
      <c r="R2350" s="959"/>
      <c r="S2350" s="960"/>
      <c r="T2350" s="960"/>
      <c r="U2350" s="960"/>
      <c r="V2350" s="960"/>
      <c r="W2350" s="960"/>
    </row>
    <row r="2351" spans="1:23" s="961" customFormat="1" ht="15.75" customHeight="1">
      <c r="A2351" s="957"/>
      <c r="B2351" s="709" t="s">
        <v>646</v>
      </c>
      <c r="C2351" s="906"/>
      <c r="D2351" s="906" t="s">
        <v>800</v>
      </c>
      <c r="E2351" s="741">
        <f t="shared" si="563"/>
        <v>30</v>
      </c>
      <c r="F2351" s="741"/>
      <c r="G2351" s="741"/>
      <c r="H2351" s="741"/>
      <c r="I2351" s="741"/>
      <c r="J2351" s="950">
        <f>VLOOKUP(B2351,'Bieu5 TH chi phi'!$B$47:$C$109,2,0)</f>
        <v>173801.87938349394</v>
      </c>
      <c r="K2351" s="704">
        <f>J2351*E2351</f>
        <v>5214056.3815048179</v>
      </c>
      <c r="L2351" s="704"/>
      <c r="M2351" s="704"/>
      <c r="N2351" s="704"/>
      <c r="O2351" s="704"/>
      <c r="P2351" s="645"/>
      <c r="Q2351" s="915"/>
      <c r="R2351" s="959"/>
      <c r="S2351" s="960"/>
      <c r="T2351" s="960"/>
      <c r="U2351" s="960"/>
      <c r="V2351" s="960"/>
      <c r="W2351" s="960"/>
    </row>
    <row r="2352" spans="1:23" s="961" customFormat="1" ht="15.75" customHeight="1">
      <c r="A2352" s="957"/>
      <c r="B2352" s="903" t="s">
        <v>803</v>
      </c>
      <c r="C2352" s="906"/>
      <c r="D2352" s="906" t="s">
        <v>800</v>
      </c>
      <c r="E2352" s="741">
        <f t="shared" si="563"/>
        <v>30</v>
      </c>
      <c r="F2352" s="741"/>
      <c r="G2352" s="741"/>
      <c r="H2352" s="741"/>
      <c r="I2352" s="741"/>
      <c r="J2352" s="950"/>
      <c r="K2352" s="704"/>
      <c r="L2352" s="704"/>
      <c r="M2352" s="704"/>
      <c r="N2352" s="704"/>
      <c r="O2352" s="704"/>
      <c r="P2352" s="645"/>
      <c r="Q2352" s="915"/>
      <c r="R2352" s="959"/>
      <c r="S2352" s="960"/>
      <c r="T2352" s="960"/>
      <c r="U2352" s="960"/>
      <c r="V2352" s="960"/>
      <c r="W2352" s="960"/>
    </row>
    <row r="2353" spans="1:23" s="961" customFormat="1" ht="15.75" customHeight="1">
      <c r="A2353" s="957"/>
      <c r="B2353" s="709" t="s">
        <v>15</v>
      </c>
      <c r="C2353" s="906"/>
      <c r="D2353" s="906" t="s">
        <v>800</v>
      </c>
      <c r="E2353" s="741">
        <f t="shared" si="563"/>
        <v>30</v>
      </c>
      <c r="F2353" s="741"/>
      <c r="G2353" s="741"/>
      <c r="H2353" s="741"/>
      <c r="I2353" s="741"/>
      <c r="J2353" s="950">
        <f>VLOOKUP(B2353,'Bieu5 TH chi phi'!$B$47:$C$109,2,0)</f>
        <v>6586.7170803921572</v>
      </c>
      <c r="K2353" s="704">
        <f>J2353*E2353</f>
        <v>197601.51241176471</v>
      </c>
      <c r="L2353" s="704"/>
      <c r="M2353" s="704"/>
      <c r="N2353" s="704"/>
      <c r="O2353" s="704"/>
      <c r="P2353" s="645"/>
      <c r="Q2353" s="915"/>
      <c r="R2353" s="959"/>
      <c r="S2353" s="960"/>
      <c r="T2353" s="960"/>
      <c r="U2353" s="960"/>
      <c r="V2353" s="960"/>
      <c r="W2353" s="960"/>
    </row>
    <row r="2354" spans="1:23" s="706" customFormat="1" ht="20.5" customHeight="1">
      <c r="A2354" s="707"/>
      <c r="B2354" s="710" t="s">
        <v>17</v>
      </c>
      <c r="C2354" s="906"/>
      <c r="D2354" s="906" t="s">
        <v>800</v>
      </c>
      <c r="E2354" s="906">
        <f t="shared" si="563"/>
        <v>30</v>
      </c>
      <c r="F2354" s="906"/>
      <c r="G2354" s="906"/>
      <c r="H2354" s="906"/>
      <c r="I2354" s="906"/>
      <c r="J2354" s="950">
        <f>VLOOKUP(B2354,'Bieu5 TH chi phi'!$B$47:$C$109,2,0)</f>
        <v>35438.941176470587</v>
      </c>
      <c r="K2354" s="704">
        <f>J2354*E2354</f>
        <v>1063168.2352941176</v>
      </c>
      <c r="L2354" s="704"/>
      <c r="M2354" s="704"/>
      <c r="N2354" s="704"/>
      <c r="O2354" s="704"/>
      <c r="P2354" s="645"/>
      <c r="Q2354" s="963"/>
      <c r="R2354" s="964"/>
      <c r="S2354" s="849"/>
      <c r="T2354" s="849"/>
      <c r="U2354" s="849"/>
      <c r="V2354" s="849"/>
      <c r="W2354" s="849"/>
    </row>
    <row r="2355" spans="1:23" s="706" customFormat="1" ht="20.5" customHeight="1">
      <c r="A2355" s="711"/>
      <c r="B2355" s="710" t="s">
        <v>804</v>
      </c>
      <c r="C2355" s="712"/>
      <c r="D2355" s="906" t="s">
        <v>800</v>
      </c>
      <c r="E2355" s="906">
        <f>E2354</f>
        <v>30</v>
      </c>
      <c r="F2355" s="712"/>
      <c r="G2355" s="712"/>
      <c r="H2355" s="712"/>
      <c r="I2355" s="712"/>
      <c r="J2355" s="950">
        <f>VLOOKUP(B2355,'Bieu5 TH chi phi'!$B$47:$C$109,2,0)</f>
        <v>46989.233700271805</v>
      </c>
      <c r="K2355" s="704">
        <f t="shared" ref="K2355" si="564">J2355*E2355</f>
        <v>1409677.0110081541</v>
      </c>
      <c r="L2355" s="704"/>
      <c r="M2355" s="704"/>
      <c r="N2355" s="704"/>
      <c r="O2355" s="704"/>
      <c r="P2355" s="645"/>
      <c r="Q2355" s="963"/>
      <c r="R2355" s="964"/>
      <c r="S2355" s="849"/>
      <c r="T2355" s="849"/>
      <c r="U2355" s="849"/>
      <c r="V2355" s="849"/>
      <c r="W2355" s="849"/>
    </row>
    <row r="2356" spans="1:23" s="961" customFormat="1" ht="15.75" customHeight="1">
      <c r="A2356" s="1006"/>
      <c r="B2356" s="905"/>
      <c r="C2356" s="716"/>
      <c r="D2356" s="716"/>
      <c r="E2356" s="716"/>
      <c r="F2356" s="966"/>
      <c r="G2356" s="966"/>
      <c r="H2356" s="966"/>
      <c r="I2356" s="966"/>
      <c r="J2356" s="932"/>
      <c r="K2356" s="717"/>
      <c r="L2356" s="717"/>
      <c r="M2356" s="717"/>
      <c r="N2356" s="717"/>
      <c r="O2356" s="717"/>
      <c r="P2356" s="645"/>
      <c r="Q2356" s="915"/>
      <c r="R2356" s="959"/>
      <c r="S2356" s="745"/>
      <c r="T2356" s="960"/>
      <c r="U2356" s="960"/>
      <c r="V2356" s="960"/>
      <c r="W2356" s="960"/>
    </row>
    <row r="2357" spans="1:23">
      <c r="A2357" s="665"/>
      <c r="B2357" s="665"/>
      <c r="C2357" s="980"/>
      <c r="D2357" s="665"/>
      <c r="E2357" s="981"/>
      <c r="F2357" s="981"/>
      <c r="G2357" s="981"/>
      <c r="H2357" s="981"/>
      <c r="I2357" s="981"/>
      <c r="J2357" s="968"/>
      <c r="K2357" s="737"/>
      <c r="L2357" s="737"/>
      <c r="M2357" s="737"/>
      <c r="N2357" s="737"/>
      <c r="O2357" s="737"/>
    </row>
    <row r="2358" spans="1:23" ht="15.75" customHeight="1">
      <c r="A2358" s="935" t="s">
        <v>1166</v>
      </c>
      <c r="B2358" s="936"/>
      <c r="C2358" s="969"/>
      <c r="D2358" s="936"/>
      <c r="E2358" s="970"/>
      <c r="F2358" s="970"/>
      <c r="G2358" s="970"/>
      <c r="H2358" s="970"/>
      <c r="I2358" s="970"/>
      <c r="J2358" s="924"/>
      <c r="K2358" s="971">
        <f>K2359+K2363+K2368+K2371</f>
        <v>48370516.239835948</v>
      </c>
      <c r="L2358" s="971"/>
      <c r="M2358" s="971"/>
      <c r="N2358" s="971"/>
      <c r="O2358" s="971"/>
    </row>
    <row r="2359" spans="1:23" ht="15.75" customHeight="1">
      <c r="A2359" s="907" t="s">
        <v>1279</v>
      </c>
      <c r="B2359" s="941" t="s">
        <v>784</v>
      </c>
      <c r="C2359" s="942"/>
      <c r="D2359" s="943"/>
      <c r="E2359" s="674"/>
      <c r="F2359" s="674"/>
      <c r="G2359" s="674"/>
      <c r="H2359" s="674"/>
      <c r="I2359" s="674"/>
      <c r="J2359" s="972"/>
      <c r="K2359" s="945">
        <f>SUM(K2360:K2362)</f>
        <v>4786196.6927272733</v>
      </c>
      <c r="L2359" s="945"/>
      <c r="M2359" s="945"/>
      <c r="N2359" s="945"/>
      <c r="O2359" s="945"/>
      <c r="P2359" s="645" t="str">
        <f t="shared" si="562"/>
        <v>Đúng</v>
      </c>
      <c r="Q2359" s="973"/>
    </row>
    <row r="2360" spans="1:23" ht="15.75" customHeight="1">
      <c r="A2360" s="907"/>
      <c r="B2360" s="947" t="s">
        <v>1145</v>
      </c>
      <c r="C2360" s="948">
        <v>43260</v>
      </c>
      <c r="D2360" s="741" t="s">
        <v>736</v>
      </c>
      <c r="E2360" s="949">
        <v>13.14</v>
      </c>
      <c r="F2360" s="974"/>
      <c r="G2360" s="974"/>
      <c r="H2360" s="974"/>
      <c r="I2360" s="974"/>
      <c r="J2360" s="950">
        <f>VLOOKUP(C2360,'PL1a-NCSX'!$C$5:$J$43,8,0)</f>
        <v>333736.29545454547</v>
      </c>
      <c r="K2360" s="704">
        <f>$J$2360*E2360</f>
        <v>4385294.9222727278</v>
      </c>
      <c r="L2360" s="704"/>
      <c r="M2360" s="704"/>
      <c r="N2360" s="704"/>
      <c r="O2360" s="704"/>
      <c r="P2360" s="645" t="str">
        <f t="shared" si="562"/>
        <v>Đúng</v>
      </c>
      <c r="Q2360" s="951">
        <v>13.14</v>
      </c>
    </row>
    <row r="2361" spans="1:23" ht="15.75" customHeight="1">
      <c r="A2361" s="907"/>
      <c r="B2361" s="947" t="s">
        <v>1145</v>
      </c>
      <c r="C2361" s="948">
        <v>43321</v>
      </c>
      <c r="D2361" s="741" t="s">
        <v>736</v>
      </c>
      <c r="E2361" s="949">
        <v>0.54</v>
      </c>
      <c r="F2361" s="974"/>
      <c r="G2361" s="974"/>
      <c r="H2361" s="974"/>
      <c r="I2361" s="974"/>
      <c r="J2361" s="950">
        <f>VLOOKUP(C2361,'PL1a-NCSX'!$C$5:$J$43,8,0)</f>
        <v>388940.79545454553</v>
      </c>
      <c r="K2361" s="704">
        <f>$J$2361*E2361</f>
        <v>210028.0295454546</v>
      </c>
      <c r="L2361" s="704"/>
      <c r="M2361" s="704"/>
      <c r="N2361" s="704"/>
      <c r="O2361" s="704"/>
      <c r="P2361" s="645" t="str">
        <f t="shared" si="562"/>
        <v>Đúng</v>
      </c>
      <c r="Q2361" s="951">
        <v>0.54</v>
      </c>
    </row>
    <row r="2362" spans="1:23" ht="15.75" customHeight="1">
      <c r="A2362" s="907"/>
      <c r="B2362" s="947" t="s">
        <v>810</v>
      </c>
      <c r="C2362" s="948">
        <v>43324</v>
      </c>
      <c r="D2362" s="741" t="s">
        <v>736</v>
      </c>
      <c r="E2362" s="949">
        <v>0.7</v>
      </c>
      <c r="F2362" s="974"/>
      <c r="G2362" s="974"/>
      <c r="H2362" s="974"/>
      <c r="I2362" s="974"/>
      <c r="J2362" s="950">
        <f>VLOOKUP(C2362,'PL1a-NCSX'!$C$5:$J$43,8,0)</f>
        <v>272676.77272727276</v>
      </c>
      <c r="K2362" s="704">
        <f>$J$2362*E2362</f>
        <v>190873.74090909094</v>
      </c>
      <c r="L2362" s="704"/>
      <c r="M2362" s="704"/>
      <c r="N2362" s="704"/>
      <c r="O2362" s="704"/>
      <c r="P2362" s="645" t="str">
        <f t="shared" si="562"/>
        <v>Đúng</v>
      </c>
      <c r="Q2362" s="951">
        <v>0.7</v>
      </c>
    </row>
    <row r="2363" spans="1:23" ht="15.75" customHeight="1">
      <c r="A2363" s="907"/>
      <c r="B2363" s="952" t="s">
        <v>1149</v>
      </c>
      <c r="C2363" s="953"/>
      <c r="D2363" s="741"/>
      <c r="E2363" s="949"/>
      <c r="F2363" s="974"/>
      <c r="G2363" s="974"/>
      <c r="H2363" s="974"/>
      <c r="I2363" s="974"/>
      <c r="J2363" s="950"/>
      <c r="K2363" s="945">
        <f>SUM(K2364:K2367)</f>
        <v>8844409.179480454</v>
      </c>
      <c r="L2363" s="945"/>
      <c r="M2363" s="945"/>
      <c r="N2363" s="945"/>
      <c r="O2363" s="945"/>
      <c r="P2363" s="645" t="str">
        <f t="shared" si="562"/>
        <v>Đúng</v>
      </c>
    </row>
    <row r="2364" spans="1:23" ht="15.75" customHeight="1">
      <c r="A2364" s="907"/>
      <c r="B2364" s="947" t="s">
        <v>685</v>
      </c>
      <c r="C2364" s="954"/>
      <c r="D2364" s="741" t="s">
        <v>795</v>
      </c>
      <c r="E2364" s="949">
        <v>5.6</v>
      </c>
      <c r="F2364" s="974"/>
      <c r="G2364" s="974"/>
      <c r="H2364" s="974"/>
      <c r="I2364" s="974"/>
      <c r="J2364" s="950">
        <f>VLOOKUP(B2364,'Bieu5 TH chi phi'!$B$47:$C$109,2,0)</f>
        <v>87977.241035856568</v>
      </c>
      <c r="K2364" s="704">
        <f>$J$2364*E2364</f>
        <v>492672.54980079673</v>
      </c>
      <c r="L2364" s="704"/>
      <c r="M2364" s="704"/>
      <c r="N2364" s="704"/>
      <c r="O2364" s="704"/>
      <c r="P2364" s="645" t="str">
        <f t="shared" si="562"/>
        <v>Đúng</v>
      </c>
      <c r="Q2364" s="951">
        <v>5.6</v>
      </c>
    </row>
    <row r="2365" spans="1:23" ht="15.75" customHeight="1">
      <c r="A2365" s="907"/>
      <c r="B2365" s="947" t="s">
        <v>463</v>
      </c>
      <c r="C2365" s="954"/>
      <c r="D2365" s="741" t="s">
        <v>795</v>
      </c>
      <c r="E2365" s="949">
        <v>32</v>
      </c>
      <c r="F2365" s="974"/>
      <c r="G2365" s="974"/>
      <c r="H2365" s="974"/>
      <c r="I2365" s="974"/>
      <c r="J2365" s="950">
        <f>VLOOKUP(B2365,'Bieu5 TH chi phi'!$B$47:$C$109,2,0)</f>
        <v>257665.53784860557</v>
      </c>
      <c r="K2365" s="704">
        <f>$J$2365*E2365</f>
        <v>8245297.2111553783</v>
      </c>
      <c r="L2365" s="704"/>
      <c r="M2365" s="704"/>
      <c r="N2365" s="704"/>
      <c r="O2365" s="704"/>
      <c r="P2365" s="645" t="str">
        <f t="shared" si="562"/>
        <v>Đúng</v>
      </c>
      <c r="Q2365" s="951">
        <v>32</v>
      </c>
    </row>
    <row r="2366" spans="1:23" ht="15.75" customHeight="1">
      <c r="A2366" s="907"/>
      <c r="B2366" s="947" t="s">
        <v>684</v>
      </c>
      <c r="C2366" s="954"/>
      <c r="D2366" s="741" t="s">
        <v>795</v>
      </c>
      <c r="E2366" s="949">
        <v>0.4</v>
      </c>
      <c r="F2366" s="974"/>
      <c r="G2366" s="974"/>
      <c r="H2366" s="974"/>
      <c r="I2366" s="974"/>
      <c r="J2366" s="950">
        <f>VLOOKUP(B2366,'Bieu5 TH chi phi'!$B$47:$C$109,2,0)</f>
        <v>498.00796812749002</v>
      </c>
      <c r="K2366" s="704">
        <f>$J$2366*E2366</f>
        <v>199.20318725099602</v>
      </c>
      <c r="L2366" s="704"/>
      <c r="M2366" s="704"/>
      <c r="N2366" s="704"/>
      <c r="O2366" s="704"/>
      <c r="P2366" s="645" t="str">
        <f t="shared" si="562"/>
        <v>Đúng</v>
      </c>
      <c r="Q2366" s="951">
        <v>0.4</v>
      </c>
    </row>
    <row r="2367" spans="1:23" ht="15.75" customHeight="1">
      <c r="A2367" s="907"/>
      <c r="B2367" s="947" t="s">
        <v>683</v>
      </c>
      <c r="C2367" s="954"/>
      <c r="D2367" s="741" t="s">
        <v>795</v>
      </c>
      <c r="E2367" s="949">
        <v>46.33</v>
      </c>
      <c r="F2367" s="974"/>
      <c r="G2367" s="974"/>
      <c r="H2367" s="974"/>
      <c r="I2367" s="974"/>
      <c r="J2367" s="950">
        <f>VLOOKUP(B2367,'Bieu5 TH chi phi'!$B$47:$C$109,2,0)</f>
        <v>2293.1192604581674</v>
      </c>
      <c r="K2367" s="704">
        <f>$J$2367*E2367</f>
        <v>106240.21533702689</v>
      </c>
      <c r="L2367" s="704"/>
      <c r="M2367" s="704"/>
      <c r="N2367" s="704"/>
      <c r="O2367" s="704"/>
      <c r="P2367" s="645" t="str">
        <f t="shared" si="562"/>
        <v>Đúng</v>
      </c>
      <c r="Q2367" s="951">
        <v>46.33</v>
      </c>
    </row>
    <row r="2368" spans="1:23" ht="15.75" customHeight="1">
      <c r="A2368" s="907"/>
      <c r="B2368" s="952" t="s">
        <v>796</v>
      </c>
      <c r="C2368" s="953"/>
      <c r="D2368" s="741"/>
      <c r="E2368" s="949"/>
      <c r="F2368" s="974"/>
      <c r="G2368" s="974"/>
      <c r="H2368" s="974"/>
      <c r="I2368" s="974"/>
      <c r="J2368" s="950"/>
      <c r="K2368" s="945">
        <f>SUM(K2369:K2370)</f>
        <v>110400</v>
      </c>
      <c r="L2368" s="945"/>
      <c r="M2368" s="945"/>
      <c r="N2368" s="945"/>
      <c r="O2368" s="945"/>
      <c r="P2368" s="645" t="str">
        <f t="shared" si="562"/>
        <v>Đúng</v>
      </c>
    </row>
    <row r="2369" spans="1:23" ht="15.75" customHeight="1">
      <c r="A2369" s="907"/>
      <c r="B2369" s="907" t="s">
        <v>722</v>
      </c>
      <c r="C2369" s="956"/>
      <c r="D2369" s="741" t="s">
        <v>797</v>
      </c>
      <c r="E2369" s="949">
        <v>0.48</v>
      </c>
      <c r="F2369" s="974"/>
      <c r="G2369" s="974"/>
      <c r="H2369" s="974"/>
      <c r="I2369" s="974"/>
      <c r="J2369" s="950">
        <f>VLOOKUP(B2369,'Bieu5 TH chi phi'!$B$47:$C$109,2,0)</f>
        <v>80000</v>
      </c>
      <c r="K2369" s="704">
        <f>$J$2369*E2369</f>
        <v>38400</v>
      </c>
      <c r="L2369" s="704"/>
      <c r="M2369" s="704"/>
      <c r="N2369" s="704"/>
      <c r="O2369" s="704"/>
      <c r="P2369" s="645" t="str">
        <f t="shared" si="562"/>
        <v>Đúng</v>
      </c>
      <c r="Q2369" s="951">
        <v>0.48</v>
      </c>
    </row>
    <row r="2370" spans="1:23" ht="15.75" customHeight="1">
      <c r="A2370" s="907"/>
      <c r="B2370" s="907" t="s">
        <v>724</v>
      </c>
      <c r="C2370" s="956"/>
      <c r="D2370" s="741" t="s">
        <v>798</v>
      </c>
      <c r="E2370" s="949">
        <v>0.16</v>
      </c>
      <c r="F2370" s="974"/>
      <c r="G2370" s="974"/>
      <c r="H2370" s="974"/>
      <c r="I2370" s="974"/>
      <c r="J2370" s="950">
        <f>VLOOKUP(B2370,'Bieu5 TH chi phi'!$B$47:$C$109,2,0)</f>
        <v>450000</v>
      </c>
      <c r="K2370" s="704">
        <f>$J$2370*E2370</f>
        <v>72000</v>
      </c>
      <c r="L2370" s="704"/>
      <c r="M2370" s="704"/>
      <c r="N2370" s="704"/>
      <c r="O2370" s="704"/>
      <c r="P2370" s="645" t="str">
        <f t="shared" si="562"/>
        <v>Đúng</v>
      </c>
      <c r="Q2370" s="951">
        <v>0.16</v>
      </c>
    </row>
    <row r="2371" spans="1:23" ht="15.75" customHeight="1">
      <c r="A2371" s="1003"/>
      <c r="B2371" s="1004" t="s">
        <v>1151</v>
      </c>
      <c r="C2371" s="958"/>
      <c r="D2371" s="943" t="s">
        <v>800</v>
      </c>
      <c r="E2371" s="741">
        <v>60</v>
      </c>
      <c r="F2371" s="943"/>
      <c r="G2371" s="943"/>
      <c r="H2371" s="943"/>
      <c r="I2371" s="943"/>
      <c r="J2371" s="701"/>
      <c r="K2371" s="701">
        <f>SUM(K2373:K2383)</f>
        <v>34629510.367628217</v>
      </c>
      <c r="L2371" s="701"/>
      <c r="M2371" s="701"/>
      <c r="N2371" s="701"/>
      <c r="O2371" s="701"/>
      <c r="P2371" s="645" t="str">
        <f t="shared" si="562"/>
        <v>Đúng</v>
      </c>
      <c r="Q2371" s="915">
        <f>E2371</f>
        <v>60</v>
      </c>
    </row>
    <row r="2372" spans="1:23" s="961" customFormat="1" ht="15.75" customHeight="1">
      <c r="A2372" s="1005"/>
      <c r="B2372" s="1032" t="s">
        <v>908</v>
      </c>
      <c r="C2372" s="728"/>
      <c r="D2372" s="728"/>
      <c r="E2372" s="741"/>
      <c r="F2372" s="741"/>
      <c r="G2372" s="741"/>
      <c r="H2372" s="741"/>
      <c r="I2372" s="741"/>
      <c r="J2372" s="950"/>
      <c r="K2372" s="704">
        <f>SUM(K2373:K2374)</f>
        <v>15404265</v>
      </c>
      <c r="L2372" s="704"/>
      <c r="M2372" s="704"/>
      <c r="N2372" s="704"/>
      <c r="O2372" s="704"/>
      <c r="P2372" s="645" t="str">
        <f t="shared" si="562"/>
        <v>Đúng</v>
      </c>
      <c r="Q2372" s="646"/>
      <c r="R2372" s="959"/>
      <c r="S2372" s="960"/>
      <c r="T2372" s="960"/>
      <c r="U2372" s="960"/>
      <c r="V2372" s="960"/>
      <c r="W2372" s="960"/>
    </row>
    <row r="2373" spans="1:23" s="961" customFormat="1" ht="15.75" customHeight="1">
      <c r="A2373" s="1005"/>
      <c r="B2373" s="818" t="s">
        <v>743</v>
      </c>
      <c r="C2373" s="728"/>
      <c r="D2373" s="728" t="s">
        <v>736</v>
      </c>
      <c r="E2373" s="741">
        <v>25</v>
      </c>
      <c r="F2373" s="741"/>
      <c r="G2373" s="741"/>
      <c r="H2373" s="741"/>
      <c r="I2373" s="741"/>
      <c r="J2373" s="950">
        <f>VLOOKUP(B2373,'Bieu5 TH chi phi'!$B$47:$C$109,2,0)</f>
        <v>354054</v>
      </c>
      <c r="K2373" s="704">
        <f>J2373*E2373</f>
        <v>8851350</v>
      </c>
      <c r="L2373" s="704"/>
      <c r="M2373" s="704"/>
      <c r="N2373" s="704"/>
      <c r="O2373" s="704"/>
      <c r="P2373" s="645"/>
      <c r="Q2373" s="646"/>
      <c r="R2373" s="959"/>
      <c r="S2373" s="960"/>
      <c r="T2373" s="960"/>
      <c r="U2373" s="960"/>
      <c r="V2373" s="960"/>
      <c r="W2373" s="960"/>
    </row>
    <row r="2374" spans="1:23" s="961" customFormat="1" ht="15.75" customHeight="1">
      <c r="A2374" s="1005"/>
      <c r="B2374" s="818" t="s">
        <v>745</v>
      </c>
      <c r="C2374" s="728"/>
      <c r="D2374" s="728" t="s">
        <v>736</v>
      </c>
      <c r="E2374" s="741">
        <v>15</v>
      </c>
      <c r="F2374" s="741"/>
      <c r="G2374" s="741"/>
      <c r="H2374" s="741"/>
      <c r="I2374" s="741"/>
      <c r="J2374" s="950">
        <f>VLOOKUP(B2374,'Bieu5 TH chi phi'!$B$47:$C$109,2,0)</f>
        <v>436861</v>
      </c>
      <c r="K2374" s="704">
        <f>J2374*E2374</f>
        <v>6552915</v>
      </c>
      <c r="L2374" s="704"/>
      <c r="M2374" s="704"/>
      <c r="N2374" s="704"/>
      <c r="O2374" s="704"/>
      <c r="P2374" s="645"/>
      <c r="Q2374" s="646"/>
      <c r="R2374" s="959"/>
      <c r="S2374" s="960"/>
      <c r="T2374" s="960"/>
      <c r="U2374" s="960"/>
      <c r="V2374" s="960"/>
      <c r="W2374" s="960"/>
    </row>
    <row r="2375" spans="1:23" s="961" customFormat="1" ht="15.75" customHeight="1">
      <c r="A2375" s="957"/>
      <c r="B2375" s="903" t="s">
        <v>801</v>
      </c>
      <c r="C2375" s="906"/>
      <c r="D2375" s="906" t="s">
        <v>800</v>
      </c>
      <c r="E2375" s="741">
        <v>60</v>
      </c>
      <c r="F2375" s="741"/>
      <c r="G2375" s="741"/>
      <c r="H2375" s="741"/>
      <c r="I2375" s="741"/>
      <c r="J2375" s="950">
        <f>VLOOKUP(B2375,'Bieu5 TH chi phi'!$B$47:$C$109,2,0)</f>
        <v>38838.710730170496</v>
      </c>
      <c r="K2375" s="704">
        <f>J2375*E2375</f>
        <v>2330322.6438102298</v>
      </c>
      <c r="L2375" s="704"/>
      <c r="M2375" s="704"/>
      <c r="N2375" s="704"/>
      <c r="O2375" s="704"/>
      <c r="P2375" s="645"/>
      <c r="Q2375" s="915"/>
      <c r="R2375" s="959"/>
      <c r="S2375" s="960"/>
      <c r="T2375" s="960"/>
      <c r="U2375" s="960"/>
      <c r="V2375" s="960"/>
      <c r="W2375" s="960"/>
    </row>
    <row r="2376" spans="1:23" s="961" customFormat="1" ht="15.75" customHeight="1">
      <c r="A2376" s="962"/>
      <c r="B2376" s="903" t="s">
        <v>802</v>
      </c>
      <c r="C2376" s="906"/>
      <c r="D2376" s="906" t="s">
        <v>800</v>
      </c>
      <c r="E2376" s="741">
        <f t="shared" ref="E2376:E2381" si="565">E2375</f>
        <v>60</v>
      </c>
      <c r="F2376" s="741"/>
      <c r="G2376" s="741"/>
      <c r="H2376" s="741"/>
      <c r="I2376" s="741"/>
      <c r="J2376" s="950">
        <f>VLOOKUP(B2376,'Bieu5 TH chi phi'!$B$47:$C$109,2,0)</f>
        <v>0</v>
      </c>
      <c r="K2376" s="704"/>
      <c r="L2376" s="704"/>
      <c r="M2376" s="704"/>
      <c r="N2376" s="704"/>
      <c r="O2376" s="704"/>
      <c r="P2376" s="645"/>
      <c r="Q2376" s="915"/>
      <c r="R2376" s="959"/>
      <c r="S2376" s="960"/>
      <c r="T2376" s="960"/>
      <c r="U2376" s="960"/>
      <c r="V2376" s="960"/>
      <c r="W2376" s="960"/>
    </row>
    <row r="2377" spans="1:23" s="961" customFormat="1" ht="15.75" customHeight="1">
      <c r="A2377" s="957"/>
      <c r="B2377" s="709" t="s">
        <v>605</v>
      </c>
      <c r="C2377" s="906"/>
      <c r="D2377" s="906" t="s">
        <v>800</v>
      </c>
      <c r="E2377" s="741">
        <f t="shared" si="565"/>
        <v>60</v>
      </c>
      <c r="F2377" s="741"/>
      <c r="G2377" s="741"/>
      <c r="H2377" s="741"/>
      <c r="I2377" s="741"/>
      <c r="J2377" s="950">
        <f>VLOOKUP(B2377,'Bieu5 TH chi phi'!$B$47:$C$109,2,0)</f>
        <v>18765.274056338028</v>
      </c>
      <c r="K2377" s="704">
        <f>J2377*E2377</f>
        <v>1125916.4433802818</v>
      </c>
      <c r="L2377" s="704"/>
      <c r="M2377" s="704"/>
      <c r="N2377" s="704"/>
      <c r="O2377" s="704"/>
      <c r="P2377" s="645"/>
      <c r="Q2377" s="915"/>
      <c r="R2377" s="959"/>
      <c r="S2377" s="960"/>
      <c r="T2377" s="960"/>
      <c r="U2377" s="960"/>
      <c r="V2377" s="960"/>
      <c r="W2377" s="960"/>
    </row>
    <row r="2378" spans="1:23" s="961" customFormat="1" ht="15.75" customHeight="1">
      <c r="A2378" s="957"/>
      <c r="B2378" s="709" t="s">
        <v>646</v>
      </c>
      <c r="C2378" s="906"/>
      <c r="D2378" s="906" t="s">
        <v>800</v>
      </c>
      <c r="E2378" s="741">
        <f t="shared" si="565"/>
        <v>60</v>
      </c>
      <c r="F2378" s="741"/>
      <c r="G2378" s="741"/>
      <c r="H2378" s="741"/>
      <c r="I2378" s="741"/>
      <c r="J2378" s="950">
        <f>VLOOKUP(B2378,'Bieu5 TH chi phi'!$B$47:$C$109,2,0)</f>
        <v>173801.87938349394</v>
      </c>
      <c r="K2378" s="704">
        <f>J2378*E2378</f>
        <v>10428112.763009636</v>
      </c>
      <c r="L2378" s="704"/>
      <c r="M2378" s="704"/>
      <c r="N2378" s="704"/>
      <c r="O2378" s="704"/>
      <c r="P2378" s="645"/>
      <c r="Q2378" s="915"/>
      <c r="R2378" s="959"/>
      <c r="S2378" s="960"/>
      <c r="T2378" s="960"/>
      <c r="U2378" s="960"/>
      <c r="V2378" s="960"/>
      <c r="W2378" s="960"/>
    </row>
    <row r="2379" spans="1:23" s="961" customFormat="1" ht="15.75" customHeight="1">
      <c r="A2379" s="957"/>
      <c r="B2379" s="903" t="s">
        <v>803</v>
      </c>
      <c r="C2379" s="906"/>
      <c r="D2379" s="906" t="s">
        <v>800</v>
      </c>
      <c r="E2379" s="741">
        <f t="shared" si="565"/>
        <v>60</v>
      </c>
      <c r="F2379" s="741"/>
      <c r="G2379" s="741"/>
      <c r="H2379" s="741"/>
      <c r="I2379" s="741"/>
      <c r="J2379" s="950"/>
      <c r="K2379" s="704"/>
      <c r="L2379" s="704"/>
      <c r="M2379" s="704"/>
      <c r="N2379" s="704"/>
      <c r="O2379" s="704"/>
      <c r="P2379" s="645"/>
      <c r="Q2379" s="915"/>
      <c r="R2379" s="959"/>
      <c r="S2379" s="960"/>
      <c r="T2379" s="960"/>
      <c r="U2379" s="960"/>
      <c r="V2379" s="960"/>
      <c r="W2379" s="960"/>
    </row>
    <row r="2380" spans="1:23" s="961" customFormat="1" ht="15.75" customHeight="1">
      <c r="A2380" s="957"/>
      <c r="B2380" s="709" t="s">
        <v>15</v>
      </c>
      <c r="C2380" s="906"/>
      <c r="D2380" s="906" t="s">
        <v>800</v>
      </c>
      <c r="E2380" s="741">
        <f t="shared" si="565"/>
        <v>60</v>
      </c>
      <c r="F2380" s="741"/>
      <c r="G2380" s="741"/>
      <c r="H2380" s="741"/>
      <c r="I2380" s="741"/>
      <c r="J2380" s="950">
        <f>VLOOKUP(B2380,'Bieu5 TH chi phi'!$B$47:$C$109,2,0)</f>
        <v>6586.7170803921572</v>
      </c>
      <c r="K2380" s="704">
        <f>J2380*E2380</f>
        <v>395203.02482352941</v>
      </c>
      <c r="L2380" s="704"/>
      <c r="M2380" s="704"/>
      <c r="N2380" s="704"/>
      <c r="O2380" s="704"/>
      <c r="P2380" s="645"/>
      <c r="Q2380" s="915"/>
      <c r="R2380" s="959"/>
      <c r="S2380" s="960"/>
      <c r="T2380" s="960"/>
      <c r="U2380" s="960"/>
      <c r="V2380" s="960"/>
      <c r="W2380" s="960"/>
    </row>
    <row r="2381" spans="1:23" s="706" customFormat="1" ht="20.5" customHeight="1">
      <c r="A2381" s="707"/>
      <c r="B2381" s="710" t="s">
        <v>17</v>
      </c>
      <c r="C2381" s="906"/>
      <c r="D2381" s="906" t="s">
        <v>800</v>
      </c>
      <c r="E2381" s="906">
        <f t="shared" si="565"/>
        <v>60</v>
      </c>
      <c r="F2381" s="906"/>
      <c r="G2381" s="906"/>
      <c r="H2381" s="906"/>
      <c r="I2381" s="906"/>
      <c r="J2381" s="950">
        <f>VLOOKUP(B2381,'Bieu5 TH chi phi'!$B$47:$C$109,2,0)</f>
        <v>35438.941176470587</v>
      </c>
      <c r="K2381" s="704">
        <f>J2381*E2381</f>
        <v>2126336.4705882352</v>
      </c>
      <c r="L2381" s="704"/>
      <c r="M2381" s="704"/>
      <c r="N2381" s="704"/>
      <c r="O2381" s="704"/>
      <c r="P2381" s="645"/>
      <c r="Q2381" s="963"/>
      <c r="R2381" s="964"/>
      <c r="S2381" s="849"/>
      <c r="T2381" s="849"/>
      <c r="U2381" s="849"/>
      <c r="V2381" s="849"/>
      <c r="W2381" s="849"/>
    </row>
    <row r="2382" spans="1:23" s="706" customFormat="1" ht="20.5" customHeight="1">
      <c r="A2382" s="711"/>
      <c r="B2382" s="710" t="s">
        <v>804</v>
      </c>
      <c r="C2382" s="712"/>
      <c r="D2382" s="906" t="s">
        <v>800</v>
      </c>
      <c r="E2382" s="906">
        <f>E2381</f>
        <v>60</v>
      </c>
      <c r="F2382" s="712"/>
      <c r="G2382" s="712"/>
      <c r="H2382" s="712"/>
      <c r="I2382" s="712"/>
      <c r="J2382" s="950">
        <f>VLOOKUP(B2382,'Bieu5 TH chi phi'!$B$47:$C$109,2,0)</f>
        <v>46989.233700271805</v>
      </c>
      <c r="K2382" s="704">
        <f t="shared" ref="K2382" si="566">J2382*E2382</f>
        <v>2819354.0220163083</v>
      </c>
      <c r="L2382" s="704"/>
      <c r="M2382" s="704"/>
      <c r="N2382" s="704"/>
      <c r="O2382" s="704"/>
      <c r="P2382" s="645"/>
      <c r="Q2382" s="963"/>
      <c r="R2382" s="964"/>
      <c r="S2382" s="849"/>
      <c r="T2382" s="849"/>
      <c r="U2382" s="849"/>
      <c r="V2382" s="849"/>
      <c r="W2382" s="849"/>
    </row>
    <row r="2383" spans="1:23" s="961" customFormat="1" ht="15.75" customHeight="1">
      <c r="A2383" s="1006"/>
      <c r="B2383" s="905"/>
      <c r="C2383" s="716"/>
      <c r="D2383" s="716"/>
      <c r="E2383" s="716"/>
      <c r="F2383" s="966"/>
      <c r="G2383" s="966"/>
      <c r="H2383" s="966"/>
      <c r="I2383" s="966"/>
      <c r="J2383" s="932"/>
      <c r="K2383" s="717"/>
      <c r="L2383" s="717"/>
      <c r="M2383" s="717"/>
      <c r="N2383" s="717"/>
      <c r="O2383" s="717"/>
      <c r="P2383" s="645"/>
      <c r="Q2383" s="915"/>
      <c r="R2383" s="959"/>
      <c r="S2383" s="745"/>
      <c r="T2383" s="960"/>
      <c r="U2383" s="960"/>
      <c r="V2383" s="960"/>
      <c r="W2383" s="960"/>
    </row>
    <row r="2384" spans="1:23">
      <c r="A2384" s="665"/>
      <c r="B2384" s="665"/>
      <c r="C2384" s="980"/>
      <c r="D2384" s="665"/>
      <c r="E2384" s="981"/>
      <c r="F2384" s="981"/>
      <c r="G2384" s="981"/>
      <c r="H2384" s="981"/>
      <c r="I2384" s="981"/>
      <c r="J2384" s="968"/>
      <c r="K2384" s="737"/>
      <c r="L2384" s="737"/>
      <c r="M2384" s="737"/>
      <c r="N2384" s="737"/>
      <c r="O2384" s="737"/>
    </row>
    <row r="2385" spans="1:23" ht="15.75" customHeight="1">
      <c r="A2385" s="935" t="s">
        <v>1245</v>
      </c>
      <c r="B2385" s="936"/>
      <c r="C2385" s="969"/>
      <c r="D2385" s="936"/>
      <c r="E2385" s="970"/>
      <c r="F2385" s="970"/>
      <c r="G2385" s="970"/>
      <c r="H2385" s="970"/>
      <c r="I2385" s="970"/>
      <c r="J2385" s="924"/>
      <c r="K2385" s="971">
        <f>K2386+K2390+K2395+K2398</f>
        <v>70698977.444000959</v>
      </c>
      <c r="L2385" s="971"/>
      <c r="M2385" s="971"/>
      <c r="N2385" s="971"/>
      <c r="O2385" s="971"/>
    </row>
    <row r="2386" spans="1:23" ht="15.75" customHeight="1">
      <c r="A2386" s="907" t="s">
        <v>1280</v>
      </c>
      <c r="B2386" s="941" t="s">
        <v>784</v>
      </c>
      <c r="C2386" s="942"/>
      <c r="D2386" s="943"/>
      <c r="E2386" s="674"/>
      <c r="F2386" s="674"/>
      <c r="G2386" s="674"/>
      <c r="H2386" s="674"/>
      <c r="I2386" s="674"/>
      <c r="J2386" s="972"/>
      <c r="K2386" s="945">
        <f>SUM(K2387:K2389)</f>
        <v>7517313.8654545452</v>
      </c>
      <c r="L2386" s="945"/>
      <c r="M2386" s="945"/>
      <c r="N2386" s="945"/>
      <c r="O2386" s="945"/>
      <c r="P2386" s="645" t="str">
        <f t="shared" si="562"/>
        <v>Đúng</v>
      </c>
      <c r="Q2386" s="973"/>
    </row>
    <row r="2387" spans="1:23" ht="15.75" customHeight="1">
      <c r="A2387" s="907"/>
      <c r="B2387" s="947" t="s">
        <v>1145</v>
      </c>
      <c r="C2387" s="948">
        <v>43260</v>
      </c>
      <c r="D2387" s="741" t="s">
        <v>736</v>
      </c>
      <c r="E2387" s="949">
        <v>20.399999999999999</v>
      </c>
      <c r="F2387" s="974"/>
      <c r="G2387" s="974"/>
      <c r="H2387" s="974"/>
      <c r="I2387" s="974"/>
      <c r="J2387" s="950">
        <f>VLOOKUP(C2387,'PL1a-NCSX'!$C$5:$J$43,8,0)</f>
        <v>333736.29545454547</v>
      </c>
      <c r="K2387" s="704">
        <f>$J$2387*E2387</f>
        <v>6808220.4272727268</v>
      </c>
      <c r="L2387" s="704"/>
      <c r="M2387" s="704"/>
      <c r="N2387" s="704"/>
      <c r="O2387" s="704"/>
      <c r="P2387" s="645" t="str">
        <f t="shared" si="562"/>
        <v>Đúng</v>
      </c>
      <c r="Q2387" s="951">
        <v>20.399999999999999</v>
      </c>
    </row>
    <row r="2388" spans="1:23" ht="15.75" customHeight="1">
      <c r="A2388" s="907"/>
      <c r="B2388" s="947" t="s">
        <v>1145</v>
      </c>
      <c r="C2388" s="948">
        <v>43321</v>
      </c>
      <c r="D2388" s="741" t="s">
        <v>736</v>
      </c>
      <c r="E2388" s="949">
        <v>1.08</v>
      </c>
      <c r="F2388" s="974"/>
      <c r="G2388" s="974"/>
      <c r="H2388" s="974"/>
      <c r="I2388" s="974"/>
      <c r="J2388" s="950">
        <f>VLOOKUP(C2388,'PL1a-NCSX'!$C$5:$J$43,8,0)</f>
        <v>388940.79545454553</v>
      </c>
      <c r="K2388" s="704">
        <f>$J$2388*E2388</f>
        <v>420056.0590909092</v>
      </c>
      <c r="L2388" s="704"/>
      <c r="M2388" s="704"/>
      <c r="N2388" s="704"/>
      <c r="O2388" s="704"/>
      <c r="P2388" s="645" t="str">
        <f t="shared" si="562"/>
        <v>Đúng</v>
      </c>
      <c r="Q2388" s="951">
        <v>1.08</v>
      </c>
    </row>
    <row r="2389" spans="1:23" ht="15.75" customHeight="1">
      <c r="A2389" s="907"/>
      <c r="B2389" s="947" t="s">
        <v>810</v>
      </c>
      <c r="C2389" s="948">
        <v>43324</v>
      </c>
      <c r="D2389" s="741" t="s">
        <v>736</v>
      </c>
      <c r="E2389" s="949">
        <v>1.06</v>
      </c>
      <c r="F2389" s="974"/>
      <c r="G2389" s="974"/>
      <c r="H2389" s="974"/>
      <c r="I2389" s="974"/>
      <c r="J2389" s="950">
        <f>VLOOKUP(C2389,'PL1a-NCSX'!$C$5:$J$43,8,0)</f>
        <v>272676.77272727276</v>
      </c>
      <c r="K2389" s="704">
        <f>$J$2389*E2389</f>
        <v>289037.37909090915</v>
      </c>
      <c r="L2389" s="704"/>
      <c r="M2389" s="704"/>
      <c r="N2389" s="704"/>
      <c r="O2389" s="704"/>
      <c r="P2389" s="645" t="str">
        <f t="shared" si="562"/>
        <v>Đúng</v>
      </c>
      <c r="Q2389" s="951">
        <v>1.06</v>
      </c>
    </row>
    <row r="2390" spans="1:23" ht="15.75" customHeight="1">
      <c r="A2390" s="907"/>
      <c r="B2390" s="952" t="s">
        <v>1149</v>
      </c>
      <c r="C2390" s="953"/>
      <c r="D2390" s="741"/>
      <c r="E2390" s="949"/>
      <c r="F2390" s="974"/>
      <c r="G2390" s="974"/>
      <c r="H2390" s="974"/>
      <c r="I2390" s="974"/>
      <c r="J2390" s="950"/>
      <c r="K2390" s="945">
        <f>SUM(K2391:K2394)</f>
        <v>11245115.527104083</v>
      </c>
      <c r="L2390" s="945"/>
      <c r="M2390" s="945"/>
      <c r="N2390" s="945"/>
      <c r="O2390" s="945"/>
      <c r="P2390" s="645" t="str">
        <f t="shared" si="562"/>
        <v>Đúng</v>
      </c>
    </row>
    <row r="2391" spans="1:23" ht="15.75" customHeight="1">
      <c r="A2391" s="907"/>
      <c r="B2391" s="947" t="s">
        <v>685</v>
      </c>
      <c r="C2391" s="954"/>
      <c r="D2391" s="741" t="s">
        <v>795</v>
      </c>
      <c r="E2391" s="949">
        <v>8.5</v>
      </c>
      <c r="F2391" s="974"/>
      <c r="G2391" s="974"/>
      <c r="H2391" s="974"/>
      <c r="I2391" s="974"/>
      <c r="J2391" s="950">
        <f>VLOOKUP(B2391,'Bieu5 TH chi phi'!$B$47:$C$109,2,0)</f>
        <v>87977.241035856568</v>
      </c>
      <c r="K2391" s="704">
        <f>$J$2391*E2391</f>
        <v>747806.54880478082</v>
      </c>
      <c r="L2391" s="704"/>
      <c r="M2391" s="704"/>
      <c r="N2391" s="704"/>
      <c r="O2391" s="704"/>
      <c r="P2391" s="645" t="str">
        <f t="shared" si="562"/>
        <v>Đúng</v>
      </c>
      <c r="Q2391" s="951">
        <v>8.5</v>
      </c>
    </row>
    <row r="2392" spans="1:23" ht="15.75" customHeight="1">
      <c r="A2392" s="907"/>
      <c r="B2392" s="947" t="s">
        <v>463</v>
      </c>
      <c r="C2392" s="954"/>
      <c r="D2392" s="741" t="s">
        <v>795</v>
      </c>
      <c r="E2392" s="949">
        <v>40</v>
      </c>
      <c r="F2392" s="974"/>
      <c r="G2392" s="974"/>
      <c r="H2392" s="974"/>
      <c r="I2392" s="974"/>
      <c r="J2392" s="950">
        <f>VLOOKUP(B2392,'Bieu5 TH chi phi'!$B$47:$C$109,2,0)</f>
        <v>257665.53784860557</v>
      </c>
      <c r="K2392" s="704">
        <f>$J$2392*E2392</f>
        <v>10306621.513944224</v>
      </c>
      <c r="L2392" s="704"/>
      <c r="M2392" s="704"/>
      <c r="N2392" s="704"/>
      <c r="O2392" s="704"/>
      <c r="P2392" s="645" t="str">
        <f t="shared" si="562"/>
        <v>Đúng</v>
      </c>
      <c r="Q2392" s="951">
        <v>40</v>
      </c>
    </row>
    <row r="2393" spans="1:23" ht="15.75" customHeight="1">
      <c r="A2393" s="907"/>
      <c r="B2393" s="947" t="s">
        <v>684</v>
      </c>
      <c r="C2393" s="954"/>
      <c r="D2393" s="741" t="s">
        <v>795</v>
      </c>
      <c r="E2393" s="949">
        <v>0.72</v>
      </c>
      <c r="F2393" s="974"/>
      <c r="G2393" s="974"/>
      <c r="H2393" s="974"/>
      <c r="I2393" s="974"/>
      <c r="J2393" s="950">
        <f>VLOOKUP(B2393,'Bieu5 TH chi phi'!$B$47:$C$109,2,0)</f>
        <v>498.00796812749002</v>
      </c>
      <c r="K2393" s="704">
        <f>$J$2393*E2393</f>
        <v>358.56573705179278</v>
      </c>
      <c r="L2393" s="704"/>
      <c r="M2393" s="704"/>
      <c r="N2393" s="704"/>
      <c r="O2393" s="704"/>
      <c r="P2393" s="645" t="str">
        <f t="shared" si="562"/>
        <v>Đúng</v>
      </c>
      <c r="Q2393" s="951">
        <v>0.72</v>
      </c>
    </row>
    <row r="2394" spans="1:23" ht="15.75" customHeight="1">
      <c r="A2394" s="907"/>
      <c r="B2394" s="947" t="s">
        <v>683</v>
      </c>
      <c r="C2394" s="954"/>
      <c r="D2394" s="741" t="s">
        <v>795</v>
      </c>
      <c r="E2394" s="949">
        <v>83</v>
      </c>
      <c r="F2394" s="974"/>
      <c r="G2394" s="974"/>
      <c r="H2394" s="974"/>
      <c r="I2394" s="974"/>
      <c r="J2394" s="950">
        <f>VLOOKUP(B2394,'Bieu5 TH chi phi'!$B$47:$C$109,2,0)</f>
        <v>2293.1192604581674</v>
      </c>
      <c r="K2394" s="704">
        <f>$J$2394*E2394</f>
        <v>190328.89861802789</v>
      </c>
      <c r="L2394" s="704"/>
      <c r="M2394" s="704"/>
      <c r="N2394" s="704"/>
      <c r="O2394" s="704"/>
      <c r="P2394" s="645" t="str">
        <f t="shared" si="562"/>
        <v>Đúng</v>
      </c>
      <c r="Q2394" s="951">
        <v>83</v>
      </c>
    </row>
    <row r="2395" spans="1:23" ht="15.75" customHeight="1">
      <c r="A2395" s="907"/>
      <c r="B2395" s="952" t="s">
        <v>796</v>
      </c>
      <c r="C2395" s="953"/>
      <c r="D2395" s="741"/>
      <c r="E2395" s="949"/>
      <c r="F2395" s="974"/>
      <c r="G2395" s="974"/>
      <c r="H2395" s="974"/>
      <c r="I2395" s="974"/>
      <c r="J2395" s="950"/>
      <c r="K2395" s="945">
        <f>SUM(K2396:K2397)</f>
        <v>199300</v>
      </c>
      <c r="L2395" s="945"/>
      <c r="M2395" s="945"/>
      <c r="N2395" s="945"/>
      <c r="O2395" s="945"/>
      <c r="P2395" s="645" t="str">
        <f t="shared" si="562"/>
        <v>Đúng</v>
      </c>
    </row>
    <row r="2396" spans="1:23" ht="15.75" customHeight="1">
      <c r="A2396" s="907"/>
      <c r="B2396" s="907" t="s">
        <v>722</v>
      </c>
      <c r="C2396" s="956"/>
      <c r="D2396" s="741" t="s">
        <v>797</v>
      </c>
      <c r="E2396" s="949">
        <v>0.86</v>
      </c>
      <c r="F2396" s="974"/>
      <c r="G2396" s="974"/>
      <c r="H2396" s="974"/>
      <c r="I2396" s="974"/>
      <c r="J2396" s="950">
        <f>VLOOKUP(B2396,'Bieu5 TH chi phi'!$B$47:$C$109,2,0)</f>
        <v>80000</v>
      </c>
      <c r="K2396" s="704">
        <f>$J$2396*E2396</f>
        <v>68800</v>
      </c>
      <c r="L2396" s="704"/>
      <c r="M2396" s="704"/>
      <c r="N2396" s="704"/>
      <c r="O2396" s="704"/>
      <c r="P2396" s="645" t="str">
        <f t="shared" ref="P2396:P2456" si="567">IF(E2396=Q2396,"Đúng","Sai")</f>
        <v>Đúng</v>
      </c>
      <c r="Q2396" s="951">
        <v>0.86</v>
      </c>
    </row>
    <row r="2397" spans="1:23" ht="15.75" customHeight="1">
      <c r="A2397" s="907"/>
      <c r="B2397" s="907" t="s">
        <v>724</v>
      </c>
      <c r="C2397" s="956"/>
      <c r="D2397" s="741" t="s">
        <v>798</v>
      </c>
      <c r="E2397" s="949">
        <v>0.28999999999999998</v>
      </c>
      <c r="F2397" s="974"/>
      <c r="G2397" s="974"/>
      <c r="H2397" s="974"/>
      <c r="I2397" s="974"/>
      <c r="J2397" s="950">
        <f>VLOOKUP(B2397,'Bieu5 TH chi phi'!$B$47:$C$109,2,0)</f>
        <v>450000</v>
      </c>
      <c r="K2397" s="704">
        <f>$J$2397*E2397</f>
        <v>130499.99999999999</v>
      </c>
      <c r="L2397" s="704"/>
      <c r="M2397" s="704"/>
      <c r="N2397" s="704"/>
      <c r="O2397" s="704"/>
      <c r="P2397" s="645" t="str">
        <f t="shared" si="567"/>
        <v>Đúng</v>
      </c>
      <c r="Q2397" s="951">
        <v>0.28999999999999998</v>
      </c>
    </row>
    <row r="2398" spans="1:23" ht="15.75" customHeight="1">
      <c r="A2398" s="1003"/>
      <c r="B2398" s="1004" t="s">
        <v>1151</v>
      </c>
      <c r="C2398" s="958"/>
      <c r="D2398" s="943" t="s">
        <v>800</v>
      </c>
      <c r="E2398" s="741">
        <v>90</v>
      </c>
      <c r="F2398" s="943"/>
      <c r="G2398" s="943"/>
      <c r="H2398" s="943"/>
      <c r="I2398" s="943"/>
      <c r="J2398" s="701"/>
      <c r="K2398" s="701">
        <f>SUM(K2400:K2410)</f>
        <v>51737248.051442333</v>
      </c>
      <c r="L2398" s="701"/>
      <c r="M2398" s="701"/>
      <c r="N2398" s="701"/>
      <c r="O2398" s="701"/>
      <c r="P2398" s="645" t="str">
        <f t="shared" si="567"/>
        <v>Đúng</v>
      </c>
      <c r="Q2398" s="915">
        <f>E2398</f>
        <v>90</v>
      </c>
    </row>
    <row r="2399" spans="1:23" s="961" customFormat="1" ht="15.75" customHeight="1">
      <c r="A2399" s="1005"/>
      <c r="B2399" s="1032" t="s">
        <v>908</v>
      </c>
      <c r="C2399" s="728"/>
      <c r="D2399" s="728"/>
      <c r="E2399" s="741"/>
      <c r="F2399" s="741"/>
      <c r="G2399" s="741"/>
      <c r="H2399" s="741"/>
      <c r="I2399" s="741"/>
      <c r="J2399" s="950"/>
      <c r="K2399" s="704">
        <f>SUM(K2400:K2401)</f>
        <v>22899380</v>
      </c>
      <c r="L2399" s="704"/>
      <c r="M2399" s="704"/>
      <c r="N2399" s="704"/>
      <c r="O2399" s="704"/>
      <c r="P2399" s="645" t="str">
        <f t="shared" si="567"/>
        <v>Đúng</v>
      </c>
      <c r="Q2399" s="646"/>
      <c r="R2399" s="959"/>
      <c r="S2399" s="960"/>
      <c r="T2399" s="960"/>
      <c r="U2399" s="960"/>
      <c r="V2399" s="960"/>
      <c r="W2399" s="960"/>
    </row>
    <row r="2400" spans="1:23" s="961" customFormat="1" ht="15.75" customHeight="1">
      <c r="A2400" s="1005"/>
      <c r="B2400" s="818" t="s">
        <v>743</v>
      </c>
      <c r="C2400" s="728"/>
      <c r="D2400" s="728" t="s">
        <v>736</v>
      </c>
      <c r="E2400" s="741">
        <v>40</v>
      </c>
      <c r="F2400" s="741"/>
      <c r="G2400" s="741"/>
      <c r="H2400" s="741"/>
      <c r="I2400" s="741"/>
      <c r="J2400" s="950">
        <f>VLOOKUP(B2400,'Bieu5 TH chi phi'!$B$47:$C$109,2,0)</f>
        <v>354054</v>
      </c>
      <c r="K2400" s="704">
        <f>J2400*E2400</f>
        <v>14162160</v>
      </c>
      <c r="L2400" s="704"/>
      <c r="M2400" s="704"/>
      <c r="N2400" s="704"/>
      <c r="O2400" s="704"/>
      <c r="P2400" s="645"/>
      <c r="Q2400" s="646"/>
      <c r="R2400" s="959"/>
      <c r="S2400" s="960"/>
      <c r="T2400" s="960"/>
      <c r="U2400" s="960"/>
      <c r="V2400" s="960"/>
      <c r="W2400" s="960"/>
    </row>
    <row r="2401" spans="1:23" s="961" customFormat="1" ht="15.75" customHeight="1">
      <c r="A2401" s="1005"/>
      <c r="B2401" s="818" t="s">
        <v>745</v>
      </c>
      <c r="C2401" s="728"/>
      <c r="D2401" s="728" t="s">
        <v>736</v>
      </c>
      <c r="E2401" s="741">
        <v>20</v>
      </c>
      <c r="F2401" s="741"/>
      <c r="G2401" s="741"/>
      <c r="H2401" s="741"/>
      <c r="I2401" s="741"/>
      <c r="J2401" s="950">
        <f>VLOOKUP(B2401,'Bieu5 TH chi phi'!$B$47:$C$109,2,0)</f>
        <v>436861</v>
      </c>
      <c r="K2401" s="704">
        <f>J2401*E2401</f>
        <v>8737220</v>
      </c>
      <c r="L2401" s="704"/>
      <c r="M2401" s="704"/>
      <c r="N2401" s="704"/>
      <c r="O2401" s="704"/>
      <c r="P2401" s="645"/>
      <c r="Q2401" s="646"/>
      <c r="R2401" s="959"/>
      <c r="S2401" s="960"/>
      <c r="T2401" s="960"/>
      <c r="U2401" s="960"/>
      <c r="V2401" s="960"/>
      <c r="W2401" s="960"/>
    </row>
    <row r="2402" spans="1:23" s="961" customFormat="1" ht="15.75" customHeight="1">
      <c r="A2402" s="957"/>
      <c r="B2402" s="903" t="s">
        <v>801</v>
      </c>
      <c r="C2402" s="906"/>
      <c r="D2402" s="906" t="s">
        <v>800</v>
      </c>
      <c r="E2402" s="741">
        <v>90</v>
      </c>
      <c r="F2402" s="741"/>
      <c r="G2402" s="741"/>
      <c r="H2402" s="741"/>
      <c r="I2402" s="741"/>
      <c r="J2402" s="950">
        <f>VLOOKUP(B2402,'Bieu5 TH chi phi'!$B$47:$C$109,2,0)</f>
        <v>38838.710730170496</v>
      </c>
      <c r="K2402" s="704">
        <f>J2402*E2402</f>
        <v>3495483.9657153445</v>
      </c>
      <c r="L2402" s="704"/>
      <c r="M2402" s="704"/>
      <c r="N2402" s="704"/>
      <c r="O2402" s="704"/>
      <c r="P2402" s="645"/>
      <c r="Q2402" s="915"/>
      <c r="R2402" s="959"/>
      <c r="S2402" s="960"/>
      <c r="T2402" s="960"/>
      <c r="U2402" s="960"/>
      <c r="V2402" s="960"/>
      <c r="W2402" s="960"/>
    </row>
    <row r="2403" spans="1:23" s="961" customFormat="1" ht="15.75" customHeight="1">
      <c r="A2403" s="962"/>
      <c r="B2403" s="903" t="s">
        <v>802</v>
      </c>
      <c r="C2403" s="906"/>
      <c r="D2403" s="906" t="s">
        <v>800</v>
      </c>
      <c r="E2403" s="741">
        <f t="shared" ref="E2403:E2408" si="568">E2402</f>
        <v>90</v>
      </c>
      <c r="F2403" s="741"/>
      <c r="G2403" s="741"/>
      <c r="H2403" s="741"/>
      <c r="I2403" s="741"/>
      <c r="J2403" s="950">
        <f>VLOOKUP(B2403,'Bieu5 TH chi phi'!$B$47:$C$109,2,0)</f>
        <v>0</v>
      </c>
      <c r="K2403" s="704"/>
      <c r="L2403" s="704"/>
      <c r="M2403" s="704"/>
      <c r="N2403" s="704"/>
      <c r="O2403" s="704"/>
      <c r="P2403" s="645"/>
      <c r="Q2403" s="915"/>
      <c r="R2403" s="959"/>
      <c r="S2403" s="960"/>
      <c r="T2403" s="960"/>
      <c r="U2403" s="960"/>
      <c r="V2403" s="960"/>
      <c r="W2403" s="960"/>
    </row>
    <row r="2404" spans="1:23" s="961" customFormat="1" ht="15.75" customHeight="1">
      <c r="A2404" s="957"/>
      <c r="B2404" s="709" t="s">
        <v>605</v>
      </c>
      <c r="C2404" s="906"/>
      <c r="D2404" s="906" t="s">
        <v>800</v>
      </c>
      <c r="E2404" s="741">
        <f t="shared" si="568"/>
        <v>90</v>
      </c>
      <c r="F2404" s="741"/>
      <c r="G2404" s="741"/>
      <c r="H2404" s="741"/>
      <c r="I2404" s="741"/>
      <c r="J2404" s="950">
        <f>VLOOKUP(B2404,'Bieu5 TH chi phi'!$B$47:$C$109,2,0)</f>
        <v>18765.274056338028</v>
      </c>
      <c r="K2404" s="704">
        <f>J2404*E2404</f>
        <v>1688874.6650704225</v>
      </c>
      <c r="L2404" s="704"/>
      <c r="M2404" s="704"/>
      <c r="N2404" s="704"/>
      <c r="O2404" s="704"/>
      <c r="P2404" s="645"/>
      <c r="Q2404" s="915"/>
      <c r="R2404" s="959"/>
      <c r="S2404" s="960"/>
      <c r="T2404" s="960"/>
      <c r="U2404" s="960"/>
      <c r="V2404" s="960"/>
      <c r="W2404" s="960"/>
    </row>
    <row r="2405" spans="1:23" s="961" customFormat="1" ht="15.75" customHeight="1">
      <c r="A2405" s="957"/>
      <c r="B2405" s="709" t="s">
        <v>646</v>
      </c>
      <c r="C2405" s="906"/>
      <c r="D2405" s="906" t="s">
        <v>800</v>
      </c>
      <c r="E2405" s="741">
        <f t="shared" si="568"/>
        <v>90</v>
      </c>
      <c r="F2405" s="741"/>
      <c r="G2405" s="741"/>
      <c r="H2405" s="741"/>
      <c r="I2405" s="741"/>
      <c r="J2405" s="950">
        <f>VLOOKUP(B2405,'Bieu5 TH chi phi'!$B$47:$C$109,2,0)</f>
        <v>173801.87938349394</v>
      </c>
      <c r="K2405" s="704">
        <f>J2405*E2405</f>
        <v>15642169.144514455</v>
      </c>
      <c r="L2405" s="704"/>
      <c r="M2405" s="704"/>
      <c r="N2405" s="704"/>
      <c r="O2405" s="704"/>
      <c r="P2405" s="645"/>
      <c r="Q2405" s="915"/>
      <c r="R2405" s="959"/>
      <c r="S2405" s="960"/>
      <c r="T2405" s="960"/>
      <c r="U2405" s="960"/>
      <c r="V2405" s="960"/>
      <c r="W2405" s="960"/>
    </row>
    <row r="2406" spans="1:23" s="961" customFormat="1" ht="15.75" customHeight="1">
      <c r="A2406" s="957"/>
      <c r="B2406" s="903" t="s">
        <v>803</v>
      </c>
      <c r="C2406" s="906"/>
      <c r="D2406" s="906" t="s">
        <v>800</v>
      </c>
      <c r="E2406" s="741">
        <f t="shared" si="568"/>
        <v>90</v>
      </c>
      <c r="F2406" s="741"/>
      <c r="G2406" s="741"/>
      <c r="H2406" s="741"/>
      <c r="I2406" s="741"/>
      <c r="J2406" s="950"/>
      <c r="K2406" s="704"/>
      <c r="L2406" s="704"/>
      <c r="M2406" s="704"/>
      <c r="N2406" s="704"/>
      <c r="O2406" s="704"/>
      <c r="P2406" s="645"/>
      <c r="Q2406" s="915"/>
      <c r="R2406" s="959"/>
      <c r="S2406" s="960"/>
      <c r="T2406" s="960"/>
      <c r="U2406" s="960"/>
      <c r="V2406" s="960"/>
      <c r="W2406" s="960"/>
    </row>
    <row r="2407" spans="1:23" s="961" customFormat="1" ht="15.75" customHeight="1">
      <c r="A2407" s="957"/>
      <c r="B2407" s="709" t="s">
        <v>15</v>
      </c>
      <c r="C2407" s="906"/>
      <c r="D2407" s="906" t="s">
        <v>800</v>
      </c>
      <c r="E2407" s="741">
        <f t="shared" si="568"/>
        <v>90</v>
      </c>
      <c r="F2407" s="741"/>
      <c r="G2407" s="741"/>
      <c r="H2407" s="741"/>
      <c r="I2407" s="741"/>
      <c r="J2407" s="950">
        <f>VLOOKUP(B2407,'Bieu5 TH chi phi'!$B$47:$C$109,2,0)</f>
        <v>6586.7170803921572</v>
      </c>
      <c r="K2407" s="704">
        <f>J2407*E2407</f>
        <v>592804.53723529412</v>
      </c>
      <c r="L2407" s="704"/>
      <c r="M2407" s="704"/>
      <c r="N2407" s="704"/>
      <c r="O2407" s="704"/>
      <c r="P2407" s="645"/>
      <c r="Q2407" s="915"/>
      <c r="R2407" s="959"/>
      <c r="S2407" s="960"/>
      <c r="T2407" s="960"/>
      <c r="U2407" s="960"/>
      <c r="V2407" s="960"/>
      <c r="W2407" s="960"/>
    </row>
    <row r="2408" spans="1:23" s="706" customFormat="1" ht="20.5" customHeight="1">
      <c r="A2408" s="707"/>
      <c r="B2408" s="710" t="s">
        <v>17</v>
      </c>
      <c r="C2408" s="906"/>
      <c r="D2408" s="906" t="s">
        <v>800</v>
      </c>
      <c r="E2408" s="906">
        <f t="shared" si="568"/>
        <v>90</v>
      </c>
      <c r="F2408" s="906"/>
      <c r="G2408" s="906"/>
      <c r="H2408" s="906"/>
      <c r="I2408" s="906"/>
      <c r="J2408" s="950">
        <f>VLOOKUP(B2408,'Bieu5 TH chi phi'!$B$47:$C$109,2,0)</f>
        <v>35438.941176470587</v>
      </c>
      <c r="K2408" s="704">
        <f>J2408*E2408</f>
        <v>3189504.7058823528</v>
      </c>
      <c r="L2408" s="704"/>
      <c r="M2408" s="704"/>
      <c r="N2408" s="704"/>
      <c r="O2408" s="704"/>
      <c r="P2408" s="645"/>
      <c r="Q2408" s="963"/>
      <c r="R2408" s="964"/>
      <c r="S2408" s="849"/>
      <c r="T2408" s="849"/>
      <c r="U2408" s="849"/>
      <c r="V2408" s="849"/>
      <c r="W2408" s="849"/>
    </row>
    <row r="2409" spans="1:23" s="706" customFormat="1" ht="20.5" customHeight="1">
      <c r="A2409" s="711"/>
      <c r="B2409" s="710" t="s">
        <v>804</v>
      </c>
      <c r="C2409" s="712"/>
      <c r="D2409" s="906" t="s">
        <v>800</v>
      </c>
      <c r="E2409" s="906">
        <f>E2408</f>
        <v>90</v>
      </c>
      <c r="F2409" s="712"/>
      <c r="G2409" s="712"/>
      <c r="H2409" s="712"/>
      <c r="I2409" s="712"/>
      <c r="J2409" s="950">
        <f>VLOOKUP(B2409,'Bieu5 TH chi phi'!$B$47:$C$109,2,0)</f>
        <v>46989.233700271805</v>
      </c>
      <c r="K2409" s="704">
        <f t="shared" ref="K2409" si="569">J2409*E2409</f>
        <v>4229031.0330244629</v>
      </c>
      <c r="L2409" s="704"/>
      <c r="M2409" s="704"/>
      <c r="N2409" s="704"/>
      <c r="O2409" s="704"/>
      <c r="P2409" s="645"/>
      <c r="Q2409" s="963"/>
      <c r="R2409" s="964"/>
      <c r="S2409" s="849"/>
      <c r="T2409" s="849"/>
      <c r="U2409" s="849"/>
      <c r="V2409" s="849"/>
      <c r="W2409" s="849"/>
    </row>
    <row r="2410" spans="1:23" s="961" customFormat="1" ht="15.75" customHeight="1">
      <c r="A2410" s="1006"/>
      <c r="B2410" s="905"/>
      <c r="C2410" s="716"/>
      <c r="D2410" s="716"/>
      <c r="E2410" s="716"/>
      <c r="F2410" s="966"/>
      <c r="G2410" s="966"/>
      <c r="H2410" s="966"/>
      <c r="I2410" s="966"/>
      <c r="J2410" s="932"/>
      <c r="K2410" s="717"/>
      <c r="L2410" s="717"/>
      <c r="M2410" s="717"/>
      <c r="N2410" s="717"/>
      <c r="O2410" s="717"/>
      <c r="P2410" s="645"/>
      <c r="Q2410" s="915"/>
      <c r="R2410" s="959"/>
      <c r="S2410" s="745"/>
      <c r="T2410" s="960"/>
      <c r="U2410" s="960"/>
      <c r="V2410" s="960"/>
      <c r="W2410" s="960"/>
    </row>
    <row r="2411" spans="1:23">
      <c r="A2411" s="665"/>
      <c r="B2411" s="665"/>
      <c r="C2411" s="980"/>
      <c r="D2411" s="665"/>
      <c r="E2411" s="981"/>
      <c r="F2411" s="981"/>
      <c r="G2411" s="981"/>
      <c r="H2411" s="981"/>
      <c r="I2411" s="981"/>
      <c r="J2411" s="968"/>
      <c r="K2411" s="737"/>
      <c r="L2411" s="737"/>
      <c r="M2411" s="737"/>
      <c r="N2411" s="737"/>
      <c r="O2411" s="737"/>
    </row>
    <row r="2412" spans="1:23" ht="15.75" customHeight="1">
      <c r="A2412" s="646" t="s">
        <v>1281</v>
      </c>
      <c r="B2412" s="665"/>
      <c r="C2412" s="980"/>
      <c r="D2412" s="665"/>
      <c r="E2412" s="981"/>
      <c r="F2412" s="981"/>
      <c r="G2412" s="981"/>
      <c r="H2412" s="981"/>
      <c r="I2412" s="981"/>
      <c r="J2412" s="968"/>
      <c r="K2412" s="737"/>
      <c r="L2412" s="737"/>
      <c r="M2412" s="737"/>
      <c r="N2412" s="737"/>
      <c r="O2412" s="737"/>
    </row>
    <row r="2413" spans="1:23" ht="15.75" customHeight="1">
      <c r="A2413" s="935" t="s">
        <v>1245</v>
      </c>
      <c r="B2413" s="936"/>
      <c r="C2413" s="969"/>
      <c r="D2413" s="936"/>
      <c r="E2413" s="970"/>
      <c r="F2413" s="970"/>
      <c r="G2413" s="970"/>
      <c r="H2413" s="970"/>
      <c r="I2413" s="970"/>
      <c r="J2413" s="924"/>
      <c r="K2413" s="971">
        <f>K2414+K2420+K2425+K2428</f>
        <v>45248960.786849484</v>
      </c>
      <c r="L2413" s="971"/>
      <c r="M2413" s="971"/>
      <c r="N2413" s="971"/>
      <c r="O2413" s="971"/>
    </row>
    <row r="2414" spans="1:23" ht="15.75" customHeight="1">
      <c r="A2414" s="907" t="s">
        <v>1282</v>
      </c>
      <c r="B2414" s="941" t="s">
        <v>784</v>
      </c>
      <c r="C2414" s="942"/>
      <c r="D2414" s="943"/>
      <c r="E2414" s="674"/>
      <c r="F2414" s="674"/>
      <c r="G2414" s="674"/>
      <c r="H2414" s="674"/>
      <c r="I2414" s="674"/>
      <c r="J2414" s="972"/>
      <c r="K2414" s="704">
        <f>SUM(K2415:K2419)</f>
        <v>7331450.351136365</v>
      </c>
      <c r="L2414" s="704"/>
      <c r="M2414" s="704"/>
      <c r="N2414" s="704"/>
      <c r="O2414" s="704"/>
      <c r="P2414" s="645" t="str">
        <f t="shared" si="567"/>
        <v>Đúng</v>
      </c>
      <c r="Q2414" s="973"/>
    </row>
    <row r="2415" spans="1:23" ht="15.75" customHeight="1">
      <c r="A2415" s="907"/>
      <c r="B2415" s="947" t="s">
        <v>1145</v>
      </c>
      <c r="C2415" s="948">
        <v>43260</v>
      </c>
      <c r="D2415" s="741" t="s">
        <v>736</v>
      </c>
      <c r="E2415" s="949">
        <v>18.23</v>
      </c>
      <c r="F2415" s="974"/>
      <c r="G2415" s="974"/>
      <c r="H2415" s="974"/>
      <c r="I2415" s="974"/>
      <c r="J2415" s="950">
        <f>VLOOKUP(C2415,'PL1a-NCSX'!$C$5:$J$43,8,0)</f>
        <v>333736.29545454547</v>
      </c>
      <c r="K2415" s="704">
        <f>$J$2415*E2415</f>
        <v>6084012.6661363645</v>
      </c>
      <c r="L2415" s="704"/>
      <c r="M2415" s="704"/>
      <c r="N2415" s="704"/>
      <c r="O2415" s="704"/>
      <c r="P2415" s="645" t="str">
        <f t="shared" si="567"/>
        <v>Đúng</v>
      </c>
      <c r="Q2415" s="951">
        <v>18.23</v>
      </c>
    </row>
    <row r="2416" spans="1:23" ht="15.75" customHeight="1">
      <c r="A2416" s="907"/>
      <c r="B2416" s="947" t="s">
        <v>1145</v>
      </c>
      <c r="C2416" s="948">
        <v>43321</v>
      </c>
      <c r="D2416" s="741" t="s">
        <v>736</v>
      </c>
      <c r="E2416" s="949">
        <v>1.08</v>
      </c>
      <c r="F2416" s="974"/>
      <c r="G2416" s="974"/>
      <c r="H2416" s="974"/>
      <c r="I2416" s="974"/>
      <c r="J2416" s="950">
        <f>VLOOKUP(C2416,'PL1a-NCSX'!$C$5:$J$43,8,0)</f>
        <v>388940.79545454553</v>
      </c>
      <c r="K2416" s="704">
        <f>$J$2416*E2416</f>
        <v>420056.0590909092</v>
      </c>
      <c r="L2416" s="704"/>
      <c r="M2416" s="704"/>
      <c r="N2416" s="704"/>
      <c r="O2416" s="704"/>
      <c r="P2416" s="645" t="str">
        <f t="shared" si="567"/>
        <v>Đúng</v>
      </c>
      <c r="Q2416" s="951">
        <v>1.08</v>
      </c>
    </row>
    <row r="2417" spans="1:23" ht="15.75" customHeight="1">
      <c r="A2417" s="907"/>
      <c r="B2417" s="947" t="s">
        <v>1146</v>
      </c>
      <c r="C2417" s="948">
        <v>43260</v>
      </c>
      <c r="D2417" s="741" t="s">
        <v>736</v>
      </c>
      <c r="E2417" s="949">
        <v>0.5</v>
      </c>
      <c r="F2417" s="974"/>
      <c r="G2417" s="974"/>
      <c r="H2417" s="974"/>
      <c r="I2417" s="974"/>
      <c r="J2417" s="950">
        <f>VLOOKUP(C2417,'PL1a-NCSX'!$C$5:$J$43,8,0)</f>
        <v>333736.29545454547</v>
      </c>
      <c r="K2417" s="704">
        <f>$J$2417*E2417</f>
        <v>166868.14772727274</v>
      </c>
      <c r="L2417" s="704"/>
      <c r="M2417" s="704"/>
      <c r="N2417" s="704"/>
      <c r="O2417" s="704"/>
      <c r="P2417" s="645" t="str">
        <f t="shared" si="567"/>
        <v>Đúng</v>
      </c>
      <c r="Q2417" s="951">
        <v>0.5</v>
      </c>
    </row>
    <row r="2418" spans="1:23" ht="15.75" customHeight="1">
      <c r="A2418" s="907"/>
      <c r="B2418" s="947" t="s">
        <v>810</v>
      </c>
      <c r="C2418" s="948">
        <v>43324</v>
      </c>
      <c r="D2418" s="741" t="s">
        <v>736</v>
      </c>
      <c r="E2418" s="949">
        <v>1.56</v>
      </c>
      <c r="F2418" s="974"/>
      <c r="G2418" s="974"/>
      <c r="H2418" s="974"/>
      <c r="I2418" s="974"/>
      <c r="J2418" s="950">
        <f>VLOOKUP(C2418,'PL1a-NCSX'!$C$5:$J$43,8,0)</f>
        <v>272676.77272727276</v>
      </c>
      <c r="K2418" s="704">
        <f>$J$2418*E2418</f>
        <v>425375.7654545455</v>
      </c>
      <c r="L2418" s="704"/>
      <c r="M2418" s="704"/>
      <c r="N2418" s="704"/>
      <c r="O2418" s="704"/>
      <c r="P2418" s="645" t="str">
        <f t="shared" si="567"/>
        <v>Đúng</v>
      </c>
      <c r="Q2418" s="951">
        <v>1.56</v>
      </c>
    </row>
    <row r="2419" spans="1:23" ht="15.75" customHeight="1">
      <c r="A2419" s="907"/>
      <c r="B2419" s="947" t="s">
        <v>793</v>
      </c>
      <c r="C2419" s="948">
        <v>43198</v>
      </c>
      <c r="D2419" s="741" t="s">
        <v>736</v>
      </c>
      <c r="E2419" s="949">
        <v>0.56000000000000005</v>
      </c>
      <c r="F2419" s="974"/>
      <c r="G2419" s="974"/>
      <c r="H2419" s="974"/>
      <c r="I2419" s="974"/>
      <c r="J2419" s="950">
        <f>VLOOKUP(C2419,'PL1a-NCSX'!$C$5:$J$43,8,0)</f>
        <v>419888.77272727265</v>
      </c>
      <c r="K2419" s="704">
        <f>$J$2419*E2419</f>
        <v>235137.71272727271</v>
      </c>
      <c r="L2419" s="704"/>
      <c r="M2419" s="704"/>
      <c r="N2419" s="704"/>
      <c r="O2419" s="704"/>
      <c r="P2419" s="645" t="str">
        <f t="shared" si="567"/>
        <v>Đúng</v>
      </c>
      <c r="Q2419" s="951">
        <v>0.56000000000000005</v>
      </c>
    </row>
    <row r="2420" spans="1:23" ht="15.75" customHeight="1">
      <c r="A2420" s="907"/>
      <c r="B2420" s="952" t="s">
        <v>1149</v>
      </c>
      <c r="C2420" s="953"/>
      <c r="D2420" s="741"/>
      <c r="E2420" s="949"/>
      <c r="F2420" s="974"/>
      <c r="G2420" s="974"/>
      <c r="H2420" s="974"/>
      <c r="I2420" s="974"/>
      <c r="J2420" s="950"/>
      <c r="K2420" s="945">
        <f>SUM(K2421:K2424)</f>
        <v>8713142.384270791</v>
      </c>
      <c r="L2420" s="945"/>
      <c r="M2420" s="945"/>
      <c r="N2420" s="945"/>
      <c r="O2420" s="945"/>
      <c r="P2420" s="645" t="str">
        <f t="shared" si="567"/>
        <v>Đúng</v>
      </c>
    </row>
    <row r="2421" spans="1:23" ht="15.75" customHeight="1">
      <c r="A2421" s="907"/>
      <c r="B2421" s="947" t="s">
        <v>685</v>
      </c>
      <c r="C2421" s="954"/>
      <c r="D2421" s="741" t="s">
        <v>795</v>
      </c>
      <c r="E2421" s="949">
        <v>9</v>
      </c>
      <c r="F2421" s="974"/>
      <c r="G2421" s="974"/>
      <c r="H2421" s="974"/>
      <c r="I2421" s="974"/>
      <c r="J2421" s="950">
        <f>VLOOKUP(B2421,'Bieu5 TH chi phi'!$B$47:$C$109,2,0)</f>
        <v>87977.241035856568</v>
      </c>
      <c r="K2421" s="704">
        <f>$J$2421*E2421</f>
        <v>791795.16932270909</v>
      </c>
      <c r="L2421" s="704"/>
      <c r="M2421" s="704"/>
      <c r="N2421" s="704"/>
      <c r="O2421" s="704"/>
      <c r="P2421" s="645" t="str">
        <f t="shared" si="567"/>
        <v>Đúng</v>
      </c>
      <c r="Q2421" s="951">
        <v>9</v>
      </c>
    </row>
    <row r="2422" spans="1:23" ht="15.75" customHeight="1">
      <c r="A2422" s="907"/>
      <c r="B2422" s="947" t="s">
        <v>463</v>
      </c>
      <c r="C2422" s="954"/>
      <c r="D2422" s="741" t="s">
        <v>795</v>
      </c>
      <c r="E2422" s="949">
        <v>30</v>
      </c>
      <c r="F2422" s="974"/>
      <c r="G2422" s="974"/>
      <c r="H2422" s="974"/>
      <c r="I2422" s="974"/>
      <c r="J2422" s="950">
        <f>VLOOKUP(B2422,'Bieu5 TH chi phi'!$B$47:$C$109,2,0)</f>
        <v>257665.53784860557</v>
      </c>
      <c r="K2422" s="704">
        <f>$J$2422*E2422</f>
        <v>7729966.1354581667</v>
      </c>
      <c r="L2422" s="704"/>
      <c r="M2422" s="704"/>
      <c r="N2422" s="704"/>
      <c r="O2422" s="704"/>
      <c r="P2422" s="645" t="str">
        <f t="shared" si="567"/>
        <v>Đúng</v>
      </c>
      <c r="Q2422" s="951">
        <v>30</v>
      </c>
    </row>
    <row r="2423" spans="1:23" ht="15.75" customHeight="1">
      <c r="A2423" s="907"/>
      <c r="B2423" s="947" t="s">
        <v>684</v>
      </c>
      <c r="C2423" s="954"/>
      <c r="D2423" s="741" t="s">
        <v>795</v>
      </c>
      <c r="E2423" s="949">
        <v>1.33</v>
      </c>
      <c r="F2423" s="974"/>
      <c r="G2423" s="974"/>
      <c r="H2423" s="974"/>
      <c r="I2423" s="974"/>
      <c r="J2423" s="950">
        <f>VLOOKUP(B2423,'Bieu5 TH chi phi'!$B$47:$C$109,2,0)</f>
        <v>498.00796812749002</v>
      </c>
      <c r="K2423" s="704">
        <f>$J$2423*E2423</f>
        <v>662.35059760956176</v>
      </c>
      <c r="L2423" s="704"/>
      <c r="M2423" s="704"/>
      <c r="N2423" s="704"/>
      <c r="O2423" s="704"/>
      <c r="P2423" s="645" t="str">
        <f t="shared" si="567"/>
        <v>Đúng</v>
      </c>
      <c r="Q2423" s="951">
        <v>1.33</v>
      </c>
    </row>
    <row r="2424" spans="1:23" ht="15.75" customHeight="1">
      <c r="A2424" s="907"/>
      <c r="B2424" s="947" t="s">
        <v>683</v>
      </c>
      <c r="C2424" s="954"/>
      <c r="D2424" s="741" t="s">
        <v>795</v>
      </c>
      <c r="E2424" s="949">
        <v>83.17</v>
      </c>
      <c r="F2424" s="974"/>
      <c r="G2424" s="974"/>
      <c r="H2424" s="974"/>
      <c r="I2424" s="974"/>
      <c r="J2424" s="950">
        <f>VLOOKUP(B2424,'Bieu5 TH chi phi'!$B$47:$C$109,2,0)</f>
        <v>2293.1192604581674</v>
      </c>
      <c r="K2424" s="704">
        <f>$J$2424*E2424</f>
        <v>190718.72889230578</v>
      </c>
      <c r="L2424" s="704"/>
      <c r="M2424" s="704"/>
      <c r="N2424" s="704"/>
      <c r="O2424" s="704"/>
      <c r="P2424" s="645" t="str">
        <f t="shared" si="567"/>
        <v>Đúng</v>
      </c>
      <c r="Q2424" s="951">
        <v>83.17</v>
      </c>
    </row>
    <row r="2425" spans="1:23" ht="15.75" customHeight="1">
      <c r="A2425" s="907"/>
      <c r="B2425" s="952" t="s">
        <v>796</v>
      </c>
      <c r="C2425" s="953"/>
      <c r="D2425" s="741"/>
      <c r="E2425" s="949"/>
      <c r="F2425" s="974"/>
      <c r="G2425" s="974"/>
      <c r="H2425" s="974"/>
      <c r="I2425" s="974"/>
      <c r="J2425" s="950"/>
      <c r="K2425" s="945">
        <f>SUM(K2426:K2427)</f>
        <v>366500</v>
      </c>
      <c r="L2425" s="945"/>
      <c r="M2425" s="945"/>
      <c r="N2425" s="945"/>
      <c r="O2425" s="945"/>
      <c r="P2425" s="645" t="str">
        <f t="shared" si="567"/>
        <v>Đúng</v>
      </c>
    </row>
    <row r="2426" spans="1:23" ht="15.75" customHeight="1">
      <c r="A2426" s="907"/>
      <c r="B2426" s="907" t="s">
        <v>722</v>
      </c>
      <c r="C2426" s="956"/>
      <c r="D2426" s="741" t="s">
        <v>797</v>
      </c>
      <c r="E2426" s="949">
        <v>1.6</v>
      </c>
      <c r="F2426" s="974"/>
      <c r="G2426" s="974"/>
      <c r="H2426" s="974"/>
      <c r="I2426" s="974"/>
      <c r="J2426" s="950">
        <f>VLOOKUP(B2426,'Bieu5 TH chi phi'!$B$47:$C$109,2,0)</f>
        <v>80000</v>
      </c>
      <c r="K2426" s="704">
        <f>$J$2426*E2426</f>
        <v>128000</v>
      </c>
      <c r="L2426" s="704"/>
      <c r="M2426" s="704"/>
      <c r="N2426" s="704"/>
      <c r="O2426" s="704"/>
      <c r="P2426" s="645" t="str">
        <f t="shared" si="567"/>
        <v>Đúng</v>
      </c>
      <c r="Q2426" s="951">
        <v>1.6</v>
      </c>
    </row>
    <row r="2427" spans="1:23" ht="15.75" customHeight="1">
      <c r="A2427" s="907"/>
      <c r="B2427" s="907" t="s">
        <v>724</v>
      </c>
      <c r="C2427" s="956"/>
      <c r="D2427" s="741" t="s">
        <v>798</v>
      </c>
      <c r="E2427" s="949">
        <v>0.53</v>
      </c>
      <c r="F2427" s="974"/>
      <c r="G2427" s="974"/>
      <c r="H2427" s="974"/>
      <c r="I2427" s="974"/>
      <c r="J2427" s="950">
        <f>VLOOKUP(B2427,'Bieu5 TH chi phi'!$B$47:$C$109,2,0)</f>
        <v>450000</v>
      </c>
      <c r="K2427" s="704">
        <f>$J$2427*E2427</f>
        <v>238500</v>
      </c>
      <c r="L2427" s="704"/>
      <c r="M2427" s="704"/>
      <c r="N2427" s="704"/>
      <c r="O2427" s="704"/>
      <c r="P2427" s="645" t="str">
        <f t="shared" si="567"/>
        <v>Đúng</v>
      </c>
      <c r="Q2427" s="951">
        <v>0.53</v>
      </c>
    </row>
    <row r="2428" spans="1:23" ht="15.75" customHeight="1">
      <c r="A2428" s="1003"/>
      <c r="B2428" s="1004" t="s">
        <v>1151</v>
      </c>
      <c r="C2428" s="958"/>
      <c r="D2428" s="943" t="s">
        <v>800</v>
      </c>
      <c r="E2428" s="741">
        <v>90</v>
      </c>
      <c r="F2428" s="943"/>
      <c r="G2428" s="943"/>
      <c r="H2428" s="943"/>
      <c r="I2428" s="943"/>
      <c r="J2428" s="701"/>
      <c r="K2428" s="701">
        <f>SUM(K2429:K2437)</f>
        <v>28837868.051442329</v>
      </c>
      <c r="L2428" s="701"/>
      <c r="M2428" s="701"/>
      <c r="N2428" s="701"/>
      <c r="O2428" s="701"/>
      <c r="P2428" s="645" t="str">
        <f t="shared" si="567"/>
        <v>Đúng</v>
      </c>
      <c r="Q2428" s="915">
        <f>E2428</f>
        <v>90</v>
      </c>
    </row>
    <row r="2429" spans="1:23" s="961" customFormat="1" ht="15.75" customHeight="1">
      <c r="A2429" s="957"/>
      <c r="B2429" s="903" t="s">
        <v>801</v>
      </c>
      <c r="C2429" s="906"/>
      <c r="D2429" s="906" t="s">
        <v>800</v>
      </c>
      <c r="E2429" s="741">
        <v>90</v>
      </c>
      <c r="F2429" s="741"/>
      <c r="G2429" s="741"/>
      <c r="H2429" s="741"/>
      <c r="I2429" s="741"/>
      <c r="J2429" s="950">
        <f>VLOOKUP(B2429,'Bieu5 TH chi phi'!$B$47:$C$109,2,0)</f>
        <v>38838.710730170496</v>
      </c>
      <c r="K2429" s="704">
        <f>J2429*E2429</f>
        <v>3495483.9657153445</v>
      </c>
      <c r="L2429" s="704"/>
      <c r="M2429" s="704"/>
      <c r="N2429" s="704"/>
      <c r="O2429" s="704"/>
      <c r="P2429" s="645"/>
      <c r="Q2429" s="915"/>
      <c r="R2429" s="959"/>
      <c r="S2429" s="960"/>
      <c r="T2429" s="960"/>
      <c r="U2429" s="960"/>
      <c r="V2429" s="960"/>
      <c r="W2429" s="960"/>
    </row>
    <row r="2430" spans="1:23" s="961" customFormat="1" ht="15.75" customHeight="1">
      <c r="A2430" s="962"/>
      <c r="B2430" s="903" t="s">
        <v>802</v>
      </c>
      <c r="C2430" s="906"/>
      <c r="D2430" s="906" t="s">
        <v>800</v>
      </c>
      <c r="E2430" s="741">
        <f t="shared" ref="E2430:E2435" si="570">E2429</f>
        <v>90</v>
      </c>
      <c r="F2430" s="741"/>
      <c r="G2430" s="741"/>
      <c r="H2430" s="741"/>
      <c r="I2430" s="741"/>
      <c r="J2430" s="950">
        <f>VLOOKUP(B2430,'Bieu5 TH chi phi'!$B$47:$C$109,2,0)</f>
        <v>0</v>
      </c>
      <c r="K2430" s="704"/>
      <c r="L2430" s="704"/>
      <c r="M2430" s="704"/>
      <c r="N2430" s="704"/>
      <c r="O2430" s="704"/>
      <c r="P2430" s="645"/>
      <c r="Q2430" s="915"/>
      <c r="R2430" s="959"/>
      <c r="S2430" s="960"/>
      <c r="T2430" s="960"/>
      <c r="U2430" s="960"/>
      <c r="V2430" s="960"/>
      <c r="W2430" s="960"/>
    </row>
    <row r="2431" spans="1:23" s="961" customFormat="1" ht="15.75" customHeight="1">
      <c r="A2431" s="957"/>
      <c r="B2431" s="709" t="s">
        <v>605</v>
      </c>
      <c r="C2431" s="906"/>
      <c r="D2431" s="906" t="s">
        <v>800</v>
      </c>
      <c r="E2431" s="741">
        <f t="shared" si="570"/>
        <v>90</v>
      </c>
      <c r="F2431" s="741"/>
      <c r="G2431" s="741"/>
      <c r="H2431" s="741"/>
      <c r="I2431" s="741"/>
      <c r="J2431" s="950">
        <f>VLOOKUP(B2431,'Bieu5 TH chi phi'!$B$47:$C$109,2,0)</f>
        <v>18765.274056338028</v>
      </c>
      <c r="K2431" s="704">
        <f>J2431*E2431</f>
        <v>1688874.6650704225</v>
      </c>
      <c r="L2431" s="704"/>
      <c r="M2431" s="704"/>
      <c r="N2431" s="704"/>
      <c r="O2431" s="704"/>
      <c r="P2431" s="645"/>
      <c r="Q2431" s="915"/>
      <c r="R2431" s="959"/>
      <c r="S2431" s="960"/>
      <c r="T2431" s="960"/>
      <c r="U2431" s="960"/>
      <c r="V2431" s="960"/>
      <c r="W2431" s="960"/>
    </row>
    <row r="2432" spans="1:23" s="961" customFormat="1" ht="15.75" customHeight="1">
      <c r="A2432" s="957"/>
      <c r="B2432" s="709" t="s">
        <v>646</v>
      </c>
      <c r="C2432" s="906"/>
      <c r="D2432" s="906" t="s">
        <v>800</v>
      </c>
      <c r="E2432" s="741">
        <f t="shared" si="570"/>
        <v>90</v>
      </c>
      <c r="F2432" s="741"/>
      <c r="G2432" s="741"/>
      <c r="H2432" s="741"/>
      <c r="I2432" s="741"/>
      <c r="J2432" s="950">
        <f>VLOOKUP(B2432,'Bieu5 TH chi phi'!$B$47:$C$109,2,0)</f>
        <v>173801.87938349394</v>
      </c>
      <c r="K2432" s="704">
        <f>J2432*E2432</f>
        <v>15642169.144514455</v>
      </c>
      <c r="L2432" s="704"/>
      <c r="M2432" s="704"/>
      <c r="N2432" s="704"/>
      <c r="O2432" s="704"/>
      <c r="P2432" s="645"/>
      <c r="Q2432" s="915"/>
      <c r="R2432" s="959"/>
      <c r="S2432" s="960"/>
      <c r="T2432" s="960"/>
      <c r="U2432" s="960"/>
      <c r="V2432" s="960"/>
      <c r="W2432" s="960"/>
    </row>
    <row r="2433" spans="1:23" s="961" customFormat="1" ht="15.75" customHeight="1">
      <c r="A2433" s="957"/>
      <c r="B2433" s="903" t="s">
        <v>803</v>
      </c>
      <c r="C2433" s="906"/>
      <c r="D2433" s="906" t="s">
        <v>800</v>
      </c>
      <c r="E2433" s="741">
        <f t="shared" si="570"/>
        <v>90</v>
      </c>
      <c r="F2433" s="741"/>
      <c r="G2433" s="741"/>
      <c r="H2433" s="741"/>
      <c r="I2433" s="741"/>
      <c r="J2433" s="950"/>
      <c r="K2433" s="704"/>
      <c r="L2433" s="704"/>
      <c r="M2433" s="704"/>
      <c r="N2433" s="704"/>
      <c r="O2433" s="704"/>
      <c r="P2433" s="645"/>
      <c r="Q2433" s="915"/>
      <c r="R2433" s="959"/>
      <c r="S2433" s="960"/>
      <c r="T2433" s="960"/>
      <c r="U2433" s="960"/>
      <c r="V2433" s="960"/>
      <c r="W2433" s="960"/>
    </row>
    <row r="2434" spans="1:23" s="961" customFormat="1" ht="15.75" customHeight="1">
      <c r="A2434" s="957"/>
      <c r="B2434" s="709" t="s">
        <v>15</v>
      </c>
      <c r="C2434" s="906"/>
      <c r="D2434" s="906" t="s">
        <v>800</v>
      </c>
      <c r="E2434" s="741">
        <f t="shared" si="570"/>
        <v>90</v>
      </c>
      <c r="F2434" s="741"/>
      <c r="G2434" s="741"/>
      <c r="H2434" s="741"/>
      <c r="I2434" s="741"/>
      <c r="J2434" s="950">
        <f>VLOOKUP(B2434,'Bieu5 TH chi phi'!$B$47:$C$109,2,0)</f>
        <v>6586.7170803921572</v>
      </c>
      <c r="K2434" s="704">
        <f>J2434*E2434</f>
        <v>592804.53723529412</v>
      </c>
      <c r="L2434" s="704"/>
      <c r="M2434" s="704"/>
      <c r="N2434" s="704"/>
      <c r="O2434" s="704"/>
      <c r="P2434" s="645"/>
      <c r="Q2434" s="915"/>
      <c r="R2434" s="959"/>
      <c r="S2434" s="960"/>
      <c r="T2434" s="960"/>
      <c r="U2434" s="960"/>
      <c r="V2434" s="960"/>
      <c r="W2434" s="960"/>
    </row>
    <row r="2435" spans="1:23" s="706" customFormat="1" ht="20.5" customHeight="1">
      <c r="A2435" s="707"/>
      <c r="B2435" s="710" t="s">
        <v>17</v>
      </c>
      <c r="C2435" s="906"/>
      <c r="D2435" s="906" t="s">
        <v>800</v>
      </c>
      <c r="E2435" s="906">
        <f t="shared" si="570"/>
        <v>90</v>
      </c>
      <c r="F2435" s="906"/>
      <c r="G2435" s="906"/>
      <c r="H2435" s="906"/>
      <c r="I2435" s="906"/>
      <c r="J2435" s="950">
        <f>VLOOKUP(B2435,'Bieu5 TH chi phi'!$B$47:$C$109,2,0)</f>
        <v>35438.941176470587</v>
      </c>
      <c r="K2435" s="704">
        <f>J2435*E2435</f>
        <v>3189504.7058823528</v>
      </c>
      <c r="L2435" s="704"/>
      <c r="M2435" s="704"/>
      <c r="N2435" s="704"/>
      <c r="O2435" s="704"/>
      <c r="P2435" s="645"/>
      <c r="Q2435" s="963"/>
      <c r="R2435" s="964"/>
      <c r="S2435" s="849"/>
      <c r="T2435" s="849"/>
      <c r="U2435" s="849"/>
      <c r="V2435" s="849"/>
      <c r="W2435" s="849"/>
    </row>
    <row r="2436" spans="1:23" s="706" customFormat="1" ht="20.5" customHeight="1">
      <c r="A2436" s="711"/>
      <c r="B2436" s="710" t="s">
        <v>804</v>
      </c>
      <c r="C2436" s="712"/>
      <c r="D2436" s="906" t="s">
        <v>800</v>
      </c>
      <c r="E2436" s="906">
        <f>E2435</f>
        <v>90</v>
      </c>
      <c r="F2436" s="712"/>
      <c r="G2436" s="712"/>
      <c r="H2436" s="712"/>
      <c r="I2436" s="712"/>
      <c r="J2436" s="950">
        <f>VLOOKUP(B2436,'Bieu5 TH chi phi'!$B$47:$C$109,2,0)</f>
        <v>46989.233700271805</v>
      </c>
      <c r="K2436" s="704">
        <f t="shared" ref="K2436" si="571">J2436*E2436</f>
        <v>4229031.0330244629</v>
      </c>
      <c r="L2436" s="704"/>
      <c r="M2436" s="704"/>
      <c r="N2436" s="704"/>
      <c r="O2436" s="704"/>
      <c r="P2436" s="645"/>
      <c r="Q2436" s="963"/>
      <c r="R2436" s="964"/>
      <c r="S2436" s="849"/>
      <c r="T2436" s="849"/>
      <c r="U2436" s="849"/>
      <c r="V2436" s="849"/>
      <c r="W2436" s="849"/>
    </row>
    <row r="2437" spans="1:23" s="961" customFormat="1" ht="15.75" customHeight="1">
      <c r="A2437" s="1006"/>
      <c r="B2437" s="905"/>
      <c r="C2437" s="716"/>
      <c r="D2437" s="716"/>
      <c r="E2437" s="716"/>
      <c r="F2437" s="966"/>
      <c r="G2437" s="966"/>
      <c r="H2437" s="966"/>
      <c r="I2437" s="966"/>
      <c r="J2437" s="932"/>
      <c r="K2437" s="717"/>
      <c r="L2437" s="717"/>
      <c r="M2437" s="717"/>
      <c r="N2437" s="717"/>
      <c r="O2437" s="717"/>
      <c r="P2437" s="645"/>
      <c r="Q2437" s="915"/>
      <c r="R2437" s="959"/>
      <c r="S2437" s="745"/>
      <c r="T2437" s="960"/>
      <c r="U2437" s="960"/>
      <c r="V2437" s="960"/>
      <c r="W2437" s="960"/>
    </row>
    <row r="2438" spans="1:23">
      <c r="A2438" s="665"/>
      <c r="B2438" s="665"/>
      <c r="C2438" s="980"/>
      <c r="D2438" s="665"/>
      <c r="E2438" s="981"/>
      <c r="F2438" s="981"/>
      <c r="G2438" s="981"/>
      <c r="H2438" s="981"/>
      <c r="I2438" s="981"/>
      <c r="J2438" s="968"/>
      <c r="K2438" s="737"/>
      <c r="L2438" s="737"/>
      <c r="M2438" s="737"/>
      <c r="N2438" s="737"/>
      <c r="O2438" s="737"/>
    </row>
    <row r="2439" spans="1:23" ht="15.75" customHeight="1">
      <c r="A2439" s="646" t="s">
        <v>1283</v>
      </c>
      <c r="B2439" s="665"/>
      <c r="C2439" s="980"/>
      <c r="D2439" s="665"/>
      <c r="E2439" s="981"/>
      <c r="F2439" s="981"/>
      <c r="G2439" s="981"/>
      <c r="H2439" s="981"/>
      <c r="I2439" s="981"/>
      <c r="J2439" s="968"/>
      <c r="K2439" s="737"/>
      <c r="L2439" s="737"/>
      <c r="M2439" s="737"/>
      <c r="N2439" s="737"/>
      <c r="O2439" s="737"/>
    </row>
    <row r="2440" spans="1:23" ht="15.75" customHeight="1">
      <c r="A2440" s="646" t="s">
        <v>1284</v>
      </c>
      <c r="B2440" s="665"/>
      <c r="C2440" s="980"/>
      <c r="D2440" s="665"/>
      <c r="E2440" s="981"/>
      <c r="F2440" s="981"/>
      <c r="G2440" s="981"/>
      <c r="H2440" s="981"/>
      <c r="I2440" s="981"/>
      <c r="J2440" s="968"/>
      <c r="K2440" s="737"/>
      <c r="L2440" s="737"/>
      <c r="M2440" s="737"/>
      <c r="N2440" s="737"/>
      <c r="O2440" s="737"/>
    </row>
    <row r="2441" spans="1:23" ht="15.75" customHeight="1">
      <c r="A2441" s="935" t="s">
        <v>808</v>
      </c>
      <c r="B2441" s="936"/>
      <c r="C2441" s="969"/>
      <c r="D2441" s="936"/>
      <c r="E2441" s="970"/>
      <c r="F2441" s="970"/>
      <c r="G2441" s="970"/>
      <c r="H2441" s="970"/>
      <c r="I2441" s="970"/>
      <c r="J2441" s="924"/>
      <c r="K2441" s="971">
        <f>K2442+K2448+K2452+K2455</f>
        <v>4401563.1986690182</v>
      </c>
      <c r="L2441" s="971"/>
      <c r="M2441" s="971"/>
      <c r="N2441" s="971"/>
      <c r="O2441" s="971"/>
    </row>
    <row r="2442" spans="1:23" ht="15.75" customHeight="1">
      <c r="A2442" s="907" t="s">
        <v>1285</v>
      </c>
      <c r="B2442" s="941" t="s">
        <v>784</v>
      </c>
      <c r="C2442" s="942"/>
      <c r="D2442" s="943"/>
      <c r="E2442" s="674"/>
      <c r="F2442" s="674"/>
      <c r="G2442" s="674"/>
      <c r="H2442" s="674"/>
      <c r="I2442" s="674"/>
      <c r="J2442" s="972"/>
      <c r="K2442" s="945">
        <f>SUM(K2443:K2447)</f>
        <v>314874.75795454544</v>
      </c>
      <c r="L2442" s="945"/>
      <c r="M2442" s="945"/>
      <c r="N2442" s="945"/>
      <c r="O2442" s="945"/>
      <c r="P2442" s="645" t="str">
        <f t="shared" si="567"/>
        <v>Đúng</v>
      </c>
      <c r="Q2442" s="973"/>
    </row>
    <row r="2443" spans="1:23" ht="15.75" customHeight="1">
      <c r="A2443" s="907"/>
      <c r="B2443" s="947" t="s">
        <v>1145</v>
      </c>
      <c r="C2443" s="948">
        <v>43199</v>
      </c>
      <c r="D2443" s="741" t="s">
        <v>736</v>
      </c>
      <c r="E2443" s="949">
        <v>0.74</v>
      </c>
      <c r="F2443" s="974"/>
      <c r="G2443" s="974"/>
      <c r="H2443" s="974"/>
      <c r="I2443" s="974"/>
      <c r="J2443" s="950">
        <f>VLOOKUP(C2443,'PL1a-NCSX'!$C$5:$J$43,8,0)</f>
        <v>276022.5</v>
      </c>
      <c r="K2443" s="704">
        <f>$J$2443*E2443</f>
        <v>204256.65</v>
      </c>
      <c r="L2443" s="704"/>
      <c r="M2443" s="704"/>
      <c r="N2443" s="704"/>
      <c r="O2443" s="704"/>
      <c r="P2443" s="645" t="str">
        <f t="shared" si="567"/>
        <v>Đúng</v>
      </c>
      <c r="Q2443" s="951">
        <v>0.74</v>
      </c>
    </row>
    <row r="2444" spans="1:23" ht="15.75" customHeight="1">
      <c r="A2444" s="907"/>
      <c r="B2444" s="947" t="s">
        <v>1145</v>
      </c>
      <c r="C2444" s="948">
        <v>43260</v>
      </c>
      <c r="D2444" s="741" t="s">
        <v>736</v>
      </c>
      <c r="E2444" s="949">
        <v>0.08</v>
      </c>
      <c r="F2444" s="974"/>
      <c r="G2444" s="974"/>
      <c r="H2444" s="974"/>
      <c r="I2444" s="974"/>
      <c r="J2444" s="950">
        <f>VLOOKUP(C2444,'PL1a-NCSX'!$C$5:$J$43,8,0)</f>
        <v>333736.29545454547</v>
      </c>
      <c r="K2444" s="704">
        <f>$J$2444*E2444</f>
        <v>26698.903636363637</v>
      </c>
      <c r="L2444" s="704"/>
      <c r="M2444" s="704"/>
      <c r="N2444" s="704"/>
      <c r="O2444" s="704"/>
      <c r="P2444" s="645" t="str">
        <f t="shared" si="567"/>
        <v>Đúng</v>
      </c>
      <c r="Q2444" s="951">
        <v>0.08</v>
      </c>
    </row>
    <row r="2445" spans="1:23" ht="15.75" customHeight="1">
      <c r="A2445" s="907"/>
      <c r="B2445" s="947" t="s">
        <v>1145</v>
      </c>
      <c r="C2445" s="948">
        <v>43321</v>
      </c>
      <c r="D2445" s="741" t="s">
        <v>736</v>
      </c>
      <c r="E2445" s="949">
        <v>0.05</v>
      </c>
      <c r="F2445" s="974"/>
      <c r="G2445" s="974"/>
      <c r="H2445" s="974"/>
      <c r="I2445" s="974"/>
      <c r="J2445" s="950">
        <f>VLOOKUP(C2445,'PL1a-NCSX'!$C$5:$J$43,8,0)</f>
        <v>388940.79545454553</v>
      </c>
      <c r="K2445" s="704">
        <f>$J$2445*E2445</f>
        <v>19447.039772727276</v>
      </c>
      <c r="L2445" s="704"/>
      <c r="M2445" s="704"/>
      <c r="N2445" s="704"/>
      <c r="O2445" s="704"/>
      <c r="P2445" s="645" t="str">
        <f t="shared" si="567"/>
        <v>Đúng</v>
      </c>
      <c r="Q2445" s="951">
        <v>0.05</v>
      </c>
    </row>
    <row r="2446" spans="1:23" ht="15.75" customHeight="1">
      <c r="A2446" s="907"/>
      <c r="B2446" s="947" t="s">
        <v>810</v>
      </c>
      <c r="C2446" s="948">
        <v>43324</v>
      </c>
      <c r="D2446" s="741" t="s">
        <v>736</v>
      </c>
      <c r="E2446" s="949">
        <v>0.09</v>
      </c>
      <c r="F2446" s="974"/>
      <c r="G2446" s="974"/>
      <c r="H2446" s="974"/>
      <c r="I2446" s="974"/>
      <c r="J2446" s="950">
        <f>VLOOKUP(C2446,'PL1a-NCSX'!$C$5:$J$43,8,0)</f>
        <v>272676.77272727276</v>
      </c>
      <c r="K2446" s="704">
        <f>$J$2446*E2446</f>
        <v>24540.90954545455</v>
      </c>
      <c r="L2446" s="704"/>
      <c r="M2446" s="704"/>
      <c r="N2446" s="704"/>
      <c r="O2446" s="704"/>
      <c r="P2446" s="645" t="str">
        <f t="shared" si="567"/>
        <v>Đúng</v>
      </c>
      <c r="Q2446" s="951">
        <v>0.09</v>
      </c>
    </row>
    <row r="2447" spans="1:23" ht="15" customHeight="1">
      <c r="A2447" s="907"/>
      <c r="B2447" s="947" t="s">
        <v>907</v>
      </c>
      <c r="C2447" s="948">
        <v>43139</v>
      </c>
      <c r="D2447" s="741" t="s">
        <v>736</v>
      </c>
      <c r="E2447" s="949">
        <v>0.11</v>
      </c>
      <c r="F2447" s="974"/>
      <c r="G2447" s="974"/>
      <c r="H2447" s="974"/>
      <c r="I2447" s="974"/>
      <c r="J2447" s="950">
        <f>VLOOKUP(C2447,'PL1a-NCSX'!$C$5:$J$43,8,0)</f>
        <v>363011.40909090912</v>
      </c>
      <c r="K2447" s="704">
        <f>$J$2447*E2447</f>
        <v>39931.255000000005</v>
      </c>
      <c r="L2447" s="704"/>
      <c r="M2447" s="704"/>
      <c r="N2447" s="704"/>
      <c r="O2447" s="704"/>
      <c r="P2447" s="645" t="str">
        <f t="shared" si="567"/>
        <v>Đúng</v>
      </c>
      <c r="Q2447" s="951">
        <v>0.11</v>
      </c>
    </row>
    <row r="2448" spans="1:23" ht="15.75" customHeight="1">
      <c r="A2448" s="907"/>
      <c r="B2448" s="952" t="s">
        <v>1149</v>
      </c>
      <c r="C2448" s="953"/>
      <c r="D2448" s="741"/>
      <c r="E2448" s="949"/>
      <c r="F2448" s="974"/>
      <c r="G2448" s="974"/>
      <c r="H2448" s="974"/>
      <c r="I2448" s="974"/>
      <c r="J2448" s="950"/>
      <c r="K2448" s="945">
        <f>SUM(K2449:K2451)</f>
        <v>75580.879443102589</v>
      </c>
      <c r="L2448" s="945"/>
      <c r="M2448" s="945"/>
      <c r="N2448" s="945"/>
      <c r="O2448" s="945"/>
      <c r="P2448" s="645" t="str">
        <f t="shared" si="567"/>
        <v>Đúng</v>
      </c>
    </row>
    <row r="2449" spans="1:23" ht="15.75" customHeight="1">
      <c r="A2449" s="907"/>
      <c r="B2449" s="947" t="s">
        <v>685</v>
      </c>
      <c r="C2449" s="954"/>
      <c r="D2449" s="741" t="s">
        <v>795</v>
      </c>
      <c r="E2449" s="949">
        <v>0.72</v>
      </c>
      <c r="F2449" s="974"/>
      <c r="G2449" s="974"/>
      <c r="H2449" s="974"/>
      <c r="I2449" s="974"/>
      <c r="J2449" s="950">
        <f>VLOOKUP(B2449,'Bieu5 TH chi phi'!$B$47:$C$109,2,0)</f>
        <v>87977.241035856568</v>
      </c>
      <c r="K2449" s="704">
        <f>$J$2449*E2449</f>
        <v>63343.613545816726</v>
      </c>
      <c r="L2449" s="704"/>
      <c r="M2449" s="704"/>
      <c r="N2449" s="704"/>
      <c r="O2449" s="704"/>
      <c r="P2449" s="645" t="str">
        <f t="shared" si="567"/>
        <v>Đúng</v>
      </c>
      <c r="Q2449" s="951">
        <v>0.72</v>
      </c>
    </row>
    <row r="2450" spans="1:23" ht="15.75" customHeight="1">
      <c r="A2450" s="907"/>
      <c r="B2450" s="947" t="s">
        <v>684</v>
      </c>
      <c r="C2450" s="954"/>
      <c r="D2450" s="741" t="s">
        <v>795</v>
      </c>
      <c r="E2450" s="949">
        <v>0.03</v>
      </c>
      <c r="F2450" s="974"/>
      <c r="G2450" s="974"/>
      <c r="H2450" s="974"/>
      <c r="I2450" s="974"/>
      <c r="J2450" s="950">
        <f>VLOOKUP(B2450,'Bieu5 TH chi phi'!$B$47:$C$109,2,0)</f>
        <v>498.00796812749002</v>
      </c>
      <c r="K2450" s="704">
        <f>$J$2450*E2450</f>
        <v>14.9402390438247</v>
      </c>
      <c r="L2450" s="704"/>
      <c r="M2450" s="704"/>
      <c r="N2450" s="704"/>
      <c r="O2450" s="704"/>
      <c r="P2450" s="645" t="str">
        <f t="shared" si="567"/>
        <v>Đúng</v>
      </c>
      <c r="Q2450" s="951">
        <v>0.03</v>
      </c>
    </row>
    <row r="2451" spans="1:23" ht="15.75" customHeight="1">
      <c r="A2451" s="907"/>
      <c r="B2451" s="947" t="s">
        <v>683</v>
      </c>
      <c r="C2451" s="954"/>
      <c r="D2451" s="741" t="s">
        <v>795</v>
      </c>
      <c r="E2451" s="949">
        <v>5.33</v>
      </c>
      <c r="F2451" s="974"/>
      <c r="G2451" s="974"/>
      <c r="H2451" s="974"/>
      <c r="I2451" s="974"/>
      <c r="J2451" s="950">
        <f>VLOOKUP(B2451,'Bieu5 TH chi phi'!$B$47:$C$109,2,0)</f>
        <v>2293.1192604581674</v>
      </c>
      <c r="K2451" s="704">
        <f>$J$2451*E2451</f>
        <v>12222.325658242033</v>
      </c>
      <c r="L2451" s="704"/>
      <c r="M2451" s="704"/>
      <c r="N2451" s="704"/>
      <c r="O2451" s="704"/>
      <c r="P2451" s="645" t="str">
        <f t="shared" si="567"/>
        <v>Đúng</v>
      </c>
      <c r="Q2451" s="951">
        <v>5.33</v>
      </c>
    </row>
    <row r="2452" spans="1:23" ht="15.75" customHeight="1">
      <c r="A2452" s="907"/>
      <c r="B2452" s="952" t="s">
        <v>796</v>
      </c>
      <c r="C2452" s="953"/>
      <c r="D2452" s="741"/>
      <c r="E2452" s="949"/>
      <c r="F2452" s="974"/>
      <c r="G2452" s="974"/>
      <c r="H2452" s="974"/>
      <c r="I2452" s="974"/>
      <c r="J2452" s="950"/>
      <c r="K2452" s="945">
        <f>SUM(K2453:K2454)</f>
        <v>6900</v>
      </c>
      <c r="L2452" s="945"/>
      <c r="M2452" s="945"/>
      <c r="N2452" s="945"/>
      <c r="O2452" s="945"/>
      <c r="P2452" s="645" t="str">
        <f t="shared" si="567"/>
        <v>Đúng</v>
      </c>
    </row>
    <row r="2453" spans="1:23" ht="15.75" customHeight="1">
      <c r="A2453" s="907"/>
      <c r="B2453" s="907" t="s">
        <v>722</v>
      </c>
      <c r="C2453" s="956"/>
      <c r="D2453" s="741" t="s">
        <v>797</v>
      </c>
      <c r="E2453" s="949">
        <v>0.03</v>
      </c>
      <c r="F2453" s="974"/>
      <c r="G2453" s="974"/>
      <c r="H2453" s="974"/>
      <c r="I2453" s="974"/>
      <c r="J2453" s="950">
        <f>VLOOKUP(B2453,'Bieu5 TH chi phi'!$B$47:$C$109,2,0)</f>
        <v>80000</v>
      </c>
      <c r="K2453" s="704">
        <f>$J$2453*E2453</f>
        <v>2400</v>
      </c>
      <c r="L2453" s="704"/>
      <c r="M2453" s="704"/>
      <c r="N2453" s="704"/>
      <c r="O2453" s="704"/>
      <c r="P2453" s="645" t="str">
        <f t="shared" si="567"/>
        <v>Đúng</v>
      </c>
      <c r="Q2453" s="951">
        <v>0.03</v>
      </c>
    </row>
    <row r="2454" spans="1:23" ht="15.75" customHeight="1">
      <c r="A2454" s="907"/>
      <c r="B2454" s="907" t="s">
        <v>724</v>
      </c>
      <c r="C2454" s="956"/>
      <c r="D2454" s="741" t="s">
        <v>798</v>
      </c>
      <c r="E2454" s="949">
        <v>0.01</v>
      </c>
      <c r="F2454" s="974"/>
      <c r="G2454" s="974"/>
      <c r="H2454" s="974"/>
      <c r="I2454" s="974"/>
      <c r="J2454" s="950">
        <f>VLOOKUP(B2454,'Bieu5 TH chi phi'!$B$47:$C$109,2,0)</f>
        <v>450000</v>
      </c>
      <c r="K2454" s="704">
        <f>$J$2454*E2454</f>
        <v>4500</v>
      </c>
      <c r="L2454" s="704"/>
      <c r="M2454" s="704"/>
      <c r="N2454" s="704"/>
      <c r="O2454" s="704"/>
      <c r="P2454" s="645" t="str">
        <f t="shared" si="567"/>
        <v>Đúng</v>
      </c>
      <c r="Q2454" s="951">
        <v>0.01</v>
      </c>
    </row>
    <row r="2455" spans="1:23" ht="15.75" customHeight="1">
      <c r="A2455" s="1003"/>
      <c r="B2455" s="1004" t="s">
        <v>1151</v>
      </c>
      <c r="C2455" s="958"/>
      <c r="D2455" s="943" t="s">
        <v>800</v>
      </c>
      <c r="E2455" s="741">
        <v>10</v>
      </c>
      <c r="F2455" s="943"/>
      <c r="G2455" s="943"/>
      <c r="H2455" s="943"/>
      <c r="I2455" s="943"/>
      <c r="J2455" s="701"/>
      <c r="K2455" s="701">
        <f>SUM(K2457:K2466)</f>
        <v>4004207.5612713704</v>
      </c>
      <c r="L2455" s="701"/>
      <c r="M2455" s="701"/>
      <c r="N2455" s="701"/>
      <c r="O2455" s="701"/>
      <c r="P2455" s="645" t="str">
        <f t="shared" si="567"/>
        <v>Đúng</v>
      </c>
      <c r="Q2455" s="915">
        <f>E2455</f>
        <v>10</v>
      </c>
    </row>
    <row r="2456" spans="1:23" s="961" customFormat="1" ht="15.75" customHeight="1">
      <c r="A2456" s="1033"/>
      <c r="B2456" s="1032" t="s">
        <v>908</v>
      </c>
      <c r="C2456" s="712"/>
      <c r="D2456" s="712"/>
      <c r="E2456" s="1034"/>
      <c r="F2456" s="1034"/>
      <c r="G2456" s="1034"/>
      <c r="H2456" s="1034"/>
      <c r="I2456" s="1034"/>
      <c r="J2456" s="1035"/>
      <c r="K2456" s="713">
        <f>K2457</f>
        <v>800000</v>
      </c>
      <c r="L2456" s="713"/>
      <c r="M2456" s="713"/>
      <c r="N2456" s="713"/>
      <c r="O2456" s="713"/>
      <c r="P2456" s="645" t="str">
        <f t="shared" si="567"/>
        <v>Đúng</v>
      </c>
      <c r="Q2456" s="915"/>
      <c r="R2456" s="959"/>
      <c r="S2456" s="960"/>
      <c r="T2456" s="960"/>
      <c r="U2456" s="960"/>
      <c r="V2456" s="960"/>
      <c r="W2456" s="960"/>
    </row>
    <row r="2457" spans="1:23" s="961" customFormat="1" ht="26.5" customHeight="1">
      <c r="A2457" s="1033"/>
      <c r="B2457" s="1022" t="s">
        <v>735</v>
      </c>
      <c r="C2457" s="954"/>
      <c r="D2457" s="1023" t="s">
        <v>734</v>
      </c>
      <c r="E2457" s="1034">
        <v>1</v>
      </c>
      <c r="F2457" s="1034"/>
      <c r="G2457" s="1034"/>
      <c r="H2457" s="1034"/>
      <c r="I2457" s="1034"/>
      <c r="J2457" s="950">
        <f>VLOOKUP(B2457,'Bieu5 TH chi phi'!$B$47:$C$109,2,0)</f>
        <v>800000</v>
      </c>
      <c r="K2457" s="704">
        <f>J2457*E2457</f>
        <v>800000</v>
      </c>
      <c r="L2457" s="713"/>
      <c r="M2457" s="713"/>
      <c r="N2457" s="713"/>
      <c r="O2457" s="713"/>
      <c r="P2457" s="645"/>
      <c r="Q2457" s="915"/>
      <c r="R2457" s="959"/>
      <c r="S2457" s="960"/>
      <c r="T2457" s="960"/>
      <c r="U2457" s="960"/>
      <c r="V2457" s="960"/>
      <c r="W2457" s="960"/>
    </row>
    <row r="2458" spans="1:23" s="961" customFormat="1" ht="15.75" customHeight="1">
      <c r="A2458" s="957"/>
      <c r="B2458" s="903" t="s">
        <v>801</v>
      </c>
      <c r="C2458" s="906"/>
      <c r="D2458" s="906" t="s">
        <v>800</v>
      </c>
      <c r="E2458" s="741">
        <v>10</v>
      </c>
      <c r="F2458" s="741"/>
      <c r="G2458" s="741"/>
      <c r="H2458" s="741"/>
      <c r="I2458" s="741"/>
      <c r="J2458" s="950">
        <f>VLOOKUP(B2458,'Bieu5 TH chi phi'!$B$47:$C$109,2,0)</f>
        <v>38838.710730170496</v>
      </c>
      <c r="K2458" s="704">
        <f>J2458*E2458</f>
        <v>388387.10730170493</v>
      </c>
      <c r="L2458" s="704"/>
      <c r="M2458" s="704"/>
      <c r="N2458" s="704"/>
      <c r="O2458" s="704"/>
      <c r="P2458" s="645"/>
      <c r="Q2458" s="915"/>
      <c r="R2458" s="959"/>
      <c r="S2458" s="960"/>
      <c r="T2458" s="960"/>
      <c r="U2458" s="960"/>
      <c r="V2458" s="960"/>
      <c r="W2458" s="960"/>
    </row>
    <row r="2459" spans="1:23" s="961" customFormat="1" ht="15.75" customHeight="1">
      <c r="A2459" s="962"/>
      <c r="B2459" s="903" t="s">
        <v>802</v>
      </c>
      <c r="C2459" s="906"/>
      <c r="D2459" s="906" t="s">
        <v>800</v>
      </c>
      <c r="E2459" s="741">
        <f t="shared" ref="E2459:E2465" si="572">E2458</f>
        <v>10</v>
      </c>
      <c r="F2459" s="741"/>
      <c r="G2459" s="741"/>
      <c r="H2459" s="741"/>
      <c r="I2459" s="741"/>
      <c r="J2459" s="950">
        <f>VLOOKUP(B2459,'Bieu5 TH chi phi'!$B$47:$C$109,2,0)</f>
        <v>0</v>
      </c>
      <c r="K2459" s="704"/>
      <c r="L2459" s="704"/>
      <c r="M2459" s="704"/>
      <c r="N2459" s="704"/>
      <c r="O2459" s="704"/>
      <c r="P2459" s="645"/>
      <c r="Q2459" s="915"/>
      <c r="R2459" s="959"/>
      <c r="S2459" s="960"/>
      <c r="T2459" s="960"/>
      <c r="U2459" s="960"/>
      <c r="V2459" s="960"/>
      <c r="W2459" s="960"/>
    </row>
    <row r="2460" spans="1:23" s="961" customFormat="1" ht="15.75" customHeight="1">
      <c r="A2460" s="957"/>
      <c r="B2460" s="709" t="s">
        <v>605</v>
      </c>
      <c r="C2460" s="906"/>
      <c r="D2460" s="906" t="s">
        <v>800</v>
      </c>
      <c r="E2460" s="741">
        <f t="shared" si="572"/>
        <v>10</v>
      </c>
      <c r="F2460" s="741"/>
      <c r="G2460" s="741"/>
      <c r="H2460" s="741"/>
      <c r="I2460" s="741"/>
      <c r="J2460" s="950">
        <f>VLOOKUP(B2460,'Bieu5 TH chi phi'!$B$47:$C$109,2,0)</f>
        <v>18765.274056338028</v>
      </c>
      <c r="K2460" s="704">
        <f>J2460*E2460</f>
        <v>187652.7405633803</v>
      </c>
      <c r="L2460" s="704"/>
      <c r="M2460" s="704"/>
      <c r="N2460" s="704"/>
      <c r="O2460" s="704"/>
      <c r="P2460" s="645"/>
      <c r="Q2460" s="915"/>
      <c r="R2460" s="959"/>
      <c r="S2460" s="960"/>
      <c r="T2460" s="960"/>
      <c r="U2460" s="960"/>
      <c r="V2460" s="960"/>
      <c r="W2460" s="960"/>
    </row>
    <row r="2461" spans="1:23" s="961" customFormat="1" ht="15.75" customHeight="1">
      <c r="A2461" s="957"/>
      <c r="B2461" s="709" t="s">
        <v>646</v>
      </c>
      <c r="C2461" s="906"/>
      <c r="D2461" s="906" t="s">
        <v>800</v>
      </c>
      <c r="E2461" s="741">
        <f t="shared" si="572"/>
        <v>10</v>
      </c>
      <c r="F2461" s="741"/>
      <c r="G2461" s="741"/>
      <c r="H2461" s="741"/>
      <c r="I2461" s="741"/>
      <c r="J2461" s="950">
        <f>VLOOKUP(B2461,'Bieu5 TH chi phi'!$B$47:$C$109,2,0)</f>
        <v>173801.87938349394</v>
      </c>
      <c r="K2461" s="704">
        <f>J2461*E2461</f>
        <v>1738018.7938349394</v>
      </c>
      <c r="L2461" s="704"/>
      <c r="M2461" s="704"/>
      <c r="N2461" s="704"/>
      <c r="O2461" s="704"/>
      <c r="P2461" s="645"/>
      <c r="Q2461" s="915"/>
      <c r="R2461" s="959"/>
      <c r="S2461" s="960"/>
      <c r="T2461" s="960"/>
      <c r="U2461" s="960"/>
      <c r="V2461" s="960"/>
      <c r="W2461" s="960"/>
    </row>
    <row r="2462" spans="1:23" s="961" customFormat="1" ht="15.75" customHeight="1">
      <c r="A2462" s="957"/>
      <c r="B2462" s="903" t="s">
        <v>803</v>
      </c>
      <c r="C2462" s="906"/>
      <c r="D2462" s="906" t="s">
        <v>800</v>
      </c>
      <c r="E2462" s="741">
        <f t="shared" si="572"/>
        <v>10</v>
      </c>
      <c r="F2462" s="741"/>
      <c r="G2462" s="741"/>
      <c r="H2462" s="741"/>
      <c r="I2462" s="741"/>
      <c r="J2462" s="950"/>
      <c r="K2462" s="704"/>
      <c r="L2462" s="704"/>
      <c r="M2462" s="704"/>
      <c r="N2462" s="704"/>
      <c r="O2462" s="704"/>
      <c r="P2462" s="645"/>
      <c r="Q2462" s="915"/>
      <c r="R2462" s="959"/>
      <c r="S2462" s="960"/>
      <c r="T2462" s="960"/>
      <c r="U2462" s="960"/>
      <c r="V2462" s="960"/>
      <c r="W2462" s="960"/>
    </row>
    <row r="2463" spans="1:23" s="961" customFormat="1" ht="15.75" customHeight="1">
      <c r="A2463" s="957"/>
      <c r="B2463" s="709" t="s">
        <v>15</v>
      </c>
      <c r="C2463" s="906"/>
      <c r="D2463" s="906" t="s">
        <v>800</v>
      </c>
      <c r="E2463" s="741">
        <f t="shared" si="572"/>
        <v>10</v>
      </c>
      <c r="F2463" s="741"/>
      <c r="G2463" s="741"/>
      <c r="H2463" s="741"/>
      <c r="I2463" s="741"/>
      <c r="J2463" s="950">
        <f>VLOOKUP(B2463,'Bieu5 TH chi phi'!$B$47:$C$109,2,0)</f>
        <v>6586.7170803921572</v>
      </c>
      <c r="K2463" s="704">
        <f>J2463*E2463</f>
        <v>65867.170803921574</v>
      </c>
      <c r="L2463" s="704"/>
      <c r="M2463" s="704"/>
      <c r="N2463" s="704"/>
      <c r="O2463" s="704"/>
      <c r="P2463" s="645"/>
      <c r="Q2463" s="915"/>
      <c r="R2463" s="959"/>
      <c r="S2463" s="960"/>
      <c r="T2463" s="960"/>
      <c r="U2463" s="960"/>
      <c r="V2463" s="960"/>
      <c r="W2463" s="960"/>
    </row>
    <row r="2464" spans="1:23" s="706" customFormat="1" ht="20.5" customHeight="1">
      <c r="A2464" s="707"/>
      <c r="B2464" s="710" t="s">
        <v>17</v>
      </c>
      <c r="C2464" s="906"/>
      <c r="D2464" s="906" t="s">
        <v>800</v>
      </c>
      <c r="E2464" s="906">
        <f t="shared" si="572"/>
        <v>10</v>
      </c>
      <c r="F2464" s="906"/>
      <c r="G2464" s="906"/>
      <c r="H2464" s="906"/>
      <c r="I2464" s="906"/>
      <c r="J2464" s="950">
        <f>VLOOKUP(B2464,'Bieu5 TH chi phi'!$B$47:$C$109,2,0)</f>
        <v>35438.941176470587</v>
      </c>
      <c r="K2464" s="704">
        <f>J2464*E2464</f>
        <v>354389.4117647059</v>
      </c>
      <c r="L2464" s="704"/>
      <c r="M2464" s="704"/>
      <c r="N2464" s="704"/>
      <c r="O2464" s="704"/>
      <c r="P2464" s="645"/>
      <c r="Q2464" s="963"/>
      <c r="R2464" s="964"/>
      <c r="S2464" s="849"/>
      <c r="T2464" s="849"/>
      <c r="U2464" s="849"/>
      <c r="V2464" s="849"/>
      <c r="W2464" s="849"/>
    </row>
    <row r="2465" spans="1:23" s="706" customFormat="1" ht="20.5" customHeight="1">
      <c r="A2465" s="711"/>
      <c r="B2465" s="710" t="s">
        <v>804</v>
      </c>
      <c r="C2465" s="712"/>
      <c r="D2465" s="906" t="s">
        <v>800</v>
      </c>
      <c r="E2465" s="741">
        <f t="shared" si="572"/>
        <v>10</v>
      </c>
      <c r="F2465" s="712"/>
      <c r="G2465" s="712"/>
      <c r="H2465" s="712"/>
      <c r="I2465" s="712"/>
      <c r="J2465" s="950">
        <f>VLOOKUP(B2465,'Bieu5 TH chi phi'!$B$47:$C$109,2,0)</f>
        <v>46989.233700271805</v>
      </c>
      <c r="K2465" s="704">
        <f t="shared" ref="K2465" si="573">J2465*E2465</f>
        <v>469892.33700271806</v>
      </c>
      <c r="L2465" s="704"/>
      <c r="M2465" s="704"/>
      <c r="N2465" s="704"/>
      <c r="O2465" s="704"/>
      <c r="P2465" s="645"/>
      <c r="Q2465" s="963"/>
      <c r="R2465" s="964"/>
      <c r="S2465" s="849"/>
      <c r="T2465" s="849"/>
      <c r="U2465" s="849"/>
      <c r="V2465" s="849"/>
      <c r="W2465" s="849"/>
    </row>
    <row r="2466" spans="1:23" s="961" customFormat="1" ht="15.75" customHeight="1">
      <c r="A2466" s="1006"/>
      <c r="B2466" s="905"/>
      <c r="C2466" s="716"/>
      <c r="D2466" s="716"/>
      <c r="E2466" s="716"/>
      <c r="F2466" s="966"/>
      <c r="G2466" s="966"/>
      <c r="H2466" s="966"/>
      <c r="I2466" s="966"/>
      <c r="J2466" s="932"/>
      <c r="K2466" s="717"/>
      <c r="L2466" s="717"/>
      <c r="M2466" s="717"/>
      <c r="N2466" s="717"/>
      <c r="O2466" s="717"/>
      <c r="P2466" s="645"/>
      <c r="Q2466" s="915"/>
      <c r="R2466" s="959"/>
      <c r="S2466" s="745"/>
      <c r="T2466" s="960"/>
      <c r="U2466" s="960"/>
      <c r="V2466" s="960"/>
      <c r="W2466" s="960"/>
    </row>
    <row r="2467" spans="1:23">
      <c r="A2467" s="665"/>
      <c r="B2467" s="665"/>
      <c r="C2467" s="980"/>
      <c r="D2467" s="665"/>
      <c r="E2467" s="981"/>
      <c r="F2467" s="981"/>
      <c r="G2467" s="981"/>
      <c r="H2467" s="981"/>
      <c r="I2467" s="981"/>
      <c r="J2467" s="968"/>
      <c r="K2467" s="737"/>
      <c r="L2467" s="737"/>
      <c r="M2467" s="737"/>
      <c r="N2467" s="737"/>
      <c r="O2467" s="737"/>
    </row>
    <row r="2468" spans="1:23" ht="15.75" customHeight="1">
      <c r="A2468" s="646" t="s">
        <v>1286</v>
      </c>
      <c r="B2468" s="665"/>
      <c r="C2468" s="980"/>
      <c r="D2468" s="665"/>
      <c r="E2468" s="981"/>
      <c r="F2468" s="981"/>
      <c r="G2468" s="981"/>
      <c r="H2468" s="981"/>
      <c r="I2468" s="981"/>
      <c r="J2468" s="968"/>
      <c r="K2468" s="737"/>
      <c r="L2468" s="737"/>
      <c r="M2468" s="737"/>
      <c r="N2468" s="737"/>
      <c r="O2468" s="737"/>
    </row>
    <row r="2469" spans="1:23" ht="15.75" customHeight="1">
      <c r="A2469" s="935" t="s">
        <v>782</v>
      </c>
      <c r="B2469" s="936"/>
      <c r="C2469" s="969"/>
      <c r="D2469" s="936"/>
      <c r="E2469" s="970"/>
      <c r="F2469" s="970"/>
      <c r="G2469" s="970"/>
      <c r="H2469" s="970"/>
      <c r="I2469" s="970"/>
      <c r="J2469" s="924"/>
      <c r="K2469" s="971">
        <f>K2470+K2475+K2479+K2482</f>
        <v>6592428.4380944064</v>
      </c>
      <c r="L2469" s="971"/>
      <c r="M2469" s="971"/>
      <c r="N2469" s="971"/>
      <c r="O2469" s="971"/>
    </row>
    <row r="2470" spans="1:23" ht="15.75" customHeight="1">
      <c r="A2470" s="907" t="s">
        <v>1287</v>
      </c>
      <c r="B2470" s="941" t="s">
        <v>784</v>
      </c>
      <c r="C2470" s="942"/>
      <c r="D2470" s="943"/>
      <c r="E2470" s="674"/>
      <c r="F2470" s="674"/>
      <c r="G2470" s="674"/>
      <c r="H2470" s="674"/>
      <c r="I2470" s="674"/>
      <c r="J2470" s="972"/>
      <c r="K2470" s="945">
        <f>SUM(K2471:K2474)</f>
        <v>297978.83522727271</v>
      </c>
      <c r="L2470" s="945"/>
      <c r="M2470" s="945"/>
      <c r="N2470" s="945"/>
      <c r="O2470" s="945"/>
      <c r="P2470" s="645" t="str">
        <f t="shared" ref="P2470:P2513" si="574">IF(E2470=Q2470,"Đúng","Sai")</f>
        <v>Đúng</v>
      </c>
      <c r="Q2470" s="973"/>
    </row>
    <row r="2471" spans="1:23" ht="15.75" customHeight="1">
      <c r="A2471" s="907"/>
      <c r="B2471" s="947" t="s">
        <v>1145</v>
      </c>
      <c r="C2471" s="948">
        <v>43199</v>
      </c>
      <c r="D2471" s="741" t="s">
        <v>736</v>
      </c>
      <c r="E2471" s="949">
        <v>0.9</v>
      </c>
      <c r="F2471" s="974"/>
      <c r="G2471" s="974"/>
      <c r="H2471" s="974"/>
      <c r="I2471" s="974"/>
      <c r="J2471" s="950">
        <f>VLOOKUP(C2471,'PL1a-NCSX'!$C$5:$J$43,8,0)</f>
        <v>276022.5</v>
      </c>
      <c r="K2471" s="704">
        <f>$J$2471*E2471</f>
        <v>248420.25</v>
      </c>
      <c r="L2471" s="704"/>
      <c r="M2471" s="704"/>
      <c r="N2471" s="704"/>
      <c r="O2471" s="704"/>
      <c r="P2471" s="645" t="str">
        <f t="shared" si="574"/>
        <v>Đúng</v>
      </c>
      <c r="Q2471" s="951">
        <v>0.9</v>
      </c>
    </row>
    <row r="2472" spans="1:23" ht="15.75" customHeight="1">
      <c r="A2472" s="907"/>
      <c r="B2472" s="947" t="s">
        <v>1145</v>
      </c>
      <c r="C2472" s="948">
        <v>43260</v>
      </c>
      <c r="D2472" s="741" t="s">
        <v>736</v>
      </c>
      <c r="E2472" s="949">
        <v>0.04</v>
      </c>
      <c r="F2472" s="974"/>
      <c r="G2472" s="974"/>
      <c r="H2472" s="974"/>
      <c r="I2472" s="974"/>
      <c r="J2472" s="950">
        <f>VLOOKUP(C2472,'PL1a-NCSX'!$C$5:$J$43,8,0)</f>
        <v>333736.29545454547</v>
      </c>
      <c r="K2472" s="704">
        <f>$J$2472*E2472</f>
        <v>13349.451818181818</v>
      </c>
      <c r="L2472" s="704"/>
      <c r="M2472" s="704"/>
      <c r="N2472" s="704"/>
      <c r="O2472" s="704"/>
      <c r="P2472" s="645" t="str">
        <f t="shared" si="574"/>
        <v>Đúng</v>
      </c>
      <c r="Q2472" s="951">
        <v>0.04</v>
      </c>
    </row>
    <row r="2473" spans="1:23" ht="13.4" customHeight="1">
      <c r="A2473" s="907"/>
      <c r="B2473" s="947" t="s">
        <v>1145</v>
      </c>
      <c r="C2473" s="948">
        <v>43321</v>
      </c>
      <c r="D2473" s="741" t="s">
        <v>736</v>
      </c>
      <c r="E2473" s="949">
        <v>0.03</v>
      </c>
      <c r="F2473" s="974"/>
      <c r="G2473" s="974"/>
      <c r="H2473" s="974"/>
      <c r="I2473" s="974"/>
      <c r="J2473" s="950">
        <f>VLOOKUP(C2473,'PL1a-NCSX'!$C$5:$J$43,8,0)</f>
        <v>388940.79545454553</v>
      </c>
      <c r="K2473" s="704">
        <f>$J$2473*E2473</f>
        <v>11668.223863636365</v>
      </c>
      <c r="L2473" s="704"/>
      <c r="M2473" s="704"/>
      <c r="N2473" s="704"/>
      <c r="O2473" s="704"/>
      <c r="P2473" s="645" t="str">
        <f t="shared" si="574"/>
        <v>Đúng</v>
      </c>
      <c r="Q2473" s="951">
        <v>0.03</v>
      </c>
    </row>
    <row r="2474" spans="1:23" ht="17.5" customHeight="1">
      <c r="A2474" s="907"/>
      <c r="B2474" s="947" t="s">
        <v>810</v>
      </c>
      <c r="C2474" s="948">
        <v>43324</v>
      </c>
      <c r="D2474" s="741" t="s">
        <v>736</v>
      </c>
      <c r="E2474" s="949">
        <v>0.09</v>
      </c>
      <c r="F2474" s="974"/>
      <c r="G2474" s="974"/>
      <c r="H2474" s="974"/>
      <c r="I2474" s="974"/>
      <c r="J2474" s="950">
        <f>VLOOKUP(C2474,'PL1a-NCSX'!$C$5:$J$43,8,0)</f>
        <v>272676.77272727276</v>
      </c>
      <c r="K2474" s="704">
        <f>$J$2474*E2474</f>
        <v>24540.90954545455</v>
      </c>
      <c r="L2474" s="704"/>
      <c r="M2474" s="704"/>
      <c r="N2474" s="704"/>
      <c r="O2474" s="704"/>
      <c r="P2474" s="645" t="str">
        <f t="shared" si="574"/>
        <v>Đúng</v>
      </c>
      <c r="Q2474" s="951">
        <v>0.09</v>
      </c>
    </row>
    <row r="2475" spans="1:23" ht="15.75" customHeight="1">
      <c r="A2475" s="907"/>
      <c r="B2475" s="952" t="s">
        <v>1149</v>
      </c>
      <c r="C2475" s="953"/>
      <c r="D2475" s="741"/>
      <c r="E2475" s="949"/>
      <c r="F2475" s="974"/>
      <c r="G2475" s="974"/>
      <c r="H2475" s="974"/>
      <c r="I2475" s="974"/>
      <c r="J2475" s="950"/>
      <c r="K2475" s="945">
        <f>SUM(K2476:K2478)</f>
        <v>74857.822231449201</v>
      </c>
      <c r="L2475" s="945"/>
      <c r="M2475" s="945"/>
      <c r="N2475" s="945"/>
      <c r="O2475" s="945"/>
      <c r="P2475" s="645" t="str">
        <f t="shared" si="574"/>
        <v>Đúng</v>
      </c>
    </row>
    <row r="2476" spans="1:23" ht="15.75" customHeight="1">
      <c r="A2476" s="907"/>
      <c r="B2476" s="947" t="s">
        <v>685</v>
      </c>
      <c r="C2476" s="954"/>
      <c r="D2476" s="741" t="s">
        <v>795</v>
      </c>
      <c r="E2476" s="949">
        <v>0.69</v>
      </c>
      <c r="F2476" s="974"/>
      <c r="G2476" s="974"/>
      <c r="H2476" s="974"/>
      <c r="I2476" s="974"/>
      <c r="J2476" s="950">
        <f>VLOOKUP(B2476,'Bieu5 TH chi phi'!$B$47:$C$109,2,0)</f>
        <v>87977.241035856568</v>
      </c>
      <c r="K2476" s="704">
        <f>$J$2476*E2476</f>
        <v>60704.296314741026</v>
      </c>
      <c r="L2476" s="704"/>
      <c r="M2476" s="704"/>
      <c r="N2476" s="704"/>
      <c r="O2476" s="704"/>
      <c r="P2476" s="645" t="str">
        <f t="shared" si="574"/>
        <v>Đúng</v>
      </c>
      <c r="Q2476" s="951">
        <v>0.69</v>
      </c>
    </row>
    <row r="2477" spans="1:23" ht="15.75" customHeight="1">
      <c r="A2477" s="907"/>
      <c r="B2477" s="947" t="s">
        <v>684</v>
      </c>
      <c r="C2477" s="954"/>
      <c r="D2477" s="741" t="s">
        <v>795</v>
      </c>
      <c r="E2477" s="949">
        <v>0.01</v>
      </c>
      <c r="F2477" s="974"/>
      <c r="G2477" s="974"/>
      <c r="H2477" s="974"/>
      <c r="I2477" s="974"/>
      <c r="J2477" s="950">
        <f>VLOOKUP(B2477,'Bieu5 TH chi phi'!$B$47:$C$109,2,0)</f>
        <v>498.00796812749002</v>
      </c>
      <c r="K2477" s="704">
        <f>$J$2477*E2477</f>
        <v>4.9800796812749004</v>
      </c>
      <c r="L2477" s="704"/>
      <c r="M2477" s="704"/>
      <c r="N2477" s="704"/>
      <c r="O2477" s="704"/>
      <c r="P2477" s="645" t="str">
        <f t="shared" si="574"/>
        <v>Đúng</v>
      </c>
      <c r="Q2477" s="951">
        <v>0.01</v>
      </c>
    </row>
    <row r="2478" spans="1:23" ht="15.75" customHeight="1">
      <c r="A2478" s="907"/>
      <c r="B2478" s="947" t="s">
        <v>683</v>
      </c>
      <c r="C2478" s="954"/>
      <c r="D2478" s="741" t="s">
        <v>795</v>
      </c>
      <c r="E2478" s="949">
        <v>6.17</v>
      </c>
      <c r="F2478" s="974"/>
      <c r="G2478" s="974"/>
      <c r="H2478" s="974"/>
      <c r="I2478" s="974"/>
      <c r="J2478" s="950">
        <f>VLOOKUP(B2478,'Bieu5 TH chi phi'!$B$47:$C$109,2,0)</f>
        <v>2293.1192604581674</v>
      </c>
      <c r="K2478" s="704">
        <f>$J$2478*E2478</f>
        <v>14148.545837026893</v>
      </c>
      <c r="L2478" s="704"/>
      <c r="M2478" s="704"/>
      <c r="N2478" s="704"/>
      <c r="O2478" s="704"/>
      <c r="P2478" s="645" t="str">
        <f t="shared" si="574"/>
        <v>Đúng</v>
      </c>
      <c r="Q2478" s="951">
        <v>6.17</v>
      </c>
    </row>
    <row r="2479" spans="1:23" ht="15.75" customHeight="1">
      <c r="A2479" s="907"/>
      <c r="B2479" s="952" t="s">
        <v>796</v>
      </c>
      <c r="C2479" s="953"/>
      <c r="D2479" s="741"/>
      <c r="E2479" s="949"/>
      <c r="F2479" s="974"/>
      <c r="G2479" s="974"/>
      <c r="H2479" s="974"/>
      <c r="I2479" s="974"/>
      <c r="J2479" s="950"/>
      <c r="K2479" s="945">
        <f>SUM(K2480:K2481)</f>
        <v>2600</v>
      </c>
      <c r="L2479" s="945"/>
      <c r="M2479" s="945"/>
      <c r="N2479" s="945"/>
      <c r="O2479" s="945"/>
      <c r="P2479" s="645" t="str">
        <f t="shared" si="574"/>
        <v>Đúng</v>
      </c>
    </row>
    <row r="2480" spans="1:23" ht="15.75" customHeight="1">
      <c r="A2480" s="907"/>
      <c r="B2480" s="907" t="s">
        <v>722</v>
      </c>
      <c r="C2480" s="956"/>
      <c r="D2480" s="741" t="s">
        <v>797</v>
      </c>
      <c r="E2480" s="949">
        <v>0.01</v>
      </c>
      <c r="F2480" s="974"/>
      <c r="G2480" s="974"/>
      <c r="H2480" s="974"/>
      <c r="I2480" s="974"/>
      <c r="J2480" s="950">
        <f>VLOOKUP(B2480,'Bieu5 TH chi phi'!$B$47:$C$109,2,0)</f>
        <v>80000</v>
      </c>
      <c r="K2480" s="704">
        <f>$J$2480*E2480</f>
        <v>800</v>
      </c>
      <c r="L2480" s="704"/>
      <c r="M2480" s="704"/>
      <c r="N2480" s="704"/>
      <c r="O2480" s="704"/>
      <c r="P2480" s="645" t="str">
        <f t="shared" si="574"/>
        <v>Đúng</v>
      </c>
      <c r="Q2480" s="951">
        <v>0.01</v>
      </c>
    </row>
    <row r="2481" spans="1:23" ht="15.75" customHeight="1">
      <c r="A2481" s="907"/>
      <c r="B2481" s="907" t="s">
        <v>724</v>
      </c>
      <c r="C2481" s="956"/>
      <c r="D2481" s="741" t="s">
        <v>798</v>
      </c>
      <c r="E2481" s="949">
        <v>4.0000000000000001E-3</v>
      </c>
      <c r="F2481" s="974"/>
      <c r="G2481" s="974"/>
      <c r="H2481" s="974"/>
      <c r="I2481" s="974"/>
      <c r="J2481" s="950">
        <f>VLOOKUP(B2481,'Bieu5 TH chi phi'!$B$47:$C$109,2,0)</f>
        <v>450000</v>
      </c>
      <c r="K2481" s="704">
        <f>$J$2481*E2481</f>
        <v>1800</v>
      </c>
      <c r="L2481" s="704"/>
      <c r="M2481" s="704"/>
      <c r="N2481" s="704"/>
      <c r="O2481" s="704"/>
      <c r="P2481" s="645" t="str">
        <f t="shared" si="574"/>
        <v>Đúng</v>
      </c>
      <c r="Q2481" s="951">
        <v>4.0000000000000001E-3</v>
      </c>
    </row>
    <row r="2482" spans="1:23" ht="15.75" customHeight="1">
      <c r="A2482" s="1003"/>
      <c r="B2482" s="1004" t="s">
        <v>1151</v>
      </c>
      <c r="C2482" s="958"/>
      <c r="D2482" s="943" t="s">
        <v>800</v>
      </c>
      <c r="E2482" s="741">
        <v>5</v>
      </c>
      <c r="F2482" s="943"/>
      <c r="G2482" s="943"/>
      <c r="H2482" s="943"/>
      <c r="I2482" s="943"/>
      <c r="J2482" s="701"/>
      <c r="K2482" s="701">
        <f>SUM(K2484:K2496)</f>
        <v>6216991.7806356847</v>
      </c>
      <c r="L2482" s="701"/>
      <c r="M2482" s="701"/>
      <c r="N2482" s="701"/>
      <c r="O2482" s="701"/>
      <c r="P2482" s="645" t="str">
        <f t="shared" si="574"/>
        <v>Đúng</v>
      </c>
      <c r="Q2482" s="915">
        <f>E2482</f>
        <v>5</v>
      </c>
    </row>
    <row r="2483" spans="1:23" s="961" customFormat="1" ht="15.75" customHeight="1">
      <c r="A2483" s="1005"/>
      <c r="B2483" s="1032" t="s">
        <v>908</v>
      </c>
      <c r="C2483" s="728"/>
      <c r="D2483" s="728"/>
      <c r="E2483" s="741"/>
      <c r="F2483" s="741"/>
      <c r="G2483" s="741"/>
      <c r="H2483" s="741"/>
      <c r="I2483" s="741"/>
      <c r="J2483" s="950"/>
      <c r="K2483" s="704">
        <f>SUM(K2484:K2487)</f>
        <v>4614888</v>
      </c>
      <c r="L2483" s="704"/>
      <c r="M2483" s="704"/>
      <c r="N2483" s="704"/>
      <c r="O2483" s="704"/>
      <c r="P2483" s="645" t="str">
        <f t="shared" si="574"/>
        <v>Đúng</v>
      </c>
      <c r="Q2483" s="646"/>
      <c r="R2483" s="959"/>
      <c r="S2483" s="960"/>
      <c r="T2483" s="960"/>
      <c r="U2483" s="960"/>
      <c r="V2483" s="960"/>
      <c r="W2483" s="960"/>
    </row>
    <row r="2484" spans="1:23" s="961" customFormat="1" ht="15.65" customHeight="1">
      <c r="A2484" s="1005"/>
      <c r="B2484" s="818" t="s">
        <v>751</v>
      </c>
      <c r="C2484" s="728"/>
      <c r="D2484" s="728" t="s">
        <v>746</v>
      </c>
      <c r="E2484" s="741">
        <v>1</v>
      </c>
      <c r="F2484" s="741"/>
      <c r="G2484" s="741"/>
      <c r="H2484" s="741"/>
      <c r="I2484" s="741"/>
      <c r="J2484" s="950">
        <f>VLOOKUP(B2484,'Bieu5 TH chi phi'!$B$47:$C$109,2,0)</f>
        <v>280000</v>
      </c>
      <c r="K2484" s="704">
        <f>J2484*E2484</f>
        <v>280000</v>
      </c>
      <c r="L2484" s="704"/>
      <c r="M2484" s="704"/>
      <c r="N2484" s="704"/>
      <c r="O2484" s="704"/>
      <c r="P2484" s="645"/>
      <c r="Q2484" s="646"/>
      <c r="R2484" s="959"/>
      <c r="S2484" s="960"/>
      <c r="T2484" s="960"/>
      <c r="U2484" s="960"/>
      <c r="V2484" s="960"/>
      <c r="W2484" s="960"/>
    </row>
    <row r="2485" spans="1:23" s="961" customFormat="1" ht="30.65" customHeight="1">
      <c r="A2485" s="1005"/>
      <c r="B2485" s="818" t="s">
        <v>752</v>
      </c>
      <c r="C2485" s="728"/>
      <c r="D2485" s="728" t="s">
        <v>746</v>
      </c>
      <c r="E2485" s="741">
        <v>1</v>
      </c>
      <c r="F2485" s="741"/>
      <c r="G2485" s="741"/>
      <c r="H2485" s="741"/>
      <c r="I2485" s="741"/>
      <c r="J2485" s="950">
        <f>VLOOKUP(B2485,'Bieu5 TH chi phi'!$B$47:$C$109,2,0)</f>
        <v>840000</v>
      </c>
      <c r="K2485" s="704">
        <f t="shared" ref="K2485:K2487" si="575">J2485*E2485</f>
        <v>840000</v>
      </c>
      <c r="L2485" s="704"/>
      <c r="M2485" s="704"/>
      <c r="N2485" s="704"/>
      <c r="O2485" s="704"/>
      <c r="P2485" s="645"/>
      <c r="Q2485" s="646"/>
      <c r="R2485" s="959"/>
      <c r="S2485" s="960"/>
      <c r="T2485" s="960"/>
      <c r="U2485" s="960"/>
      <c r="V2485" s="960"/>
      <c r="W2485" s="960"/>
    </row>
    <row r="2486" spans="1:23" s="961" customFormat="1" ht="26.25" customHeight="1">
      <c r="A2486" s="1005"/>
      <c r="B2486" s="818" t="s">
        <v>753</v>
      </c>
      <c r="C2486" s="728"/>
      <c r="D2486" s="728" t="s">
        <v>739</v>
      </c>
      <c r="E2486" s="741">
        <v>1</v>
      </c>
      <c r="F2486" s="741"/>
      <c r="G2486" s="741"/>
      <c r="H2486" s="741"/>
      <c r="I2486" s="741"/>
      <c r="J2486" s="950">
        <f>VLOOKUP(B2486,'Bieu5 TH chi phi'!$B$47:$C$109,2,0)</f>
        <v>1310583</v>
      </c>
      <c r="K2486" s="704">
        <f t="shared" si="575"/>
        <v>1310583</v>
      </c>
      <c r="L2486" s="704"/>
      <c r="M2486" s="704"/>
      <c r="N2486" s="704"/>
      <c r="O2486" s="704"/>
      <c r="P2486" s="645"/>
      <c r="Q2486" s="646"/>
      <c r="R2486" s="959"/>
      <c r="S2486" s="960"/>
      <c r="T2486" s="960"/>
      <c r="U2486" s="960"/>
      <c r="V2486" s="960"/>
      <c r="W2486" s="960"/>
    </row>
    <row r="2487" spans="1:23" s="961" customFormat="1" ht="17.149999999999999" customHeight="1">
      <c r="A2487" s="1005"/>
      <c r="B2487" s="818" t="s">
        <v>1687</v>
      </c>
      <c r="C2487" s="728"/>
      <c r="D2487" s="728" t="s">
        <v>746</v>
      </c>
      <c r="E2487" s="741">
        <v>1</v>
      </c>
      <c r="F2487" s="741"/>
      <c r="G2487" s="741"/>
      <c r="H2487" s="741"/>
      <c r="I2487" s="741"/>
      <c r="J2487" s="950">
        <f>VLOOKUP(B2487,'Bieu5 TH chi phi'!$B$47:$C$109,2,0)</f>
        <v>2184305</v>
      </c>
      <c r="K2487" s="704">
        <f t="shared" si="575"/>
        <v>2184305</v>
      </c>
      <c r="L2487" s="704"/>
      <c r="M2487" s="704"/>
      <c r="N2487" s="704"/>
      <c r="O2487" s="704"/>
      <c r="P2487" s="645"/>
      <c r="Q2487" s="646"/>
      <c r="R2487" s="959"/>
      <c r="S2487" s="960"/>
      <c r="T2487" s="960"/>
      <c r="U2487" s="960"/>
      <c r="V2487" s="960"/>
      <c r="W2487" s="960"/>
    </row>
    <row r="2488" spans="1:23" s="961" customFormat="1" ht="15.75" customHeight="1">
      <c r="A2488" s="957"/>
      <c r="B2488" s="903" t="s">
        <v>801</v>
      </c>
      <c r="C2488" s="906"/>
      <c r="D2488" s="906" t="s">
        <v>800</v>
      </c>
      <c r="E2488" s="741">
        <v>5</v>
      </c>
      <c r="F2488" s="741"/>
      <c r="G2488" s="741"/>
      <c r="H2488" s="741"/>
      <c r="I2488" s="741"/>
      <c r="J2488" s="950">
        <f>VLOOKUP(B2488,'Bieu5 TH chi phi'!$B$47:$C$109,2,0)</f>
        <v>38838.710730170496</v>
      </c>
      <c r="K2488" s="704">
        <f>J2488*E2488</f>
        <v>194193.55365085247</v>
      </c>
      <c r="L2488" s="704"/>
      <c r="M2488" s="704"/>
      <c r="N2488" s="704"/>
      <c r="O2488" s="704"/>
      <c r="P2488" s="645"/>
      <c r="Q2488" s="915"/>
      <c r="R2488" s="959"/>
      <c r="S2488" s="960"/>
      <c r="T2488" s="960"/>
      <c r="U2488" s="960"/>
      <c r="V2488" s="960"/>
      <c r="W2488" s="960"/>
    </row>
    <row r="2489" spans="1:23" s="961" customFormat="1" ht="15.75" customHeight="1">
      <c r="A2489" s="962"/>
      <c r="B2489" s="903" t="s">
        <v>802</v>
      </c>
      <c r="C2489" s="906"/>
      <c r="D2489" s="906" t="s">
        <v>800</v>
      </c>
      <c r="E2489" s="741">
        <f t="shared" ref="E2489:E2495" si="576">E2488</f>
        <v>5</v>
      </c>
      <c r="F2489" s="741"/>
      <c r="G2489" s="741"/>
      <c r="H2489" s="741"/>
      <c r="I2489" s="741"/>
      <c r="J2489" s="950">
        <f>VLOOKUP(B2489,'Bieu5 TH chi phi'!$B$47:$C$109,2,0)</f>
        <v>0</v>
      </c>
      <c r="K2489" s="704"/>
      <c r="L2489" s="704"/>
      <c r="M2489" s="704"/>
      <c r="N2489" s="704"/>
      <c r="O2489" s="704"/>
      <c r="P2489" s="645"/>
      <c r="Q2489" s="915"/>
      <c r="R2489" s="959"/>
      <c r="S2489" s="960"/>
      <c r="T2489" s="960"/>
      <c r="U2489" s="960"/>
      <c r="V2489" s="960"/>
      <c r="W2489" s="960"/>
    </row>
    <row r="2490" spans="1:23" s="961" customFormat="1" ht="15.75" customHeight="1">
      <c r="A2490" s="957"/>
      <c r="B2490" s="709" t="s">
        <v>605</v>
      </c>
      <c r="C2490" s="906"/>
      <c r="D2490" s="906" t="s">
        <v>800</v>
      </c>
      <c r="E2490" s="741">
        <f t="shared" si="576"/>
        <v>5</v>
      </c>
      <c r="F2490" s="741"/>
      <c r="G2490" s="741"/>
      <c r="H2490" s="741"/>
      <c r="I2490" s="741"/>
      <c r="J2490" s="950">
        <f>VLOOKUP(B2490,'Bieu5 TH chi phi'!$B$47:$C$109,2,0)</f>
        <v>18765.274056338028</v>
      </c>
      <c r="K2490" s="704">
        <f>J2490*E2490</f>
        <v>93826.37028169015</v>
      </c>
      <c r="L2490" s="704"/>
      <c r="M2490" s="704"/>
      <c r="N2490" s="704"/>
      <c r="O2490" s="704"/>
      <c r="P2490" s="645"/>
      <c r="Q2490" s="915"/>
      <c r="R2490" s="959"/>
      <c r="S2490" s="960"/>
      <c r="T2490" s="960"/>
      <c r="U2490" s="960"/>
      <c r="V2490" s="960"/>
      <c r="W2490" s="960"/>
    </row>
    <row r="2491" spans="1:23" s="961" customFormat="1" ht="15.75" customHeight="1">
      <c r="A2491" s="957"/>
      <c r="B2491" s="709" t="s">
        <v>646</v>
      </c>
      <c r="C2491" s="906"/>
      <c r="D2491" s="906" t="s">
        <v>800</v>
      </c>
      <c r="E2491" s="741">
        <f t="shared" si="576"/>
        <v>5</v>
      </c>
      <c r="F2491" s="741"/>
      <c r="G2491" s="741"/>
      <c r="H2491" s="741"/>
      <c r="I2491" s="741"/>
      <c r="J2491" s="950">
        <f>VLOOKUP(B2491,'Bieu5 TH chi phi'!$B$47:$C$109,2,0)</f>
        <v>173801.87938349394</v>
      </c>
      <c r="K2491" s="704">
        <f>J2491*E2491</f>
        <v>869009.39691746968</v>
      </c>
      <c r="L2491" s="704"/>
      <c r="M2491" s="704"/>
      <c r="N2491" s="704"/>
      <c r="O2491" s="704"/>
      <c r="P2491" s="645"/>
      <c r="Q2491" s="915"/>
      <c r="R2491" s="959"/>
      <c r="S2491" s="960"/>
      <c r="T2491" s="960"/>
      <c r="U2491" s="960"/>
      <c r="V2491" s="960"/>
      <c r="W2491" s="960"/>
    </row>
    <row r="2492" spans="1:23" s="961" customFormat="1" ht="15.75" customHeight="1">
      <c r="A2492" s="957"/>
      <c r="B2492" s="903" t="s">
        <v>803</v>
      </c>
      <c r="C2492" s="906"/>
      <c r="D2492" s="906" t="s">
        <v>800</v>
      </c>
      <c r="E2492" s="741">
        <f t="shared" si="576"/>
        <v>5</v>
      </c>
      <c r="F2492" s="741"/>
      <c r="G2492" s="741"/>
      <c r="H2492" s="741"/>
      <c r="I2492" s="741"/>
      <c r="J2492" s="950"/>
      <c r="K2492" s="704"/>
      <c r="L2492" s="704"/>
      <c r="M2492" s="704"/>
      <c r="N2492" s="704"/>
      <c r="O2492" s="704"/>
      <c r="P2492" s="645"/>
      <c r="Q2492" s="915"/>
      <c r="R2492" s="959"/>
      <c r="S2492" s="960"/>
      <c r="T2492" s="960"/>
      <c r="U2492" s="960"/>
      <c r="V2492" s="960"/>
      <c r="W2492" s="960"/>
    </row>
    <row r="2493" spans="1:23" s="961" customFormat="1" ht="15.75" customHeight="1">
      <c r="A2493" s="957"/>
      <c r="B2493" s="709" t="s">
        <v>15</v>
      </c>
      <c r="C2493" s="906"/>
      <c r="D2493" s="906" t="s">
        <v>800</v>
      </c>
      <c r="E2493" s="741">
        <f t="shared" si="576"/>
        <v>5</v>
      </c>
      <c r="F2493" s="741"/>
      <c r="G2493" s="741"/>
      <c r="H2493" s="741"/>
      <c r="I2493" s="741"/>
      <c r="J2493" s="950">
        <f>VLOOKUP(B2493,'Bieu5 TH chi phi'!$B$47:$C$109,2,0)</f>
        <v>6586.7170803921572</v>
      </c>
      <c r="K2493" s="704">
        <f>J2493*E2493</f>
        <v>32933.585401960787</v>
      </c>
      <c r="L2493" s="704"/>
      <c r="M2493" s="704"/>
      <c r="N2493" s="704"/>
      <c r="O2493" s="704"/>
      <c r="P2493" s="645"/>
      <c r="Q2493" s="915"/>
      <c r="R2493" s="959"/>
      <c r="S2493" s="960"/>
      <c r="T2493" s="960"/>
      <c r="U2493" s="960"/>
      <c r="V2493" s="960"/>
      <c r="W2493" s="960"/>
    </row>
    <row r="2494" spans="1:23" s="706" customFormat="1" ht="20.5" customHeight="1">
      <c r="A2494" s="707"/>
      <c r="B2494" s="710" t="s">
        <v>17</v>
      </c>
      <c r="C2494" s="906"/>
      <c r="D2494" s="906" t="s">
        <v>800</v>
      </c>
      <c r="E2494" s="906">
        <f t="shared" si="576"/>
        <v>5</v>
      </c>
      <c r="F2494" s="906"/>
      <c r="G2494" s="906"/>
      <c r="H2494" s="906"/>
      <c r="I2494" s="906"/>
      <c r="J2494" s="950">
        <f>VLOOKUP(B2494,'Bieu5 TH chi phi'!$B$47:$C$109,2,0)</f>
        <v>35438.941176470587</v>
      </c>
      <c r="K2494" s="704">
        <f>J2494*E2494</f>
        <v>177194.70588235295</v>
      </c>
      <c r="L2494" s="704"/>
      <c r="M2494" s="704"/>
      <c r="N2494" s="704"/>
      <c r="O2494" s="704"/>
      <c r="P2494" s="645"/>
      <c r="Q2494" s="963"/>
      <c r="R2494" s="964"/>
      <c r="S2494" s="849"/>
      <c r="T2494" s="849"/>
      <c r="U2494" s="849"/>
      <c r="V2494" s="849"/>
      <c r="W2494" s="849"/>
    </row>
    <row r="2495" spans="1:23" s="706" customFormat="1" ht="20.5" customHeight="1">
      <c r="A2495" s="711"/>
      <c r="B2495" s="710" t="s">
        <v>804</v>
      </c>
      <c r="C2495" s="712"/>
      <c r="D2495" s="906" t="s">
        <v>800</v>
      </c>
      <c r="E2495" s="741">
        <f t="shared" si="576"/>
        <v>5</v>
      </c>
      <c r="F2495" s="712"/>
      <c r="G2495" s="712"/>
      <c r="H2495" s="712"/>
      <c r="I2495" s="712"/>
      <c r="J2495" s="950">
        <f>VLOOKUP(B2495,'Bieu5 TH chi phi'!$B$47:$C$109,2,0)</f>
        <v>46989.233700271805</v>
      </c>
      <c r="K2495" s="704">
        <f t="shared" ref="K2495" si="577">J2495*E2495</f>
        <v>234946.16850135903</v>
      </c>
      <c r="L2495" s="704"/>
      <c r="M2495" s="704"/>
      <c r="N2495" s="704"/>
      <c r="O2495" s="704"/>
      <c r="P2495" s="645"/>
      <c r="Q2495" s="963"/>
      <c r="R2495" s="964"/>
      <c r="S2495" s="849"/>
      <c r="T2495" s="849"/>
      <c r="U2495" s="849"/>
      <c r="V2495" s="849"/>
      <c r="W2495" s="849"/>
    </row>
    <row r="2496" spans="1:23" s="961" customFormat="1" ht="15.75" customHeight="1">
      <c r="A2496" s="1006"/>
      <c r="B2496" s="905"/>
      <c r="C2496" s="716"/>
      <c r="D2496" s="716"/>
      <c r="E2496" s="716"/>
      <c r="F2496" s="966"/>
      <c r="G2496" s="966"/>
      <c r="H2496" s="966"/>
      <c r="I2496" s="966"/>
      <c r="J2496" s="932"/>
      <c r="K2496" s="717"/>
      <c r="L2496" s="717"/>
      <c r="M2496" s="717"/>
      <c r="N2496" s="717"/>
      <c r="O2496" s="717"/>
      <c r="P2496" s="645"/>
      <c r="Q2496" s="915"/>
      <c r="R2496" s="959"/>
      <c r="S2496" s="745"/>
      <c r="T2496" s="960"/>
      <c r="U2496" s="960"/>
      <c r="V2496" s="960"/>
      <c r="W2496" s="960"/>
    </row>
    <row r="2497" spans="1:17">
      <c r="A2497" s="665"/>
      <c r="B2497" s="665"/>
      <c r="C2497" s="980"/>
      <c r="D2497" s="665"/>
      <c r="E2497" s="981"/>
      <c r="F2497" s="981"/>
      <c r="G2497" s="981"/>
      <c r="H2497" s="981"/>
      <c r="I2497" s="981"/>
      <c r="J2497" s="968"/>
      <c r="K2497" s="737"/>
      <c r="L2497" s="737"/>
      <c r="M2497" s="737"/>
      <c r="N2497" s="737"/>
      <c r="O2497" s="737"/>
    </row>
    <row r="2498" spans="1:17" ht="15.75" customHeight="1">
      <c r="A2498" s="646" t="s">
        <v>1288</v>
      </c>
      <c r="B2498" s="665"/>
      <c r="C2498" s="980"/>
      <c r="D2498" s="665"/>
      <c r="E2498" s="981"/>
      <c r="F2498" s="981"/>
      <c r="G2498" s="981"/>
      <c r="H2498" s="981"/>
      <c r="I2498" s="981"/>
      <c r="J2498" s="968"/>
      <c r="K2498" s="737"/>
      <c r="L2498" s="737"/>
      <c r="M2498" s="737"/>
      <c r="N2498" s="737"/>
      <c r="O2498" s="737"/>
    </row>
    <row r="2499" spans="1:17" ht="15.75" customHeight="1">
      <c r="A2499" s="935" t="s">
        <v>826</v>
      </c>
      <c r="B2499" s="936"/>
      <c r="C2499" s="969"/>
      <c r="D2499" s="936"/>
      <c r="E2499" s="970"/>
      <c r="F2499" s="970"/>
      <c r="G2499" s="970"/>
      <c r="H2499" s="970"/>
      <c r="I2499" s="970"/>
      <c r="J2499" s="924"/>
      <c r="K2499" s="971">
        <f>K2500+K2506+K2510+K2513</f>
        <v>5003359.1225838363</v>
      </c>
      <c r="L2499" s="971"/>
      <c r="M2499" s="971"/>
      <c r="N2499" s="971"/>
      <c r="O2499" s="971"/>
    </row>
    <row r="2500" spans="1:17" ht="15.75" customHeight="1">
      <c r="A2500" s="907" t="s">
        <v>1289</v>
      </c>
      <c r="B2500" s="941" t="s">
        <v>784</v>
      </c>
      <c r="C2500" s="942"/>
      <c r="D2500" s="943"/>
      <c r="E2500" s="674"/>
      <c r="F2500" s="674"/>
      <c r="G2500" s="674"/>
      <c r="H2500" s="674"/>
      <c r="I2500" s="674"/>
      <c r="J2500" s="972"/>
      <c r="K2500" s="945">
        <f>SUM(K2501:K2505)</f>
        <v>114022.38545454547</v>
      </c>
      <c r="L2500" s="945"/>
      <c r="M2500" s="945"/>
      <c r="N2500" s="945"/>
      <c r="O2500" s="945"/>
      <c r="P2500" s="645" t="str">
        <f t="shared" si="574"/>
        <v>Đúng</v>
      </c>
      <c r="Q2500" s="973"/>
    </row>
    <row r="2501" spans="1:17" ht="15.75" customHeight="1">
      <c r="A2501" s="907"/>
      <c r="B2501" s="947" t="s">
        <v>1145</v>
      </c>
      <c r="C2501" s="948">
        <v>43168</v>
      </c>
      <c r="D2501" s="741" t="s">
        <v>736</v>
      </c>
      <c r="E2501" s="949">
        <v>0.22</v>
      </c>
      <c r="F2501" s="974"/>
      <c r="G2501" s="974"/>
      <c r="H2501" s="974"/>
      <c r="I2501" s="974"/>
      <c r="J2501" s="950">
        <f>VLOOKUP(C2501,'PL1a-NCSX'!$C$5:$J$43,8,0)</f>
        <v>250929.54545454544</v>
      </c>
      <c r="K2501" s="704">
        <f>$J$2501*E2501</f>
        <v>55204.5</v>
      </c>
      <c r="L2501" s="704"/>
      <c r="M2501" s="704"/>
      <c r="N2501" s="704"/>
      <c r="O2501" s="704"/>
      <c r="P2501" s="645" t="str">
        <f t="shared" si="574"/>
        <v>Đúng</v>
      </c>
      <c r="Q2501" s="951">
        <v>0.22</v>
      </c>
    </row>
    <row r="2502" spans="1:17" ht="15.75" customHeight="1">
      <c r="A2502" s="907"/>
      <c r="B2502" s="947" t="s">
        <v>1145</v>
      </c>
      <c r="C2502" s="948">
        <v>43260</v>
      </c>
      <c r="D2502" s="741" t="s">
        <v>736</v>
      </c>
      <c r="E2502" s="949">
        <v>0.01</v>
      </c>
      <c r="F2502" s="974"/>
      <c r="G2502" s="974"/>
      <c r="H2502" s="974"/>
      <c r="I2502" s="974"/>
      <c r="J2502" s="950">
        <f>VLOOKUP(C2502,'PL1a-NCSX'!$C$5:$J$43,8,0)</f>
        <v>333736.29545454547</v>
      </c>
      <c r="K2502" s="704">
        <f>$J$2502*E2502</f>
        <v>3337.3629545454546</v>
      </c>
      <c r="L2502" s="704"/>
      <c r="M2502" s="704"/>
      <c r="N2502" s="704"/>
      <c r="O2502" s="704"/>
      <c r="P2502" s="645" t="str">
        <f t="shared" si="574"/>
        <v>Đúng</v>
      </c>
      <c r="Q2502" s="951">
        <v>0.01</v>
      </c>
    </row>
    <row r="2503" spans="1:17" ht="15.75" customHeight="1">
      <c r="A2503" s="907"/>
      <c r="B2503" s="947" t="s">
        <v>1145</v>
      </c>
      <c r="C2503" s="948">
        <v>43321</v>
      </c>
      <c r="D2503" s="741" t="s">
        <v>736</v>
      </c>
      <c r="E2503" s="949">
        <v>0.03</v>
      </c>
      <c r="F2503" s="974"/>
      <c r="G2503" s="974"/>
      <c r="H2503" s="974"/>
      <c r="I2503" s="974"/>
      <c r="J2503" s="950">
        <f>VLOOKUP(C2503,'PL1a-NCSX'!$C$5:$J$43,8,0)</f>
        <v>388940.79545454553</v>
      </c>
      <c r="K2503" s="704">
        <f>$J$2503*E2503</f>
        <v>11668.223863636365</v>
      </c>
      <c r="L2503" s="704"/>
      <c r="M2503" s="704"/>
      <c r="N2503" s="704"/>
      <c r="O2503" s="704"/>
      <c r="P2503" s="645" t="str">
        <f t="shared" si="574"/>
        <v>Đúng</v>
      </c>
      <c r="Q2503" s="951">
        <v>0.03</v>
      </c>
    </row>
    <row r="2504" spans="1:17" ht="15.75" customHeight="1">
      <c r="A2504" s="907"/>
      <c r="B2504" s="947" t="s">
        <v>810</v>
      </c>
      <c r="C2504" s="948">
        <v>43293</v>
      </c>
      <c r="D2504" s="741" t="s">
        <v>736</v>
      </c>
      <c r="E2504" s="949">
        <v>0.11</v>
      </c>
      <c r="F2504" s="974"/>
      <c r="G2504" s="974"/>
      <c r="H2504" s="974"/>
      <c r="I2504" s="974"/>
      <c r="J2504" s="950">
        <f>VLOOKUP(C2504,'PL1a-NCSX'!$C$5:$J$43,8,0)</f>
        <v>255948.13636363641</v>
      </c>
      <c r="K2504" s="704">
        <f>$J$2504*E2504</f>
        <v>28154.295000000006</v>
      </c>
      <c r="L2504" s="704"/>
      <c r="M2504" s="704"/>
      <c r="N2504" s="704"/>
      <c r="O2504" s="704"/>
      <c r="P2504" s="645" t="str">
        <f t="shared" si="574"/>
        <v>Đúng</v>
      </c>
      <c r="Q2504" s="951">
        <v>0.11</v>
      </c>
    </row>
    <row r="2505" spans="1:17" ht="15.75" customHeight="1">
      <c r="A2505" s="907"/>
      <c r="B2505" s="947" t="s">
        <v>907</v>
      </c>
      <c r="C2505" s="948">
        <v>43167</v>
      </c>
      <c r="D2505" s="741" t="s">
        <v>736</v>
      </c>
      <c r="E2505" s="949">
        <v>0.04</v>
      </c>
      <c r="F2505" s="974"/>
      <c r="G2505" s="974"/>
      <c r="H2505" s="974"/>
      <c r="I2505" s="974"/>
      <c r="J2505" s="950">
        <f>VLOOKUP(C2505,'PL1a-NCSX'!$C$5:$J$43,8,0)</f>
        <v>391450.09090909088</v>
      </c>
      <c r="K2505" s="704">
        <f>$J$2505*E2505</f>
        <v>15658.003636363635</v>
      </c>
      <c r="L2505" s="704"/>
      <c r="M2505" s="704"/>
      <c r="N2505" s="704"/>
      <c r="O2505" s="704"/>
      <c r="P2505" s="645" t="str">
        <f t="shared" si="574"/>
        <v>Đúng</v>
      </c>
      <c r="Q2505" s="951">
        <v>0.04</v>
      </c>
    </row>
    <row r="2506" spans="1:17" ht="15.75" customHeight="1">
      <c r="A2506" s="907"/>
      <c r="B2506" s="952" t="s">
        <v>1149</v>
      </c>
      <c r="C2506" s="953"/>
      <c r="D2506" s="741"/>
      <c r="E2506" s="949"/>
      <c r="F2506" s="974"/>
      <c r="G2506" s="974"/>
      <c r="H2506" s="974"/>
      <c r="I2506" s="974"/>
      <c r="J2506" s="950"/>
      <c r="K2506" s="945">
        <f>SUM(K2507:K2509)</f>
        <v>82660.395222236039</v>
      </c>
      <c r="L2506" s="945"/>
      <c r="M2506" s="945"/>
      <c r="N2506" s="945"/>
      <c r="O2506" s="945"/>
      <c r="P2506" s="645" t="str">
        <f t="shared" si="574"/>
        <v>Đúng</v>
      </c>
    </row>
    <row r="2507" spans="1:17" ht="15.75" customHeight="1">
      <c r="A2507" s="907"/>
      <c r="B2507" s="947" t="s">
        <v>685</v>
      </c>
      <c r="C2507" s="954"/>
      <c r="D2507" s="741" t="s">
        <v>795</v>
      </c>
      <c r="E2507" s="949">
        <v>0.92</v>
      </c>
      <c r="F2507" s="974"/>
      <c r="G2507" s="974"/>
      <c r="H2507" s="974"/>
      <c r="I2507" s="974"/>
      <c r="J2507" s="950">
        <f>VLOOKUP(B2507,'Bieu5 TH chi phi'!$B$47:$C$109,2,0)</f>
        <v>87977.241035856568</v>
      </c>
      <c r="K2507" s="704">
        <f>$J$2507*E2507</f>
        <v>80939.06175298804</v>
      </c>
      <c r="L2507" s="704"/>
      <c r="M2507" s="704"/>
      <c r="N2507" s="704"/>
      <c r="O2507" s="704"/>
      <c r="P2507" s="645" t="str">
        <f t="shared" si="574"/>
        <v>Đúng</v>
      </c>
      <c r="Q2507" s="951">
        <v>0.92</v>
      </c>
    </row>
    <row r="2508" spans="1:17" ht="15.75" customHeight="1">
      <c r="A2508" s="907"/>
      <c r="B2508" s="947" t="s">
        <v>684</v>
      </c>
      <c r="C2508" s="954"/>
      <c r="D2508" s="741" t="s">
        <v>795</v>
      </c>
      <c r="E2508" s="949">
        <v>3.0000000000000001E-3</v>
      </c>
      <c r="F2508" s="974"/>
      <c r="G2508" s="974"/>
      <c r="H2508" s="974"/>
      <c r="I2508" s="974"/>
      <c r="J2508" s="950">
        <f>VLOOKUP(B2508,'Bieu5 TH chi phi'!$B$47:$C$109,2,0)</f>
        <v>498.00796812749002</v>
      </c>
      <c r="K2508" s="704">
        <f>$J$2508*E2508</f>
        <v>1.4940239043824701</v>
      </c>
      <c r="L2508" s="704"/>
      <c r="M2508" s="704"/>
      <c r="N2508" s="704"/>
      <c r="O2508" s="704"/>
      <c r="P2508" s="645" t="str">
        <f t="shared" si="574"/>
        <v>Đúng</v>
      </c>
      <c r="Q2508" s="951">
        <v>3.0000000000000001E-3</v>
      </c>
    </row>
    <row r="2509" spans="1:17" ht="15.75" customHeight="1">
      <c r="A2509" s="907"/>
      <c r="B2509" s="947" t="s">
        <v>683</v>
      </c>
      <c r="C2509" s="954"/>
      <c r="D2509" s="741" t="s">
        <v>795</v>
      </c>
      <c r="E2509" s="949">
        <v>0.75</v>
      </c>
      <c r="F2509" s="974"/>
      <c r="G2509" s="974"/>
      <c r="H2509" s="974"/>
      <c r="I2509" s="974"/>
      <c r="J2509" s="950">
        <f>VLOOKUP(B2509,'Bieu5 TH chi phi'!$B$47:$C$109,2,0)</f>
        <v>2293.1192604581674</v>
      </c>
      <c r="K2509" s="704">
        <f>$J$2509*E2509</f>
        <v>1719.8394453436256</v>
      </c>
      <c r="L2509" s="704"/>
      <c r="M2509" s="704"/>
      <c r="N2509" s="704"/>
      <c r="O2509" s="704"/>
      <c r="P2509" s="645" t="str">
        <f t="shared" si="574"/>
        <v>Đúng</v>
      </c>
      <c r="Q2509" s="951">
        <v>0.75</v>
      </c>
    </row>
    <row r="2510" spans="1:17" ht="15.75" customHeight="1">
      <c r="A2510" s="907"/>
      <c r="B2510" s="952" t="s">
        <v>796</v>
      </c>
      <c r="C2510" s="953"/>
      <c r="D2510" s="741"/>
      <c r="E2510" s="949"/>
      <c r="F2510" s="974"/>
      <c r="G2510" s="974"/>
      <c r="H2510" s="974"/>
      <c r="I2510" s="974"/>
      <c r="J2510" s="950"/>
      <c r="K2510" s="945">
        <f>SUM(K2511:K2512)</f>
        <v>365</v>
      </c>
      <c r="L2510" s="945"/>
      <c r="M2510" s="945"/>
      <c r="N2510" s="945"/>
      <c r="O2510" s="945"/>
      <c r="P2510" s="645" t="str">
        <f t="shared" si="574"/>
        <v>Đúng</v>
      </c>
    </row>
    <row r="2511" spans="1:17" ht="15.75" customHeight="1">
      <c r="A2511" s="907"/>
      <c r="B2511" s="907" t="s">
        <v>722</v>
      </c>
      <c r="C2511" s="956"/>
      <c r="D2511" s="741" t="s">
        <v>797</v>
      </c>
      <c r="E2511" s="949">
        <v>4.0000000000000001E-3</v>
      </c>
      <c r="F2511" s="974"/>
      <c r="G2511" s="974"/>
      <c r="H2511" s="974"/>
      <c r="I2511" s="974"/>
      <c r="J2511" s="950">
        <f>VLOOKUP(B2511,'Bieu5 TH chi phi'!$B$47:$C$109,2,0)</f>
        <v>80000</v>
      </c>
      <c r="K2511" s="704">
        <f>$J$2511*E2511</f>
        <v>320</v>
      </c>
      <c r="L2511" s="704"/>
      <c r="M2511" s="704"/>
      <c r="N2511" s="704"/>
      <c r="O2511" s="704"/>
      <c r="P2511" s="645" t="str">
        <f t="shared" si="574"/>
        <v>Đúng</v>
      </c>
      <c r="Q2511" s="951">
        <v>4.0000000000000001E-3</v>
      </c>
    </row>
    <row r="2512" spans="1:17" ht="15.75" customHeight="1">
      <c r="A2512" s="907"/>
      <c r="B2512" s="907" t="s">
        <v>724</v>
      </c>
      <c r="C2512" s="956"/>
      <c r="D2512" s="741" t="s">
        <v>798</v>
      </c>
      <c r="E2512" s="949">
        <v>1E-4</v>
      </c>
      <c r="F2512" s="974"/>
      <c r="G2512" s="974"/>
      <c r="H2512" s="974"/>
      <c r="I2512" s="974"/>
      <c r="J2512" s="950">
        <f>VLOOKUP(B2512,'Bieu5 TH chi phi'!$B$47:$C$109,2,0)</f>
        <v>450000</v>
      </c>
      <c r="K2512" s="704">
        <f>$J$2512*E2512</f>
        <v>45</v>
      </c>
      <c r="L2512" s="704"/>
      <c r="M2512" s="704"/>
      <c r="N2512" s="704"/>
      <c r="O2512" s="704"/>
      <c r="P2512" s="645" t="str">
        <f t="shared" si="574"/>
        <v>Đúng</v>
      </c>
      <c r="Q2512" s="951">
        <v>1E-4</v>
      </c>
    </row>
    <row r="2513" spans="1:23" ht="15.75" customHeight="1">
      <c r="A2513" s="1003"/>
      <c r="B2513" s="1004" t="s">
        <v>1151</v>
      </c>
      <c r="C2513" s="958"/>
      <c r="D2513" s="943" t="s">
        <v>800</v>
      </c>
      <c r="E2513" s="741">
        <v>15</v>
      </c>
      <c r="F2513" s="943"/>
      <c r="G2513" s="943"/>
      <c r="H2513" s="943"/>
      <c r="I2513" s="943"/>
      <c r="J2513" s="701"/>
      <c r="K2513" s="701">
        <f>SUM(K2514:K2522)</f>
        <v>4806311.3419070551</v>
      </c>
      <c r="L2513" s="701"/>
      <c r="M2513" s="701"/>
      <c r="N2513" s="701"/>
      <c r="O2513" s="701"/>
      <c r="P2513" s="645" t="str">
        <f t="shared" si="574"/>
        <v>Đúng</v>
      </c>
      <c r="Q2513" s="915">
        <f>E2513</f>
        <v>15</v>
      </c>
    </row>
    <row r="2514" spans="1:23" s="961" customFormat="1" ht="15.75" customHeight="1">
      <c r="A2514" s="957"/>
      <c r="B2514" s="903" t="s">
        <v>801</v>
      </c>
      <c r="C2514" s="906"/>
      <c r="D2514" s="906" t="s">
        <v>800</v>
      </c>
      <c r="E2514" s="741">
        <v>15</v>
      </c>
      <c r="F2514" s="741"/>
      <c r="G2514" s="741"/>
      <c r="H2514" s="741"/>
      <c r="I2514" s="741"/>
      <c r="J2514" s="950">
        <f>VLOOKUP(B2514,'Bieu5 TH chi phi'!$B$47:$C$109,2,0)</f>
        <v>38838.710730170496</v>
      </c>
      <c r="K2514" s="704">
        <f>J2514*E2514</f>
        <v>582580.66095255746</v>
      </c>
      <c r="L2514" s="704"/>
      <c r="M2514" s="704"/>
      <c r="N2514" s="704"/>
      <c r="O2514" s="704"/>
      <c r="P2514" s="645"/>
      <c r="Q2514" s="915"/>
      <c r="R2514" s="959"/>
      <c r="S2514" s="960"/>
      <c r="T2514" s="960"/>
      <c r="U2514" s="960"/>
      <c r="V2514" s="960"/>
      <c r="W2514" s="960"/>
    </row>
    <row r="2515" spans="1:23" s="961" customFormat="1" ht="15.75" customHeight="1">
      <c r="A2515" s="962"/>
      <c r="B2515" s="903" t="s">
        <v>802</v>
      </c>
      <c r="C2515" s="906"/>
      <c r="D2515" s="906" t="s">
        <v>800</v>
      </c>
      <c r="E2515" s="741">
        <f t="shared" ref="E2515:E2521" si="578">E2514</f>
        <v>15</v>
      </c>
      <c r="F2515" s="741"/>
      <c r="G2515" s="741"/>
      <c r="H2515" s="741"/>
      <c r="I2515" s="741"/>
      <c r="J2515" s="950">
        <f>VLOOKUP(B2515,'Bieu5 TH chi phi'!$B$47:$C$109,2,0)</f>
        <v>0</v>
      </c>
      <c r="K2515" s="704"/>
      <c r="L2515" s="704"/>
      <c r="M2515" s="704"/>
      <c r="N2515" s="704"/>
      <c r="O2515" s="704"/>
      <c r="P2515" s="645"/>
      <c r="Q2515" s="915"/>
      <c r="R2515" s="959"/>
      <c r="S2515" s="960"/>
      <c r="T2515" s="960"/>
      <c r="U2515" s="960"/>
      <c r="V2515" s="960"/>
      <c r="W2515" s="960"/>
    </row>
    <row r="2516" spans="1:23" s="961" customFormat="1" ht="15.75" customHeight="1">
      <c r="A2516" s="957"/>
      <c r="B2516" s="709" t="s">
        <v>605</v>
      </c>
      <c r="C2516" s="906"/>
      <c r="D2516" s="906" t="s">
        <v>800</v>
      </c>
      <c r="E2516" s="741">
        <f t="shared" si="578"/>
        <v>15</v>
      </c>
      <c r="F2516" s="741"/>
      <c r="G2516" s="741"/>
      <c r="H2516" s="741"/>
      <c r="I2516" s="741"/>
      <c r="J2516" s="950">
        <f>VLOOKUP(B2516,'Bieu5 TH chi phi'!$B$47:$C$109,2,0)</f>
        <v>18765.274056338028</v>
      </c>
      <c r="K2516" s="704">
        <f>J2516*E2516</f>
        <v>281479.11084507045</v>
      </c>
      <c r="L2516" s="704"/>
      <c r="M2516" s="704"/>
      <c r="N2516" s="704"/>
      <c r="O2516" s="704"/>
      <c r="P2516" s="645"/>
      <c r="Q2516" s="915"/>
      <c r="R2516" s="959"/>
      <c r="S2516" s="960"/>
      <c r="T2516" s="960"/>
      <c r="U2516" s="960"/>
      <c r="V2516" s="960"/>
      <c r="W2516" s="960"/>
    </row>
    <row r="2517" spans="1:23" s="961" customFormat="1" ht="15.75" customHeight="1">
      <c r="A2517" s="957"/>
      <c r="B2517" s="709" t="s">
        <v>646</v>
      </c>
      <c r="C2517" s="906"/>
      <c r="D2517" s="906" t="s">
        <v>800</v>
      </c>
      <c r="E2517" s="741">
        <f t="shared" si="578"/>
        <v>15</v>
      </c>
      <c r="F2517" s="741"/>
      <c r="G2517" s="741"/>
      <c r="H2517" s="741"/>
      <c r="I2517" s="741"/>
      <c r="J2517" s="950">
        <f>VLOOKUP(B2517,'Bieu5 TH chi phi'!$B$47:$C$109,2,0)</f>
        <v>173801.87938349394</v>
      </c>
      <c r="K2517" s="704">
        <f>J2517*E2517</f>
        <v>2607028.1907524089</v>
      </c>
      <c r="L2517" s="704"/>
      <c r="M2517" s="704"/>
      <c r="N2517" s="704"/>
      <c r="O2517" s="704"/>
      <c r="P2517" s="645"/>
      <c r="Q2517" s="915"/>
      <c r="R2517" s="959"/>
      <c r="S2517" s="960"/>
      <c r="T2517" s="960"/>
      <c r="U2517" s="960"/>
      <c r="V2517" s="960"/>
      <c r="W2517" s="960"/>
    </row>
    <row r="2518" spans="1:23" s="961" customFormat="1" ht="15.75" customHeight="1">
      <c r="A2518" s="957"/>
      <c r="B2518" s="903" t="s">
        <v>803</v>
      </c>
      <c r="C2518" s="906"/>
      <c r="D2518" s="906" t="s">
        <v>800</v>
      </c>
      <c r="E2518" s="741">
        <f t="shared" si="578"/>
        <v>15</v>
      </c>
      <c r="F2518" s="741"/>
      <c r="G2518" s="741"/>
      <c r="H2518" s="741"/>
      <c r="I2518" s="741"/>
      <c r="J2518" s="950"/>
      <c r="K2518" s="704"/>
      <c r="L2518" s="704"/>
      <c r="M2518" s="704"/>
      <c r="N2518" s="704"/>
      <c r="O2518" s="704"/>
      <c r="P2518" s="645"/>
      <c r="Q2518" s="915"/>
      <c r="R2518" s="959"/>
      <c r="S2518" s="960"/>
      <c r="T2518" s="960"/>
      <c r="U2518" s="960"/>
      <c r="V2518" s="960"/>
      <c r="W2518" s="960"/>
    </row>
    <row r="2519" spans="1:23" s="961" customFormat="1" ht="15.75" customHeight="1">
      <c r="A2519" s="957"/>
      <c r="B2519" s="709" t="s">
        <v>15</v>
      </c>
      <c r="C2519" s="906"/>
      <c r="D2519" s="906" t="s">
        <v>800</v>
      </c>
      <c r="E2519" s="741">
        <f t="shared" si="578"/>
        <v>15</v>
      </c>
      <c r="F2519" s="741"/>
      <c r="G2519" s="741"/>
      <c r="H2519" s="741"/>
      <c r="I2519" s="741"/>
      <c r="J2519" s="950">
        <f>VLOOKUP(B2519,'Bieu5 TH chi phi'!$B$47:$C$109,2,0)</f>
        <v>6586.7170803921572</v>
      </c>
      <c r="K2519" s="704">
        <f>J2519*E2519</f>
        <v>98800.756205882353</v>
      </c>
      <c r="L2519" s="704"/>
      <c r="M2519" s="704"/>
      <c r="N2519" s="704"/>
      <c r="O2519" s="704"/>
      <c r="P2519" s="645"/>
      <c r="Q2519" s="915"/>
      <c r="R2519" s="959"/>
      <c r="S2519" s="960"/>
      <c r="T2519" s="960"/>
      <c r="U2519" s="960"/>
      <c r="V2519" s="960"/>
      <c r="W2519" s="960"/>
    </row>
    <row r="2520" spans="1:23" s="706" customFormat="1" ht="20.5" customHeight="1">
      <c r="A2520" s="707"/>
      <c r="B2520" s="710" t="s">
        <v>17</v>
      </c>
      <c r="C2520" s="906"/>
      <c r="D2520" s="906" t="s">
        <v>800</v>
      </c>
      <c r="E2520" s="906">
        <f t="shared" si="578"/>
        <v>15</v>
      </c>
      <c r="F2520" s="906"/>
      <c r="G2520" s="906"/>
      <c r="H2520" s="906"/>
      <c r="I2520" s="906"/>
      <c r="J2520" s="950">
        <f>VLOOKUP(B2520,'Bieu5 TH chi phi'!$B$47:$C$109,2,0)</f>
        <v>35438.941176470587</v>
      </c>
      <c r="K2520" s="704">
        <f>J2520*E2520</f>
        <v>531584.1176470588</v>
      </c>
      <c r="L2520" s="704"/>
      <c r="M2520" s="704"/>
      <c r="N2520" s="704"/>
      <c r="O2520" s="704"/>
      <c r="P2520" s="645"/>
      <c r="Q2520" s="963"/>
      <c r="R2520" s="964"/>
      <c r="S2520" s="849"/>
      <c r="T2520" s="849"/>
      <c r="U2520" s="849"/>
      <c r="V2520" s="849"/>
      <c r="W2520" s="849"/>
    </row>
    <row r="2521" spans="1:23" s="706" customFormat="1" ht="20.5" customHeight="1">
      <c r="A2521" s="711"/>
      <c r="B2521" s="710" t="s">
        <v>804</v>
      </c>
      <c r="C2521" s="712"/>
      <c r="D2521" s="906" t="s">
        <v>800</v>
      </c>
      <c r="E2521" s="741">
        <f t="shared" si="578"/>
        <v>15</v>
      </c>
      <c r="F2521" s="712"/>
      <c r="G2521" s="712"/>
      <c r="H2521" s="712"/>
      <c r="I2521" s="712"/>
      <c r="J2521" s="950">
        <f>VLOOKUP(B2521,'Bieu5 TH chi phi'!$B$47:$C$109,2,0)</f>
        <v>46989.233700271805</v>
      </c>
      <c r="K2521" s="704">
        <f t="shared" ref="K2521" si="579">J2521*E2521</f>
        <v>704838.50550407707</v>
      </c>
      <c r="L2521" s="704"/>
      <c r="M2521" s="704"/>
      <c r="N2521" s="704"/>
      <c r="O2521" s="704"/>
      <c r="P2521" s="645"/>
      <c r="Q2521" s="963"/>
      <c r="R2521" s="964"/>
      <c r="S2521" s="849"/>
      <c r="T2521" s="849"/>
      <c r="U2521" s="849"/>
      <c r="V2521" s="849"/>
      <c r="W2521" s="849"/>
    </row>
    <row r="2522" spans="1:23" s="961" customFormat="1" ht="15.75" customHeight="1">
      <c r="A2522" s="1006"/>
      <c r="B2522" s="905"/>
      <c r="C2522" s="716"/>
      <c r="D2522" s="716"/>
      <c r="E2522" s="716"/>
      <c r="F2522" s="966"/>
      <c r="G2522" s="966"/>
      <c r="H2522" s="966"/>
      <c r="I2522" s="966"/>
      <c r="J2522" s="932"/>
      <c r="K2522" s="717"/>
      <c r="L2522" s="717"/>
      <c r="M2522" s="717"/>
      <c r="N2522" s="717"/>
      <c r="O2522" s="717"/>
      <c r="P2522" s="645"/>
      <c r="Q2522" s="915"/>
      <c r="R2522" s="959"/>
      <c r="S2522" s="745"/>
      <c r="T2522" s="960"/>
      <c r="U2522" s="960"/>
      <c r="V2522" s="960"/>
      <c r="W2522" s="960"/>
    </row>
    <row r="2523" spans="1:23">
      <c r="A2523" s="665"/>
      <c r="B2523" s="665"/>
      <c r="C2523" s="980"/>
      <c r="D2523" s="665"/>
      <c r="E2523" s="981"/>
      <c r="F2523" s="981"/>
      <c r="G2523" s="981"/>
      <c r="H2523" s="981"/>
      <c r="I2523" s="981"/>
      <c r="J2523" s="968"/>
      <c r="K2523" s="737"/>
      <c r="L2523" s="737"/>
      <c r="M2523" s="737"/>
      <c r="N2523" s="737"/>
      <c r="O2523" s="737"/>
    </row>
    <row r="2524" spans="1:23" ht="15.75" customHeight="1">
      <c r="A2524" s="935" t="s">
        <v>915</v>
      </c>
      <c r="B2524" s="936"/>
      <c r="C2524" s="969"/>
      <c r="D2524" s="936"/>
      <c r="E2524" s="970"/>
      <c r="F2524" s="970"/>
      <c r="G2524" s="970"/>
      <c r="H2524" s="970"/>
      <c r="I2524" s="970"/>
      <c r="J2524" s="924"/>
      <c r="K2524" s="971">
        <f>K2525+K2531+K2535+K2538</f>
        <v>6668785.6911189137</v>
      </c>
      <c r="L2524" s="971"/>
      <c r="M2524" s="971"/>
      <c r="N2524" s="971"/>
      <c r="O2524" s="971"/>
    </row>
    <row r="2525" spans="1:23" ht="15.75" customHeight="1">
      <c r="A2525" s="907" t="s">
        <v>1290</v>
      </c>
      <c r="B2525" s="941" t="s">
        <v>784</v>
      </c>
      <c r="C2525" s="942"/>
      <c r="D2525" s="943"/>
      <c r="E2525" s="674"/>
      <c r="F2525" s="674"/>
      <c r="G2525" s="674"/>
      <c r="H2525" s="674"/>
      <c r="I2525" s="674"/>
      <c r="J2525" s="972"/>
      <c r="K2525" s="945">
        <f>SUM(K2526:K2530)</f>
        <v>149102.33590909091</v>
      </c>
      <c r="L2525" s="945"/>
      <c r="M2525" s="945"/>
      <c r="N2525" s="945"/>
      <c r="O2525" s="945"/>
      <c r="P2525" s="645" t="str">
        <f t="shared" ref="P2525:P2588" si="580">IF(E2525=Q2525,"Đúng","Sai")</f>
        <v>Đúng</v>
      </c>
      <c r="Q2525" s="973"/>
    </row>
    <row r="2526" spans="1:23" ht="15.75" customHeight="1">
      <c r="A2526" s="907"/>
      <c r="B2526" s="947" t="s">
        <v>1145</v>
      </c>
      <c r="C2526" s="948">
        <v>43168</v>
      </c>
      <c r="D2526" s="741" t="s">
        <v>736</v>
      </c>
      <c r="E2526" s="949">
        <v>0.28999999999999998</v>
      </c>
      <c r="F2526" s="974"/>
      <c r="G2526" s="974"/>
      <c r="H2526" s="974"/>
      <c r="I2526" s="974"/>
      <c r="J2526" s="950">
        <f>VLOOKUP(C2526,'PL1a-NCSX'!$C$5:$J$43,8,0)</f>
        <v>250929.54545454544</v>
      </c>
      <c r="K2526" s="704">
        <f>$J$2526*E2526</f>
        <v>72769.568181818177</v>
      </c>
      <c r="L2526" s="704"/>
      <c r="M2526" s="704"/>
      <c r="N2526" s="704"/>
      <c r="O2526" s="704"/>
      <c r="P2526" s="645" t="str">
        <f t="shared" si="580"/>
        <v>Đúng</v>
      </c>
      <c r="Q2526" s="951">
        <v>0.28999999999999998</v>
      </c>
    </row>
    <row r="2527" spans="1:23" ht="15.75" customHeight="1">
      <c r="A2527" s="907"/>
      <c r="B2527" s="947" t="s">
        <v>1145</v>
      </c>
      <c r="C2527" s="948">
        <v>43260</v>
      </c>
      <c r="D2527" s="741" t="s">
        <v>736</v>
      </c>
      <c r="E2527" s="949">
        <v>0.02</v>
      </c>
      <c r="F2527" s="974"/>
      <c r="G2527" s="974"/>
      <c r="H2527" s="974"/>
      <c r="I2527" s="974"/>
      <c r="J2527" s="950">
        <f>VLOOKUP(C2527,'PL1a-NCSX'!$C$5:$J$43,8,0)</f>
        <v>333736.29545454547</v>
      </c>
      <c r="K2527" s="704">
        <f>$J$2527*E2527</f>
        <v>6674.7259090909092</v>
      </c>
      <c r="L2527" s="704"/>
      <c r="M2527" s="704"/>
      <c r="N2527" s="704"/>
      <c r="O2527" s="704"/>
      <c r="P2527" s="645" t="str">
        <f t="shared" si="580"/>
        <v>Đúng</v>
      </c>
      <c r="Q2527" s="951">
        <v>0.02</v>
      </c>
    </row>
    <row r="2528" spans="1:23" ht="15.75" customHeight="1">
      <c r="A2528" s="907"/>
      <c r="B2528" s="947" t="s">
        <v>1145</v>
      </c>
      <c r="C2528" s="948">
        <v>43321</v>
      </c>
      <c r="D2528" s="741" t="s">
        <v>736</v>
      </c>
      <c r="E2528" s="949">
        <v>0.02</v>
      </c>
      <c r="F2528" s="974"/>
      <c r="G2528" s="974"/>
      <c r="H2528" s="974"/>
      <c r="I2528" s="974"/>
      <c r="J2528" s="950">
        <f>VLOOKUP(C2528,'PL1a-NCSX'!$C$5:$J$43,8,0)</f>
        <v>388940.79545454553</v>
      </c>
      <c r="K2528" s="704">
        <f>$J$2528*E2528</f>
        <v>7778.8159090909103</v>
      </c>
      <c r="L2528" s="704"/>
      <c r="M2528" s="704"/>
      <c r="N2528" s="704"/>
      <c r="O2528" s="704"/>
      <c r="P2528" s="645" t="str">
        <f t="shared" si="580"/>
        <v>Đúng</v>
      </c>
      <c r="Q2528" s="951">
        <v>0.02</v>
      </c>
    </row>
    <row r="2529" spans="1:23" ht="15.75" customHeight="1">
      <c r="A2529" s="907"/>
      <c r="B2529" s="947" t="s">
        <v>810</v>
      </c>
      <c r="C2529" s="948">
        <v>43293</v>
      </c>
      <c r="D2529" s="741" t="s">
        <v>736</v>
      </c>
      <c r="E2529" s="949">
        <v>0.15</v>
      </c>
      <c r="F2529" s="974"/>
      <c r="G2529" s="974"/>
      <c r="H2529" s="974"/>
      <c r="I2529" s="974"/>
      <c r="J2529" s="950">
        <f>VLOOKUP(C2529,'PL1a-NCSX'!$C$5:$J$43,8,0)</f>
        <v>255948.13636363641</v>
      </c>
      <c r="K2529" s="704">
        <f>$J$2529*E2529</f>
        <v>38392.220454545459</v>
      </c>
      <c r="L2529" s="704"/>
      <c r="M2529" s="704"/>
      <c r="N2529" s="704"/>
      <c r="O2529" s="704"/>
      <c r="P2529" s="645" t="str">
        <f t="shared" si="580"/>
        <v>Đúng</v>
      </c>
      <c r="Q2529" s="951">
        <v>0.15</v>
      </c>
    </row>
    <row r="2530" spans="1:23" ht="15.75" customHeight="1">
      <c r="A2530" s="907"/>
      <c r="B2530" s="947" t="s">
        <v>907</v>
      </c>
      <c r="C2530" s="948">
        <v>43167</v>
      </c>
      <c r="D2530" s="741" t="s">
        <v>736</v>
      </c>
      <c r="E2530" s="949">
        <v>0.06</v>
      </c>
      <c r="F2530" s="974"/>
      <c r="G2530" s="974"/>
      <c r="H2530" s="974"/>
      <c r="I2530" s="974"/>
      <c r="J2530" s="950">
        <f>VLOOKUP(C2530,'PL1a-NCSX'!$C$5:$J$43,8,0)</f>
        <v>391450.09090909088</v>
      </c>
      <c r="K2530" s="704">
        <f>$J$2530*E2530</f>
        <v>23487.005454545451</v>
      </c>
      <c r="L2530" s="704"/>
      <c r="M2530" s="704"/>
      <c r="N2530" s="704"/>
      <c r="O2530" s="704"/>
      <c r="P2530" s="645" t="str">
        <f t="shared" si="580"/>
        <v>Đúng</v>
      </c>
      <c r="Q2530" s="951">
        <v>0.06</v>
      </c>
    </row>
    <row r="2531" spans="1:23" ht="15.75" customHeight="1">
      <c r="A2531" s="907"/>
      <c r="B2531" s="952" t="s">
        <v>1149</v>
      </c>
      <c r="C2531" s="953"/>
      <c r="D2531" s="741"/>
      <c r="E2531" s="949"/>
      <c r="F2531" s="974"/>
      <c r="G2531" s="974"/>
      <c r="H2531" s="974"/>
      <c r="I2531" s="974"/>
      <c r="J2531" s="950"/>
      <c r="K2531" s="945">
        <f>SUM(K2532:K2534)</f>
        <v>110498.23266708165</v>
      </c>
      <c r="L2531" s="945"/>
      <c r="M2531" s="945"/>
      <c r="N2531" s="945"/>
      <c r="O2531" s="945"/>
      <c r="P2531" s="645" t="str">
        <f t="shared" si="580"/>
        <v>Đúng</v>
      </c>
    </row>
    <row r="2532" spans="1:23" ht="15.75" customHeight="1">
      <c r="A2532" s="907"/>
      <c r="B2532" s="947" t="s">
        <v>685</v>
      </c>
      <c r="C2532" s="954"/>
      <c r="D2532" s="741" t="s">
        <v>795</v>
      </c>
      <c r="E2532" s="949">
        <v>1.22</v>
      </c>
      <c r="F2532" s="974"/>
      <c r="G2532" s="974"/>
      <c r="H2532" s="974"/>
      <c r="I2532" s="974"/>
      <c r="J2532" s="950">
        <f>VLOOKUP(B2532,'Bieu5 TH chi phi'!$B$47:$C$109,2,0)</f>
        <v>87977.241035856568</v>
      </c>
      <c r="K2532" s="704">
        <f>$J$2532*E2532</f>
        <v>107332.23406374501</v>
      </c>
      <c r="L2532" s="704"/>
      <c r="M2532" s="704"/>
      <c r="N2532" s="704"/>
      <c r="O2532" s="704"/>
      <c r="P2532" s="645" t="str">
        <f t="shared" si="580"/>
        <v>Đúng</v>
      </c>
      <c r="Q2532" s="951">
        <v>1.22</v>
      </c>
    </row>
    <row r="2533" spans="1:23" ht="15.75" customHeight="1">
      <c r="A2533" s="907"/>
      <c r="B2533" s="947" t="s">
        <v>684</v>
      </c>
      <c r="C2533" s="954"/>
      <c r="D2533" s="741" t="s">
        <v>795</v>
      </c>
      <c r="E2533" s="949">
        <v>3.0000000000000001E-3</v>
      </c>
      <c r="F2533" s="974"/>
      <c r="G2533" s="974"/>
      <c r="H2533" s="974"/>
      <c r="I2533" s="974"/>
      <c r="J2533" s="950">
        <f>VLOOKUP(B2533,'Bieu5 TH chi phi'!$B$47:$C$109,2,0)</f>
        <v>498.00796812749002</v>
      </c>
      <c r="K2533" s="704">
        <f>$J$2533*E2533</f>
        <v>1.4940239043824701</v>
      </c>
      <c r="L2533" s="704"/>
      <c r="M2533" s="704"/>
      <c r="N2533" s="704"/>
      <c r="O2533" s="704"/>
      <c r="P2533" s="645" t="str">
        <f t="shared" si="580"/>
        <v>Đúng</v>
      </c>
      <c r="Q2533" s="951">
        <v>3.0000000000000001E-3</v>
      </c>
    </row>
    <row r="2534" spans="1:23" ht="15.75" customHeight="1">
      <c r="A2534" s="907"/>
      <c r="B2534" s="947" t="s">
        <v>683</v>
      </c>
      <c r="C2534" s="954"/>
      <c r="D2534" s="741" t="s">
        <v>795</v>
      </c>
      <c r="E2534" s="949">
        <v>1.38</v>
      </c>
      <c r="F2534" s="974"/>
      <c r="G2534" s="974"/>
      <c r="H2534" s="974"/>
      <c r="I2534" s="974"/>
      <c r="J2534" s="950">
        <f>VLOOKUP(B2534,'Bieu5 TH chi phi'!$B$47:$C$109,2,0)</f>
        <v>2293.1192604581674</v>
      </c>
      <c r="K2534" s="704">
        <f>$J$2534*E2534</f>
        <v>3164.5045794322709</v>
      </c>
      <c r="L2534" s="704"/>
      <c r="M2534" s="704"/>
      <c r="N2534" s="704"/>
      <c r="O2534" s="704"/>
      <c r="P2534" s="645" t="str">
        <f t="shared" si="580"/>
        <v>Đúng</v>
      </c>
      <c r="Q2534" s="951">
        <v>1.38</v>
      </c>
    </row>
    <row r="2535" spans="1:23" ht="15.75" customHeight="1">
      <c r="A2535" s="907"/>
      <c r="B2535" s="952" t="s">
        <v>796</v>
      </c>
      <c r="C2535" s="953"/>
      <c r="D2535" s="741"/>
      <c r="E2535" s="949"/>
      <c r="F2535" s="974"/>
      <c r="G2535" s="974"/>
      <c r="H2535" s="974"/>
      <c r="I2535" s="974"/>
      <c r="J2535" s="950"/>
      <c r="K2535" s="945">
        <f>SUM(K2536:K2537)</f>
        <v>770</v>
      </c>
      <c r="L2535" s="945"/>
      <c r="M2535" s="945"/>
      <c r="N2535" s="945"/>
      <c r="O2535" s="945"/>
      <c r="P2535" s="645" t="str">
        <f t="shared" si="580"/>
        <v>Đúng</v>
      </c>
    </row>
    <row r="2536" spans="1:23" ht="15.75" customHeight="1">
      <c r="A2536" s="907"/>
      <c r="B2536" s="907" t="s">
        <v>722</v>
      </c>
      <c r="C2536" s="956"/>
      <c r="D2536" s="741" t="s">
        <v>797</v>
      </c>
      <c r="E2536" s="949">
        <v>4.0000000000000001E-3</v>
      </c>
      <c r="F2536" s="974"/>
      <c r="G2536" s="974"/>
      <c r="H2536" s="974"/>
      <c r="I2536" s="974"/>
      <c r="J2536" s="950">
        <f>VLOOKUP(B2536,'Bieu5 TH chi phi'!$B$47:$C$109,2,0)</f>
        <v>80000</v>
      </c>
      <c r="K2536" s="704">
        <f>$J$2536*E2536</f>
        <v>320</v>
      </c>
      <c r="L2536" s="704"/>
      <c r="M2536" s="704"/>
      <c r="N2536" s="704"/>
      <c r="O2536" s="704"/>
      <c r="P2536" s="645" t="str">
        <f t="shared" si="580"/>
        <v>Đúng</v>
      </c>
      <c r="Q2536" s="951">
        <v>4.0000000000000001E-3</v>
      </c>
    </row>
    <row r="2537" spans="1:23" ht="15.75" customHeight="1">
      <c r="A2537" s="907"/>
      <c r="B2537" s="907" t="s">
        <v>724</v>
      </c>
      <c r="C2537" s="956"/>
      <c r="D2537" s="741" t="s">
        <v>798</v>
      </c>
      <c r="E2537" s="949">
        <v>1E-3</v>
      </c>
      <c r="F2537" s="974"/>
      <c r="G2537" s="974"/>
      <c r="H2537" s="974"/>
      <c r="I2537" s="974"/>
      <c r="J2537" s="950">
        <f>VLOOKUP(B2537,'Bieu5 TH chi phi'!$B$47:$C$109,2,0)</f>
        <v>450000</v>
      </c>
      <c r="K2537" s="704">
        <f>$J$2537*E2537</f>
        <v>450</v>
      </c>
      <c r="L2537" s="704"/>
      <c r="M2537" s="704"/>
      <c r="N2537" s="704"/>
      <c r="O2537" s="704"/>
      <c r="P2537" s="645" t="str">
        <f t="shared" si="580"/>
        <v>Đúng</v>
      </c>
      <c r="Q2537" s="951">
        <v>1E-3</v>
      </c>
    </row>
    <row r="2538" spans="1:23" ht="15.75" customHeight="1">
      <c r="A2538" s="1003"/>
      <c r="B2538" s="1004" t="s">
        <v>1151</v>
      </c>
      <c r="C2538" s="958"/>
      <c r="D2538" s="943" t="s">
        <v>800</v>
      </c>
      <c r="E2538" s="741">
        <v>20</v>
      </c>
      <c r="F2538" s="943"/>
      <c r="G2538" s="943"/>
      <c r="H2538" s="943"/>
      <c r="I2538" s="943"/>
      <c r="J2538" s="701"/>
      <c r="K2538" s="701">
        <f>SUM(K2539:K2547)</f>
        <v>6408415.1225427408</v>
      </c>
      <c r="L2538" s="701"/>
      <c r="M2538" s="701"/>
      <c r="N2538" s="701"/>
      <c r="O2538" s="701"/>
      <c r="P2538" s="645" t="str">
        <f t="shared" si="580"/>
        <v>Đúng</v>
      </c>
      <c r="Q2538" s="915">
        <f>E2538</f>
        <v>20</v>
      </c>
    </row>
    <row r="2539" spans="1:23" s="961" customFormat="1" ht="15.75" customHeight="1">
      <c r="A2539" s="957"/>
      <c r="B2539" s="903" t="s">
        <v>801</v>
      </c>
      <c r="C2539" s="906"/>
      <c r="D2539" s="906" t="s">
        <v>800</v>
      </c>
      <c r="E2539" s="741">
        <v>20</v>
      </c>
      <c r="F2539" s="741"/>
      <c r="G2539" s="741"/>
      <c r="H2539" s="741"/>
      <c r="I2539" s="741"/>
      <c r="J2539" s="950">
        <f>VLOOKUP(B2539,'Bieu5 TH chi phi'!$B$47:$C$109,2,0)</f>
        <v>38838.710730170496</v>
      </c>
      <c r="K2539" s="704">
        <f>J2539*E2539</f>
        <v>776774.21460340987</v>
      </c>
      <c r="L2539" s="704"/>
      <c r="M2539" s="704"/>
      <c r="N2539" s="704"/>
      <c r="O2539" s="704"/>
      <c r="P2539" s="645"/>
      <c r="Q2539" s="915"/>
      <c r="R2539" s="959"/>
      <c r="S2539" s="960"/>
      <c r="T2539" s="960"/>
      <c r="U2539" s="960"/>
      <c r="V2539" s="960"/>
      <c r="W2539" s="960"/>
    </row>
    <row r="2540" spans="1:23" s="961" customFormat="1" ht="15.75" customHeight="1">
      <c r="A2540" s="962"/>
      <c r="B2540" s="903" t="s">
        <v>802</v>
      </c>
      <c r="C2540" s="906"/>
      <c r="D2540" s="906" t="s">
        <v>800</v>
      </c>
      <c r="E2540" s="741">
        <f t="shared" ref="E2540:E2546" si="581">E2539</f>
        <v>20</v>
      </c>
      <c r="F2540" s="741"/>
      <c r="G2540" s="741"/>
      <c r="H2540" s="741"/>
      <c r="I2540" s="741"/>
      <c r="J2540" s="950">
        <f>VLOOKUP(B2540,'Bieu5 TH chi phi'!$B$47:$C$109,2,0)</f>
        <v>0</v>
      </c>
      <c r="K2540" s="704"/>
      <c r="L2540" s="704"/>
      <c r="M2540" s="704"/>
      <c r="N2540" s="704"/>
      <c r="O2540" s="704"/>
      <c r="P2540" s="645"/>
      <c r="Q2540" s="915"/>
      <c r="R2540" s="959"/>
      <c r="S2540" s="960"/>
      <c r="T2540" s="960"/>
      <c r="U2540" s="960"/>
      <c r="V2540" s="960"/>
      <c r="W2540" s="960"/>
    </row>
    <row r="2541" spans="1:23" s="961" customFormat="1" ht="15.75" customHeight="1">
      <c r="A2541" s="957"/>
      <c r="B2541" s="709" t="s">
        <v>605</v>
      </c>
      <c r="C2541" s="906"/>
      <c r="D2541" s="906" t="s">
        <v>800</v>
      </c>
      <c r="E2541" s="741">
        <f t="shared" si="581"/>
        <v>20</v>
      </c>
      <c r="F2541" s="741"/>
      <c r="G2541" s="741"/>
      <c r="H2541" s="741"/>
      <c r="I2541" s="741"/>
      <c r="J2541" s="950">
        <f>VLOOKUP(B2541,'Bieu5 TH chi phi'!$B$47:$C$109,2,0)</f>
        <v>18765.274056338028</v>
      </c>
      <c r="K2541" s="704">
        <f>J2541*E2541</f>
        <v>375305.4811267606</v>
      </c>
      <c r="L2541" s="704"/>
      <c r="M2541" s="704"/>
      <c r="N2541" s="704"/>
      <c r="O2541" s="704"/>
      <c r="P2541" s="645"/>
      <c r="Q2541" s="915"/>
      <c r="R2541" s="959"/>
      <c r="S2541" s="960"/>
      <c r="T2541" s="960"/>
      <c r="U2541" s="960"/>
      <c r="V2541" s="960"/>
      <c r="W2541" s="960"/>
    </row>
    <row r="2542" spans="1:23" s="961" customFormat="1" ht="15.75" customHeight="1">
      <c r="A2542" s="957"/>
      <c r="B2542" s="709" t="s">
        <v>646</v>
      </c>
      <c r="C2542" s="906"/>
      <c r="D2542" s="906" t="s">
        <v>800</v>
      </c>
      <c r="E2542" s="741">
        <f t="shared" si="581"/>
        <v>20</v>
      </c>
      <c r="F2542" s="741"/>
      <c r="G2542" s="741"/>
      <c r="H2542" s="741"/>
      <c r="I2542" s="741"/>
      <c r="J2542" s="950">
        <f>VLOOKUP(B2542,'Bieu5 TH chi phi'!$B$47:$C$109,2,0)</f>
        <v>173801.87938349394</v>
      </c>
      <c r="K2542" s="704">
        <f>J2542*E2542</f>
        <v>3476037.5876698787</v>
      </c>
      <c r="L2542" s="704"/>
      <c r="M2542" s="704"/>
      <c r="N2542" s="704"/>
      <c r="O2542" s="704"/>
      <c r="P2542" s="645"/>
      <c r="Q2542" s="915"/>
      <c r="R2542" s="959"/>
      <c r="S2542" s="960"/>
      <c r="T2542" s="960"/>
      <c r="U2542" s="960"/>
      <c r="V2542" s="960"/>
      <c r="W2542" s="960"/>
    </row>
    <row r="2543" spans="1:23" s="961" customFormat="1" ht="15.75" customHeight="1">
      <c r="A2543" s="957"/>
      <c r="B2543" s="903" t="s">
        <v>803</v>
      </c>
      <c r="C2543" s="906"/>
      <c r="D2543" s="906" t="s">
        <v>800</v>
      </c>
      <c r="E2543" s="741">
        <f t="shared" si="581"/>
        <v>20</v>
      </c>
      <c r="F2543" s="741"/>
      <c r="G2543" s="741"/>
      <c r="H2543" s="741"/>
      <c r="I2543" s="741"/>
      <c r="J2543" s="950"/>
      <c r="K2543" s="704"/>
      <c r="L2543" s="704"/>
      <c r="M2543" s="704"/>
      <c r="N2543" s="704"/>
      <c r="O2543" s="704"/>
      <c r="P2543" s="645"/>
      <c r="Q2543" s="915"/>
      <c r="R2543" s="959"/>
      <c r="S2543" s="960"/>
      <c r="T2543" s="960"/>
      <c r="U2543" s="960"/>
      <c r="V2543" s="960"/>
      <c r="W2543" s="960"/>
    </row>
    <row r="2544" spans="1:23" s="961" customFormat="1" ht="15.75" customHeight="1">
      <c r="A2544" s="957"/>
      <c r="B2544" s="709" t="s">
        <v>15</v>
      </c>
      <c r="C2544" s="906"/>
      <c r="D2544" s="906" t="s">
        <v>800</v>
      </c>
      <c r="E2544" s="741">
        <f t="shared" si="581"/>
        <v>20</v>
      </c>
      <c r="F2544" s="741"/>
      <c r="G2544" s="741"/>
      <c r="H2544" s="741"/>
      <c r="I2544" s="741"/>
      <c r="J2544" s="950">
        <f>VLOOKUP(B2544,'Bieu5 TH chi phi'!$B$47:$C$109,2,0)</f>
        <v>6586.7170803921572</v>
      </c>
      <c r="K2544" s="704">
        <f>J2544*E2544</f>
        <v>131734.34160784315</v>
      </c>
      <c r="L2544" s="704"/>
      <c r="M2544" s="704"/>
      <c r="N2544" s="704"/>
      <c r="O2544" s="704"/>
      <c r="P2544" s="645"/>
      <c r="Q2544" s="915"/>
      <c r="R2544" s="959"/>
      <c r="S2544" s="960"/>
      <c r="T2544" s="960"/>
      <c r="U2544" s="960"/>
      <c r="V2544" s="960"/>
      <c r="W2544" s="960"/>
    </row>
    <row r="2545" spans="1:23" s="706" customFormat="1" ht="20.5" customHeight="1">
      <c r="A2545" s="707"/>
      <c r="B2545" s="710" t="s">
        <v>17</v>
      </c>
      <c r="C2545" s="906"/>
      <c r="D2545" s="906" t="s">
        <v>800</v>
      </c>
      <c r="E2545" s="906">
        <f t="shared" si="581"/>
        <v>20</v>
      </c>
      <c r="F2545" s="906"/>
      <c r="G2545" s="906"/>
      <c r="H2545" s="906"/>
      <c r="I2545" s="906"/>
      <c r="J2545" s="950">
        <f>VLOOKUP(B2545,'Bieu5 TH chi phi'!$B$47:$C$109,2,0)</f>
        <v>35438.941176470587</v>
      </c>
      <c r="K2545" s="704">
        <f>J2545*E2545</f>
        <v>708778.82352941181</v>
      </c>
      <c r="L2545" s="704"/>
      <c r="M2545" s="704"/>
      <c r="N2545" s="704"/>
      <c r="O2545" s="704"/>
      <c r="P2545" s="645"/>
      <c r="Q2545" s="963"/>
      <c r="R2545" s="964"/>
      <c r="S2545" s="849"/>
      <c r="T2545" s="849"/>
      <c r="U2545" s="849"/>
      <c r="V2545" s="849"/>
      <c r="W2545" s="849"/>
    </row>
    <row r="2546" spans="1:23" s="706" customFormat="1" ht="20.5" customHeight="1">
      <c r="A2546" s="711"/>
      <c r="B2546" s="710" t="s">
        <v>804</v>
      </c>
      <c r="C2546" s="712"/>
      <c r="D2546" s="906" t="s">
        <v>800</v>
      </c>
      <c r="E2546" s="741">
        <f t="shared" si="581"/>
        <v>20</v>
      </c>
      <c r="F2546" s="712"/>
      <c r="G2546" s="712"/>
      <c r="H2546" s="712"/>
      <c r="I2546" s="712"/>
      <c r="J2546" s="950">
        <f>VLOOKUP(B2546,'Bieu5 TH chi phi'!$B$47:$C$109,2,0)</f>
        <v>46989.233700271805</v>
      </c>
      <c r="K2546" s="704">
        <f t="shared" ref="K2546" si="582">J2546*E2546</f>
        <v>939784.67400543613</v>
      </c>
      <c r="L2546" s="704"/>
      <c r="M2546" s="704"/>
      <c r="N2546" s="704"/>
      <c r="O2546" s="704"/>
      <c r="P2546" s="645"/>
      <c r="Q2546" s="963"/>
      <c r="R2546" s="964"/>
      <c r="S2546" s="849"/>
      <c r="T2546" s="849"/>
      <c r="U2546" s="849"/>
      <c r="V2546" s="849"/>
      <c r="W2546" s="849"/>
    </row>
    <row r="2547" spans="1:23" s="961" customFormat="1" ht="15.75" customHeight="1">
      <c r="A2547" s="1006"/>
      <c r="B2547" s="905"/>
      <c r="C2547" s="716"/>
      <c r="D2547" s="716"/>
      <c r="E2547" s="716"/>
      <c r="F2547" s="966"/>
      <c r="G2547" s="966"/>
      <c r="H2547" s="966"/>
      <c r="I2547" s="966"/>
      <c r="J2547" s="932"/>
      <c r="K2547" s="717"/>
      <c r="L2547" s="717"/>
      <c r="M2547" s="717"/>
      <c r="N2547" s="717"/>
      <c r="O2547" s="717"/>
      <c r="P2547" s="645"/>
      <c r="Q2547" s="915"/>
      <c r="R2547" s="959"/>
      <c r="S2547" s="745"/>
      <c r="T2547" s="960"/>
      <c r="U2547" s="960"/>
      <c r="V2547" s="960"/>
      <c r="W2547" s="960"/>
    </row>
    <row r="2548" spans="1:23">
      <c r="A2548" s="665"/>
      <c r="B2548" s="665"/>
      <c r="C2548" s="980"/>
      <c r="D2548" s="665"/>
      <c r="E2548" s="981"/>
      <c r="F2548" s="981"/>
      <c r="G2548" s="981"/>
      <c r="H2548" s="981"/>
      <c r="I2548" s="981"/>
      <c r="J2548" s="968"/>
      <c r="K2548" s="737"/>
      <c r="L2548" s="737"/>
      <c r="M2548" s="737"/>
      <c r="N2548" s="737"/>
      <c r="O2548" s="737"/>
    </row>
    <row r="2549" spans="1:23" ht="15.75" customHeight="1">
      <c r="A2549" s="935" t="s">
        <v>968</v>
      </c>
      <c r="B2549" s="936"/>
      <c r="C2549" s="969"/>
      <c r="D2549" s="936"/>
      <c r="E2549" s="970"/>
      <c r="F2549" s="970"/>
      <c r="G2549" s="970"/>
      <c r="H2549" s="970"/>
      <c r="I2549" s="970"/>
      <c r="J2549" s="924"/>
      <c r="K2549" s="971">
        <f>K2550+K2556+K2560+K2563</f>
        <v>9995036.9049499314</v>
      </c>
      <c r="L2549" s="971"/>
      <c r="M2549" s="971"/>
      <c r="N2549" s="971"/>
      <c r="O2549" s="971"/>
    </row>
    <row r="2550" spans="1:23" ht="15.75" customHeight="1">
      <c r="A2550" s="907" t="s">
        <v>1291</v>
      </c>
      <c r="B2550" s="941" t="s">
        <v>784</v>
      </c>
      <c r="C2550" s="942"/>
      <c r="D2550" s="943"/>
      <c r="E2550" s="674"/>
      <c r="F2550" s="674"/>
      <c r="G2550" s="674"/>
      <c r="H2550" s="674"/>
      <c r="I2550" s="674"/>
      <c r="J2550" s="972"/>
      <c r="K2550" s="945">
        <f>SUM(K2551:K2555)</f>
        <v>215874.68795454546</v>
      </c>
      <c r="L2550" s="945"/>
      <c r="M2550" s="945"/>
      <c r="N2550" s="945"/>
      <c r="O2550" s="945"/>
      <c r="P2550" s="645" t="str">
        <f t="shared" si="580"/>
        <v>Đúng</v>
      </c>
      <c r="Q2550" s="973"/>
    </row>
    <row r="2551" spans="1:23" ht="15.75" customHeight="1">
      <c r="A2551" s="907"/>
      <c r="B2551" s="947" t="s">
        <v>1145</v>
      </c>
      <c r="C2551" s="948">
        <v>43168</v>
      </c>
      <c r="D2551" s="741" t="s">
        <v>736</v>
      </c>
      <c r="E2551" s="949">
        <v>0.43</v>
      </c>
      <c r="F2551" s="974"/>
      <c r="G2551" s="974"/>
      <c r="H2551" s="974"/>
      <c r="I2551" s="974"/>
      <c r="J2551" s="950">
        <f>VLOOKUP(C2551,'PL1a-NCSX'!$C$5:$J$43,8,0)</f>
        <v>250929.54545454544</v>
      </c>
      <c r="K2551" s="704">
        <f>$J$2551*E2551</f>
        <v>107899.70454545454</v>
      </c>
      <c r="L2551" s="704"/>
      <c r="M2551" s="704"/>
      <c r="N2551" s="704"/>
      <c r="O2551" s="704"/>
      <c r="P2551" s="645" t="str">
        <f t="shared" si="580"/>
        <v>Đúng</v>
      </c>
      <c r="Q2551" s="951">
        <v>0.43</v>
      </c>
    </row>
    <row r="2552" spans="1:23" ht="15.75" customHeight="1">
      <c r="A2552" s="907"/>
      <c r="B2552" s="947" t="s">
        <v>1145</v>
      </c>
      <c r="C2552" s="948">
        <v>43260</v>
      </c>
      <c r="D2552" s="741" t="s">
        <v>736</v>
      </c>
      <c r="E2552" s="949">
        <v>0.03</v>
      </c>
      <c r="F2552" s="974"/>
      <c r="G2552" s="974"/>
      <c r="H2552" s="974"/>
      <c r="I2552" s="974"/>
      <c r="J2552" s="950">
        <f>VLOOKUP(C2552,'PL1a-NCSX'!$C$5:$J$43,8,0)</f>
        <v>333736.29545454547</v>
      </c>
      <c r="K2552" s="704">
        <f>$J$2552*E2552</f>
        <v>10012.088863636363</v>
      </c>
      <c r="L2552" s="704"/>
      <c r="M2552" s="704"/>
      <c r="N2552" s="704"/>
      <c r="O2552" s="704"/>
      <c r="P2552" s="645" t="str">
        <f t="shared" si="580"/>
        <v>Đúng</v>
      </c>
      <c r="Q2552" s="951">
        <v>0.03</v>
      </c>
    </row>
    <row r="2553" spans="1:23" ht="15.75" customHeight="1">
      <c r="A2553" s="907"/>
      <c r="B2553" s="947" t="s">
        <v>1145</v>
      </c>
      <c r="C2553" s="948">
        <v>43321</v>
      </c>
      <c r="D2553" s="741" t="s">
        <v>736</v>
      </c>
      <c r="E2553" s="949">
        <v>0.02</v>
      </c>
      <c r="F2553" s="974"/>
      <c r="G2553" s="974"/>
      <c r="H2553" s="974"/>
      <c r="I2553" s="974"/>
      <c r="J2553" s="950">
        <f>VLOOKUP(C2553,'PL1a-NCSX'!$C$5:$J$43,8,0)</f>
        <v>388940.79545454553</v>
      </c>
      <c r="K2553" s="704">
        <f>$J$2553*E2553</f>
        <v>7778.8159090909103</v>
      </c>
      <c r="L2553" s="704"/>
      <c r="M2553" s="704"/>
      <c r="N2553" s="704"/>
      <c r="O2553" s="704"/>
      <c r="P2553" s="645" t="str">
        <f t="shared" si="580"/>
        <v>Đúng</v>
      </c>
      <c r="Q2553" s="951">
        <v>0.02</v>
      </c>
    </row>
    <row r="2554" spans="1:23" ht="15.75" customHeight="1">
      <c r="A2554" s="907"/>
      <c r="B2554" s="947" t="s">
        <v>810</v>
      </c>
      <c r="C2554" s="948">
        <v>43293</v>
      </c>
      <c r="D2554" s="741" t="s">
        <v>736</v>
      </c>
      <c r="E2554" s="949">
        <v>0.23</v>
      </c>
      <c r="F2554" s="974"/>
      <c r="G2554" s="974"/>
      <c r="H2554" s="974"/>
      <c r="I2554" s="974"/>
      <c r="J2554" s="950">
        <f>VLOOKUP(C2554,'PL1a-NCSX'!$C$5:$J$43,8,0)</f>
        <v>255948.13636363641</v>
      </c>
      <c r="K2554" s="704">
        <f>$J$2554*E2554</f>
        <v>58868.07136363638</v>
      </c>
      <c r="L2554" s="704"/>
      <c r="M2554" s="704"/>
      <c r="N2554" s="704"/>
      <c r="O2554" s="704"/>
      <c r="P2554" s="645" t="str">
        <f t="shared" si="580"/>
        <v>Đúng</v>
      </c>
      <c r="Q2554" s="951">
        <v>0.23</v>
      </c>
    </row>
    <row r="2555" spans="1:23" ht="15.75" customHeight="1">
      <c r="A2555" s="907"/>
      <c r="B2555" s="947" t="s">
        <v>907</v>
      </c>
      <c r="C2555" s="948">
        <v>43167</v>
      </c>
      <c r="D2555" s="741" t="s">
        <v>736</v>
      </c>
      <c r="E2555" s="949">
        <v>0.08</v>
      </c>
      <c r="F2555" s="974"/>
      <c r="G2555" s="974"/>
      <c r="H2555" s="974"/>
      <c r="I2555" s="974"/>
      <c r="J2555" s="950">
        <f>VLOOKUP(C2555,'PL1a-NCSX'!$C$5:$J$43,8,0)</f>
        <v>391450.09090909088</v>
      </c>
      <c r="K2555" s="704">
        <f>$J$2555*E2555</f>
        <v>31316.007272727271</v>
      </c>
      <c r="L2555" s="704"/>
      <c r="M2555" s="704"/>
      <c r="N2555" s="704"/>
      <c r="O2555" s="704"/>
      <c r="P2555" s="645" t="str">
        <f t="shared" si="580"/>
        <v>Đúng</v>
      </c>
      <c r="Q2555" s="951">
        <v>0.08</v>
      </c>
    </row>
    <row r="2556" spans="1:23" ht="15.75" customHeight="1">
      <c r="A2556" s="907"/>
      <c r="B2556" s="952" t="s">
        <v>1149</v>
      </c>
      <c r="C2556" s="953"/>
      <c r="D2556" s="741"/>
      <c r="E2556" s="949"/>
      <c r="F2556" s="974"/>
      <c r="G2556" s="974"/>
      <c r="H2556" s="974"/>
      <c r="I2556" s="974"/>
      <c r="J2556" s="950"/>
      <c r="K2556" s="945">
        <f>SUM(K2557:K2559)</f>
        <v>165769.53318127489</v>
      </c>
      <c r="L2556" s="945"/>
      <c r="M2556" s="945"/>
      <c r="N2556" s="945"/>
      <c r="O2556" s="945"/>
      <c r="P2556" s="645" t="str">
        <f t="shared" si="580"/>
        <v>Đúng</v>
      </c>
    </row>
    <row r="2557" spans="1:23" ht="15.75" customHeight="1">
      <c r="A2557" s="907"/>
      <c r="B2557" s="947" t="s">
        <v>685</v>
      </c>
      <c r="C2557" s="954"/>
      <c r="D2557" s="741" t="s">
        <v>795</v>
      </c>
      <c r="E2557" s="949">
        <v>1.83</v>
      </c>
      <c r="F2557" s="974"/>
      <c r="G2557" s="974"/>
      <c r="H2557" s="974"/>
      <c r="I2557" s="974"/>
      <c r="J2557" s="950">
        <f>VLOOKUP(B2557,'Bieu5 TH chi phi'!$B$47:$C$109,2,0)</f>
        <v>87977.241035856568</v>
      </c>
      <c r="K2557" s="704">
        <f>$J$2557*E2557</f>
        <v>160998.35109561752</v>
      </c>
      <c r="L2557" s="704"/>
      <c r="M2557" s="704"/>
      <c r="N2557" s="704"/>
      <c r="O2557" s="704"/>
      <c r="P2557" s="645" t="str">
        <f t="shared" si="580"/>
        <v>Đúng</v>
      </c>
      <c r="Q2557" s="951">
        <v>1.83</v>
      </c>
    </row>
    <row r="2558" spans="1:23" ht="15.75" customHeight="1">
      <c r="A2558" s="907"/>
      <c r="B2558" s="947" t="s">
        <v>684</v>
      </c>
      <c r="C2558" s="954"/>
      <c r="D2558" s="741" t="s">
        <v>795</v>
      </c>
      <c r="E2558" s="949">
        <v>3.0000000000000001E-3</v>
      </c>
      <c r="F2558" s="974"/>
      <c r="G2558" s="974"/>
      <c r="H2558" s="974"/>
      <c r="I2558" s="974"/>
      <c r="J2558" s="950">
        <f>VLOOKUP(B2558,'Bieu5 TH chi phi'!$B$47:$C$109,2,0)</f>
        <v>498.00796812749002</v>
      </c>
      <c r="K2558" s="704">
        <f>$J$2558*E2558</f>
        <v>1.4940239043824701</v>
      </c>
      <c r="L2558" s="704"/>
      <c r="M2558" s="704"/>
      <c r="N2558" s="704"/>
      <c r="O2558" s="704"/>
      <c r="P2558" s="645" t="str">
        <f t="shared" si="580"/>
        <v>Đúng</v>
      </c>
      <c r="Q2558" s="951">
        <v>3.0000000000000001E-3</v>
      </c>
    </row>
    <row r="2559" spans="1:23" ht="15.75" customHeight="1">
      <c r="A2559" s="907"/>
      <c r="B2559" s="947" t="s">
        <v>683</v>
      </c>
      <c r="C2559" s="954"/>
      <c r="D2559" s="741" t="s">
        <v>795</v>
      </c>
      <c r="E2559" s="949">
        <v>2.08</v>
      </c>
      <c r="F2559" s="974"/>
      <c r="G2559" s="974"/>
      <c r="H2559" s="974"/>
      <c r="I2559" s="974"/>
      <c r="J2559" s="950">
        <f>VLOOKUP(B2559,'Bieu5 TH chi phi'!$B$47:$C$109,2,0)</f>
        <v>2293.1192604581674</v>
      </c>
      <c r="K2559" s="704">
        <f>$J$2559*E2559</f>
        <v>4769.6880617529887</v>
      </c>
      <c r="L2559" s="704"/>
      <c r="M2559" s="704"/>
      <c r="N2559" s="704"/>
      <c r="O2559" s="704"/>
      <c r="P2559" s="645" t="str">
        <f t="shared" si="580"/>
        <v>Đúng</v>
      </c>
      <c r="Q2559" s="951">
        <v>2.08</v>
      </c>
    </row>
    <row r="2560" spans="1:23" ht="15.75" customHeight="1">
      <c r="A2560" s="907"/>
      <c r="B2560" s="952" t="s">
        <v>796</v>
      </c>
      <c r="C2560" s="953"/>
      <c r="D2560" s="741"/>
      <c r="E2560" s="949"/>
      <c r="F2560" s="974"/>
      <c r="G2560" s="974"/>
      <c r="H2560" s="974"/>
      <c r="I2560" s="974"/>
      <c r="J2560" s="950"/>
      <c r="K2560" s="945">
        <f>SUM(K2561:K2562)</f>
        <v>770</v>
      </c>
      <c r="L2560" s="945"/>
      <c r="M2560" s="945"/>
      <c r="N2560" s="945"/>
      <c r="O2560" s="945"/>
      <c r="P2560" s="645" t="str">
        <f t="shared" si="580"/>
        <v>Đúng</v>
      </c>
    </row>
    <row r="2561" spans="1:23" ht="15.75" customHeight="1">
      <c r="A2561" s="907"/>
      <c r="B2561" s="907" t="s">
        <v>722</v>
      </c>
      <c r="C2561" s="956"/>
      <c r="D2561" s="741" t="s">
        <v>797</v>
      </c>
      <c r="E2561" s="949">
        <v>4.0000000000000001E-3</v>
      </c>
      <c r="F2561" s="974"/>
      <c r="G2561" s="974"/>
      <c r="H2561" s="974"/>
      <c r="I2561" s="974"/>
      <c r="J2561" s="950">
        <f>VLOOKUP(B2561,'Bieu5 TH chi phi'!$B$47:$C$109,2,0)</f>
        <v>80000</v>
      </c>
      <c r="K2561" s="704">
        <f>$J$2561*E2561</f>
        <v>320</v>
      </c>
      <c r="L2561" s="704"/>
      <c r="M2561" s="704"/>
      <c r="N2561" s="704"/>
      <c r="O2561" s="704"/>
      <c r="P2561" s="645" t="str">
        <f t="shared" si="580"/>
        <v>Đúng</v>
      </c>
      <c r="Q2561" s="951">
        <v>4.0000000000000001E-3</v>
      </c>
    </row>
    <row r="2562" spans="1:23" ht="15.75" customHeight="1">
      <c r="A2562" s="907"/>
      <c r="B2562" s="907" t="s">
        <v>724</v>
      </c>
      <c r="C2562" s="956"/>
      <c r="D2562" s="741" t="s">
        <v>798</v>
      </c>
      <c r="E2562" s="949">
        <v>1E-3</v>
      </c>
      <c r="F2562" s="974"/>
      <c r="G2562" s="974"/>
      <c r="H2562" s="974"/>
      <c r="I2562" s="974"/>
      <c r="J2562" s="950">
        <f>VLOOKUP(B2562,'Bieu5 TH chi phi'!$B$47:$C$109,2,0)</f>
        <v>450000</v>
      </c>
      <c r="K2562" s="704">
        <f>$J$2562*E2562</f>
        <v>450</v>
      </c>
      <c r="L2562" s="704"/>
      <c r="M2562" s="704"/>
      <c r="N2562" s="704"/>
      <c r="O2562" s="704"/>
      <c r="P2562" s="645" t="str">
        <f t="shared" si="580"/>
        <v>Đúng</v>
      </c>
      <c r="Q2562" s="951">
        <v>1E-3</v>
      </c>
    </row>
    <row r="2563" spans="1:23" ht="15.75" customHeight="1">
      <c r="A2563" s="1003"/>
      <c r="B2563" s="1004" t="s">
        <v>1151</v>
      </c>
      <c r="C2563" s="958"/>
      <c r="D2563" s="943" t="s">
        <v>800</v>
      </c>
      <c r="E2563" s="741">
        <v>30</v>
      </c>
      <c r="F2563" s="943"/>
      <c r="G2563" s="943"/>
      <c r="H2563" s="943"/>
      <c r="I2563" s="943"/>
      <c r="J2563" s="701"/>
      <c r="K2563" s="701">
        <f>SUM(K2564:K2572)</f>
        <v>9612622.6838141102</v>
      </c>
      <c r="L2563" s="701"/>
      <c r="M2563" s="701"/>
      <c r="N2563" s="701"/>
      <c r="O2563" s="701"/>
      <c r="P2563" s="645" t="str">
        <f t="shared" si="580"/>
        <v>Đúng</v>
      </c>
      <c r="Q2563" s="915">
        <f>E2563</f>
        <v>30</v>
      </c>
    </row>
    <row r="2564" spans="1:23" s="961" customFormat="1" ht="15.75" customHeight="1">
      <c r="A2564" s="957"/>
      <c r="B2564" s="903" t="s">
        <v>801</v>
      </c>
      <c r="C2564" s="906"/>
      <c r="D2564" s="906" t="s">
        <v>800</v>
      </c>
      <c r="E2564" s="741">
        <v>30</v>
      </c>
      <c r="F2564" s="741"/>
      <c r="G2564" s="741"/>
      <c r="H2564" s="741"/>
      <c r="I2564" s="741"/>
      <c r="J2564" s="950">
        <f>VLOOKUP(B2564,'Bieu5 TH chi phi'!$B$47:$C$109,2,0)</f>
        <v>38838.710730170496</v>
      </c>
      <c r="K2564" s="704">
        <f>J2564*E2564</f>
        <v>1165161.3219051149</v>
      </c>
      <c r="L2564" s="704"/>
      <c r="M2564" s="704"/>
      <c r="N2564" s="704"/>
      <c r="O2564" s="704"/>
      <c r="P2564" s="645"/>
      <c r="Q2564" s="915"/>
      <c r="R2564" s="959"/>
      <c r="S2564" s="960"/>
      <c r="T2564" s="960"/>
      <c r="U2564" s="960"/>
      <c r="V2564" s="960"/>
      <c r="W2564" s="960"/>
    </row>
    <row r="2565" spans="1:23" s="961" customFormat="1" ht="15.75" customHeight="1">
      <c r="A2565" s="962"/>
      <c r="B2565" s="903" t="s">
        <v>802</v>
      </c>
      <c r="C2565" s="906"/>
      <c r="D2565" s="906" t="s">
        <v>800</v>
      </c>
      <c r="E2565" s="741">
        <f t="shared" ref="E2565:E2571" si="583">E2564</f>
        <v>30</v>
      </c>
      <c r="F2565" s="741"/>
      <c r="G2565" s="741"/>
      <c r="H2565" s="741"/>
      <c r="I2565" s="741"/>
      <c r="J2565" s="950">
        <f>VLOOKUP(B2565,'Bieu5 TH chi phi'!$B$47:$C$109,2,0)</f>
        <v>0</v>
      </c>
      <c r="K2565" s="704"/>
      <c r="L2565" s="704"/>
      <c r="M2565" s="704"/>
      <c r="N2565" s="704"/>
      <c r="O2565" s="704"/>
      <c r="P2565" s="645"/>
      <c r="Q2565" s="915"/>
      <c r="R2565" s="959"/>
      <c r="S2565" s="960"/>
      <c r="T2565" s="960"/>
      <c r="U2565" s="960"/>
      <c r="V2565" s="960"/>
      <c r="W2565" s="960"/>
    </row>
    <row r="2566" spans="1:23" s="961" customFormat="1" ht="15.75" customHeight="1">
      <c r="A2566" s="957"/>
      <c r="B2566" s="709" t="s">
        <v>605</v>
      </c>
      <c r="C2566" s="906"/>
      <c r="D2566" s="906" t="s">
        <v>800</v>
      </c>
      <c r="E2566" s="741">
        <f t="shared" si="583"/>
        <v>30</v>
      </c>
      <c r="F2566" s="741"/>
      <c r="G2566" s="741"/>
      <c r="H2566" s="741"/>
      <c r="I2566" s="741"/>
      <c r="J2566" s="950">
        <f>VLOOKUP(B2566,'Bieu5 TH chi phi'!$B$47:$C$109,2,0)</f>
        <v>18765.274056338028</v>
      </c>
      <c r="K2566" s="704">
        <f>J2566*E2566</f>
        <v>562958.2216901409</v>
      </c>
      <c r="L2566" s="704"/>
      <c r="M2566" s="704"/>
      <c r="N2566" s="704"/>
      <c r="O2566" s="704"/>
      <c r="P2566" s="645"/>
      <c r="Q2566" s="915"/>
      <c r="R2566" s="959"/>
      <c r="S2566" s="960"/>
      <c r="T2566" s="960"/>
      <c r="U2566" s="960"/>
      <c r="V2566" s="960"/>
      <c r="W2566" s="960"/>
    </row>
    <row r="2567" spans="1:23" s="961" customFormat="1" ht="15.75" customHeight="1">
      <c r="A2567" s="957"/>
      <c r="B2567" s="709" t="s">
        <v>646</v>
      </c>
      <c r="C2567" s="906"/>
      <c r="D2567" s="906" t="s">
        <v>800</v>
      </c>
      <c r="E2567" s="741">
        <f t="shared" si="583"/>
        <v>30</v>
      </c>
      <c r="F2567" s="741"/>
      <c r="G2567" s="741"/>
      <c r="H2567" s="741"/>
      <c r="I2567" s="741"/>
      <c r="J2567" s="950">
        <f>VLOOKUP(B2567,'Bieu5 TH chi phi'!$B$47:$C$109,2,0)</f>
        <v>173801.87938349394</v>
      </c>
      <c r="K2567" s="704">
        <f>J2567*E2567</f>
        <v>5214056.3815048179</v>
      </c>
      <c r="L2567" s="704"/>
      <c r="M2567" s="704"/>
      <c r="N2567" s="704"/>
      <c r="O2567" s="704"/>
      <c r="P2567" s="645"/>
      <c r="Q2567" s="915"/>
      <c r="R2567" s="959"/>
      <c r="S2567" s="960"/>
      <c r="T2567" s="960"/>
      <c r="U2567" s="960"/>
      <c r="V2567" s="960"/>
      <c r="W2567" s="960"/>
    </row>
    <row r="2568" spans="1:23" s="961" customFormat="1" ht="15.75" customHeight="1">
      <c r="A2568" s="957"/>
      <c r="B2568" s="903" t="s">
        <v>803</v>
      </c>
      <c r="C2568" s="906"/>
      <c r="D2568" s="906" t="s">
        <v>800</v>
      </c>
      <c r="E2568" s="741">
        <f t="shared" si="583"/>
        <v>30</v>
      </c>
      <c r="F2568" s="741"/>
      <c r="G2568" s="741"/>
      <c r="H2568" s="741"/>
      <c r="I2568" s="741"/>
      <c r="J2568" s="950"/>
      <c r="K2568" s="704"/>
      <c r="L2568" s="704"/>
      <c r="M2568" s="704"/>
      <c r="N2568" s="704"/>
      <c r="O2568" s="704"/>
      <c r="P2568" s="645"/>
      <c r="Q2568" s="915"/>
      <c r="R2568" s="959"/>
      <c r="S2568" s="960"/>
      <c r="T2568" s="960"/>
      <c r="U2568" s="960"/>
      <c r="V2568" s="960"/>
      <c r="W2568" s="960"/>
    </row>
    <row r="2569" spans="1:23" s="961" customFormat="1" ht="15.75" customHeight="1">
      <c r="A2569" s="957"/>
      <c r="B2569" s="709" t="s">
        <v>15</v>
      </c>
      <c r="C2569" s="906"/>
      <c r="D2569" s="906" t="s">
        <v>800</v>
      </c>
      <c r="E2569" s="741">
        <f t="shared" si="583"/>
        <v>30</v>
      </c>
      <c r="F2569" s="741"/>
      <c r="G2569" s="741"/>
      <c r="H2569" s="741"/>
      <c r="I2569" s="741"/>
      <c r="J2569" s="950">
        <f>VLOOKUP(B2569,'Bieu5 TH chi phi'!$B$47:$C$109,2,0)</f>
        <v>6586.7170803921572</v>
      </c>
      <c r="K2569" s="704">
        <f>J2569*E2569</f>
        <v>197601.51241176471</v>
      </c>
      <c r="L2569" s="704"/>
      <c r="M2569" s="704"/>
      <c r="N2569" s="704"/>
      <c r="O2569" s="704"/>
      <c r="P2569" s="645"/>
      <c r="Q2569" s="915"/>
      <c r="R2569" s="959"/>
      <c r="S2569" s="960"/>
      <c r="T2569" s="960"/>
      <c r="U2569" s="960"/>
      <c r="V2569" s="960"/>
      <c r="W2569" s="960"/>
    </row>
    <row r="2570" spans="1:23" s="706" customFormat="1" ht="20.5" customHeight="1">
      <c r="A2570" s="707"/>
      <c r="B2570" s="710" t="s">
        <v>17</v>
      </c>
      <c r="C2570" s="906"/>
      <c r="D2570" s="906" t="s">
        <v>800</v>
      </c>
      <c r="E2570" s="906">
        <f t="shared" si="583"/>
        <v>30</v>
      </c>
      <c r="F2570" s="906"/>
      <c r="G2570" s="906"/>
      <c r="H2570" s="906"/>
      <c r="I2570" s="906"/>
      <c r="J2570" s="950">
        <f>VLOOKUP(B2570,'Bieu5 TH chi phi'!$B$47:$C$109,2,0)</f>
        <v>35438.941176470587</v>
      </c>
      <c r="K2570" s="704">
        <f>J2570*E2570</f>
        <v>1063168.2352941176</v>
      </c>
      <c r="L2570" s="704"/>
      <c r="M2570" s="704"/>
      <c r="N2570" s="704"/>
      <c r="O2570" s="704"/>
      <c r="P2570" s="645"/>
      <c r="Q2570" s="963"/>
      <c r="R2570" s="964"/>
      <c r="S2570" s="849"/>
      <c r="T2570" s="849"/>
      <c r="U2570" s="849"/>
      <c r="V2570" s="849"/>
      <c r="W2570" s="849"/>
    </row>
    <row r="2571" spans="1:23" s="706" customFormat="1" ht="20.5" customHeight="1">
      <c r="A2571" s="711"/>
      <c r="B2571" s="710" t="s">
        <v>804</v>
      </c>
      <c r="C2571" s="712"/>
      <c r="D2571" s="906" t="s">
        <v>800</v>
      </c>
      <c r="E2571" s="741">
        <f t="shared" si="583"/>
        <v>30</v>
      </c>
      <c r="F2571" s="712"/>
      <c r="G2571" s="712"/>
      <c r="H2571" s="712"/>
      <c r="I2571" s="712"/>
      <c r="J2571" s="950">
        <f>VLOOKUP(B2571,'Bieu5 TH chi phi'!$B$47:$C$109,2,0)</f>
        <v>46989.233700271805</v>
      </c>
      <c r="K2571" s="704">
        <f t="shared" ref="K2571" si="584">J2571*E2571</f>
        <v>1409677.0110081541</v>
      </c>
      <c r="L2571" s="704"/>
      <c r="M2571" s="704"/>
      <c r="N2571" s="704"/>
      <c r="O2571" s="704"/>
      <c r="P2571" s="645"/>
      <c r="Q2571" s="963"/>
      <c r="R2571" s="964"/>
      <c r="S2571" s="849"/>
      <c r="T2571" s="849"/>
      <c r="U2571" s="849"/>
      <c r="V2571" s="849"/>
      <c r="W2571" s="849"/>
    </row>
    <row r="2572" spans="1:23" s="961" customFormat="1" ht="15.75" customHeight="1">
      <c r="A2572" s="1006"/>
      <c r="B2572" s="905"/>
      <c r="C2572" s="716"/>
      <c r="D2572" s="716"/>
      <c r="E2572" s="716"/>
      <c r="F2572" s="966"/>
      <c r="G2572" s="966"/>
      <c r="H2572" s="966"/>
      <c r="I2572" s="966"/>
      <c r="J2572" s="932"/>
      <c r="K2572" s="717"/>
      <c r="L2572" s="717"/>
      <c r="M2572" s="717"/>
      <c r="N2572" s="717"/>
      <c r="O2572" s="717"/>
      <c r="P2572" s="645"/>
      <c r="Q2572" s="915"/>
      <c r="R2572" s="959"/>
      <c r="S2572" s="745"/>
      <c r="T2572" s="960"/>
      <c r="U2572" s="960"/>
      <c r="V2572" s="960"/>
      <c r="W2572" s="960"/>
    </row>
    <row r="2573" spans="1:23">
      <c r="A2573" s="665"/>
      <c r="B2573" s="665"/>
      <c r="C2573" s="980"/>
      <c r="D2573" s="665"/>
      <c r="E2573" s="981"/>
      <c r="F2573" s="981"/>
      <c r="G2573" s="981"/>
      <c r="H2573" s="981"/>
      <c r="I2573" s="981"/>
      <c r="J2573" s="968"/>
      <c r="K2573" s="737"/>
      <c r="L2573" s="737"/>
      <c r="M2573" s="737"/>
      <c r="N2573" s="737"/>
      <c r="O2573" s="737"/>
    </row>
    <row r="2574" spans="1:23" ht="15.75" customHeight="1">
      <c r="A2574" s="646" t="s">
        <v>1292</v>
      </c>
      <c r="B2574" s="665"/>
      <c r="C2574" s="980"/>
      <c r="D2574" s="665"/>
      <c r="E2574" s="981"/>
      <c r="F2574" s="981"/>
      <c r="G2574" s="981"/>
      <c r="H2574" s="981"/>
      <c r="I2574" s="981"/>
      <c r="J2574" s="968"/>
      <c r="K2574" s="737"/>
      <c r="L2574" s="737"/>
      <c r="M2574" s="737"/>
      <c r="N2574" s="737"/>
      <c r="O2574" s="737"/>
    </row>
    <row r="2575" spans="1:23" ht="15.75" customHeight="1">
      <c r="A2575" s="935" t="s">
        <v>826</v>
      </c>
      <c r="B2575" s="936"/>
      <c r="C2575" s="969"/>
      <c r="D2575" s="936"/>
      <c r="E2575" s="970"/>
      <c r="F2575" s="970"/>
      <c r="G2575" s="970"/>
      <c r="H2575" s="970"/>
      <c r="I2575" s="970"/>
      <c r="J2575" s="924"/>
      <c r="K2575" s="971">
        <f>K2576+K2582+K2586+K2589</f>
        <v>7025213.085910812</v>
      </c>
      <c r="L2575" s="971"/>
      <c r="M2575" s="971"/>
      <c r="N2575" s="971"/>
      <c r="O2575" s="971"/>
    </row>
    <row r="2576" spans="1:23" ht="15.75" customHeight="1">
      <c r="A2576" s="907" t="s">
        <v>1293</v>
      </c>
      <c r="B2576" s="941" t="s">
        <v>784</v>
      </c>
      <c r="C2576" s="942"/>
      <c r="D2576" s="943"/>
      <c r="E2576" s="674"/>
      <c r="F2576" s="674"/>
      <c r="G2576" s="674"/>
      <c r="H2576" s="674"/>
      <c r="I2576" s="674"/>
      <c r="J2576" s="972"/>
      <c r="K2576" s="945">
        <f>SUM(K2577:K2581)</f>
        <v>754319.30659090914</v>
      </c>
      <c r="L2576" s="945"/>
      <c r="M2576" s="945"/>
      <c r="N2576" s="945"/>
      <c r="O2576" s="945"/>
      <c r="P2576" s="645" t="str">
        <f t="shared" si="580"/>
        <v>Đúng</v>
      </c>
      <c r="Q2576" s="973"/>
    </row>
    <row r="2577" spans="1:23" ht="15.75" customHeight="1">
      <c r="A2577" s="907"/>
      <c r="B2577" s="947" t="s">
        <v>1145</v>
      </c>
      <c r="C2577" s="948">
        <v>43168</v>
      </c>
      <c r="D2577" s="741" t="s">
        <v>736</v>
      </c>
      <c r="E2577" s="949">
        <v>1.79</v>
      </c>
      <c r="F2577" s="974"/>
      <c r="G2577" s="974"/>
      <c r="H2577" s="974"/>
      <c r="I2577" s="974"/>
      <c r="J2577" s="950">
        <f>VLOOKUP(C2577,'PL1a-NCSX'!$C$5:$J$43,8,0)</f>
        <v>250929.54545454544</v>
      </c>
      <c r="K2577" s="704">
        <f>$J$2577*E2577</f>
        <v>449163.88636363635</v>
      </c>
      <c r="L2577" s="704"/>
      <c r="M2577" s="704"/>
      <c r="N2577" s="704"/>
      <c r="O2577" s="704"/>
      <c r="P2577" s="645" t="str">
        <f t="shared" si="580"/>
        <v>Đúng</v>
      </c>
      <c r="Q2577" s="951">
        <v>1.79</v>
      </c>
    </row>
    <row r="2578" spans="1:23" ht="15.75" customHeight="1">
      <c r="A2578" s="907"/>
      <c r="B2578" s="947" t="s">
        <v>1145</v>
      </c>
      <c r="C2578" s="948">
        <v>43260</v>
      </c>
      <c r="D2578" s="741" t="s">
        <v>736</v>
      </c>
      <c r="E2578" s="949">
        <v>0.11</v>
      </c>
      <c r="F2578" s="974"/>
      <c r="G2578" s="974"/>
      <c r="H2578" s="974"/>
      <c r="I2578" s="974"/>
      <c r="J2578" s="950">
        <f>VLOOKUP(C2578,'PL1a-NCSX'!$C$5:$J$43,8,0)</f>
        <v>333736.29545454547</v>
      </c>
      <c r="K2578" s="704">
        <f>$J$2578*E2578</f>
        <v>36710.9925</v>
      </c>
      <c r="L2578" s="704"/>
      <c r="M2578" s="704"/>
      <c r="N2578" s="704"/>
      <c r="O2578" s="704"/>
      <c r="P2578" s="645" t="str">
        <f t="shared" si="580"/>
        <v>Đúng</v>
      </c>
      <c r="Q2578" s="951">
        <v>0.11</v>
      </c>
    </row>
    <row r="2579" spans="1:23" ht="15.75" customHeight="1">
      <c r="A2579" s="907"/>
      <c r="B2579" s="947" t="s">
        <v>1145</v>
      </c>
      <c r="C2579" s="948">
        <v>43321</v>
      </c>
      <c r="D2579" s="741" t="s">
        <v>736</v>
      </c>
      <c r="E2579" s="949">
        <v>0.06</v>
      </c>
      <c r="F2579" s="974"/>
      <c r="G2579" s="974"/>
      <c r="H2579" s="974"/>
      <c r="I2579" s="974"/>
      <c r="J2579" s="950">
        <f>VLOOKUP(C2579,'PL1a-NCSX'!$C$5:$J$43,8,0)</f>
        <v>388940.79545454553</v>
      </c>
      <c r="K2579" s="704">
        <f>$J$2579*E2579</f>
        <v>23336.447727272731</v>
      </c>
      <c r="L2579" s="704"/>
      <c r="M2579" s="704"/>
      <c r="N2579" s="704"/>
      <c r="O2579" s="704"/>
      <c r="P2579" s="645" t="str">
        <f t="shared" si="580"/>
        <v>Đúng</v>
      </c>
      <c r="Q2579" s="951">
        <v>0.06</v>
      </c>
    </row>
    <row r="2580" spans="1:23" ht="15.75" customHeight="1">
      <c r="A2580" s="907"/>
      <c r="B2580" s="947" t="s">
        <v>907</v>
      </c>
      <c r="C2580" s="948">
        <v>43139</v>
      </c>
      <c r="D2580" s="741" t="s">
        <v>736</v>
      </c>
      <c r="E2580" s="949">
        <v>0.54</v>
      </c>
      <c r="F2580" s="974"/>
      <c r="G2580" s="974"/>
      <c r="H2580" s="974"/>
      <c r="I2580" s="974"/>
      <c r="J2580" s="950">
        <f>VLOOKUP(C2580,'PL1a-NCSX'!$C$5:$J$43,8,0)</f>
        <v>363011.40909090912</v>
      </c>
      <c r="K2580" s="704">
        <f>$J$2580*E2580</f>
        <v>196026.16090909095</v>
      </c>
      <c r="L2580" s="704"/>
      <c r="M2580" s="704"/>
      <c r="N2580" s="704"/>
      <c r="O2580" s="704"/>
      <c r="P2580" s="645" t="str">
        <f t="shared" si="580"/>
        <v>Đúng</v>
      </c>
      <c r="Q2580" s="951">
        <v>0.54</v>
      </c>
    </row>
    <row r="2581" spans="1:23" ht="24.65" customHeight="1">
      <c r="A2581" s="907"/>
      <c r="B2581" s="947" t="s">
        <v>810</v>
      </c>
      <c r="C2581" s="948">
        <v>43324</v>
      </c>
      <c r="D2581" s="741" t="s">
        <v>736</v>
      </c>
      <c r="E2581" s="949">
        <v>0.18</v>
      </c>
      <c r="F2581" s="974"/>
      <c r="G2581" s="974"/>
      <c r="H2581" s="974"/>
      <c r="I2581" s="974"/>
      <c r="J2581" s="950">
        <f>VLOOKUP(C2581,'PL1a-NCSX'!$C$5:$J$43,8,0)</f>
        <v>272676.77272727276</v>
      </c>
      <c r="K2581" s="704">
        <f>$J$2581*E2581</f>
        <v>49081.819090909099</v>
      </c>
      <c r="L2581" s="704"/>
      <c r="M2581" s="704"/>
      <c r="N2581" s="704"/>
      <c r="O2581" s="704"/>
      <c r="P2581" s="645" t="str">
        <f t="shared" si="580"/>
        <v>Đúng</v>
      </c>
      <c r="Q2581" s="951">
        <v>0.18</v>
      </c>
    </row>
    <row r="2582" spans="1:23" ht="15.75" customHeight="1">
      <c r="A2582" s="907"/>
      <c r="B2582" s="952" t="s">
        <v>1149</v>
      </c>
      <c r="C2582" s="953"/>
      <c r="D2582" s="741"/>
      <c r="E2582" s="949"/>
      <c r="F2582" s="974"/>
      <c r="G2582" s="974"/>
      <c r="H2582" s="974"/>
      <c r="I2582" s="974"/>
      <c r="J2582" s="950"/>
      <c r="K2582" s="945">
        <f>SUM(K2583:K2585)</f>
        <v>140999.43741284858</v>
      </c>
      <c r="L2582" s="945"/>
      <c r="M2582" s="945"/>
      <c r="N2582" s="945"/>
      <c r="O2582" s="945"/>
      <c r="P2582" s="645" t="str">
        <f t="shared" si="580"/>
        <v>Đúng</v>
      </c>
    </row>
    <row r="2583" spans="1:23" ht="15.75" customHeight="1">
      <c r="A2583" s="907"/>
      <c r="B2583" s="947" t="s">
        <v>685</v>
      </c>
      <c r="C2583" s="954"/>
      <c r="D2583" s="741" t="s">
        <v>795</v>
      </c>
      <c r="E2583" s="949">
        <v>1.42</v>
      </c>
      <c r="F2583" s="974"/>
      <c r="G2583" s="974"/>
      <c r="H2583" s="974"/>
      <c r="I2583" s="974"/>
      <c r="J2583" s="950">
        <f>VLOOKUP(B2583,'Bieu5 TH chi phi'!$B$47:$C$109,2,0)</f>
        <v>87977.241035856568</v>
      </c>
      <c r="K2583" s="704">
        <f>$J$2583*E2583</f>
        <v>124927.68227091632</v>
      </c>
      <c r="L2583" s="704"/>
      <c r="M2583" s="704"/>
      <c r="N2583" s="704"/>
      <c r="O2583" s="704"/>
      <c r="P2583" s="645" t="str">
        <f t="shared" si="580"/>
        <v>Đúng</v>
      </c>
      <c r="Q2583" s="951">
        <v>1.42</v>
      </c>
    </row>
    <row r="2584" spans="1:23" ht="15.75" customHeight="1">
      <c r="A2584" s="907"/>
      <c r="B2584" s="947" t="s">
        <v>684</v>
      </c>
      <c r="C2584" s="954"/>
      <c r="D2584" s="741" t="s">
        <v>795</v>
      </c>
      <c r="E2584" s="949">
        <v>0.04</v>
      </c>
      <c r="F2584" s="974"/>
      <c r="G2584" s="974"/>
      <c r="H2584" s="974"/>
      <c r="I2584" s="974"/>
      <c r="J2584" s="950">
        <f>VLOOKUP(B2584,'Bieu5 TH chi phi'!$B$47:$C$109,2,0)</f>
        <v>498.00796812749002</v>
      </c>
      <c r="K2584" s="704">
        <f>$J$2584*E2584</f>
        <v>19.920318725099602</v>
      </c>
      <c r="L2584" s="704"/>
      <c r="M2584" s="704"/>
      <c r="N2584" s="704"/>
      <c r="O2584" s="704"/>
      <c r="P2584" s="645" t="str">
        <f t="shared" si="580"/>
        <v>Đúng</v>
      </c>
      <c r="Q2584" s="951">
        <v>0.04</v>
      </c>
    </row>
    <row r="2585" spans="1:23" ht="15.75" customHeight="1">
      <c r="A2585" s="907"/>
      <c r="B2585" s="947" t="s">
        <v>683</v>
      </c>
      <c r="C2585" s="954"/>
      <c r="D2585" s="741" t="s">
        <v>795</v>
      </c>
      <c r="E2585" s="949">
        <v>7</v>
      </c>
      <c r="F2585" s="974"/>
      <c r="G2585" s="974"/>
      <c r="H2585" s="974"/>
      <c r="I2585" s="974"/>
      <c r="J2585" s="950">
        <f>VLOOKUP(B2585,'Bieu5 TH chi phi'!$B$47:$C$109,2,0)</f>
        <v>2293.1192604581674</v>
      </c>
      <c r="K2585" s="704">
        <f>$J$2585*E2585</f>
        <v>16051.834823207173</v>
      </c>
      <c r="L2585" s="704"/>
      <c r="M2585" s="704"/>
      <c r="N2585" s="704"/>
      <c r="O2585" s="704"/>
      <c r="P2585" s="645" t="str">
        <f t="shared" si="580"/>
        <v>Đúng</v>
      </c>
      <c r="Q2585" s="951">
        <v>7</v>
      </c>
    </row>
    <row r="2586" spans="1:23" ht="15.75" customHeight="1">
      <c r="A2586" s="907"/>
      <c r="B2586" s="952" t="s">
        <v>796</v>
      </c>
      <c r="C2586" s="953"/>
      <c r="D2586" s="741"/>
      <c r="E2586" s="949"/>
      <c r="F2586" s="974"/>
      <c r="G2586" s="974"/>
      <c r="H2586" s="974"/>
      <c r="I2586" s="974"/>
      <c r="J2586" s="950"/>
      <c r="K2586" s="945">
        <f>SUM(K2587:K2588)</f>
        <v>13000</v>
      </c>
      <c r="L2586" s="945"/>
      <c r="M2586" s="945"/>
      <c r="N2586" s="945"/>
      <c r="O2586" s="945"/>
      <c r="P2586" s="645" t="str">
        <f t="shared" si="580"/>
        <v>Đúng</v>
      </c>
    </row>
    <row r="2587" spans="1:23" ht="15.75" customHeight="1">
      <c r="A2587" s="907"/>
      <c r="B2587" s="907" t="s">
        <v>722</v>
      </c>
      <c r="C2587" s="956"/>
      <c r="D2587" s="741" t="s">
        <v>797</v>
      </c>
      <c r="E2587" s="949">
        <v>0.05</v>
      </c>
      <c r="F2587" s="974"/>
      <c r="G2587" s="974"/>
      <c r="H2587" s="974"/>
      <c r="I2587" s="974"/>
      <c r="J2587" s="950">
        <f>VLOOKUP(B2587,'Bieu5 TH chi phi'!$B$47:$C$109,2,0)</f>
        <v>80000</v>
      </c>
      <c r="K2587" s="704">
        <f>$J$2587*E2587</f>
        <v>4000</v>
      </c>
      <c r="L2587" s="704"/>
      <c r="M2587" s="704"/>
      <c r="N2587" s="704"/>
      <c r="O2587" s="704"/>
      <c r="P2587" s="645" t="str">
        <f t="shared" si="580"/>
        <v>Đúng</v>
      </c>
      <c r="Q2587" s="951">
        <v>0.05</v>
      </c>
    </row>
    <row r="2588" spans="1:23" ht="15.75" customHeight="1">
      <c r="A2588" s="907"/>
      <c r="B2588" s="907" t="s">
        <v>724</v>
      </c>
      <c r="C2588" s="956"/>
      <c r="D2588" s="741" t="s">
        <v>798</v>
      </c>
      <c r="E2588" s="949">
        <v>0.02</v>
      </c>
      <c r="F2588" s="974"/>
      <c r="G2588" s="974"/>
      <c r="H2588" s="974"/>
      <c r="I2588" s="974"/>
      <c r="J2588" s="950">
        <f>VLOOKUP(B2588,'Bieu5 TH chi phi'!$B$47:$C$109,2,0)</f>
        <v>450000</v>
      </c>
      <c r="K2588" s="704">
        <f>$J$2588*E2588</f>
        <v>9000</v>
      </c>
      <c r="L2588" s="704"/>
      <c r="M2588" s="704"/>
      <c r="N2588" s="704"/>
      <c r="O2588" s="704"/>
      <c r="P2588" s="645" t="str">
        <f t="shared" si="580"/>
        <v>Đúng</v>
      </c>
      <c r="Q2588" s="951">
        <v>0.02</v>
      </c>
    </row>
    <row r="2589" spans="1:23" ht="15.75" customHeight="1">
      <c r="A2589" s="1003"/>
      <c r="B2589" s="1004" t="s">
        <v>1151</v>
      </c>
      <c r="C2589" s="958"/>
      <c r="D2589" s="943" t="s">
        <v>800</v>
      </c>
      <c r="E2589" s="741">
        <v>15</v>
      </c>
      <c r="F2589" s="943"/>
      <c r="G2589" s="943"/>
      <c r="H2589" s="943"/>
      <c r="I2589" s="943"/>
      <c r="J2589" s="701"/>
      <c r="K2589" s="701">
        <f>SUM(K2591:K2600)</f>
        <v>6116894.3419070542</v>
      </c>
      <c r="L2589" s="701"/>
      <c r="M2589" s="701"/>
      <c r="N2589" s="701"/>
      <c r="O2589" s="701"/>
      <c r="P2589" s="645" t="str">
        <f t="shared" ref="P2589:P2647" si="585">IF(E2589=Q2589,"Đúng","Sai")</f>
        <v>Đúng</v>
      </c>
      <c r="Q2589" s="915">
        <f>E2589</f>
        <v>15</v>
      </c>
    </row>
    <row r="2590" spans="1:23" s="961" customFormat="1" ht="15.75" customHeight="1">
      <c r="A2590" s="1005"/>
      <c r="B2590" s="1032" t="s">
        <v>908</v>
      </c>
      <c r="C2590" s="728"/>
      <c r="D2590" s="728"/>
      <c r="E2590" s="741"/>
      <c r="F2590" s="741"/>
      <c r="G2590" s="741"/>
      <c r="H2590" s="741"/>
      <c r="I2590" s="741"/>
      <c r="J2590" s="950"/>
      <c r="K2590" s="704">
        <f>SUM(K2591)</f>
        <v>1310583</v>
      </c>
      <c r="L2590" s="704"/>
      <c r="M2590" s="704"/>
      <c r="N2590" s="704"/>
      <c r="O2590" s="704"/>
      <c r="P2590" s="645" t="str">
        <f t="shared" si="585"/>
        <v>Đúng</v>
      </c>
      <c r="Q2590" s="646"/>
      <c r="R2590" s="959"/>
      <c r="S2590" s="960"/>
      <c r="T2590" s="960"/>
      <c r="U2590" s="960"/>
      <c r="V2590" s="960"/>
      <c r="W2590" s="960"/>
    </row>
    <row r="2591" spans="1:23" s="961" customFormat="1" ht="22.4" customHeight="1">
      <c r="A2591" s="1005"/>
      <c r="B2591" s="818" t="s">
        <v>753</v>
      </c>
      <c r="C2591" s="728"/>
      <c r="D2591" s="728" t="s">
        <v>739</v>
      </c>
      <c r="E2591" s="741">
        <v>1</v>
      </c>
      <c r="F2591" s="741"/>
      <c r="G2591" s="741"/>
      <c r="H2591" s="741"/>
      <c r="I2591" s="741"/>
      <c r="J2591" s="950">
        <f>VLOOKUP(B2591,'Bieu5 TH chi phi'!$B$47:$C$109,2,0)</f>
        <v>1310583</v>
      </c>
      <c r="K2591" s="704">
        <f t="shared" ref="K2591" si="586">J2591*E2591</f>
        <v>1310583</v>
      </c>
      <c r="L2591" s="704"/>
      <c r="M2591" s="704"/>
      <c r="N2591" s="704"/>
      <c r="O2591" s="704"/>
      <c r="P2591" s="645"/>
      <c r="Q2591" s="646"/>
      <c r="R2591" s="959"/>
      <c r="S2591" s="960"/>
      <c r="T2591" s="960"/>
      <c r="U2591" s="960"/>
      <c r="V2591" s="960"/>
      <c r="W2591" s="960"/>
    </row>
    <row r="2592" spans="1:23" s="961" customFormat="1" ht="15.75" customHeight="1">
      <c r="A2592" s="957"/>
      <c r="B2592" s="903" t="s">
        <v>801</v>
      </c>
      <c r="C2592" s="906"/>
      <c r="D2592" s="906" t="s">
        <v>800</v>
      </c>
      <c r="E2592" s="741">
        <v>15</v>
      </c>
      <c r="F2592" s="741"/>
      <c r="G2592" s="741"/>
      <c r="H2592" s="741"/>
      <c r="I2592" s="741"/>
      <c r="J2592" s="950">
        <f>VLOOKUP(B2592,'Bieu5 TH chi phi'!$B$47:$C$109,2,0)</f>
        <v>38838.710730170496</v>
      </c>
      <c r="K2592" s="704">
        <f>J2592*E2592</f>
        <v>582580.66095255746</v>
      </c>
      <c r="L2592" s="704"/>
      <c r="M2592" s="704"/>
      <c r="N2592" s="704"/>
      <c r="O2592" s="704"/>
      <c r="P2592" s="645"/>
      <c r="Q2592" s="915"/>
      <c r="R2592" s="959"/>
      <c r="S2592" s="960"/>
      <c r="T2592" s="960"/>
      <c r="U2592" s="960"/>
      <c r="V2592" s="960"/>
      <c r="W2592" s="960"/>
    </row>
    <row r="2593" spans="1:23" s="961" customFormat="1" ht="15.75" customHeight="1">
      <c r="A2593" s="962"/>
      <c r="B2593" s="903" t="s">
        <v>802</v>
      </c>
      <c r="C2593" s="906"/>
      <c r="D2593" s="906" t="s">
        <v>800</v>
      </c>
      <c r="E2593" s="741">
        <f t="shared" ref="E2593:E2599" si="587">E2592</f>
        <v>15</v>
      </c>
      <c r="F2593" s="741"/>
      <c r="G2593" s="741"/>
      <c r="H2593" s="741"/>
      <c r="I2593" s="741"/>
      <c r="J2593" s="950">
        <f>VLOOKUP(B2593,'Bieu5 TH chi phi'!$B$47:$C$109,2,0)</f>
        <v>0</v>
      </c>
      <c r="K2593" s="704"/>
      <c r="L2593" s="704"/>
      <c r="M2593" s="704"/>
      <c r="N2593" s="704"/>
      <c r="O2593" s="704"/>
      <c r="P2593" s="645"/>
      <c r="Q2593" s="915"/>
      <c r="R2593" s="959"/>
      <c r="S2593" s="960"/>
      <c r="T2593" s="960"/>
      <c r="U2593" s="960"/>
      <c r="V2593" s="960"/>
      <c r="W2593" s="960"/>
    </row>
    <row r="2594" spans="1:23" s="961" customFormat="1" ht="15.75" customHeight="1">
      <c r="A2594" s="957"/>
      <c r="B2594" s="709" t="s">
        <v>605</v>
      </c>
      <c r="C2594" s="906"/>
      <c r="D2594" s="906" t="s">
        <v>800</v>
      </c>
      <c r="E2594" s="741">
        <f t="shared" si="587"/>
        <v>15</v>
      </c>
      <c r="F2594" s="741"/>
      <c r="G2594" s="741"/>
      <c r="H2594" s="741"/>
      <c r="I2594" s="741"/>
      <c r="J2594" s="950">
        <f>VLOOKUP(B2594,'Bieu5 TH chi phi'!$B$47:$C$109,2,0)</f>
        <v>18765.274056338028</v>
      </c>
      <c r="K2594" s="704">
        <f>J2594*E2594</f>
        <v>281479.11084507045</v>
      </c>
      <c r="L2594" s="704"/>
      <c r="M2594" s="704"/>
      <c r="N2594" s="704"/>
      <c r="O2594" s="704"/>
      <c r="P2594" s="645"/>
      <c r="Q2594" s="915"/>
      <c r="R2594" s="959"/>
      <c r="S2594" s="960"/>
      <c r="T2594" s="960"/>
      <c r="U2594" s="960"/>
      <c r="V2594" s="960"/>
      <c r="W2594" s="960"/>
    </row>
    <row r="2595" spans="1:23" s="961" customFormat="1" ht="15.75" customHeight="1">
      <c r="A2595" s="957"/>
      <c r="B2595" s="709" t="s">
        <v>646</v>
      </c>
      <c r="C2595" s="906"/>
      <c r="D2595" s="906" t="s">
        <v>800</v>
      </c>
      <c r="E2595" s="741">
        <f t="shared" si="587"/>
        <v>15</v>
      </c>
      <c r="F2595" s="741"/>
      <c r="G2595" s="741"/>
      <c r="H2595" s="741"/>
      <c r="I2595" s="741"/>
      <c r="J2595" s="950">
        <f>VLOOKUP(B2595,'Bieu5 TH chi phi'!$B$47:$C$109,2,0)</f>
        <v>173801.87938349394</v>
      </c>
      <c r="K2595" s="704">
        <f>J2595*E2595</f>
        <v>2607028.1907524089</v>
      </c>
      <c r="L2595" s="704"/>
      <c r="M2595" s="704"/>
      <c r="N2595" s="704"/>
      <c r="O2595" s="704"/>
      <c r="P2595" s="645"/>
      <c r="Q2595" s="915"/>
      <c r="R2595" s="959"/>
      <c r="S2595" s="960"/>
      <c r="T2595" s="960"/>
      <c r="U2595" s="960"/>
      <c r="V2595" s="960"/>
      <c r="W2595" s="960"/>
    </row>
    <row r="2596" spans="1:23" s="961" customFormat="1" ht="15.75" customHeight="1">
      <c r="A2596" s="957"/>
      <c r="B2596" s="903" t="s">
        <v>803</v>
      </c>
      <c r="C2596" s="906"/>
      <c r="D2596" s="906" t="s">
        <v>800</v>
      </c>
      <c r="E2596" s="741">
        <f t="shared" si="587"/>
        <v>15</v>
      </c>
      <c r="F2596" s="741"/>
      <c r="G2596" s="741"/>
      <c r="H2596" s="741"/>
      <c r="I2596" s="741"/>
      <c r="J2596" s="950"/>
      <c r="K2596" s="704"/>
      <c r="L2596" s="704"/>
      <c r="M2596" s="704"/>
      <c r="N2596" s="704"/>
      <c r="O2596" s="704"/>
      <c r="P2596" s="645"/>
      <c r="Q2596" s="915"/>
      <c r="R2596" s="959"/>
      <c r="S2596" s="960"/>
      <c r="T2596" s="960"/>
      <c r="U2596" s="960"/>
      <c r="V2596" s="960"/>
      <c r="W2596" s="960"/>
    </row>
    <row r="2597" spans="1:23" s="961" customFormat="1" ht="15.75" customHeight="1">
      <c r="A2597" s="957"/>
      <c r="B2597" s="709" t="s">
        <v>15</v>
      </c>
      <c r="C2597" s="906"/>
      <c r="D2597" s="906" t="s">
        <v>800</v>
      </c>
      <c r="E2597" s="741">
        <f t="shared" si="587"/>
        <v>15</v>
      </c>
      <c r="F2597" s="741"/>
      <c r="G2597" s="741"/>
      <c r="H2597" s="741"/>
      <c r="I2597" s="741"/>
      <c r="J2597" s="950">
        <f>VLOOKUP(B2597,'Bieu5 TH chi phi'!$B$47:$C$109,2,0)</f>
        <v>6586.7170803921572</v>
      </c>
      <c r="K2597" s="704">
        <f>J2597*E2597</f>
        <v>98800.756205882353</v>
      </c>
      <c r="L2597" s="704"/>
      <c r="M2597" s="704"/>
      <c r="N2597" s="704"/>
      <c r="O2597" s="704"/>
      <c r="P2597" s="645"/>
      <c r="Q2597" s="915"/>
      <c r="R2597" s="959"/>
      <c r="S2597" s="960"/>
      <c r="T2597" s="960"/>
      <c r="U2597" s="960"/>
      <c r="V2597" s="960"/>
      <c r="W2597" s="960"/>
    </row>
    <row r="2598" spans="1:23" s="706" customFormat="1" ht="20.5" customHeight="1">
      <c r="A2598" s="707"/>
      <c r="B2598" s="710" t="s">
        <v>17</v>
      </c>
      <c r="C2598" s="906"/>
      <c r="D2598" s="906" t="s">
        <v>800</v>
      </c>
      <c r="E2598" s="906">
        <f t="shared" si="587"/>
        <v>15</v>
      </c>
      <c r="F2598" s="906"/>
      <c r="G2598" s="906"/>
      <c r="H2598" s="906"/>
      <c r="I2598" s="906"/>
      <c r="J2598" s="950">
        <f>VLOOKUP(B2598,'Bieu5 TH chi phi'!$B$47:$C$109,2,0)</f>
        <v>35438.941176470587</v>
      </c>
      <c r="K2598" s="704">
        <f>J2598*E2598</f>
        <v>531584.1176470588</v>
      </c>
      <c r="L2598" s="704"/>
      <c r="M2598" s="704"/>
      <c r="N2598" s="704"/>
      <c r="O2598" s="704"/>
      <c r="P2598" s="645"/>
      <c r="Q2598" s="963"/>
      <c r="R2598" s="964"/>
      <c r="S2598" s="849"/>
      <c r="T2598" s="849"/>
      <c r="U2598" s="849"/>
      <c r="V2598" s="849"/>
      <c r="W2598" s="849"/>
    </row>
    <row r="2599" spans="1:23" s="706" customFormat="1" ht="20.5" customHeight="1">
      <c r="A2599" s="711"/>
      <c r="B2599" s="710" t="s">
        <v>804</v>
      </c>
      <c r="C2599" s="712"/>
      <c r="D2599" s="906" t="s">
        <v>800</v>
      </c>
      <c r="E2599" s="741">
        <f t="shared" si="587"/>
        <v>15</v>
      </c>
      <c r="F2599" s="712"/>
      <c r="G2599" s="712"/>
      <c r="H2599" s="712"/>
      <c r="I2599" s="712"/>
      <c r="J2599" s="950">
        <f>VLOOKUP(B2599,'Bieu5 TH chi phi'!$B$47:$C$109,2,0)</f>
        <v>46989.233700271805</v>
      </c>
      <c r="K2599" s="704">
        <f t="shared" ref="K2599" si="588">J2599*E2599</f>
        <v>704838.50550407707</v>
      </c>
      <c r="L2599" s="704"/>
      <c r="M2599" s="704"/>
      <c r="N2599" s="704"/>
      <c r="O2599" s="704"/>
      <c r="P2599" s="645"/>
      <c r="Q2599" s="963"/>
      <c r="R2599" s="964"/>
      <c r="S2599" s="849"/>
      <c r="T2599" s="849"/>
      <c r="U2599" s="849"/>
      <c r="V2599" s="849"/>
      <c r="W2599" s="849"/>
    </row>
    <row r="2600" spans="1:23" s="961" customFormat="1" ht="15.75" customHeight="1">
      <c r="A2600" s="1006"/>
      <c r="B2600" s="905"/>
      <c r="C2600" s="716"/>
      <c r="D2600" s="716"/>
      <c r="E2600" s="716"/>
      <c r="F2600" s="966"/>
      <c r="G2600" s="966"/>
      <c r="H2600" s="966"/>
      <c r="I2600" s="966"/>
      <c r="J2600" s="932"/>
      <c r="K2600" s="717"/>
      <c r="L2600" s="717"/>
      <c r="M2600" s="717"/>
      <c r="N2600" s="717"/>
      <c r="O2600" s="717"/>
      <c r="P2600" s="645"/>
      <c r="Q2600" s="915"/>
      <c r="R2600" s="959"/>
      <c r="S2600" s="745"/>
      <c r="T2600" s="960"/>
      <c r="U2600" s="960"/>
      <c r="V2600" s="960"/>
      <c r="W2600" s="960"/>
    </row>
    <row r="2601" spans="1:23">
      <c r="A2601" s="665"/>
      <c r="B2601" s="665"/>
      <c r="C2601" s="980"/>
      <c r="D2601" s="665"/>
      <c r="E2601" s="981"/>
      <c r="F2601" s="981"/>
      <c r="G2601" s="981"/>
      <c r="H2601" s="981"/>
      <c r="I2601" s="981"/>
      <c r="J2601" s="968"/>
      <c r="K2601" s="737"/>
      <c r="L2601" s="737"/>
      <c r="M2601" s="737"/>
      <c r="N2601" s="737"/>
      <c r="O2601" s="737"/>
    </row>
    <row r="2602" spans="1:23" ht="15.75" customHeight="1">
      <c r="A2602" s="935" t="s">
        <v>968</v>
      </c>
      <c r="B2602" s="936"/>
      <c r="C2602" s="969"/>
      <c r="D2602" s="936"/>
      <c r="E2602" s="970"/>
      <c r="F2602" s="970"/>
      <c r="G2602" s="970"/>
      <c r="H2602" s="970"/>
      <c r="I2602" s="970"/>
      <c r="J2602" s="924"/>
      <c r="K2602" s="971">
        <f>K2603+K2610+K2616+K2619</f>
        <v>14492438.753102783</v>
      </c>
      <c r="L2602" s="971"/>
      <c r="M2602" s="971"/>
      <c r="N2602" s="971"/>
      <c r="O2602" s="971"/>
    </row>
    <row r="2603" spans="1:23" ht="15.75" customHeight="1">
      <c r="A2603" s="907" t="s">
        <v>1294</v>
      </c>
      <c r="B2603" s="941" t="s">
        <v>784</v>
      </c>
      <c r="C2603" s="942"/>
      <c r="D2603" s="943"/>
      <c r="E2603" s="674"/>
      <c r="F2603" s="674"/>
      <c r="G2603" s="674"/>
      <c r="H2603" s="674"/>
      <c r="I2603" s="674"/>
      <c r="J2603" s="972"/>
      <c r="K2603" s="945">
        <f>SUM(K2604:K2609)</f>
        <v>1622100.5893181819</v>
      </c>
      <c r="L2603" s="945"/>
      <c r="M2603" s="945"/>
      <c r="N2603" s="945"/>
      <c r="O2603" s="945"/>
      <c r="P2603" s="645" t="str">
        <f t="shared" si="585"/>
        <v>Đúng</v>
      </c>
      <c r="Q2603" s="973"/>
    </row>
    <row r="2604" spans="1:23" ht="15.75" customHeight="1">
      <c r="A2604" s="907"/>
      <c r="B2604" s="947" t="s">
        <v>1145</v>
      </c>
      <c r="C2604" s="948">
        <v>43168</v>
      </c>
      <c r="D2604" s="741" t="s">
        <v>736</v>
      </c>
      <c r="E2604" s="949">
        <v>3.31</v>
      </c>
      <c r="F2604" s="974"/>
      <c r="G2604" s="974"/>
      <c r="H2604" s="974"/>
      <c r="I2604" s="974"/>
      <c r="J2604" s="950">
        <f>VLOOKUP(C2604,'PL1a-NCSX'!$C$5:$J$43,8,0)</f>
        <v>250929.54545454544</v>
      </c>
      <c r="K2604" s="704">
        <f>$J$2604*E2604</f>
        <v>830576.79545454541</v>
      </c>
      <c r="L2604" s="704"/>
      <c r="M2604" s="704"/>
      <c r="N2604" s="704"/>
      <c r="O2604" s="704"/>
      <c r="P2604" s="645" t="str">
        <f t="shared" si="585"/>
        <v>Đúng</v>
      </c>
      <c r="Q2604" s="951">
        <v>3.31</v>
      </c>
    </row>
    <row r="2605" spans="1:23" ht="15.75" customHeight="1">
      <c r="A2605" s="907"/>
      <c r="B2605" s="947" t="s">
        <v>1145</v>
      </c>
      <c r="C2605" s="948">
        <v>43260</v>
      </c>
      <c r="D2605" s="741" t="s">
        <v>736</v>
      </c>
      <c r="E2605" s="949">
        <v>0.27</v>
      </c>
      <c r="F2605" s="974"/>
      <c r="G2605" s="974"/>
      <c r="H2605" s="974"/>
      <c r="I2605" s="974"/>
      <c r="J2605" s="950">
        <f>VLOOKUP(C2605,'PL1a-NCSX'!$C$5:$J$43,8,0)</f>
        <v>333736.29545454547</v>
      </c>
      <c r="K2605" s="704">
        <f>$J$2605*E2605</f>
        <v>90108.799772727289</v>
      </c>
      <c r="L2605" s="704"/>
      <c r="M2605" s="704"/>
      <c r="N2605" s="704"/>
      <c r="O2605" s="704"/>
      <c r="P2605" s="645" t="str">
        <f t="shared" si="585"/>
        <v>Đúng</v>
      </c>
      <c r="Q2605" s="951">
        <v>0.27</v>
      </c>
    </row>
    <row r="2606" spans="1:23" ht="15.75" customHeight="1">
      <c r="A2606" s="907"/>
      <c r="B2606" s="947" t="s">
        <v>1145</v>
      </c>
      <c r="C2606" s="948">
        <v>43321</v>
      </c>
      <c r="D2606" s="741" t="s">
        <v>736</v>
      </c>
      <c r="E2606" s="949">
        <v>0.14000000000000001</v>
      </c>
      <c r="F2606" s="974"/>
      <c r="G2606" s="974"/>
      <c r="H2606" s="974"/>
      <c r="I2606" s="974"/>
      <c r="J2606" s="950">
        <f>VLOOKUP(C2606,'PL1a-NCSX'!$C$5:$J$43,8,0)</f>
        <v>388940.79545454553</v>
      </c>
      <c r="K2606" s="704">
        <f>$J$2606*E2606</f>
        <v>54451.711363636379</v>
      </c>
      <c r="L2606" s="704"/>
      <c r="M2606" s="704"/>
      <c r="N2606" s="704"/>
      <c r="O2606" s="704"/>
      <c r="P2606" s="645" t="str">
        <f t="shared" si="585"/>
        <v>Đúng</v>
      </c>
      <c r="Q2606" s="951">
        <v>0.14000000000000001</v>
      </c>
    </row>
    <row r="2607" spans="1:23" ht="15.75" customHeight="1">
      <c r="A2607" s="907"/>
      <c r="B2607" s="947" t="s">
        <v>1148</v>
      </c>
      <c r="C2607" s="948">
        <v>43168</v>
      </c>
      <c r="D2607" s="741" t="s">
        <v>736</v>
      </c>
      <c r="E2607" s="949">
        <v>1.33</v>
      </c>
      <c r="F2607" s="974"/>
      <c r="G2607" s="974"/>
      <c r="H2607" s="974"/>
      <c r="I2607" s="974"/>
      <c r="J2607" s="950">
        <f>VLOOKUP(C2607,'PL1a-NCSX'!$C$5:$J$43,8,0)</f>
        <v>250929.54545454544</v>
      </c>
      <c r="K2607" s="704">
        <f>$J$2607*E2607</f>
        <v>333736.29545454547</v>
      </c>
      <c r="L2607" s="704"/>
      <c r="M2607" s="704"/>
      <c r="N2607" s="704"/>
      <c r="O2607" s="704"/>
      <c r="P2607" s="645" t="str">
        <f t="shared" si="585"/>
        <v>Đúng</v>
      </c>
      <c r="Q2607" s="951">
        <v>1.33</v>
      </c>
    </row>
    <row r="2608" spans="1:23" ht="15.75" customHeight="1">
      <c r="A2608" s="907"/>
      <c r="B2608" s="947" t="s">
        <v>907</v>
      </c>
      <c r="C2608" s="948">
        <v>43139</v>
      </c>
      <c r="D2608" s="741" t="s">
        <v>736</v>
      </c>
      <c r="E2608" s="949">
        <v>0.63</v>
      </c>
      <c r="F2608" s="974"/>
      <c r="G2608" s="974"/>
      <c r="H2608" s="974"/>
      <c r="I2608" s="974"/>
      <c r="J2608" s="950">
        <f>VLOOKUP(C2608,'PL1a-NCSX'!$C$5:$J$43,8,0)</f>
        <v>363011.40909090912</v>
      </c>
      <c r="K2608" s="704">
        <f>$J$2608*E2608</f>
        <v>228697.18772727274</v>
      </c>
      <c r="L2608" s="704"/>
      <c r="M2608" s="704"/>
      <c r="N2608" s="704"/>
      <c r="O2608" s="704"/>
      <c r="P2608" s="645" t="str">
        <f t="shared" si="585"/>
        <v>Đúng</v>
      </c>
      <c r="Q2608" s="951">
        <v>0.63</v>
      </c>
    </row>
    <row r="2609" spans="1:23" ht="15.75" customHeight="1">
      <c r="A2609" s="907"/>
      <c r="B2609" s="947" t="s">
        <v>810</v>
      </c>
      <c r="C2609" s="948">
        <v>43324</v>
      </c>
      <c r="D2609" s="741" t="s">
        <v>736</v>
      </c>
      <c r="E2609" s="949">
        <v>0.31</v>
      </c>
      <c r="F2609" s="974"/>
      <c r="G2609" s="974"/>
      <c r="H2609" s="974"/>
      <c r="I2609" s="974"/>
      <c r="J2609" s="950">
        <f>VLOOKUP(C2609,'PL1a-NCSX'!$C$5:$J$43,8,0)</f>
        <v>272676.77272727276</v>
      </c>
      <c r="K2609" s="704">
        <f>$J$2609*E2609</f>
        <v>84529.79954545456</v>
      </c>
      <c r="L2609" s="704"/>
      <c r="M2609" s="704"/>
      <c r="N2609" s="704"/>
      <c r="O2609" s="704"/>
      <c r="P2609" s="645" t="str">
        <f t="shared" si="585"/>
        <v>Đúng</v>
      </c>
      <c r="Q2609" s="951">
        <v>0.31</v>
      </c>
    </row>
    <row r="2610" spans="1:23" ht="15.75" customHeight="1">
      <c r="A2610" s="907"/>
      <c r="B2610" s="952" t="s">
        <v>1149</v>
      </c>
      <c r="C2610" s="953"/>
      <c r="D2610" s="741"/>
      <c r="E2610" s="949"/>
      <c r="F2610" s="974"/>
      <c r="G2610" s="974"/>
      <c r="H2610" s="974"/>
      <c r="I2610" s="974"/>
      <c r="J2610" s="950"/>
      <c r="K2610" s="945">
        <f>SUM(K2611:K2615)</f>
        <v>616649.479970493</v>
      </c>
      <c r="L2610" s="945"/>
      <c r="M2610" s="945"/>
      <c r="N2610" s="945"/>
      <c r="O2610" s="945"/>
      <c r="P2610" s="645" t="str">
        <f t="shared" si="585"/>
        <v>Đúng</v>
      </c>
    </row>
    <row r="2611" spans="1:23" ht="15.75" customHeight="1">
      <c r="A2611" s="907"/>
      <c r="B2611" s="947" t="s">
        <v>685</v>
      </c>
      <c r="C2611" s="954"/>
      <c r="D2611" s="741" t="s">
        <v>795</v>
      </c>
      <c r="E2611" s="949">
        <v>2</v>
      </c>
      <c r="F2611" s="974"/>
      <c r="G2611" s="974"/>
      <c r="H2611" s="974"/>
      <c r="I2611" s="974"/>
      <c r="J2611" s="950">
        <f>VLOOKUP(B2611,'Bieu5 TH chi phi'!$B$47:$C$109,2,0)</f>
        <v>87977.241035856568</v>
      </c>
      <c r="K2611" s="704">
        <f>$J$2611*E2611</f>
        <v>175954.48207171314</v>
      </c>
      <c r="L2611" s="704"/>
      <c r="M2611" s="704"/>
      <c r="N2611" s="704"/>
      <c r="O2611" s="704"/>
      <c r="P2611" s="645" t="str">
        <f t="shared" si="585"/>
        <v>Đúng</v>
      </c>
      <c r="Q2611" s="951">
        <v>2</v>
      </c>
    </row>
    <row r="2612" spans="1:23" ht="15.75" customHeight="1">
      <c r="A2612" s="907"/>
      <c r="B2612" s="947" t="s">
        <v>463</v>
      </c>
      <c r="C2612" s="954"/>
      <c r="D2612" s="741" t="s">
        <v>795</v>
      </c>
      <c r="E2612" s="949">
        <v>1.28</v>
      </c>
      <c r="F2612" s="974"/>
      <c r="G2612" s="974"/>
      <c r="H2612" s="974"/>
      <c r="I2612" s="974"/>
      <c r="J2612" s="950">
        <f>VLOOKUP(B2612,'Bieu5 TH chi phi'!$B$47:$C$109,2,0)</f>
        <v>257665.53784860557</v>
      </c>
      <c r="K2612" s="704">
        <f>$J$2612*E2612</f>
        <v>329811.88844621513</v>
      </c>
      <c r="L2612" s="704"/>
      <c r="M2612" s="704"/>
      <c r="N2612" s="704"/>
      <c r="O2612" s="704"/>
      <c r="P2612" s="645" t="str">
        <f t="shared" si="585"/>
        <v>Đúng</v>
      </c>
      <c r="Q2612" s="951">
        <v>1.28</v>
      </c>
    </row>
    <row r="2613" spans="1:23" ht="15.75" customHeight="1">
      <c r="A2613" s="907"/>
      <c r="B2613" s="947" t="s">
        <v>684</v>
      </c>
      <c r="C2613" s="954"/>
      <c r="D2613" s="741" t="s">
        <v>795</v>
      </c>
      <c r="E2613" s="949">
        <v>7.0000000000000007E-2</v>
      </c>
      <c r="F2613" s="974"/>
      <c r="G2613" s="974"/>
      <c r="H2613" s="974"/>
      <c r="I2613" s="974"/>
      <c r="J2613" s="950">
        <f>VLOOKUP(B2613,'Bieu5 TH chi phi'!$B$47:$C$109,2,0)</f>
        <v>498.00796812749002</v>
      </c>
      <c r="K2613" s="704">
        <f>$J$2613*E2613</f>
        <v>34.860557768924302</v>
      </c>
      <c r="L2613" s="704"/>
      <c r="M2613" s="704"/>
      <c r="N2613" s="704"/>
      <c r="O2613" s="704"/>
      <c r="P2613" s="645" t="str">
        <f t="shared" si="585"/>
        <v>Đúng</v>
      </c>
      <c r="Q2613" s="951">
        <v>7.0000000000000007E-2</v>
      </c>
    </row>
    <row r="2614" spans="1:23" ht="15.75" customHeight="1">
      <c r="A2614" s="907"/>
      <c r="B2614" s="947" t="s">
        <v>683</v>
      </c>
      <c r="C2614" s="954"/>
      <c r="D2614" s="741" t="s">
        <v>795</v>
      </c>
      <c r="E2614" s="949">
        <v>32.57</v>
      </c>
      <c r="F2614" s="974"/>
      <c r="G2614" s="974"/>
      <c r="H2614" s="974"/>
      <c r="I2614" s="974"/>
      <c r="J2614" s="950">
        <f>VLOOKUP(B2614,'Bieu5 TH chi phi'!$B$47:$C$109,2,0)</f>
        <v>2293.1192604581674</v>
      </c>
      <c r="K2614" s="704">
        <f>$J$2614*E2614</f>
        <v>74686.89431312251</v>
      </c>
      <c r="L2614" s="704"/>
      <c r="M2614" s="704"/>
      <c r="N2614" s="704"/>
      <c r="O2614" s="704"/>
      <c r="P2614" s="645" t="str">
        <f t="shared" si="585"/>
        <v>Đúng</v>
      </c>
      <c r="Q2614" s="951">
        <v>32.57</v>
      </c>
    </row>
    <row r="2615" spans="1:23" ht="15.75" customHeight="1">
      <c r="A2615" s="907"/>
      <c r="B2615" s="947" t="s">
        <v>686</v>
      </c>
      <c r="C2615" s="954"/>
      <c r="D2615" s="741" t="s">
        <v>795</v>
      </c>
      <c r="E2615" s="949">
        <v>3</v>
      </c>
      <c r="F2615" s="974"/>
      <c r="G2615" s="974"/>
      <c r="H2615" s="974"/>
      <c r="I2615" s="974"/>
      <c r="J2615" s="950">
        <f>VLOOKUP(B2615,'Bieu5 TH chi phi'!$B$47:$C$109,2,0)</f>
        <v>12053.784860557769</v>
      </c>
      <c r="K2615" s="704">
        <f>$J$2615*E2615</f>
        <v>36161.354581673309</v>
      </c>
      <c r="L2615" s="704"/>
      <c r="M2615" s="704"/>
      <c r="N2615" s="704"/>
      <c r="O2615" s="704"/>
      <c r="P2615" s="645" t="str">
        <f t="shared" si="585"/>
        <v>Đúng</v>
      </c>
      <c r="Q2615" s="951">
        <v>3</v>
      </c>
    </row>
    <row r="2616" spans="1:23" ht="15.75" customHeight="1">
      <c r="A2616" s="907"/>
      <c r="B2616" s="952" t="s">
        <v>796</v>
      </c>
      <c r="C2616" s="953"/>
      <c r="D2616" s="741"/>
      <c r="E2616" s="949"/>
      <c r="F2616" s="974"/>
      <c r="G2616" s="974"/>
      <c r="H2616" s="974"/>
      <c r="I2616" s="974"/>
      <c r="J2616" s="950"/>
      <c r="K2616" s="945">
        <f>SUM(K2617:K2618)</f>
        <v>19900</v>
      </c>
      <c r="L2616" s="945"/>
      <c r="M2616" s="945"/>
      <c r="N2616" s="945"/>
      <c r="O2616" s="945"/>
      <c r="P2616" s="645" t="str">
        <f t="shared" si="585"/>
        <v>Đúng</v>
      </c>
    </row>
    <row r="2617" spans="1:23" ht="15.75" customHeight="1">
      <c r="A2617" s="907"/>
      <c r="B2617" s="907" t="s">
        <v>722</v>
      </c>
      <c r="C2617" s="956"/>
      <c r="D2617" s="741" t="s">
        <v>797</v>
      </c>
      <c r="E2617" s="949">
        <v>0.08</v>
      </c>
      <c r="F2617" s="974"/>
      <c r="G2617" s="974"/>
      <c r="H2617" s="974"/>
      <c r="I2617" s="974"/>
      <c r="J2617" s="950">
        <f>VLOOKUP(B2617,'Bieu5 TH chi phi'!$B$47:$C$109,2,0)</f>
        <v>80000</v>
      </c>
      <c r="K2617" s="704">
        <f>$J$2617*E2617</f>
        <v>6400</v>
      </c>
      <c r="L2617" s="704"/>
      <c r="M2617" s="704"/>
      <c r="N2617" s="704"/>
      <c r="O2617" s="704"/>
      <c r="P2617" s="645" t="str">
        <f t="shared" si="585"/>
        <v>Đúng</v>
      </c>
      <c r="Q2617" s="951">
        <v>0.08</v>
      </c>
    </row>
    <row r="2618" spans="1:23" ht="15.75" customHeight="1">
      <c r="A2618" s="907"/>
      <c r="B2618" s="907" t="s">
        <v>724</v>
      </c>
      <c r="C2618" s="956"/>
      <c r="D2618" s="741" t="s">
        <v>798</v>
      </c>
      <c r="E2618" s="949">
        <v>0.03</v>
      </c>
      <c r="F2618" s="974"/>
      <c r="G2618" s="974"/>
      <c r="H2618" s="974"/>
      <c r="I2618" s="974"/>
      <c r="J2618" s="950">
        <f>VLOOKUP(B2618,'Bieu5 TH chi phi'!$B$47:$C$109,2,0)</f>
        <v>450000</v>
      </c>
      <c r="K2618" s="704">
        <f>$J$2618*E2618</f>
        <v>13500</v>
      </c>
      <c r="L2618" s="704"/>
      <c r="M2618" s="704"/>
      <c r="N2618" s="704"/>
      <c r="O2618" s="704"/>
      <c r="P2618" s="645" t="str">
        <f t="shared" si="585"/>
        <v>Đúng</v>
      </c>
      <c r="Q2618" s="951">
        <v>0.03</v>
      </c>
    </row>
    <row r="2619" spans="1:23" ht="15.75" customHeight="1">
      <c r="A2619" s="1003"/>
      <c r="B2619" s="1004" t="s">
        <v>1151</v>
      </c>
      <c r="C2619" s="958"/>
      <c r="D2619" s="943" t="s">
        <v>800</v>
      </c>
      <c r="E2619" s="741">
        <v>30</v>
      </c>
      <c r="F2619" s="943"/>
      <c r="G2619" s="943"/>
      <c r="H2619" s="943"/>
      <c r="I2619" s="943"/>
      <c r="J2619" s="701"/>
      <c r="K2619" s="701">
        <f>SUM(K2621:K2630)</f>
        <v>12233788.683814108</v>
      </c>
      <c r="L2619" s="701"/>
      <c r="M2619" s="701"/>
      <c r="N2619" s="701"/>
      <c r="O2619" s="701"/>
      <c r="P2619" s="645" t="str">
        <f t="shared" si="585"/>
        <v>Đúng</v>
      </c>
      <c r="Q2619" s="915">
        <f>E2619</f>
        <v>30</v>
      </c>
    </row>
    <row r="2620" spans="1:23" s="961" customFormat="1" ht="15.75" customHeight="1">
      <c r="A2620" s="1005"/>
      <c r="B2620" s="1032" t="s">
        <v>908</v>
      </c>
      <c r="C2620" s="728"/>
      <c r="D2620" s="728"/>
      <c r="E2620" s="741"/>
      <c r="F2620" s="741"/>
      <c r="G2620" s="741"/>
      <c r="H2620" s="741"/>
      <c r="I2620" s="741"/>
      <c r="J2620" s="950"/>
      <c r="K2620" s="704">
        <f>K2621</f>
        <v>2621166</v>
      </c>
      <c r="L2620" s="704"/>
      <c r="M2620" s="704"/>
      <c r="N2620" s="704"/>
      <c r="O2620" s="704"/>
      <c r="P2620" s="645" t="str">
        <f t="shared" si="585"/>
        <v>Đúng</v>
      </c>
      <c r="Q2620" s="646"/>
      <c r="R2620" s="959"/>
      <c r="S2620" s="960"/>
      <c r="T2620" s="960"/>
      <c r="U2620" s="960"/>
      <c r="V2620" s="960"/>
      <c r="W2620" s="960"/>
    </row>
    <row r="2621" spans="1:23" s="961" customFormat="1" ht="15.75" customHeight="1">
      <c r="A2621" s="1005"/>
      <c r="B2621" s="818" t="s">
        <v>753</v>
      </c>
      <c r="C2621" s="728"/>
      <c r="D2621" s="728" t="s">
        <v>739</v>
      </c>
      <c r="E2621" s="741">
        <v>2</v>
      </c>
      <c r="F2621" s="741"/>
      <c r="G2621" s="741"/>
      <c r="H2621" s="741"/>
      <c r="I2621" s="741"/>
      <c r="J2621" s="950">
        <f>VLOOKUP(B2621,'Bieu5 TH chi phi'!$B$47:$C$109,2,0)</f>
        <v>1310583</v>
      </c>
      <c r="K2621" s="704">
        <f>J2621*E2621</f>
        <v>2621166</v>
      </c>
      <c r="L2621" s="704"/>
      <c r="M2621" s="704"/>
      <c r="N2621" s="704"/>
      <c r="O2621" s="704"/>
      <c r="P2621" s="645"/>
      <c r="Q2621" s="646"/>
      <c r="R2621" s="959"/>
      <c r="S2621" s="960"/>
      <c r="T2621" s="960"/>
      <c r="U2621" s="960"/>
      <c r="V2621" s="960"/>
      <c r="W2621" s="960"/>
    </row>
    <row r="2622" spans="1:23" s="961" customFormat="1" ht="15.75" customHeight="1">
      <c r="A2622" s="957"/>
      <c r="B2622" s="903" t="s">
        <v>801</v>
      </c>
      <c r="C2622" s="906"/>
      <c r="D2622" s="906" t="s">
        <v>800</v>
      </c>
      <c r="E2622" s="741">
        <v>30</v>
      </c>
      <c r="F2622" s="741"/>
      <c r="G2622" s="741"/>
      <c r="H2622" s="741"/>
      <c r="I2622" s="741"/>
      <c r="J2622" s="950">
        <f>VLOOKUP(B2622,'Bieu5 TH chi phi'!$B$47:$C$109,2,0)</f>
        <v>38838.710730170496</v>
      </c>
      <c r="K2622" s="704">
        <f>J2622*E2622</f>
        <v>1165161.3219051149</v>
      </c>
      <c r="L2622" s="704"/>
      <c r="M2622" s="704"/>
      <c r="N2622" s="704"/>
      <c r="O2622" s="704"/>
      <c r="P2622" s="645"/>
      <c r="Q2622" s="915"/>
      <c r="R2622" s="959"/>
      <c r="S2622" s="960"/>
      <c r="T2622" s="960"/>
      <c r="U2622" s="960"/>
      <c r="V2622" s="960"/>
      <c r="W2622" s="960"/>
    </row>
    <row r="2623" spans="1:23" s="961" customFormat="1" ht="15.75" customHeight="1">
      <c r="A2623" s="962"/>
      <c r="B2623" s="903" t="s">
        <v>802</v>
      </c>
      <c r="C2623" s="906"/>
      <c r="D2623" s="906" t="s">
        <v>800</v>
      </c>
      <c r="E2623" s="741">
        <f t="shared" ref="E2623:E2629" si="589">E2622</f>
        <v>30</v>
      </c>
      <c r="F2623" s="741"/>
      <c r="G2623" s="741"/>
      <c r="H2623" s="741"/>
      <c r="I2623" s="741"/>
      <c r="J2623" s="950">
        <f>VLOOKUP(B2623,'Bieu5 TH chi phi'!$B$47:$C$109,2,0)</f>
        <v>0</v>
      </c>
      <c r="K2623" s="704"/>
      <c r="L2623" s="704"/>
      <c r="M2623" s="704"/>
      <c r="N2623" s="704"/>
      <c r="O2623" s="704"/>
      <c r="P2623" s="645"/>
      <c r="Q2623" s="915"/>
      <c r="R2623" s="959"/>
      <c r="S2623" s="960"/>
      <c r="T2623" s="960"/>
      <c r="U2623" s="960"/>
      <c r="V2623" s="960"/>
      <c r="W2623" s="960"/>
    </row>
    <row r="2624" spans="1:23" s="961" customFormat="1" ht="15.75" customHeight="1">
      <c r="A2624" s="957"/>
      <c r="B2624" s="709" t="s">
        <v>605</v>
      </c>
      <c r="C2624" s="906"/>
      <c r="D2624" s="906" t="s">
        <v>800</v>
      </c>
      <c r="E2624" s="741">
        <f t="shared" si="589"/>
        <v>30</v>
      </c>
      <c r="F2624" s="741"/>
      <c r="G2624" s="741"/>
      <c r="H2624" s="741"/>
      <c r="I2624" s="741"/>
      <c r="J2624" s="950">
        <f>VLOOKUP(B2624,'Bieu5 TH chi phi'!$B$47:$C$109,2,0)</f>
        <v>18765.274056338028</v>
      </c>
      <c r="K2624" s="704">
        <f>J2624*E2624</f>
        <v>562958.2216901409</v>
      </c>
      <c r="L2624" s="704"/>
      <c r="M2624" s="704"/>
      <c r="N2624" s="704"/>
      <c r="O2624" s="704"/>
      <c r="P2624" s="645"/>
      <c r="Q2624" s="915"/>
      <c r="R2624" s="959"/>
      <c r="S2624" s="960"/>
      <c r="T2624" s="960"/>
      <c r="U2624" s="960"/>
      <c r="V2624" s="960"/>
      <c r="W2624" s="960"/>
    </row>
    <row r="2625" spans="1:23" s="961" customFormat="1" ht="15.75" customHeight="1">
      <c r="A2625" s="957"/>
      <c r="B2625" s="709" t="s">
        <v>646</v>
      </c>
      <c r="C2625" s="906"/>
      <c r="D2625" s="906" t="s">
        <v>800</v>
      </c>
      <c r="E2625" s="741">
        <f t="shared" si="589"/>
        <v>30</v>
      </c>
      <c r="F2625" s="741"/>
      <c r="G2625" s="741"/>
      <c r="H2625" s="741"/>
      <c r="I2625" s="741"/>
      <c r="J2625" s="950">
        <f>VLOOKUP(B2625,'Bieu5 TH chi phi'!$B$47:$C$109,2,0)</f>
        <v>173801.87938349394</v>
      </c>
      <c r="K2625" s="704">
        <f>J2625*E2625</f>
        <v>5214056.3815048179</v>
      </c>
      <c r="L2625" s="704"/>
      <c r="M2625" s="704"/>
      <c r="N2625" s="704"/>
      <c r="O2625" s="704"/>
      <c r="P2625" s="645"/>
      <c r="Q2625" s="915"/>
      <c r="R2625" s="959"/>
      <c r="S2625" s="960"/>
      <c r="T2625" s="960"/>
      <c r="U2625" s="960"/>
      <c r="V2625" s="960"/>
      <c r="W2625" s="960"/>
    </row>
    <row r="2626" spans="1:23" s="961" customFormat="1" ht="15.75" customHeight="1">
      <c r="A2626" s="957"/>
      <c r="B2626" s="903" t="s">
        <v>803</v>
      </c>
      <c r="C2626" s="906"/>
      <c r="D2626" s="906" t="s">
        <v>800</v>
      </c>
      <c r="E2626" s="741">
        <f t="shared" si="589"/>
        <v>30</v>
      </c>
      <c r="F2626" s="741"/>
      <c r="G2626" s="741"/>
      <c r="H2626" s="741"/>
      <c r="I2626" s="741"/>
      <c r="J2626" s="950"/>
      <c r="K2626" s="704"/>
      <c r="L2626" s="704"/>
      <c r="M2626" s="704"/>
      <c r="N2626" s="704"/>
      <c r="O2626" s="704"/>
      <c r="P2626" s="645"/>
      <c r="Q2626" s="915"/>
      <c r="R2626" s="959"/>
      <c r="S2626" s="960"/>
      <c r="T2626" s="960"/>
      <c r="U2626" s="960"/>
      <c r="V2626" s="960"/>
      <c r="W2626" s="960"/>
    </row>
    <row r="2627" spans="1:23" s="961" customFormat="1" ht="15.75" customHeight="1">
      <c r="A2627" s="957"/>
      <c r="B2627" s="709" t="s">
        <v>15</v>
      </c>
      <c r="C2627" s="906"/>
      <c r="D2627" s="906" t="s">
        <v>800</v>
      </c>
      <c r="E2627" s="741">
        <f t="shared" si="589"/>
        <v>30</v>
      </c>
      <c r="F2627" s="741"/>
      <c r="G2627" s="741"/>
      <c r="H2627" s="741"/>
      <c r="I2627" s="741"/>
      <c r="J2627" s="950">
        <f>VLOOKUP(B2627,'Bieu5 TH chi phi'!$B$47:$C$109,2,0)</f>
        <v>6586.7170803921572</v>
      </c>
      <c r="K2627" s="704">
        <f>J2627*E2627</f>
        <v>197601.51241176471</v>
      </c>
      <c r="L2627" s="704"/>
      <c r="M2627" s="704"/>
      <c r="N2627" s="704"/>
      <c r="O2627" s="704"/>
      <c r="P2627" s="645"/>
      <c r="Q2627" s="915"/>
      <c r="R2627" s="959"/>
      <c r="S2627" s="960"/>
      <c r="T2627" s="960"/>
      <c r="U2627" s="960"/>
      <c r="V2627" s="960"/>
      <c r="W2627" s="960"/>
    </row>
    <row r="2628" spans="1:23" s="706" customFormat="1" ht="20.5" customHeight="1">
      <c r="A2628" s="707"/>
      <c r="B2628" s="710" t="s">
        <v>17</v>
      </c>
      <c r="C2628" s="906"/>
      <c r="D2628" s="906" t="s">
        <v>800</v>
      </c>
      <c r="E2628" s="906">
        <f t="shared" si="589"/>
        <v>30</v>
      </c>
      <c r="F2628" s="906"/>
      <c r="G2628" s="906"/>
      <c r="H2628" s="906"/>
      <c r="I2628" s="906"/>
      <c r="J2628" s="950">
        <f>VLOOKUP(B2628,'Bieu5 TH chi phi'!$B$47:$C$109,2,0)</f>
        <v>35438.941176470587</v>
      </c>
      <c r="K2628" s="704">
        <f>J2628*E2628</f>
        <v>1063168.2352941176</v>
      </c>
      <c r="L2628" s="704"/>
      <c r="M2628" s="704"/>
      <c r="N2628" s="704"/>
      <c r="O2628" s="704"/>
      <c r="P2628" s="645"/>
      <c r="Q2628" s="963"/>
      <c r="R2628" s="964"/>
      <c r="S2628" s="849"/>
      <c r="T2628" s="849"/>
      <c r="U2628" s="849"/>
      <c r="V2628" s="849"/>
      <c r="W2628" s="849"/>
    </row>
    <row r="2629" spans="1:23" s="706" customFormat="1" ht="20.5" customHeight="1">
      <c r="A2629" s="711"/>
      <c r="B2629" s="710" t="s">
        <v>804</v>
      </c>
      <c r="C2629" s="712"/>
      <c r="D2629" s="906" t="s">
        <v>800</v>
      </c>
      <c r="E2629" s="741">
        <f t="shared" si="589"/>
        <v>30</v>
      </c>
      <c r="F2629" s="712"/>
      <c r="G2629" s="712"/>
      <c r="H2629" s="712"/>
      <c r="I2629" s="712"/>
      <c r="J2629" s="950">
        <f>VLOOKUP(B2629,'Bieu5 TH chi phi'!$B$47:$C$109,2,0)</f>
        <v>46989.233700271805</v>
      </c>
      <c r="K2629" s="704">
        <f t="shared" ref="K2629" si="590">J2629*E2629</f>
        <v>1409677.0110081541</v>
      </c>
      <c r="L2629" s="704"/>
      <c r="M2629" s="704"/>
      <c r="N2629" s="704"/>
      <c r="O2629" s="704"/>
      <c r="P2629" s="645"/>
      <c r="Q2629" s="963"/>
      <c r="R2629" s="964"/>
      <c r="S2629" s="849"/>
      <c r="T2629" s="849"/>
      <c r="U2629" s="849"/>
      <c r="V2629" s="849"/>
      <c r="W2629" s="849"/>
    </row>
    <row r="2630" spans="1:23" s="961" customFormat="1" ht="15.75" customHeight="1">
      <c r="A2630" s="1006"/>
      <c r="B2630" s="905"/>
      <c r="C2630" s="716"/>
      <c r="D2630" s="716"/>
      <c r="E2630" s="716"/>
      <c r="F2630" s="966"/>
      <c r="G2630" s="966"/>
      <c r="H2630" s="966"/>
      <c r="I2630" s="966"/>
      <c r="J2630" s="932"/>
      <c r="K2630" s="717"/>
      <c r="L2630" s="717"/>
      <c r="M2630" s="717"/>
      <c r="N2630" s="717"/>
      <c r="O2630" s="717"/>
      <c r="P2630" s="645"/>
      <c r="Q2630" s="915"/>
      <c r="R2630" s="959"/>
      <c r="S2630" s="745"/>
      <c r="T2630" s="960"/>
      <c r="U2630" s="960"/>
      <c r="V2630" s="960"/>
      <c r="W2630" s="960"/>
    </row>
    <row r="2631" spans="1:23">
      <c r="A2631" s="665"/>
      <c r="B2631" s="665"/>
      <c r="C2631" s="980"/>
      <c r="D2631" s="665"/>
      <c r="E2631" s="981"/>
      <c r="F2631" s="981"/>
      <c r="G2631" s="981"/>
      <c r="H2631" s="981"/>
      <c r="I2631" s="981"/>
      <c r="J2631" s="968"/>
      <c r="K2631" s="737"/>
      <c r="L2631" s="737"/>
      <c r="M2631" s="737"/>
      <c r="N2631" s="737"/>
      <c r="O2631" s="737"/>
    </row>
    <row r="2632" spans="1:23" ht="15.75" customHeight="1">
      <c r="A2632" s="646" t="s">
        <v>1295</v>
      </c>
      <c r="B2632" s="665"/>
      <c r="C2632" s="980"/>
      <c r="D2632" s="665"/>
      <c r="E2632" s="981"/>
      <c r="F2632" s="981"/>
      <c r="G2632" s="981"/>
      <c r="H2632" s="981"/>
      <c r="I2632" s="981"/>
      <c r="J2632" s="968"/>
      <c r="K2632" s="737"/>
      <c r="L2632" s="737"/>
      <c r="M2632" s="737"/>
      <c r="N2632" s="737"/>
      <c r="O2632" s="737"/>
    </row>
    <row r="2633" spans="1:23" ht="15.75" customHeight="1">
      <c r="A2633" s="935" t="s">
        <v>968</v>
      </c>
      <c r="B2633" s="936"/>
      <c r="C2633" s="969"/>
      <c r="D2633" s="936"/>
      <c r="E2633" s="970"/>
      <c r="F2633" s="970"/>
      <c r="G2633" s="970"/>
      <c r="H2633" s="970"/>
      <c r="I2633" s="970"/>
      <c r="J2633" s="924"/>
      <c r="K2633" s="971">
        <f>K2634+K2640+K2644+K2647</f>
        <v>11087945.939156717</v>
      </c>
      <c r="L2633" s="971"/>
      <c r="M2633" s="971"/>
      <c r="N2633" s="971"/>
      <c r="O2633" s="971"/>
    </row>
    <row r="2634" spans="1:23" ht="15.75" customHeight="1">
      <c r="A2634" s="907" t="s">
        <v>1296</v>
      </c>
      <c r="B2634" s="941" t="s">
        <v>784</v>
      </c>
      <c r="C2634" s="942"/>
      <c r="D2634" s="943"/>
      <c r="E2634" s="674"/>
      <c r="F2634" s="674"/>
      <c r="G2634" s="674"/>
      <c r="H2634" s="674"/>
      <c r="I2634" s="674"/>
      <c r="J2634" s="972"/>
      <c r="K2634" s="945">
        <f>SUM(K2635:K2639)</f>
        <v>1235802.918409091</v>
      </c>
      <c r="L2634" s="945"/>
      <c r="M2634" s="945"/>
      <c r="N2634" s="945"/>
      <c r="O2634" s="945"/>
      <c r="P2634" s="645" t="str">
        <f t="shared" si="585"/>
        <v>Đúng</v>
      </c>
      <c r="Q2634" s="973"/>
    </row>
    <row r="2635" spans="1:23" ht="15.75" customHeight="1">
      <c r="A2635" s="907"/>
      <c r="B2635" s="947" t="s">
        <v>1145</v>
      </c>
      <c r="C2635" s="948">
        <v>43168</v>
      </c>
      <c r="D2635" s="741" t="s">
        <v>736</v>
      </c>
      <c r="E2635" s="949">
        <v>3.53</v>
      </c>
      <c r="F2635" s="974"/>
      <c r="G2635" s="974"/>
      <c r="H2635" s="974"/>
      <c r="I2635" s="974"/>
      <c r="J2635" s="950">
        <f>VLOOKUP(C2635,'PL1a-NCSX'!$C$5:$J$43,8,0)</f>
        <v>250929.54545454544</v>
      </c>
      <c r="K2635" s="704">
        <f>$J$2635*E2635</f>
        <v>885781.29545454541</v>
      </c>
      <c r="L2635" s="704"/>
      <c r="M2635" s="704"/>
      <c r="N2635" s="704"/>
      <c r="O2635" s="704"/>
      <c r="P2635" s="645" t="str">
        <f t="shared" si="585"/>
        <v>Đúng</v>
      </c>
      <c r="Q2635" s="951">
        <v>3.53</v>
      </c>
    </row>
    <row r="2636" spans="1:23" ht="15.75" customHeight="1">
      <c r="A2636" s="907"/>
      <c r="B2636" s="947" t="s">
        <v>1145</v>
      </c>
      <c r="C2636" s="948">
        <v>43260</v>
      </c>
      <c r="D2636" s="741" t="s">
        <v>736</v>
      </c>
      <c r="E2636" s="949">
        <v>0.22</v>
      </c>
      <c r="F2636" s="974"/>
      <c r="G2636" s="974"/>
      <c r="H2636" s="974"/>
      <c r="I2636" s="974"/>
      <c r="J2636" s="950">
        <f>VLOOKUP(C2636,'PL1a-NCSX'!$C$5:$J$43,8,0)</f>
        <v>333736.29545454547</v>
      </c>
      <c r="K2636" s="704">
        <f>$J$2636*E2636</f>
        <v>73421.985000000001</v>
      </c>
      <c r="L2636" s="704"/>
      <c r="M2636" s="704"/>
      <c r="N2636" s="704"/>
      <c r="O2636" s="704"/>
      <c r="P2636" s="645" t="str">
        <f t="shared" si="585"/>
        <v>Đúng</v>
      </c>
      <c r="Q2636" s="951">
        <v>0.22</v>
      </c>
    </row>
    <row r="2637" spans="1:23" ht="15.75" customHeight="1">
      <c r="A2637" s="907"/>
      <c r="B2637" s="947" t="s">
        <v>1145</v>
      </c>
      <c r="C2637" s="948">
        <v>43321</v>
      </c>
      <c r="D2637" s="741" t="s">
        <v>736</v>
      </c>
      <c r="E2637" s="949">
        <v>0.13</v>
      </c>
      <c r="F2637" s="974"/>
      <c r="G2637" s="974"/>
      <c r="H2637" s="974"/>
      <c r="I2637" s="974"/>
      <c r="J2637" s="950">
        <f>VLOOKUP(C2637,'PL1a-NCSX'!$C$5:$J$43,8,0)</f>
        <v>388940.79545454553</v>
      </c>
      <c r="K2637" s="704">
        <f>$J$2637*E2637</f>
        <v>50562.30340909092</v>
      </c>
      <c r="L2637" s="704"/>
      <c r="M2637" s="704"/>
      <c r="N2637" s="704"/>
      <c r="O2637" s="704"/>
      <c r="P2637" s="645" t="str">
        <f t="shared" si="585"/>
        <v>Đúng</v>
      </c>
      <c r="Q2637" s="951">
        <v>0.13</v>
      </c>
    </row>
    <row r="2638" spans="1:23" ht="15.75" customHeight="1">
      <c r="A2638" s="907"/>
      <c r="B2638" s="947" t="s">
        <v>907</v>
      </c>
      <c r="C2638" s="948">
        <v>43108</v>
      </c>
      <c r="D2638" s="741" t="s">
        <v>736</v>
      </c>
      <c r="E2638" s="949">
        <v>0.48</v>
      </c>
      <c r="F2638" s="974"/>
      <c r="G2638" s="974"/>
      <c r="H2638" s="974"/>
      <c r="I2638" s="974"/>
      <c r="J2638" s="950">
        <f>VLOOKUP(C2638,'PL1a-NCSX'!$C$5:$J$43,8,0)</f>
        <v>334572.72727272729</v>
      </c>
      <c r="K2638" s="704">
        <f>$J$2638*E2638</f>
        <v>160594.90909090909</v>
      </c>
      <c r="L2638" s="704"/>
      <c r="M2638" s="704"/>
      <c r="N2638" s="704"/>
      <c r="O2638" s="704"/>
      <c r="P2638" s="645" t="str">
        <f t="shared" si="585"/>
        <v>Đúng</v>
      </c>
      <c r="Q2638" s="951">
        <v>0.48</v>
      </c>
    </row>
    <row r="2639" spans="1:23" ht="15.75" customHeight="1">
      <c r="A2639" s="907"/>
      <c r="B2639" s="947" t="s">
        <v>810</v>
      </c>
      <c r="C2639" s="948">
        <v>43324</v>
      </c>
      <c r="D2639" s="741" t="s">
        <v>736</v>
      </c>
      <c r="E2639" s="949">
        <v>0.24</v>
      </c>
      <c r="F2639" s="974"/>
      <c r="G2639" s="974"/>
      <c r="H2639" s="974"/>
      <c r="I2639" s="974"/>
      <c r="J2639" s="950">
        <f>VLOOKUP(C2639,'PL1a-NCSX'!$C$5:$J$43,8,0)</f>
        <v>272676.77272727276</v>
      </c>
      <c r="K2639" s="704">
        <f>$J$2639*E2639</f>
        <v>65442.425454545461</v>
      </c>
      <c r="L2639" s="704"/>
      <c r="M2639" s="704"/>
      <c r="N2639" s="704"/>
      <c r="O2639" s="704"/>
      <c r="P2639" s="645" t="str">
        <f t="shared" si="585"/>
        <v>Đúng</v>
      </c>
      <c r="Q2639" s="951">
        <v>0.24</v>
      </c>
    </row>
    <row r="2640" spans="1:23" ht="15.75" customHeight="1">
      <c r="A2640" s="907"/>
      <c r="B2640" s="952" t="s">
        <v>1149</v>
      </c>
      <c r="C2640" s="953"/>
      <c r="D2640" s="741"/>
      <c r="E2640" s="949"/>
      <c r="F2640" s="974"/>
      <c r="G2640" s="974"/>
      <c r="H2640" s="974"/>
      <c r="I2640" s="974"/>
      <c r="J2640" s="950"/>
      <c r="K2640" s="945">
        <f>SUM(K2641:K2643)</f>
        <v>218820.33693351594</v>
      </c>
      <c r="L2640" s="945"/>
      <c r="M2640" s="945"/>
      <c r="N2640" s="945"/>
      <c r="O2640" s="945"/>
      <c r="P2640" s="645" t="str">
        <f t="shared" si="585"/>
        <v>Đúng</v>
      </c>
    </row>
    <row r="2641" spans="1:23" ht="15.75" customHeight="1">
      <c r="A2641" s="907"/>
      <c r="B2641" s="947" t="s">
        <v>685</v>
      </c>
      <c r="C2641" s="954"/>
      <c r="D2641" s="741" t="s">
        <v>795</v>
      </c>
      <c r="E2641" s="949">
        <v>1.77</v>
      </c>
      <c r="F2641" s="974"/>
      <c r="G2641" s="974"/>
      <c r="H2641" s="974"/>
      <c r="I2641" s="974"/>
      <c r="J2641" s="950">
        <f>VLOOKUP(B2641,'Bieu5 TH chi phi'!$B$47:$C$109,2,0)</f>
        <v>87977.241035856568</v>
      </c>
      <c r="K2641" s="704">
        <f>$J$2641*E2641</f>
        <v>155719.71663346613</v>
      </c>
      <c r="L2641" s="704"/>
      <c r="M2641" s="704"/>
      <c r="N2641" s="704"/>
      <c r="O2641" s="704"/>
      <c r="P2641" s="645" t="str">
        <f t="shared" si="585"/>
        <v>Đúng</v>
      </c>
      <c r="Q2641" s="951">
        <v>1.77</v>
      </c>
    </row>
    <row r="2642" spans="1:23" ht="15.75" customHeight="1">
      <c r="A2642" s="907"/>
      <c r="B2642" s="947" t="s">
        <v>684</v>
      </c>
      <c r="C2642" s="954"/>
      <c r="D2642" s="741" t="s">
        <v>795</v>
      </c>
      <c r="E2642" s="949">
        <v>0.08</v>
      </c>
      <c r="F2642" s="974"/>
      <c r="G2642" s="974"/>
      <c r="H2642" s="974"/>
      <c r="I2642" s="974"/>
      <c r="J2642" s="950">
        <f>VLOOKUP(B2642,'Bieu5 TH chi phi'!$B$47:$C$109,2,0)</f>
        <v>498.00796812749002</v>
      </c>
      <c r="K2642" s="704">
        <f>$J$2642*E2642</f>
        <v>39.840637450199203</v>
      </c>
      <c r="L2642" s="704"/>
      <c r="M2642" s="704"/>
      <c r="N2642" s="704"/>
      <c r="O2642" s="704"/>
      <c r="P2642" s="645" t="str">
        <f t="shared" si="585"/>
        <v>Đúng</v>
      </c>
      <c r="Q2642" s="951">
        <v>0.08</v>
      </c>
    </row>
    <row r="2643" spans="1:23" ht="15.75" customHeight="1">
      <c r="A2643" s="907"/>
      <c r="B2643" s="947" t="s">
        <v>683</v>
      </c>
      <c r="C2643" s="954"/>
      <c r="D2643" s="741" t="s">
        <v>795</v>
      </c>
      <c r="E2643" s="949">
        <v>27.5</v>
      </c>
      <c r="F2643" s="974"/>
      <c r="G2643" s="974"/>
      <c r="H2643" s="974"/>
      <c r="I2643" s="974"/>
      <c r="J2643" s="950">
        <f>VLOOKUP(B2643,'Bieu5 TH chi phi'!$B$47:$C$109,2,0)</f>
        <v>2293.1192604581674</v>
      </c>
      <c r="K2643" s="704">
        <f>$J$2643*E2643</f>
        <v>63060.779662599605</v>
      </c>
      <c r="L2643" s="704"/>
      <c r="M2643" s="704"/>
      <c r="N2643" s="704"/>
      <c r="O2643" s="704"/>
      <c r="P2643" s="645" t="str">
        <f t="shared" si="585"/>
        <v>Đúng</v>
      </c>
      <c r="Q2643" s="951">
        <v>27.5</v>
      </c>
    </row>
    <row r="2644" spans="1:23" ht="15.75" customHeight="1">
      <c r="A2644" s="907"/>
      <c r="B2644" s="952" t="s">
        <v>796</v>
      </c>
      <c r="C2644" s="953"/>
      <c r="D2644" s="741"/>
      <c r="E2644" s="949"/>
      <c r="F2644" s="974"/>
      <c r="G2644" s="974"/>
      <c r="H2644" s="974"/>
      <c r="I2644" s="974"/>
      <c r="J2644" s="950"/>
      <c r="K2644" s="945">
        <f>SUM(K2645:K2646)</f>
        <v>20700</v>
      </c>
      <c r="L2644" s="945"/>
      <c r="M2644" s="945"/>
      <c r="N2644" s="945"/>
      <c r="O2644" s="945"/>
      <c r="P2644" s="645" t="str">
        <f t="shared" si="585"/>
        <v>Đúng</v>
      </c>
    </row>
    <row r="2645" spans="1:23" ht="15.75" customHeight="1">
      <c r="A2645" s="907"/>
      <c r="B2645" s="907" t="s">
        <v>722</v>
      </c>
      <c r="C2645" s="956"/>
      <c r="D2645" s="741" t="s">
        <v>797</v>
      </c>
      <c r="E2645" s="949">
        <v>0.09</v>
      </c>
      <c r="F2645" s="974"/>
      <c r="G2645" s="974"/>
      <c r="H2645" s="974"/>
      <c r="I2645" s="974"/>
      <c r="J2645" s="950">
        <f>VLOOKUP(B2645,'Bieu5 TH chi phi'!$B$47:$C$109,2,0)</f>
        <v>80000</v>
      </c>
      <c r="K2645" s="704">
        <f>$J$2645*E2645</f>
        <v>7200</v>
      </c>
      <c r="L2645" s="704"/>
      <c r="M2645" s="704"/>
      <c r="N2645" s="704"/>
      <c r="O2645" s="704"/>
      <c r="P2645" s="645" t="str">
        <f t="shared" si="585"/>
        <v>Đúng</v>
      </c>
      <c r="Q2645" s="951">
        <v>0.09</v>
      </c>
    </row>
    <row r="2646" spans="1:23" ht="15.75" customHeight="1">
      <c r="A2646" s="907"/>
      <c r="B2646" s="907" t="s">
        <v>724</v>
      </c>
      <c r="C2646" s="956"/>
      <c r="D2646" s="741" t="s">
        <v>798</v>
      </c>
      <c r="E2646" s="949">
        <v>0.03</v>
      </c>
      <c r="F2646" s="974"/>
      <c r="G2646" s="974"/>
      <c r="H2646" s="974"/>
      <c r="I2646" s="974"/>
      <c r="J2646" s="950">
        <f>VLOOKUP(B2646,'Bieu5 TH chi phi'!$B$47:$C$109,2,0)</f>
        <v>450000</v>
      </c>
      <c r="K2646" s="704">
        <f>$J$2646*E2646</f>
        <v>13500</v>
      </c>
      <c r="L2646" s="704"/>
      <c r="M2646" s="704"/>
      <c r="N2646" s="704"/>
      <c r="O2646" s="704"/>
      <c r="P2646" s="645" t="str">
        <f t="shared" si="585"/>
        <v>Đúng</v>
      </c>
      <c r="Q2646" s="951">
        <v>0.03</v>
      </c>
    </row>
    <row r="2647" spans="1:23" ht="15.75" customHeight="1">
      <c r="A2647" s="1003"/>
      <c r="B2647" s="1004" t="s">
        <v>1151</v>
      </c>
      <c r="C2647" s="958"/>
      <c r="D2647" s="943" t="s">
        <v>800</v>
      </c>
      <c r="E2647" s="741">
        <v>30</v>
      </c>
      <c r="F2647" s="943"/>
      <c r="G2647" s="943"/>
      <c r="H2647" s="943"/>
      <c r="I2647" s="943"/>
      <c r="J2647" s="701"/>
      <c r="K2647" s="701">
        <f>SUM(K2648:K2656)</f>
        <v>9612622.6838141102</v>
      </c>
      <c r="L2647" s="701"/>
      <c r="M2647" s="701"/>
      <c r="N2647" s="701"/>
      <c r="O2647" s="701"/>
      <c r="P2647" s="645" t="str">
        <f t="shared" si="585"/>
        <v>Đúng</v>
      </c>
      <c r="Q2647" s="915">
        <f>E2647</f>
        <v>30</v>
      </c>
    </row>
    <row r="2648" spans="1:23" s="961" customFormat="1" ht="15.75" customHeight="1">
      <c r="A2648" s="957"/>
      <c r="B2648" s="903" t="s">
        <v>801</v>
      </c>
      <c r="C2648" s="906"/>
      <c r="D2648" s="906" t="s">
        <v>800</v>
      </c>
      <c r="E2648" s="741">
        <v>30</v>
      </c>
      <c r="F2648" s="741"/>
      <c r="G2648" s="741"/>
      <c r="H2648" s="741"/>
      <c r="I2648" s="741"/>
      <c r="J2648" s="950">
        <f>VLOOKUP(B2648,'Bieu5 TH chi phi'!$B$47:$C$109,2,0)</f>
        <v>38838.710730170496</v>
      </c>
      <c r="K2648" s="704">
        <f>J2648*E2648</f>
        <v>1165161.3219051149</v>
      </c>
      <c r="L2648" s="704"/>
      <c r="M2648" s="704"/>
      <c r="N2648" s="704"/>
      <c r="O2648" s="704"/>
      <c r="P2648" s="645"/>
      <c r="Q2648" s="915"/>
      <c r="R2648" s="959"/>
      <c r="S2648" s="960"/>
      <c r="T2648" s="960"/>
      <c r="U2648" s="960"/>
      <c r="V2648" s="960"/>
      <c r="W2648" s="960"/>
    </row>
    <row r="2649" spans="1:23" s="961" customFormat="1" ht="15.75" customHeight="1">
      <c r="A2649" s="962"/>
      <c r="B2649" s="903" t="s">
        <v>802</v>
      </c>
      <c r="C2649" s="906"/>
      <c r="D2649" s="906" t="s">
        <v>800</v>
      </c>
      <c r="E2649" s="741">
        <f t="shared" ref="E2649:E2655" si="591">E2648</f>
        <v>30</v>
      </c>
      <c r="F2649" s="741"/>
      <c r="G2649" s="741"/>
      <c r="H2649" s="741"/>
      <c r="I2649" s="741"/>
      <c r="J2649" s="950">
        <f>VLOOKUP(B2649,'Bieu5 TH chi phi'!$B$47:$C$109,2,0)</f>
        <v>0</v>
      </c>
      <c r="K2649" s="704"/>
      <c r="L2649" s="704"/>
      <c r="M2649" s="704"/>
      <c r="N2649" s="704"/>
      <c r="O2649" s="704"/>
      <c r="P2649" s="645"/>
      <c r="Q2649" s="915"/>
      <c r="R2649" s="959"/>
      <c r="S2649" s="960"/>
      <c r="T2649" s="960"/>
      <c r="U2649" s="960"/>
      <c r="V2649" s="960"/>
      <c r="W2649" s="960"/>
    </row>
    <row r="2650" spans="1:23" s="961" customFormat="1" ht="15.75" customHeight="1">
      <c r="A2650" s="957"/>
      <c r="B2650" s="709" t="s">
        <v>605</v>
      </c>
      <c r="C2650" s="906"/>
      <c r="D2650" s="906" t="s">
        <v>800</v>
      </c>
      <c r="E2650" s="741">
        <f t="shared" si="591"/>
        <v>30</v>
      </c>
      <c r="F2650" s="741"/>
      <c r="G2650" s="741"/>
      <c r="H2650" s="741"/>
      <c r="I2650" s="741"/>
      <c r="J2650" s="950">
        <f>VLOOKUP(B2650,'Bieu5 TH chi phi'!$B$47:$C$109,2,0)</f>
        <v>18765.274056338028</v>
      </c>
      <c r="K2650" s="704">
        <f>J2650*E2650</f>
        <v>562958.2216901409</v>
      </c>
      <c r="L2650" s="704"/>
      <c r="M2650" s="704"/>
      <c r="N2650" s="704"/>
      <c r="O2650" s="704"/>
      <c r="P2650" s="645"/>
      <c r="Q2650" s="915"/>
      <c r="R2650" s="959"/>
      <c r="S2650" s="960"/>
      <c r="T2650" s="960"/>
      <c r="U2650" s="960"/>
      <c r="V2650" s="960"/>
      <c r="W2650" s="960"/>
    </row>
    <row r="2651" spans="1:23" s="961" customFormat="1" ht="15.75" customHeight="1">
      <c r="A2651" s="957"/>
      <c r="B2651" s="709" t="s">
        <v>646</v>
      </c>
      <c r="C2651" s="906"/>
      <c r="D2651" s="906" t="s">
        <v>800</v>
      </c>
      <c r="E2651" s="741">
        <f t="shared" si="591"/>
        <v>30</v>
      </c>
      <c r="F2651" s="741"/>
      <c r="G2651" s="741"/>
      <c r="H2651" s="741"/>
      <c r="I2651" s="741"/>
      <c r="J2651" s="950">
        <f>VLOOKUP(B2651,'Bieu5 TH chi phi'!$B$47:$C$109,2,0)</f>
        <v>173801.87938349394</v>
      </c>
      <c r="K2651" s="704">
        <f>J2651*E2651</f>
        <v>5214056.3815048179</v>
      </c>
      <c r="L2651" s="704"/>
      <c r="M2651" s="704"/>
      <c r="N2651" s="704"/>
      <c r="O2651" s="704"/>
      <c r="P2651" s="645"/>
      <c r="Q2651" s="915"/>
      <c r="R2651" s="959"/>
      <c r="S2651" s="960"/>
      <c r="T2651" s="960"/>
      <c r="U2651" s="960"/>
      <c r="V2651" s="960"/>
      <c r="W2651" s="960"/>
    </row>
    <row r="2652" spans="1:23" s="961" customFormat="1" ht="15.75" customHeight="1">
      <c r="A2652" s="957"/>
      <c r="B2652" s="903" t="s">
        <v>803</v>
      </c>
      <c r="C2652" s="906"/>
      <c r="D2652" s="906" t="s">
        <v>800</v>
      </c>
      <c r="E2652" s="741">
        <f t="shared" si="591"/>
        <v>30</v>
      </c>
      <c r="F2652" s="741"/>
      <c r="G2652" s="741"/>
      <c r="H2652" s="741"/>
      <c r="I2652" s="741"/>
      <c r="J2652" s="950"/>
      <c r="K2652" s="704"/>
      <c r="L2652" s="704"/>
      <c r="M2652" s="704"/>
      <c r="N2652" s="704"/>
      <c r="O2652" s="704"/>
      <c r="P2652" s="645"/>
      <c r="Q2652" s="915"/>
      <c r="R2652" s="959"/>
      <c r="S2652" s="960"/>
      <c r="T2652" s="960"/>
      <c r="U2652" s="960"/>
      <c r="V2652" s="960"/>
      <c r="W2652" s="960"/>
    </row>
    <row r="2653" spans="1:23" s="961" customFormat="1" ht="15.75" customHeight="1">
      <c r="A2653" s="957"/>
      <c r="B2653" s="709" t="s">
        <v>15</v>
      </c>
      <c r="C2653" s="906"/>
      <c r="D2653" s="906" t="s">
        <v>800</v>
      </c>
      <c r="E2653" s="741">
        <f t="shared" si="591"/>
        <v>30</v>
      </c>
      <c r="F2653" s="741"/>
      <c r="G2653" s="741"/>
      <c r="H2653" s="741"/>
      <c r="I2653" s="741"/>
      <c r="J2653" s="950">
        <f>VLOOKUP(B2653,'Bieu5 TH chi phi'!$B$47:$C$109,2,0)</f>
        <v>6586.7170803921572</v>
      </c>
      <c r="K2653" s="704">
        <f>J2653*E2653</f>
        <v>197601.51241176471</v>
      </c>
      <c r="L2653" s="704"/>
      <c r="M2653" s="704"/>
      <c r="N2653" s="704"/>
      <c r="O2653" s="704"/>
      <c r="P2653" s="645"/>
      <c r="Q2653" s="915"/>
      <c r="R2653" s="959"/>
      <c r="S2653" s="960"/>
      <c r="T2653" s="960"/>
      <c r="U2653" s="960"/>
      <c r="V2653" s="960"/>
      <c r="W2653" s="960"/>
    </row>
    <row r="2654" spans="1:23" s="706" customFormat="1" ht="20.5" customHeight="1">
      <c r="A2654" s="707"/>
      <c r="B2654" s="710" t="s">
        <v>17</v>
      </c>
      <c r="C2654" s="906"/>
      <c r="D2654" s="906" t="s">
        <v>800</v>
      </c>
      <c r="E2654" s="906">
        <f t="shared" si="591"/>
        <v>30</v>
      </c>
      <c r="F2654" s="906"/>
      <c r="G2654" s="906"/>
      <c r="H2654" s="906"/>
      <c r="I2654" s="906"/>
      <c r="J2654" s="950">
        <f>VLOOKUP(B2654,'Bieu5 TH chi phi'!$B$47:$C$109,2,0)</f>
        <v>35438.941176470587</v>
      </c>
      <c r="K2654" s="704">
        <f>J2654*E2654</f>
        <v>1063168.2352941176</v>
      </c>
      <c r="L2654" s="704"/>
      <c r="M2654" s="704"/>
      <c r="N2654" s="704"/>
      <c r="O2654" s="704"/>
      <c r="P2654" s="645"/>
      <c r="Q2654" s="963"/>
      <c r="R2654" s="964"/>
      <c r="S2654" s="849"/>
      <c r="T2654" s="849"/>
      <c r="U2654" s="849"/>
      <c r="V2654" s="849"/>
      <c r="W2654" s="849"/>
    </row>
    <row r="2655" spans="1:23" s="706" customFormat="1" ht="20.5" customHeight="1">
      <c r="A2655" s="711"/>
      <c r="B2655" s="710" t="s">
        <v>804</v>
      </c>
      <c r="C2655" s="712"/>
      <c r="D2655" s="906" t="s">
        <v>800</v>
      </c>
      <c r="E2655" s="741">
        <f t="shared" si="591"/>
        <v>30</v>
      </c>
      <c r="F2655" s="712"/>
      <c r="G2655" s="712"/>
      <c r="H2655" s="712"/>
      <c r="I2655" s="712"/>
      <c r="J2655" s="950">
        <f>VLOOKUP(B2655,'Bieu5 TH chi phi'!$B$47:$C$109,2,0)</f>
        <v>46989.233700271805</v>
      </c>
      <c r="K2655" s="704">
        <f t="shared" ref="K2655" si="592">J2655*E2655</f>
        <v>1409677.0110081541</v>
      </c>
      <c r="L2655" s="704"/>
      <c r="M2655" s="704"/>
      <c r="N2655" s="704"/>
      <c r="O2655" s="704"/>
      <c r="P2655" s="645"/>
      <c r="Q2655" s="963"/>
      <c r="R2655" s="964"/>
      <c r="S2655" s="849"/>
      <c r="T2655" s="849"/>
      <c r="U2655" s="849"/>
      <c r="V2655" s="849"/>
      <c r="W2655" s="849"/>
    </row>
    <row r="2656" spans="1:23" s="961" customFormat="1" ht="15.75" customHeight="1">
      <c r="A2656" s="1006"/>
      <c r="B2656" s="905"/>
      <c r="C2656" s="716"/>
      <c r="D2656" s="716"/>
      <c r="E2656" s="716"/>
      <c r="F2656" s="966"/>
      <c r="G2656" s="966"/>
      <c r="H2656" s="966"/>
      <c r="I2656" s="966"/>
      <c r="J2656" s="932"/>
      <c r="K2656" s="717"/>
      <c r="L2656" s="717"/>
      <c r="M2656" s="717"/>
      <c r="N2656" s="717"/>
      <c r="O2656" s="717"/>
      <c r="P2656" s="645"/>
      <c r="Q2656" s="915"/>
      <c r="R2656" s="959"/>
      <c r="S2656" s="745"/>
      <c r="T2656" s="960"/>
      <c r="U2656" s="960"/>
      <c r="V2656" s="960"/>
      <c r="W2656" s="960"/>
    </row>
    <row r="2657" spans="1:17">
      <c r="A2657" s="665"/>
      <c r="B2657" s="665"/>
      <c r="C2657" s="980"/>
      <c r="D2657" s="665"/>
      <c r="E2657" s="981"/>
      <c r="F2657" s="981"/>
      <c r="G2657" s="981"/>
      <c r="H2657" s="981"/>
      <c r="I2657" s="981"/>
      <c r="J2657" s="968"/>
      <c r="K2657" s="737"/>
      <c r="L2657" s="737"/>
      <c r="M2657" s="737"/>
      <c r="N2657" s="737"/>
      <c r="O2657" s="737"/>
    </row>
    <row r="2658" spans="1:17" ht="15.75" customHeight="1">
      <c r="A2658" s="646" t="s">
        <v>1297</v>
      </c>
      <c r="B2658" s="665"/>
      <c r="C2658" s="980"/>
      <c r="D2658" s="665"/>
      <c r="E2658" s="981"/>
      <c r="F2658" s="981"/>
      <c r="G2658" s="981"/>
      <c r="H2658" s="981"/>
      <c r="I2658" s="981"/>
      <c r="J2658" s="968"/>
      <c r="K2658" s="737"/>
      <c r="L2658" s="737"/>
      <c r="M2658" s="737"/>
      <c r="N2658" s="737"/>
      <c r="O2658" s="737"/>
    </row>
    <row r="2659" spans="1:17" ht="15.75" customHeight="1">
      <c r="A2659" s="646" t="s">
        <v>1298</v>
      </c>
      <c r="B2659" s="665"/>
      <c r="C2659" s="980"/>
      <c r="D2659" s="665"/>
      <c r="E2659" s="981"/>
      <c r="F2659" s="981"/>
      <c r="G2659" s="981"/>
      <c r="H2659" s="981"/>
      <c r="I2659" s="981"/>
      <c r="J2659" s="968"/>
      <c r="K2659" s="737"/>
      <c r="L2659" s="737"/>
      <c r="M2659" s="737"/>
      <c r="N2659" s="737"/>
      <c r="O2659" s="737"/>
    </row>
    <row r="2660" spans="1:17" ht="15.75" customHeight="1">
      <c r="A2660" s="935" t="s">
        <v>1299</v>
      </c>
      <c r="B2660" s="936"/>
      <c r="C2660" s="969"/>
      <c r="D2660" s="936"/>
      <c r="E2660" s="970"/>
      <c r="F2660" s="970"/>
      <c r="G2660" s="970"/>
      <c r="H2660" s="970"/>
      <c r="I2660" s="970"/>
      <c r="J2660" s="924"/>
      <c r="K2660" s="971">
        <f>K2661+K2668+K2674+K2677</f>
        <v>1969230.3471259442</v>
      </c>
      <c r="L2660" s="971"/>
      <c r="M2660" s="971"/>
      <c r="N2660" s="971"/>
      <c r="O2660" s="971"/>
    </row>
    <row r="2661" spans="1:17" ht="15.75" customHeight="1">
      <c r="A2661" s="907" t="s">
        <v>1300</v>
      </c>
      <c r="B2661" s="941" t="s">
        <v>784</v>
      </c>
      <c r="C2661" s="942"/>
      <c r="D2661" s="943"/>
      <c r="E2661" s="674"/>
      <c r="F2661" s="674"/>
      <c r="G2661" s="674"/>
      <c r="H2661" s="674"/>
      <c r="I2661" s="674"/>
      <c r="J2661" s="972"/>
      <c r="K2661" s="945">
        <f>SUM(K2662:K2667)</f>
        <v>771641.80954545457</v>
      </c>
      <c r="L2661" s="945"/>
      <c r="M2661" s="945"/>
      <c r="N2661" s="945"/>
      <c r="O2661" s="945"/>
      <c r="P2661" s="645" t="str">
        <f t="shared" ref="P2661:P2677" si="593">IF(E2661=Q2661,"Đúng","Sai")</f>
        <v>Đúng</v>
      </c>
      <c r="Q2661" s="973"/>
    </row>
    <row r="2662" spans="1:17" ht="15.75" customHeight="1">
      <c r="A2662" s="907"/>
      <c r="B2662" s="947" t="s">
        <v>1145</v>
      </c>
      <c r="C2662" s="948">
        <v>43229</v>
      </c>
      <c r="D2662" s="741" t="s">
        <v>736</v>
      </c>
      <c r="E2662" s="949">
        <v>0.74</v>
      </c>
      <c r="F2662" s="974"/>
      <c r="G2662" s="974"/>
      <c r="H2662" s="974"/>
      <c r="I2662" s="974"/>
      <c r="J2662" s="950">
        <f>VLOOKUP(C2662,'PL1a-NCSX'!$C$5:$J$43,8,0)</f>
        <v>306134.04545454547</v>
      </c>
      <c r="K2662" s="704">
        <f>J2662*E2662</f>
        <v>226539.19363636363</v>
      </c>
      <c r="L2662" s="704"/>
      <c r="M2662" s="704"/>
      <c r="N2662" s="704"/>
      <c r="O2662" s="704"/>
      <c r="P2662" s="645" t="str">
        <f t="shared" si="593"/>
        <v>Sai</v>
      </c>
      <c r="Q2662" s="951">
        <v>2.48</v>
      </c>
    </row>
    <row r="2663" spans="1:17" ht="15.75" customHeight="1">
      <c r="A2663" s="907"/>
      <c r="B2663" s="947" t="s">
        <v>1145</v>
      </c>
      <c r="C2663" s="948">
        <v>43260</v>
      </c>
      <c r="D2663" s="741" t="s">
        <v>736</v>
      </c>
      <c r="E2663" s="949">
        <v>0.2</v>
      </c>
      <c r="F2663" s="974"/>
      <c r="G2663" s="974"/>
      <c r="H2663" s="974"/>
      <c r="I2663" s="974"/>
      <c r="J2663" s="950">
        <f>VLOOKUP(C2663,'PL1a-NCSX'!$C$5:$J$43,8,0)</f>
        <v>333736.29545454547</v>
      </c>
      <c r="K2663" s="704">
        <f t="shared" ref="K2663:K2667" si="594">J2663*E2663</f>
        <v>66747.259090909094</v>
      </c>
      <c r="L2663" s="704"/>
      <c r="M2663" s="704"/>
      <c r="N2663" s="704"/>
      <c r="O2663" s="704"/>
      <c r="P2663" s="645" t="str">
        <f t="shared" si="593"/>
        <v>Sai</v>
      </c>
      <c r="Q2663" s="951">
        <v>0.65</v>
      </c>
    </row>
    <row r="2664" spans="1:17" ht="15.75" customHeight="1">
      <c r="A2664" s="907"/>
      <c r="B2664" s="947" t="s">
        <v>1145</v>
      </c>
      <c r="C2664" s="948">
        <v>43321</v>
      </c>
      <c r="D2664" s="741" t="s">
        <v>736</v>
      </c>
      <c r="E2664" s="949">
        <v>0.08</v>
      </c>
      <c r="F2664" s="974"/>
      <c r="G2664" s="974"/>
      <c r="H2664" s="974"/>
      <c r="I2664" s="974"/>
      <c r="J2664" s="950">
        <f>VLOOKUP(C2664,'PL1a-NCSX'!$C$5:$J$43,8,0)</f>
        <v>388940.79545454553</v>
      </c>
      <c r="K2664" s="704">
        <f t="shared" si="594"/>
        <v>31115.263636363641</v>
      </c>
      <c r="L2664" s="704"/>
      <c r="M2664" s="704"/>
      <c r="N2664" s="704"/>
      <c r="O2664" s="704"/>
      <c r="P2664" s="645" t="str">
        <f t="shared" si="593"/>
        <v>Sai</v>
      </c>
      <c r="Q2664" s="951">
        <v>0.25</v>
      </c>
    </row>
    <row r="2665" spans="1:17" ht="15.75" customHeight="1">
      <c r="A2665" s="907"/>
      <c r="B2665" s="947" t="s">
        <v>810</v>
      </c>
      <c r="C2665" s="948">
        <v>43293</v>
      </c>
      <c r="D2665" s="741" t="s">
        <v>736</v>
      </c>
      <c r="E2665" s="949">
        <v>0.05</v>
      </c>
      <c r="F2665" s="974"/>
      <c r="G2665" s="974"/>
      <c r="H2665" s="974"/>
      <c r="I2665" s="974"/>
      <c r="J2665" s="950">
        <f>VLOOKUP(C2665,'PL1a-NCSX'!$C$5:$J$43,8,0)</f>
        <v>255948.13636363641</v>
      </c>
      <c r="K2665" s="704">
        <f t="shared" si="594"/>
        <v>12797.406818181822</v>
      </c>
      <c r="L2665" s="704"/>
      <c r="M2665" s="704"/>
      <c r="N2665" s="704"/>
      <c r="O2665" s="704"/>
      <c r="P2665" s="645" t="str">
        <f t="shared" si="593"/>
        <v>Sai</v>
      </c>
      <c r="Q2665" s="951">
        <v>0.15</v>
      </c>
    </row>
    <row r="2666" spans="1:17" ht="15.75" customHeight="1">
      <c r="A2666" s="907"/>
      <c r="B2666" s="947" t="s">
        <v>1147</v>
      </c>
      <c r="C2666" s="948">
        <v>43230</v>
      </c>
      <c r="D2666" s="741" t="s">
        <v>736</v>
      </c>
      <c r="E2666" s="949">
        <v>0.01</v>
      </c>
      <c r="F2666" s="974"/>
      <c r="G2666" s="974"/>
      <c r="H2666" s="974"/>
      <c r="I2666" s="974"/>
      <c r="J2666" s="950">
        <f>VLOOKUP(C2666,'PL1a-NCSX'!$C$5:$J$43,8,0)</f>
        <v>279368.22727272729</v>
      </c>
      <c r="K2666" s="704">
        <f t="shared" si="594"/>
        <v>2793.6822727272729</v>
      </c>
      <c r="L2666" s="704"/>
      <c r="M2666" s="704"/>
      <c r="N2666" s="704"/>
      <c r="O2666" s="704"/>
      <c r="P2666" s="645" t="str">
        <f t="shared" si="593"/>
        <v>Sai</v>
      </c>
      <c r="Q2666" s="951">
        <v>0.04</v>
      </c>
    </row>
    <row r="2667" spans="1:17" ht="15.75" customHeight="1">
      <c r="A2667" s="907"/>
      <c r="B2667" s="947" t="s">
        <v>1148</v>
      </c>
      <c r="C2667" s="948">
        <v>43229</v>
      </c>
      <c r="D2667" s="741" t="s">
        <v>736</v>
      </c>
      <c r="E2667" s="949">
        <v>1.41</v>
      </c>
      <c r="F2667" s="974"/>
      <c r="G2667" s="974"/>
      <c r="H2667" s="974"/>
      <c r="I2667" s="974"/>
      <c r="J2667" s="950">
        <f>VLOOKUP(C2667,'PL1a-NCSX'!$C$5:$J$43,8,0)</f>
        <v>306134.04545454547</v>
      </c>
      <c r="K2667" s="704">
        <f t="shared" si="594"/>
        <v>431649.00409090909</v>
      </c>
      <c r="L2667" s="704"/>
      <c r="M2667" s="704"/>
      <c r="N2667" s="704"/>
      <c r="O2667" s="704"/>
      <c r="P2667" s="645" t="str">
        <f t="shared" si="593"/>
        <v>Sai</v>
      </c>
      <c r="Q2667" s="951">
        <v>4.6900000000000004</v>
      </c>
    </row>
    <row r="2668" spans="1:17" ht="15.75" customHeight="1">
      <c r="A2668" s="907"/>
      <c r="B2668" s="952" t="s">
        <v>1149</v>
      </c>
      <c r="C2668" s="953"/>
      <c r="D2668" s="741"/>
      <c r="E2668" s="949"/>
      <c r="F2668" s="974"/>
      <c r="G2668" s="974"/>
      <c r="H2668" s="974"/>
      <c r="I2668" s="974"/>
      <c r="J2668" s="950"/>
      <c r="K2668" s="945">
        <f>SUM(K2669:K2673)</f>
        <v>234176.2691990787</v>
      </c>
      <c r="L2668" s="945"/>
      <c r="M2668" s="945"/>
      <c r="N2668" s="945"/>
      <c r="O2668" s="945"/>
      <c r="P2668" s="645" t="str">
        <f t="shared" si="593"/>
        <v>Đúng</v>
      </c>
    </row>
    <row r="2669" spans="1:17" ht="15.75" customHeight="1">
      <c r="A2669" s="907"/>
      <c r="B2669" s="947" t="s">
        <v>463</v>
      </c>
      <c r="C2669" s="954"/>
      <c r="D2669" s="741" t="s">
        <v>795</v>
      </c>
      <c r="E2669" s="949">
        <v>0.45</v>
      </c>
      <c r="F2669" s="974"/>
      <c r="G2669" s="974"/>
      <c r="H2669" s="974"/>
      <c r="I2669" s="974"/>
      <c r="J2669" s="950">
        <f>VLOOKUP(B2669,'Bieu5 TH chi phi'!$B$47:$C$109,2,0)</f>
        <v>257665.53784860557</v>
      </c>
      <c r="K2669" s="704">
        <f>J2669*E2669</f>
        <v>115949.49203187251</v>
      </c>
      <c r="L2669" s="704"/>
      <c r="M2669" s="704"/>
      <c r="N2669" s="704"/>
      <c r="O2669" s="704"/>
      <c r="P2669" s="645" t="str">
        <f t="shared" si="593"/>
        <v>Sai</v>
      </c>
      <c r="Q2669" s="951">
        <v>1.5</v>
      </c>
    </row>
    <row r="2670" spans="1:17" ht="15.75" customHeight="1">
      <c r="A2670" s="907"/>
      <c r="B2670" s="947" t="s">
        <v>685</v>
      </c>
      <c r="C2670" s="954"/>
      <c r="D2670" s="741" t="s">
        <v>795</v>
      </c>
      <c r="E2670" s="949">
        <v>0.37</v>
      </c>
      <c r="F2670" s="974"/>
      <c r="G2670" s="974"/>
      <c r="H2670" s="974"/>
      <c r="I2670" s="974"/>
      <c r="J2670" s="950">
        <f>VLOOKUP(B2670,'Bieu5 TH chi phi'!$B$47:$C$109,2,0)</f>
        <v>87977.241035856568</v>
      </c>
      <c r="K2670" s="704">
        <f t="shared" ref="K2670:K2673" si="595">J2670*E2670</f>
        <v>32551.579183266931</v>
      </c>
      <c r="L2670" s="704"/>
      <c r="M2670" s="704"/>
      <c r="N2670" s="704"/>
      <c r="O2670" s="704"/>
      <c r="P2670" s="645" t="str">
        <f t="shared" si="593"/>
        <v>Sai</v>
      </c>
      <c r="Q2670" s="951">
        <v>1.23</v>
      </c>
    </row>
    <row r="2671" spans="1:17" ht="15.75" customHeight="1">
      <c r="A2671" s="907"/>
      <c r="B2671" s="947" t="s">
        <v>686</v>
      </c>
      <c r="C2671" s="954"/>
      <c r="D2671" s="741" t="s">
        <v>795</v>
      </c>
      <c r="E2671" s="949">
        <v>4.8</v>
      </c>
      <c r="F2671" s="974"/>
      <c r="G2671" s="974"/>
      <c r="H2671" s="974"/>
      <c r="I2671" s="974"/>
      <c r="J2671" s="950">
        <f>VLOOKUP(B2671,'Bieu5 TH chi phi'!$B$47:$C$109,2,0)</f>
        <v>12053.784860557769</v>
      </c>
      <c r="K2671" s="704">
        <f t="shared" si="595"/>
        <v>57858.167330677294</v>
      </c>
      <c r="L2671" s="704"/>
      <c r="M2671" s="704"/>
      <c r="N2671" s="704"/>
      <c r="O2671" s="704"/>
      <c r="P2671" s="645" t="str">
        <f t="shared" si="593"/>
        <v>Sai</v>
      </c>
      <c r="Q2671" s="951">
        <v>16</v>
      </c>
    </row>
    <row r="2672" spans="1:17" ht="15.75" customHeight="1">
      <c r="A2672" s="907"/>
      <c r="B2672" s="947" t="s">
        <v>684</v>
      </c>
      <c r="C2672" s="954"/>
      <c r="D2672" s="741" t="s">
        <v>795</v>
      </c>
      <c r="E2672" s="949">
        <v>3.0000000000000001E-3</v>
      </c>
      <c r="F2672" s="974"/>
      <c r="G2672" s="974"/>
      <c r="H2672" s="974"/>
      <c r="I2672" s="974"/>
      <c r="J2672" s="950">
        <f>VLOOKUP(B2672,'Bieu5 TH chi phi'!$B$47:$C$109,2,0)</f>
        <v>498.00796812749002</v>
      </c>
      <c r="K2672" s="704">
        <f t="shared" si="595"/>
        <v>1.4940239043824701</v>
      </c>
      <c r="L2672" s="704"/>
      <c r="M2672" s="704"/>
      <c r="N2672" s="704"/>
      <c r="O2672" s="704"/>
      <c r="P2672" s="645" t="str">
        <f t="shared" si="593"/>
        <v>Sai</v>
      </c>
      <c r="Q2672" s="951">
        <v>0.01</v>
      </c>
    </row>
    <row r="2673" spans="1:23" ht="15.75" customHeight="1">
      <c r="A2673" s="907"/>
      <c r="B2673" s="947" t="s">
        <v>683</v>
      </c>
      <c r="C2673" s="954"/>
      <c r="D2673" s="741" t="s">
        <v>795</v>
      </c>
      <c r="E2673" s="949">
        <v>12.13</v>
      </c>
      <c r="F2673" s="974"/>
      <c r="G2673" s="974"/>
      <c r="H2673" s="974"/>
      <c r="I2673" s="974"/>
      <c r="J2673" s="950">
        <f>VLOOKUP(B2673,'Bieu5 TH chi phi'!$B$47:$C$109,2,0)</f>
        <v>2293.1192604581674</v>
      </c>
      <c r="K2673" s="704">
        <f t="shared" si="595"/>
        <v>27815.536629357572</v>
      </c>
      <c r="L2673" s="704"/>
      <c r="M2673" s="704"/>
      <c r="N2673" s="704"/>
      <c r="O2673" s="704"/>
      <c r="P2673" s="645" t="str">
        <f t="shared" si="593"/>
        <v>Sai</v>
      </c>
      <c r="Q2673" s="951">
        <v>40.43</v>
      </c>
    </row>
    <row r="2674" spans="1:23" ht="15.75" customHeight="1">
      <c r="A2674" s="907"/>
      <c r="B2674" s="952" t="s">
        <v>796</v>
      </c>
      <c r="C2674" s="953"/>
      <c r="D2674" s="741"/>
      <c r="E2674" s="949"/>
      <c r="F2674" s="974"/>
      <c r="G2674" s="974"/>
      <c r="H2674" s="974"/>
      <c r="I2674" s="974"/>
      <c r="J2674" s="950"/>
      <c r="K2674" s="945">
        <f>SUM(K2675:K2676)</f>
        <v>2150</v>
      </c>
      <c r="L2674" s="945"/>
      <c r="M2674" s="945"/>
      <c r="N2674" s="945"/>
      <c r="O2674" s="945"/>
      <c r="P2674" s="645" t="str">
        <f t="shared" si="593"/>
        <v>Đúng</v>
      </c>
    </row>
    <row r="2675" spans="1:23" ht="15.75" customHeight="1">
      <c r="A2675" s="907"/>
      <c r="B2675" s="907" t="s">
        <v>722</v>
      </c>
      <c r="C2675" s="956"/>
      <c r="D2675" s="741" t="s">
        <v>797</v>
      </c>
      <c r="E2675" s="949">
        <v>0.01</v>
      </c>
      <c r="F2675" s="974"/>
      <c r="G2675" s="974"/>
      <c r="H2675" s="974"/>
      <c r="I2675" s="974"/>
      <c r="J2675" s="950">
        <f>VLOOKUP(B2675,'Bieu5 TH chi phi'!$B$47:$C$109,2,0)</f>
        <v>80000</v>
      </c>
      <c r="K2675" s="704">
        <f>J2675*E2675</f>
        <v>800</v>
      </c>
      <c r="L2675" s="704"/>
      <c r="M2675" s="704"/>
      <c r="N2675" s="704"/>
      <c r="O2675" s="704"/>
      <c r="P2675" s="645" t="str">
        <f t="shared" si="593"/>
        <v>Sai</v>
      </c>
      <c r="Q2675" s="951">
        <v>0.04</v>
      </c>
    </row>
    <row r="2676" spans="1:23" ht="15.75" customHeight="1">
      <c r="A2676" s="907"/>
      <c r="B2676" s="907" t="s">
        <v>724</v>
      </c>
      <c r="C2676" s="956"/>
      <c r="D2676" s="741" t="s">
        <v>798</v>
      </c>
      <c r="E2676" s="949">
        <v>3.0000000000000001E-3</v>
      </c>
      <c r="F2676" s="974"/>
      <c r="G2676" s="974"/>
      <c r="H2676" s="974"/>
      <c r="I2676" s="974"/>
      <c r="J2676" s="950">
        <f>VLOOKUP(B2676,'Bieu5 TH chi phi'!$B$47:$C$109,2,0)</f>
        <v>450000</v>
      </c>
      <c r="K2676" s="704">
        <f>J2676*E2676</f>
        <v>1350</v>
      </c>
      <c r="L2676" s="704"/>
      <c r="M2676" s="704"/>
      <c r="N2676" s="704"/>
      <c r="O2676" s="704"/>
      <c r="P2676" s="645" t="str">
        <f t="shared" si="593"/>
        <v>Sai</v>
      </c>
      <c r="Q2676" s="951">
        <v>0.01</v>
      </c>
    </row>
    <row r="2677" spans="1:23" ht="15.75" customHeight="1">
      <c r="A2677" s="1003"/>
      <c r="B2677" s="1004" t="s">
        <v>1151</v>
      </c>
      <c r="C2677" s="958"/>
      <c r="D2677" s="943" t="s">
        <v>800</v>
      </c>
      <c r="E2677" s="741">
        <v>3</v>
      </c>
      <c r="F2677" s="943"/>
      <c r="G2677" s="943"/>
      <c r="H2677" s="943"/>
      <c r="I2677" s="943"/>
      <c r="J2677" s="701"/>
      <c r="K2677" s="701">
        <f>SUM(K2678:K2686)</f>
        <v>961262.26838141109</v>
      </c>
      <c r="L2677" s="701"/>
      <c r="M2677" s="701"/>
      <c r="N2677" s="701"/>
      <c r="O2677" s="701"/>
      <c r="P2677" s="645" t="str">
        <f t="shared" si="593"/>
        <v>Đúng</v>
      </c>
      <c r="Q2677" s="915">
        <f>E2677</f>
        <v>3</v>
      </c>
    </row>
    <row r="2678" spans="1:23" s="961" customFormat="1" ht="15.75" customHeight="1">
      <c r="A2678" s="957"/>
      <c r="B2678" s="903" t="s">
        <v>801</v>
      </c>
      <c r="C2678" s="906"/>
      <c r="D2678" s="906" t="s">
        <v>800</v>
      </c>
      <c r="E2678" s="741">
        <v>3</v>
      </c>
      <c r="F2678" s="741"/>
      <c r="G2678" s="741"/>
      <c r="H2678" s="741"/>
      <c r="I2678" s="741"/>
      <c r="J2678" s="950">
        <f>VLOOKUP(B2678,'Bieu5 TH chi phi'!$B$47:$C$109,2,0)</f>
        <v>38838.710730170496</v>
      </c>
      <c r="K2678" s="704">
        <f>J2678*E2678</f>
        <v>116516.13219051149</v>
      </c>
      <c r="L2678" s="704"/>
      <c r="M2678" s="704"/>
      <c r="N2678" s="704"/>
      <c r="O2678" s="704"/>
      <c r="P2678" s="645"/>
      <c r="Q2678" s="915"/>
      <c r="R2678" s="959"/>
      <c r="S2678" s="960"/>
      <c r="T2678" s="960"/>
      <c r="U2678" s="960"/>
      <c r="V2678" s="960"/>
      <c r="W2678" s="960"/>
    </row>
    <row r="2679" spans="1:23" s="961" customFormat="1" ht="15.75" customHeight="1">
      <c r="A2679" s="962"/>
      <c r="B2679" s="903" t="s">
        <v>802</v>
      </c>
      <c r="C2679" s="906"/>
      <c r="D2679" s="906" t="s">
        <v>800</v>
      </c>
      <c r="E2679" s="741">
        <f t="shared" ref="E2679:E2685" si="596">E2678</f>
        <v>3</v>
      </c>
      <c r="F2679" s="741"/>
      <c r="G2679" s="741"/>
      <c r="H2679" s="741"/>
      <c r="I2679" s="741"/>
      <c r="J2679" s="950">
        <f>VLOOKUP(B2679,'Bieu5 TH chi phi'!$B$47:$C$109,2,0)</f>
        <v>0</v>
      </c>
      <c r="K2679" s="704"/>
      <c r="L2679" s="704"/>
      <c r="M2679" s="704"/>
      <c r="N2679" s="704"/>
      <c r="O2679" s="704"/>
      <c r="P2679" s="645"/>
      <c r="Q2679" s="915"/>
      <c r="R2679" s="959"/>
      <c r="S2679" s="960"/>
      <c r="T2679" s="960"/>
      <c r="U2679" s="960"/>
      <c r="V2679" s="960"/>
      <c r="W2679" s="960"/>
    </row>
    <row r="2680" spans="1:23" s="961" customFormat="1" ht="15.75" customHeight="1">
      <c r="A2680" s="957"/>
      <c r="B2680" s="709" t="s">
        <v>605</v>
      </c>
      <c r="C2680" s="906"/>
      <c r="D2680" s="906" t="s">
        <v>800</v>
      </c>
      <c r="E2680" s="741">
        <f t="shared" si="596"/>
        <v>3</v>
      </c>
      <c r="F2680" s="741"/>
      <c r="G2680" s="741"/>
      <c r="H2680" s="741"/>
      <c r="I2680" s="741"/>
      <c r="J2680" s="950">
        <f>VLOOKUP(B2680,'Bieu5 TH chi phi'!$B$47:$C$109,2,0)</f>
        <v>18765.274056338028</v>
      </c>
      <c r="K2680" s="704">
        <f>J2680*E2680</f>
        <v>56295.822169014085</v>
      </c>
      <c r="L2680" s="704"/>
      <c r="M2680" s="704"/>
      <c r="N2680" s="704"/>
      <c r="O2680" s="704"/>
      <c r="P2680" s="645"/>
      <c r="Q2680" s="915"/>
      <c r="R2680" s="959"/>
      <c r="S2680" s="960"/>
      <c r="T2680" s="960"/>
      <c r="U2680" s="960"/>
      <c r="V2680" s="960"/>
      <c r="W2680" s="960"/>
    </row>
    <row r="2681" spans="1:23" s="961" customFormat="1" ht="15.75" customHeight="1">
      <c r="A2681" s="957"/>
      <c r="B2681" s="709" t="s">
        <v>646</v>
      </c>
      <c r="C2681" s="906"/>
      <c r="D2681" s="906" t="s">
        <v>800</v>
      </c>
      <c r="E2681" s="741">
        <f t="shared" si="596"/>
        <v>3</v>
      </c>
      <c r="F2681" s="741"/>
      <c r="G2681" s="741"/>
      <c r="H2681" s="741"/>
      <c r="I2681" s="741"/>
      <c r="J2681" s="950">
        <f>VLOOKUP(B2681,'Bieu5 TH chi phi'!$B$47:$C$109,2,0)</f>
        <v>173801.87938349394</v>
      </c>
      <c r="K2681" s="704">
        <f>J2681*E2681</f>
        <v>521405.63815048186</v>
      </c>
      <c r="L2681" s="704"/>
      <c r="M2681" s="704"/>
      <c r="N2681" s="704"/>
      <c r="O2681" s="704"/>
      <c r="P2681" s="645"/>
      <c r="Q2681" s="915"/>
      <c r="R2681" s="959"/>
      <c r="S2681" s="960"/>
      <c r="T2681" s="960"/>
      <c r="U2681" s="960"/>
      <c r="V2681" s="960"/>
      <c r="W2681" s="960"/>
    </row>
    <row r="2682" spans="1:23" s="961" customFormat="1" ht="15.75" customHeight="1">
      <c r="A2682" s="957"/>
      <c r="B2682" s="903" t="s">
        <v>803</v>
      </c>
      <c r="C2682" s="906"/>
      <c r="D2682" s="906" t="s">
        <v>800</v>
      </c>
      <c r="E2682" s="741">
        <f t="shared" si="596"/>
        <v>3</v>
      </c>
      <c r="F2682" s="741"/>
      <c r="G2682" s="741"/>
      <c r="H2682" s="741"/>
      <c r="I2682" s="741"/>
      <c r="J2682" s="950"/>
      <c r="K2682" s="704"/>
      <c r="L2682" s="704"/>
      <c r="M2682" s="704"/>
      <c r="N2682" s="704"/>
      <c r="O2682" s="704"/>
      <c r="P2682" s="645"/>
      <c r="Q2682" s="915"/>
      <c r="R2682" s="959"/>
      <c r="S2682" s="960"/>
      <c r="T2682" s="960"/>
      <c r="U2682" s="960"/>
      <c r="V2682" s="960"/>
      <c r="W2682" s="960"/>
    </row>
    <row r="2683" spans="1:23" s="961" customFormat="1" ht="15.75" customHeight="1">
      <c r="A2683" s="957"/>
      <c r="B2683" s="709" t="s">
        <v>15</v>
      </c>
      <c r="C2683" s="906"/>
      <c r="D2683" s="906" t="s">
        <v>800</v>
      </c>
      <c r="E2683" s="741">
        <f t="shared" si="596"/>
        <v>3</v>
      </c>
      <c r="F2683" s="741"/>
      <c r="G2683" s="741"/>
      <c r="H2683" s="741"/>
      <c r="I2683" s="741"/>
      <c r="J2683" s="950">
        <f>VLOOKUP(B2683,'Bieu5 TH chi phi'!$B$47:$C$109,2,0)</f>
        <v>6586.7170803921572</v>
      </c>
      <c r="K2683" s="704">
        <f>J2683*E2683</f>
        <v>19760.151241176471</v>
      </c>
      <c r="L2683" s="704"/>
      <c r="M2683" s="704"/>
      <c r="N2683" s="704"/>
      <c r="O2683" s="704"/>
      <c r="P2683" s="645"/>
      <c r="Q2683" s="915"/>
      <c r="R2683" s="959"/>
      <c r="S2683" s="960"/>
      <c r="T2683" s="960"/>
      <c r="U2683" s="960"/>
      <c r="V2683" s="960"/>
      <c r="W2683" s="960"/>
    </row>
    <row r="2684" spans="1:23" s="706" customFormat="1" ht="20.5" customHeight="1">
      <c r="A2684" s="707"/>
      <c r="B2684" s="710" t="s">
        <v>17</v>
      </c>
      <c r="C2684" s="906"/>
      <c r="D2684" s="906" t="s">
        <v>800</v>
      </c>
      <c r="E2684" s="906">
        <f t="shared" si="596"/>
        <v>3</v>
      </c>
      <c r="F2684" s="906"/>
      <c r="G2684" s="906"/>
      <c r="H2684" s="906"/>
      <c r="I2684" s="906"/>
      <c r="J2684" s="950">
        <f>VLOOKUP(B2684,'Bieu5 TH chi phi'!$B$47:$C$109,2,0)</f>
        <v>35438.941176470587</v>
      </c>
      <c r="K2684" s="704">
        <f>J2684*E2684</f>
        <v>106316.82352941176</v>
      </c>
      <c r="L2684" s="704"/>
      <c r="M2684" s="704"/>
      <c r="N2684" s="704"/>
      <c r="O2684" s="704"/>
      <c r="P2684" s="645"/>
      <c r="Q2684" s="963"/>
      <c r="R2684" s="964"/>
      <c r="S2684" s="849"/>
      <c r="T2684" s="849"/>
      <c r="U2684" s="849"/>
      <c r="V2684" s="849"/>
      <c r="W2684" s="849"/>
    </row>
    <row r="2685" spans="1:23" s="706" customFormat="1" ht="20.5" customHeight="1">
      <c r="A2685" s="711"/>
      <c r="B2685" s="710" t="s">
        <v>804</v>
      </c>
      <c r="C2685" s="712"/>
      <c r="D2685" s="906" t="s">
        <v>800</v>
      </c>
      <c r="E2685" s="741">
        <f t="shared" si="596"/>
        <v>3</v>
      </c>
      <c r="F2685" s="712"/>
      <c r="G2685" s="712"/>
      <c r="H2685" s="712"/>
      <c r="I2685" s="712"/>
      <c r="J2685" s="950">
        <f>VLOOKUP(B2685,'Bieu5 TH chi phi'!$B$47:$C$109,2,0)</f>
        <v>46989.233700271805</v>
      </c>
      <c r="K2685" s="704">
        <f t="shared" ref="K2685" si="597">J2685*E2685</f>
        <v>140967.70110081541</v>
      </c>
      <c r="L2685" s="704"/>
      <c r="M2685" s="704"/>
      <c r="N2685" s="704"/>
      <c r="O2685" s="704"/>
      <c r="P2685" s="645"/>
      <c r="Q2685" s="963"/>
      <c r="R2685" s="964"/>
      <c r="S2685" s="849"/>
      <c r="T2685" s="849"/>
      <c r="U2685" s="849"/>
      <c r="V2685" s="849"/>
      <c r="W2685" s="849"/>
    </row>
    <row r="2686" spans="1:23" s="961" customFormat="1" ht="15.75" customHeight="1">
      <c r="A2686" s="1006"/>
      <c r="B2686" s="905"/>
      <c r="C2686" s="716"/>
      <c r="D2686" s="716"/>
      <c r="E2686" s="716"/>
      <c r="F2686" s="966"/>
      <c r="G2686" s="966"/>
      <c r="H2686" s="966"/>
      <c r="I2686" s="966"/>
      <c r="J2686" s="932"/>
      <c r="K2686" s="717"/>
      <c r="L2686" s="717"/>
      <c r="M2686" s="717"/>
      <c r="N2686" s="717"/>
      <c r="O2686" s="717"/>
      <c r="P2686" s="645"/>
      <c r="Q2686" s="915"/>
      <c r="R2686" s="959"/>
      <c r="S2686" s="745"/>
      <c r="T2686" s="960"/>
      <c r="U2686" s="960"/>
      <c r="V2686" s="960"/>
      <c r="W2686" s="960"/>
    </row>
    <row r="2687" spans="1:23" ht="15.75" customHeight="1">
      <c r="A2687" s="646"/>
      <c r="B2687" s="665"/>
      <c r="C2687" s="980"/>
      <c r="D2687" s="665"/>
      <c r="E2687" s="981"/>
      <c r="F2687" s="981"/>
      <c r="G2687" s="981"/>
      <c r="H2687" s="981"/>
      <c r="I2687" s="981"/>
      <c r="J2687" s="968"/>
      <c r="K2687" s="737"/>
      <c r="L2687" s="737"/>
      <c r="M2687" s="737"/>
      <c r="N2687" s="737"/>
      <c r="O2687" s="737"/>
    </row>
    <row r="2688" spans="1:23" ht="15.75" customHeight="1">
      <c r="A2688" s="935" t="s">
        <v>1122</v>
      </c>
      <c r="B2688" s="936"/>
      <c r="C2688" s="969"/>
      <c r="D2688" s="936"/>
      <c r="E2688" s="970"/>
      <c r="F2688" s="970"/>
      <c r="G2688" s="970"/>
      <c r="H2688" s="970"/>
      <c r="I2688" s="970"/>
      <c r="J2688" s="924"/>
      <c r="K2688" s="971">
        <f>K2689+K2696+K2702+K2705</f>
        <v>3284580.673420433</v>
      </c>
      <c r="L2688" s="971"/>
      <c r="M2688" s="971"/>
      <c r="N2688" s="971"/>
      <c r="O2688" s="971"/>
    </row>
    <row r="2689" spans="1:17" ht="15.75" customHeight="1">
      <c r="A2689" s="907" t="s">
        <v>1301</v>
      </c>
      <c r="B2689" s="941" t="s">
        <v>784</v>
      </c>
      <c r="C2689" s="942"/>
      <c r="D2689" s="943"/>
      <c r="E2689" s="674"/>
      <c r="F2689" s="674"/>
      <c r="G2689" s="674"/>
      <c r="H2689" s="674"/>
      <c r="I2689" s="674"/>
      <c r="J2689" s="972"/>
      <c r="K2689" s="945">
        <f>SUM(K2690:K2695)</f>
        <v>1285779.7195454547</v>
      </c>
      <c r="L2689" s="945"/>
      <c r="M2689" s="945"/>
      <c r="N2689" s="945"/>
      <c r="O2689" s="945"/>
      <c r="P2689" s="645" t="str">
        <f t="shared" ref="P2689:P2705" si="598">IF(E2689=Q2689,"Đúng","Sai")</f>
        <v>Đúng</v>
      </c>
      <c r="Q2689" s="973"/>
    </row>
    <row r="2690" spans="1:17" ht="15.75" customHeight="1">
      <c r="A2690" s="907"/>
      <c r="B2690" s="947" t="s">
        <v>1145</v>
      </c>
      <c r="C2690" s="948">
        <v>43229</v>
      </c>
      <c r="D2690" s="741" t="s">
        <v>736</v>
      </c>
      <c r="E2690" s="949">
        <v>1.24</v>
      </c>
      <c r="F2690" s="974"/>
      <c r="G2690" s="974"/>
      <c r="H2690" s="974"/>
      <c r="I2690" s="974"/>
      <c r="J2690" s="950">
        <f>VLOOKUP(C2690,'PL1a-NCSX'!$C$5:$J$43,8,0)</f>
        <v>306134.04545454547</v>
      </c>
      <c r="K2690" s="704">
        <f>J2690*E2690</f>
        <v>379606.21636363637</v>
      </c>
      <c r="L2690" s="704"/>
      <c r="M2690" s="704"/>
      <c r="N2690" s="704"/>
      <c r="O2690" s="704"/>
      <c r="P2690" s="645" t="str">
        <f t="shared" si="598"/>
        <v>Sai</v>
      </c>
      <c r="Q2690" s="951">
        <v>2.48</v>
      </c>
    </row>
    <row r="2691" spans="1:17" ht="15.75" customHeight="1">
      <c r="A2691" s="907"/>
      <c r="B2691" s="947" t="s">
        <v>1145</v>
      </c>
      <c r="C2691" s="948">
        <v>43260</v>
      </c>
      <c r="D2691" s="741" t="s">
        <v>736</v>
      </c>
      <c r="E2691" s="949">
        <v>0.33</v>
      </c>
      <c r="F2691" s="974"/>
      <c r="G2691" s="974"/>
      <c r="H2691" s="974"/>
      <c r="I2691" s="974"/>
      <c r="J2691" s="950">
        <f>VLOOKUP(C2691,'PL1a-NCSX'!$C$5:$J$43,8,0)</f>
        <v>333736.29545454547</v>
      </c>
      <c r="K2691" s="704">
        <f t="shared" ref="K2691:K2695" si="599">J2691*E2691</f>
        <v>110132.97750000001</v>
      </c>
      <c r="L2691" s="704"/>
      <c r="M2691" s="704"/>
      <c r="N2691" s="704"/>
      <c r="O2691" s="704"/>
      <c r="P2691" s="645" t="str">
        <f t="shared" si="598"/>
        <v>Sai</v>
      </c>
      <c r="Q2691" s="951">
        <v>0.65</v>
      </c>
    </row>
    <row r="2692" spans="1:17" ht="15.75" customHeight="1">
      <c r="A2692" s="907"/>
      <c r="B2692" s="947" t="s">
        <v>1145</v>
      </c>
      <c r="C2692" s="948">
        <v>43321</v>
      </c>
      <c r="D2692" s="741" t="s">
        <v>736</v>
      </c>
      <c r="E2692" s="949">
        <v>0.13</v>
      </c>
      <c r="F2692" s="974"/>
      <c r="G2692" s="974"/>
      <c r="H2692" s="974"/>
      <c r="I2692" s="974"/>
      <c r="J2692" s="950">
        <f>VLOOKUP(C2692,'PL1a-NCSX'!$C$5:$J$43,8,0)</f>
        <v>388940.79545454553</v>
      </c>
      <c r="K2692" s="704">
        <f t="shared" si="599"/>
        <v>50562.30340909092</v>
      </c>
      <c r="L2692" s="704"/>
      <c r="M2692" s="704"/>
      <c r="N2692" s="704"/>
      <c r="O2692" s="704"/>
      <c r="P2692" s="645" t="str">
        <f t="shared" si="598"/>
        <v>Sai</v>
      </c>
      <c r="Q2692" s="951">
        <v>0.25</v>
      </c>
    </row>
    <row r="2693" spans="1:17" ht="15.75" customHeight="1">
      <c r="A2693" s="907"/>
      <c r="B2693" s="947" t="s">
        <v>810</v>
      </c>
      <c r="C2693" s="948">
        <v>43293</v>
      </c>
      <c r="D2693" s="741" t="s">
        <v>736</v>
      </c>
      <c r="E2693" s="949">
        <v>0.08</v>
      </c>
      <c r="F2693" s="974"/>
      <c r="G2693" s="974"/>
      <c r="H2693" s="974"/>
      <c r="I2693" s="974"/>
      <c r="J2693" s="950">
        <f>VLOOKUP(C2693,'PL1a-NCSX'!$C$5:$J$43,8,0)</f>
        <v>255948.13636363641</v>
      </c>
      <c r="K2693" s="704">
        <f t="shared" si="599"/>
        <v>20475.850909090914</v>
      </c>
      <c r="L2693" s="704"/>
      <c r="M2693" s="704"/>
      <c r="N2693" s="704"/>
      <c r="O2693" s="704"/>
      <c r="P2693" s="645" t="str">
        <f t="shared" si="598"/>
        <v>Sai</v>
      </c>
      <c r="Q2693" s="951">
        <v>0.15</v>
      </c>
    </row>
    <row r="2694" spans="1:17" ht="15.75" customHeight="1">
      <c r="A2694" s="907"/>
      <c r="B2694" s="947" t="s">
        <v>1147</v>
      </c>
      <c r="C2694" s="948">
        <v>43230</v>
      </c>
      <c r="D2694" s="741" t="s">
        <v>736</v>
      </c>
      <c r="E2694" s="949">
        <v>0.02</v>
      </c>
      <c r="F2694" s="974"/>
      <c r="G2694" s="974"/>
      <c r="H2694" s="974"/>
      <c r="I2694" s="974"/>
      <c r="J2694" s="950">
        <f>VLOOKUP(C2694,'PL1a-NCSX'!$C$5:$J$43,8,0)</f>
        <v>279368.22727272729</v>
      </c>
      <c r="K2694" s="704">
        <f t="shared" si="599"/>
        <v>5587.3645454545458</v>
      </c>
      <c r="L2694" s="704"/>
      <c r="M2694" s="704"/>
      <c r="N2694" s="704"/>
      <c r="O2694" s="704"/>
      <c r="P2694" s="645" t="str">
        <f t="shared" si="598"/>
        <v>Sai</v>
      </c>
      <c r="Q2694" s="951">
        <v>0.04</v>
      </c>
    </row>
    <row r="2695" spans="1:17" ht="15.75" customHeight="1">
      <c r="A2695" s="907"/>
      <c r="B2695" s="947" t="s">
        <v>1148</v>
      </c>
      <c r="C2695" s="948">
        <v>43229</v>
      </c>
      <c r="D2695" s="741" t="s">
        <v>736</v>
      </c>
      <c r="E2695" s="949">
        <v>2.35</v>
      </c>
      <c r="F2695" s="974"/>
      <c r="G2695" s="974"/>
      <c r="H2695" s="974"/>
      <c r="I2695" s="974"/>
      <c r="J2695" s="950">
        <f>VLOOKUP(C2695,'PL1a-NCSX'!$C$5:$J$43,8,0)</f>
        <v>306134.04545454547</v>
      </c>
      <c r="K2695" s="704">
        <f t="shared" si="599"/>
        <v>719415.00681818184</v>
      </c>
      <c r="L2695" s="704"/>
      <c r="M2695" s="704"/>
      <c r="N2695" s="704"/>
      <c r="O2695" s="704"/>
      <c r="P2695" s="645" t="str">
        <f t="shared" si="598"/>
        <v>Sai</v>
      </c>
      <c r="Q2695" s="951">
        <v>4.6900000000000004</v>
      </c>
    </row>
    <row r="2696" spans="1:17" ht="15.75" customHeight="1">
      <c r="A2696" s="907"/>
      <c r="B2696" s="952" t="s">
        <v>1149</v>
      </c>
      <c r="C2696" s="953"/>
      <c r="D2696" s="741"/>
      <c r="E2696" s="949"/>
      <c r="F2696" s="974"/>
      <c r="G2696" s="974"/>
      <c r="H2696" s="974"/>
      <c r="I2696" s="974"/>
      <c r="J2696" s="950"/>
      <c r="K2696" s="945">
        <f>SUM(K2697:K2701)</f>
        <v>390597.17323929281</v>
      </c>
      <c r="L2696" s="945"/>
      <c r="M2696" s="945"/>
      <c r="N2696" s="945"/>
      <c r="O2696" s="945"/>
      <c r="P2696" s="645" t="str">
        <f t="shared" si="598"/>
        <v>Đúng</v>
      </c>
    </row>
    <row r="2697" spans="1:17" ht="15.75" customHeight="1">
      <c r="A2697" s="907"/>
      <c r="B2697" s="947" t="s">
        <v>463</v>
      </c>
      <c r="C2697" s="954"/>
      <c r="D2697" s="741" t="s">
        <v>795</v>
      </c>
      <c r="E2697" s="949">
        <v>0.75</v>
      </c>
      <c r="F2697" s="974"/>
      <c r="G2697" s="974"/>
      <c r="H2697" s="974"/>
      <c r="I2697" s="974"/>
      <c r="J2697" s="950">
        <f>VLOOKUP(B2697,'Bieu5 TH chi phi'!$B$47:$C$109,2,0)</f>
        <v>257665.53784860557</v>
      </c>
      <c r="K2697" s="704">
        <f>J2697*E2697</f>
        <v>193249.15338645419</v>
      </c>
      <c r="L2697" s="704"/>
      <c r="M2697" s="704"/>
      <c r="N2697" s="704"/>
      <c r="O2697" s="704"/>
      <c r="P2697" s="645" t="str">
        <f t="shared" si="598"/>
        <v>Sai</v>
      </c>
      <c r="Q2697" s="951">
        <v>1.5</v>
      </c>
    </row>
    <row r="2698" spans="1:17" ht="15.75" customHeight="1">
      <c r="A2698" s="907"/>
      <c r="B2698" s="947" t="s">
        <v>685</v>
      </c>
      <c r="C2698" s="954"/>
      <c r="D2698" s="741" t="s">
        <v>795</v>
      </c>
      <c r="E2698" s="949">
        <v>0.62</v>
      </c>
      <c r="F2698" s="974"/>
      <c r="G2698" s="974"/>
      <c r="H2698" s="974"/>
      <c r="I2698" s="974"/>
      <c r="J2698" s="950">
        <f>VLOOKUP(B2698,'Bieu5 TH chi phi'!$B$47:$C$109,2,0)</f>
        <v>87977.241035856568</v>
      </c>
      <c r="K2698" s="704">
        <f t="shared" ref="K2698:K2701" si="600">J2698*E2698</f>
        <v>54545.88944223107</v>
      </c>
      <c r="L2698" s="704"/>
      <c r="M2698" s="704"/>
      <c r="N2698" s="704"/>
      <c r="O2698" s="704"/>
      <c r="P2698" s="645" t="str">
        <f t="shared" si="598"/>
        <v>Sai</v>
      </c>
      <c r="Q2698" s="951">
        <v>1.23</v>
      </c>
    </row>
    <row r="2699" spans="1:17" ht="15.75" customHeight="1">
      <c r="A2699" s="907"/>
      <c r="B2699" s="947" t="s">
        <v>686</v>
      </c>
      <c r="C2699" s="954"/>
      <c r="D2699" s="741" t="s">
        <v>795</v>
      </c>
      <c r="E2699" s="949">
        <v>8</v>
      </c>
      <c r="F2699" s="974"/>
      <c r="G2699" s="974"/>
      <c r="H2699" s="974"/>
      <c r="I2699" s="974"/>
      <c r="J2699" s="950">
        <f>VLOOKUP(B2699,'Bieu5 TH chi phi'!$B$47:$C$109,2,0)</f>
        <v>12053.784860557769</v>
      </c>
      <c r="K2699" s="704">
        <f t="shared" si="600"/>
        <v>96430.278884462154</v>
      </c>
      <c r="L2699" s="704"/>
      <c r="M2699" s="704"/>
      <c r="N2699" s="704"/>
      <c r="O2699" s="704"/>
      <c r="P2699" s="645" t="str">
        <f t="shared" si="598"/>
        <v>Sai</v>
      </c>
      <c r="Q2699" s="951">
        <v>16</v>
      </c>
    </row>
    <row r="2700" spans="1:17" ht="15.75" customHeight="1">
      <c r="A2700" s="907"/>
      <c r="B2700" s="947" t="s">
        <v>684</v>
      </c>
      <c r="C2700" s="954"/>
      <c r="D2700" s="741" t="s">
        <v>795</v>
      </c>
      <c r="E2700" s="949">
        <v>0.01</v>
      </c>
      <c r="F2700" s="974"/>
      <c r="G2700" s="974"/>
      <c r="H2700" s="974"/>
      <c r="I2700" s="974"/>
      <c r="J2700" s="950">
        <f>VLOOKUP(B2700,'Bieu5 TH chi phi'!$B$47:$C$109,2,0)</f>
        <v>498.00796812749002</v>
      </c>
      <c r="K2700" s="704">
        <f t="shared" si="600"/>
        <v>4.9800796812749004</v>
      </c>
      <c r="L2700" s="704"/>
      <c r="M2700" s="704"/>
      <c r="N2700" s="704"/>
      <c r="O2700" s="704"/>
      <c r="P2700" s="645" t="str">
        <f t="shared" si="598"/>
        <v>Đúng</v>
      </c>
      <c r="Q2700" s="951">
        <v>0.01</v>
      </c>
    </row>
    <row r="2701" spans="1:17" ht="15.75" customHeight="1">
      <c r="A2701" s="907"/>
      <c r="B2701" s="947" t="s">
        <v>683</v>
      </c>
      <c r="C2701" s="954"/>
      <c r="D2701" s="741" t="s">
        <v>795</v>
      </c>
      <c r="E2701" s="949">
        <v>20.22</v>
      </c>
      <c r="F2701" s="974"/>
      <c r="G2701" s="974"/>
      <c r="H2701" s="974"/>
      <c r="I2701" s="974"/>
      <c r="J2701" s="950">
        <f>VLOOKUP(B2701,'Bieu5 TH chi phi'!$B$47:$C$109,2,0)</f>
        <v>2293.1192604581674</v>
      </c>
      <c r="K2701" s="704">
        <f t="shared" si="600"/>
        <v>46366.871446464145</v>
      </c>
      <c r="L2701" s="704"/>
      <c r="M2701" s="704"/>
      <c r="N2701" s="704"/>
      <c r="O2701" s="704"/>
      <c r="P2701" s="645" t="str">
        <f t="shared" si="598"/>
        <v>Sai</v>
      </c>
      <c r="Q2701" s="951">
        <v>40.43</v>
      </c>
    </row>
    <row r="2702" spans="1:17" ht="15.75" customHeight="1">
      <c r="A2702" s="907"/>
      <c r="B2702" s="952" t="s">
        <v>796</v>
      </c>
      <c r="C2702" s="953"/>
      <c r="D2702" s="741"/>
      <c r="E2702" s="949"/>
      <c r="F2702" s="974"/>
      <c r="G2702" s="974"/>
      <c r="H2702" s="974"/>
      <c r="I2702" s="974"/>
      <c r="J2702" s="950"/>
      <c r="K2702" s="945">
        <f>SUM(K2703:K2704)</f>
        <v>6100</v>
      </c>
      <c r="L2702" s="945"/>
      <c r="M2702" s="945"/>
      <c r="N2702" s="945"/>
      <c r="O2702" s="945"/>
      <c r="P2702" s="645" t="str">
        <f t="shared" si="598"/>
        <v>Đúng</v>
      </c>
    </row>
    <row r="2703" spans="1:17" ht="15.75" customHeight="1">
      <c r="A2703" s="907"/>
      <c r="B2703" s="907" t="s">
        <v>722</v>
      </c>
      <c r="C2703" s="956"/>
      <c r="D2703" s="741" t="s">
        <v>797</v>
      </c>
      <c r="E2703" s="949">
        <v>0.02</v>
      </c>
      <c r="F2703" s="974"/>
      <c r="G2703" s="974"/>
      <c r="H2703" s="974"/>
      <c r="I2703" s="974"/>
      <c r="J2703" s="950">
        <f>VLOOKUP(B2703,'Bieu5 TH chi phi'!$B$47:$C$109,2,0)</f>
        <v>80000</v>
      </c>
      <c r="K2703" s="704">
        <f>J2703*E2703</f>
        <v>1600</v>
      </c>
      <c r="L2703" s="704"/>
      <c r="M2703" s="704"/>
      <c r="N2703" s="704"/>
      <c r="O2703" s="704"/>
      <c r="P2703" s="645" t="str">
        <f t="shared" si="598"/>
        <v>Sai</v>
      </c>
      <c r="Q2703" s="951">
        <v>0.04</v>
      </c>
    </row>
    <row r="2704" spans="1:17" ht="15.75" customHeight="1">
      <c r="A2704" s="907"/>
      <c r="B2704" s="907" t="s">
        <v>724</v>
      </c>
      <c r="C2704" s="956"/>
      <c r="D2704" s="741" t="s">
        <v>798</v>
      </c>
      <c r="E2704" s="949">
        <v>0.01</v>
      </c>
      <c r="F2704" s="974"/>
      <c r="G2704" s="974"/>
      <c r="H2704" s="974"/>
      <c r="I2704" s="974"/>
      <c r="J2704" s="950">
        <f>VLOOKUP(B2704,'Bieu5 TH chi phi'!$B$47:$C$109,2,0)</f>
        <v>450000</v>
      </c>
      <c r="K2704" s="704">
        <f>J2704*E2704</f>
        <v>4500</v>
      </c>
      <c r="L2704" s="704"/>
      <c r="M2704" s="704"/>
      <c r="N2704" s="704"/>
      <c r="O2704" s="704"/>
      <c r="P2704" s="645" t="str">
        <f t="shared" si="598"/>
        <v>Đúng</v>
      </c>
      <c r="Q2704" s="951">
        <v>0.01</v>
      </c>
    </row>
    <row r="2705" spans="1:23" ht="15.75" customHeight="1">
      <c r="A2705" s="1003"/>
      <c r="B2705" s="1004" t="s">
        <v>1151</v>
      </c>
      <c r="C2705" s="958"/>
      <c r="D2705" s="943" t="s">
        <v>800</v>
      </c>
      <c r="E2705" s="741">
        <v>5</v>
      </c>
      <c r="F2705" s="943"/>
      <c r="G2705" s="943"/>
      <c r="H2705" s="943"/>
      <c r="I2705" s="943"/>
      <c r="J2705" s="701"/>
      <c r="K2705" s="701">
        <f>SUM(K2706:K2714)</f>
        <v>1602103.7806356852</v>
      </c>
      <c r="L2705" s="701"/>
      <c r="M2705" s="701"/>
      <c r="N2705" s="701"/>
      <c r="O2705" s="701"/>
      <c r="P2705" s="645" t="str">
        <f t="shared" si="598"/>
        <v>Đúng</v>
      </c>
      <c r="Q2705" s="915">
        <f>E2705</f>
        <v>5</v>
      </c>
    </row>
    <row r="2706" spans="1:23" s="961" customFormat="1" ht="15.75" customHeight="1">
      <c r="A2706" s="957"/>
      <c r="B2706" s="903" t="s">
        <v>801</v>
      </c>
      <c r="C2706" s="906"/>
      <c r="D2706" s="906" t="s">
        <v>800</v>
      </c>
      <c r="E2706" s="741">
        <v>5</v>
      </c>
      <c r="F2706" s="741"/>
      <c r="G2706" s="741"/>
      <c r="H2706" s="741"/>
      <c r="I2706" s="741"/>
      <c r="J2706" s="950">
        <f>VLOOKUP(B2706,'Bieu5 TH chi phi'!$B$47:$C$109,2,0)</f>
        <v>38838.710730170496</v>
      </c>
      <c r="K2706" s="704">
        <f>J2706*E2706</f>
        <v>194193.55365085247</v>
      </c>
      <c r="L2706" s="704"/>
      <c r="M2706" s="704"/>
      <c r="N2706" s="704"/>
      <c r="O2706" s="704"/>
      <c r="P2706" s="645"/>
      <c r="Q2706" s="915"/>
      <c r="R2706" s="959"/>
      <c r="S2706" s="960"/>
      <c r="T2706" s="960"/>
      <c r="U2706" s="960"/>
      <c r="V2706" s="960"/>
      <c r="W2706" s="960"/>
    </row>
    <row r="2707" spans="1:23" s="961" customFormat="1" ht="15.75" customHeight="1">
      <c r="A2707" s="962"/>
      <c r="B2707" s="903" t="s">
        <v>802</v>
      </c>
      <c r="C2707" s="906"/>
      <c r="D2707" s="906" t="s">
        <v>800</v>
      </c>
      <c r="E2707" s="741">
        <f t="shared" ref="E2707:E2713" si="601">E2706</f>
        <v>5</v>
      </c>
      <c r="F2707" s="741"/>
      <c r="G2707" s="741"/>
      <c r="H2707" s="741"/>
      <c r="I2707" s="741"/>
      <c r="J2707" s="950">
        <f>VLOOKUP(B2707,'Bieu5 TH chi phi'!$B$47:$C$109,2,0)</f>
        <v>0</v>
      </c>
      <c r="K2707" s="704"/>
      <c r="L2707" s="704"/>
      <c r="M2707" s="704"/>
      <c r="N2707" s="704"/>
      <c r="O2707" s="704"/>
      <c r="P2707" s="645"/>
      <c r="Q2707" s="915"/>
      <c r="R2707" s="959"/>
      <c r="S2707" s="960"/>
      <c r="T2707" s="960"/>
      <c r="U2707" s="960"/>
      <c r="V2707" s="960"/>
      <c r="W2707" s="960"/>
    </row>
    <row r="2708" spans="1:23" s="961" customFormat="1" ht="15.75" customHeight="1">
      <c r="A2708" s="957"/>
      <c r="B2708" s="709" t="s">
        <v>605</v>
      </c>
      <c r="C2708" s="906"/>
      <c r="D2708" s="906" t="s">
        <v>800</v>
      </c>
      <c r="E2708" s="741">
        <f t="shared" si="601"/>
        <v>5</v>
      </c>
      <c r="F2708" s="741"/>
      <c r="G2708" s="741"/>
      <c r="H2708" s="741"/>
      <c r="I2708" s="741"/>
      <c r="J2708" s="950">
        <f>VLOOKUP(B2708,'Bieu5 TH chi phi'!$B$47:$C$109,2,0)</f>
        <v>18765.274056338028</v>
      </c>
      <c r="K2708" s="704">
        <f>J2708*E2708</f>
        <v>93826.37028169015</v>
      </c>
      <c r="L2708" s="704"/>
      <c r="M2708" s="704"/>
      <c r="N2708" s="704"/>
      <c r="O2708" s="704"/>
      <c r="P2708" s="645"/>
      <c r="Q2708" s="915"/>
      <c r="R2708" s="959"/>
      <c r="S2708" s="960"/>
      <c r="T2708" s="960"/>
      <c r="U2708" s="960"/>
      <c r="V2708" s="960"/>
      <c r="W2708" s="960"/>
    </row>
    <row r="2709" spans="1:23" s="961" customFormat="1" ht="15.75" customHeight="1">
      <c r="A2709" s="957"/>
      <c r="B2709" s="709" t="s">
        <v>646</v>
      </c>
      <c r="C2709" s="906"/>
      <c r="D2709" s="906" t="s">
        <v>800</v>
      </c>
      <c r="E2709" s="741">
        <f t="shared" si="601"/>
        <v>5</v>
      </c>
      <c r="F2709" s="741"/>
      <c r="G2709" s="741"/>
      <c r="H2709" s="741"/>
      <c r="I2709" s="741"/>
      <c r="J2709" s="950">
        <f>VLOOKUP(B2709,'Bieu5 TH chi phi'!$B$47:$C$109,2,0)</f>
        <v>173801.87938349394</v>
      </c>
      <c r="K2709" s="704">
        <f>J2709*E2709</f>
        <v>869009.39691746968</v>
      </c>
      <c r="L2709" s="704"/>
      <c r="M2709" s="704"/>
      <c r="N2709" s="704"/>
      <c r="O2709" s="704"/>
      <c r="P2709" s="645"/>
      <c r="Q2709" s="915"/>
      <c r="R2709" s="959"/>
      <c r="S2709" s="960"/>
      <c r="T2709" s="960"/>
      <c r="U2709" s="960"/>
      <c r="V2709" s="960"/>
      <c r="W2709" s="960"/>
    </row>
    <row r="2710" spans="1:23" s="961" customFormat="1" ht="15.75" customHeight="1">
      <c r="A2710" s="957"/>
      <c r="B2710" s="903" t="s">
        <v>803</v>
      </c>
      <c r="C2710" s="906"/>
      <c r="D2710" s="906" t="s">
        <v>800</v>
      </c>
      <c r="E2710" s="741">
        <f t="shared" si="601"/>
        <v>5</v>
      </c>
      <c r="F2710" s="741"/>
      <c r="G2710" s="741"/>
      <c r="H2710" s="741"/>
      <c r="I2710" s="741"/>
      <c r="J2710" s="950"/>
      <c r="K2710" s="704"/>
      <c r="L2710" s="704"/>
      <c r="M2710" s="704"/>
      <c r="N2710" s="704"/>
      <c r="O2710" s="704"/>
      <c r="P2710" s="645"/>
      <c r="Q2710" s="915"/>
      <c r="R2710" s="959"/>
      <c r="S2710" s="960"/>
      <c r="T2710" s="960"/>
      <c r="U2710" s="960"/>
      <c r="V2710" s="960"/>
      <c r="W2710" s="960"/>
    </row>
    <row r="2711" spans="1:23" s="961" customFormat="1" ht="15.75" customHeight="1">
      <c r="A2711" s="957"/>
      <c r="B2711" s="709" t="s">
        <v>15</v>
      </c>
      <c r="C2711" s="906"/>
      <c r="D2711" s="906" t="s">
        <v>800</v>
      </c>
      <c r="E2711" s="741">
        <f t="shared" si="601"/>
        <v>5</v>
      </c>
      <c r="F2711" s="741"/>
      <c r="G2711" s="741"/>
      <c r="H2711" s="741"/>
      <c r="I2711" s="741"/>
      <c r="J2711" s="950">
        <f>VLOOKUP(B2711,'Bieu5 TH chi phi'!$B$47:$C$109,2,0)</f>
        <v>6586.7170803921572</v>
      </c>
      <c r="K2711" s="704">
        <f>J2711*E2711</f>
        <v>32933.585401960787</v>
      </c>
      <c r="L2711" s="704"/>
      <c r="M2711" s="704"/>
      <c r="N2711" s="704"/>
      <c r="O2711" s="704"/>
      <c r="P2711" s="645"/>
      <c r="Q2711" s="915"/>
      <c r="R2711" s="959"/>
      <c r="S2711" s="960"/>
      <c r="T2711" s="960"/>
      <c r="U2711" s="960"/>
      <c r="V2711" s="960"/>
      <c r="W2711" s="960"/>
    </row>
    <row r="2712" spans="1:23" s="706" customFormat="1" ht="20.5" customHeight="1">
      <c r="A2712" s="707"/>
      <c r="B2712" s="710" t="s">
        <v>17</v>
      </c>
      <c r="C2712" s="906"/>
      <c r="D2712" s="906" t="s">
        <v>800</v>
      </c>
      <c r="E2712" s="906">
        <f t="shared" si="601"/>
        <v>5</v>
      </c>
      <c r="F2712" s="906"/>
      <c r="G2712" s="906"/>
      <c r="H2712" s="906"/>
      <c r="I2712" s="906"/>
      <c r="J2712" s="950">
        <f>VLOOKUP(B2712,'Bieu5 TH chi phi'!$B$47:$C$109,2,0)</f>
        <v>35438.941176470587</v>
      </c>
      <c r="K2712" s="704">
        <f>J2712*E2712</f>
        <v>177194.70588235295</v>
      </c>
      <c r="L2712" s="704"/>
      <c r="M2712" s="704"/>
      <c r="N2712" s="704"/>
      <c r="O2712" s="704"/>
      <c r="P2712" s="645"/>
      <c r="Q2712" s="963"/>
      <c r="R2712" s="964"/>
      <c r="S2712" s="849"/>
      <c r="T2712" s="849"/>
      <c r="U2712" s="849"/>
      <c r="V2712" s="849"/>
      <c r="W2712" s="849"/>
    </row>
    <row r="2713" spans="1:23" s="706" customFormat="1" ht="20.5" customHeight="1">
      <c r="A2713" s="711"/>
      <c r="B2713" s="710" t="s">
        <v>804</v>
      </c>
      <c r="C2713" s="712"/>
      <c r="D2713" s="906" t="s">
        <v>800</v>
      </c>
      <c r="E2713" s="741">
        <f t="shared" si="601"/>
        <v>5</v>
      </c>
      <c r="F2713" s="712"/>
      <c r="G2713" s="712"/>
      <c r="H2713" s="712"/>
      <c r="I2713" s="712"/>
      <c r="J2713" s="950">
        <f>VLOOKUP(B2713,'Bieu5 TH chi phi'!$B$47:$C$109,2,0)</f>
        <v>46989.233700271805</v>
      </c>
      <c r="K2713" s="704">
        <f t="shared" ref="K2713" si="602">J2713*E2713</f>
        <v>234946.16850135903</v>
      </c>
      <c r="L2713" s="704"/>
      <c r="M2713" s="704"/>
      <c r="N2713" s="704"/>
      <c r="O2713" s="704"/>
      <c r="P2713" s="645"/>
      <c r="Q2713" s="963"/>
      <c r="R2713" s="964"/>
      <c r="S2713" s="849"/>
      <c r="T2713" s="849"/>
      <c r="U2713" s="849"/>
      <c r="V2713" s="849"/>
      <c r="W2713" s="849"/>
    </row>
    <row r="2714" spans="1:23" s="961" customFormat="1" ht="15.75" customHeight="1">
      <c r="A2714" s="1006"/>
      <c r="B2714" s="905"/>
      <c r="C2714" s="716"/>
      <c r="D2714" s="716"/>
      <c r="E2714" s="716"/>
      <c r="F2714" s="966"/>
      <c r="G2714" s="966"/>
      <c r="H2714" s="966"/>
      <c r="I2714" s="966"/>
      <c r="J2714" s="932"/>
      <c r="K2714" s="717"/>
      <c r="L2714" s="717"/>
      <c r="M2714" s="717"/>
      <c r="N2714" s="717"/>
      <c r="O2714" s="717"/>
      <c r="P2714" s="645"/>
      <c r="Q2714" s="915"/>
      <c r="R2714" s="959"/>
      <c r="S2714" s="745"/>
      <c r="T2714" s="960"/>
      <c r="U2714" s="960"/>
      <c r="V2714" s="960"/>
      <c r="W2714" s="960"/>
    </row>
    <row r="2715" spans="1:23">
      <c r="A2715" s="646"/>
      <c r="B2715" s="665"/>
      <c r="C2715" s="980"/>
      <c r="D2715" s="665"/>
      <c r="E2715" s="981"/>
      <c r="F2715" s="981"/>
      <c r="G2715" s="981"/>
      <c r="H2715" s="981"/>
      <c r="I2715" s="981"/>
      <c r="J2715" s="968"/>
      <c r="K2715" s="737"/>
      <c r="L2715" s="737"/>
      <c r="M2715" s="737"/>
      <c r="N2715" s="737"/>
      <c r="O2715" s="737"/>
    </row>
    <row r="2716" spans="1:23" ht="15.75" customHeight="1">
      <c r="A2716" s="935" t="s">
        <v>808</v>
      </c>
      <c r="B2716" s="936"/>
      <c r="C2716" s="969"/>
      <c r="D2716" s="936"/>
      <c r="E2716" s="970"/>
      <c r="F2716" s="970"/>
      <c r="G2716" s="970"/>
      <c r="H2716" s="970"/>
      <c r="I2716" s="970"/>
      <c r="J2716" s="924"/>
      <c r="K2716" s="971">
        <f>K2717+K2724+K2730+K2733</f>
        <v>6550906.0704309484</v>
      </c>
      <c r="L2716" s="971"/>
      <c r="M2716" s="971"/>
      <c r="N2716" s="971"/>
      <c r="O2716" s="971"/>
    </row>
    <row r="2717" spans="1:23" ht="15.75" customHeight="1">
      <c r="A2717" s="907" t="s">
        <v>1302</v>
      </c>
      <c r="B2717" s="941" t="s">
        <v>784</v>
      </c>
      <c r="C2717" s="942"/>
      <c r="D2717" s="943"/>
      <c r="E2717" s="674"/>
      <c r="F2717" s="674"/>
      <c r="G2717" s="674"/>
      <c r="H2717" s="674"/>
      <c r="I2717" s="674"/>
      <c r="J2717" s="972"/>
      <c r="K2717" s="945">
        <f>SUM(K2718:K2723)</f>
        <v>2558711.8463636367</v>
      </c>
      <c r="L2717" s="945"/>
      <c r="M2717" s="945"/>
      <c r="N2717" s="945"/>
      <c r="O2717" s="945"/>
      <c r="P2717" s="645" t="str">
        <f t="shared" ref="P2717:P2761" si="603">IF(E2717=Q2717,"Đúng","Sai")</f>
        <v>Đúng</v>
      </c>
      <c r="Q2717" s="973"/>
    </row>
    <row r="2718" spans="1:23" ht="15.75" customHeight="1">
      <c r="A2718" s="907"/>
      <c r="B2718" s="947" t="s">
        <v>1145</v>
      </c>
      <c r="C2718" s="948">
        <v>43229</v>
      </c>
      <c r="D2718" s="741" t="s">
        <v>736</v>
      </c>
      <c r="E2718" s="949">
        <v>2.48</v>
      </c>
      <c r="F2718" s="974"/>
      <c r="G2718" s="974"/>
      <c r="H2718" s="974"/>
      <c r="I2718" s="974"/>
      <c r="J2718" s="950">
        <f>VLOOKUP(C2718,'PL1a-NCSX'!$C$5:$J$43,8,0)</f>
        <v>306134.04545454547</v>
      </c>
      <c r="K2718" s="704">
        <f>$J$2718*E2718</f>
        <v>759212.43272727274</v>
      </c>
      <c r="L2718" s="704"/>
      <c r="M2718" s="704"/>
      <c r="N2718" s="704"/>
      <c r="O2718" s="704"/>
      <c r="P2718" s="645" t="str">
        <f t="shared" si="603"/>
        <v>Đúng</v>
      </c>
      <c r="Q2718" s="951">
        <v>2.48</v>
      </c>
    </row>
    <row r="2719" spans="1:23" ht="15.75" customHeight="1">
      <c r="A2719" s="907"/>
      <c r="B2719" s="947" t="s">
        <v>1145</v>
      </c>
      <c r="C2719" s="948">
        <v>43260</v>
      </c>
      <c r="D2719" s="741" t="s">
        <v>736</v>
      </c>
      <c r="E2719" s="949">
        <v>0.65</v>
      </c>
      <c r="F2719" s="974"/>
      <c r="G2719" s="974"/>
      <c r="H2719" s="974"/>
      <c r="I2719" s="974"/>
      <c r="J2719" s="950">
        <f>VLOOKUP(C2719,'PL1a-NCSX'!$C$5:$J$43,8,0)</f>
        <v>333736.29545454547</v>
      </c>
      <c r="K2719" s="704">
        <f>$J$2719*E2719</f>
        <v>216928.59204545457</v>
      </c>
      <c r="L2719" s="704"/>
      <c r="M2719" s="704"/>
      <c r="N2719" s="704"/>
      <c r="O2719" s="704"/>
      <c r="P2719" s="645" t="str">
        <f t="shared" si="603"/>
        <v>Đúng</v>
      </c>
      <c r="Q2719" s="951">
        <v>0.65</v>
      </c>
    </row>
    <row r="2720" spans="1:23" ht="15.75" customHeight="1">
      <c r="A2720" s="907"/>
      <c r="B2720" s="947" t="s">
        <v>1145</v>
      </c>
      <c r="C2720" s="948">
        <v>43321</v>
      </c>
      <c r="D2720" s="741" t="s">
        <v>736</v>
      </c>
      <c r="E2720" s="949">
        <v>0.25</v>
      </c>
      <c r="F2720" s="974"/>
      <c r="G2720" s="974"/>
      <c r="H2720" s="974"/>
      <c r="I2720" s="974"/>
      <c r="J2720" s="950">
        <f>VLOOKUP(C2720,'PL1a-NCSX'!$C$5:$J$43,8,0)</f>
        <v>388940.79545454553</v>
      </c>
      <c r="K2720" s="704">
        <f>$J$2720*E2720</f>
        <v>97235.198863636382</v>
      </c>
      <c r="L2720" s="704"/>
      <c r="M2720" s="704"/>
      <c r="N2720" s="704"/>
      <c r="O2720" s="704"/>
      <c r="P2720" s="645" t="str">
        <f t="shared" si="603"/>
        <v>Đúng</v>
      </c>
      <c r="Q2720" s="951">
        <v>0.25</v>
      </c>
    </row>
    <row r="2721" spans="1:23" ht="15.75" customHeight="1">
      <c r="A2721" s="907"/>
      <c r="B2721" s="947" t="s">
        <v>810</v>
      </c>
      <c r="C2721" s="948">
        <v>43293</v>
      </c>
      <c r="D2721" s="741" t="s">
        <v>736</v>
      </c>
      <c r="E2721" s="949">
        <v>0.15</v>
      </c>
      <c r="F2721" s="974"/>
      <c r="G2721" s="974"/>
      <c r="H2721" s="974"/>
      <c r="I2721" s="974"/>
      <c r="J2721" s="950">
        <f>VLOOKUP(C2721,'PL1a-NCSX'!$C$5:$J$43,8,0)</f>
        <v>255948.13636363641</v>
      </c>
      <c r="K2721" s="704">
        <f>$J$2721*E2721</f>
        <v>38392.220454545459</v>
      </c>
      <c r="L2721" s="704"/>
      <c r="M2721" s="704"/>
      <c r="N2721" s="704"/>
      <c r="O2721" s="704"/>
      <c r="P2721" s="645" t="str">
        <f t="shared" si="603"/>
        <v>Đúng</v>
      </c>
      <c r="Q2721" s="951">
        <v>0.15</v>
      </c>
    </row>
    <row r="2722" spans="1:23" ht="15.75" customHeight="1">
      <c r="A2722" s="907"/>
      <c r="B2722" s="947" t="s">
        <v>1147</v>
      </c>
      <c r="C2722" s="948">
        <v>43230</v>
      </c>
      <c r="D2722" s="741" t="s">
        <v>736</v>
      </c>
      <c r="E2722" s="949">
        <v>0.04</v>
      </c>
      <c r="F2722" s="974"/>
      <c r="G2722" s="974"/>
      <c r="H2722" s="974"/>
      <c r="I2722" s="974"/>
      <c r="J2722" s="950">
        <f>VLOOKUP(C2722,'PL1a-NCSX'!$C$5:$J$43,8,0)</f>
        <v>279368.22727272729</v>
      </c>
      <c r="K2722" s="704">
        <f>$J$2722*E2722</f>
        <v>11174.729090909092</v>
      </c>
      <c r="L2722" s="704"/>
      <c r="M2722" s="704"/>
      <c r="N2722" s="704"/>
      <c r="O2722" s="704"/>
      <c r="P2722" s="645" t="str">
        <f t="shared" si="603"/>
        <v>Đúng</v>
      </c>
      <c r="Q2722" s="951">
        <v>0.04</v>
      </c>
    </row>
    <row r="2723" spans="1:23" ht="15.75" customHeight="1">
      <c r="A2723" s="907"/>
      <c r="B2723" s="947" t="s">
        <v>1148</v>
      </c>
      <c r="C2723" s="948">
        <v>43229</v>
      </c>
      <c r="D2723" s="741" t="s">
        <v>736</v>
      </c>
      <c r="E2723" s="949">
        <v>4.6900000000000004</v>
      </c>
      <c r="F2723" s="974"/>
      <c r="G2723" s="974"/>
      <c r="H2723" s="974"/>
      <c r="I2723" s="974"/>
      <c r="J2723" s="950">
        <f>VLOOKUP(C2723,'PL1a-NCSX'!$C$5:$J$43,8,0)</f>
        <v>306134.04545454547</v>
      </c>
      <c r="K2723" s="704">
        <f>$J$2723*E2723</f>
        <v>1435768.6731818183</v>
      </c>
      <c r="L2723" s="704"/>
      <c r="M2723" s="704"/>
      <c r="N2723" s="704"/>
      <c r="O2723" s="704"/>
      <c r="P2723" s="645" t="str">
        <f t="shared" si="603"/>
        <v>Đúng</v>
      </c>
      <c r="Q2723" s="951">
        <v>4.6900000000000004</v>
      </c>
    </row>
    <row r="2724" spans="1:23" ht="15.75" customHeight="1">
      <c r="A2724" s="907"/>
      <c r="B2724" s="952" t="s">
        <v>1149</v>
      </c>
      <c r="C2724" s="953"/>
      <c r="D2724" s="741"/>
      <c r="E2724" s="949"/>
      <c r="F2724" s="974"/>
      <c r="G2724" s="974"/>
      <c r="H2724" s="974"/>
      <c r="I2724" s="974"/>
      <c r="J2724" s="950"/>
      <c r="K2724" s="945">
        <f>SUM(K2725:K2729)</f>
        <v>780286.66279594123</v>
      </c>
      <c r="L2724" s="945"/>
      <c r="M2724" s="945"/>
      <c r="N2724" s="945"/>
      <c r="O2724" s="945"/>
      <c r="P2724" s="645" t="str">
        <f t="shared" si="603"/>
        <v>Đúng</v>
      </c>
    </row>
    <row r="2725" spans="1:23" ht="15.75" customHeight="1">
      <c r="A2725" s="907"/>
      <c r="B2725" s="947" t="s">
        <v>463</v>
      </c>
      <c r="C2725" s="954"/>
      <c r="D2725" s="741" t="s">
        <v>795</v>
      </c>
      <c r="E2725" s="949">
        <v>1.5</v>
      </c>
      <c r="F2725" s="974"/>
      <c r="G2725" s="974"/>
      <c r="H2725" s="974"/>
      <c r="I2725" s="974"/>
      <c r="J2725" s="950">
        <f>VLOOKUP(B2725,'Bieu5 TH chi phi'!$B$47:$C$109,2,0)</f>
        <v>257665.53784860557</v>
      </c>
      <c r="K2725" s="704">
        <f>$J$2725*E2725</f>
        <v>386498.30677290837</v>
      </c>
      <c r="L2725" s="704"/>
      <c r="M2725" s="704"/>
      <c r="N2725" s="704"/>
      <c r="O2725" s="704"/>
      <c r="P2725" s="645" t="str">
        <f t="shared" si="603"/>
        <v>Đúng</v>
      </c>
      <c r="Q2725" s="951">
        <v>1.5</v>
      </c>
    </row>
    <row r="2726" spans="1:23" ht="15.75" customHeight="1">
      <c r="A2726" s="907"/>
      <c r="B2726" s="947" t="s">
        <v>685</v>
      </c>
      <c r="C2726" s="954"/>
      <c r="D2726" s="741" t="s">
        <v>795</v>
      </c>
      <c r="E2726" s="949">
        <v>1.23</v>
      </c>
      <c r="F2726" s="974"/>
      <c r="G2726" s="974"/>
      <c r="H2726" s="974"/>
      <c r="I2726" s="974"/>
      <c r="J2726" s="950">
        <f>VLOOKUP(B2726,'Bieu5 TH chi phi'!$B$47:$C$109,2,0)</f>
        <v>87977.241035856568</v>
      </c>
      <c r="K2726" s="704">
        <f>$J$2726*E2726</f>
        <v>108212.00647410357</v>
      </c>
      <c r="L2726" s="704"/>
      <c r="M2726" s="704"/>
      <c r="N2726" s="704"/>
      <c r="O2726" s="704"/>
      <c r="P2726" s="645" t="str">
        <f t="shared" si="603"/>
        <v>Đúng</v>
      </c>
      <c r="Q2726" s="951">
        <v>1.23</v>
      </c>
    </row>
    <row r="2727" spans="1:23" ht="15.75" customHeight="1">
      <c r="A2727" s="907"/>
      <c r="B2727" s="947" t="s">
        <v>686</v>
      </c>
      <c r="C2727" s="954"/>
      <c r="D2727" s="741" t="s">
        <v>795</v>
      </c>
      <c r="E2727" s="949">
        <v>16</v>
      </c>
      <c r="F2727" s="974"/>
      <c r="G2727" s="974"/>
      <c r="H2727" s="974"/>
      <c r="I2727" s="974"/>
      <c r="J2727" s="950">
        <f>VLOOKUP(B2727,'Bieu5 TH chi phi'!$B$47:$C$109,2,0)</f>
        <v>12053.784860557769</v>
      </c>
      <c r="K2727" s="704">
        <f>$J$2727*E2727</f>
        <v>192860.55776892431</v>
      </c>
      <c r="L2727" s="704"/>
      <c r="M2727" s="704"/>
      <c r="N2727" s="704"/>
      <c r="O2727" s="704"/>
      <c r="P2727" s="645" t="str">
        <f t="shared" si="603"/>
        <v>Đúng</v>
      </c>
      <c r="Q2727" s="951">
        <v>16</v>
      </c>
    </row>
    <row r="2728" spans="1:23" ht="15.75" customHeight="1">
      <c r="A2728" s="907"/>
      <c r="B2728" s="947" t="s">
        <v>684</v>
      </c>
      <c r="C2728" s="954"/>
      <c r="D2728" s="741" t="s">
        <v>795</v>
      </c>
      <c r="E2728" s="949">
        <v>0.01</v>
      </c>
      <c r="F2728" s="974"/>
      <c r="G2728" s="974"/>
      <c r="H2728" s="974"/>
      <c r="I2728" s="974"/>
      <c r="J2728" s="950">
        <f>VLOOKUP(B2728,'Bieu5 TH chi phi'!$B$47:$C$109,2,0)</f>
        <v>498.00796812749002</v>
      </c>
      <c r="K2728" s="704">
        <f>$J$2728*E2728</f>
        <v>4.9800796812749004</v>
      </c>
      <c r="L2728" s="704"/>
      <c r="M2728" s="704"/>
      <c r="N2728" s="704"/>
      <c r="O2728" s="704"/>
      <c r="P2728" s="645" t="str">
        <f t="shared" si="603"/>
        <v>Đúng</v>
      </c>
      <c r="Q2728" s="951">
        <v>0.01</v>
      </c>
    </row>
    <row r="2729" spans="1:23" ht="15.75" customHeight="1">
      <c r="A2729" s="907"/>
      <c r="B2729" s="947" t="s">
        <v>683</v>
      </c>
      <c r="C2729" s="954"/>
      <c r="D2729" s="741" t="s">
        <v>795</v>
      </c>
      <c r="E2729" s="949">
        <v>40.43</v>
      </c>
      <c r="F2729" s="974"/>
      <c r="G2729" s="974"/>
      <c r="H2729" s="974"/>
      <c r="I2729" s="974"/>
      <c r="J2729" s="950">
        <f>VLOOKUP(B2729,'Bieu5 TH chi phi'!$B$47:$C$109,2,0)</f>
        <v>2293.1192604581674</v>
      </c>
      <c r="K2729" s="704">
        <f>$J$2729*E2729</f>
        <v>92710.811700323713</v>
      </c>
      <c r="L2729" s="704"/>
      <c r="M2729" s="704"/>
      <c r="N2729" s="704"/>
      <c r="O2729" s="704"/>
      <c r="P2729" s="645" t="str">
        <f t="shared" si="603"/>
        <v>Đúng</v>
      </c>
      <c r="Q2729" s="951">
        <v>40.43</v>
      </c>
    </row>
    <row r="2730" spans="1:23" ht="15.75" customHeight="1">
      <c r="A2730" s="907"/>
      <c r="B2730" s="952" t="s">
        <v>796</v>
      </c>
      <c r="C2730" s="953"/>
      <c r="D2730" s="741"/>
      <c r="E2730" s="949"/>
      <c r="F2730" s="974"/>
      <c r="G2730" s="974"/>
      <c r="H2730" s="974"/>
      <c r="I2730" s="974"/>
      <c r="J2730" s="950"/>
      <c r="K2730" s="945">
        <f>SUM(K2731:K2732)</f>
        <v>7700</v>
      </c>
      <c r="L2730" s="945"/>
      <c r="M2730" s="945"/>
      <c r="N2730" s="945"/>
      <c r="O2730" s="945"/>
      <c r="P2730" s="645" t="str">
        <f t="shared" si="603"/>
        <v>Đúng</v>
      </c>
    </row>
    <row r="2731" spans="1:23" ht="15.75" customHeight="1">
      <c r="A2731" s="907"/>
      <c r="B2731" s="907" t="s">
        <v>722</v>
      </c>
      <c r="C2731" s="956"/>
      <c r="D2731" s="741" t="s">
        <v>797</v>
      </c>
      <c r="E2731" s="949">
        <v>0.04</v>
      </c>
      <c r="F2731" s="974"/>
      <c r="G2731" s="974"/>
      <c r="H2731" s="974"/>
      <c r="I2731" s="974"/>
      <c r="J2731" s="950">
        <f>VLOOKUP(B2731,'Bieu5 TH chi phi'!$B$47:$C$109,2,0)</f>
        <v>80000</v>
      </c>
      <c r="K2731" s="704">
        <f>$J$2731*E2731</f>
        <v>3200</v>
      </c>
      <c r="L2731" s="704"/>
      <c r="M2731" s="704"/>
      <c r="N2731" s="704"/>
      <c r="O2731" s="704"/>
      <c r="P2731" s="645" t="str">
        <f t="shared" si="603"/>
        <v>Đúng</v>
      </c>
      <c r="Q2731" s="951">
        <v>0.04</v>
      </c>
    </row>
    <row r="2732" spans="1:23" ht="15.75" customHeight="1">
      <c r="A2732" s="907"/>
      <c r="B2732" s="907" t="s">
        <v>724</v>
      </c>
      <c r="C2732" s="956"/>
      <c r="D2732" s="741" t="s">
        <v>798</v>
      </c>
      <c r="E2732" s="949">
        <v>0.01</v>
      </c>
      <c r="F2732" s="974"/>
      <c r="G2732" s="974"/>
      <c r="H2732" s="974"/>
      <c r="I2732" s="974"/>
      <c r="J2732" s="950">
        <f>VLOOKUP(B2732,'Bieu5 TH chi phi'!$B$47:$C$109,2,0)</f>
        <v>450000</v>
      </c>
      <c r="K2732" s="704">
        <f>$J$2732*E2732</f>
        <v>4500</v>
      </c>
      <c r="L2732" s="704"/>
      <c r="M2732" s="704"/>
      <c r="N2732" s="704"/>
      <c r="O2732" s="704"/>
      <c r="P2732" s="645" t="str">
        <f t="shared" si="603"/>
        <v>Đúng</v>
      </c>
      <c r="Q2732" s="951">
        <v>0.01</v>
      </c>
    </row>
    <row r="2733" spans="1:23" ht="15.75" customHeight="1">
      <c r="A2733" s="1003"/>
      <c r="B2733" s="1004" t="s">
        <v>1151</v>
      </c>
      <c r="C2733" s="958"/>
      <c r="D2733" s="943" t="s">
        <v>800</v>
      </c>
      <c r="E2733" s="741">
        <v>10</v>
      </c>
      <c r="F2733" s="943"/>
      <c r="G2733" s="943"/>
      <c r="H2733" s="943"/>
      <c r="I2733" s="943"/>
      <c r="J2733" s="701"/>
      <c r="K2733" s="701">
        <f>SUM(K2734:K2742)</f>
        <v>3204207.5612713704</v>
      </c>
      <c r="L2733" s="701"/>
      <c r="M2733" s="701"/>
      <c r="N2733" s="701"/>
      <c r="O2733" s="701"/>
      <c r="P2733" s="645" t="str">
        <f t="shared" si="603"/>
        <v>Đúng</v>
      </c>
      <c r="Q2733" s="915">
        <f>E2733</f>
        <v>10</v>
      </c>
    </row>
    <row r="2734" spans="1:23" s="961" customFormat="1" ht="15.75" customHeight="1">
      <c r="A2734" s="957"/>
      <c r="B2734" s="903" t="s">
        <v>801</v>
      </c>
      <c r="C2734" s="906"/>
      <c r="D2734" s="906" t="s">
        <v>800</v>
      </c>
      <c r="E2734" s="741">
        <v>10</v>
      </c>
      <c r="F2734" s="741"/>
      <c r="G2734" s="741"/>
      <c r="H2734" s="741"/>
      <c r="I2734" s="741"/>
      <c r="J2734" s="950">
        <f>VLOOKUP(B2734,'Bieu5 TH chi phi'!$B$47:$C$109,2,0)</f>
        <v>38838.710730170496</v>
      </c>
      <c r="K2734" s="704">
        <f>J2734*E2734</f>
        <v>388387.10730170493</v>
      </c>
      <c r="L2734" s="704"/>
      <c r="M2734" s="704"/>
      <c r="N2734" s="704"/>
      <c r="O2734" s="704"/>
      <c r="P2734" s="645"/>
      <c r="Q2734" s="915"/>
      <c r="R2734" s="959"/>
      <c r="S2734" s="960"/>
      <c r="T2734" s="960"/>
      <c r="U2734" s="960"/>
      <c r="V2734" s="960"/>
      <c r="W2734" s="960"/>
    </row>
    <row r="2735" spans="1:23" s="961" customFormat="1" ht="15.75" customHeight="1">
      <c r="A2735" s="962"/>
      <c r="B2735" s="903" t="s">
        <v>802</v>
      </c>
      <c r="C2735" s="906"/>
      <c r="D2735" s="906" t="s">
        <v>800</v>
      </c>
      <c r="E2735" s="741">
        <f t="shared" ref="E2735:E2741" si="604">E2734</f>
        <v>10</v>
      </c>
      <c r="F2735" s="741"/>
      <c r="G2735" s="741"/>
      <c r="H2735" s="741"/>
      <c r="I2735" s="741"/>
      <c r="J2735" s="950">
        <f>VLOOKUP(B2735,'Bieu5 TH chi phi'!$B$47:$C$109,2,0)</f>
        <v>0</v>
      </c>
      <c r="K2735" s="704"/>
      <c r="L2735" s="704"/>
      <c r="M2735" s="704"/>
      <c r="N2735" s="704"/>
      <c r="O2735" s="704"/>
      <c r="P2735" s="645"/>
      <c r="Q2735" s="915"/>
      <c r="R2735" s="959"/>
      <c r="S2735" s="960"/>
      <c r="T2735" s="960"/>
      <c r="U2735" s="960"/>
      <c r="V2735" s="960"/>
      <c r="W2735" s="960"/>
    </row>
    <row r="2736" spans="1:23" s="961" customFormat="1" ht="15.75" customHeight="1">
      <c r="A2736" s="957"/>
      <c r="B2736" s="709" t="s">
        <v>605</v>
      </c>
      <c r="C2736" s="906"/>
      <c r="D2736" s="906" t="s">
        <v>800</v>
      </c>
      <c r="E2736" s="741">
        <f t="shared" si="604"/>
        <v>10</v>
      </c>
      <c r="F2736" s="741"/>
      <c r="G2736" s="741"/>
      <c r="H2736" s="741"/>
      <c r="I2736" s="741"/>
      <c r="J2736" s="950">
        <f>VLOOKUP(B2736,'Bieu5 TH chi phi'!$B$47:$C$109,2,0)</f>
        <v>18765.274056338028</v>
      </c>
      <c r="K2736" s="704">
        <f>J2736*E2736</f>
        <v>187652.7405633803</v>
      </c>
      <c r="L2736" s="704"/>
      <c r="M2736" s="704"/>
      <c r="N2736" s="704"/>
      <c r="O2736" s="704"/>
      <c r="P2736" s="645"/>
      <c r="Q2736" s="915"/>
      <c r="R2736" s="959"/>
      <c r="S2736" s="960"/>
      <c r="T2736" s="960"/>
      <c r="U2736" s="960"/>
      <c r="V2736" s="960"/>
      <c r="W2736" s="960"/>
    </row>
    <row r="2737" spans="1:23" s="961" customFormat="1" ht="15.75" customHeight="1">
      <c r="A2737" s="957"/>
      <c r="B2737" s="709" t="s">
        <v>646</v>
      </c>
      <c r="C2737" s="906"/>
      <c r="D2737" s="906" t="s">
        <v>800</v>
      </c>
      <c r="E2737" s="741">
        <f t="shared" si="604"/>
        <v>10</v>
      </c>
      <c r="F2737" s="741"/>
      <c r="G2737" s="741"/>
      <c r="H2737" s="741"/>
      <c r="I2737" s="741"/>
      <c r="J2737" s="950">
        <f>VLOOKUP(B2737,'Bieu5 TH chi phi'!$B$47:$C$109,2,0)</f>
        <v>173801.87938349394</v>
      </c>
      <c r="K2737" s="704">
        <f>J2737*E2737</f>
        <v>1738018.7938349394</v>
      </c>
      <c r="L2737" s="704"/>
      <c r="M2737" s="704"/>
      <c r="N2737" s="704"/>
      <c r="O2737" s="704"/>
      <c r="P2737" s="645"/>
      <c r="Q2737" s="915"/>
      <c r="R2737" s="959"/>
      <c r="S2737" s="960"/>
      <c r="T2737" s="960"/>
      <c r="U2737" s="960"/>
      <c r="V2737" s="960"/>
      <c r="W2737" s="960"/>
    </row>
    <row r="2738" spans="1:23" s="961" customFormat="1" ht="15.75" customHeight="1">
      <c r="A2738" s="957"/>
      <c r="B2738" s="903" t="s">
        <v>803</v>
      </c>
      <c r="C2738" s="906"/>
      <c r="D2738" s="906" t="s">
        <v>800</v>
      </c>
      <c r="E2738" s="741">
        <f t="shared" si="604"/>
        <v>10</v>
      </c>
      <c r="F2738" s="741"/>
      <c r="G2738" s="741"/>
      <c r="H2738" s="741"/>
      <c r="I2738" s="741"/>
      <c r="J2738" s="950"/>
      <c r="K2738" s="704"/>
      <c r="L2738" s="704"/>
      <c r="M2738" s="704"/>
      <c r="N2738" s="704"/>
      <c r="O2738" s="704"/>
      <c r="P2738" s="645"/>
      <c r="Q2738" s="915"/>
      <c r="R2738" s="959"/>
      <c r="S2738" s="960"/>
      <c r="T2738" s="960"/>
      <c r="U2738" s="960"/>
      <c r="V2738" s="960"/>
      <c r="W2738" s="960"/>
    </row>
    <row r="2739" spans="1:23" s="961" customFormat="1" ht="15.75" customHeight="1">
      <c r="A2739" s="957"/>
      <c r="B2739" s="709" t="s">
        <v>15</v>
      </c>
      <c r="C2739" s="906"/>
      <c r="D2739" s="906" t="s">
        <v>800</v>
      </c>
      <c r="E2739" s="741">
        <f t="shared" si="604"/>
        <v>10</v>
      </c>
      <c r="F2739" s="741"/>
      <c r="G2739" s="741"/>
      <c r="H2739" s="741"/>
      <c r="I2739" s="741"/>
      <c r="J2739" s="950">
        <f>VLOOKUP(B2739,'Bieu5 TH chi phi'!$B$47:$C$109,2,0)</f>
        <v>6586.7170803921572</v>
      </c>
      <c r="K2739" s="704">
        <f>J2739*E2739</f>
        <v>65867.170803921574</v>
      </c>
      <c r="L2739" s="704"/>
      <c r="M2739" s="704"/>
      <c r="N2739" s="704"/>
      <c r="O2739" s="704"/>
      <c r="P2739" s="645"/>
      <c r="Q2739" s="915"/>
      <c r="R2739" s="959"/>
      <c r="S2739" s="960"/>
      <c r="T2739" s="960"/>
      <c r="U2739" s="960"/>
      <c r="V2739" s="960"/>
      <c r="W2739" s="960"/>
    </row>
    <row r="2740" spans="1:23" s="706" customFormat="1" ht="20.5" customHeight="1">
      <c r="A2740" s="707"/>
      <c r="B2740" s="710" t="s">
        <v>17</v>
      </c>
      <c r="C2740" s="906"/>
      <c r="D2740" s="906" t="s">
        <v>800</v>
      </c>
      <c r="E2740" s="906">
        <f t="shared" si="604"/>
        <v>10</v>
      </c>
      <c r="F2740" s="906"/>
      <c r="G2740" s="906"/>
      <c r="H2740" s="906"/>
      <c r="I2740" s="906"/>
      <c r="J2740" s="950">
        <f>VLOOKUP(B2740,'Bieu5 TH chi phi'!$B$47:$C$109,2,0)</f>
        <v>35438.941176470587</v>
      </c>
      <c r="K2740" s="704">
        <f>J2740*E2740</f>
        <v>354389.4117647059</v>
      </c>
      <c r="L2740" s="704"/>
      <c r="M2740" s="704"/>
      <c r="N2740" s="704"/>
      <c r="O2740" s="704"/>
      <c r="P2740" s="645"/>
      <c r="Q2740" s="963"/>
      <c r="R2740" s="964"/>
      <c r="S2740" s="849"/>
      <c r="T2740" s="849"/>
      <c r="U2740" s="849"/>
      <c r="V2740" s="849"/>
      <c r="W2740" s="849"/>
    </row>
    <row r="2741" spans="1:23" s="706" customFormat="1" ht="20.5" customHeight="1">
      <c r="A2741" s="711"/>
      <c r="B2741" s="710" t="s">
        <v>804</v>
      </c>
      <c r="C2741" s="712"/>
      <c r="D2741" s="906" t="s">
        <v>800</v>
      </c>
      <c r="E2741" s="741">
        <f t="shared" si="604"/>
        <v>10</v>
      </c>
      <c r="F2741" s="712"/>
      <c r="G2741" s="712"/>
      <c r="H2741" s="712"/>
      <c r="I2741" s="712"/>
      <c r="J2741" s="950">
        <f>VLOOKUP(B2741,'Bieu5 TH chi phi'!$B$47:$C$109,2,0)</f>
        <v>46989.233700271805</v>
      </c>
      <c r="K2741" s="704">
        <f t="shared" ref="K2741" si="605">J2741*E2741</f>
        <v>469892.33700271806</v>
      </c>
      <c r="L2741" s="704"/>
      <c r="M2741" s="704"/>
      <c r="N2741" s="704"/>
      <c r="O2741" s="704"/>
      <c r="P2741" s="645"/>
      <c r="Q2741" s="963"/>
      <c r="R2741" s="964"/>
      <c r="S2741" s="849"/>
      <c r="T2741" s="849"/>
      <c r="U2741" s="849"/>
      <c r="V2741" s="849"/>
      <c r="W2741" s="849"/>
    </row>
    <row r="2742" spans="1:23" s="961" customFormat="1" ht="15.75" customHeight="1">
      <c r="A2742" s="1006"/>
      <c r="B2742" s="905"/>
      <c r="C2742" s="716"/>
      <c r="D2742" s="716"/>
      <c r="E2742" s="716"/>
      <c r="F2742" s="966"/>
      <c r="G2742" s="966"/>
      <c r="H2742" s="966"/>
      <c r="I2742" s="966"/>
      <c r="J2742" s="932"/>
      <c r="K2742" s="717"/>
      <c r="L2742" s="717"/>
      <c r="M2742" s="717"/>
      <c r="N2742" s="717"/>
      <c r="O2742" s="717"/>
      <c r="P2742" s="645"/>
      <c r="Q2742" s="915"/>
      <c r="R2742" s="959"/>
      <c r="S2742" s="745"/>
      <c r="T2742" s="960"/>
      <c r="U2742" s="960"/>
      <c r="V2742" s="960"/>
      <c r="W2742" s="960"/>
    </row>
    <row r="2743" spans="1:23">
      <c r="A2743" s="665"/>
      <c r="B2743" s="665"/>
      <c r="C2743" s="980"/>
      <c r="D2743" s="665"/>
      <c r="E2743" s="981"/>
      <c r="F2743" s="981"/>
      <c r="G2743" s="981"/>
      <c r="H2743" s="981"/>
      <c r="I2743" s="981"/>
      <c r="J2743" s="968"/>
      <c r="K2743" s="737"/>
      <c r="L2743" s="737"/>
      <c r="M2743" s="737"/>
      <c r="N2743" s="737"/>
      <c r="O2743" s="737"/>
    </row>
    <row r="2744" spans="1:23" ht="15.75" customHeight="1">
      <c r="A2744" s="935" t="s">
        <v>826</v>
      </c>
      <c r="B2744" s="936"/>
      <c r="C2744" s="969"/>
      <c r="D2744" s="936"/>
      <c r="E2744" s="970"/>
      <c r="F2744" s="970"/>
      <c r="G2744" s="970"/>
      <c r="H2744" s="970"/>
      <c r="I2744" s="970"/>
      <c r="J2744" s="924"/>
      <c r="K2744" s="971">
        <f>K2745+K2752+K2758+K2761</f>
        <v>9193369.9669307098</v>
      </c>
      <c r="L2744" s="971"/>
      <c r="M2744" s="971"/>
      <c r="N2744" s="971"/>
      <c r="O2744" s="971"/>
    </row>
    <row r="2745" spans="1:23" ht="15.75" customHeight="1">
      <c r="A2745" s="907" t="s">
        <v>1303</v>
      </c>
      <c r="B2745" s="941" t="s">
        <v>784</v>
      </c>
      <c r="C2745" s="942"/>
      <c r="D2745" s="943"/>
      <c r="E2745" s="674"/>
      <c r="F2745" s="674"/>
      <c r="G2745" s="674"/>
      <c r="H2745" s="674"/>
      <c r="I2745" s="674"/>
      <c r="J2745" s="972"/>
      <c r="K2745" s="945">
        <f>SUM(K2746:K2751)</f>
        <v>3170670.4575000005</v>
      </c>
      <c r="L2745" s="945"/>
      <c r="M2745" s="945"/>
      <c r="N2745" s="945"/>
      <c r="O2745" s="945"/>
      <c r="P2745" s="645" t="str">
        <f t="shared" si="603"/>
        <v>Đúng</v>
      </c>
      <c r="Q2745" s="973"/>
    </row>
    <row r="2746" spans="1:23" ht="15.75" customHeight="1">
      <c r="A2746" s="907"/>
      <c r="B2746" s="947" t="s">
        <v>1145</v>
      </c>
      <c r="C2746" s="948">
        <v>43229</v>
      </c>
      <c r="D2746" s="741" t="s">
        <v>736</v>
      </c>
      <c r="E2746" s="949">
        <v>3.91</v>
      </c>
      <c r="F2746" s="974"/>
      <c r="G2746" s="974"/>
      <c r="H2746" s="974"/>
      <c r="I2746" s="974"/>
      <c r="J2746" s="950">
        <f>VLOOKUP(C2746,'PL1a-NCSX'!$C$5:$J$43,8,0)</f>
        <v>306134.04545454547</v>
      </c>
      <c r="K2746" s="704">
        <f>$J$2746*E2746</f>
        <v>1196984.1177272729</v>
      </c>
      <c r="L2746" s="704"/>
      <c r="M2746" s="704"/>
      <c r="N2746" s="704"/>
      <c r="O2746" s="704"/>
      <c r="P2746" s="645" t="str">
        <f t="shared" si="603"/>
        <v>Đúng</v>
      </c>
      <c r="Q2746" s="951">
        <v>3.91</v>
      </c>
    </row>
    <row r="2747" spans="1:23" ht="15.75" customHeight="1">
      <c r="A2747" s="907"/>
      <c r="B2747" s="947" t="s">
        <v>1145</v>
      </c>
      <c r="C2747" s="948">
        <v>43260</v>
      </c>
      <c r="D2747" s="741" t="s">
        <v>736</v>
      </c>
      <c r="E2747" s="949">
        <v>0.88</v>
      </c>
      <c r="F2747" s="974"/>
      <c r="G2747" s="974"/>
      <c r="H2747" s="974"/>
      <c r="I2747" s="974"/>
      <c r="J2747" s="950">
        <f>VLOOKUP(C2747,'PL1a-NCSX'!$C$5:$J$43,8,0)</f>
        <v>333736.29545454547</v>
      </c>
      <c r="K2747" s="704">
        <f>$J$2747*E2747</f>
        <v>293687.94</v>
      </c>
      <c r="L2747" s="704"/>
      <c r="M2747" s="704"/>
      <c r="N2747" s="704"/>
      <c r="O2747" s="704"/>
      <c r="P2747" s="645" t="str">
        <f t="shared" si="603"/>
        <v>Đúng</v>
      </c>
      <c r="Q2747" s="951">
        <v>0.88</v>
      </c>
    </row>
    <row r="2748" spans="1:23" ht="15.75" customHeight="1">
      <c r="A2748" s="907"/>
      <c r="B2748" s="947" t="s">
        <v>1145</v>
      </c>
      <c r="C2748" s="948">
        <v>43321</v>
      </c>
      <c r="D2748" s="741" t="s">
        <v>736</v>
      </c>
      <c r="E2748" s="949">
        <v>0.33</v>
      </c>
      <c r="F2748" s="974"/>
      <c r="G2748" s="974"/>
      <c r="H2748" s="974"/>
      <c r="I2748" s="974"/>
      <c r="J2748" s="950">
        <f>VLOOKUP(C2748,'PL1a-NCSX'!$C$5:$J$43,8,0)</f>
        <v>388940.79545454553</v>
      </c>
      <c r="K2748" s="704">
        <f>$J$2748*E2748</f>
        <v>128350.46250000002</v>
      </c>
      <c r="L2748" s="704"/>
      <c r="M2748" s="704"/>
      <c r="N2748" s="704"/>
      <c r="O2748" s="704"/>
      <c r="P2748" s="645" t="str">
        <f t="shared" si="603"/>
        <v>Đúng</v>
      </c>
      <c r="Q2748" s="951">
        <v>0.33</v>
      </c>
    </row>
    <row r="2749" spans="1:23" ht="15.75" customHeight="1">
      <c r="A2749" s="907"/>
      <c r="B2749" s="947" t="s">
        <v>810</v>
      </c>
      <c r="C2749" s="948">
        <v>43293</v>
      </c>
      <c r="D2749" s="741" t="s">
        <v>736</v>
      </c>
      <c r="E2749" s="949">
        <v>0.16</v>
      </c>
      <c r="F2749" s="974"/>
      <c r="G2749" s="974"/>
      <c r="H2749" s="974"/>
      <c r="I2749" s="974"/>
      <c r="J2749" s="950">
        <f>VLOOKUP(C2749,'PL1a-NCSX'!$C$5:$J$43,8,0)</f>
        <v>255948.13636363641</v>
      </c>
      <c r="K2749" s="704">
        <f>$J$2749*E2749</f>
        <v>40951.701818181828</v>
      </c>
      <c r="L2749" s="704"/>
      <c r="M2749" s="704"/>
      <c r="N2749" s="704"/>
      <c r="O2749" s="704"/>
      <c r="P2749" s="645" t="str">
        <f t="shared" si="603"/>
        <v>Đúng</v>
      </c>
      <c r="Q2749" s="951">
        <v>0.16</v>
      </c>
    </row>
    <row r="2750" spans="1:23" ht="15.75" customHeight="1">
      <c r="A2750" s="907"/>
      <c r="B2750" s="947" t="s">
        <v>1147</v>
      </c>
      <c r="C2750" s="948">
        <v>43230</v>
      </c>
      <c r="D2750" s="741" t="s">
        <v>736</v>
      </c>
      <c r="E2750" s="949">
        <v>0.06</v>
      </c>
      <c r="F2750" s="974"/>
      <c r="G2750" s="974"/>
      <c r="H2750" s="974"/>
      <c r="I2750" s="974"/>
      <c r="J2750" s="950">
        <f>VLOOKUP(C2750,'PL1a-NCSX'!$C$5:$J$43,8,0)</f>
        <v>279368.22727272729</v>
      </c>
      <c r="K2750" s="704">
        <f>$J$2750*E2750</f>
        <v>16762.093636363636</v>
      </c>
      <c r="L2750" s="704"/>
      <c r="M2750" s="704"/>
      <c r="N2750" s="704"/>
      <c r="O2750" s="704"/>
      <c r="P2750" s="645" t="str">
        <f t="shared" si="603"/>
        <v>Đúng</v>
      </c>
      <c r="Q2750" s="951">
        <v>0.06</v>
      </c>
    </row>
    <row r="2751" spans="1:23" ht="15.75" customHeight="1">
      <c r="A2751" s="907"/>
      <c r="B2751" s="947" t="s">
        <v>1148</v>
      </c>
      <c r="C2751" s="948">
        <v>43229</v>
      </c>
      <c r="D2751" s="741" t="s">
        <v>736</v>
      </c>
      <c r="E2751" s="949">
        <v>4.88</v>
      </c>
      <c r="F2751" s="974"/>
      <c r="G2751" s="974"/>
      <c r="H2751" s="974"/>
      <c r="I2751" s="974"/>
      <c r="J2751" s="950">
        <f>VLOOKUP(C2751,'PL1a-NCSX'!$C$5:$J$43,8,0)</f>
        <v>306134.04545454547</v>
      </c>
      <c r="K2751" s="704">
        <f>$J$2751*E2751</f>
        <v>1493934.1418181818</v>
      </c>
      <c r="L2751" s="704"/>
      <c r="M2751" s="704"/>
      <c r="N2751" s="704"/>
      <c r="O2751" s="704"/>
      <c r="P2751" s="645" t="str">
        <f t="shared" si="603"/>
        <v>Đúng</v>
      </c>
      <c r="Q2751" s="951">
        <v>4.88</v>
      </c>
    </row>
    <row r="2752" spans="1:23" ht="15.75" customHeight="1">
      <c r="A2752" s="907"/>
      <c r="B2752" s="952" t="s">
        <v>1149</v>
      </c>
      <c r="C2752" s="953"/>
      <c r="D2752" s="741"/>
      <c r="E2752" s="949"/>
      <c r="F2752" s="974"/>
      <c r="G2752" s="974"/>
      <c r="H2752" s="974"/>
      <c r="I2752" s="974"/>
      <c r="J2752" s="950"/>
      <c r="K2752" s="945">
        <f>SUM(K2753:K2757)</f>
        <v>1202588.1675236556</v>
      </c>
      <c r="L2752" s="945"/>
      <c r="M2752" s="945"/>
      <c r="N2752" s="945"/>
      <c r="O2752" s="945"/>
      <c r="P2752" s="645" t="str">
        <f t="shared" si="603"/>
        <v>Đúng</v>
      </c>
    </row>
    <row r="2753" spans="1:23" ht="15.75" customHeight="1">
      <c r="A2753" s="907"/>
      <c r="B2753" s="947" t="s">
        <v>463</v>
      </c>
      <c r="C2753" s="954"/>
      <c r="D2753" s="741" t="s">
        <v>795</v>
      </c>
      <c r="E2753" s="949">
        <v>3</v>
      </c>
      <c r="F2753" s="974"/>
      <c r="G2753" s="974"/>
      <c r="H2753" s="974"/>
      <c r="I2753" s="974"/>
      <c r="J2753" s="950">
        <f>VLOOKUP(B2753,'Bieu5 TH chi phi'!$B$47:$C$109,2,0)</f>
        <v>257665.53784860557</v>
      </c>
      <c r="K2753" s="704">
        <f>$J$2753*E2753</f>
        <v>772996.61354581674</v>
      </c>
      <c r="L2753" s="704"/>
      <c r="M2753" s="704"/>
      <c r="N2753" s="704"/>
      <c r="O2753" s="704"/>
      <c r="P2753" s="645" t="str">
        <f t="shared" si="603"/>
        <v>Đúng</v>
      </c>
      <c r="Q2753" s="951">
        <v>3</v>
      </c>
    </row>
    <row r="2754" spans="1:23" ht="15.75" customHeight="1">
      <c r="A2754" s="907"/>
      <c r="B2754" s="947" t="s">
        <v>685</v>
      </c>
      <c r="C2754" s="954"/>
      <c r="D2754" s="741" t="s">
        <v>795</v>
      </c>
      <c r="E2754" s="949">
        <v>1.27</v>
      </c>
      <c r="F2754" s="974"/>
      <c r="G2754" s="974"/>
      <c r="H2754" s="974"/>
      <c r="I2754" s="974"/>
      <c r="J2754" s="950">
        <f>VLOOKUP(B2754,'Bieu5 TH chi phi'!$B$47:$C$109,2,0)</f>
        <v>87977.241035856568</v>
      </c>
      <c r="K2754" s="704">
        <f>$J$2754*E2754</f>
        <v>111731.09611553785</v>
      </c>
      <c r="L2754" s="704"/>
      <c r="M2754" s="704"/>
      <c r="N2754" s="704"/>
      <c r="O2754" s="704"/>
      <c r="P2754" s="645" t="str">
        <f t="shared" si="603"/>
        <v>Đúng</v>
      </c>
      <c r="Q2754" s="951">
        <v>1.27</v>
      </c>
    </row>
    <row r="2755" spans="1:23" ht="15.75" customHeight="1">
      <c r="A2755" s="907"/>
      <c r="B2755" s="947" t="s">
        <v>686</v>
      </c>
      <c r="C2755" s="954"/>
      <c r="D2755" s="741" t="s">
        <v>795</v>
      </c>
      <c r="E2755" s="949">
        <v>16</v>
      </c>
      <c r="F2755" s="974"/>
      <c r="G2755" s="974"/>
      <c r="H2755" s="974"/>
      <c r="I2755" s="974"/>
      <c r="J2755" s="950">
        <f>VLOOKUP(B2755,'Bieu5 TH chi phi'!$B$47:$C$109,2,0)</f>
        <v>12053.784860557769</v>
      </c>
      <c r="K2755" s="704">
        <f>$J$2755*E2755</f>
        <v>192860.55776892431</v>
      </c>
      <c r="L2755" s="704"/>
      <c r="M2755" s="704"/>
      <c r="N2755" s="704"/>
      <c r="O2755" s="704"/>
      <c r="P2755" s="645" t="str">
        <f t="shared" si="603"/>
        <v>Đúng</v>
      </c>
      <c r="Q2755" s="951">
        <v>16</v>
      </c>
    </row>
    <row r="2756" spans="1:23" ht="15.75" customHeight="1">
      <c r="A2756" s="907"/>
      <c r="B2756" s="947" t="s">
        <v>684</v>
      </c>
      <c r="C2756" s="954"/>
      <c r="D2756" s="741" t="s">
        <v>795</v>
      </c>
      <c r="E2756" s="949">
        <v>0.05</v>
      </c>
      <c r="F2756" s="974"/>
      <c r="G2756" s="974"/>
      <c r="H2756" s="974"/>
      <c r="I2756" s="974"/>
      <c r="J2756" s="950">
        <f>VLOOKUP(B2756,'Bieu5 TH chi phi'!$B$47:$C$109,2,0)</f>
        <v>498.00796812749002</v>
      </c>
      <c r="K2756" s="704">
        <f>$J$2756*E2756</f>
        <v>24.900398406374503</v>
      </c>
      <c r="L2756" s="704"/>
      <c r="M2756" s="704"/>
      <c r="N2756" s="704"/>
      <c r="O2756" s="704"/>
      <c r="P2756" s="645" t="str">
        <f t="shared" si="603"/>
        <v>Đúng</v>
      </c>
      <c r="Q2756" s="951">
        <v>0.05</v>
      </c>
    </row>
    <row r="2757" spans="1:23" ht="15.75" customHeight="1">
      <c r="A2757" s="907"/>
      <c r="B2757" s="947" t="s">
        <v>683</v>
      </c>
      <c r="C2757" s="954"/>
      <c r="D2757" s="741" t="s">
        <v>795</v>
      </c>
      <c r="E2757" s="949">
        <v>54.5</v>
      </c>
      <c r="F2757" s="974"/>
      <c r="G2757" s="974"/>
      <c r="H2757" s="974"/>
      <c r="I2757" s="974"/>
      <c r="J2757" s="950">
        <f>VLOOKUP(B2757,'Bieu5 TH chi phi'!$B$47:$C$109,2,0)</f>
        <v>2293.1192604581674</v>
      </c>
      <c r="K2757" s="704">
        <f>$J$2757*E2757</f>
        <v>124974.99969497013</v>
      </c>
      <c r="L2757" s="704"/>
      <c r="M2757" s="704"/>
      <c r="N2757" s="704"/>
      <c r="O2757" s="704"/>
      <c r="P2757" s="645" t="str">
        <f t="shared" si="603"/>
        <v>Đúng</v>
      </c>
      <c r="Q2757" s="951">
        <v>54.5</v>
      </c>
    </row>
    <row r="2758" spans="1:23" ht="15.75" customHeight="1">
      <c r="A2758" s="907"/>
      <c r="B2758" s="952" t="s">
        <v>796</v>
      </c>
      <c r="C2758" s="953"/>
      <c r="D2758" s="741"/>
      <c r="E2758" s="949"/>
      <c r="F2758" s="974"/>
      <c r="G2758" s="974"/>
      <c r="H2758" s="974"/>
      <c r="I2758" s="974"/>
      <c r="J2758" s="950"/>
      <c r="K2758" s="945">
        <f>SUM(K2759:K2760)</f>
        <v>13800</v>
      </c>
      <c r="L2758" s="945"/>
      <c r="M2758" s="945"/>
      <c r="N2758" s="945"/>
      <c r="O2758" s="945"/>
      <c r="P2758" s="645" t="str">
        <f t="shared" si="603"/>
        <v>Đúng</v>
      </c>
    </row>
    <row r="2759" spans="1:23" ht="15.75" customHeight="1">
      <c r="A2759" s="907"/>
      <c r="B2759" s="907" t="s">
        <v>722</v>
      </c>
      <c r="C2759" s="956"/>
      <c r="D2759" s="741" t="s">
        <v>797</v>
      </c>
      <c r="E2759" s="949">
        <v>0.06</v>
      </c>
      <c r="F2759" s="974"/>
      <c r="G2759" s="974"/>
      <c r="H2759" s="974"/>
      <c r="I2759" s="974"/>
      <c r="J2759" s="950">
        <f>VLOOKUP(B2759,'Bieu5 TH chi phi'!$B$47:$C$109,2,0)</f>
        <v>80000</v>
      </c>
      <c r="K2759" s="704">
        <f>$J$2759*E2759</f>
        <v>4800</v>
      </c>
      <c r="L2759" s="704"/>
      <c r="M2759" s="704"/>
      <c r="N2759" s="704"/>
      <c r="O2759" s="704"/>
      <c r="P2759" s="645" t="str">
        <f t="shared" si="603"/>
        <v>Đúng</v>
      </c>
      <c r="Q2759" s="951">
        <v>0.06</v>
      </c>
    </row>
    <row r="2760" spans="1:23" ht="15.75" customHeight="1">
      <c r="A2760" s="907"/>
      <c r="B2760" s="907" t="s">
        <v>724</v>
      </c>
      <c r="C2760" s="956"/>
      <c r="D2760" s="741" t="s">
        <v>798</v>
      </c>
      <c r="E2760" s="949">
        <v>0.02</v>
      </c>
      <c r="F2760" s="974"/>
      <c r="G2760" s="974"/>
      <c r="H2760" s="974"/>
      <c r="I2760" s="974"/>
      <c r="J2760" s="950">
        <f>VLOOKUP(B2760,'Bieu5 TH chi phi'!$B$47:$C$109,2,0)</f>
        <v>450000</v>
      </c>
      <c r="K2760" s="704">
        <f>$J$2760*E2760</f>
        <v>9000</v>
      </c>
      <c r="L2760" s="704"/>
      <c r="M2760" s="704"/>
      <c r="N2760" s="704"/>
      <c r="O2760" s="704"/>
      <c r="P2760" s="645" t="str">
        <f t="shared" si="603"/>
        <v>Đúng</v>
      </c>
      <c r="Q2760" s="951">
        <v>0.02</v>
      </c>
    </row>
    <row r="2761" spans="1:23" ht="15.75" customHeight="1">
      <c r="A2761" s="1003"/>
      <c r="B2761" s="1004" t="s">
        <v>1151</v>
      </c>
      <c r="C2761" s="958"/>
      <c r="D2761" s="943" t="s">
        <v>800</v>
      </c>
      <c r="E2761" s="741">
        <v>15</v>
      </c>
      <c r="F2761" s="943"/>
      <c r="G2761" s="943"/>
      <c r="H2761" s="943"/>
      <c r="I2761" s="943"/>
      <c r="J2761" s="701"/>
      <c r="K2761" s="701">
        <f>SUM(K2762:K2770)</f>
        <v>4806311.3419070551</v>
      </c>
      <c r="L2761" s="701"/>
      <c r="M2761" s="701"/>
      <c r="N2761" s="701"/>
      <c r="O2761" s="701"/>
      <c r="P2761" s="645" t="str">
        <f t="shared" si="603"/>
        <v>Đúng</v>
      </c>
      <c r="Q2761" s="915">
        <f>E2761</f>
        <v>15</v>
      </c>
    </row>
    <row r="2762" spans="1:23" s="961" customFormat="1" ht="15.75" customHeight="1">
      <c r="A2762" s="957"/>
      <c r="B2762" s="903" t="s">
        <v>801</v>
      </c>
      <c r="C2762" s="906"/>
      <c r="D2762" s="906" t="s">
        <v>800</v>
      </c>
      <c r="E2762" s="741">
        <v>15</v>
      </c>
      <c r="F2762" s="741"/>
      <c r="G2762" s="741"/>
      <c r="H2762" s="741"/>
      <c r="I2762" s="741"/>
      <c r="J2762" s="950">
        <f>VLOOKUP(B2762,'Bieu5 TH chi phi'!$B$47:$C$109,2,0)</f>
        <v>38838.710730170496</v>
      </c>
      <c r="K2762" s="704">
        <f>J2762*E2762</f>
        <v>582580.66095255746</v>
      </c>
      <c r="L2762" s="704"/>
      <c r="M2762" s="704"/>
      <c r="N2762" s="704"/>
      <c r="O2762" s="704"/>
      <c r="P2762" s="645"/>
      <c r="Q2762" s="915"/>
      <c r="R2762" s="959"/>
      <c r="S2762" s="960"/>
      <c r="T2762" s="960"/>
      <c r="U2762" s="960"/>
      <c r="V2762" s="960"/>
      <c r="W2762" s="960"/>
    </row>
    <row r="2763" spans="1:23" s="961" customFormat="1" ht="15.75" customHeight="1">
      <c r="A2763" s="962"/>
      <c r="B2763" s="903" t="s">
        <v>802</v>
      </c>
      <c r="C2763" s="906"/>
      <c r="D2763" s="906" t="s">
        <v>800</v>
      </c>
      <c r="E2763" s="741">
        <f t="shared" ref="E2763:E2769" si="606">E2762</f>
        <v>15</v>
      </c>
      <c r="F2763" s="741"/>
      <c r="G2763" s="741"/>
      <c r="H2763" s="741"/>
      <c r="I2763" s="741"/>
      <c r="J2763" s="950">
        <f>VLOOKUP(B2763,'Bieu5 TH chi phi'!$B$47:$C$109,2,0)</f>
        <v>0</v>
      </c>
      <c r="K2763" s="704"/>
      <c r="L2763" s="704"/>
      <c r="M2763" s="704"/>
      <c r="N2763" s="704"/>
      <c r="O2763" s="704"/>
      <c r="P2763" s="645"/>
      <c r="Q2763" s="915"/>
      <c r="R2763" s="959"/>
      <c r="S2763" s="960"/>
      <c r="T2763" s="960"/>
      <c r="U2763" s="960"/>
      <c r="V2763" s="960"/>
      <c r="W2763" s="960"/>
    </row>
    <row r="2764" spans="1:23" s="961" customFormat="1" ht="15.75" customHeight="1">
      <c r="A2764" s="957"/>
      <c r="B2764" s="709" t="s">
        <v>605</v>
      </c>
      <c r="C2764" s="906"/>
      <c r="D2764" s="906" t="s">
        <v>800</v>
      </c>
      <c r="E2764" s="741">
        <f t="shared" si="606"/>
        <v>15</v>
      </c>
      <c r="F2764" s="741"/>
      <c r="G2764" s="741"/>
      <c r="H2764" s="741"/>
      <c r="I2764" s="741"/>
      <c r="J2764" s="950">
        <f>VLOOKUP(B2764,'Bieu5 TH chi phi'!$B$47:$C$109,2,0)</f>
        <v>18765.274056338028</v>
      </c>
      <c r="K2764" s="704">
        <f>J2764*E2764</f>
        <v>281479.11084507045</v>
      </c>
      <c r="L2764" s="704"/>
      <c r="M2764" s="704"/>
      <c r="N2764" s="704"/>
      <c r="O2764" s="704"/>
      <c r="P2764" s="645"/>
      <c r="Q2764" s="915"/>
      <c r="R2764" s="959"/>
      <c r="S2764" s="960"/>
      <c r="T2764" s="960"/>
      <c r="U2764" s="960"/>
      <c r="V2764" s="960"/>
      <c r="W2764" s="960"/>
    </row>
    <row r="2765" spans="1:23" s="961" customFormat="1" ht="15.75" customHeight="1">
      <c r="A2765" s="957"/>
      <c r="B2765" s="709" t="s">
        <v>646</v>
      </c>
      <c r="C2765" s="906"/>
      <c r="D2765" s="906" t="s">
        <v>800</v>
      </c>
      <c r="E2765" s="741">
        <f t="shared" si="606"/>
        <v>15</v>
      </c>
      <c r="F2765" s="741"/>
      <c r="G2765" s="741"/>
      <c r="H2765" s="741"/>
      <c r="I2765" s="741"/>
      <c r="J2765" s="950">
        <f>VLOOKUP(B2765,'Bieu5 TH chi phi'!$B$47:$C$109,2,0)</f>
        <v>173801.87938349394</v>
      </c>
      <c r="K2765" s="704">
        <f>J2765*E2765</f>
        <v>2607028.1907524089</v>
      </c>
      <c r="L2765" s="704"/>
      <c r="M2765" s="704"/>
      <c r="N2765" s="704"/>
      <c r="O2765" s="704"/>
      <c r="P2765" s="645"/>
      <c r="Q2765" s="915"/>
      <c r="R2765" s="959"/>
      <c r="S2765" s="960"/>
      <c r="T2765" s="960"/>
      <c r="U2765" s="960"/>
      <c r="V2765" s="960"/>
      <c r="W2765" s="960"/>
    </row>
    <row r="2766" spans="1:23" s="961" customFormat="1" ht="15.75" customHeight="1">
      <c r="A2766" s="957"/>
      <c r="B2766" s="903" t="s">
        <v>803</v>
      </c>
      <c r="C2766" s="906"/>
      <c r="D2766" s="906" t="s">
        <v>800</v>
      </c>
      <c r="E2766" s="741">
        <f t="shared" si="606"/>
        <v>15</v>
      </c>
      <c r="F2766" s="741"/>
      <c r="G2766" s="741"/>
      <c r="H2766" s="741"/>
      <c r="I2766" s="741"/>
      <c r="J2766" s="950"/>
      <c r="K2766" s="704"/>
      <c r="L2766" s="704"/>
      <c r="M2766" s="704"/>
      <c r="N2766" s="704"/>
      <c r="O2766" s="704"/>
      <c r="P2766" s="645"/>
      <c r="Q2766" s="915"/>
      <c r="R2766" s="959"/>
      <c r="S2766" s="960"/>
      <c r="T2766" s="960"/>
      <c r="U2766" s="960"/>
      <c r="V2766" s="960"/>
      <c r="W2766" s="960"/>
    </row>
    <row r="2767" spans="1:23" s="961" customFormat="1" ht="15.75" customHeight="1">
      <c r="A2767" s="957"/>
      <c r="B2767" s="709" t="s">
        <v>15</v>
      </c>
      <c r="C2767" s="906"/>
      <c r="D2767" s="906" t="s">
        <v>800</v>
      </c>
      <c r="E2767" s="741">
        <f t="shared" si="606"/>
        <v>15</v>
      </c>
      <c r="F2767" s="741"/>
      <c r="G2767" s="741"/>
      <c r="H2767" s="741"/>
      <c r="I2767" s="741"/>
      <c r="J2767" s="950">
        <f>VLOOKUP(B2767,'Bieu5 TH chi phi'!$B$47:$C$109,2,0)</f>
        <v>6586.7170803921572</v>
      </c>
      <c r="K2767" s="704">
        <f>J2767*E2767</f>
        <v>98800.756205882353</v>
      </c>
      <c r="L2767" s="704"/>
      <c r="M2767" s="704"/>
      <c r="N2767" s="704"/>
      <c r="O2767" s="704"/>
      <c r="P2767" s="645"/>
      <c r="Q2767" s="915"/>
      <c r="R2767" s="959"/>
      <c r="S2767" s="960"/>
      <c r="T2767" s="960"/>
      <c r="U2767" s="960"/>
      <c r="V2767" s="960"/>
      <c r="W2767" s="960"/>
    </row>
    <row r="2768" spans="1:23" s="706" customFormat="1" ht="20.5" customHeight="1">
      <c r="A2768" s="707"/>
      <c r="B2768" s="710" t="s">
        <v>17</v>
      </c>
      <c r="C2768" s="906"/>
      <c r="D2768" s="906" t="s">
        <v>800</v>
      </c>
      <c r="E2768" s="906">
        <f t="shared" si="606"/>
        <v>15</v>
      </c>
      <c r="F2768" s="906"/>
      <c r="G2768" s="906"/>
      <c r="H2768" s="906"/>
      <c r="I2768" s="906"/>
      <c r="J2768" s="950">
        <f>VLOOKUP(B2768,'Bieu5 TH chi phi'!$B$47:$C$109,2,0)</f>
        <v>35438.941176470587</v>
      </c>
      <c r="K2768" s="704">
        <f>J2768*E2768</f>
        <v>531584.1176470588</v>
      </c>
      <c r="L2768" s="704"/>
      <c r="M2768" s="704"/>
      <c r="N2768" s="704"/>
      <c r="O2768" s="704"/>
      <c r="P2768" s="645"/>
      <c r="Q2768" s="963"/>
      <c r="R2768" s="964"/>
      <c r="S2768" s="849"/>
      <c r="T2768" s="849"/>
      <c r="U2768" s="849"/>
      <c r="V2768" s="849"/>
      <c r="W2768" s="849"/>
    </row>
    <row r="2769" spans="1:23" s="706" customFormat="1" ht="20.5" customHeight="1">
      <c r="A2769" s="711"/>
      <c r="B2769" s="710" t="s">
        <v>804</v>
      </c>
      <c r="C2769" s="712"/>
      <c r="D2769" s="906" t="s">
        <v>800</v>
      </c>
      <c r="E2769" s="741">
        <f t="shared" si="606"/>
        <v>15</v>
      </c>
      <c r="F2769" s="712"/>
      <c r="G2769" s="712"/>
      <c r="H2769" s="712"/>
      <c r="I2769" s="712"/>
      <c r="J2769" s="950">
        <f>VLOOKUP(B2769,'Bieu5 TH chi phi'!$B$47:$C$109,2,0)</f>
        <v>46989.233700271805</v>
      </c>
      <c r="K2769" s="704">
        <f t="shared" ref="K2769" si="607">J2769*E2769</f>
        <v>704838.50550407707</v>
      </c>
      <c r="L2769" s="704"/>
      <c r="M2769" s="704"/>
      <c r="N2769" s="704"/>
      <c r="O2769" s="704"/>
      <c r="P2769" s="645"/>
      <c r="Q2769" s="963"/>
      <c r="R2769" s="964"/>
      <c r="S2769" s="849"/>
      <c r="T2769" s="849"/>
      <c r="U2769" s="849"/>
      <c r="V2769" s="849"/>
      <c r="W2769" s="849"/>
    </row>
    <row r="2770" spans="1:23" s="961" customFormat="1" ht="15.75" customHeight="1">
      <c r="A2770" s="1006"/>
      <c r="B2770" s="905"/>
      <c r="C2770" s="716"/>
      <c r="D2770" s="716"/>
      <c r="E2770" s="716"/>
      <c r="F2770" s="966"/>
      <c r="G2770" s="966"/>
      <c r="H2770" s="966"/>
      <c r="I2770" s="966"/>
      <c r="J2770" s="932"/>
      <c r="K2770" s="717"/>
      <c r="L2770" s="717"/>
      <c r="M2770" s="717"/>
      <c r="N2770" s="717"/>
      <c r="O2770" s="717"/>
      <c r="P2770" s="645"/>
      <c r="Q2770" s="915"/>
      <c r="R2770" s="959"/>
      <c r="S2770" s="745"/>
      <c r="T2770" s="960"/>
      <c r="U2770" s="960"/>
      <c r="V2770" s="960"/>
      <c r="W2770" s="960"/>
    </row>
    <row r="2771" spans="1:23">
      <c r="A2771" s="665"/>
      <c r="B2771" s="665"/>
      <c r="C2771" s="980"/>
      <c r="D2771" s="665"/>
      <c r="E2771" s="981"/>
      <c r="F2771" s="981"/>
      <c r="G2771" s="981"/>
      <c r="H2771" s="981"/>
      <c r="I2771" s="981"/>
      <c r="J2771" s="968"/>
      <c r="K2771" s="737"/>
      <c r="L2771" s="737"/>
      <c r="M2771" s="737"/>
      <c r="N2771" s="737"/>
      <c r="O2771" s="737"/>
    </row>
    <row r="2772" spans="1:23" ht="15.75" customHeight="1">
      <c r="A2772" s="935" t="s">
        <v>968</v>
      </c>
      <c r="B2772" s="936"/>
      <c r="C2772" s="969"/>
      <c r="D2772" s="936"/>
      <c r="E2772" s="970"/>
      <c r="F2772" s="970"/>
      <c r="G2772" s="970"/>
      <c r="H2772" s="970"/>
      <c r="I2772" s="970"/>
      <c r="J2772" s="924"/>
      <c r="K2772" s="971">
        <f>K2773+K2780+K2786+K2789</f>
        <v>15259512.539506568</v>
      </c>
      <c r="L2772" s="971"/>
      <c r="M2772" s="971"/>
      <c r="N2772" s="971"/>
      <c r="O2772" s="971"/>
    </row>
    <row r="2773" spans="1:23" ht="15.75" customHeight="1">
      <c r="A2773" s="907" t="s">
        <v>1304</v>
      </c>
      <c r="B2773" s="941" t="s">
        <v>784</v>
      </c>
      <c r="C2773" s="942"/>
      <c r="D2773" s="943"/>
      <c r="E2773" s="674"/>
      <c r="F2773" s="674"/>
      <c r="G2773" s="674"/>
      <c r="H2773" s="674"/>
      <c r="I2773" s="674"/>
      <c r="J2773" s="972"/>
      <c r="K2773" s="945">
        <f>SUM(K2774:K2779)</f>
        <v>4120146.0359090911</v>
      </c>
      <c r="L2773" s="945"/>
      <c r="M2773" s="945"/>
      <c r="N2773" s="945"/>
      <c r="O2773" s="945"/>
      <c r="P2773" s="645" t="str">
        <f t="shared" ref="P2773:P2880" si="608">IF(E2773=Q2773,"Đúng","Sai")</f>
        <v>Đúng</v>
      </c>
      <c r="Q2773" s="973"/>
    </row>
    <row r="2774" spans="1:23" ht="15.75" customHeight="1">
      <c r="A2774" s="907"/>
      <c r="B2774" s="947" t="s">
        <v>1145</v>
      </c>
      <c r="C2774" s="948">
        <v>43229</v>
      </c>
      <c r="D2774" s="741" t="s">
        <v>736</v>
      </c>
      <c r="E2774" s="949">
        <v>6.29</v>
      </c>
      <c r="F2774" s="974"/>
      <c r="G2774" s="974"/>
      <c r="H2774" s="974"/>
      <c r="I2774" s="974"/>
      <c r="J2774" s="950">
        <f>VLOOKUP(C2774,'PL1a-NCSX'!$C$5:$J$43,8,0)</f>
        <v>306134.04545454547</v>
      </c>
      <c r="K2774" s="704">
        <f>$J$2774*E2774</f>
        <v>1925583.145909091</v>
      </c>
      <c r="L2774" s="704"/>
      <c r="M2774" s="704"/>
      <c r="N2774" s="704"/>
      <c r="O2774" s="704"/>
      <c r="P2774" s="645" t="str">
        <f t="shared" si="608"/>
        <v>Đúng</v>
      </c>
      <c r="Q2774" s="951">
        <v>6.29</v>
      </c>
    </row>
    <row r="2775" spans="1:23" ht="15.75" customHeight="1">
      <c r="A2775" s="907"/>
      <c r="B2775" s="947" t="s">
        <v>1145</v>
      </c>
      <c r="C2775" s="948">
        <v>43260</v>
      </c>
      <c r="D2775" s="741" t="s">
        <v>736</v>
      </c>
      <c r="E2775" s="949">
        <v>1.19</v>
      </c>
      <c r="F2775" s="974"/>
      <c r="G2775" s="974"/>
      <c r="H2775" s="974"/>
      <c r="I2775" s="974"/>
      <c r="J2775" s="950">
        <f>VLOOKUP(C2775,'PL1a-NCSX'!$C$5:$J$43,8,0)</f>
        <v>333736.29545454547</v>
      </c>
      <c r="K2775" s="704">
        <f>$J$2775*E2775</f>
        <v>397146.19159090909</v>
      </c>
      <c r="L2775" s="704"/>
      <c r="M2775" s="704"/>
      <c r="N2775" s="704"/>
      <c r="O2775" s="704"/>
      <c r="P2775" s="645" t="str">
        <f t="shared" si="608"/>
        <v>Sai</v>
      </c>
      <c r="Q2775" s="951">
        <v>0.9</v>
      </c>
    </row>
    <row r="2776" spans="1:23" ht="15.75" customHeight="1">
      <c r="A2776" s="907"/>
      <c r="B2776" s="947" t="s">
        <v>1145</v>
      </c>
      <c r="C2776" s="948">
        <v>43321</v>
      </c>
      <c r="D2776" s="741" t="s">
        <v>736</v>
      </c>
      <c r="E2776" s="949">
        <v>0.41</v>
      </c>
      <c r="F2776" s="974"/>
      <c r="G2776" s="974"/>
      <c r="H2776" s="974"/>
      <c r="I2776" s="974"/>
      <c r="J2776" s="950">
        <f>VLOOKUP(C2776,'PL1a-NCSX'!$C$5:$J$43,8,0)</f>
        <v>388940.79545454553</v>
      </c>
      <c r="K2776" s="704">
        <f>$J$2776*E2776</f>
        <v>159465.72613636366</v>
      </c>
      <c r="L2776" s="704"/>
      <c r="M2776" s="704"/>
      <c r="N2776" s="704"/>
      <c r="O2776" s="704"/>
      <c r="P2776" s="645" t="str">
        <f t="shared" si="608"/>
        <v>Đúng</v>
      </c>
      <c r="Q2776" s="951">
        <v>0.41</v>
      </c>
    </row>
    <row r="2777" spans="1:23" ht="15.75" customHeight="1">
      <c r="A2777" s="907"/>
      <c r="B2777" s="947" t="s">
        <v>810</v>
      </c>
      <c r="C2777" s="948">
        <v>43293</v>
      </c>
      <c r="D2777" s="741" t="s">
        <v>736</v>
      </c>
      <c r="E2777" s="949">
        <v>0.31</v>
      </c>
      <c r="F2777" s="974"/>
      <c r="G2777" s="974"/>
      <c r="H2777" s="974"/>
      <c r="I2777" s="974"/>
      <c r="J2777" s="950">
        <f>VLOOKUP(C2777,'PL1a-NCSX'!$C$5:$J$43,8,0)</f>
        <v>255948.13636363641</v>
      </c>
      <c r="K2777" s="704">
        <f>$J$2777*E2777</f>
        <v>79343.922272727286</v>
      </c>
      <c r="L2777" s="704"/>
      <c r="M2777" s="704"/>
      <c r="N2777" s="704"/>
      <c r="O2777" s="704"/>
      <c r="P2777" s="645" t="str">
        <f t="shared" si="608"/>
        <v>Đúng</v>
      </c>
      <c r="Q2777" s="951">
        <v>0.31</v>
      </c>
    </row>
    <row r="2778" spans="1:23" ht="15.75" customHeight="1">
      <c r="A2778" s="907"/>
      <c r="B2778" s="947" t="s">
        <v>1147</v>
      </c>
      <c r="C2778" s="948">
        <v>43230</v>
      </c>
      <c r="D2778" s="741" t="s">
        <v>736</v>
      </c>
      <c r="E2778" s="949">
        <v>0.1</v>
      </c>
      <c r="F2778" s="974"/>
      <c r="G2778" s="974"/>
      <c r="H2778" s="974"/>
      <c r="I2778" s="974"/>
      <c r="J2778" s="950">
        <f>VLOOKUP(C2778,'PL1a-NCSX'!$C$5:$J$43,8,0)</f>
        <v>279368.22727272729</v>
      </c>
      <c r="K2778" s="704">
        <f>$J$2778*E2778</f>
        <v>27936.822727272731</v>
      </c>
      <c r="L2778" s="704"/>
      <c r="M2778" s="704"/>
      <c r="N2778" s="704"/>
      <c r="O2778" s="704"/>
      <c r="P2778" s="645" t="str">
        <f t="shared" si="608"/>
        <v>Đúng</v>
      </c>
      <c r="Q2778" s="951">
        <v>0.1</v>
      </c>
    </row>
    <row r="2779" spans="1:23" ht="15.75" customHeight="1">
      <c r="A2779" s="907"/>
      <c r="B2779" s="947" t="s">
        <v>1148</v>
      </c>
      <c r="C2779" s="948">
        <v>43229</v>
      </c>
      <c r="D2779" s="741" t="s">
        <v>736</v>
      </c>
      <c r="E2779" s="949">
        <v>5</v>
      </c>
      <c r="F2779" s="974"/>
      <c r="G2779" s="974"/>
      <c r="H2779" s="974"/>
      <c r="I2779" s="974"/>
      <c r="J2779" s="950">
        <f>VLOOKUP(C2779,'PL1a-NCSX'!$C$5:$J$43,8,0)</f>
        <v>306134.04545454547</v>
      </c>
      <c r="K2779" s="704">
        <f>$J$2779*E2779</f>
        <v>1530670.2272727273</v>
      </c>
      <c r="L2779" s="704"/>
      <c r="M2779" s="704"/>
      <c r="N2779" s="704"/>
      <c r="O2779" s="704"/>
      <c r="P2779" s="645" t="str">
        <f t="shared" si="608"/>
        <v>Đúng</v>
      </c>
      <c r="Q2779" s="951">
        <v>5</v>
      </c>
    </row>
    <row r="2780" spans="1:23" ht="15.75" customHeight="1">
      <c r="A2780" s="907"/>
      <c r="B2780" s="952" t="s">
        <v>1149</v>
      </c>
      <c r="C2780" s="953"/>
      <c r="D2780" s="741"/>
      <c r="E2780" s="949"/>
      <c r="F2780" s="974"/>
      <c r="G2780" s="974"/>
      <c r="H2780" s="974"/>
      <c r="I2780" s="974"/>
      <c r="J2780" s="950"/>
      <c r="K2780" s="945">
        <f>SUM(K2781:K2785)</f>
        <v>1499943.8197833663</v>
      </c>
      <c r="L2780" s="945"/>
      <c r="M2780" s="945"/>
      <c r="N2780" s="945"/>
      <c r="O2780" s="945"/>
      <c r="P2780" s="645" t="str">
        <f t="shared" si="608"/>
        <v>Đúng</v>
      </c>
    </row>
    <row r="2781" spans="1:23" ht="15.75" customHeight="1">
      <c r="A2781" s="907"/>
      <c r="B2781" s="947" t="s">
        <v>463</v>
      </c>
      <c r="C2781" s="954"/>
      <c r="D2781" s="741" t="s">
        <v>795</v>
      </c>
      <c r="E2781" s="949">
        <v>4</v>
      </c>
      <c r="F2781" s="974"/>
      <c r="G2781" s="974"/>
      <c r="H2781" s="974"/>
      <c r="I2781" s="974"/>
      <c r="J2781" s="950">
        <f>VLOOKUP(B2781,'Bieu5 TH chi phi'!$B$47:$C$109,2,0)</f>
        <v>257665.53784860557</v>
      </c>
      <c r="K2781" s="704">
        <f>$J$2781*E2781</f>
        <v>1030662.1513944223</v>
      </c>
      <c r="L2781" s="704"/>
      <c r="M2781" s="704"/>
      <c r="N2781" s="704"/>
      <c r="O2781" s="704"/>
      <c r="P2781" s="645" t="str">
        <f t="shared" si="608"/>
        <v>Đúng</v>
      </c>
      <c r="Q2781" s="951">
        <v>4</v>
      </c>
    </row>
    <row r="2782" spans="1:23" ht="15.75" customHeight="1">
      <c r="A2782" s="907"/>
      <c r="B2782" s="947" t="s">
        <v>685</v>
      </c>
      <c r="C2782" s="954"/>
      <c r="D2782" s="741" t="s">
        <v>795</v>
      </c>
      <c r="E2782" s="949">
        <v>2.5299999999999998</v>
      </c>
      <c r="F2782" s="974"/>
      <c r="G2782" s="974"/>
      <c r="H2782" s="974"/>
      <c r="I2782" s="974"/>
      <c r="J2782" s="950">
        <f>VLOOKUP(B2782,'Bieu5 TH chi phi'!$B$47:$C$109,2,0)</f>
        <v>87977.241035856568</v>
      </c>
      <c r="K2782" s="704">
        <f>$J$2782*E2782</f>
        <v>222582.4198207171</v>
      </c>
      <c r="L2782" s="704"/>
      <c r="M2782" s="704"/>
      <c r="N2782" s="704"/>
      <c r="O2782" s="704"/>
      <c r="P2782" s="645" t="str">
        <f t="shared" si="608"/>
        <v>Đúng</v>
      </c>
      <c r="Q2782" s="951">
        <v>2.5299999999999998</v>
      </c>
    </row>
    <row r="2783" spans="1:23" ht="15.75" customHeight="1">
      <c r="A2783" s="907"/>
      <c r="B2783" s="947" t="s">
        <v>686</v>
      </c>
      <c r="C2783" s="954"/>
      <c r="D2783" s="741" t="s">
        <v>795</v>
      </c>
      <c r="E2783" s="949">
        <v>10</v>
      </c>
      <c r="F2783" s="974"/>
      <c r="G2783" s="974"/>
      <c r="H2783" s="974"/>
      <c r="I2783" s="974"/>
      <c r="J2783" s="950">
        <f>VLOOKUP(B2783,'Bieu5 TH chi phi'!$B$47:$C$109,2,0)</f>
        <v>12053.784860557769</v>
      </c>
      <c r="K2783" s="704">
        <f>$J$2783*E2783</f>
        <v>120537.84860557769</v>
      </c>
      <c r="L2783" s="704"/>
      <c r="M2783" s="704"/>
      <c r="N2783" s="704"/>
      <c r="O2783" s="704"/>
      <c r="P2783" s="645" t="str">
        <f t="shared" si="608"/>
        <v>Đúng</v>
      </c>
      <c r="Q2783" s="951">
        <v>10</v>
      </c>
    </row>
    <row r="2784" spans="1:23" ht="15.75" customHeight="1">
      <c r="A2784" s="907"/>
      <c r="B2784" s="947" t="s">
        <v>684</v>
      </c>
      <c r="C2784" s="954"/>
      <c r="D2784" s="741" t="s">
        <v>795</v>
      </c>
      <c r="E2784" s="949">
        <v>0.08</v>
      </c>
      <c r="F2784" s="974"/>
      <c r="G2784" s="974"/>
      <c r="H2784" s="974"/>
      <c r="I2784" s="974"/>
      <c r="J2784" s="950">
        <f>VLOOKUP(B2784,'Bieu5 TH chi phi'!$B$47:$C$109,2,0)</f>
        <v>498.00796812749002</v>
      </c>
      <c r="K2784" s="704">
        <f>$J$2784*E2784</f>
        <v>39.840637450199203</v>
      </c>
      <c r="L2784" s="704"/>
      <c r="M2784" s="704"/>
      <c r="N2784" s="704"/>
      <c r="O2784" s="704"/>
      <c r="P2784" s="645" t="str">
        <f t="shared" si="608"/>
        <v>Đúng</v>
      </c>
      <c r="Q2784" s="951">
        <v>0.08</v>
      </c>
    </row>
    <row r="2785" spans="1:23" ht="15.75" customHeight="1">
      <c r="A2785" s="907"/>
      <c r="B2785" s="947" t="s">
        <v>683</v>
      </c>
      <c r="C2785" s="954"/>
      <c r="D2785" s="741" t="s">
        <v>795</v>
      </c>
      <c r="E2785" s="949">
        <v>55</v>
      </c>
      <c r="F2785" s="974"/>
      <c r="G2785" s="974"/>
      <c r="H2785" s="974"/>
      <c r="I2785" s="974"/>
      <c r="J2785" s="950">
        <f>VLOOKUP(B2785,'Bieu5 TH chi phi'!$B$47:$C$109,2,0)</f>
        <v>2293.1192604581674</v>
      </c>
      <c r="K2785" s="704">
        <f>$J$2785*E2785</f>
        <v>126121.55932519921</v>
      </c>
      <c r="L2785" s="704"/>
      <c r="M2785" s="704"/>
      <c r="N2785" s="704"/>
      <c r="O2785" s="704"/>
      <c r="P2785" s="645" t="str">
        <f t="shared" si="608"/>
        <v>Đúng</v>
      </c>
      <c r="Q2785" s="951">
        <v>55</v>
      </c>
    </row>
    <row r="2786" spans="1:23" ht="15.75" customHeight="1">
      <c r="A2786" s="907"/>
      <c r="B2786" s="952" t="s">
        <v>796</v>
      </c>
      <c r="C2786" s="953"/>
      <c r="D2786" s="741"/>
      <c r="E2786" s="949"/>
      <c r="F2786" s="974"/>
      <c r="G2786" s="974"/>
      <c r="H2786" s="974"/>
      <c r="I2786" s="974"/>
      <c r="J2786" s="950"/>
      <c r="K2786" s="945">
        <f>SUM(K2787:K2788)</f>
        <v>26800</v>
      </c>
      <c r="L2786" s="945"/>
      <c r="M2786" s="945"/>
      <c r="N2786" s="945"/>
      <c r="O2786" s="945"/>
      <c r="P2786" s="645" t="str">
        <f t="shared" si="608"/>
        <v>Đúng</v>
      </c>
    </row>
    <row r="2787" spans="1:23" ht="15.75" customHeight="1">
      <c r="A2787" s="907"/>
      <c r="B2787" s="907" t="s">
        <v>722</v>
      </c>
      <c r="C2787" s="956"/>
      <c r="D2787" s="741" t="s">
        <v>797</v>
      </c>
      <c r="E2787" s="949">
        <v>0.11</v>
      </c>
      <c r="F2787" s="974"/>
      <c r="G2787" s="974"/>
      <c r="H2787" s="974"/>
      <c r="I2787" s="974"/>
      <c r="J2787" s="950">
        <f>VLOOKUP(B2787,'Bieu5 TH chi phi'!$B$47:$C$109,2,0)</f>
        <v>80000</v>
      </c>
      <c r="K2787" s="704">
        <f>$J$2787*E2787</f>
        <v>8800</v>
      </c>
      <c r="L2787" s="704"/>
      <c r="M2787" s="704"/>
      <c r="N2787" s="704"/>
      <c r="O2787" s="704"/>
      <c r="P2787" s="645" t="str">
        <f t="shared" si="608"/>
        <v>Đúng</v>
      </c>
      <c r="Q2787" s="951">
        <v>0.11</v>
      </c>
    </row>
    <row r="2788" spans="1:23" ht="15.75" customHeight="1">
      <c r="A2788" s="907"/>
      <c r="B2788" s="907" t="s">
        <v>724</v>
      </c>
      <c r="C2788" s="956"/>
      <c r="D2788" s="741" t="s">
        <v>798</v>
      </c>
      <c r="E2788" s="949">
        <v>0.04</v>
      </c>
      <c r="F2788" s="974"/>
      <c r="G2788" s="974"/>
      <c r="H2788" s="974"/>
      <c r="I2788" s="974"/>
      <c r="J2788" s="950">
        <f>VLOOKUP(B2788,'Bieu5 TH chi phi'!$B$47:$C$109,2,0)</f>
        <v>450000</v>
      </c>
      <c r="K2788" s="704">
        <f>$J$2788*E2788</f>
        <v>18000</v>
      </c>
      <c r="L2788" s="704"/>
      <c r="M2788" s="704"/>
      <c r="N2788" s="704"/>
      <c r="O2788" s="704"/>
      <c r="P2788" s="645" t="str">
        <f t="shared" si="608"/>
        <v>Đúng</v>
      </c>
      <c r="Q2788" s="951">
        <v>0.04</v>
      </c>
    </row>
    <row r="2789" spans="1:23" ht="15.75" customHeight="1">
      <c r="A2789" s="1003"/>
      <c r="B2789" s="1004" t="s">
        <v>1151</v>
      </c>
      <c r="C2789" s="958"/>
      <c r="D2789" s="943" t="s">
        <v>800</v>
      </c>
      <c r="E2789" s="741">
        <v>30</v>
      </c>
      <c r="F2789" s="943"/>
      <c r="G2789" s="943"/>
      <c r="H2789" s="943"/>
      <c r="I2789" s="943"/>
      <c r="J2789" s="701"/>
      <c r="K2789" s="701">
        <f>SUM(K2790:K2798)</f>
        <v>9612622.6838141102</v>
      </c>
      <c r="L2789" s="701"/>
      <c r="M2789" s="701"/>
      <c r="N2789" s="701"/>
      <c r="O2789" s="701"/>
      <c r="P2789" s="645" t="str">
        <f t="shared" si="608"/>
        <v>Đúng</v>
      </c>
      <c r="Q2789" s="915">
        <f>E2789</f>
        <v>30</v>
      </c>
    </row>
    <row r="2790" spans="1:23" s="961" customFormat="1" ht="15.75" customHeight="1">
      <c r="A2790" s="957"/>
      <c r="B2790" s="903" t="s">
        <v>801</v>
      </c>
      <c r="C2790" s="906"/>
      <c r="D2790" s="906" t="s">
        <v>800</v>
      </c>
      <c r="E2790" s="741">
        <v>30</v>
      </c>
      <c r="F2790" s="741"/>
      <c r="G2790" s="741"/>
      <c r="H2790" s="741"/>
      <c r="I2790" s="741"/>
      <c r="J2790" s="950">
        <f>VLOOKUP(B2790,'Bieu5 TH chi phi'!$B$47:$C$109,2,0)</f>
        <v>38838.710730170496</v>
      </c>
      <c r="K2790" s="704">
        <f>J2790*E2790</f>
        <v>1165161.3219051149</v>
      </c>
      <c r="L2790" s="704"/>
      <c r="M2790" s="704"/>
      <c r="N2790" s="704"/>
      <c r="O2790" s="704"/>
      <c r="P2790" s="645"/>
      <c r="Q2790" s="915"/>
      <c r="R2790" s="959"/>
      <c r="S2790" s="960"/>
      <c r="T2790" s="960"/>
      <c r="U2790" s="960"/>
      <c r="V2790" s="960"/>
      <c r="W2790" s="960"/>
    </row>
    <row r="2791" spans="1:23" s="961" customFormat="1" ht="15.75" customHeight="1">
      <c r="A2791" s="962"/>
      <c r="B2791" s="903" t="s">
        <v>802</v>
      </c>
      <c r="C2791" s="906"/>
      <c r="D2791" s="906" t="s">
        <v>800</v>
      </c>
      <c r="E2791" s="741">
        <f t="shared" ref="E2791:E2797" si="609">E2790</f>
        <v>30</v>
      </c>
      <c r="F2791" s="741"/>
      <c r="G2791" s="741"/>
      <c r="H2791" s="741"/>
      <c r="I2791" s="741"/>
      <c r="J2791" s="950">
        <f>VLOOKUP(B2791,'Bieu5 TH chi phi'!$B$47:$C$109,2,0)</f>
        <v>0</v>
      </c>
      <c r="K2791" s="704"/>
      <c r="L2791" s="704"/>
      <c r="M2791" s="704"/>
      <c r="N2791" s="704"/>
      <c r="O2791" s="704"/>
      <c r="P2791" s="645"/>
      <c r="Q2791" s="915"/>
      <c r="R2791" s="959"/>
      <c r="S2791" s="960"/>
      <c r="T2791" s="960"/>
      <c r="U2791" s="960"/>
      <c r="V2791" s="960"/>
      <c r="W2791" s="960"/>
    </row>
    <row r="2792" spans="1:23" s="961" customFormat="1" ht="15.75" customHeight="1">
      <c r="A2792" s="957"/>
      <c r="B2792" s="709" t="s">
        <v>605</v>
      </c>
      <c r="C2792" s="906"/>
      <c r="D2792" s="906" t="s">
        <v>800</v>
      </c>
      <c r="E2792" s="741">
        <f t="shared" si="609"/>
        <v>30</v>
      </c>
      <c r="F2792" s="741"/>
      <c r="G2792" s="741"/>
      <c r="H2792" s="741"/>
      <c r="I2792" s="741"/>
      <c r="J2792" s="950">
        <f>VLOOKUP(B2792,'Bieu5 TH chi phi'!$B$47:$C$109,2,0)</f>
        <v>18765.274056338028</v>
      </c>
      <c r="K2792" s="704">
        <f>J2792*E2792</f>
        <v>562958.2216901409</v>
      </c>
      <c r="L2792" s="704"/>
      <c r="M2792" s="704"/>
      <c r="N2792" s="704"/>
      <c r="O2792" s="704"/>
      <c r="P2792" s="645"/>
      <c r="Q2792" s="915"/>
      <c r="R2792" s="959"/>
      <c r="S2792" s="960"/>
      <c r="T2792" s="960"/>
      <c r="U2792" s="960"/>
      <c r="V2792" s="960"/>
      <c r="W2792" s="960"/>
    </row>
    <row r="2793" spans="1:23" s="961" customFormat="1" ht="15.75" customHeight="1">
      <c r="A2793" s="957"/>
      <c r="B2793" s="709" t="s">
        <v>646</v>
      </c>
      <c r="C2793" s="906"/>
      <c r="D2793" s="906" t="s">
        <v>800</v>
      </c>
      <c r="E2793" s="741">
        <f t="shared" si="609"/>
        <v>30</v>
      </c>
      <c r="F2793" s="741"/>
      <c r="G2793" s="741"/>
      <c r="H2793" s="741"/>
      <c r="I2793" s="741"/>
      <c r="J2793" s="950">
        <f>VLOOKUP(B2793,'Bieu5 TH chi phi'!$B$47:$C$109,2,0)</f>
        <v>173801.87938349394</v>
      </c>
      <c r="K2793" s="704">
        <f>J2793*E2793</f>
        <v>5214056.3815048179</v>
      </c>
      <c r="L2793" s="704"/>
      <c r="M2793" s="704"/>
      <c r="N2793" s="704"/>
      <c r="O2793" s="704"/>
      <c r="P2793" s="645"/>
      <c r="Q2793" s="915"/>
      <c r="R2793" s="959"/>
      <c r="S2793" s="960"/>
      <c r="T2793" s="960"/>
      <c r="U2793" s="960"/>
      <c r="V2793" s="960"/>
      <c r="W2793" s="960"/>
    </row>
    <row r="2794" spans="1:23" s="961" customFormat="1" ht="15.75" customHeight="1">
      <c r="A2794" s="957"/>
      <c r="B2794" s="903" t="s">
        <v>803</v>
      </c>
      <c r="C2794" s="906"/>
      <c r="D2794" s="906" t="s">
        <v>800</v>
      </c>
      <c r="E2794" s="741">
        <f t="shared" si="609"/>
        <v>30</v>
      </c>
      <c r="F2794" s="741"/>
      <c r="G2794" s="741"/>
      <c r="H2794" s="741"/>
      <c r="I2794" s="741"/>
      <c r="J2794" s="950"/>
      <c r="K2794" s="704"/>
      <c r="L2794" s="704"/>
      <c r="M2794" s="704"/>
      <c r="N2794" s="704"/>
      <c r="O2794" s="704"/>
      <c r="P2794" s="645"/>
      <c r="Q2794" s="915"/>
      <c r="R2794" s="959"/>
      <c r="S2794" s="960"/>
      <c r="T2794" s="960"/>
      <c r="U2794" s="960"/>
      <c r="V2794" s="960"/>
      <c r="W2794" s="960"/>
    </row>
    <row r="2795" spans="1:23" s="961" customFormat="1" ht="15.75" customHeight="1">
      <c r="A2795" s="957"/>
      <c r="B2795" s="709" t="s">
        <v>15</v>
      </c>
      <c r="C2795" s="906"/>
      <c r="D2795" s="906" t="s">
        <v>800</v>
      </c>
      <c r="E2795" s="741">
        <f t="shared" si="609"/>
        <v>30</v>
      </c>
      <c r="F2795" s="741"/>
      <c r="G2795" s="741"/>
      <c r="H2795" s="741"/>
      <c r="I2795" s="741"/>
      <c r="J2795" s="950">
        <f>VLOOKUP(B2795,'Bieu5 TH chi phi'!$B$47:$C$109,2,0)</f>
        <v>6586.7170803921572</v>
      </c>
      <c r="K2795" s="704">
        <f>J2795*E2795</f>
        <v>197601.51241176471</v>
      </c>
      <c r="L2795" s="704"/>
      <c r="M2795" s="704"/>
      <c r="N2795" s="704"/>
      <c r="O2795" s="704"/>
      <c r="P2795" s="645"/>
      <c r="Q2795" s="915"/>
      <c r="R2795" s="959"/>
      <c r="S2795" s="960"/>
      <c r="T2795" s="960"/>
      <c r="U2795" s="960"/>
      <c r="V2795" s="960"/>
      <c r="W2795" s="960"/>
    </row>
    <row r="2796" spans="1:23" s="706" customFormat="1" ht="20.5" customHeight="1">
      <c r="A2796" s="707"/>
      <c r="B2796" s="710" t="s">
        <v>17</v>
      </c>
      <c r="C2796" s="906"/>
      <c r="D2796" s="906" t="s">
        <v>800</v>
      </c>
      <c r="E2796" s="906">
        <f t="shared" si="609"/>
        <v>30</v>
      </c>
      <c r="F2796" s="906"/>
      <c r="G2796" s="906"/>
      <c r="H2796" s="906"/>
      <c r="I2796" s="906"/>
      <c r="J2796" s="950">
        <f>VLOOKUP(B2796,'Bieu5 TH chi phi'!$B$47:$C$109,2,0)</f>
        <v>35438.941176470587</v>
      </c>
      <c r="K2796" s="704">
        <f>J2796*E2796</f>
        <v>1063168.2352941176</v>
      </c>
      <c r="L2796" s="704"/>
      <c r="M2796" s="704"/>
      <c r="N2796" s="704"/>
      <c r="O2796" s="704"/>
      <c r="P2796" s="645"/>
      <c r="Q2796" s="963"/>
      <c r="R2796" s="964"/>
      <c r="S2796" s="849"/>
      <c r="T2796" s="849"/>
      <c r="U2796" s="849"/>
      <c r="V2796" s="849"/>
      <c r="W2796" s="849"/>
    </row>
    <row r="2797" spans="1:23" s="706" customFormat="1" ht="20.5" customHeight="1">
      <c r="A2797" s="711"/>
      <c r="B2797" s="710" t="s">
        <v>804</v>
      </c>
      <c r="C2797" s="712"/>
      <c r="D2797" s="906" t="s">
        <v>800</v>
      </c>
      <c r="E2797" s="741">
        <f t="shared" si="609"/>
        <v>30</v>
      </c>
      <c r="F2797" s="712"/>
      <c r="G2797" s="712"/>
      <c r="H2797" s="712"/>
      <c r="I2797" s="712"/>
      <c r="J2797" s="950">
        <f>VLOOKUP(B2797,'Bieu5 TH chi phi'!$B$47:$C$109,2,0)</f>
        <v>46989.233700271805</v>
      </c>
      <c r="K2797" s="704">
        <f t="shared" ref="K2797" si="610">J2797*E2797</f>
        <v>1409677.0110081541</v>
      </c>
      <c r="L2797" s="704"/>
      <c r="M2797" s="704"/>
      <c r="N2797" s="704"/>
      <c r="O2797" s="704"/>
      <c r="P2797" s="645"/>
      <c r="Q2797" s="963"/>
      <c r="R2797" s="964"/>
      <c r="S2797" s="849"/>
      <c r="T2797" s="849"/>
      <c r="U2797" s="849"/>
      <c r="V2797" s="849"/>
      <c r="W2797" s="849"/>
    </row>
    <row r="2798" spans="1:23" s="961" customFormat="1" ht="15.75" customHeight="1">
      <c r="A2798" s="1006"/>
      <c r="B2798" s="905"/>
      <c r="C2798" s="716"/>
      <c r="D2798" s="716"/>
      <c r="E2798" s="716"/>
      <c r="F2798" s="966"/>
      <c r="G2798" s="966"/>
      <c r="H2798" s="966"/>
      <c r="I2798" s="966"/>
      <c r="J2798" s="932"/>
      <c r="K2798" s="717"/>
      <c r="L2798" s="717"/>
      <c r="M2798" s="717"/>
      <c r="N2798" s="717"/>
      <c r="O2798" s="717"/>
      <c r="P2798" s="645"/>
      <c r="Q2798" s="915"/>
      <c r="R2798" s="959"/>
      <c r="S2798" s="745"/>
      <c r="T2798" s="960"/>
      <c r="U2798" s="960"/>
      <c r="V2798" s="960"/>
      <c r="W2798" s="960"/>
    </row>
    <row r="2799" spans="1:23">
      <c r="A2799" s="665"/>
      <c r="B2799" s="665"/>
      <c r="C2799" s="980"/>
      <c r="D2799" s="665"/>
      <c r="E2799" s="981"/>
      <c r="F2799" s="981"/>
      <c r="G2799" s="981"/>
      <c r="H2799" s="981"/>
      <c r="I2799" s="981"/>
      <c r="J2799" s="968"/>
      <c r="K2799" s="737"/>
      <c r="L2799" s="737"/>
      <c r="M2799" s="737"/>
      <c r="N2799" s="737"/>
      <c r="O2799" s="737"/>
    </row>
    <row r="2800" spans="1:23" ht="15.75" customHeight="1">
      <c r="A2800" s="646" t="s">
        <v>1305</v>
      </c>
      <c r="B2800" s="665"/>
      <c r="C2800" s="980"/>
      <c r="D2800" s="665"/>
      <c r="E2800" s="981"/>
      <c r="F2800" s="981"/>
      <c r="G2800" s="981"/>
      <c r="H2800" s="981"/>
      <c r="I2800" s="981"/>
      <c r="J2800" s="968"/>
      <c r="K2800" s="737"/>
      <c r="L2800" s="737"/>
      <c r="M2800" s="737"/>
      <c r="N2800" s="737"/>
      <c r="O2800" s="737"/>
    </row>
    <row r="2801" spans="1:23" ht="15.75" customHeight="1">
      <c r="A2801" s="935" t="s">
        <v>1299</v>
      </c>
      <c r="B2801" s="936"/>
      <c r="C2801" s="969"/>
      <c r="D2801" s="936"/>
      <c r="E2801" s="970"/>
      <c r="F2801" s="970"/>
      <c r="G2801" s="970"/>
      <c r="H2801" s="970"/>
      <c r="I2801" s="970"/>
      <c r="J2801" s="924"/>
      <c r="K2801" s="971">
        <f>K2802+K2807+K2811+K2814</f>
        <v>1903756.7760147187</v>
      </c>
      <c r="L2801" s="971"/>
      <c r="M2801" s="971"/>
      <c r="N2801" s="971"/>
      <c r="O2801" s="971"/>
    </row>
    <row r="2802" spans="1:23" ht="15.75" customHeight="1">
      <c r="A2802" s="907" t="s">
        <v>1306</v>
      </c>
      <c r="B2802" s="941" t="s">
        <v>784</v>
      </c>
      <c r="C2802" s="942"/>
      <c r="D2802" s="943"/>
      <c r="E2802" s="674"/>
      <c r="F2802" s="674"/>
      <c r="G2802" s="674"/>
      <c r="H2802" s="674"/>
      <c r="I2802" s="674"/>
      <c r="J2802" s="972"/>
      <c r="K2802" s="945">
        <f>SUM(K2803:K2806)</f>
        <v>111036.32386363638</v>
      </c>
      <c r="L2802" s="945"/>
      <c r="M2802" s="945"/>
      <c r="N2802" s="945"/>
      <c r="O2802" s="945"/>
      <c r="P2802" s="645" t="str">
        <f t="shared" ref="P2802:P2815" si="611">IF(E2802=Q2802,"Đúng","Sai")</f>
        <v>Đúng</v>
      </c>
      <c r="Q2802" s="973"/>
    </row>
    <row r="2803" spans="1:23" ht="15.75" customHeight="1">
      <c r="A2803" s="907"/>
      <c r="B2803" s="947" t="s">
        <v>1145</v>
      </c>
      <c r="C2803" s="948">
        <v>43199</v>
      </c>
      <c r="D2803" s="741" t="s">
        <v>736</v>
      </c>
      <c r="E2803" s="949">
        <v>0.31</v>
      </c>
      <c r="F2803" s="974"/>
      <c r="G2803" s="974"/>
      <c r="H2803" s="974"/>
      <c r="I2803" s="974"/>
      <c r="J2803" s="950">
        <f>VLOOKUP(C2803,'PL1a-NCSX'!$C$5:$J$43,8,0)</f>
        <v>276022.5</v>
      </c>
      <c r="K2803" s="704">
        <f>E2803*J2803</f>
        <v>85566.975000000006</v>
      </c>
      <c r="L2803" s="704"/>
      <c r="M2803" s="704"/>
      <c r="N2803" s="704"/>
      <c r="O2803" s="704"/>
      <c r="P2803" s="645" t="str">
        <f t="shared" si="611"/>
        <v>Sai</v>
      </c>
      <c r="Q2803" s="951">
        <v>1.04</v>
      </c>
    </row>
    <row r="2804" spans="1:23" ht="15.75" customHeight="1">
      <c r="A2804" s="907"/>
      <c r="B2804" s="947" t="s">
        <v>1145</v>
      </c>
      <c r="C2804" s="948">
        <v>43260</v>
      </c>
      <c r="D2804" s="741" t="s">
        <v>736</v>
      </c>
      <c r="E2804" s="949">
        <v>0.03</v>
      </c>
      <c r="F2804" s="974"/>
      <c r="G2804" s="974"/>
      <c r="H2804" s="974"/>
      <c r="I2804" s="974"/>
      <c r="J2804" s="950">
        <f>VLOOKUP(C2804,'PL1a-NCSX'!$C$5:$J$43,8,0)</f>
        <v>333736.29545454547</v>
      </c>
      <c r="K2804" s="704">
        <f>E2804*J2804</f>
        <v>10012.088863636363</v>
      </c>
      <c r="L2804" s="704"/>
      <c r="M2804" s="704"/>
      <c r="N2804" s="704"/>
      <c r="O2804" s="704"/>
      <c r="P2804" s="645" t="str">
        <f t="shared" si="611"/>
        <v>Sai</v>
      </c>
      <c r="Q2804" s="951">
        <v>0.11</v>
      </c>
    </row>
    <row r="2805" spans="1:23" ht="15.75" customHeight="1">
      <c r="A2805" s="907"/>
      <c r="B2805" s="947" t="s">
        <v>1145</v>
      </c>
      <c r="C2805" s="948">
        <v>43321</v>
      </c>
      <c r="D2805" s="741" t="s">
        <v>736</v>
      </c>
      <c r="E2805" s="949">
        <v>0.02</v>
      </c>
      <c r="F2805" s="974"/>
      <c r="G2805" s="974"/>
      <c r="H2805" s="974"/>
      <c r="I2805" s="974"/>
      <c r="J2805" s="950">
        <f>VLOOKUP(C2805,'PL1a-NCSX'!$C$5:$J$43,8,0)</f>
        <v>388940.79545454553</v>
      </c>
      <c r="K2805" s="704">
        <f t="shared" ref="K2805:K2812" si="612">E2805*J2805</f>
        <v>7778.8159090909103</v>
      </c>
      <c r="L2805" s="704"/>
      <c r="M2805" s="704"/>
      <c r="N2805" s="704"/>
      <c r="O2805" s="704"/>
      <c r="P2805" s="645" t="str">
        <f t="shared" si="611"/>
        <v>Sai</v>
      </c>
      <c r="Q2805" s="951">
        <v>0.05</v>
      </c>
    </row>
    <row r="2806" spans="1:23" ht="15.75" customHeight="1">
      <c r="A2806" s="907"/>
      <c r="B2806" s="947" t="s">
        <v>810</v>
      </c>
      <c r="C2806" s="948">
        <v>43293</v>
      </c>
      <c r="D2806" s="741" t="s">
        <v>736</v>
      </c>
      <c r="E2806" s="949">
        <v>0.03</v>
      </c>
      <c r="F2806" s="974"/>
      <c r="G2806" s="974"/>
      <c r="H2806" s="974"/>
      <c r="I2806" s="974"/>
      <c r="J2806" s="950">
        <f>VLOOKUP(C2806,'PL1a-NCSX'!$C$5:$J$43,8,0)</f>
        <v>255948.13636363641</v>
      </c>
      <c r="K2806" s="704">
        <f>E2806*J2806</f>
        <v>7678.4440909090918</v>
      </c>
      <c r="L2806" s="704"/>
      <c r="M2806" s="704"/>
      <c r="N2806" s="704"/>
      <c r="O2806" s="704"/>
      <c r="P2806" s="645" t="str">
        <f t="shared" si="611"/>
        <v>Sai</v>
      </c>
      <c r="Q2806" s="951">
        <v>0.11</v>
      </c>
    </row>
    <row r="2807" spans="1:23" ht="15.75" customHeight="1">
      <c r="A2807" s="907"/>
      <c r="B2807" s="952" t="s">
        <v>1149</v>
      </c>
      <c r="C2807" s="953"/>
      <c r="D2807" s="741"/>
      <c r="E2807" s="949"/>
      <c r="F2807" s="974"/>
      <c r="G2807" s="974"/>
      <c r="H2807" s="974"/>
      <c r="I2807" s="974"/>
      <c r="J2807" s="950"/>
      <c r="K2807" s="945">
        <f>SUM(K2808:K2810)</f>
        <v>29308.183769671312</v>
      </c>
      <c r="L2807" s="945"/>
      <c r="M2807" s="945"/>
      <c r="N2807" s="945"/>
      <c r="O2807" s="945"/>
      <c r="P2807" s="645" t="str">
        <f t="shared" si="611"/>
        <v>Đúng</v>
      </c>
    </row>
    <row r="2808" spans="1:23" ht="15.75" customHeight="1">
      <c r="A2808" s="907"/>
      <c r="B2808" s="947" t="s">
        <v>685</v>
      </c>
      <c r="C2808" s="954"/>
      <c r="D2808" s="741" t="s">
        <v>795</v>
      </c>
      <c r="E2808" s="949">
        <v>0.27</v>
      </c>
      <c r="F2808" s="974"/>
      <c r="G2808" s="974"/>
      <c r="H2808" s="974"/>
      <c r="I2808" s="974"/>
      <c r="J2808" s="950">
        <f>VLOOKUP(B2808,'Bieu5 TH chi phi'!$B$47:$C$109,2,0)</f>
        <v>87977.241035856568</v>
      </c>
      <c r="K2808" s="704">
        <f t="shared" si="612"/>
        <v>23753.855079681274</v>
      </c>
      <c r="L2808" s="704"/>
      <c r="M2808" s="704"/>
      <c r="N2808" s="704"/>
      <c r="O2808" s="704"/>
      <c r="P2808" s="645" t="str">
        <f t="shared" si="611"/>
        <v>Sai</v>
      </c>
      <c r="Q2808" s="951">
        <v>0.89</v>
      </c>
    </row>
    <row r="2809" spans="1:23" ht="15.75" customHeight="1">
      <c r="A2809" s="907"/>
      <c r="B2809" s="947" t="s">
        <v>684</v>
      </c>
      <c r="C2809" s="954"/>
      <c r="D2809" s="741" t="s">
        <v>795</v>
      </c>
      <c r="E2809" s="949">
        <v>0.01</v>
      </c>
      <c r="F2809" s="974"/>
      <c r="G2809" s="974"/>
      <c r="H2809" s="974"/>
      <c r="I2809" s="974"/>
      <c r="J2809" s="950">
        <f>VLOOKUP(B2809,'Bieu5 TH chi phi'!$B$47:$C$109,2,0)</f>
        <v>498.00796812749002</v>
      </c>
      <c r="K2809" s="704">
        <f t="shared" si="612"/>
        <v>4.9800796812749004</v>
      </c>
      <c r="L2809" s="704"/>
      <c r="M2809" s="704"/>
      <c r="N2809" s="704"/>
      <c r="O2809" s="704"/>
      <c r="P2809" s="645" t="str">
        <f t="shared" si="611"/>
        <v>Sai</v>
      </c>
      <c r="Q2809" s="951">
        <v>0.02</v>
      </c>
    </row>
    <row r="2810" spans="1:23" ht="15.75" customHeight="1">
      <c r="A2810" s="907"/>
      <c r="B2810" s="947" t="s">
        <v>683</v>
      </c>
      <c r="C2810" s="954"/>
      <c r="D2810" s="741" t="s">
        <v>795</v>
      </c>
      <c r="E2810" s="949">
        <v>2.42</v>
      </c>
      <c r="F2810" s="974"/>
      <c r="G2810" s="974"/>
      <c r="H2810" s="974"/>
      <c r="I2810" s="974"/>
      <c r="J2810" s="950">
        <f>VLOOKUP(B2810,'Bieu5 TH chi phi'!$B$47:$C$109,2,0)</f>
        <v>2293.1192604581674</v>
      </c>
      <c r="K2810" s="704">
        <f>E2810*J2810</f>
        <v>5549.3486103087653</v>
      </c>
      <c r="L2810" s="704"/>
      <c r="M2810" s="704"/>
      <c r="N2810" s="704"/>
      <c r="O2810" s="704"/>
      <c r="P2810" s="645" t="str">
        <f t="shared" si="611"/>
        <v>Sai</v>
      </c>
      <c r="Q2810" s="951">
        <v>8.08</v>
      </c>
    </row>
    <row r="2811" spans="1:23" ht="15.75" customHeight="1">
      <c r="A2811" s="907"/>
      <c r="B2811" s="952" t="s">
        <v>796</v>
      </c>
      <c r="C2811" s="953"/>
      <c r="D2811" s="741"/>
      <c r="E2811" s="949"/>
      <c r="F2811" s="974"/>
      <c r="G2811" s="974"/>
      <c r="H2811" s="974"/>
      <c r="I2811" s="974"/>
      <c r="J2811" s="950"/>
      <c r="K2811" s="945">
        <f>SUM(K2812:K2813)</f>
        <v>2150</v>
      </c>
      <c r="L2811" s="945"/>
      <c r="M2811" s="945"/>
      <c r="N2811" s="945"/>
      <c r="O2811" s="945"/>
      <c r="P2811" s="645" t="str">
        <f t="shared" si="611"/>
        <v>Đúng</v>
      </c>
    </row>
    <row r="2812" spans="1:23" ht="15.75" customHeight="1">
      <c r="A2812" s="907"/>
      <c r="B2812" s="907" t="s">
        <v>722</v>
      </c>
      <c r="C2812" s="956"/>
      <c r="D2812" s="741" t="s">
        <v>797</v>
      </c>
      <c r="E2812" s="949">
        <v>0.01</v>
      </c>
      <c r="F2812" s="974"/>
      <c r="G2812" s="974"/>
      <c r="H2812" s="974"/>
      <c r="I2812" s="974"/>
      <c r="J2812" s="950">
        <f>VLOOKUP(B2812,'Bieu5 TH chi phi'!$B$47:$C$109,2,0)</f>
        <v>80000</v>
      </c>
      <c r="K2812" s="704">
        <f t="shared" si="612"/>
        <v>800</v>
      </c>
      <c r="L2812" s="704"/>
      <c r="M2812" s="704"/>
      <c r="N2812" s="704"/>
      <c r="O2812" s="704"/>
      <c r="P2812" s="645" t="str">
        <f t="shared" si="611"/>
        <v>Sai</v>
      </c>
      <c r="Q2812" s="951">
        <v>0.03</v>
      </c>
    </row>
    <row r="2813" spans="1:23" ht="15.75" customHeight="1">
      <c r="A2813" s="907"/>
      <c r="B2813" s="907" t="s">
        <v>724</v>
      </c>
      <c r="C2813" s="956"/>
      <c r="D2813" s="741" t="s">
        <v>798</v>
      </c>
      <c r="E2813" s="949">
        <v>3.0000000000000001E-3</v>
      </c>
      <c r="F2813" s="974"/>
      <c r="G2813" s="974"/>
      <c r="H2813" s="974"/>
      <c r="I2813" s="974"/>
      <c r="J2813" s="950">
        <f>VLOOKUP(B2813,'Bieu5 TH chi phi'!$B$47:$C$109,2,0)</f>
        <v>450000</v>
      </c>
      <c r="K2813" s="704">
        <f>E2813*J2813</f>
        <v>1350</v>
      </c>
      <c r="L2813" s="704"/>
      <c r="M2813" s="704"/>
      <c r="N2813" s="704"/>
      <c r="O2813" s="704"/>
      <c r="P2813" s="645" t="str">
        <f t="shared" si="611"/>
        <v>Sai</v>
      </c>
      <c r="Q2813" s="951">
        <v>0.01</v>
      </c>
    </row>
    <row r="2814" spans="1:23" ht="15.75" customHeight="1">
      <c r="A2814" s="1003"/>
      <c r="B2814" s="1004" t="s">
        <v>1151</v>
      </c>
      <c r="C2814" s="958"/>
      <c r="D2814" s="943" t="s">
        <v>800</v>
      </c>
      <c r="E2814" s="741">
        <v>3</v>
      </c>
      <c r="F2814" s="943"/>
      <c r="G2814" s="943"/>
      <c r="H2814" s="943"/>
      <c r="I2814" s="943"/>
      <c r="J2814" s="701"/>
      <c r="K2814" s="701">
        <f>SUM(K2816:K2825)</f>
        <v>1761262.268381411</v>
      </c>
      <c r="L2814" s="701"/>
      <c r="M2814" s="701"/>
      <c r="N2814" s="701"/>
      <c r="O2814" s="701"/>
      <c r="P2814" s="645" t="str">
        <f t="shared" si="611"/>
        <v>Đúng</v>
      </c>
      <c r="Q2814" s="915">
        <f>E2814</f>
        <v>3</v>
      </c>
    </row>
    <row r="2815" spans="1:23" s="961" customFormat="1" ht="15.75" customHeight="1">
      <c r="A2815" s="1005"/>
      <c r="B2815" s="1032" t="s">
        <v>908</v>
      </c>
      <c r="C2815" s="728"/>
      <c r="D2815" s="728"/>
      <c r="E2815" s="741"/>
      <c r="F2815" s="741"/>
      <c r="G2815" s="741"/>
      <c r="H2815" s="741"/>
      <c r="I2815" s="741"/>
      <c r="J2815" s="950"/>
      <c r="K2815" s="704">
        <f>K2816</f>
        <v>800000</v>
      </c>
      <c r="L2815" s="704"/>
      <c r="M2815" s="704"/>
      <c r="N2815" s="704"/>
      <c r="O2815" s="704"/>
      <c r="P2815" s="645" t="str">
        <f t="shared" si="611"/>
        <v>Đúng</v>
      </c>
      <c r="Q2815" s="646"/>
      <c r="R2815" s="959"/>
      <c r="S2815" s="960"/>
      <c r="T2815" s="960"/>
      <c r="U2815" s="960"/>
      <c r="V2815" s="960"/>
      <c r="W2815" s="960"/>
    </row>
    <row r="2816" spans="1:23" s="961" customFormat="1" ht="26.5" customHeight="1">
      <c r="A2816" s="1005"/>
      <c r="B2816" s="1022" t="s">
        <v>735</v>
      </c>
      <c r="C2816" s="954"/>
      <c r="D2816" s="741" t="s">
        <v>736</v>
      </c>
      <c r="E2816" s="741">
        <v>1</v>
      </c>
      <c r="F2816" s="741"/>
      <c r="G2816" s="741"/>
      <c r="H2816" s="741"/>
      <c r="I2816" s="741"/>
      <c r="J2816" s="950">
        <f>VLOOKUP(B2816,'Bieu5 TH chi phi'!$B$47:$C$109,2,0)</f>
        <v>800000</v>
      </c>
      <c r="K2816" s="704">
        <f>J2816*E2816</f>
        <v>800000</v>
      </c>
      <c r="L2816" s="704"/>
      <c r="M2816" s="704"/>
      <c r="N2816" s="704"/>
      <c r="O2816" s="704"/>
      <c r="P2816" s="645"/>
      <c r="Q2816" s="646"/>
      <c r="R2816" s="959"/>
      <c r="S2816" s="960"/>
      <c r="T2816" s="960"/>
      <c r="U2816" s="960"/>
      <c r="V2816" s="960"/>
      <c r="W2816" s="960"/>
    </row>
    <row r="2817" spans="1:23" s="961" customFormat="1" ht="15.75" customHeight="1">
      <c r="A2817" s="957"/>
      <c r="B2817" s="903" t="s">
        <v>801</v>
      </c>
      <c r="C2817" s="906"/>
      <c r="D2817" s="906" t="s">
        <v>800</v>
      </c>
      <c r="E2817" s="741">
        <v>3</v>
      </c>
      <c r="F2817" s="741"/>
      <c r="G2817" s="741"/>
      <c r="H2817" s="741"/>
      <c r="I2817" s="741"/>
      <c r="J2817" s="950">
        <f>VLOOKUP(B2817,'Bieu5 TH chi phi'!$B$47:$C$109,2,0)</f>
        <v>38838.710730170496</v>
      </c>
      <c r="K2817" s="704">
        <f>J2817*E2817</f>
        <v>116516.13219051149</v>
      </c>
      <c r="L2817" s="704"/>
      <c r="M2817" s="704"/>
      <c r="N2817" s="704"/>
      <c r="O2817" s="704"/>
      <c r="P2817" s="645"/>
      <c r="Q2817" s="915"/>
      <c r="R2817" s="959"/>
      <c r="S2817" s="960"/>
      <c r="T2817" s="960"/>
      <c r="U2817" s="960"/>
      <c r="V2817" s="960"/>
      <c r="W2817" s="960"/>
    </row>
    <row r="2818" spans="1:23" s="961" customFormat="1" ht="15.75" customHeight="1">
      <c r="A2818" s="962"/>
      <c r="B2818" s="903" t="s">
        <v>802</v>
      </c>
      <c r="C2818" s="906"/>
      <c r="D2818" s="906" t="s">
        <v>800</v>
      </c>
      <c r="E2818" s="741">
        <f t="shared" ref="E2818:E2824" si="613">E2817</f>
        <v>3</v>
      </c>
      <c r="F2818" s="741"/>
      <c r="G2818" s="741"/>
      <c r="H2818" s="741"/>
      <c r="I2818" s="741"/>
      <c r="J2818" s="950">
        <f>VLOOKUP(B2818,'Bieu5 TH chi phi'!$B$47:$C$109,2,0)</f>
        <v>0</v>
      </c>
      <c r="K2818" s="704"/>
      <c r="L2818" s="704"/>
      <c r="M2818" s="704"/>
      <c r="N2818" s="704"/>
      <c r="O2818" s="704"/>
      <c r="P2818" s="645"/>
      <c r="Q2818" s="915"/>
      <c r="R2818" s="959"/>
      <c r="S2818" s="960"/>
      <c r="T2818" s="960"/>
      <c r="U2818" s="960"/>
      <c r="V2818" s="960"/>
      <c r="W2818" s="960"/>
    </row>
    <row r="2819" spans="1:23" s="961" customFormat="1" ht="15.75" customHeight="1">
      <c r="A2819" s="957"/>
      <c r="B2819" s="709" t="s">
        <v>605</v>
      </c>
      <c r="C2819" s="906"/>
      <c r="D2819" s="906" t="s">
        <v>800</v>
      </c>
      <c r="E2819" s="741">
        <f t="shared" si="613"/>
        <v>3</v>
      </c>
      <c r="F2819" s="741"/>
      <c r="G2819" s="741"/>
      <c r="H2819" s="741"/>
      <c r="I2819" s="741"/>
      <c r="J2819" s="950">
        <f>VLOOKUP(B2819,'Bieu5 TH chi phi'!$B$47:$C$109,2,0)</f>
        <v>18765.274056338028</v>
      </c>
      <c r="K2819" s="704">
        <f>J2819*E2819</f>
        <v>56295.822169014085</v>
      </c>
      <c r="L2819" s="704"/>
      <c r="M2819" s="704"/>
      <c r="N2819" s="704"/>
      <c r="O2819" s="704"/>
      <c r="P2819" s="645"/>
      <c r="Q2819" s="915"/>
      <c r="R2819" s="959"/>
      <c r="S2819" s="960"/>
      <c r="T2819" s="960"/>
      <c r="U2819" s="960"/>
      <c r="V2819" s="960"/>
      <c r="W2819" s="960"/>
    </row>
    <row r="2820" spans="1:23" s="961" customFormat="1" ht="15.75" customHeight="1">
      <c r="A2820" s="957"/>
      <c r="B2820" s="709" t="s">
        <v>646</v>
      </c>
      <c r="C2820" s="906"/>
      <c r="D2820" s="906" t="s">
        <v>800</v>
      </c>
      <c r="E2820" s="741">
        <f t="shared" si="613"/>
        <v>3</v>
      </c>
      <c r="F2820" s="741"/>
      <c r="G2820" s="741"/>
      <c r="H2820" s="741"/>
      <c r="I2820" s="741"/>
      <c r="J2820" s="950">
        <f>VLOOKUP(B2820,'Bieu5 TH chi phi'!$B$47:$C$109,2,0)</f>
        <v>173801.87938349394</v>
      </c>
      <c r="K2820" s="704">
        <f>J2820*E2820</f>
        <v>521405.63815048186</v>
      </c>
      <c r="L2820" s="704"/>
      <c r="M2820" s="704"/>
      <c r="N2820" s="704"/>
      <c r="O2820" s="704"/>
      <c r="P2820" s="645"/>
      <c r="Q2820" s="915"/>
      <c r="R2820" s="959"/>
      <c r="S2820" s="960"/>
      <c r="T2820" s="960"/>
      <c r="U2820" s="960"/>
      <c r="V2820" s="960"/>
      <c r="W2820" s="960"/>
    </row>
    <row r="2821" spans="1:23" s="961" customFormat="1" ht="15.75" customHeight="1">
      <c r="A2821" s="957"/>
      <c r="B2821" s="903" t="s">
        <v>803</v>
      </c>
      <c r="C2821" s="906"/>
      <c r="D2821" s="906" t="s">
        <v>800</v>
      </c>
      <c r="E2821" s="741">
        <f t="shared" si="613"/>
        <v>3</v>
      </c>
      <c r="F2821" s="741"/>
      <c r="G2821" s="741"/>
      <c r="H2821" s="741"/>
      <c r="I2821" s="741"/>
      <c r="J2821" s="950"/>
      <c r="K2821" s="704"/>
      <c r="L2821" s="704"/>
      <c r="M2821" s="704"/>
      <c r="N2821" s="704"/>
      <c r="O2821" s="704"/>
      <c r="P2821" s="645"/>
      <c r="Q2821" s="915"/>
      <c r="R2821" s="959"/>
      <c r="S2821" s="960"/>
      <c r="T2821" s="960"/>
      <c r="U2821" s="960"/>
      <c r="V2821" s="960"/>
      <c r="W2821" s="960"/>
    </row>
    <row r="2822" spans="1:23" s="961" customFormat="1" ht="15.75" customHeight="1">
      <c r="A2822" s="957"/>
      <c r="B2822" s="709" t="s">
        <v>15</v>
      </c>
      <c r="C2822" s="906"/>
      <c r="D2822" s="906" t="s">
        <v>800</v>
      </c>
      <c r="E2822" s="741">
        <f t="shared" si="613"/>
        <v>3</v>
      </c>
      <c r="F2822" s="741"/>
      <c r="G2822" s="741"/>
      <c r="H2822" s="741"/>
      <c r="I2822" s="741"/>
      <c r="J2822" s="950">
        <f>VLOOKUP(B2822,'Bieu5 TH chi phi'!$B$47:$C$109,2,0)</f>
        <v>6586.7170803921572</v>
      </c>
      <c r="K2822" s="704">
        <f>J2822*E2822</f>
        <v>19760.151241176471</v>
      </c>
      <c r="L2822" s="704"/>
      <c r="M2822" s="704"/>
      <c r="N2822" s="704"/>
      <c r="O2822" s="704"/>
      <c r="P2822" s="645"/>
      <c r="Q2822" s="915"/>
      <c r="R2822" s="959"/>
      <c r="S2822" s="960"/>
      <c r="T2822" s="960"/>
      <c r="U2822" s="960"/>
      <c r="V2822" s="960"/>
      <c r="W2822" s="960"/>
    </row>
    <row r="2823" spans="1:23" s="706" customFormat="1" ht="20.5" customHeight="1">
      <c r="A2823" s="707"/>
      <c r="B2823" s="710" t="s">
        <v>17</v>
      </c>
      <c r="C2823" s="906"/>
      <c r="D2823" s="906" t="s">
        <v>800</v>
      </c>
      <c r="E2823" s="906">
        <f t="shared" si="613"/>
        <v>3</v>
      </c>
      <c r="F2823" s="906"/>
      <c r="G2823" s="906"/>
      <c r="H2823" s="906"/>
      <c r="I2823" s="906"/>
      <c r="J2823" s="950">
        <f>VLOOKUP(B2823,'Bieu5 TH chi phi'!$B$47:$C$109,2,0)</f>
        <v>35438.941176470587</v>
      </c>
      <c r="K2823" s="704">
        <f>J2823*E2823</f>
        <v>106316.82352941176</v>
      </c>
      <c r="L2823" s="704"/>
      <c r="M2823" s="704"/>
      <c r="N2823" s="704"/>
      <c r="O2823" s="704"/>
      <c r="P2823" s="645"/>
      <c r="Q2823" s="963"/>
      <c r="R2823" s="964"/>
      <c r="S2823" s="849"/>
      <c r="T2823" s="849"/>
      <c r="U2823" s="849"/>
      <c r="V2823" s="849"/>
      <c r="W2823" s="849"/>
    </row>
    <row r="2824" spans="1:23" s="706" customFormat="1" ht="20.5" customHeight="1">
      <c r="A2824" s="711"/>
      <c r="B2824" s="710" t="s">
        <v>804</v>
      </c>
      <c r="C2824" s="712"/>
      <c r="D2824" s="906" t="s">
        <v>800</v>
      </c>
      <c r="E2824" s="741">
        <f t="shared" si="613"/>
        <v>3</v>
      </c>
      <c r="F2824" s="712"/>
      <c r="G2824" s="712"/>
      <c r="H2824" s="712"/>
      <c r="I2824" s="712"/>
      <c r="J2824" s="950">
        <f>VLOOKUP(B2824,'Bieu5 TH chi phi'!$B$47:$C$109,2,0)</f>
        <v>46989.233700271805</v>
      </c>
      <c r="K2824" s="704">
        <f t="shared" ref="K2824" si="614">J2824*E2824</f>
        <v>140967.70110081541</v>
      </c>
      <c r="L2824" s="704"/>
      <c r="M2824" s="704"/>
      <c r="N2824" s="704"/>
      <c r="O2824" s="704"/>
      <c r="P2824" s="645"/>
      <c r="Q2824" s="963"/>
      <c r="R2824" s="964"/>
      <c r="S2824" s="849"/>
      <c r="T2824" s="849"/>
      <c r="U2824" s="849"/>
      <c r="V2824" s="849"/>
      <c r="W2824" s="849"/>
    </row>
    <row r="2825" spans="1:23" s="961" customFormat="1" ht="15.75" customHeight="1">
      <c r="A2825" s="1006"/>
      <c r="B2825" s="905"/>
      <c r="C2825" s="716"/>
      <c r="D2825" s="716"/>
      <c r="E2825" s="716"/>
      <c r="F2825" s="966"/>
      <c r="G2825" s="966"/>
      <c r="H2825" s="966"/>
      <c r="I2825" s="966"/>
      <c r="J2825" s="932"/>
      <c r="K2825" s="717"/>
      <c r="L2825" s="717"/>
      <c r="M2825" s="717"/>
      <c r="N2825" s="717"/>
      <c r="O2825" s="717"/>
      <c r="P2825" s="645"/>
      <c r="Q2825" s="915"/>
      <c r="R2825" s="959"/>
      <c r="S2825" s="745"/>
      <c r="T2825" s="960"/>
      <c r="U2825" s="960"/>
      <c r="V2825" s="960"/>
      <c r="W2825" s="960"/>
    </row>
    <row r="2826" spans="1:23" ht="15.75" customHeight="1">
      <c r="A2826" s="646"/>
      <c r="B2826" s="665"/>
      <c r="C2826" s="980"/>
      <c r="D2826" s="665"/>
      <c r="E2826" s="981"/>
      <c r="F2826" s="981"/>
      <c r="G2826" s="981"/>
      <c r="H2826" s="981"/>
      <c r="I2826" s="981"/>
      <c r="J2826" s="968"/>
      <c r="K2826" s="737"/>
      <c r="L2826" s="737"/>
      <c r="M2826" s="737"/>
      <c r="N2826" s="737"/>
      <c r="O2826" s="737"/>
    </row>
    <row r="2827" spans="1:23" ht="15.75" customHeight="1">
      <c r="A2827" s="935" t="s">
        <v>1122</v>
      </c>
      <c r="B2827" s="936"/>
      <c r="C2827" s="969"/>
      <c r="D2827" s="936"/>
      <c r="E2827" s="970"/>
      <c r="F2827" s="970"/>
      <c r="G2827" s="970"/>
      <c r="H2827" s="970"/>
      <c r="I2827" s="970"/>
      <c r="J2827" s="924"/>
      <c r="K2827" s="971">
        <f>K2828+K2833+K2837+K2840</f>
        <v>2647643.7107664803</v>
      </c>
      <c r="L2827" s="971"/>
      <c r="M2827" s="971"/>
      <c r="N2827" s="971"/>
      <c r="O2827" s="971"/>
    </row>
    <row r="2828" spans="1:23" ht="15.75" customHeight="1">
      <c r="A2828" s="907" t="s">
        <v>1307</v>
      </c>
      <c r="B2828" s="941" t="s">
        <v>784</v>
      </c>
      <c r="C2828" s="942"/>
      <c r="D2828" s="943"/>
      <c r="E2828" s="674"/>
      <c r="F2828" s="674"/>
      <c r="G2828" s="674"/>
      <c r="H2828" s="674"/>
      <c r="I2828" s="674"/>
      <c r="J2828" s="972"/>
      <c r="K2828" s="945">
        <f>SUM(K2829:K2832)</f>
        <v>190580.98977272731</v>
      </c>
      <c r="L2828" s="945"/>
      <c r="M2828" s="945"/>
      <c r="N2828" s="945"/>
      <c r="O2828" s="945"/>
      <c r="P2828" s="645" t="str">
        <f t="shared" ref="P2828:P2841" si="615">IF(E2828=Q2828,"Đúng","Sai")</f>
        <v>Đúng</v>
      </c>
      <c r="Q2828" s="973"/>
    </row>
    <row r="2829" spans="1:23" ht="15.75" customHeight="1">
      <c r="A2829" s="907"/>
      <c r="B2829" s="947" t="s">
        <v>1145</v>
      </c>
      <c r="C2829" s="948">
        <v>43199</v>
      </c>
      <c r="D2829" s="741" t="s">
        <v>736</v>
      </c>
      <c r="E2829" s="949">
        <v>0.52</v>
      </c>
      <c r="F2829" s="974"/>
      <c r="G2829" s="974"/>
      <c r="H2829" s="974"/>
      <c r="I2829" s="974"/>
      <c r="J2829" s="950">
        <f>VLOOKUP(C2829,'PL1a-NCSX'!$C$5:$J$43,8,0)</f>
        <v>276022.5</v>
      </c>
      <c r="K2829" s="704">
        <f>E2829*J2829</f>
        <v>143531.70000000001</v>
      </c>
      <c r="L2829" s="704"/>
      <c r="M2829" s="704"/>
      <c r="N2829" s="704"/>
      <c r="O2829" s="704"/>
      <c r="P2829" s="645" t="str">
        <f t="shared" si="615"/>
        <v>Sai</v>
      </c>
      <c r="Q2829" s="951">
        <v>1.04</v>
      </c>
    </row>
    <row r="2830" spans="1:23" ht="15.75" customHeight="1">
      <c r="A2830" s="907"/>
      <c r="B2830" s="947" t="s">
        <v>1145</v>
      </c>
      <c r="C2830" s="948">
        <v>43260</v>
      </c>
      <c r="D2830" s="741" t="s">
        <v>736</v>
      </c>
      <c r="E2830" s="949">
        <v>0.06</v>
      </c>
      <c r="F2830" s="974"/>
      <c r="G2830" s="974"/>
      <c r="H2830" s="974"/>
      <c r="I2830" s="974"/>
      <c r="J2830" s="950">
        <f>VLOOKUP(C2830,'PL1a-NCSX'!$C$5:$J$43,8,0)</f>
        <v>333736.29545454547</v>
      </c>
      <c r="K2830" s="704">
        <f t="shared" ref="K2830:K2839" si="616">E2830*J2830</f>
        <v>20024.177727272727</v>
      </c>
      <c r="L2830" s="704"/>
      <c r="M2830" s="704"/>
      <c r="N2830" s="704"/>
      <c r="O2830" s="704"/>
      <c r="P2830" s="645" t="str">
        <f t="shared" si="615"/>
        <v>Sai</v>
      </c>
      <c r="Q2830" s="951">
        <v>0.11</v>
      </c>
    </row>
    <row r="2831" spans="1:23" ht="15.75" customHeight="1">
      <c r="A2831" s="907"/>
      <c r="B2831" s="947" t="s">
        <v>1145</v>
      </c>
      <c r="C2831" s="948">
        <v>43321</v>
      </c>
      <c r="D2831" s="741" t="s">
        <v>736</v>
      </c>
      <c r="E2831" s="949">
        <v>0.03</v>
      </c>
      <c r="F2831" s="974"/>
      <c r="G2831" s="974"/>
      <c r="H2831" s="974"/>
      <c r="I2831" s="974"/>
      <c r="J2831" s="950">
        <f>VLOOKUP(C2831,'PL1a-NCSX'!$C$5:$J$43,8,0)</f>
        <v>388940.79545454553</v>
      </c>
      <c r="K2831" s="704">
        <f t="shared" si="616"/>
        <v>11668.223863636365</v>
      </c>
      <c r="L2831" s="704"/>
      <c r="M2831" s="704"/>
      <c r="N2831" s="704"/>
      <c r="O2831" s="704"/>
      <c r="P2831" s="645" t="str">
        <f t="shared" si="615"/>
        <v>Sai</v>
      </c>
      <c r="Q2831" s="951">
        <v>0.05</v>
      </c>
    </row>
    <row r="2832" spans="1:23" ht="15.75" customHeight="1">
      <c r="A2832" s="907"/>
      <c r="B2832" s="947" t="s">
        <v>810</v>
      </c>
      <c r="C2832" s="948">
        <v>43293</v>
      </c>
      <c r="D2832" s="741" t="s">
        <v>736</v>
      </c>
      <c r="E2832" s="949">
        <v>0.06</v>
      </c>
      <c r="F2832" s="974"/>
      <c r="G2832" s="974"/>
      <c r="H2832" s="974"/>
      <c r="I2832" s="974"/>
      <c r="J2832" s="950">
        <f>VLOOKUP(C2832,'PL1a-NCSX'!$C$5:$J$43,8,0)</f>
        <v>255948.13636363641</v>
      </c>
      <c r="K2832" s="704">
        <f t="shared" si="616"/>
        <v>15356.888181818184</v>
      </c>
      <c r="L2832" s="704"/>
      <c r="M2832" s="704"/>
      <c r="N2832" s="704"/>
      <c r="O2832" s="704"/>
      <c r="P2832" s="645" t="str">
        <f t="shared" si="615"/>
        <v>Sai</v>
      </c>
      <c r="Q2832" s="951">
        <v>0.11</v>
      </c>
    </row>
    <row r="2833" spans="1:23" ht="15.75" customHeight="1">
      <c r="A2833" s="907"/>
      <c r="B2833" s="952" t="s">
        <v>1149</v>
      </c>
      <c r="C2833" s="953"/>
      <c r="D2833" s="741"/>
      <c r="E2833" s="949"/>
      <c r="F2833" s="974"/>
      <c r="G2833" s="974"/>
      <c r="H2833" s="974"/>
      <c r="I2833" s="974"/>
      <c r="J2833" s="950"/>
      <c r="K2833" s="945">
        <f>SUM(K2834:K2836)</f>
        <v>48858.940358067732</v>
      </c>
      <c r="L2833" s="945"/>
      <c r="M2833" s="945"/>
      <c r="N2833" s="945"/>
      <c r="O2833" s="945"/>
      <c r="P2833" s="645" t="str">
        <f t="shared" si="615"/>
        <v>Đúng</v>
      </c>
    </row>
    <row r="2834" spans="1:23" ht="15.75" customHeight="1">
      <c r="A2834" s="907"/>
      <c r="B2834" s="947" t="s">
        <v>685</v>
      </c>
      <c r="C2834" s="954"/>
      <c r="D2834" s="741" t="s">
        <v>795</v>
      </c>
      <c r="E2834" s="949">
        <v>0.45</v>
      </c>
      <c r="F2834" s="974"/>
      <c r="G2834" s="974"/>
      <c r="H2834" s="974"/>
      <c r="I2834" s="974"/>
      <c r="J2834" s="950">
        <f>VLOOKUP(B2834,'Bieu5 TH chi phi'!$B$47:$C$109,2,0)</f>
        <v>87977.241035856568</v>
      </c>
      <c r="K2834" s="704">
        <f t="shared" si="616"/>
        <v>39589.758466135456</v>
      </c>
      <c r="L2834" s="704"/>
      <c r="M2834" s="704"/>
      <c r="N2834" s="704"/>
      <c r="O2834" s="704"/>
      <c r="P2834" s="645" t="str">
        <f t="shared" si="615"/>
        <v>Sai</v>
      </c>
      <c r="Q2834" s="951">
        <v>0.89</v>
      </c>
    </row>
    <row r="2835" spans="1:23" ht="15.75" customHeight="1">
      <c r="A2835" s="907"/>
      <c r="B2835" s="947" t="s">
        <v>684</v>
      </c>
      <c r="C2835" s="954"/>
      <c r="D2835" s="741" t="s">
        <v>795</v>
      </c>
      <c r="E2835" s="949">
        <v>0.01</v>
      </c>
      <c r="F2835" s="974"/>
      <c r="G2835" s="974"/>
      <c r="H2835" s="974"/>
      <c r="I2835" s="974"/>
      <c r="J2835" s="950">
        <f>VLOOKUP(B2835,'Bieu5 TH chi phi'!$B$47:$C$109,2,0)</f>
        <v>498.00796812749002</v>
      </c>
      <c r="K2835" s="704">
        <f t="shared" si="616"/>
        <v>4.9800796812749004</v>
      </c>
      <c r="L2835" s="704"/>
      <c r="M2835" s="704"/>
      <c r="N2835" s="704"/>
      <c r="O2835" s="704"/>
      <c r="P2835" s="645" t="str">
        <f t="shared" si="615"/>
        <v>Sai</v>
      </c>
      <c r="Q2835" s="951">
        <v>0.02</v>
      </c>
    </row>
    <row r="2836" spans="1:23" ht="15.75" customHeight="1">
      <c r="A2836" s="907"/>
      <c r="B2836" s="947" t="s">
        <v>683</v>
      </c>
      <c r="C2836" s="954"/>
      <c r="D2836" s="741" t="s">
        <v>795</v>
      </c>
      <c r="E2836" s="949">
        <v>4.04</v>
      </c>
      <c r="F2836" s="974"/>
      <c r="G2836" s="974"/>
      <c r="H2836" s="974"/>
      <c r="I2836" s="974"/>
      <c r="J2836" s="950">
        <f>VLOOKUP(B2836,'Bieu5 TH chi phi'!$B$47:$C$109,2,0)</f>
        <v>2293.1192604581674</v>
      </c>
      <c r="K2836" s="704">
        <f>E2836*J2836</f>
        <v>9264.2018122509962</v>
      </c>
      <c r="L2836" s="704"/>
      <c r="M2836" s="704"/>
      <c r="N2836" s="704"/>
      <c r="O2836" s="704"/>
      <c r="P2836" s="645" t="str">
        <f t="shared" si="615"/>
        <v>Sai</v>
      </c>
      <c r="Q2836" s="951">
        <v>8.08</v>
      </c>
    </row>
    <row r="2837" spans="1:23" ht="15.75" customHeight="1">
      <c r="A2837" s="907"/>
      <c r="B2837" s="952" t="s">
        <v>796</v>
      </c>
      <c r="C2837" s="953"/>
      <c r="D2837" s="741"/>
      <c r="E2837" s="949"/>
      <c r="F2837" s="974"/>
      <c r="G2837" s="974"/>
      <c r="H2837" s="974"/>
      <c r="I2837" s="974"/>
      <c r="J2837" s="950"/>
      <c r="K2837" s="945">
        <f>SUM(K2838:K2839)</f>
        <v>6100</v>
      </c>
      <c r="L2837" s="945"/>
      <c r="M2837" s="945"/>
      <c r="N2837" s="945"/>
      <c r="O2837" s="945"/>
      <c r="P2837" s="645" t="str">
        <f t="shared" si="615"/>
        <v>Đúng</v>
      </c>
    </row>
    <row r="2838" spans="1:23" ht="15.75" customHeight="1">
      <c r="A2838" s="907"/>
      <c r="B2838" s="907" t="s">
        <v>722</v>
      </c>
      <c r="C2838" s="956"/>
      <c r="D2838" s="741" t="s">
        <v>797</v>
      </c>
      <c r="E2838" s="949">
        <v>0.02</v>
      </c>
      <c r="F2838" s="974"/>
      <c r="G2838" s="974"/>
      <c r="H2838" s="974"/>
      <c r="I2838" s="974"/>
      <c r="J2838" s="950">
        <f>VLOOKUP(B2838,'Bieu5 TH chi phi'!$B$47:$C$109,2,0)</f>
        <v>80000</v>
      </c>
      <c r="K2838" s="704">
        <f t="shared" si="616"/>
        <v>1600</v>
      </c>
      <c r="L2838" s="704"/>
      <c r="M2838" s="704"/>
      <c r="N2838" s="704"/>
      <c r="O2838" s="704"/>
      <c r="P2838" s="645" t="str">
        <f t="shared" si="615"/>
        <v>Sai</v>
      </c>
      <c r="Q2838" s="951">
        <v>0.03</v>
      </c>
    </row>
    <row r="2839" spans="1:23" ht="15.75" customHeight="1">
      <c r="A2839" s="907"/>
      <c r="B2839" s="907" t="s">
        <v>724</v>
      </c>
      <c r="C2839" s="956"/>
      <c r="D2839" s="741" t="s">
        <v>798</v>
      </c>
      <c r="E2839" s="949">
        <v>0.01</v>
      </c>
      <c r="F2839" s="974"/>
      <c r="G2839" s="974"/>
      <c r="H2839" s="974"/>
      <c r="I2839" s="974"/>
      <c r="J2839" s="950">
        <f>VLOOKUP(B2839,'Bieu5 TH chi phi'!$B$47:$C$109,2,0)</f>
        <v>450000</v>
      </c>
      <c r="K2839" s="704">
        <f t="shared" si="616"/>
        <v>4500</v>
      </c>
      <c r="L2839" s="704"/>
      <c r="M2839" s="704"/>
      <c r="N2839" s="704"/>
      <c r="O2839" s="704"/>
      <c r="P2839" s="645" t="str">
        <f t="shared" si="615"/>
        <v>Đúng</v>
      </c>
      <c r="Q2839" s="951">
        <v>0.01</v>
      </c>
    </row>
    <row r="2840" spans="1:23" ht="15.75" customHeight="1">
      <c r="A2840" s="1003"/>
      <c r="B2840" s="1004" t="s">
        <v>1151</v>
      </c>
      <c r="C2840" s="958"/>
      <c r="D2840" s="943" t="s">
        <v>800</v>
      </c>
      <c r="E2840" s="741">
        <v>5</v>
      </c>
      <c r="F2840" s="943"/>
      <c r="G2840" s="943"/>
      <c r="H2840" s="943"/>
      <c r="I2840" s="943"/>
      <c r="J2840" s="701"/>
      <c r="K2840" s="701">
        <f>SUM(K2842:K2851)</f>
        <v>2402103.7806356852</v>
      </c>
      <c r="L2840" s="701"/>
      <c r="M2840" s="701"/>
      <c r="N2840" s="701"/>
      <c r="O2840" s="701"/>
      <c r="P2840" s="645" t="str">
        <f t="shared" si="615"/>
        <v>Đúng</v>
      </c>
      <c r="Q2840" s="915">
        <f>E2840</f>
        <v>5</v>
      </c>
    </row>
    <row r="2841" spans="1:23" s="961" customFormat="1" ht="15.75" customHeight="1">
      <c r="A2841" s="1005"/>
      <c r="B2841" s="1032" t="s">
        <v>908</v>
      </c>
      <c r="C2841" s="728"/>
      <c r="D2841" s="728"/>
      <c r="E2841" s="741"/>
      <c r="F2841" s="741"/>
      <c r="G2841" s="741"/>
      <c r="H2841" s="741"/>
      <c r="I2841" s="741"/>
      <c r="J2841" s="950"/>
      <c r="K2841" s="704">
        <f>K2842</f>
        <v>800000</v>
      </c>
      <c r="L2841" s="704"/>
      <c r="M2841" s="704"/>
      <c r="N2841" s="704"/>
      <c r="O2841" s="704"/>
      <c r="P2841" s="645" t="str">
        <f t="shared" si="615"/>
        <v>Đúng</v>
      </c>
      <c r="Q2841" s="646"/>
      <c r="R2841" s="959"/>
      <c r="S2841" s="960"/>
      <c r="T2841" s="960"/>
      <c r="U2841" s="960"/>
      <c r="V2841" s="960"/>
      <c r="W2841" s="960"/>
    </row>
    <row r="2842" spans="1:23" s="961" customFormat="1" ht="26.5" customHeight="1">
      <c r="A2842" s="1005"/>
      <c r="B2842" s="1022" t="s">
        <v>735</v>
      </c>
      <c r="C2842" s="954"/>
      <c r="D2842" s="741" t="s">
        <v>736</v>
      </c>
      <c r="E2842" s="741">
        <v>1</v>
      </c>
      <c r="F2842" s="741"/>
      <c r="G2842" s="741"/>
      <c r="H2842" s="741"/>
      <c r="I2842" s="741"/>
      <c r="J2842" s="950">
        <f>VLOOKUP(B2842,'Bieu5 TH chi phi'!$B$47:$C$109,2,0)</f>
        <v>800000</v>
      </c>
      <c r="K2842" s="704">
        <f>J2842*E2842</f>
        <v>800000</v>
      </c>
      <c r="L2842" s="704"/>
      <c r="M2842" s="704"/>
      <c r="N2842" s="704"/>
      <c r="O2842" s="704"/>
      <c r="P2842" s="645"/>
      <c r="Q2842" s="646"/>
      <c r="R2842" s="959"/>
      <c r="S2842" s="960"/>
      <c r="T2842" s="960"/>
      <c r="U2842" s="960"/>
      <c r="V2842" s="960"/>
      <c r="W2842" s="960"/>
    </row>
    <row r="2843" spans="1:23" s="961" customFormat="1" ht="15.75" customHeight="1">
      <c r="A2843" s="957"/>
      <c r="B2843" s="903" t="s">
        <v>801</v>
      </c>
      <c r="C2843" s="906"/>
      <c r="D2843" s="906" t="s">
        <v>800</v>
      </c>
      <c r="E2843" s="741">
        <v>5</v>
      </c>
      <c r="F2843" s="741"/>
      <c r="G2843" s="741"/>
      <c r="H2843" s="741"/>
      <c r="I2843" s="741"/>
      <c r="J2843" s="950">
        <f>VLOOKUP(B2843,'Bieu5 TH chi phi'!$B$47:$C$109,2,0)</f>
        <v>38838.710730170496</v>
      </c>
      <c r="K2843" s="704">
        <f>J2843*E2843</f>
        <v>194193.55365085247</v>
      </c>
      <c r="L2843" s="704"/>
      <c r="M2843" s="704"/>
      <c r="N2843" s="704"/>
      <c r="O2843" s="704"/>
      <c r="P2843" s="645"/>
      <c r="Q2843" s="915"/>
      <c r="R2843" s="959"/>
      <c r="S2843" s="960"/>
      <c r="T2843" s="960"/>
      <c r="U2843" s="960"/>
      <c r="V2843" s="960"/>
      <c r="W2843" s="960"/>
    </row>
    <row r="2844" spans="1:23" s="961" customFormat="1" ht="15.75" customHeight="1">
      <c r="A2844" s="962"/>
      <c r="B2844" s="903" t="s">
        <v>802</v>
      </c>
      <c r="C2844" s="906"/>
      <c r="D2844" s="906" t="s">
        <v>800</v>
      </c>
      <c r="E2844" s="741">
        <f t="shared" ref="E2844:E2850" si="617">E2843</f>
        <v>5</v>
      </c>
      <c r="F2844" s="741"/>
      <c r="G2844" s="741"/>
      <c r="H2844" s="741"/>
      <c r="I2844" s="741"/>
      <c r="J2844" s="950">
        <f>VLOOKUP(B2844,'Bieu5 TH chi phi'!$B$47:$C$109,2,0)</f>
        <v>0</v>
      </c>
      <c r="K2844" s="704"/>
      <c r="L2844" s="704"/>
      <c r="M2844" s="704"/>
      <c r="N2844" s="704"/>
      <c r="O2844" s="704"/>
      <c r="P2844" s="645"/>
      <c r="Q2844" s="915"/>
      <c r="R2844" s="959"/>
      <c r="S2844" s="960"/>
      <c r="T2844" s="960"/>
      <c r="U2844" s="960"/>
      <c r="V2844" s="960"/>
      <c r="W2844" s="960"/>
    </row>
    <row r="2845" spans="1:23" s="961" customFormat="1" ht="15.75" customHeight="1">
      <c r="A2845" s="957"/>
      <c r="B2845" s="709" t="s">
        <v>605</v>
      </c>
      <c r="C2845" s="906"/>
      <c r="D2845" s="906" t="s">
        <v>800</v>
      </c>
      <c r="E2845" s="741">
        <f t="shared" si="617"/>
        <v>5</v>
      </c>
      <c r="F2845" s="741"/>
      <c r="G2845" s="741"/>
      <c r="H2845" s="741"/>
      <c r="I2845" s="741"/>
      <c r="J2845" s="950">
        <f>VLOOKUP(B2845,'Bieu5 TH chi phi'!$B$47:$C$109,2,0)</f>
        <v>18765.274056338028</v>
      </c>
      <c r="K2845" s="704">
        <f>J2845*E2845</f>
        <v>93826.37028169015</v>
      </c>
      <c r="L2845" s="704"/>
      <c r="M2845" s="704"/>
      <c r="N2845" s="704"/>
      <c r="O2845" s="704"/>
      <c r="P2845" s="645"/>
      <c r="Q2845" s="915"/>
      <c r="R2845" s="959"/>
      <c r="S2845" s="960"/>
      <c r="T2845" s="960"/>
      <c r="U2845" s="960"/>
      <c r="V2845" s="960"/>
      <c r="W2845" s="960"/>
    </row>
    <row r="2846" spans="1:23" s="961" customFormat="1" ht="15.75" customHeight="1">
      <c r="A2846" s="957"/>
      <c r="B2846" s="709" t="s">
        <v>646</v>
      </c>
      <c r="C2846" s="906"/>
      <c r="D2846" s="906" t="s">
        <v>800</v>
      </c>
      <c r="E2846" s="741">
        <f t="shared" si="617"/>
        <v>5</v>
      </c>
      <c r="F2846" s="741"/>
      <c r="G2846" s="741"/>
      <c r="H2846" s="741"/>
      <c r="I2846" s="741"/>
      <c r="J2846" s="950">
        <f>VLOOKUP(B2846,'Bieu5 TH chi phi'!$B$47:$C$109,2,0)</f>
        <v>173801.87938349394</v>
      </c>
      <c r="K2846" s="704">
        <f>J2846*E2846</f>
        <v>869009.39691746968</v>
      </c>
      <c r="L2846" s="704"/>
      <c r="M2846" s="704"/>
      <c r="N2846" s="704"/>
      <c r="O2846" s="704"/>
      <c r="P2846" s="645"/>
      <c r="Q2846" s="915"/>
      <c r="R2846" s="959"/>
      <c r="S2846" s="960"/>
      <c r="T2846" s="960"/>
      <c r="U2846" s="960"/>
      <c r="V2846" s="960"/>
      <c r="W2846" s="960"/>
    </row>
    <row r="2847" spans="1:23" s="961" customFormat="1" ht="15.75" customHeight="1">
      <c r="A2847" s="957"/>
      <c r="B2847" s="903" t="s">
        <v>803</v>
      </c>
      <c r="C2847" s="906"/>
      <c r="D2847" s="906" t="s">
        <v>800</v>
      </c>
      <c r="E2847" s="741">
        <f t="shared" si="617"/>
        <v>5</v>
      </c>
      <c r="F2847" s="741"/>
      <c r="G2847" s="741"/>
      <c r="H2847" s="741"/>
      <c r="I2847" s="741"/>
      <c r="J2847" s="950"/>
      <c r="K2847" s="704"/>
      <c r="L2847" s="704"/>
      <c r="M2847" s="704"/>
      <c r="N2847" s="704"/>
      <c r="O2847" s="704"/>
      <c r="P2847" s="645"/>
      <c r="Q2847" s="915"/>
      <c r="R2847" s="959"/>
      <c r="S2847" s="960"/>
      <c r="T2847" s="960"/>
      <c r="U2847" s="960"/>
      <c r="V2847" s="960"/>
      <c r="W2847" s="960"/>
    </row>
    <row r="2848" spans="1:23" s="961" customFormat="1" ht="15.75" customHeight="1">
      <c r="A2848" s="957"/>
      <c r="B2848" s="709" t="s">
        <v>15</v>
      </c>
      <c r="C2848" s="906"/>
      <c r="D2848" s="906" t="s">
        <v>800</v>
      </c>
      <c r="E2848" s="741">
        <f t="shared" si="617"/>
        <v>5</v>
      </c>
      <c r="F2848" s="741"/>
      <c r="G2848" s="741"/>
      <c r="H2848" s="741"/>
      <c r="I2848" s="741"/>
      <c r="J2848" s="950">
        <f>VLOOKUP(B2848,'Bieu5 TH chi phi'!$B$47:$C$109,2,0)</f>
        <v>6586.7170803921572</v>
      </c>
      <c r="K2848" s="704">
        <f>J2848*E2848</f>
        <v>32933.585401960787</v>
      </c>
      <c r="L2848" s="704"/>
      <c r="M2848" s="704"/>
      <c r="N2848" s="704"/>
      <c r="O2848" s="704"/>
      <c r="P2848" s="645"/>
      <c r="Q2848" s="915"/>
      <c r="R2848" s="959"/>
      <c r="S2848" s="960"/>
      <c r="T2848" s="960"/>
      <c r="U2848" s="960"/>
      <c r="V2848" s="960"/>
      <c r="W2848" s="960"/>
    </row>
    <row r="2849" spans="1:23" s="706" customFormat="1" ht="20.5" customHeight="1">
      <c r="A2849" s="707"/>
      <c r="B2849" s="710" t="s">
        <v>17</v>
      </c>
      <c r="C2849" s="906"/>
      <c r="D2849" s="906" t="s">
        <v>800</v>
      </c>
      <c r="E2849" s="906">
        <f t="shared" si="617"/>
        <v>5</v>
      </c>
      <c r="F2849" s="906"/>
      <c r="G2849" s="906"/>
      <c r="H2849" s="906"/>
      <c r="I2849" s="906"/>
      <c r="J2849" s="950">
        <f>VLOOKUP(B2849,'Bieu5 TH chi phi'!$B$47:$C$109,2,0)</f>
        <v>35438.941176470587</v>
      </c>
      <c r="K2849" s="704">
        <f>J2849*E2849</f>
        <v>177194.70588235295</v>
      </c>
      <c r="L2849" s="704"/>
      <c r="M2849" s="704"/>
      <c r="N2849" s="704"/>
      <c r="O2849" s="704"/>
      <c r="P2849" s="645"/>
      <c r="Q2849" s="963"/>
      <c r="R2849" s="964"/>
      <c r="S2849" s="849"/>
      <c r="T2849" s="849"/>
      <c r="U2849" s="849"/>
      <c r="V2849" s="849"/>
      <c r="W2849" s="849"/>
    </row>
    <row r="2850" spans="1:23" s="706" customFormat="1" ht="20.5" customHeight="1">
      <c r="A2850" s="711"/>
      <c r="B2850" s="710" t="s">
        <v>804</v>
      </c>
      <c r="C2850" s="712"/>
      <c r="D2850" s="906" t="s">
        <v>800</v>
      </c>
      <c r="E2850" s="741">
        <f t="shared" si="617"/>
        <v>5</v>
      </c>
      <c r="F2850" s="712"/>
      <c r="G2850" s="712"/>
      <c r="H2850" s="712"/>
      <c r="I2850" s="712"/>
      <c r="J2850" s="950">
        <f>VLOOKUP(B2850,'Bieu5 TH chi phi'!$B$47:$C$109,2,0)</f>
        <v>46989.233700271805</v>
      </c>
      <c r="K2850" s="704">
        <f>J2850*E2850</f>
        <v>234946.16850135903</v>
      </c>
      <c r="L2850" s="704"/>
      <c r="M2850" s="704"/>
      <c r="N2850" s="704"/>
      <c r="O2850" s="704"/>
      <c r="P2850" s="645"/>
      <c r="Q2850" s="963"/>
      <c r="R2850" s="964"/>
      <c r="S2850" s="849"/>
      <c r="T2850" s="849"/>
      <c r="U2850" s="849"/>
      <c r="V2850" s="849"/>
      <c r="W2850" s="849"/>
    </row>
    <row r="2851" spans="1:23" s="961" customFormat="1" ht="15.75" customHeight="1">
      <c r="A2851" s="1006"/>
      <c r="B2851" s="905"/>
      <c r="C2851" s="716"/>
      <c r="D2851" s="716"/>
      <c r="E2851" s="716"/>
      <c r="F2851" s="966"/>
      <c r="G2851" s="966"/>
      <c r="H2851" s="966"/>
      <c r="I2851" s="966"/>
      <c r="J2851" s="932"/>
      <c r="K2851" s="717"/>
      <c r="L2851" s="717"/>
      <c r="M2851" s="717"/>
      <c r="N2851" s="717"/>
      <c r="O2851" s="717"/>
      <c r="P2851" s="645"/>
      <c r="Q2851" s="915"/>
      <c r="R2851" s="959"/>
      <c r="S2851" s="745"/>
      <c r="T2851" s="960"/>
      <c r="U2851" s="960"/>
      <c r="V2851" s="960"/>
      <c r="W2851" s="960"/>
    </row>
    <row r="2852" spans="1:23" ht="15.75" customHeight="1">
      <c r="A2852" s="646"/>
      <c r="B2852" s="665"/>
      <c r="C2852" s="980"/>
      <c r="D2852" s="665"/>
      <c r="E2852" s="981"/>
      <c r="F2852" s="981"/>
      <c r="G2852" s="981"/>
      <c r="H2852" s="981"/>
      <c r="I2852" s="981"/>
      <c r="J2852" s="968"/>
      <c r="K2852" s="737"/>
      <c r="L2852" s="737"/>
      <c r="M2852" s="737"/>
      <c r="N2852" s="737"/>
      <c r="O2852" s="737"/>
    </row>
    <row r="2853" spans="1:23" ht="15.75" customHeight="1">
      <c r="A2853" s="935" t="s">
        <v>808</v>
      </c>
      <c r="B2853" s="936"/>
      <c r="C2853" s="969"/>
      <c r="D2853" s="936"/>
      <c r="E2853" s="970"/>
      <c r="F2853" s="970"/>
      <c r="G2853" s="970"/>
      <c r="H2853" s="970"/>
      <c r="I2853" s="970"/>
      <c r="J2853" s="924"/>
      <c r="K2853" s="971">
        <f>K2854+K2859+K2863+K2866</f>
        <v>4479321.3968498744</v>
      </c>
      <c r="L2853" s="971"/>
      <c r="M2853" s="971"/>
      <c r="N2853" s="971"/>
      <c r="O2853" s="971"/>
    </row>
    <row r="2854" spans="1:23" ht="15.75" customHeight="1">
      <c r="A2854" s="907" t="s">
        <v>1308</v>
      </c>
      <c r="B2854" s="941" t="s">
        <v>784</v>
      </c>
      <c r="C2854" s="942"/>
      <c r="D2854" s="943"/>
      <c r="E2854" s="674"/>
      <c r="F2854" s="674"/>
      <c r="G2854" s="674"/>
      <c r="H2854" s="674"/>
      <c r="I2854" s="674"/>
      <c r="J2854" s="972"/>
      <c r="K2854" s="945">
        <f>SUM(K2855:K2858)</f>
        <v>371375.72727272729</v>
      </c>
      <c r="L2854" s="945"/>
      <c r="M2854" s="945"/>
      <c r="N2854" s="945"/>
      <c r="O2854" s="945"/>
      <c r="P2854" s="645" t="str">
        <f t="shared" si="608"/>
        <v>Đúng</v>
      </c>
      <c r="Q2854" s="973"/>
    </row>
    <row r="2855" spans="1:23" ht="15.75" customHeight="1">
      <c r="A2855" s="907"/>
      <c r="B2855" s="947" t="s">
        <v>1145</v>
      </c>
      <c r="C2855" s="948">
        <v>43199</v>
      </c>
      <c r="D2855" s="741" t="s">
        <v>736</v>
      </c>
      <c r="E2855" s="949">
        <v>1.04</v>
      </c>
      <c r="F2855" s="974"/>
      <c r="G2855" s="974"/>
      <c r="H2855" s="974"/>
      <c r="I2855" s="974"/>
      <c r="J2855" s="950">
        <f>VLOOKUP(C2855,'PL1a-NCSX'!$C$5:$J$43,8,0)</f>
        <v>276022.5</v>
      </c>
      <c r="K2855" s="704">
        <f>$J$2855*E2855</f>
        <v>287063.40000000002</v>
      </c>
      <c r="L2855" s="704"/>
      <c r="M2855" s="704"/>
      <c r="N2855" s="704"/>
      <c r="O2855" s="704"/>
      <c r="P2855" s="645" t="str">
        <f t="shared" si="608"/>
        <v>Đúng</v>
      </c>
      <c r="Q2855" s="951">
        <v>1.04</v>
      </c>
    </row>
    <row r="2856" spans="1:23" ht="15.75" customHeight="1">
      <c r="A2856" s="907"/>
      <c r="B2856" s="947" t="s">
        <v>1145</v>
      </c>
      <c r="C2856" s="948">
        <v>43260</v>
      </c>
      <c r="D2856" s="741" t="s">
        <v>736</v>
      </c>
      <c r="E2856" s="949">
        <v>0.11</v>
      </c>
      <c r="F2856" s="974"/>
      <c r="G2856" s="974"/>
      <c r="H2856" s="974"/>
      <c r="I2856" s="974"/>
      <c r="J2856" s="950">
        <f>VLOOKUP(C2856,'PL1a-NCSX'!$C$5:$J$43,8,0)</f>
        <v>333736.29545454547</v>
      </c>
      <c r="K2856" s="704">
        <f>$J$2856*E2856</f>
        <v>36710.9925</v>
      </c>
      <c r="L2856" s="704"/>
      <c r="M2856" s="704"/>
      <c r="N2856" s="704"/>
      <c r="O2856" s="704"/>
      <c r="P2856" s="645" t="str">
        <f t="shared" si="608"/>
        <v>Đúng</v>
      </c>
      <c r="Q2856" s="951">
        <v>0.11</v>
      </c>
    </row>
    <row r="2857" spans="1:23" ht="15.75" customHeight="1">
      <c r="A2857" s="907"/>
      <c r="B2857" s="947" t="s">
        <v>1145</v>
      </c>
      <c r="C2857" s="948">
        <v>43321</v>
      </c>
      <c r="D2857" s="741" t="s">
        <v>736</v>
      </c>
      <c r="E2857" s="949">
        <v>0.05</v>
      </c>
      <c r="F2857" s="974"/>
      <c r="G2857" s="974"/>
      <c r="H2857" s="974"/>
      <c r="I2857" s="974"/>
      <c r="J2857" s="950">
        <f>VLOOKUP(C2857,'PL1a-NCSX'!$C$5:$J$43,8,0)</f>
        <v>388940.79545454553</v>
      </c>
      <c r="K2857" s="704">
        <f>$J$2857*E2857</f>
        <v>19447.039772727276</v>
      </c>
      <c r="L2857" s="704"/>
      <c r="M2857" s="704"/>
      <c r="N2857" s="704"/>
      <c r="O2857" s="704"/>
      <c r="P2857" s="645" t="str">
        <f t="shared" si="608"/>
        <v>Đúng</v>
      </c>
      <c r="Q2857" s="951">
        <v>0.05</v>
      </c>
    </row>
    <row r="2858" spans="1:23" ht="15.75" customHeight="1">
      <c r="A2858" s="907"/>
      <c r="B2858" s="947" t="s">
        <v>810</v>
      </c>
      <c r="C2858" s="948">
        <v>43293</v>
      </c>
      <c r="D2858" s="741" t="s">
        <v>736</v>
      </c>
      <c r="E2858" s="949">
        <v>0.11</v>
      </c>
      <c r="F2858" s="974"/>
      <c r="G2858" s="974"/>
      <c r="H2858" s="974"/>
      <c r="I2858" s="974"/>
      <c r="J2858" s="950">
        <f>VLOOKUP(C2858,'PL1a-NCSX'!$C$5:$J$43,8,0)</f>
        <v>255948.13636363641</v>
      </c>
      <c r="K2858" s="704">
        <f>$J$2858*E2858</f>
        <v>28154.295000000006</v>
      </c>
      <c r="L2858" s="704"/>
      <c r="M2858" s="704"/>
      <c r="N2858" s="704"/>
      <c r="O2858" s="704"/>
      <c r="P2858" s="645" t="str">
        <f t="shared" si="608"/>
        <v>Đúng</v>
      </c>
      <c r="Q2858" s="951">
        <v>0.11</v>
      </c>
    </row>
    <row r="2859" spans="1:23" ht="15.75" customHeight="1">
      <c r="A2859" s="907"/>
      <c r="B2859" s="952" t="s">
        <v>1149</v>
      </c>
      <c r="C2859" s="953"/>
      <c r="D2859" s="741"/>
      <c r="E2859" s="949"/>
      <c r="F2859" s="974"/>
      <c r="G2859" s="974"/>
      <c r="H2859" s="974"/>
      <c r="I2859" s="974"/>
      <c r="J2859" s="950"/>
      <c r="K2859" s="945">
        <f>SUM(K2860:K2862)</f>
        <v>96838.108305776899</v>
      </c>
      <c r="L2859" s="945"/>
      <c r="M2859" s="945"/>
      <c r="N2859" s="945"/>
      <c r="O2859" s="945"/>
      <c r="P2859" s="645" t="str">
        <f t="shared" si="608"/>
        <v>Đúng</v>
      </c>
    </row>
    <row r="2860" spans="1:23" ht="15.75" customHeight="1">
      <c r="A2860" s="907"/>
      <c r="B2860" s="947" t="s">
        <v>685</v>
      </c>
      <c r="C2860" s="954"/>
      <c r="D2860" s="741" t="s">
        <v>795</v>
      </c>
      <c r="E2860" s="949">
        <v>0.89</v>
      </c>
      <c r="F2860" s="974"/>
      <c r="G2860" s="974"/>
      <c r="H2860" s="974"/>
      <c r="I2860" s="974"/>
      <c r="J2860" s="950">
        <f>VLOOKUP(B2860,'Bieu5 TH chi phi'!$B$47:$C$109,2,0)</f>
        <v>87977.241035856568</v>
      </c>
      <c r="K2860" s="704">
        <f>$J$2860*E2860</f>
        <v>78299.744521912347</v>
      </c>
      <c r="L2860" s="704"/>
      <c r="M2860" s="704"/>
      <c r="N2860" s="704"/>
      <c r="O2860" s="704"/>
      <c r="P2860" s="645" t="str">
        <f t="shared" si="608"/>
        <v>Đúng</v>
      </c>
      <c r="Q2860" s="951">
        <v>0.89</v>
      </c>
    </row>
    <row r="2861" spans="1:23" ht="15.75" customHeight="1">
      <c r="A2861" s="907"/>
      <c r="B2861" s="947" t="s">
        <v>684</v>
      </c>
      <c r="C2861" s="954"/>
      <c r="D2861" s="741" t="s">
        <v>795</v>
      </c>
      <c r="E2861" s="949">
        <v>0.02</v>
      </c>
      <c r="F2861" s="974"/>
      <c r="G2861" s="974"/>
      <c r="H2861" s="974"/>
      <c r="I2861" s="974"/>
      <c r="J2861" s="950">
        <f>VLOOKUP(B2861,'Bieu5 TH chi phi'!$B$47:$C$109,2,0)</f>
        <v>498.00796812749002</v>
      </c>
      <c r="K2861" s="704">
        <f>$J$2861*E2861</f>
        <v>9.9601593625498008</v>
      </c>
      <c r="L2861" s="704"/>
      <c r="M2861" s="704"/>
      <c r="N2861" s="704"/>
      <c r="O2861" s="704"/>
      <c r="P2861" s="645" t="str">
        <f t="shared" si="608"/>
        <v>Đúng</v>
      </c>
      <c r="Q2861" s="951">
        <v>0.02</v>
      </c>
    </row>
    <row r="2862" spans="1:23" ht="15.75" customHeight="1">
      <c r="A2862" s="907"/>
      <c r="B2862" s="947" t="s">
        <v>683</v>
      </c>
      <c r="C2862" s="954"/>
      <c r="D2862" s="741" t="s">
        <v>795</v>
      </c>
      <c r="E2862" s="949">
        <v>8.08</v>
      </c>
      <c r="F2862" s="974"/>
      <c r="G2862" s="974"/>
      <c r="H2862" s="974"/>
      <c r="I2862" s="974"/>
      <c r="J2862" s="950">
        <f>VLOOKUP(B2862,'Bieu5 TH chi phi'!$B$47:$C$109,2,0)</f>
        <v>2293.1192604581674</v>
      </c>
      <c r="K2862" s="704">
        <f>$J$2862*E2862</f>
        <v>18528.403624501992</v>
      </c>
      <c r="L2862" s="704"/>
      <c r="M2862" s="704"/>
      <c r="N2862" s="704"/>
      <c r="O2862" s="704"/>
      <c r="P2862" s="645" t="str">
        <f t="shared" si="608"/>
        <v>Đúng</v>
      </c>
      <c r="Q2862" s="951">
        <v>8.08</v>
      </c>
    </row>
    <row r="2863" spans="1:23" ht="15.75" customHeight="1">
      <c r="A2863" s="907"/>
      <c r="B2863" s="952" t="s">
        <v>796</v>
      </c>
      <c r="C2863" s="953"/>
      <c r="D2863" s="741"/>
      <c r="E2863" s="949"/>
      <c r="F2863" s="974"/>
      <c r="G2863" s="974"/>
      <c r="H2863" s="974"/>
      <c r="I2863" s="974"/>
      <c r="J2863" s="950"/>
      <c r="K2863" s="945">
        <f>SUM(K2864:K2865)</f>
        <v>6900</v>
      </c>
      <c r="L2863" s="945"/>
      <c r="M2863" s="945"/>
      <c r="N2863" s="945"/>
      <c r="O2863" s="945"/>
      <c r="P2863" s="645" t="str">
        <f t="shared" si="608"/>
        <v>Đúng</v>
      </c>
    </row>
    <row r="2864" spans="1:23" ht="15.75" customHeight="1">
      <c r="A2864" s="907"/>
      <c r="B2864" s="907" t="s">
        <v>722</v>
      </c>
      <c r="C2864" s="956"/>
      <c r="D2864" s="741" t="s">
        <v>797</v>
      </c>
      <c r="E2864" s="949">
        <v>0.03</v>
      </c>
      <c r="F2864" s="974"/>
      <c r="G2864" s="974"/>
      <c r="H2864" s="974"/>
      <c r="I2864" s="974"/>
      <c r="J2864" s="950">
        <f>VLOOKUP(B2864,'Bieu5 TH chi phi'!$B$47:$C$109,2,0)</f>
        <v>80000</v>
      </c>
      <c r="K2864" s="704">
        <f>$J$2864*E2864</f>
        <v>2400</v>
      </c>
      <c r="L2864" s="704"/>
      <c r="M2864" s="704"/>
      <c r="N2864" s="704"/>
      <c r="O2864" s="704"/>
      <c r="P2864" s="645" t="str">
        <f t="shared" si="608"/>
        <v>Đúng</v>
      </c>
      <c r="Q2864" s="951">
        <v>0.03</v>
      </c>
    </row>
    <row r="2865" spans="1:23" ht="15.75" customHeight="1">
      <c r="A2865" s="907"/>
      <c r="B2865" s="907" t="s">
        <v>724</v>
      </c>
      <c r="C2865" s="956"/>
      <c r="D2865" s="741" t="s">
        <v>798</v>
      </c>
      <c r="E2865" s="949">
        <v>0.01</v>
      </c>
      <c r="F2865" s="974"/>
      <c r="G2865" s="974"/>
      <c r="H2865" s="974"/>
      <c r="I2865" s="974"/>
      <c r="J2865" s="950">
        <f>VLOOKUP(B2865,'Bieu5 TH chi phi'!$B$47:$C$109,2,0)</f>
        <v>450000</v>
      </c>
      <c r="K2865" s="704">
        <f>$J$2865*E2865</f>
        <v>4500</v>
      </c>
      <c r="L2865" s="704"/>
      <c r="M2865" s="704"/>
      <c r="N2865" s="704"/>
      <c r="O2865" s="704"/>
      <c r="P2865" s="645" t="str">
        <f t="shared" si="608"/>
        <v>Đúng</v>
      </c>
      <c r="Q2865" s="951">
        <v>0.01</v>
      </c>
    </row>
    <row r="2866" spans="1:23" ht="15.75" customHeight="1">
      <c r="A2866" s="1003"/>
      <c r="B2866" s="1004" t="s">
        <v>1151</v>
      </c>
      <c r="C2866" s="958"/>
      <c r="D2866" s="943" t="s">
        <v>800</v>
      </c>
      <c r="E2866" s="741">
        <v>10</v>
      </c>
      <c r="F2866" s="943"/>
      <c r="G2866" s="943"/>
      <c r="H2866" s="943"/>
      <c r="I2866" s="943"/>
      <c r="J2866" s="701"/>
      <c r="K2866" s="701">
        <f>SUM(K2868:K2877)</f>
        <v>4004207.5612713704</v>
      </c>
      <c r="L2866" s="701"/>
      <c r="M2866" s="701"/>
      <c r="N2866" s="701"/>
      <c r="O2866" s="701"/>
      <c r="P2866" s="645" t="str">
        <f t="shared" si="608"/>
        <v>Đúng</v>
      </c>
      <c r="Q2866" s="915">
        <f>E2866</f>
        <v>10</v>
      </c>
    </row>
    <row r="2867" spans="1:23" s="961" customFormat="1" ht="15.75" customHeight="1">
      <c r="A2867" s="1005"/>
      <c r="B2867" s="1032" t="s">
        <v>908</v>
      </c>
      <c r="C2867" s="728"/>
      <c r="D2867" s="728"/>
      <c r="E2867" s="741"/>
      <c r="F2867" s="741"/>
      <c r="G2867" s="741"/>
      <c r="H2867" s="741"/>
      <c r="I2867" s="741"/>
      <c r="J2867" s="950"/>
      <c r="K2867" s="704">
        <f>K2868</f>
        <v>800000</v>
      </c>
      <c r="L2867" s="704"/>
      <c r="M2867" s="704"/>
      <c r="N2867" s="704"/>
      <c r="O2867" s="704"/>
      <c r="P2867" s="645" t="str">
        <f t="shared" si="608"/>
        <v>Đúng</v>
      </c>
      <c r="Q2867" s="646"/>
      <c r="R2867" s="959"/>
      <c r="S2867" s="960"/>
      <c r="T2867" s="960"/>
      <c r="U2867" s="960"/>
      <c r="V2867" s="960"/>
      <c r="W2867" s="960"/>
    </row>
    <row r="2868" spans="1:23" s="961" customFormat="1" ht="26.5" customHeight="1">
      <c r="A2868" s="1005"/>
      <c r="B2868" s="1022" t="s">
        <v>735</v>
      </c>
      <c r="C2868" s="954"/>
      <c r="D2868" s="741" t="s">
        <v>736</v>
      </c>
      <c r="E2868" s="741">
        <v>1</v>
      </c>
      <c r="F2868" s="741"/>
      <c r="G2868" s="741"/>
      <c r="H2868" s="741"/>
      <c r="I2868" s="741"/>
      <c r="J2868" s="950">
        <f>VLOOKUP(B2868,'Bieu5 TH chi phi'!$B$47:$C$109,2,0)</f>
        <v>800000</v>
      </c>
      <c r="K2868" s="704">
        <f>J2868*E2868</f>
        <v>800000</v>
      </c>
      <c r="L2868" s="704"/>
      <c r="M2868" s="704"/>
      <c r="N2868" s="704"/>
      <c r="O2868" s="704"/>
      <c r="P2868" s="645"/>
      <c r="Q2868" s="646"/>
      <c r="R2868" s="959"/>
      <c r="S2868" s="960"/>
      <c r="T2868" s="960"/>
      <c r="U2868" s="960"/>
      <c r="V2868" s="960"/>
      <c r="W2868" s="960"/>
    </row>
    <row r="2869" spans="1:23" s="961" customFormat="1" ht="15.75" customHeight="1">
      <c r="A2869" s="957"/>
      <c r="B2869" s="903" t="s">
        <v>801</v>
      </c>
      <c r="C2869" s="906"/>
      <c r="D2869" s="906" t="s">
        <v>800</v>
      </c>
      <c r="E2869" s="741">
        <v>10</v>
      </c>
      <c r="F2869" s="741"/>
      <c r="G2869" s="741"/>
      <c r="H2869" s="741"/>
      <c r="I2869" s="741"/>
      <c r="J2869" s="950">
        <f>VLOOKUP(B2869,'Bieu5 TH chi phi'!$B$47:$C$109,2,0)</f>
        <v>38838.710730170496</v>
      </c>
      <c r="K2869" s="704">
        <f>J2869*E2869</f>
        <v>388387.10730170493</v>
      </c>
      <c r="L2869" s="704"/>
      <c r="M2869" s="704"/>
      <c r="N2869" s="704"/>
      <c r="O2869" s="704"/>
      <c r="P2869" s="645"/>
      <c r="Q2869" s="915"/>
      <c r="R2869" s="959"/>
      <c r="S2869" s="960"/>
      <c r="T2869" s="960"/>
      <c r="U2869" s="960"/>
      <c r="V2869" s="960"/>
      <c r="W2869" s="960"/>
    </row>
    <row r="2870" spans="1:23" s="961" customFormat="1" ht="15.75" customHeight="1">
      <c r="A2870" s="962"/>
      <c r="B2870" s="903" t="s">
        <v>802</v>
      </c>
      <c r="C2870" s="906"/>
      <c r="D2870" s="906" t="s">
        <v>800</v>
      </c>
      <c r="E2870" s="741">
        <f t="shared" ref="E2870:E2876" si="618">E2869</f>
        <v>10</v>
      </c>
      <c r="F2870" s="741"/>
      <c r="G2870" s="741"/>
      <c r="H2870" s="741"/>
      <c r="I2870" s="741"/>
      <c r="J2870" s="950">
        <f>VLOOKUP(B2870,'Bieu5 TH chi phi'!$B$47:$C$109,2,0)</f>
        <v>0</v>
      </c>
      <c r="K2870" s="704"/>
      <c r="L2870" s="704"/>
      <c r="M2870" s="704"/>
      <c r="N2870" s="704"/>
      <c r="O2870" s="704"/>
      <c r="P2870" s="645"/>
      <c r="Q2870" s="915"/>
      <c r="R2870" s="959"/>
      <c r="S2870" s="960"/>
      <c r="T2870" s="960"/>
      <c r="U2870" s="960"/>
      <c r="V2870" s="960"/>
      <c r="W2870" s="960"/>
    </row>
    <row r="2871" spans="1:23" s="961" customFormat="1" ht="15.75" customHeight="1">
      <c r="A2871" s="957"/>
      <c r="B2871" s="709" t="s">
        <v>605</v>
      </c>
      <c r="C2871" s="906"/>
      <c r="D2871" s="906" t="s">
        <v>800</v>
      </c>
      <c r="E2871" s="741">
        <f t="shared" si="618"/>
        <v>10</v>
      </c>
      <c r="F2871" s="741"/>
      <c r="G2871" s="741"/>
      <c r="H2871" s="741"/>
      <c r="I2871" s="741"/>
      <c r="J2871" s="950">
        <f>VLOOKUP(B2871,'Bieu5 TH chi phi'!$B$47:$C$109,2,0)</f>
        <v>18765.274056338028</v>
      </c>
      <c r="K2871" s="704">
        <f>J2871*E2871</f>
        <v>187652.7405633803</v>
      </c>
      <c r="L2871" s="704"/>
      <c r="M2871" s="704"/>
      <c r="N2871" s="704"/>
      <c r="O2871" s="704"/>
      <c r="P2871" s="645"/>
      <c r="Q2871" s="915"/>
      <c r="R2871" s="959"/>
      <c r="S2871" s="960"/>
      <c r="T2871" s="960"/>
      <c r="U2871" s="960"/>
      <c r="V2871" s="960"/>
      <c r="W2871" s="960"/>
    </row>
    <row r="2872" spans="1:23" s="961" customFormat="1" ht="15.75" customHeight="1">
      <c r="A2872" s="957"/>
      <c r="B2872" s="709" t="s">
        <v>646</v>
      </c>
      <c r="C2872" s="906"/>
      <c r="D2872" s="906" t="s">
        <v>800</v>
      </c>
      <c r="E2872" s="741">
        <f t="shared" si="618"/>
        <v>10</v>
      </c>
      <c r="F2872" s="741"/>
      <c r="G2872" s="741"/>
      <c r="H2872" s="741"/>
      <c r="I2872" s="741"/>
      <c r="J2872" s="950">
        <f>VLOOKUP(B2872,'Bieu5 TH chi phi'!$B$47:$C$109,2,0)</f>
        <v>173801.87938349394</v>
      </c>
      <c r="K2872" s="704">
        <f>J2872*E2872</f>
        <v>1738018.7938349394</v>
      </c>
      <c r="L2872" s="704"/>
      <c r="M2872" s="704"/>
      <c r="N2872" s="704"/>
      <c r="O2872" s="704"/>
      <c r="P2872" s="645"/>
      <c r="Q2872" s="915"/>
      <c r="R2872" s="959"/>
      <c r="S2872" s="960"/>
      <c r="T2872" s="960"/>
      <c r="U2872" s="960"/>
      <c r="V2872" s="960"/>
      <c r="W2872" s="960"/>
    </row>
    <row r="2873" spans="1:23" s="961" customFormat="1" ht="15.75" customHeight="1">
      <c r="A2873" s="957"/>
      <c r="B2873" s="903" t="s">
        <v>803</v>
      </c>
      <c r="C2873" s="906"/>
      <c r="D2873" s="906" t="s">
        <v>800</v>
      </c>
      <c r="E2873" s="741">
        <f t="shared" si="618"/>
        <v>10</v>
      </c>
      <c r="F2873" s="741"/>
      <c r="G2873" s="741"/>
      <c r="H2873" s="741"/>
      <c r="I2873" s="741"/>
      <c r="J2873" s="950"/>
      <c r="K2873" s="704"/>
      <c r="L2873" s="704"/>
      <c r="M2873" s="704"/>
      <c r="N2873" s="704"/>
      <c r="O2873" s="704"/>
      <c r="P2873" s="645"/>
      <c r="Q2873" s="915"/>
      <c r="R2873" s="959"/>
      <c r="S2873" s="960"/>
      <c r="T2873" s="960"/>
      <c r="U2873" s="960"/>
      <c r="V2873" s="960"/>
      <c r="W2873" s="960"/>
    </row>
    <row r="2874" spans="1:23" s="961" customFormat="1" ht="15.75" customHeight="1">
      <c r="A2874" s="957"/>
      <c r="B2874" s="709" t="s">
        <v>15</v>
      </c>
      <c r="C2874" s="906"/>
      <c r="D2874" s="906" t="s">
        <v>800</v>
      </c>
      <c r="E2874" s="741">
        <f t="shared" si="618"/>
        <v>10</v>
      </c>
      <c r="F2874" s="741"/>
      <c r="G2874" s="741"/>
      <c r="H2874" s="741"/>
      <c r="I2874" s="741"/>
      <c r="J2874" s="950">
        <f>VLOOKUP(B2874,'Bieu5 TH chi phi'!$B$47:$C$109,2,0)</f>
        <v>6586.7170803921572</v>
      </c>
      <c r="K2874" s="704">
        <f>J2874*E2874</f>
        <v>65867.170803921574</v>
      </c>
      <c r="L2874" s="704"/>
      <c r="M2874" s="704"/>
      <c r="N2874" s="704"/>
      <c r="O2874" s="704"/>
      <c r="P2874" s="645"/>
      <c r="Q2874" s="915"/>
      <c r="R2874" s="959"/>
      <c r="S2874" s="960"/>
      <c r="T2874" s="960"/>
      <c r="U2874" s="960"/>
      <c r="V2874" s="960"/>
      <c r="W2874" s="960"/>
    </row>
    <row r="2875" spans="1:23" s="706" customFormat="1" ht="20.5" customHeight="1">
      <c r="A2875" s="707"/>
      <c r="B2875" s="710" t="s">
        <v>17</v>
      </c>
      <c r="C2875" s="906"/>
      <c r="D2875" s="906" t="s">
        <v>800</v>
      </c>
      <c r="E2875" s="906">
        <f t="shared" si="618"/>
        <v>10</v>
      </c>
      <c r="F2875" s="906"/>
      <c r="G2875" s="906"/>
      <c r="H2875" s="906"/>
      <c r="I2875" s="906"/>
      <c r="J2875" s="950">
        <f>VLOOKUP(B2875,'Bieu5 TH chi phi'!$B$47:$C$109,2,0)</f>
        <v>35438.941176470587</v>
      </c>
      <c r="K2875" s="704">
        <f>J2875*E2875</f>
        <v>354389.4117647059</v>
      </c>
      <c r="L2875" s="704"/>
      <c r="M2875" s="704"/>
      <c r="N2875" s="704"/>
      <c r="O2875" s="704"/>
      <c r="P2875" s="645"/>
      <c r="Q2875" s="963"/>
      <c r="R2875" s="964"/>
      <c r="S2875" s="849"/>
      <c r="T2875" s="849"/>
      <c r="U2875" s="849"/>
      <c r="V2875" s="849"/>
      <c r="W2875" s="849"/>
    </row>
    <row r="2876" spans="1:23" s="706" customFormat="1" ht="20.5" customHeight="1">
      <c r="A2876" s="711"/>
      <c r="B2876" s="710" t="s">
        <v>804</v>
      </c>
      <c r="C2876" s="712"/>
      <c r="D2876" s="906" t="s">
        <v>800</v>
      </c>
      <c r="E2876" s="741">
        <f t="shared" si="618"/>
        <v>10</v>
      </c>
      <c r="F2876" s="712"/>
      <c r="G2876" s="712"/>
      <c r="H2876" s="712"/>
      <c r="I2876" s="712"/>
      <c r="J2876" s="950">
        <f>VLOOKUP(B2876,'Bieu5 TH chi phi'!$B$47:$C$109,2,0)</f>
        <v>46989.233700271805</v>
      </c>
      <c r="K2876" s="704">
        <f t="shared" ref="K2876" si="619">J2876*E2876</f>
        <v>469892.33700271806</v>
      </c>
      <c r="L2876" s="704"/>
      <c r="M2876" s="704"/>
      <c r="N2876" s="704"/>
      <c r="O2876" s="704"/>
      <c r="P2876" s="645"/>
      <c r="Q2876" s="963"/>
      <c r="R2876" s="964"/>
      <c r="S2876" s="849"/>
      <c r="T2876" s="849"/>
      <c r="U2876" s="849"/>
      <c r="V2876" s="849"/>
      <c r="W2876" s="849"/>
    </row>
    <row r="2877" spans="1:23" s="961" customFormat="1" ht="15.75" customHeight="1">
      <c r="A2877" s="1006"/>
      <c r="B2877" s="905"/>
      <c r="C2877" s="716"/>
      <c r="D2877" s="716"/>
      <c r="E2877" s="716"/>
      <c r="F2877" s="966"/>
      <c r="G2877" s="966"/>
      <c r="H2877" s="966"/>
      <c r="I2877" s="966"/>
      <c r="J2877" s="932"/>
      <c r="K2877" s="717"/>
      <c r="L2877" s="717"/>
      <c r="M2877" s="717"/>
      <c r="N2877" s="717"/>
      <c r="O2877" s="717"/>
      <c r="P2877" s="645"/>
      <c r="Q2877" s="915"/>
      <c r="R2877" s="959"/>
      <c r="S2877" s="745"/>
      <c r="T2877" s="960"/>
      <c r="U2877" s="960"/>
      <c r="V2877" s="960"/>
      <c r="W2877" s="960"/>
    </row>
    <row r="2878" spans="1:23">
      <c r="A2878" s="665"/>
      <c r="B2878" s="665"/>
      <c r="C2878" s="980"/>
      <c r="D2878" s="665"/>
      <c r="E2878" s="981"/>
      <c r="F2878" s="981"/>
      <c r="G2878" s="981"/>
      <c r="H2878" s="981"/>
      <c r="I2878" s="981"/>
      <c r="J2878" s="968"/>
      <c r="K2878" s="737"/>
      <c r="L2878" s="737"/>
      <c r="M2878" s="737"/>
      <c r="N2878" s="737"/>
      <c r="O2878" s="737"/>
    </row>
    <row r="2879" spans="1:23" ht="15.75" customHeight="1">
      <c r="A2879" s="935" t="s">
        <v>968</v>
      </c>
      <c r="B2879" s="936"/>
      <c r="C2879" s="969"/>
      <c r="D2879" s="936"/>
      <c r="E2879" s="970"/>
      <c r="F2879" s="970"/>
      <c r="G2879" s="970"/>
      <c r="H2879" s="970"/>
      <c r="I2879" s="970"/>
      <c r="J2879" s="924"/>
      <c r="K2879" s="971">
        <f>K2880+K2885+K2889+K2892</f>
        <v>12289502.817204524</v>
      </c>
      <c r="L2879" s="971"/>
      <c r="M2879" s="971"/>
      <c r="N2879" s="971"/>
      <c r="O2879" s="971"/>
    </row>
    <row r="2880" spans="1:23" ht="15.75" customHeight="1">
      <c r="A2880" s="907" t="s">
        <v>1309</v>
      </c>
      <c r="B2880" s="941" t="s">
        <v>784</v>
      </c>
      <c r="C2880" s="942"/>
      <c r="D2880" s="943"/>
      <c r="E2880" s="674"/>
      <c r="F2880" s="674"/>
      <c r="G2880" s="674"/>
      <c r="H2880" s="674"/>
      <c r="I2880" s="674"/>
      <c r="J2880" s="972"/>
      <c r="K2880" s="945">
        <f>SUM(K2881:K2884)</f>
        <v>807692.02090909088</v>
      </c>
      <c r="L2880" s="945"/>
      <c r="M2880" s="945"/>
      <c r="N2880" s="945"/>
      <c r="O2880" s="945"/>
      <c r="P2880" s="645" t="str">
        <f t="shared" si="608"/>
        <v>Đúng</v>
      </c>
      <c r="Q2880" s="973"/>
    </row>
    <row r="2881" spans="1:23" ht="15.75" customHeight="1">
      <c r="A2881" s="907"/>
      <c r="B2881" s="947" t="s">
        <v>1145</v>
      </c>
      <c r="C2881" s="948">
        <v>43199</v>
      </c>
      <c r="D2881" s="741" t="s">
        <v>736</v>
      </c>
      <c r="E2881" s="949">
        <v>2.09</v>
      </c>
      <c r="F2881" s="974"/>
      <c r="G2881" s="974"/>
      <c r="H2881" s="974"/>
      <c r="I2881" s="974"/>
      <c r="J2881" s="950">
        <f>VLOOKUP(C2881,'PL1a-NCSX'!$C$5:$J$43,8,0)</f>
        <v>276022.5</v>
      </c>
      <c r="K2881" s="704">
        <f>$J$2881*E2881</f>
        <v>576887.02499999991</v>
      </c>
      <c r="L2881" s="704"/>
      <c r="M2881" s="704"/>
      <c r="N2881" s="704"/>
      <c r="O2881" s="704"/>
      <c r="P2881" s="645" t="str">
        <f t="shared" ref="P2881:P2944" si="620">IF(E2881=Q2881,"Đúng","Sai")</f>
        <v>Đúng</v>
      </c>
      <c r="Q2881" s="951">
        <v>2.09</v>
      </c>
    </row>
    <row r="2882" spans="1:23" ht="15.75" customHeight="1">
      <c r="A2882" s="907"/>
      <c r="B2882" s="947" t="s">
        <v>1145</v>
      </c>
      <c r="C2882" s="948">
        <v>43260</v>
      </c>
      <c r="D2882" s="741" t="s">
        <v>736</v>
      </c>
      <c r="E2882" s="949">
        <v>0.31</v>
      </c>
      <c r="F2882" s="974"/>
      <c r="G2882" s="974"/>
      <c r="H2882" s="974"/>
      <c r="I2882" s="974"/>
      <c r="J2882" s="950">
        <f>VLOOKUP(C2882,'PL1a-NCSX'!$C$5:$J$43,8,0)</f>
        <v>333736.29545454547</v>
      </c>
      <c r="K2882" s="704">
        <f>$J$2882*E2882</f>
        <v>103458.2515909091</v>
      </c>
      <c r="L2882" s="704"/>
      <c r="M2882" s="704"/>
      <c r="N2882" s="704"/>
      <c r="O2882" s="704"/>
      <c r="P2882" s="645" t="str">
        <f t="shared" si="620"/>
        <v>Đúng</v>
      </c>
      <c r="Q2882" s="951">
        <v>0.31</v>
      </c>
    </row>
    <row r="2883" spans="1:23" ht="15.75" customHeight="1">
      <c r="A2883" s="907"/>
      <c r="B2883" s="947" t="s">
        <v>1145</v>
      </c>
      <c r="C2883" s="948">
        <v>43321</v>
      </c>
      <c r="D2883" s="741" t="s">
        <v>736</v>
      </c>
      <c r="E2883" s="949">
        <v>0.13</v>
      </c>
      <c r="F2883" s="974"/>
      <c r="G2883" s="974"/>
      <c r="H2883" s="974"/>
      <c r="I2883" s="974"/>
      <c r="J2883" s="950">
        <f>VLOOKUP(C2883,'PL1a-NCSX'!$C$5:$J$43,8,0)</f>
        <v>388940.79545454553</v>
      </c>
      <c r="K2883" s="704">
        <f>$J$2883*E2883</f>
        <v>50562.30340909092</v>
      </c>
      <c r="L2883" s="704"/>
      <c r="M2883" s="704"/>
      <c r="N2883" s="704"/>
      <c r="O2883" s="704"/>
      <c r="P2883" s="645" t="str">
        <f t="shared" si="620"/>
        <v>Đúng</v>
      </c>
      <c r="Q2883" s="951">
        <v>0.13</v>
      </c>
    </row>
    <row r="2884" spans="1:23" ht="15.75" customHeight="1">
      <c r="A2884" s="907"/>
      <c r="B2884" s="947" t="s">
        <v>810</v>
      </c>
      <c r="C2884" s="948">
        <v>43293</v>
      </c>
      <c r="D2884" s="741" t="s">
        <v>736</v>
      </c>
      <c r="E2884" s="949">
        <v>0.3</v>
      </c>
      <c r="F2884" s="974"/>
      <c r="G2884" s="974"/>
      <c r="H2884" s="974"/>
      <c r="I2884" s="974"/>
      <c r="J2884" s="950">
        <f>VLOOKUP(C2884,'PL1a-NCSX'!$C$5:$J$43,8,0)</f>
        <v>255948.13636363641</v>
      </c>
      <c r="K2884" s="704">
        <f>$J$2884*E2884</f>
        <v>76784.440909090918</v>
      </c>
      <c r="L2884" s="704"/>
      <c r="M2884" s="704"/>
      <c r="N2884" s="704"/>
      <c r="O2884" s="704"/>
      <c r="P2884" s="645" t="str">
        <f t="shared" si="620"/>
        <v>Đúng</v>
      </c>
      <c r="Q2884" s="951">
        <v>0.3</v>
      </c>
    </row>
    <row r="2885" spans="1:23" ht="15.75" customHeight="1">
      <c r="A2885" s="907"/>
      <c r="B2885" s="952" t="s">
        <v>1149</v>
      </c>
      <c r="C2885" s="953"/>
      <c r="D2885" s="741"/>
      <c r="E2885" s="949"/>
      <c r="F2885" s="974"/>
      <c r="G2885" s="974"/>
      <c r="H2885" s="974"/>
      <c r="I2885" s="974"/>
      <c r="J2885" s="950"/>
      <c r="K2885" s="945">
        <f>SUM(K2886:K2888)</f>
        <v>248488.11248132467</v>
      </c>
      <c r="L2885" s="945"/>
      <c r="M2885" s="945"/>
      <c r="N2885" s="945"/>
      <c r="O2885" s="945"/>
      <c r="P2885" s="645" t="str">
        <f t="shared" si="620"/>
        <v>Đúng</v>
      </c>
    </row>
    <row r="2886" spans="1:23" ht="15.75" customHeight="1">
      <c r="A2886" s="907"/>
      <c r="B2886" s="947" t="s">
        <v>685</v>
      </c>
      <c r="C2886" s="954"/>
      <c r="D2886" s="741" t="s">
        <v>795</v>
      </c>
      <c r="E2886" s="949">
        <v>2.42</v>
      </c>
      <c r="F2886" s="974"/>
      <c r="G2886" s="974"/>
      <c r="H2886" s="974"/>
      <c r="I2886" s="974"/>
      <c r="J2886" s="950">
        <f>VLOOKUP(B2886,'Bieu5 TH chi phi'!$B$47:$C$109,2,0)</f>
        <v>87977.241035856568</v>
      </c>
      <c r="K2886" s="704">
        <f>$J$2886*E2886</f>
        <v>212904.92330677289</v>
      </c>
      <c r="L2886" s="704"/>
      <c r="M2886" s="704"/>
      <c r="N2886" s="704"/>
      <c r="O2886" s="704"/>
      <c r="P2886" s="645" t="str">
        <f t="shared" si="620"/>
        <v>Đúng</v>
      </c>
      <c r="Q2886" s="951">
        <v>2.42</v>
      </c>
    </row>
    <row r="2887" spans="1:23" ht="15.75" customHeight="1">
      <c r="A2887" s="907"/>
      <c r="B2887" s="947" t="s">
        <v>684</v>
      </c>
      <c r="C2887" s="954"/>
      <c r="D2887" s="741" t="s">
        <v>795</v>
      </c>
      <c r="E2887" s="949">
        <v>0.08</v>
      </c>
      <c r="F2887" s="974"/>
      <c r="G2887" s="974"/>
      <c r="H2887" s="974"/>
      <c r="I2887" s="974"/>
      <c r="J2887" s="950">
        <f>VLOOKUP(B2887,'Bieu5 TH chi phi'!$B$47:$C$109,2,0)</f>
        <v>498.00796812749002</v>
      </c>
      <c r="K2887" s="704">
        <f>$J$2887*E2887</f>
        <v>39.840637450199203</v>
      </c>
      <c r="L2887" s="704"/>
      <c r="M2887" s="704"/>
      <c r="N2887" s="704"/>
      <c r="O2887" s="704"/>
      <c r="P2887" s="645" t="str">
        <f t="shared" si="620"/>
        <v>Đúng</v>
      </c>
      <c r="Q2887" s="951">
        <v>0.08</v>
      </c>
    </row>
    <row r="2888" spans="1:23" ht="15.75" customHeight="1">
      <c r="A2888" s="907"/>
      <c r="B2888" s="947" t="s">
        <v>683</v>
      </c>
      <c r="C2888" s="954"/>
      <c r="D2888" s="741" t="s">
        <v>795</v>
      </c>
      <c r="E2888" s="949">
        <v>15.5</v>
      </c>
      <c r="F2888" s="974"/>
      <c r="G2888" s="974"/>
      <c r="H2888" s="974"/>
      <c r="I2888" s="974"/>
      <c r="J2888" s="950">
        <f>VLOOKUP(B2888,'Bieu5 TH chi phi'!$B$47:$C$109,2,0)</f>
        <v>2293.1192604581674</v>
      </c>
      <c r="K2888" s="704">
        <f>$J$2888*E2888</f>
        <v>35543.348537101592</v>
      </c>
      <c r="L2888" s="704"/>
      <c r="M2888" s="704"/>
      <c r="N2888" s="704"/>
      <c r="O2888" s="704"/>
      <c r="P2888" s="645" t="str">
        <f t="shared" si="620"/>
        <v>Đúng</v>
      </c>
      <c r="Q2888" s="951">
        <v>15.5</v>
      </c>
    </row>
    <row r="2889" spans="1:23" ht="15.75" customHeight="1">
      <c r="A2889" s="907"/>
      <c r="B2889" s="952" t="s">
        <v>796</v>
      </c>
      <c r="C2889" s="953"/>
      <c r="D2889" s="741"/>
      <c r="E2889" s="949"/>
      <c r="F2889" s="974"/>
      <c r="G2889" s="974"/>
      <c r="H2889" s="974"/>
      <c r="I2889" s="974"/>
      <c r="J2889" s="950"/>
      <c r="K2889" s="945">
        <f>SUM(K2890:K2891)</f>
        <v>20700</v>
      </c>
      <c r="L2889" s="945"/>
      <c r="M2889" s="945"/>
      <c r="N2889" s="945"/>
      <c r="O2889" s="945"/>
      <c r="P2889" s="645" t="str">
        <f t="shared" si="620"/>
        <v>Đúng</v>
      </c>
    </row>
    <row r="2890" spans="1:23" ht="15.75" customHeight="1">
      <c r="A2890" s="907"/>
      <c r="B2890" s="907" t="s">
        <v>722</v>
      </c>
      <c r="C2890" s="956"/>
      <c r="D2890" s="741" t="s">
        <v>797</v>
      </c>
      <c r="E2890" s="949">
        <v>0.09</v>
      </c>
      <c r="F2890" s="974"/>
      <c r="G2890" s="974"/>
      <c r="H2890" s="974"/>
      <c r="I2890" s="974"/>
      <c r="J2890" s="950">
        <f>VLOOKUP(B2890,'Bieu5 TH chi phi'!$B$47:$C$109,2,0)</f>
        <v>80000</v>
      </c>
      <c r="K2890" s="704">
        <f>$J$2890*E2890</f>
        <v>7200</v>
      </c>
      <c r="L2890" s="704"/>
      <c r="M2890" s="704"/>
      <c r="N2890" s="704"/>
      <c r="O2890" s="704"/>
      <c r="P2890" s="645" t="str">
        <f t="shared" si="620"/>
        <v>Đúng</v>
      </c>
      <c r="Q2890" s="951">
        <v>0.09</v>
      </c>
    </row>
    <row r="2891" spans="1:23" ht="15.75" customHeight="1">
      <c r="A2891" s="907"/>
      <c r="B2891" s="907" t="s">
        <v>724</v>
      </c>
      <c r="C2891" s="956"/>
      <c r="D2891" s="741" t="s">
        <v>798</v>
      </c>
      <c r="E2891" s="949">
        <v>0.03</v>
      </c>
      <c r="F2891" s="974"/>
      <c r="G2891" s="974"/>
      <c r="H2891" s="974"/>
      <c r="I2891" s="974"/>
      <c r="J2891" s="950">
        <f>VLOOKUP(B2891,'Bieu5 TH chi phi'!$B$47:$C$109,2,0)</f>
        <v>450000</v>
      </c>
      <c r="K2891" s="704">
        <f>$J$2891*E2891</f>
        <v>13500</v>
      </c>
      <c r="L2891" s="704"/>
      <c r="M2891" s="704"/>
      <c r="N2891" s="704"/>
      <c r="O2891" s="704"/>
      <c r="P2891" s="645" t="str">
        <f t="shared" si="620"/>
        <v>Đúng</v>
      </c>
      <c r="Q2891" s="951">
        <v>0.03</v>
      </c>
    </row>
    <row r="2892" spans="1:23" ht="15.75" customHeight="1">
      <c r="A2892" s="1003"/>
      <c r="B2892" s="1004" t="s">
        <v>1151</v>
      </c>
      <c r="C2892" s="958"/>
      <c r="D2892" s="943" t="s">
        <v>800</v>
      </c>
      <c r="E2892" s="741">
        <v>30</v>
      </c>
      <c r="F2892" s="943"/>
      <c r="G2892" s="943"/>
      <c r="H2892" s="943"/>
      <c r="I2892" s="943"/>
      <c r="J2892" s="701"/>
      <c r="K2892" s="701">
        <f>SUM(K2894:K2903)</f>
        <v>11212622.683814108</v>
      </c>
      <c r="L2892" s="701"/>
      <c r="M2892" s="701"/>
      <c r="N2892" s="701"/>
      <c r="O2892" s="701"/>
      <c r="P2892" s="645" t="str">
        <f t="shared" si="620"/>
        <v>Đúng</v>
      </c>
      <c r="Q2892" s="915">
        <f>E2892</f>
        <v>30</v>
      </c>
    </row>
    <row r="2893" spans="1:23" s="961" customFormat="1" ht="15.75" customHeight="1">
      <c r="A2893" s="1005"/>
      <c r="B2893" s="1032" t="s">
        <v>908</v>
      </c>
      <c r="C2893" s="728"/>
      <c r="D2893" s="728"/>
      <c r="E2893" s="741"/>
      <c r="F2893" s="741"/>
      <c r="G2893" s="741"/>
      <c r="H2893" s="741"/>
      <c r="I2893" s="741"/>
      <c r="J2893" s="950"/>
      <c r="K2893" s="704">
        <f>K2894</f>
        <v>1600000</v>
      </c>
      <c r="L2893" s="704"/>
      <c r="M2893" s="704"/>
      <c r="N2893" s="704"/>
      <c r="O2893" s="704"/>
      <c r="P2893" s="645" t="str">
        <f t="shared" si="620"/>
        <v>Đúng</v>
      </c>
      <c r="Q2893" s="646"/>
      <c r="R2893" s="959"/>
      <c r="S2893" s="960"/>
      <c r="T2893" s="960"/>
      <c r="U2893" s="960"/>
      <c r="V2893" s="960"/>
      <c r="W2893" s="960"/>
    </row>
    <row r="2894" spans="1:23" s="961" customFormat="1" ht="26.5" customHeight="1">
      <c r="A2894" s="1005"/>
      <c r="B2894" s="1022" t="s">
        <v>735</v>
      </c>
      <c r="C2894" s="954"/>
      <c r="D2894" s="741" t="s">
        <v>736</v>
      </c>
      <c r="E2894" s="741">
        <v>2</v>
      </c>
      <c r="F2894" s="741"/>
      <c r="G2894" s="741"/>
      <c r="H2894" s="741"/>
      <c r="I2894" s="741"/>
      <c r="J2894" s="950">
        <f>VLOOKUP(B2894,'Bieu5 TH chi phi'!$B$47:$C$109,2,0)</f>
        <v>800000</v>
      </c>
      <c r="K2894" s="704">
        <f>J2894*E2894</f>
        <v>1600000</v>
      </c>
      <c r="L2894" s="704"/>
      <c r="M2894" s="704"/>
      <c r="N2894" s="704"/>
      <c r="O2894" s="704"/>
      <c r="P2894" s="645"/>
      <c r="Q2894" s="646"/>
      <c r="R2894" s="959"/>
      <c r="S2894" s="960"/>
      <c r="T2894" s="960"/>
      <c r="U2894" s="960"/>
      <c r="V2894" s="960"/>
      <c r="W2894" s="960"/>
    </row>
    <row r="2895" spans="1:23" s="961" customFormat="1" ht="15.75" customHeight="1">
      <c r="A2895" s="957"/>
      <c r="B2895" s="903" t="s">
        <v>801</v>
      </c>
      <c r="C2895" s="906"/>
      <c r="D2895" s="906" t="s">
        <v>800</v>
      </c>
      <c r="E2895" s="741">
        <v>30</v>
      </c>
      <c r="F2895" s="741"/>
      <c r="G2895" s="741"/>
      <c r="H2895" s="741"/>
      <c r="I2895" s="741"/>
      <c r="J2895" s="950">
        <f>VLOOKUP(B2895,'Bieu5 TH chi phi'!$B$47:$C$109,2,0)</f>
        <v>38838.710730170496</v>
      </c>
      <c r="K2895" s="704">
        <f>J2895*E2895</f>
        <v>1165161.3219051149</v>
      </c>
      <c r="L2895" s="704"/>
      <c r="M2895" s="704"/>
      <c r="N2895" s="704"/>
      <c r="O2895" s="704"/>
      <c r="P2895" s="645"/>
      <c r="Q2895" s="915"/>
      <c r="R2895" s="959"/>
      <c r="S2895" s="960"/>
      <c r="T2895" s="960"/>
      <c r="U2895" s="960"/>
      <c r="V2895" s="960"/>
      <c r="W2895" s="960"/>
    </row>
    <row r="2896" spans="1:23" s="961" customFormat="1" ht="15.75" customHeight="1">
      <c r="A2896" s="962"/>
      <c r="B2896" s="903" t="s">
        <v>802</v>
      </c>
      <c r="C2896" s="906"/>
      <c r="D2896" s="906" t="s">
        <v>800</v>
      </c>
      <c r="E2896" s="741">
        <f t="shared" ref="E2896:E2902" si="621">E2895</f>
        <v>30</v>
      </c>
      <c r="F2896" s="741"/>
      <c r="G2896" s="741"/>
      <c r="H2896" s="741"/>
      <c r="I2896" s="741"/>
      <c r="J2896" s="950">
        <f>VLOOKUP(B2896,'Bieu5 TH chi phi'!$B$47:$C$109,2,0)</f>
        <v>0</v>
      </c>
      <c r="K2896" s="704"/>
      <c r="L2896" s="704"/>
      <c r="M2896" s="704"/>
      <c r="N2896" s="704"/>
      <c r="O2896" s="704"/>
      <c r="P2896" s="645"/>
      <c r="Q2896" s="915"/>
      <c r="R2896" s="959"/>
      <c r="S2896" s="960"/>
      <c r="T2896" s="960"/>
      <c r="U2896" s="960"/>
      <c r="V2896" s="960"/>
      <c r="W2896" s="960"/>
    </row>
    <row r="2897" spans="1:23" s="961" customFormat="1" ht="15.75" customHeight="1">
      <c r="A2897" s="957"/>
      <c r="B2897" s="709" t="s">
        <v>605</v>
      </c>
      <c r="C2897" s="906"/>
      <c r="D2897" s="906" t="s">
        <v>800</v>
      </c>
      <c r="E2897" s="741">
        <f t="shared" si="621"/>
        <v>30</v>
      </c>
      <c r="F2897" s="741"/>
      <c r="G2897" s="741"/>
      <c r="H2897" s="741"/>
      <c r="I2897" s="741"/>
      <c r="J2897" s="950">
        <f>VLOOKUP(B2897,'Bieu5 TH chi phi'!$B$47:$C$109,2,0)</f>
        <v>18765.274056338028</v>
      </c>
      <c r="K2897" s="704">
        <f>J2897*E2897</f>
        <v>562958.2216901409</v>
      </c>
      <c r="L2897" s="704"/>
      <c r="M2897" s="704"/>
      <c r="N2897" s="704"/>
      <c r="O2897" s="704"/>
      <c r="P2897" s="645"/>
      <c r="Q2897" s="915"/>
      <c r="R2897" s="959"/>
      <c r="S2897" s="960"/>
      <c r="T2897" s="960"/>
      <c r="U2897" s="960"/>
      <c r="V2897" s="960"/>
      <c r="W2897" s="960"/>
    </row>
    <row r="2898" spans="1:23" s="961" customFormat="1" ht="15.75" customHeight="1">
      <c r="A2898" s="957"/>
      <c r="B2898" s="709" t="s">
        <v>646</v>
      </c>
      <c r="C2898" s="906"/>
      <c r="D2898" s="906" t="s">
        <v>800</v>
      </c>
      <c r="E2898" s="741">
        <f t="shared" si="621"/>
        <v>30</v>
      </c>
      <c r="F2898" s="741"/>
      <c r="G2898" s="741"/>
      <c r="H2898" s="741"/>
      <c r="I2898" s="741"/>
      <c r="J2898" s="950">
        <f>VLOOKUP(B2898,'Bieu5 TH chi phi'!$B$47:$C$109,2,0)</f>
        <v>173801.87938349394</v>
      </c>
      <c r="K2898" s="704">
        <f>J2898*E2898</f>
        <v>5214056.3815048179</v>
      </c>
      <c r="L2898" s="704"/>
      <c r="M2898" s="704"/>
      <c r="N2898" s="704"/>
      <c r="O2898" s="704"/>
      <c r="P2898" s="645"/>
      <c r="Q2898" s="915"/>
      <c r="R2898" s="959"/>
      <c r="S2898" s="960"/>
      <c r="T2898" s="960"/>
      <c r="U2898" s="960"/>
      <c r="V2898" s="960"/>
      <c r="W2898" s="960"/>
    </row>
    <row r="2899" spans="1:23" s="961" customFormat="1" ht="15.75" customHeight="1">
      <c r="A2899" s="957"/>
      <c r="B2899" s="903" t="s">
        <v>803</v>
      </c>
      <c r="C2899" s="906"/>
      <c r="D2899" s="906" t="s">
        <v>800</v>
      </c>
      <c r="E2899" s="741">
        <f t="shared" si="621"/>
        <v>30</v>
      </c>
      <c r="F2899" s="741"/>
      <c r="G2899" s="741"/>
      <c r="H2899" s="741"/>
      <c r="I2899" s="741"/>
      <c r="J2899" s="950"/>
      <c r="K2899" s="704"/>
      <c r="L2899" s="704"/>
      <c r="M2899" s="704"/>
      <c r="N2899" s="704"/>
      <c r="O2899" s="704"/>
      <c r="P2899" s="645"/>
      <c r="Q2899" s="915"/>
      <c r="R2899" s="959"/>
      <c r="S2899" s="960"/>
      <c r="T2899" s="960"/>
      <c r="U2899" s="960"/>
      <c r="V2899" s="960"/>
      <c r="W2899" s="960"/>
    </row>
    <row r="2900" spans="1:23" s="961" customFormat="1" ht="15.75" customHeight="1">
      <c r="A2900" s="957"/>
      <c r="B2900" s="709" t="s">
        <v>15</v>
      </c>
      <c r="C2900" s="906"/>
      <c r="D2900" s="906" t="s">
        <v>800</v>
      </c>
      <c r="E2900" s="741">
        <f t="shared" si="621"/>
        <v>30</v>
      </c>
      <c r="F2900" s="741"/>
      <c r="G2900" s="741"/>
      <c r="H2900" s="741"/>
      <c r="I2900" s="741"/>
      <c r="J2900" s="950">
        <f>VLOOKUP(B2900,'Bieu5 TH chi phi'!$B$47:$C$109,2,0)</f>
        <v>6586.7170803921572</v>
      </c>
      <c r="K2900" s="704">
        <f>J2900*E2900</f>
        <v>197601.51241176471</v>
      </c>
      <c r="L2900" s="704"/>
      <c r="M2900" s="704"/>
      <c r="N2900" s="704"/>
      <c r="O2900" s="704"/>
      <c r="P2900" s="645"/>
      <c r="Q2900" s="915"/>
      <c r="R2900" s="959"/>
      <c r="S2900" s="960"/>
      <c r="T2900" s="960"/>
      <c r="U2900" s="960"/>
      <c r="V2900" s="960"/>
      <c r="W2900" s="960"/>
    </row>
    <row r="2901" spans="1:23" s="706" customFormat="1" ht="20.5" customHeight="1">
      <c r="A2901" s="707"/>
      <c r="B2901" s="710" t="s">
        <v>17</v>
      </c>
      <c r="C2901" s="906"/>
      <c r="D2901" s="906" t="s">
        <v>800</v>
      </c>
      <c r="E2901" s="906">
        <f t="shared" si="621"/>
        <v>30</v>
      </c>
      <c r="F2901" s="906"/>
      <c r="G2901" s="906"/>
      <c r="H2901" s="906"/>
      <c r="I2901" s="906"/>
      <c r="J2901" s="950">
        <f>VLOOKUP(B2901,'Bieu5 TH chi phi'!$B$47:$C$109,2,0)</f>
        <v>35438.941176470587</v>
      </c>
      <c r="K2901" s="704">
        <f>J2901*E2901</f>
        <v>1063168.2352941176</v>
      </c>
      <c r="L2901" s="704"/>
      <c r="M2901" s="704"/>
      <c r="N2901" s="704"/>
      <c r="O2901" s="704"/>
      <c r="P2901" s="645"/>
      <c r="Q2901" s="963"/>
      <c r="R2901" s="964"/>
      <c r="S2901" s="849"/>
      <c r="T2901" s="849"/>
      <c r="U2901" s="849"/>
      <c r="V2901" s="849"/>
      <c r="W2901" s="849"/>
    </row>
    <row r="2902" spans="1:23" s="706" customFormat="1" ht="20.5" customHeight="1">
      <c r="A2902" s="711"/>
      <c r="B2902" s="710" t="s">
        <v>804</v>
      </c>
      <c r="C2902" s="712"/>
      <c r="D2902" s="906" t="s">
        <v>800</v>
      </c>
      <c r="E2902" s="741">
        <f t="shared" si="621"/>
        <v>30</v>
      </c>
      <c r="F2902" s="712"/>
      <c r="G2902" s="712"/>
      <c r="H2902" s="712"/>
      <c r="I2902" s="712"/>
      <c r="J2902" s="950">
        <f>VLOOKUP(B2902,'Bieu5 TH chi phi'!$B$47:$C$109,2,0)</f>
        <v>46989.233700271805</v>
      </c>
      <c r="K2902" s="704">
        <f t="shared" ref="K2902" si="622">J2902*E2902</f>
        <v>1409677.0110081541</v>
      </c>
      <c r="L2902" s="704"/>
      <c r="M2902" s="704"/>
      <c r="N2902" s="704"/>
      <c r="O2902" s="704"/>
      <c r="P2902" s="645"/>
      <c r="Q2902" s="963"/>
      <c r="R2902" s="964"/>
      <c r="S2902" s="849"/>
      <c r="T2902" s="849"/>
      <c r="U2902" s="849"/>
      <c r="V2902" s="849"/>
      <c r="W2902" s="849"/>
    </row>
    <row r="2903" spans="1:23" s="961" customFormat="1" ht="15.75" customHeight="1">
      <c r="A2903" s="1006"/>
      <c r="B2903" s="905"/>
      <c r="C2903" s="716"/>
      <c r="D2903" s="716"/>
      <c r="E2903" s="716"/>
      <c r="F2903" s="966"/>
      <c r="G2903" s="966"/>
      <c r="H2903" s="966"/>
      <c r="I2903" s="966"/>
      <c r="J2903" s="932"/>
      <c r="K2903" s="717"/>
      <c r="L2903" s="717"/>
      <c r="M2903" s="717"/>
      <c r="N2903" s="717"/>
      <c r="O2903" s="717"/>
      <c r="P2903" s="645"/>
      <c r="Q2903" s="915"/>
      <c r="R2903" s="959"/>
      <c r="S2903" s="745"/>
      <c r="T2903" s="960"/>
      <c r="U2903" s="960"/>
      <c r="V2903" s="960"/>
      <c r="W2903" s="960"/>
    </row>
    <row r="2904" spans="1:23">
      <c r="A2904" s="665"/>
      <c r="B2904" s="665"/>
      <c r="C2904" s="980"/>
      <c r="D2904" s="665"/>
      <c r="E2904" s="981"/>
      <c r="F2904" s="981"/>
      <c r="G2904" s="981"/>
      <c r="H2904" s="981"/>
      <c r="I2904" s="981"/>
      <c r="J2904" s="968"/>
      <c r="K2904" s="737"/>
      <c r="L2904" s="737"/>
      <c r="M2904" s="737"/>
      <c r="N2904" s="737"/>
      <c r="O2904" s="737"/>
    </row>
    <row r="2905" spans="1:23" ht="15.75" customHeight="1">
      <c r="A2905" s="646" t="s">
        <v>1310</v>
      </c>
      <c r="B2905" s="665"/>
      <c r="C2905" s="980"/>
      <c r="D2905" s="665"/>
      <c r="E2905" s="981"/>
      <c r="F2905" s="981"/>
      <c r="G2905" s="981"/>
      <c r="H2905" s="981"/>
      <c r="I2905" s="981"/>
      <c r="J2905" s="968"/>
      <c r="K2905" s="737"/>
      <c r="L2905" s="737"/>
      <c r="M2905" s="737"/>
      <c r="N2905" s="737"/>
      <c r="O2905" s="737"/>
    </row>
    <row r="2906" spans="1:23" ht="15.75" customHeight="1">
      <c r="A2906" s="646" t="s">
        <v>1311</v>
      </c>
      <c r="B2906" s="665"/>
      <c r="C2906" s="980"/>
      <c r="D2906" s="665"/>
      <c r="E2906" s="981"/>
      <c r="F2906" s="981"/>
      <c r="G2906" s="981"/>
      <c r="H2906" s="981"/>
      <c r="I2906" s="981"/>
      <c r="J2906" s="968"/>
      <c r="K2906" s="737"/>
      <c r="L2906" s="737"/>
      <c r="M2906" s="737"/>
      <c r="N2906" s="737"/>
      <c r="O2906" s="737"/>
    </row>
    <row r="2907" spans="1:23" ht="15.75" customHeight="1">
      <c r="A2907" s="935" t="s">
        <v>826</v>
      </c>
      <c r="B2907" s="936"/>
      <c r="C2907" s="969"/>
      <c r="D2907" s="936"/>
      <c r="E2907" s="970"/>
      <c r="F2907" s="970"/>
      <c r="G2907" s="970"/>
      <c r="H2907" s="970"/>
      <c r="I2907" s="970"/>
      <c r="J2907" s="924"/>
      <c r="K2907" s="971">
        <f>K2908+K2913+K2917+K2920</f>
        <v>5244651.5730153266</v>
      </c>
      <c r="L2907" s="971"/>
      <c r="M2907" s="971"/>
      <c r="N2907" s="971"/>
      <c r="O2907" s="971"/>
    </row>
    <row r="2908" spans="1:23" ht="15.75" customHeight="1">
      <c r="A2908" s="907" t="s">
        <v>1312</v>
      </c>
      <c r="B2908" s="941" t="s">
        <v>784</v>
      </c>
      <c r="C2908" s="942"/>
      <c r="D2908" s="943"/>
      <c r="E2908" s="674"/>
      <c r="F2908" s="674"/>
      <c r="G2908" s="674"/>
      <c r="H2908" s="674"/>
      <c r="I2908" s="674"/>
      <c r="J2908" s="972"/>
      <c r="K2908" s="945">
        <f>SUM(K2909:K2912)</f>
        <v>328291.12431818189</v>
      </c>
      <c r="L2908" s="945"/>
      <c r="M2908" s="945"/>
      <c r="N2908" s="945"/>
      <c r="O2908" s="945"/>
      <c r="P2908" s="645" t="str">
        <f t="shared" si="620"/>
        <v>Đúng</v>
      </c>
      <c r="Q2908" s="973"/>
    </row>
    <row r="2909" spans="1:23" ht="15.75" customHeight="1">
      <c r="A2909" s="907"/>
      <c r="B2909" s="947" t="s">
        <v>828</v>
      </c>
      <c r="C2909" s="948">
        <v>43199</v>
      </c>
      <c r="D2909" s="741" t="s">
        <v>736</v>
      </c>
      <c r="E2909" s="949">
        <v>0.8</v>
      </c>
      <c r="F2909" s="974"/>
      <c r="G2909" s="974"/>
      <c r="H2909" s="974"/>
      <c r="I2909" s="974"/>
      <c r="J2909" s="950">
        <f>VLOOKUP(C2909,'PL1a-NCSX'!$C$5:$J$43,8,0)</f>
        <v>276022.5</v>
      </c>
      <c r="K2909" s="704">
        <f>$J$2909*E2909</f>
        <v>220818</v>
      </c>
      <c r="L2909" s="704"/>
      <c r="M2909" s="704"/>
      <c r="N2909" s="704"/>
      <c r="O2909" s="704"/>
      <c r="P2909" s="645" t="str">
        <f t="shared" si="620"/>
        <v>Đúng</v>
      </c>
      <c r="Q2909" s="951">
        <v>0.8</v>
      </c>
    </row>
    <row r="2910" spans="1:23" ht="15.75" customHeight="1">
      <c r="A2910" s="907"/>
      <c r="B2910" s="947" t="s">
        <v>1145</v>
      </c>
      <c r="C2910" s="948">
        <v>43260</v>
      </c>
      <c r="D2910" s="741" t="s">
        <v>736</v>
      </c>
      <c r="E2910" s="949">
        <v>0.18</v>
      </c>
      <c r="F2910" s="974"/>
      <c r="G2910" s="974"/>
      <c r="H2910" s="974"/>
      <c r="I2910" s="974"/>
      <c r="J2910" s="950">
        <f>VLOOKUP(C2910,'PL1a-NCSX'!$C$5:$J$43,8,0)</f>
        <v>333736.29545454547</v>
      </c>
      <c r="K2910" s="704">
        <f>$J$2910*E2910</f>
        <v>60072.53318181818</v>
      </c>
      <c r="L2910" s="704"/>
      <c r="M2910" s="704"/>
      <c r="N2910" s="704"/>
      <c r="O2910" s="704"/>
      <c r="P2910" s="645" t="str">
        <f t="shared" si="620"/>
        <v>Đúng</v>
      </c>
      <c r="Q2910" s="951">
        <v>0.18</v>
      </c>
    </row>
    <row r="2911" spans="1:23" ht="15.75" customHeight="1">
      <c r="A2911" s="907"/>
      <c r="B2911" s="947" t="s">
        <v>1145</v>
      </c>
      <c r="C2911" s="948">
        <v>43321</v>
      </c>
      <c r="D2911" s="741" t="s">
        <v>736</v>
      </c>
      <c r="E2911" s="949">
        <v>0.01</v>
      </c>
      <c r="F2911" s="974"/>
      <c r="G2911" s="974"/>
      <c r="H2911" s="974"/>
      <c r="I2911" s="974"/>
      <c r="J2911" s="950">
        <f>VLOOKUP(C2911,'PL1a-NCSX'!$C$5:$J$43,8,0)</f>
        <v>388940.79545454553</v>
      </c>
      <c r="K2911" s="704">
        <f>$J$2911*E2911</f>
        <v>3889.4079545454551</v>
      </c>
      <c r="L2911" s="704"/>
      <c r="M2911" s="704"/>
      <c r="N2911" s="704"/>
      <c r="O2911" s="704"/>
      <c r="P2911" s="645" t="str">
        <f t="shared" si="620"/>
        <v>Đúng</v>
      </c>
      <c r="Q2911" s="951">
        <v>0.01</v>
      </c>
    </row>
    <row r="2912" spans="1:23" ht="17.5" customHeight="1">
      <c r="A2912" s="907"/>
      <c r="B2912" s="947" t="s">
        <v>810</v>
      </c>
      <c r="C2912" s="948">
        <v>43293</v>
      </c>
      <c r="D2912" s="741" t="s">
        <v>736</v>
      </c>
      <c r="E2912" s="949">
        <v>0.17</v>
      </c>
      <c r="F2912" s="974"/>
      <c r="G2912" s="974"/>
      <c r="H2912" s="974"/>
      <c r="I2912" s="974"/>
      <c r="J2912" s="950">
        <f>VLOOKUP(C2912,'PL1a-NCSX'!$C$5:$J$43,8,0)</f>
        <v>255948.13636363641</v>
      </c>
      <c r="K2912" s="704">
        <f>$J$2912*E2912</f>
        <v>43511.183181818196</v>
      </c>
      <c r="L2912" s="704"/>
      <c r="M2912" s="704"/>
      <c r="N2912" s="704"/>
      <c r="O2912" s="704"/>
      <c r="P2912" s="645" t="str">
        <f t="shared" si="620"/>
        <v>Đúng</v>
      </c>
      <c r="Q2912" s="951">
        <v>0.17</v>
      </c>
    </row>
    <row r="2913" spans="1:23" ht="15.75" customHeight="1">
      <c r="A2913" s="907"/>
      <c r="B2913" s="952" t="s">
        <v>1149</v>
      </c>
      <c r="C2913" s="953"/>
      <c r="D2913" s="741"/>
      <c r="E2913" s="949"/>
      <c r="F2913" s="974"/>
      <c r="G2913" s="974"/>
      <c r="H2913" s="974"/>
      <c r="I2913" s="974"/>
      <c r="J2913" s="950"/>
      <c r="K2913" s="945">
        <f>SUM(K2914:K2916)</f>
        <v>107449.10679008963</v>
      </c>
      <c r="L2913" s="945"/>
      <c r="M2913" s="945"/>
      <c r="N2913" s="945"/>
      <c r="O2913" s="945"/>
      <c r="P2913" s="645" t="str">
        <f t="shared" si="620"/>
        <v>Đúng</v>
      </c>
    </row>
    <row r="2914" spans="1:23" ht="15.75" customHeight="1">
      <c r="A2914" s="907"/>
      <c r="B2914" s="947" t="s">
        <v>684</v>
      </c>
      <c r="C2914" s="954"/>
      <c r="D2914" s="741" t="s">
        <v>795</v>
      </c>
      <c r="E2914" s="949">
        <v>0.01</v>
      </c>
      <c r="F2914" s="974"/>
      <c r="G2914" s="974"/>
      <c r="H2914" s="974"/>
      <c r="I2914" s="974"/>
      <c r="J2914" s="950">
        <f>VLOOKUP(B2914,'Bieu5 TH chi phi'!$B$47:$C$109,2,0)</f>
        <v>498.00796812749002</v>
      </c>
      <c r="K2914" s="704">
        <f>$J$2914*E2914</f>
        <v>4.9800796812749004</v>
      </c>
      <c r="L2914" s="704"/>
      <c r="M2914" s="704"/>
      <c r="N2914" s="704"/>
      <c r="O2914" s="704"/>
      <c r="P2914" s="645" t="str">
        <f t="shared" si="620"/>
        <v>Đúng</v>
      </c>
      <c r="Q2914" s="951">
        <v>0.01</v>
      </c>
    </row>
    <row r="2915" spans="1:23" ht="15.75" customHeight="1">
      <c r="A2915" s="907"/>
      <c r="B2915" s="947" t="s">
        <v>683</v>
      </c>
      <c r="C2915" s="954"/>
      <c r="D2915" s="741" t="s">
        <v>795</v>
      </c>
      <c r="E2915" s="949">
        <v>5.42</v>
      </c>
      <c r="F2915" s="974"/>
      <c r="G2915" s="974"/>
      <c r="H2915" s="974"/>
      <c r="I2915" s="974"/>
      <c r="J2915" s="950">
        <f>VLOOKUP(B2915,'Bieu5 TH chi phi'!$B$47:$C$109,2,0)</f>
        <v>2293.1192604581674</v>
      </c>
      <c r="K2915" s="704">
        <f>$J$2915*E2915</f>
        <v>12428.706391683267</v>
      </c>
      <c r="L2915" s="704"/>
      <c r="M2915" s="704"/>
      <c r="N2915" s="704"/>
      <c r="O2915" s="704"/>
      <c r="P2915" s="645" t="str">
        <f t="shared" si="620"/>
        <v>Đúng</v>
      </c>
      <c r="Q2915" s="951">
        <v>5.42</v>
      </c>
    </row>
    <row r="2916" spans="1:23" ht="15.75" customHeight="1">
      <c r="A2916" s="907"/>
      <c r="B2916" s="947" t="s">
        <v>685</v>
      </c>
      <c r="C2916" s="954"/>
      <c r="D2916" s="741" t="s">
        <v>795</v>
      </c>
      <c r="E2916" s="949">
        <v>1.08</v>
      </c>
      <c r="F2916" s="974"/>
      <c r="G2916" s="974"/>
      <c r="H2916" s="974"/>
      <c r="I2916" s="974"/>
      <c r="J2916" s="950">
        <f>VLOOKUP(B2916,'Bieu5 TH chi phi'!$B$47:$C$109,2,0)</f>
        <v>87977.241035856568</v>
      </c>
      <c r="K2916" s="704">
        <f>$J$2916*E2916</f>
        <v>95015.420318725097</v>
      </c>
      <c r="L2916" s="704"/>
      <c r="M2916" s="704"/>
      <c r="N2916" s="704"/>
      <c r="O2916" s="704"/>
      <c r="P2916" s="645" t="str">
        <f t="shared" si="620"/>
        <v>Đúng</v>
      </c>
      <c r="Q2916" s="951">
        <v>1.08</v>
      </c>
    </row>
    <row r="2917" spans="1:23" ht="15.75" customHeight="1">
      <c r="A2917" s="907"/>
      <c r="B2917" s="952" t="s">
        <v>796</v>
      </c>
      <c r="C2917" s="953"/>
      <c r="D2917" s="741"/>
      <c r="E2917" s="949"/>
      <c r="F2917" s="974"/>
      <c r="G2917" s="974"/>
      <c r="H2917" s="974"/>
      <c r="I2917" s="974"/>
      <c r="J2917" s="950"/>
      <c r="K2917" s="945">
        <f>SUM(K2918:K2919)</f>
        <v>2600</v>
      </c>
      <c r="L2917" s="945"/>
      <c r="M2917" s="945"/>
      <c r="N2917" s="945"/>
      <c r="O2917" s="945"/>
      <c r="P2917" s="645" t="str">
        <f t="shared" si="620"/>
        <v>Đúng</v>
      </c>
    </row>
    <row r="2918" spans="1:23" ht="15.75" customHeight="1">
      <c r="A2918" s="907"/>
      <c r="B2918" s="907" t="s">
        <v>722</v>
      </c>
      <c r="C2918" s="956"/>
      <c r="D2918" s="741" t="s">
        <v>797</v>
      </c>
      <c r="E2918" s="949">
        <v>0.01</v>
      </c>
      <c r="F2918" s="974"/>
      <c r="G2918" s="974"/>
      <c r="H2918" s="974"/>
      <c r="I2918" s="974"/>
      <c r="J2918" s="950">
        <f>VLOOKUP(B2918,'Bieu5 TH chi phi'!$B$47:$C$109,2,0)</f>
        <v>80000</v>
      </c>
      <c r="K2918" s="704">
        <f>$J$2918*E2918</f>
        <v>800</v>
      </c>
      <c r="L2918" s="704"/>
      <c r="M2918" s="704"/>
      <c r="N2918" s="704"/>
      <c r="O2918" s="704"/>
      <c r="P2918" s="645" t="str">
        <f t="shared" si="620"/>
        <v>Đúng</v>
      </c>
      <c r="Q2918" s="951">
        <v>0.01</v>
      </c>
    </row>
    <row r="2919" spans="1:23" ht="15.75" customHeight="1">
      <c r="A2919" s="907"/>
      <c r="B2919" s="907" t="s">
        <v>724</v>
      </c>
      <c r="C2919" s="956"/>
      <c r="D2919" s="741" t="s">
        <v>798</v>
      </c>
      <c r="E2919" s="949">
        <v>4.0000000000000001E-3</v>
      </c>
      <c r="F2919" s="974"/>
      <c r="G2919" s="974"/>
      <c r="H2919" s="974"/>
      <c r="I2919" s="974"/>
      <c r="J2919" s="950">
        <f>VLOOKUP(B2919,'Bieu5 TH chi phi'!$B$47:$C$109,2,0)</f>
        <v>450000</v>
      </c>
      <c r="K2919" s="704">
        <f>$J$2919*E2919</f>
        <v>1800</v>
      </c>
      <c r="L2919" s="704"/>
      <c r="M2919" s="704"/>
      <c r="N2919" s="704"/>
      <c r="O2919" s="704"/>
      <c r="P2919" s="645" t="str">
        <f t="shared" si="620"/>
        <v>Đúng</v>
      </c>
      <c r="Q2919" s="951">
        <v>4.0000000000000001E-3</v>
      </c>
    </row>
    <row r="2920" spans="1:23" ht="15.75" customHeight="1">
      <c r="A2920" s="1003"/>
      <c r="B2920" s="1004" t="s">
        <v>1151</v>
      </c>
      <c r="C2920" s="958"/>
      <c r="D2920" s="943" t="s">
        <v>800</v>
      </c>
      <c r="E2920" s="741">
        <v>15</v>
      </c>
      <c r="F2920" s="943"/>
      <c r="G2920" s="943"/>
      <c r="H2920" s="943"/>
      <c r="I2920" s="943"/>
      <c r="J2920" s="701"/>
      <c r="K2920" s="701">
        <f>SUM(K2921:K2929)</f>
        <v>4806311.3419070551</v>
      </c>
      <c r="L2920" s="701"/>
      <c r="M2920" s="701"/>
      <c r="N2920" s="701"/>
      <c r="O2920" s="701"/>
      <c r="P2920" s="645" t="str">
        <f t="shared" si="620"/>
        <v>Đúng</v>
      </c>
      <c r="Q2920" s="915">
        <f>E2920</f>
        <v>15</v>
      </c>
    </row>
    <row r="2921" spans="1:23" s="961" customFormat="1" ht="15.75" customHeight="1">
      <c r="A2921" s="957"/>
      <c r="B2921" s="903" t="s">
        <v>801</v>
      </c>
      <c r="C2921" s="906"/>
      <c r="D2921" s="906" t="s">
        <v>800</v>
      </c>
      <c r="E2921" s="741">
        <v>15</v>
      </c>
      <c r="F2921" s="741"/>
      <c r="G2921" s="741"/>
      <c r="H2921" s="741"/>
      <c r="I2921" s="741"/>
      <c r="J2921" s="950">
        <f>VLOOKUP(B2921,'Bieu5 TH chi phi'!$B$47:$C$109,2,0)</f>
        <v>38838.710730170496</v>
      </c>
      <c r="K2921" s="704">
        <f>J2921*E2921</f>
        <v>582580.66095255746</v>
      </c>
      <c r="L2921" s="704"/>
      <c r="M2921" s="704"/>
      <c r="N2921" s="704"/>
      <c r="O2921" s="704"/>
      <c r="P2921" s="645"/>
      <c r="Q2921" s="915"/>
      <c r="R2921" s="959"/>
      <c r="S2921" s="960"/>
      <c r="T2921" s="960"/>
      <c r="U2921" s="960"/>
      <c r="V2921" s="960"/>
      <c r="W2921" s="960"/>
    </row>
    <row r="2922" spans="1:23" s="961" customFormat="1" ht="15.75" customHeight="1">
      <c r="A2922" s="962"/>
      <c r="B2922" s="903" t="s">
        <v>802</v>
      </c>
      <c r="C2922" s="906"/>
      <c r="D2922" s="906" t="s">
        <v>800</v>
      </c>
      <c r="E2922" s="741">
        <f t="shared" ref="E2922:E2928" si="623">E2921</f>
        <v>15</v>
      </c>
      <c r="F2922" s="741"/>
      <c r="G2922" s="741"/>
      <c r="H2922" s="741"/>
      <c r="I2922" s="741"/>
      <c r="J2922" s="950">
        <f>VLOOKUP(B2922,'Bieu5 TH chi phi'!$B$47:$C$109,2,0)</f>
        <v>0</v>
      </c>
      <c r="K2922" s="704"/>
      <c r="L2922" s="704"/>
      <c r="M2922" s="704"/>
      <c r="N2922" s="704"/>
      <c r="O2922" s="704"/>
      <c r="P2922" s="645"/>
      <c r="Q2922" s="915"/>
      <c r="R2922" s="959"/>
      <c r="S2922" s="960"/>
      <c r="T2922" s="960"/>
      <c r="U2922" s="960"/>
      <c r="V2922" s="960"/>
      <c r="W2922" s="960"/>
    </row>
    <row r="2923" spans="1:23" s="961" customFormat="1" ht="15.75" customHeight="1">
      <c r="A2923" s="957"/>
      <c r="B2923" s="709" t="s">
        <v>605</v>
      </c>
      <c r="C2923" s="906"/>
      <c r="D2923" s="906" t="s">
        <v>800</v>
      </c>
      <c r="E2923" s="741">
        <f t="shared" si="623"/>
        <v>15</v>
      </c>
      <c r="F2923" s="741"/>
      <c r="G2923" s="741"/>
      <c r="H2923" s="741"/>
      <c r="I2923" s="741"/>
      <c r="J2923" s="950">
        <f>VLOOKUP(B2923,'Bieu5 TH chi phi'!$B$47:$C$109,2,0)</f>
        <v>18765.274056338028</v>
      </c>
      <c r="K2923" s="704">
        <f>J2923*E2923</f>
        <v>281479.11084507045</v>
      </c>
      <c r="L2923" s="704"/>
      <c r="M2923" s="704"/>
      <c r="N2923" s="704"/>
      <c r="O2923" s="704"/>
      <c r="P2923" s="645"/>
      <c r="Q2923" s="915"/>
      <c r="R2923" s="959"/>
      <c r="S2923" s="960"/>
      <c r="T2923" s="960"/>
      <c r="U2923" s="960"/>
      <c r="V2923" s="960"/>
      <c r="W2923" s="960"/>
    </row>
    <row r="2924" spans="1:23" s="961" customFormat="1" ht="15.75" customHeight="1">
      <c r="A2924" s="957"/>
      <c r="B2924" s="709" t="s">
        <v>646</v>
      </c>
      <c r="C2924" s="906"/>
      <c r="D2924" s="906" t="s">
        <v>800</v>
      </c>
      <c r="E2924" s="741">
        <f t="shared" si="623"/>
        <v>15</v>
      </c>
      <c r="F2924" s="741"/>
      <c r="G2924" s="741"/>
      <c r="H2924" s="741"/>
      <c r="I2924" s="741"/>
      <c r="J2924" s="950">
        <f>VLOOKUP(B2924,'Bieu5 TH chi phi'!$B$47:$C$109,2,0)</f>
        <v>173801.87938349394</v>
      </c>
      <c r="K2924" s="704">
        <f>J2924*E2924</f>
        <v>2607028.1907524089</v>
      </c>
      <c r="L2924" s="704"/>
      <c r="M2924" s="704"/>
      <c r="N2924" s="704"/>
      <c r="O2924" s="704"/>
      <c r="P2924" s="645"/>
      <c r="Q2924" s="915"/>
      <c r="R2924" s="959"/>
      <c r="S2924" s="960"/>
      <c r="T2924" s="960"/>
      <c r="U2924" s="960"/>
      <c r="V2924" s="960"/>
      <c r="W2924" s="960"/>
    </row>
    <row r="2925" spans="1:23" s="961" customFormat="1" ht="15.75" customHeight="1">
      <c r="A2925" s="957"/>
      <c r="B2925" s="903" t="s">
        <v>803</v>
      </c>
      <c r="C2925" s="906"/>
      <c r="D2925" s="906" t="s">
        <v>800</v>
      </c>
      <c r="E2925" s="741">
        <f t="shared" si="623"/>
        <v>15</v>
      </c>
      <c r="F2925" s="741"/>
      <c r="G2925" s="741"/>
      <c r="H2925" s="741"/>
      <c r="I2925" s="741"/>
      <c r="J2925" s="950"/>
      <c r="K2925" s="704"/>
      <c r="L2925" s="704"/>
      <c r="M2925" s="704"/>
      <c r="N2925" s="704"/>
      <c r="O2925" s="704"/>
      <c r="P2925" s="645"/>
      <c r="Q2925" s="915"/>
      <c r="R2925" s="959"/>
      <c r="S2925" s="960"/>
      <c r="T2925" s="960"/>
      <c r="U2925" s="960"/>
      <c r="V2925" s="960"/>
      <c r="W2925" s="960"/>
    </row>
    <row r="2926" spans="1:23" s="961" customFormat="1" ht="15.75" customHeight="1">
      <c r="A2926" s="957"/>
      <c r="B2926" s="709" t="s">
        <v>15</v>
      </c>
      <c r="C2926" s="906"/>
      <c r="D2926" s="906" t="s">
        <v>800</v>
      </c>
      <c r="E2926" s="741">
        <f t="shared" si="623"/>
        <v>15</v>
      </c>
      <c r="F2926" s="741"/>
      <c r="G2926" s="741"/>
      <c r="H2926" s="741"/>
      <c r="I2926" s="741"/>
      <c r="J2926" s="950">
        <f>VLOOKUP(B2926,'Bieu5 TH chi phi'!$B$47:$C$109,2,0)</f>
        <v>6586.7170803921572</v>
      </c>
      <c r="K2926" s="704">
        <f>J2926*E2926</f>
        <v>98800.756205882353</v>
      </c>
      <c r="L2926" s="704"/>
      <c r="M2926" s="704"/>
      <c r="N2926" s="704"/>
      <c r="O2926" s="704"/>
      <c r="P2926" s="645"/>
      <c r="Q2926" s="915"/>
      <c r="R2926" s="959"/>
      <c r="S2926" s="960"/>
      <c r="T2926" s="960"/>
      <c r="U2926" s="960"/>
      <c r="V2926" s="960"/>
      <c r="W2926" s="960"/>
    </row>
    <row r="2927" spans="1:23" s="706" customFormat="1" ht="20.5" customHeight="1">
      <c r="A2927" s="707"/>
      <c r="B2927" s="710" t="s">
        <v>17</v>
      </c>
      <c r="C2927" s="906"/>
      <c r="D2927" s="906" t="s">
        <v>800</v>
      </c>
      <c r="E2927" s="906">
        <f t="shared" si="623"/>
        <v>15</v>
      </c>
      <c r="F2927" s="906"/>
      <c r="G2927" s="906"/>
      <c r="H2927" s="906"/>
      <c r="I2927" s="906"/>
      <c r="J2927" s="950">
        <f>VLOOKUP(B2927,'Bieu5 TH chi phi'!$B$47:$C$109,2,0)</f>
        <v>35438.941176470587</v>
      </c>
      <c r="K2927" s="704">
        <f>J2927*E2927</f>
        <v>531584.1176470588</v>
      </c>
      <c r="L2927" s="704"/>
      <c r="M2927" s="704"/>
      <c r="N2927" s="704"/>
      <c r="O2927" s="704"/>
      <c r="P2927" s="645"/>
      <c r="Q2927" s="963"/>
      <c r="R2927" s="964"/>
      <c r="S2927" s="849"/>
      <c r="T2927" s="849"/>
      <c r="U2927" s="849"/>
      <c r="V2927" s="849"/>
      <c r="W2927" s="849"/>
    </row>
    <row r="2928" spans="1:23" s="706" customFormat="1" ht="20.5" customHeight="1">
      <c r="A2928" s="711"/>
      <c r="B2928" s="710" t="s">
        <v>804</v>
      </c>
      <c r="C2928" s="712"/>
      <c r="D2928" s="906" t="s">
        <v>800</v>
      </c>
      <c r="E2928" s="741">
        <f t="shared" si="623"/>
        <v>15</v>
      </c>
      <c r="F2928" s="712"/>
      <c r="G2928" s="712"/>
      <c r="H2928" s="712"/>
      <c r="I2928" s="712"/>
      <c r="J2928" s="950">
        <f>VLOOKUP(B2928,'Bieu5 TH chi phi'!$B$47:$C$109,2,0)</f>
        <v>46989.233700271805</v>
      </c>
      <c r="K2928" s="704">
        <f t="shared" ref="K2928" si="624">J2928*E2928</f>
        <v>704838.50550407707</v>
      </c>
      <c r="L2928" s="704"/>
      <c r="M2928" s="704"/>
      <c r="N2928" s="704"/>
      <c r="O2928" s="704"/>
      <c r="P2928" s="645"/>
      <c r="Q2928" s="963"/>
      <c r="R2928" s="964"/>
      <c r="S2928" s="849"/>
      <c r="T2928" s="849"/>
      <c r="U2928" s="849"/>
      <c r="V2928" s="849"/>
      <c r="W2928" s="849"/>
    </row>
    <row r="2929" spans="1:23" s="961" customFormat="1" ht="15.75" customHeight="1">
      <c r="A2929" s="1006"/>
      <c r="B2929" s="905"/>
      <c r="C2929" s="716"/>
      <c r="D2929" s="716"/>
      <c r="E2929" s="716"/>
      <c r="F2929" s="966"/>
      <c r="G2929" s="966"/>
      <c r="H2929" s="966"/>
      <c r="I2929" s="966"/>
      <c r="J2929" s="932"/>
      <c r="K2929" s="717"/>
      <c r="L2929" s="717"/>
      <c r="M2929" s="717"/>
      <c r="N2929" s="717"/>
      <c r="O2929" s="717"/>
      <c r="P2929" s="645"/>
      <c r="Q2929" s="915"/>
      <c r="R2929" s="959"/>
      <c r="S2929" s="745"/>
      <c r="T2929" s="960"/>
      <c r="U2929" s="960"/>
      <c r="V2929" s="960"/>
      <c r="W2929" s="960"/>
    </row>
    <row r="2930" spans="1:23">
      <c r="A2930" s="665"/>
      <c r="B2930" s="665"/>
      <c r="C2930" s="980"/>
      <c r="D2930" s="665"/>
      <c r="E2930" s="981"/>
      <c r="F2930" s="981"/>
      <c r="G2930" s="981"/>
      <c r="H2930" s="981"/>
      <c r="I2930" s="981"/>
      <c r="J2930" s="968"/>
      <c r="K2930" s="737"/>
      <c r="L2930" s="737"/>
      <c r="M2930" s="737"/>
      <c r="N2930" s="737"/>
      <c r="O2930" s="737"/>
    </row>
    <row r="2931" spans="1:23" ht="15.75" customHeight="1">
      <c r="A2931" s="646" t="s">
        <v>1313</v>
      </c>
      <c r="B2931" s="665"/>
      <c r="C2931" s="980"/>
      <c r="D2931" s="665"/>
      <c r="E2931" s="981"/>
      <c r="F2931" s="981"/>
      <c r="G2931" s="981"/>
      <c r="H2931" s="981"/>
      <c r="I2931" s="981"/>
      <c r="J2931" s="968"/>
      <c r="K2931" s="737"/>
      <c r="L2931" s="737"/>
      <c r="M2931" s="737"/>
      <c r="N2931" s="737"/>
      <c r="O2931" s="737"/>
    </row>
    <row r="2932" spans="1:23" ht="15.75" customHeight="1">
      <c r="A2932" s="935" t="s">
        <v>826</v>
      </c>
      <c r="B2932" s="936"/>
      <c r="C2932" s="969"/>
      <c r="D2932" s="936"/>
      <c r="E2932" s="970"/>
      <c r="F2932" s="970"/>
      <c r="G2932" s="970"/>
      <c r="H2932" s="970"/>
      <c r="I2932" s="970"/>
      <c r="J2932" s="924"/>
      <c r="K2932" s="971">
        <f>K2933+K2938+K2942+K2945</f>
        <v>5258502.1806739988</v>
      </c>
      <c r="L2932" s="971"/>
      <c r="M2932" s="971"/>
      <c r="N2932" s="971"/>
      <c r="O2932" s="971"/>
    </row>
    <row r="2933" spans="1:23" ht="15.75" customHeight="1">
      <c r="A2933" s="907" t="s">
        <v>1314</v>
      </c>
      <c r="B2933" s="941" t="s">
        <v>784</v>
      </c>
      <c r="C2933" s="942"/>
      <c r="D2933" s="943"/>
      <c r="E2933" s="674"/>
      <c r="F2933" s="674"/>
      <c r="G2933" s="674"/>
      <c r="H2933" s="674"/>
      <c r="I2933" s="674"/>
      <c r="J2933" s="972"/>
      <c r="K2933" s="945">
        <f>SUM(K2934:K2937)</f>
        <v>377297.66454545455</v>
      </c>
      <c r="L2933" s="945"/>
      <c r="M2933" s="945"/>
      <c r="N2933" s="945"/>
      <c r="O2933" s="945"/>
      <c r="P2933" s="645" t="str">
        <f t="shared" si="620"/>
        <v>Đúng</v>
      </c>
      <c r="Q2933" s="973"/>
    </row>
    <row r="2934" spans="1:23" ht="15.75" customHeight="1">
      <c r="A2934" s="907"/>
      <c r="B2934" s="947" t="s">
        <v>1145</v>
      </c>
      <c r="C2934" s="948">
        <v>43260</v>
      </c>
      <c r="D2934" s="741" t="s">
        <v>736</v>
      </c>
      <c r="E2934" s="949">
        <v>0.16</v>
      </c>
      <c r="F2934" s="974"/>
      <c r="G2934" s="974"/>
      <c r="H2934" s="974"/>
      <c r="I2934" s="974"/>
      <c r="J2934" s="950">
        <f>VLOOKUP(C2934,'PL1a-NCSX'!$C$5:$J$43,8,0)</f>
        <v>333736.29545454547</v>
      </c>
      <c r="K2934" s="704">
        <f>$J$2934*E2934</f>
        <v>53397.807272727274</v>
      </c>
      <c r="L2934" s="704"/>
      <c r="M2934" s="704"/>
      <c r="N2934" s="704"/>
      <c r="O2934" s="704"/>
      <c r="P2934" s="645" t="str">
        <f t="shared" si="620"/>
        <v>Đúng</v>
      </c>
      <c r="Q2934" s="951">
        <v>0.16</v>
      </c>
    </row>
    <row r="2935" spans="1:23" ht="15.75" customHeight="1">
      <c r="A2935" s="907"/>
      <c r="B2935" s="947" t="s">
        <v>1145</v>
      </c>
      <c r="C2935" s="948">
        <v>43321</v>
      </c>
      <c r="D2935" s="741" t="s">
        <v>736</v>
      </c>
      <c r="E2935" s="949">
        <v>0.1</v>
      </c>
      <c r="F2935" s="974"/>
      <c r="G2935" s="974"/>
      <c r="H2935" s="974"/>
      <c r="I2935" s="974"/>
      <c r="J2935" s="950">
        <f>VLOOKUP(C2935,'PL1a-NCSX'!$C$5:$J$43,8,0)</f>
        <v>388940.79545454553</v>
      </c>
      <c r="K2935" s="704">
        <f>$J$2935*E2935</f>
        <v>38894.079545454551</v>
      </c>
      <c r="L2935" s="704"/>
      <c r="M2935" s="704"/>
      <c r="N2935" s="704"/>
      <c r="O2935" s="704"/>
      <c r="P2935" s="645" t="str">
        <f t="shared" si="620"/>
        <v>Đúng</v>
      </c>
      <c r="Q2935" s="951">
        <v>0.1</v>
      </c>
    </row>
    <row r="2936" spans="1:23" ht="15.75" customHeight="1">
      <c r="A2936" s="907"/>
      <c r="B2936" s="947" t="s">
        <v>810</v>
      </c>
      <c r="C2936" s="948">
        <v>43293</v>
      </c>
      <c r="D2936" s="741" t="s">
        <v>736</v>
      </c>
      <c r="E2936" s="949">
        <v>0.24</v>
      </c>
      <c r="F2936" s="974"/>
      <c r="G2936" s="974"/>
      <c r="H2936" s="974"/>
      <c r="I2936" s="974"/>
      <c r="J2936" s="950">
        <f>VLOOKUP(C2936,'PL1a-NCSX'!$C$5:$J$43,8,0)</f>
        <v>255948.13636363641</v>
      </c>
      <c r="K2936" s="704">
        <f>$J$2936*E2936</f>
        <v>61427.552727272734</v>
      </c>
      <c r="L2936" s="704"/>
      <c r="M2936" s="704"/>
      <c r="N2936" s="704"/>
      <c r="O2936" s="704"/>
      <c r="P2936" s="645" t="str">
        <f t="shared" si="620"/>
        <v>Đúng</v>
      </c>
      <c r="Q2936" s="951">
        <v>0.24</v>
      </c>
    </row>
    <row r="2937" spans="1:23" ht="15.75" customHeight="1">
      <c r="A2937" s="907"/>
      <c r="B2937" s="947" t="s">
        <v>828</v>
      </c>
      <c r="C2937" s="948">
        <v>43199</v>
      </c>
      <c r="D2937" s="741" t="s">
        <v>736</v>
      </c>
      <c r="E2937" s="949">
        <v>0.81</v>
      </c>
      <c r="F2937" s="974"/>
      <c r="G2937" s="974"/>
      <c r="H2937" s="974"/>
      <c r="I2937" s="974"/>
      <c r="J2937" s="950">
        <f>VLOOKUP(C2937,'PL1a-NCSX'!$C$5:$J$43,8,0)</f>
        <v>276022.5</v>
      </c>
      <c r="K2937" s="704">
        <f>$J$2937*E2937</f>
        <v>223578.22500000001</v>
      </c>
      <c r="L2937" s="704"/>
      <c r="M2937" s="704"/>
      <c r="N2937" s="704"/>
      <c r="O2937" s="704"/>
      <c r="P2937" s="645" t="str">
        <f t="shared" si="620"/>
        <v>Đúng</v>
      </c>
      <c r="Q2937" s="951">
        <v>0.81</v>
      </c>
    </row>
    <row r="2938" spans="1:23" ht="15.75" customHeight="1">
      <c r="A2938" s="907"/>
      <c r="B2938" s="952" t="s">
        <v>1149</v>
      </c>
      <c r="C2938" s="953"/>
      <c r="D2938" s="741"/>
      <c r="E2938" s="949"/>
      <c r="F2938" s="974"/>
      <c r="G2938" s="974"/>
      <c r="H2938" s="974"/>
      <c r="I2938" s="974"/>
      <c r="J2938" s="950"/>
      <c r="K2938" s="945">
        <f>SUM(K2939:K2941)</f>
        <v>61893.17422148904</v>
      </c>
      <c r="L2938" s="945"/>
      <c r="M2938" s="945"/>
      <c r="N2938" s="945"/>
      <c r="O2938" s="945"/>
      <c r="P2938" s="645" t="str">
        <f t="shared" si="620"/>
        <v>Đúng</v>
      </c>
    </row>
    <row r="2939" spans="1:23" ht="15.75" customHeight="1">
      <c r="A2939" s="907"/>
      <c r="B2939" s="947" t="s">
        <v>684</v>
      </c>
      <c r="C2939" s="954"/>
      <c r="D2939" s="741" t="s">
        <v>795</v>
      </c>
      <c r="E2939" s="949">
        <v>0.04</v>
      </c>
      <c r="F2939" s="974"/>
      <c r="G2939" s="974"/>
      <c r="H2939" s="974"/>
      <c r="I2939" s="974"/>
      <c r="J2939" s="950">
        <f>VLOOKUP(B2939,'Bieu5 TH chi phi'!$B$47:$C$109,2,0)</f>
        <v>498.00796812749002</v>
      </c>
      <c r="K2939" s="704">
        <f>$J$2939*E2939</f>
        <v>19.920318725099602</v>
      </c>
      <c r="L2939" s="704"/>
      <c r="M2939" s="704"/>
      <c r="N2939" s="704"/>
      <c r="O2939" s="704"/>
      <c r="P2939" s="645" t="str">
        <f t="shared" si="620"/>
        <v>Đúng</v>
      </c>
      <c r="Q2939" s="951">
        <v>0.04</v>
      </c>
    </row>
    <row r="2940" spans="1:23" ht="15.75" customHeight="1">
      <c r="A2940" s="907"/>
      <c r="B2940" s="947" t="s">
        <v>683</v>
      </c>
      <c r="C2940" s="954"/>
      <c r="D2940" s="741" t="s">
        <v>795</v>
      </c>
      <c r="E2940" s="949">
        <v>4.7300000000000004</v>
      </c>
      <c r="F2940" s="974"/>
      <c r="G2940" s="974"/>
      <c r="H2940" s="974"/>
      <c r="I2940" s="974"/>
      <c r="J2940" s="950">
        <f>VLOOKUP(B2940,'Bieu5 TH chi phi'!$B$47:$C$109,2,0)</f>
        <v>2293.1192604581674</v>
      </c>
      <c r="K2940" s="704">
        <f>$J$2940*E2940</f>
        <v>10846.454101967132</v>
      </c>
      <c r="L2940" s="704"/>
      <c r="M2940" s="704"/>
      <c r="N2940" s="704"/>
      <c r="O2940" s="704"/>
      <c r="P2940" s="645" t="str">
        <f t="shared" si="620"/>
        <v>Đúng</v>
      </c>
      <c r="Q2940" s="951">
        <v>4.7300000000000004</v>
      </c>
    </row>
    <row r="2941" spans="1:23" ht="15.75" customHeight="1">
      <c r="A2941" s="907"/>
      <c r="B2941" s="947" t="s">
        <v>685</v>
      </c>
      <c r="C2941" s="954"/>
      <c r="D2941" s="741" t="s">
        <v>795</v>
      </c>
      <c r="E2941" s="949">
        <v>0.57999999999999996</v>
      </c>
      <c r="F2941" s="974"/>
      <c r="G2941" s="974"/>
      <c r="H2941" s="974"/>
      <c r="I2941" s="974"/>
      <c r="J2941" s="950">
        <f>VLOOKUP(B2941,'Bieu5 TH chi phi'!$B$47:$C$109,2,0)</f>
        <v>87977.241035856568</v>
      </c>
      <c r="K2941" s="704">
        <f>$J$2941*E2941</f>
        <v>51026.799800796805</v>
      </c>
      <c r="L2941" s="704"/>
      <c r="M2941" s="704"/>
      <c r="N2941" s="704"/>
      <c r="O2941" s="704"/>
      <c r="P2941" s="645" t="str">
        <f t="shared" si="620"/>
        <v>Đúng</v>
      </c>
      <c r="Q2941" s="951">
        <v>0.57999999999999996</v>
      </c>
    </row>
    <row r="2942" spans="1:23" ht="15.75" customHeight="1">
      <c r="A2942" s="907"/>
      <c r="B2942" s="952" t="s">
        <v>796</v>
      </c>
      <c r="C2942" s="953"/>
      <c r="D2942" s="741"/>
      <c r="E2942" s="949"/>
      <c r="F2942" s="974"/>
      <c r="G2942" s="974"/>
      <c r="H2942" s="974"/>
      <c r="I2942" s="974"/>
      <c r="J2942" s="950"/>
      <c r="K2942" s="945">
        <f>SUM(K2943:K2944)</f>
        <v>13000</v>
      </c>
      <c r="L2942" s="945"/>
      <c r="M2942" s="945"/>
      <c r="N2942" s="945"/>
      <c r="O2942" s="945"/>
      <c r="P2942" s="645" t="str">
        <f t="shared" si="620"/>
        <v>Đúng</v>
      </c>
    </row>
    <row r="2943" spans="1:23" ht="15.75" customHeight="1">
      <c r="A2943" s="907"/>
      <c r="B2943" s="907" t="s">
        <v>722</v>
      </c>
      <c r="C2943" s="956"/>
      <c r="D2943" s="741" t="s">
        <v>797</v>
      </c>
      <c r="E2943" s="949">
        <v>0.05</v>
      </c>
      <c r="F2943" s="974"/>
      <c r="G2943" s="974"/>
      <c r="H2943" s="974"/>
      <c r="I2943" s="974"/>
      <c r="J2943" s="950">
        <f>VLOOKUP(B2943,'Bieu5 TH chi phi'!$B$47:$C$109,2,0)</f>
        <v>80000</v>
      </c>
      <c r="K2943" s="704">
        <f>$J$2943*E2943</f>
        <v>4000</v>
      </c>
      <c r="L2943" s="704"/>
      <c r="M2943" s="704"/>
      <c r="N2943" s="704"/>
      <c r="O2943" s="704"/>
      <c r="P2943" s="645" t="str">
        <f t="shared" si="620"/>
        <v>Đúng</v>
      </c>
      <c r="Q2943" s="951">
        <v>0.05</v>
      </c>
    </row>
    <row r="2944" spans="1:23" ht="15.75" customHeight="1">
      <c r="A2944" s="907"/>
      <c r="B2944" s="907" t="s">
        <v>724</v>
      </c>
      <c r="C2944" s="956"/>
      <c r="D2944" s="741" t="s">
        <v>798</v>
      </c>
      <c r="E2944" s="949">
        <v>0.02</v>
      </c>
      <c r="F2944" s="974"/>
      <c r="G2944" s="974"/>
      <c r="H2944" s="974"/>
      <c r="I2944" s="974"/>
      <c r="J2944" s="950">
        <f>VLOOKUP(B2944,'Bieu5 TH chi phi'!$B$47:$C$109,2,0)</f>
        <v>450000</v>
      </c>
      <c r="K2944" s="704">
        <f>$J$2944*E2944</f>
        <v>9000</v>
      </c>
      <c r="L2944" s="704"/>
      <c r="M2944" s="704"/>
      <c r="N2944" s="704"/>
      <c r="O2944" s="704"/>
      <c r="P2944" s="645" t="str">
        <f t="shared" si="620"/>
        <v>Đúng</v>
      </c>
      <c r="Q2944" s="951">
        <v>0.02</v>
      </c>
    </row>
    <row r="2945" spans="1:23" ht="15.75" customHeight="1">
      <c r="A2945" s="1003"/>
      <c r="B2945" s="1004" t="s">
        <v>1151</v>
      </c>
      <c r="C2945" s="958"/>
      <c r="D2945" s="943" t="s">
        <v>800</v>
      </c>
      <c r="E2945" s="741">
        <v>15</v>
      </c>
      <c r="F2945" s="943"/>
      <c r="G2945" s="943"/>
      <c r="H2945" s="943"/>
      <c r="I2945" s="943"/>
      <c r="J2945" s="701"/>
      <c r="K2945" s="701">
        <f>SUM(K2946:K2954)</f>
        <v>4806311.3419070551</v>
      </c>
      <c r="L2945" s="701"/>
      <c r="M2945" s="701"/>
      <c r="N2945" s="701"/>
      <c r="O2945" s="701"/>
      <c r="P2945" s="645" t="str">
        <f t="shared" ref="P2945:P2999" si="625">IF(E2945=Q2945,"Đúng","Sai")</f>
        <v>Đúng</v>
      </c>
      <c r="Q2945" s="915">
        <f>E2945</f>
        <v>15</v>
      </c>
    </row>
    <row r="2946" spans="1:23" s="961" customFormat="1" ht="15.75" customHeight="1">
      <c r="A2946" s="957"/>
      <c r="B2946" s="903" t="s">
        <v>801</v>
      </c>
      <c r="C2946" s="906"/>
      <c r="D2946" s="906" t="s">
        <v>800</v>
      </c>
      <c r="E2946" s="741">
        <v>15</v>
      </c>
      <c r="F2946" s="741"/>
      <c r="G2946" s="741"/>
      <c r="H2946" s="741"/>
      <c r="I2946" s="741"/>
      <c r="J2946" s="950">
        <f>VLOOKUP(B2946,'Bieu5 TH chi phi'!$B$47:$C$109,2,0)</f>
        <v>38838.710730170496</v>
      </c>
      <c r="K2946" s="704">
        <f>J2946*E2946</f>
        <v>582580.66095255746</v>
      </c>
      <c r="L2946" s="704"/>
      <c r="M2946" s="704"/>
      <c r="N2946" s="704"/>
      <c r="O2946" s="704"/>
      <c r="P2946" s="645"/>
      <c r="Q2946" s="915"/>
      <c r="R2946" s="959"/>
      <c r="S2946" s="960"/>
      <c r="T2946" s="960"/>
      <c r="U2946" s="960"/>
      <c r="V2946" s="960"/>
      <c r="W2946" s="960"/>
    </row>
    <row r="2947" spans="1:23" s="961" customFormat="1" ht="15.75" customHeight="1">
      <c r="A2947" s="962"/>
      <c r="B2947" s="903" t="s">
        <v>802</v>
      </c>
      <c r="C2947" s="906"/>
      <c r="D2947" s="906" t="s">
        <v>800</v>
      </c>
      <c r="E2947" s="741">
        <f t="shared" ref="E2947:E2953" si="626">E2946</f>
        <v>15</v>
      </c>
      <c r="F2947" s="741"/>
      <c r="G2947" s="741"/>
      <c r="H2947" s="741"/>
      <c r="I2947" s="741"/>
      <c r="J2947" s="950">
        <f>VLOOKUP(B2947,'Bieu5 TH chi phi'!$B$47:$C$109,2,0)</f>
        <v>0</v>
      </c>
      <c r="K2947" s="704"/>
      <c r="L2947" s="704"/>
      <c r="M2947" s="704"/>
      <c r="N2947" s="704"/>
      <c r="O2947" s="704"/>
      <c r="P2947" s="645"/>
      <c r="Q2947" s="915"/>
      <c r="R2947" s="959"/>
      <c r="S2947" s="960"/>
      <c r="T2947" s="960"/>
      <c r="U2947" s="960"/>
      <c r="V2947" s="960"/>
      <c r="W2947" s="960"/>
    </row>
    <row r="2948" spans="1:23" s="961" customFormat="1" ht="15.75" customHeight="1">
      <c r="A2948" s="957"/>
      <c r="B2948" s="709" t="s">
        <v>605</v>
      </c>
      <c r="C2948" s="906"/>
      <c r="D2948" s="906" t="s">
        <v>800</v>
      </c>
      <c r="E2948" s="741">
        <f t="shared" si="626"/>
        <v>15</v>
      </c>
      <c r="F2948" s="741"/>
      <c r="G2948" s="741"/>
      <c r="H2948" s="741"/>
      <c r="I2948" s="741"/>
      <c r="J2948" s="950">
        <f>VLOOKUP(B2948,'Bieu5 TH chi phi'!$B$47:$C$109,2,0)</f>
        <v>18765.274056338028</v>
      </c>
      <c r="K2948" s="704">
        <f>J2948*E2948</f>
        <v>281479.11084507045</v>
      </c>
      <c r="L2948" s="704"/>
      <c r="M2948" s="704"/>
      <c r="N2948" s="704"/>
      <c r="O2948" s="704"/>
      <c r="P2948" s="645"/>
      <c r="Q2948" s="915"/>
      <c r="R2948" s="959"/>
      <c r="S2948" s="960"/>
      <c r="T2948" s="960"/>
      <c r="U2948" s="960"/>
      <c r="V2948" s="960"/>
      <c r="W2948" s="960"/>
    </row>
    <row r="2949" spans="1:23" s="961" customFormat="1" ht="15.75" customHeight="1">
      <c r="A2949" s="957"/>
      <c r="B2949" s="709" t="s">
        <v>646</v>
      </c>
      <c r="C2949" s="906"/>
      <c r="D2949" s="906" t="s">
        <v>800</v>
      </c>
      <c r="E2949" s="741">
        <f t="shared" si="626"/>
        <v>15</v>
      </c>
      <c r="F2949" s="741"/>
      <c r="G2949" s="741"/>
      <c r="H2949" s="741"/>
      <c r="I2949" s="741"/>
      <c r="J2949" s="950">
        <f>VLOOKUP(B2949,'Bieu5 TH chi phi'!$B$47:$C$109,2,0)</f>
        <v>173801.87938349394</v>
      </c>
      <c r="K2949" s="704">
        <f>J2949*E2949</f>
        <v>2607028.1907524089</v>
      </c>
      <c r="L2949" s="704"/>
      <c r="M2949" s="704"/>
      <c r="N2949" s="704"/>
      <c r="O2949" s="704"/>
      <c r="P2949" s="645"/>
      <c r="Q2949" s="915"/>
      <c r="R2949" s="959"/>
      <c r="S2949" s="960"/>
      <c r="T2949" s="960"/>
      <c r="U2949" s="960"/>
      <c r="V2949" s="960"/>
      <c r="W2949" s="960"/>
    </row>
    <row r="2950" spans="1:23" s="961" customFormat="1" ht="15.75" customHeight="1">
      <c r="A2950" s="957"/>
      <c r="B2950" s="903" t="s">
        <v>803</v>
      </c>
      <c r="C2950" s="906"/>
      <c r="D2950" s="906" t="s">
        <v>800</v>
      </c>
      <c r="E2950" s="741">
        <f t="shared" si="626"/>
        <v>15</v>
      </c>
      <c r="F2950" s="741"/>
      <c r="G2950" s="741"/>
      <c r="H2950" s="741"/>
      <c r="I2950" s="741"/>
      <c r="J2950" s="950"/>
      <c r="K2950" s="704"/>
      <c r="L2950" s="704"/>
      <c r="M2950" s="704"/>
      <c r="N2950" s="704"/>
      <c r="O2950" s="704"/>
      <c r="P2950" s="645"/>
      <c r="Q2950" s="915"/>
      <c r="R2950" s="959"/>
      <c r="S2950" s="960"/>
      <c r="T2950" s="960"/>
      <c r="U2950" s="960"/>
      <c r="V2950" s="960"/>
      <c r="W2950" s="960"/>
    </row>
    <row r="2951" spans="1:23" s="961" customFormat="1" ht="15.75" customHeight="1">
      <c r="A2951" s="957"/>
      <c r="B2951" s="709" t="s">
        <v>15</v>
      </c>
      <c r="C2951" s="906"/>
      <c r="D2951" s="906" t="s">
        <v>800</v>
      </c>
      <c r="E2951" s="741">
        <f t="shared" si="626"/>
        <v>15</v>
      </c>
      <c r="F2951" s="741"/>
      <c r="G2951" s="741"/>
      <c r="H2951" s="741"/>
      <c r="I2951" s="741"/>
      <c r="J2951" s="950">
        <f>VLOOKUP(B2951,'Bieu5 TH chi phi'!$B$47:$C$109,2,0)</f>
        <v>6586.7170803921572</v>
      </c>
      <c r="K2951" s="704">
        <f>J2951*E2951</f>
        <v>98800.756205882353</v>
      </c>
      <c r="L2951" s="704"/>
      <c r="M2951" s="704"/>
      <c r="N2951" s="704"/>
      <c r="O2951" s="704"/>
      <c r="P2951" s="645"/>
      <c r="Q2951" s="915"/>
      <c r="R2951" s="959"/>
      <c r="S2951" s="960"/>
      <c r="T2951" s="960"/>
      <c r="U2951" s="960"/>
      <c r="V2951" s="960"/>
      <c r="W2951" s="960"/>
    </row>
    <row r="2952" spans="1:23" s="706" customFormat="1" ht="20.5" customHeight="1">
      <c r="A2952" s="707"/>
      <c r="B2952" s="710" t="s">
        <v>17</v>
      </c>
      <c r="C2952" s="906"/>
      <c r="D2952" s="906" t="s">
        <v>800</v>
      </c>
      <c r="E2952" s="906">
        <f t="shared" si="626"/>
        <v>15</v>
      </c>
      <c r="F2952" s="906"/>
      <c r="G2952" s="906"/>
      <c r="H2952" s="906"/>
      <c r="I2952" s="906"/>
      <c r="J2952" s="950">
        <f>VLOOKUP(B2952,'Bieu5 TH chi phi'!$B$47:$C$109,2,0)</f>
        <v>35438.941176470587</v>
      </c>
      <c r="K2952" s="704">
        <f>J2952*E2952</f>
        <v>531584.1176470588</v>
      </c>
      <c r="L2952" s="704"/>
      <c r="M2952" s="704"/>
      <c r="N2952" s="704"/>
      <c r="O2952" s="704"/>
      <c r="P2952" s="645"/>
      <c r="Q2952" s="963"/>
      <c r="R2952" s="964"/>
      <c r="S2952" s="849"/>
      <c r="T2952" s="849"/>
      <c r="U2952" s="849"/>
      <c r="V2952" s="849"/>
      <c r="W2952" s="849"/>
    </row>
    <row r="2953" spans="1:23" s="706" customFormat="1" ht="20.5" customHeight="1">
      <c r="A2953" s="711"/>
      <c r="B2953" s="710" t="s">
        <v>804</v>
      </c>
      <c r="C2953" s="712"/>
      <c r="D2953" s="906" t="s">
        <v>800</v>
      </c>
      <c r="E2953" s="741">
        <f t="shared" si="626"/>
        <v>15</v>
      </c>
      <c r="F2953" s="712"/>
      <c r="G2953" s="712"/>
      <c r="H2953" s="712"/>
      <c r="I2953" s="712"/>
      <c r="J2953" s="950">
        <f>VLOOKUP(B2953,'Bieu5 TH chi phi'!$B$47:$C$109,2,0)</f>
        <v>46989.233700271805</v>
      </c>
      <c r="K2953" s="704">
        <f t="shared" ref="K2953" si="627">J2953*E2953</f>
        <v>704838.50550407707</v>
      </c>
      <c r="L2953" s="704"/>
      <c r="M2953" s="704"/>
      <c r="N2953" s="704"/>
      <c r="O2953" s="704"/>
      <c r="P2953" s="645"/>
      <c r="Q2953" s="963"/>
      <c r="R2953" s="964"/>
      <c r="S2953" s="849"/>
      <c r="T2953" s="849"/>
      <c r="U2953" s="849"/>
      <c r="V2953" s="849"/>
      <c r="W2953" s="849"/>
    </row>
    <row r="2954" spans="1:23" s="961" customFormat="1" ht="15.75" customHeight="1">
      <c r="A2954" s="1006"/>
      <c r="B2954" s="905"/>
      <c r="C2954" s="716"/>
      <c r="D2954" s="716"/>
      <c r="E2954" s="716"/>
      <c r="F2954" s="966"/>
      <c r="G2954" s="966"/>
      <c r="H2954" s="966"/>
      <c r="I2954" s="966"/>
      <c r="J2954" s="932"/>
      <c r="K2954" s="717"/>
      <c r="L2954" s="717"/>
      <c r="M2954" s="717"/>
      <c r="N2954" s="717"/>
      <c r="O2954" s="717"/>
      <c r="P2954" s="645"/>
      <c r="Q2954" s="915"/>
      <c r="R2954" s="959"/>
      <c r="S2954" s="745"/>
      <c r="T2954" s="960"/>
      <c r="U2954" s="960"/>
      <c r="V2954" s="960"/>
      <c r="W2954" s="960"/>
    </row>
    <row r="2955" spans="1:23">
      <c r="A2955" s="665"/>
      <c r="B2955" s="665"/>
      <c r="C2955" s="980"/>
      <c r="D2955" s="665"/>
      <c r="E2955" s="981"/>
      <c r="F2955" s="981"/>
      <c r="G2955" s="981"/>
      <c r="H2955" s="981"/>
      <c r="I2955" s="981"/>
      <c r="J2955" s="968"/>
      <c r="K2955" s="737"/>
      <c r="L2955" s="737"/>
      <c r="M2955" s="737"/>
      <c r="N2955" s="737"/>
      <c r="O2955" s="737"/>
    </row>
    <row r="2956" spans="1:23" ht="15.75" customHeight="1">
      <c r="A2956" s="646" t="s">
        <v>1315</v>
      </c>
      <c r="B2956" s="665"/>
      <c r="C2956" s="980"/>
      <c r="D2956" s="665"/>
      <c r="E2956" s="981"/>
      <c r="F2956" s="981"/>
      <c r="G2956" s="981"/>
      <c r="H2956" s="981"/>
      <c r="I2956" s="981"/>
      <c r="J2956" s="968"/>
      <c r="K2956" s="737"/>
      <c r="L2956" s="737"/>
      <c r="M2956" s="737"/>
      <c r="N2956" s="737"/>
      <c r="O2956" s="737"/>
    </row>
    <row r="2957" spans="1:23" ht="15.75" customHeight="1">
      <c r="A2957" s="935" t="s">
        <v>826</v>
      </c>
      <c r="B2957" s="936"/>
      <c r="C2957" s="969"/>
      <c r="D2957" s="936"/>
      <c r="E2957" s="970"/>
      <c r="F2957" s="970"/>
      <c r="G2957" s="970"/>
      <c r="H2957" s="970"/>
      <c r="I2957" s="970"/>
      <c r="J2957" s="924"/>
      <c r="K2957" s="971">
        <f>K2958+K2964+K2968+K2971</f>
        <v>6434184.5510323709</v>
      </c>
      <c r="L2957" s="971"/>
      <c r="M2957" s="971"/>
      <c r="N2957" s="971"/>
      <c r="O2957" s="971"/>
    </row>
    <row r="2958" spans="1:23" ht="15.75" customHeight="1">
      <c r="A2958" s="907" t="s">
        <v>1316</v>
      </c>
      <c r="B2958" s="941" t="s">
        <v>784</v>
      </c>
      <c r="C2958" s="942"/>
      <c r="D2958" s="943"/>
      <c r="E2958" s="674"/>
      <c r="F2958" s="674"/>
      <c r="G2958" s="674"/>
      <c r="H2958" s="674"/>
      <c r="I2958" s="674"/>
      <c r="J2958" s="972"/>
      <c r="K2958" s="945">
        <f>SUM(K2959:K2963)</f>
        <v>415171.2972727273</v>
      </c>
      <c r="L2958" s="945"/>
      <c r="M2958" s="945"/>
      <c r="N2958" s="945"/>
      <c r="O2958" s="945"/>
      <c r="P2958" s="645" t="str">
        <f t="shared" si="625"/>
        <v>Đúng</v>
      </c>
      <c r="Q2958" s="973"/>
    </row>
    <row r="2959" spans="1:23" ht="15.75" customHeight="1">
      <c r="A2959" s="907"/>
      <c r="B2959" s="947" t="s">
        <v>1145</v>
      </c>
      <c r="C2959" s="948">
        <v>43168</v>
      </c>
      <c r="D2959" s="741" t="s">
        <v>736</v>
      </c>
      <c r="E2959" s="949">
        <v>0.95</v>
      </c>
      <c r="F2959" s="974"/>
      <c r="G2959" s="974"/>
      <c r="H2959" s="974"/>
      <c r="I2959" s="974"/>
      <c r="J2959" s="950">
        <f>VLOOKUP(C2959,'PL1a-NCSX'!$C$5:$J$43,8,0)</f>
        <v>250929.54545454544</v>
      </c>
      <c r="K2959" s="704">
        <f>$J$2959*E2959</f>
        <v>238383.06818181815</v>
      </c>
      <c r="L2959" s="704"/>
      <c r="M2959" s="704"/>
      <c r="N2959" s="704"/>
      <c r="O2959" s="704"/>
      <c r="P2959" s="645" t="str">
        <f t="shared" si="625"/>
        <v>Đúng</v>
      </c>
      <c r="Q2959" s="951">
        <v>0.95</v>
      </c>
    </row>
    <row r="2960" spans="1:23" ht="15.75" customHeight="1">
      <c r="A2960" s="907"/>
      <c r="B2960" s="947" t="s">
        <v>1145</v>
      </c>
      <c r="C2960" s="948">
        <v>43260</v>
      </c>
      <c r="D2960" s="741" t="s">
        <v>736</v>
      </c>
      <c r="E2960" s="949">
        <v>0.08</v>
      </c>
      <c r="F2960" s="974"/>
      <c r="G2960" s="974"/>
      <c r="H2960" s="974"/>
      <c r="I2960" s="974"/>
      <c r="J2960" s="950">
        <f>VLOOKUP(C2960,'PL1a-NCSX'!$C$5:$J$43,8,0)</f>
        <v>333736.29545454547</v>
      </c>
      <c r="K2960" s="704">
        <f>$J$2960*E2960</f>
        <v>26698.903636363637</v>
      </c>
      <c r="L2960" s="704"/>
      <c r="M2960" s="704"/>
      <c r="N2960" s="704"/>
      <c r="O2960" s="704"/>
      <c r="P2960" s="645" t="str">
        <f t="shared" si="625"/>
        <v>Đúng</v>
      </c>
      <c r="Q2960" s="951">
        <v>0.08</v>
      </c>
    </row>
    <row r="2961" spans="1:23" ht="15.75" customHeight="1">
      <c r="A2961" s="907"/>
      <c r="B2961" s="947" t="s">
        <v>1145</v>
      </c>
      <c r="C2961" s="948">
        <v>43321</v>
      </c>
      <c r="D2961" s="741" t="s">
        <v>736</v>
      </c>
      <c r="E2961" s="949">
        <v>0.06</v>
      </c>
      <c r="F2961" s="974"/>
      <c r="G2961" s="974"/>
      <c r="H2961" s="974"/>
      <c r="I2961" s="974"/>
      <c r="J2961" s="950">
        <f>VLOOKUP(C2961,'PL1a-NCSX'!$C$5:$J$43,8,0)</f>
        <v>388940.79545454553</v>
      </c>
      <c r="K2961" s="704">
        <f>$J$2961*E2961</f>
        <v>23336.447727272731</v>
      </c>
      <c r="L2961" s="704"/>
      <c r="M2961" s="704"/>
      <c r="N2961" s="704"/>
      <c r="O2961" s="704"/>
      <c r="P2961" s="645" t="str">
        <f t="shared" si="625"/>
        <v>Đúng</v>
      </c>
      <c r="Q2961" s="951">
        <v>0.06</v>
      </c>
    </row>
    <row r="2962" spans="1:23" ht="15.75" customHeight="1">
      <c r="A2962" s="907"/>
      <c r="B2962" s="947" t="s">
        <v>1146</v>
      </c>
      <c r="C2962" s="948">
        <v>43168</v>
      </c>
      <c r="D2962" s="741" t="s">
        <v>736</v>
      </c>
      <c r="E2962" s="949">
        <v>0.19</v>
      </c>
      <c r="F2962" s="974"/>
      <c r="G2962" s="974"/>
      <c r="H2962" s="974"/>
      <c r="I2962" s="974"/>
      <c r="J2962" s="950">
        <f>VLOOKUP(C2962,'PL1a-NCSX'!$C$5:$J$43,8,0)</f>
        <v>250929.54545454544</v>
      </c>
      <c r="K2962" s="704">
        <f>$J$2962*E2962</f>
        <v>47676.613636363632</v>
      </c>
      <c r="L2962" s="704"/>
      <c r="M2962" s="704"/>
      <c r="N2962" s="704"/>
      <c r="O2962" s="704"/>
      <c r="P2962" s="645" t="str">
        <f t="shared" si="625"/>
        <v>Đúng</v>
      </c>
      <c r="Q2962" s="951">
        <v>0.19</v>
      </c>
    </row>
    <row r="2963" spans="1:23" ht="15.75" customHeight="1">
      <c r="A2963" s="907"/>
      <c r="B2963" s="947" t="s">
        <v>810</v>
      </c>
      <c r="C2963" s="948">
        <v>43324</v>
      </c>
      <c r="D2963" s="741" t="s">
        <v>736</v>
      </c>
      <c r="E2963" s="949">
        <v>0.28999999999999998</v>
      </c>
      <c r="F2963" s="974"/>
      <c r="G2963" s="974"/>
      <c r="H2963" s="974"/>
      <c r="I2963" s="974"/>
      <c r="J2963" s="950">
        <f>VLOOKUP(C2963,'PL1a-NCSX'!$C$5:$J$43,8,0)</f>
        <v>272676.77272727276</v>
      </c>
      <c r="K2963" s="704">
        <f>$J$2963*E2963</f>
        <v>79076.264090909099</v>
      </c>
      <c r="L2963" s="704"/>
      <c r="M2963" s="704"/>
      <c r="N2963" s="704"/>
      <c r="O2963" s="704"/>
      <c r="P2963" s="645" t="str">
        <f t="shared" si="625"/>
        <v>Đúng</v>
      </c>
      <c r="Q2963" s="951">
        <v>0.28999999999999998</v>
      </c>
    </row>
    <row r="2964" spans="1:23" ht="15.75" customHeight="1">
      <c r="A2964" s="907"/>
      <c r="B2964" s="952" t="s">
        <v>1149</v>
      </c>
      <c r="C2964" s="953"/>
      <c r="D2964" s="741"/>
      <c r="E2964" s="949"/>
      <c r="F2964" s="974"/>
      <c r="G2964" s="974"/>
      <c r="H2964" s="974"/>
      <c r="I2964" s="974"/>
      <c r="J2964" s="950"/>
      <c r="K2964" s="945">
        <f>SUM(K2965:K2966)</f>
        <v>205001.91185258963</v>
      </c>
      <c r="L2964" s="945"/>
      <c r="M2964" s="945"/>
      <c r="N2964" s="945"/>
      <c r="O2964" s="945"/>
      <c r="P2964" s="645" t="str">
        <f t="shared" si="625"/>
        <v>Đúng</v>
      </c>
    </row>
    <row r="2965" spans="1:23" ht="15.75" customHeight="1">
      <c r="A2965" s="907"/>
      <c r="B2965" s="947" t="s">
        <v>685</v>
      </c>
      <c r="C2965" s="954"/>
      <c r="D2965" s="741" t="s">
        <v>795</v>
      </c>
      <c r="E2965" s="949">
        <v>2.33</v>
      </c>
      <c r="F2965" s="974"/>
      <c r="G2965" s="974"/>
      <c r="H2965" s="974"/>
      <c r="I2965" s="974"/>
      <c r="J2965" s="950">
        <f>VLOOKUP(B2965,'Bieu5 TH chi phi'!$B$47:$C$109,2,0)</f>
        <v>87977.241035856568</v>
      </c>
      <c r="K2965" s="704">
        <f>$J$2965*E2965</f>
        <v>204986.97161354581</v>
      </c>
      <c r="L2965" s="704"/>
      <c r="M2965" s="704"/>
      <c r="N2965" s="704"/>
      <c r="O2965" s="704"/>
      <c r="P2965" s="645" t="str">
        <f t="shared" si="625"/>
        <v>Đúng</v>
      </c>
      <c r="Q2965" s="951">
        <v>2.33</v>
      </c>
    </row>
    <row r="2966" spans="1:23" ht="15.75" customHeight="1">
      <c r="A2966" s="907"/>
      <c r="B2966" s="947" t="s">
        <v>684</v>
      </c>
      <c r="C2966" s="954"/>
      <c r="D2966" s="741" t="s">
        <v>795</v>
      </c>
      <c r="E2966" s="949">
        <v>0.03</v>
      </c>
      <c r="F2966" s="974"/>
      <c r="G2966" s="974"/>
      <c r="H2966" s="974"/>
      <c r="I2966" s="974"/>
      <c r="J2966" s="950">
        <f>VLOOKUP(B2966,'Bieu5 TH chi phi'!$B$47:$C$109,2,0)</f>
        <v>498.00796812749002</v>
      </c>
      <c r="K2966" s="704">
        <f>$J$2966*E2966</f>
        <v>14.9402390438247</v>
      </c>
      <c r="L2966" s="704"/>
      <c r="M2966" s="704"/>
      <c r="N2966" s="704"/>
      <c r="O2966" s="704"/>
      <c r="P2966" s="645" t="str">
        <f t="shared" si="625"/>
        <v>Đúng</v>
      </c>
      <c r="Q2966" s="951">
        <v>0.03</v>
      </c>
    </row>
    <row r="2967" spans="1:23" ht="15.75" customHeight="1">
      <c r="A2967" s="907"/>
      <c r="B2967" s="947" t="s">
        <v>683</v>
      </c>
      <c r="C2967" s="954"/>
      <c r="D2967" s="741" t="s">
        <v>795</v>
      </c>
      <c r="E2967" s="949">
        <v>5.83</v>
      </c>
      <c r="F2967" s="974"/>
      <c r="G2967" s="974"/>
      <c r="H2967" s="974"/>
      <c r="I2967" s="974"/>
      <c r="J2967" s="950">
        <f>VLOOKUP(B2967,'Bieu5 TH chi phi'!$B$47:$C$109,2,0)</f>
        <v>2293.1192604581674</v>
      </c>
      <c r="K2967" s="704">
        <f>$J$2967*E2967</f>
        <v>13368.885288471116</v>
      </c>
      <c r="L2967" s="704"/>
      <c r="M2967" s="704"/>
      <c r="N2967" s="704"/>
      <c r="O2967" s="704"/>
      <c r="P2967" s="645" t="str">
        <f t="shared" si="625"/>
        <v>Đúng</v>
      </c>
      <c r="Q2967" s="951">
        <v>5.83</v>
      </c>
    </row>
    <row r="2968" spans="1:23" ht="15.75" customHeight="1">
      <c r="A2968" s="907"/>
      <c r="B2968" s="952" t="s">
        <v>796</v>
      </c>
      <c r="C2968" s="953"/>
      <c r="D2968" s="741"/>
      <c r="E2968" s="949"/>
      <c r="F2968" s="974"/>
      <c r="G2968" s="974"/>
      <c r="H2968" s="974"/>
      <c r="I2968" s="974"/>
      <c r="J2968" s="950"/>
      <c r="K2968" s="945">
        <f>SUM(K2969:K2970)</f>
        <v>7700</v>
      </c>
      <c r="L2968" s="945"/>
      <c r="M2968" s="945"/>
      <c r="N2968" s="945"/>
      <c r="O2968" s="945"/>
      <c r="P2968" s="645" t="str">
        <f t="shared" si="625"/>
        <v>Đúng</v>
      </c>
    </row>
    <row r="2969" spans="1:23" ht="15.75" customHeight="1">
      <c r="A2969" s="907"/>
      <c r="B2969" s="907" t="s">
        <v>722</v>
      </c>
      <c r="C2969" s="956"/>
      <c r="D2969" s="741" t="s">
        <v>797</v>
      </c>
      <c r="E2969" s="949">
        <v>0.04</v>
      </c>
      <c r="F2969" s="974"/>
      <c r="G2969" s="974"/>
      <c r="H2969" s="974"/>
      <c r="I2969" s="974"/>
      <c r="J2969" s="950">
        <f>VLOOKUP(B2969,'Bieu5 TH chi phi'!$B$47:$C$109,2,0)</f>
        <v>80000</v>
      </c>
      <c r="K2969" s="704">
        <f>$J$2969*E2969</f>
        <v>3200</v>
      </c>
      <c r="L2969" s="704"/>
      <c r="M2969" s="704"/>
      <c r="N2969" s="704"/>
      <c r="O2969" s="704"/>
      <c r="P2969" s="645" t="str">
        <f t="shared" si="625"/>
        <v>Đúng</v>
      </c>
      <c r="Q2969" s="951">
        <v>0.04</v>
      </c>
    </row>
    <row r="2970" spans="1:23" ht="15.75" customHeight="1">
      <c r="A2970" s="907"/>
      <c r="B2970" s="907" t="s">
        <v>724</v>
      </c>
      <c r="C2970" s="956"/>
      <c r="D2970" s="741" t="s">
        <v>798</v>
      </c>
      <c r="E2970" s="949">
        <v>0.01</v>
      </c>
      <c r="F2970" s="974"/>
      <c r="G2970" s="974"/>
      <c r="H2970" s="974"/>
      <c r="I2970" s="974"/>
      <c r="J2970" s="950">
        <f>VLOOKUP(B2970,'Bieu5 TH chi phi'!$B$47:$C$109,2,0)</f>
        <v>450000</v>
      </c>
      <c r="K2970" s="704">
        <f>$J$2970*E2970</f>
        <v>4500</v>
      </c>
      <c r="L2970" s="704"/>
      <c r="M2970" s="704"/>
      <c r="N2970" s="704"/>
      <c r="O2970" s="704"/>
      <c r="P2970" s="645" t="str">
        <f t="shared" si="625"/>
        <v>Đúng</v>
      </c>
      <c r="Q2970" s="951">
        <v>0.01</v>
      </c>
    </row>
    <row r="2971" spans="1:23" ht="15.75" customHeight="1">
      <c r="A2971" s="1003"/>
      <c r="B2971" s="1004" t="s">
        <v>1151</v>
      </c>
      <c r="C2971" s="958"/>
      <c r="D2971" s="943" t="s">
        <v>800</v>
      </c>
      <c r="E2971" s="741">
        <v>15</v>
      </c>
      <c r="F2971" s="943"/>
      <c r="G2971" s="943"/>
      <c r="H2971" s="943"/>
      <c r="I2971" s="943"/>
      <c r="J2971" s="701"/>
      <c r="K2971" s="701">
        <f>SUM(K2973:K2982)</f>
        <v>5806311.3419070542</v>
      </c>
      <c r="L2971" s="701"/>
      <c r="M2971" s="701"/>
      <c r="N2971" s="701"/>
      <c r="O2971" s="701"/>
      <c r="P2971" s="645" t="str">
        <f t="shared" si="625"/>
        <v>Đúng</v>
      </c>
      <c r="Q2971" s="915">
        <f>E2971</f>
        <v>15</v>
      </c>
    </row>
    <row r="2972" spans="1:23" s="961" customFormat="1" ht="15.75" customHeight="1">
      <c r="A2972" s="1005"/>
      <c r="B2972" s="1032" t="s">
        <v>908</v>
      </c>
      <c r="C2972" s="728"/>
      <c r="D2972" s="728"/>
      <c r="E2972" s="741"/>
      <c r="F2972" s="741"/>
      <c r="G2972" s="741"/>
      <c r="H2972" s="741"/>
      <c r="I2972" s="741"/>
      <c r="J2972" s="950"/>
      <c r="K2972" s="704">
        <f>K2973</f>
        <v>1000000</v>
      </c>
      <c r="L2972" s="704"/>
      <c r="M2972" s="704"/>
      <c r="N2972" s="704"/>
      <c r="O2972" s="704"/>
      <c r="P2972" s="645" t="str">
        <f t="shared" si="625"/>
        <v>Đúng</v>
      </c>
      <c r="Q2972" s="646"/>
      <c r="R2972" s="959"/>
      <c r="S2972" s="960"/>
      <c r="T2972" s="960"/>
      <c r="U2972" s="960"/>
      <c r="V2972" s="960"/>
      <c r="W2972" s="960"/>
    </row>
    <row r="2973" spans="1:23" s="961" customFormat="1" ht="15.75" customHeight="1">
      <c r="A2973" s="1005"/>
      <c r="B2973" s="818" t="s">
        <v>1689</v>
      </c>
      <c r="C2973" s="728"/>
      <c r="D2973" s="728" t="s">
        <v>746</v>
      </c>
      <c r="E2973" s="741">
        <v>1</v>
      </c>
      <c r="F2973" s="741"/>
      <c r="G2973" s="741"/>
      <c r="H2973" s="741"/>
      <c r="I2973" s="741"/>
      <c r="J2973" s="950">
        <f>VLOOKUP(B2973,'Bieu5 TH chi phi'!$B$47:$C$109,2,0)</f>
        <v>1000000</v>
      </c>
      <c r="K2973" s="704">
        <f>J2973*E2973</f>
        <v>1000000</v>
      </c>
      <c r="L2973" s="704"/>
      <c r="M2973" s="704"/>
      <c r="N2973" s="704"/>
      <c r="O2973" s="704"/>
      <c r="P2973" s="645"/>
      <c r="Q2973" s="646"/>
      <c r="R2973" s="959"/>
      <c r="S2973" s="960"/>
      <c r="T2973" s="960"/>
      <c r="U2973" s="960"/>
      <c r="V2973" s="960"/>
      <c r="W2973" s="960"/>
    </row>
    <row r="2974" spans="1:23" s="961" customFormat="1" ht="15.75" customHeight="1">
      <c r="A2974" s="957"/>
      <c r="B2974" s="903" t="s">
        <v>801</v>
      </c>
      <c r="C2974" s="906"/>
      <c r="D2974" s="906" t="s">
        <v>800</v>
      </c>
      <c r="E2974" s="741">
        <v>15</v>
      </c>
      <c r="F2974" s="741"/>
      <c r="G2974" s="741"/>
      <c r="H2974" s="741"/>
      <c r="I2974" s="741"/>
      <c r="J2974" s="950">
        <f>VLOOKUP(B2974,'Bieu5 TH chi phi'!$B$47:$C$109,2,0)</f>
        <v>38838.710730170496</v>
      </c>
      <c r="K2974" s="704">
        <f>J2974*E2974</f>
        <v>582580.66095255746</v>
      </c>
      <c r="L2974" s="704"/>
      <c r="M2974" s="704"/>
      <c r="N2974" s="704"/>
      <c r="O2974" s="704"/>
      <c r="P2974" s="645"/>
      <c r="Q2974" s="915"/>
      <c r="R2974" s="959"/>
      <c r="S2974" s="960"/>
      <c r="T2974" s="960"/>
      <c r="U2974" s="960"/>
      <c r="V2974" s="960"/>
      <c r="W2974" s="960"/>
    </row>
    <row r="2975" spans="1:23" s="961" customFormat="1" ht="15.75" customHeight="1">
      <c r="A2975" s="962"/>
      <c r="B2975" s="903" t="s">
        <v>802</v>
      </c>
      <c r="C2975" s="906"/>
      <c r="D2975" s="906" t="s">
        <v>800</v>
      </c>
      <c r="E2975" s="741">
        <f t="shared" ref="E2975:E2981" si="628">E2974</f>
        <v>15</v>
      </c>
      <c r="F2975" s="741"/>
      <c r="G2975" s="741"/>
      <c r="H2975" s="741"/>
      <c r="I2975" s="741"/>
      <c r="J2975" s="950">
        <f>VLOOKUP(B2975,'Bieu5 TH chi phi'!$B$47:$C$109,2,0)</f>
        <v>0</v>
      </c>
      <c r="K2975" s="704"/>
      <c r="L2975" s="704"/>
      <c r="M2975" s="704"/>
      <c r="N2975" s="704"/>
      <c r="O2975" s="704"/>
      <c r="P2975" s="645"/>
      <c r="Q2975" s="915"/>
      <c r="R2975" s="959"/>
      <c r="S2975" s="960"/>
      <c r="T2975" s="960"/>
      <c r="U2975" s="960"/>
      <c r="V2975" s="960"/>
      <c r="W2975" s="960"/>
    </row>
    <row r="2976" spans="1:23" s="961" customFormat="1" ht="15.75" customHeight="1">
      <c r="A2976" s="957"/>
      <c r="B2976" s="709" t="s">
        <v>605</v>
      </c>
      <c r="C2976" s="906"/>
      <c r="D2976" s="906" t="s">
        <v>800</v>
      </c>
      <c r="E2976" s="741">
        <f t="shared" si="628"/>
        <v>15</v>
      </c>
      <c r="F2976" s="741"/>
      <c r="G2976" s="741"/>
      <c r="H2976" s="741"/>
      <c r="I2976" s="741"/>
      <c r="J2976" s="950">
        <f>VLOOKUP(B2976,'Bieu5 TH chi phi'!$B$47:$C$109,2,0)</f>
        <v>18765.274056338028</v>
      </c>
      <c r="K2976" s="704">
        <f>J2976*E2976</f>
        <v>281479.11084507045</v>
      </c>
      <c r="L2976" s="704"/>
      <c r="M2976" s="704"/>
      <c r="N2976" s="704"/>
      <c r="O2976" s="704"/>
      <c r="P2976" s="645"/>
      <c r="Q2976" s="915"/>
      <c r="R2976" s="959"/>
      <c r="S2976" s="960"/>
      <c r="T2976" s="960"/>
      <c r="U2976" s="960"/>
      <c r="V2976" s="960"/>
      <c r="W2976" s="960"/>
    </row>
    <row r="2977" spans="1:23" s="961" customFormat="1" ht="15.75" customHeight="1">
      <c r="A2977" s="957"/>
      <c r="B2977" s="709" t="s">
        <v>646</v>
      </c>
      <c r="C2977" s="906"/>
      <c r="D2977" s="906" t="s">
        <v>800</v>
      </c>
      <c r="E2977" s="741">
        <f t="shared" si="628"/>
        <v>15</v>
      </c>
      <c r="F2977" s="741"/>
      <c r="G2977" s="741"/>
      <c r="H2977" s="741"/>
      <c r="I2977" s="741"/>
      <c r="J2977" s="950">
        <f>VLOOKUP(B2977,'Bieu5 TH chi phi'!$B$47:$C$109,2,0)</f>
        <v>173801.87938349394</v>
      </c>
      <c r="K2977" s="704">
        <f>J2977*E2977</f>
        <v>2607028.1907524089</v>
      </c>
      <c r="L2977" s="704"/>
      <c r="M2977" s="704"/>
      <c r="N2977" s="704"/>
      <c r="O2977" s="704"/>
      <c r="P2977" s="645"/>
      <c r="Q2977" s="915"/>
      <c r="R2977" s="959"/>
      <c r="S2977" s="960"/>
      <c r="T2977" s="960"/>
      <c r="U2977" s="960"/>
      <c r="V2977" s="960"/>
      <c r="W2977" s="960"/>
    </row>
    <row r="2978" spans="1:23" s="961" customFormat="1" ht="15.75" customHeight="1">
      <c r="A2978" s="957"/>
      <c r="B2978" s="903" t="s">
        <v>803</v>
      </c>
      <c r="C2978" s="906"/>
      <c r="D2978" s="906" t="s">
        <v>800</v>
      </c>
      <c r="E2978" s="741">
        <f t="shared" si="628"/>
        <v>15</v>
      </c>
      <c r="F2978" s="741"/>
      <c r="G2978" s="741"/>
      <c r="H2978" s="741"/>
      <c r="I2978" s="741"/>
      <c r="J2978" s="950"/>
      <c r="K2978" s="704"/>
      <c r="L2978" s="704"/>
      <c r="M2978" s="704"/>
      <c r="N2978" s="704"/>
      <c r="O2978" s="704"/>
      <c r="P2978" s="645"/>
      <c r="Q2978" s="915"/>
      <c r="R2978" s="959"/>
      <c r="S2978" s="960"/>
      <c r="T2978" s="960"/>
      <c r="U2978" s="960"/>
      <c r="V2978" s="960"/>
      <c r="W2978" s="960"/>
    </row>
    <row r="2979" spans="1:23" s="961" customFormat="1" ht="15.75" customHeight="1">
      <c r="A2979" s="957"/>
      <c r="B2979" s="709" t="s">
        <v>15</v>
      </c>
      <c r="C2979" s="906"/>
      <c r="D2979" s="906" t="s">
        <v>800</v>
      </c>
      <c r="E2979" s="741">
        <f t="shared" si="628"/>
        <v>15</v>
      </c>
      <c r="F2979" s="741"/>
      <c r="G2979" s="741"/>
      <c r="H2979" s="741"/>
      <c r="I2979" s="741"/>
      <c r="J2979" s="950">
        <f>VLOOKUP(B2979,'Bieu5 TH chi phi'!$B$47:$C$109,2,0)</f>
        <v>6586.7170803921572</v>
      </c>
      <c r="K2979" s="704">
        <f>J2979*E2979</f>
        <v>98800.756205882353</v>
      </c>
      <c r="L2979" s="704"/>
      <c r="M2979" s="704"/>
      <c r="N2979" s="704"/>
      <c r="O2979" s="704"/>
      <c r="P2979" s="645"/>
      <c r="Q2979" s="915"/>
      <c r="R2979" s="959"/>
      <c r="S2979" s="960"/>
      <c r="T2979" s="960"/>
      <c r="U2979" s="960"/>
      <c r="V2979" s="960"/>
      <c r="W2979" s="960"/>
    </row>
    <row r="2980" spans="1:23" s="706" customFormat="1" ht="20.5" customHeight="1">
      <c r="A2980" s="707"/>
      <c r="B2980" s="710" t="s">
        <v>17</v>
      </c>
      <c r="C2980" s="906"/>
      <c r="D2980" s="906" t="s">
        <v>800</v>
      </c>
      <c r="E2980" s="906">
        <f t="shared" si="628"/>
        <v>15</v>
      </c>
      <c r="F2980" s="906"/>
      <c r="G2980" s="906"/>
      <c r="H2980" s="906"/>
      <c r="I2980" s="906"/>
      <c r="J2980" s="950">
        <f>VLOOKUP(B2980,'Bieu5 TH chi phi'!$B$47:$C$109,2,0)</f>
        <v>35438.941176470587</v>
      </c>
      <c r="K2980" s="704">
        <f>J2980*E2980</f>
        <v>531584.1176470588</v>
      </c>
      <c r="L2980" s="704"/>
      <c r="M2980" s="704"/>
      <c r="N2980" s="704"/>
      <c r="O2980" s="704"/>
      <c r="P2980" s="645"/>
      <c r="Q2980" s="963"/>
      <c r="R2980" s="964"/>
      <c r="S2980" s="849"/>
      <c r="T2980" s="849"/>
      <c r="U2980" s="849"/>
      <c r="V2980" s="849"/>
      <c r="W2980" s="849"/>
    </row>
    <row r="2981" spans="1:23" s="706" customFormat="1" ht="20.5" customHeight="1">
      <c r="A2981" s="711"/>
      <c r="B2981" s="710" t="s">
        <v>804</v>
      </c>
      <c r="C2981" s="712"/>
      <c r="D2981" s="906" t="s">
        <v>800</v>
      </c>
      <c r="E2981" s="741">
        <f t="shared" si="628"/>
        <v>15</v>
      </c>
      <c r="F2981" s="712"/>
      <c r="G2981" s="712"/>
      <c r="H2981" s="712"/>
      <c r="I2981" s="712"/>
      <c r="J2981" s="950">
        <f>VLOOKUP(B2981,'Bieu5 TH chi phi'!$B$47:$C$109,2,0)</f>
        <v>46989.233700271805</v>
      </c>
      <c r="K2981" s="704">
        <f t="shared" ref="K2981" si="629">J2981*E2981</f>
        <v>704838.50550407707</v>
      </c>
      <c r="L2981" s="704"/>
      <c r="M2981" s="704"/>
      <c r="N2981" s="704"/>
      <c r="O2981" s="704"/>
      <c r="P2981" s="645"/>
      <c r="Q2981" s="963"/>
      <c r="R2981" s="964"/>
      <c r="S2981" s="849"/>
      <c r="T2981" s="849"/>
      <c r="U2981" s="849"/>
      <c r="V2981" s="849"/>
      <c r="W2981" s="849"/>
    </row>
    <row r="2982" spans="1:23" s="961" customFormat="1" ht="15.75" customHeight="1">
      <c r="A2982" s="1006"/>
      <c r="B2982" s="905"/>
      <c r="C2982" s="716"/>
      <c r="D2982" s="716"/>
      <c r="E2982" s="716"/>
      <c r="F2982" s="966"/>
      <c r="G2982" s="966"/>
      <c r="H2982" s="966"/>
      <c r="I2982" s="966"/>
      <c r="J2982" s="932"/>
      <c r="K2982" s="717"/>
      <c r="L2982" s="717"/>
      <c r="M2982" s="717"/>
      <c r="N2982" s="717"/>
      <c r="O2982" s="717"/>
      <c r="P2982" s="645"/>
      <c r="Q2982" s="915"/>
      <c r="R2982" s="959"/>
      <c r="S2982" s="745"/>
      <c r="T2982" s="960"/>
      <c r="U2982" s="960"/>
      <c r="V2982" s="960"/>
      <c r="W2982" s="960"/>
    </row>
    <row r="2983" spans="1:23">
      <c r="A2983" s="665"/>
      <c r="B2983" s="665"/>
      <c r="C2983" s="980"/>
      <c r="D2983" s="665"/>
      <c r="E2983" s="981"/>
      <c r="F2983" s="981"/>
      <c r="G2983" s="981"/>
      <c r="H2983" s="981"/>
      <c r="I2983" s="981"/>
      <c r="J2983" s="968"/>
      <c r="K2983" s="737"/>
      <c r="L2983" s="737"/>
      <c r="M2983" s="737"/>
      <c r="N2983" s="737"/>
      <c r="O2983" s="737"/>
    </row>
    <row r="2984" spans="1:23" ht="15.75" customHeight="1">
      <c r="A2984" s="935" t="s">
        <v>968</v>
      </c>
      <c r="B2984" s="936"/>
      <c r="C2984" s="969"/>
      <c r="D2984" s="936"/>
      <c r="E2984" s="970"/>
      <c r="F2984" s="970"/>
      <c r="G2984" s="970"/>
      <c r="H2984" s="970"/>
      <c r="I2984" s="970"/>
      <c r="J2984" s="924"/>
      <c r="K2984" s="971">
        <f>K2985+K2991+K2995+K2998</f>
        <v>12648693.252023317</v>
      </c>
      <c r="L2984" s="971"/>
      <c r="M2984" s="971"/>
      <c r="N2984" s="971"/>
      <c r="O2984" s="971"/>
    </row>
    <row r="2985" spans="1:23" ht="15.75" customHeight="1">
      <c r="A2985" s="907" t="s">
        <v>1317</v>
      </c>
      <c r="B2985" s="941" t="s">
        <v>784</v>
      </c>
      <c r="C2985" s="942"/>
      <c r="D2985" s="943"/>
      <c r="E2985" s="674"/>
      <c r="F2985" s="674"/>
      <c r="G2985" s="674"/>
      <c r="H2985" s="674"/>
      <c r="I2985" s="674"/>
      <c r="J2985" s="972"/>
      <c r="K2985" s="945">
        <f>SUM(K2986:K2990)</f>
        <v>707437.30318181822</v>
      </c>
      <c r="L2985" s="945"/>
      <c r="M2985" s="945"/>
      <c r="N2985" s="945"/>
      <c r="O2985" s="945"/>
      <c r="P2985" s="645" t="str">
        <f t="shared" si="625"/>
        <v>Đúng</v>
      </c>
      <c r="Q2985" s="973"/>
    </row>
    <row r="2986" spans="1:23" ht="15.75" customHeight="1">
      <c r="A2986" s="907"/>
      <c r="B2986" s="947" t="s">
        <v>1145</v>
      </c>
      <c r="C2986" s="948">
        <v>43168</v>
      </c>
      <c r="D2986" s="741" t="s">
        <v>736</v>
      </c>
      <c r="E2986" s="949">
        <v>1.88</v>
      </c>
      <c r="F2986" s="974"/>
      <c r="G2986" s="974"/>
      <c r="H2986" s="974"/>
      <c r="I2986" s="974"/>
      <c r="J2986" s="950">
        <f>VLOOKUP(C2986,'PL1a-NCSX'!$C$5:$J$43,8,0)</f>
        <v>250929.54545454544</v>
      </c>
      <c r="K2986" s="704">
        <f>$J$2986*E2986</f>
        <v>471747.54545454541</v>
      </c>
      <c r="L2986" s="704"/>
      <c r="M2986" s="704"/>
      <c r="N2986" s="704"/>
      <c r="O2986" s="704"/>
      <c r="P2986" s="645" t="str">
        <f t="shared" si="625"/>
        <v>Đúng</v>
      </c>
      <c r="Q2986" s="951">
        <v>1.88</v>
      </c>
    </row>
    <row r="2987" spans="1:23" ht="15.75" customHeight="1">
      <c r="A2987" s="907"/>
      <c r="B2987" s="947" t="s">
        <v>1145</v>
      </c>
      <c r="C2987" s="948">
        <v>43260</v>
      </c>
      <c r="D2987" s="741" t="s">
        <v>736</v>
      </c>
      <c r="E2987" s="949">
        <v>0.12</v>
      </c>
      <c r="F2987" s="974"/>
      <c r="G2987" s="974"/>
      <c r="H2987" s="974"/>
      <c r="I2987" s="974"/>
      <c r="J2987" s="950">
        <f>VLOOKUP(C2987,'PL1a-NCSX'!$C$5:$J$43,8,0)</f>
        <v>333736.29545454547</v>
      </c>
      <c r="K2987" s="704">
        <f>$J$2987*E2987</f>
        <v>40048.355454545454</v>
      </c>
      <c r="L2987" s="704"/>
      <c r="M2987" s="704"/>
      <c r="N2987" s="704"/>
      <c r="O2987" s="704"/>
      <c r="P2987" s="645" t="str">
        <f t="shared" si="625"/>
        <v>Đúng</v>
      </c>
      <c r="Q2987" s="951">
        <v>0.12</v>
      </c>
    </row>
    <row r="2988" spans="1:23" ht="15.75" customHeight="1">
      <c r="A2988" s="907"/>
      <c r="B2988" s="947" t="s">
        <v>1145</v>
      </c>
      <c r="C2988" s="948">
        <v>43321</v>
      </c>
      <c r="D2988" s="741" t="s">
        <v>736</v>
      </c>
      <c r="E2988" s="949">
        <v>0.1</v>
      </c>
      <c r="F2988" s="974"/>
      <c r="G2988" s="974"/>
      <c r="H2988" s="974"/>
      <c r="I2988" s="974"/>
      <c r="J2988" s="950">
        <f>VLOOKUP(C2988,'PL1a-NCSX'!$C$5:$J$43,8,0)</f>
        <v>388940.79545454553</v>
      </c>
      <c r="K2988" s="704">
        <f>$J$2988*E2988</f>
        <v>38894.079545454551</v>
      </c>
      <c r="L2988" s="704"/>
      <c r="M2988" s="704"/>
      <c r="N2988" s="704"/>
      <c r="O2988" s="704"/>
      <c r="P2988" s="645" t="str">
        <f t="shared" si="625"/>
        <v>Đúng</v>
      </c>
      <c r="Q2988" s="951">
        <v>0.1</v>
      </c>
    </row>
    <row r="2989" spans="1:23" ht="15.75" customHeight="1">
      <c r="A2989" s="907"/>
      <c r="B2989" s="947" t="s">
        <v>1146</v>
      </c>
      <c r="C2989" s="948">
        <v>43168</v>
      </c>
      <c r="D2989" s="741" t="s">
        <v>736</v>
      </c>
      <c r="E2989" s="949">
        <v>0.19</v>
      </c>
      <c r="F2989" s="974"/>
      <c r="G2989" s="974"/>
      <c r="H2989" s="974"/>
      <c r="I2989" s="974"/>
      <c r="J2989" s="950">
        <f>VLOOKUP(C2989,'PL1a-NCSX'!$C$5:$J$43,8,0)</f>
        <v>250929.54545454544</v>
      </c>
      <c r="K2989" s="704">
        <f>$J$2989*E2989</f>
        <v>47676.613636363632</v>
      </c>
      <c r="L2989" s="704"/>
      <c r="M2989" s="704"/>
      <c r="N2989" s="704"/>
      <c r="O2989" s="704"/>
      <c r="P2989" s="645" t="str">
        <f t="shared" si="625"/>
        <v>Đúng</v>
      </c>
      <c r="Q2989" s="951">
        <v>0.19</v>
      </c>
    </row>
    <row r="2990" spans="1:23" ht="15.75" customHeight="1">
      <c r="A2990" s="907"/>
      <c r="B2990" s="947" t="s">
        <v>810</v>
      </c>
      <c r="C2990" s="948">
        <v>43324</v>
      </c>
      <c r="D2990" s="741" t="s">
        <v>736</v>
      </c>
      <c r="E2990" s="949">
        <v>0.4</v>
      </c>
      <c r="F2990" s="974"/>
      <c r="G2990" s="974"/>
      <c r="H2990" s="974"/>
      <c r="I2990" s="974"/>
      <c r="J2990" s="950">
        <f>VLOOKUP(C2990,'PL1a-NCSX'!$C$5:$J$43,8,0)</f>
        <v>272676.77272727276</v>
      </c>
      <c r="K2990" s="704">
        <f>$J$2990*E2990</f>
        <v>109070.70909090911</v>
      </c>
      <c r="L2990" s="704"/>
      <c r="M2990" s="704"/>
      <c r="N2990" s="704"/>
      <c r="O2990" s="704"/>
      <c r="P2990" s="645" t="str">
        <f t="shared" si="625"/>
        <v>Đúng</v>
      </c>
      <c r="Q2990" s="951">
        <v>0.4</v>
      </c>
    </row>
    <row r="2991" spans="1:23" ht="15.75" customHeight="1">
      <c r="A2991" s="907"/>
      <c r="B2991" s="952" t="s">
        <v>1149</v>
      </c>
      <c r="C2991" s="953"/>
      <c r="D2991" s="741"/>
      <c r="E2991" s="949"/>
      <c r="F2991" s="974"/>
      <c r="G2991" s="974"/>
      <c r="H2991" s="974"/>
      <c r="I2991" s="974"/>
      <c r="J2991" s="950"/>
      <c r="K2991" s="945">
        <f>SUM(K2992:K2994)</f>
        <v>308733.26502739039</v>
      </c>
      <c r="L2991" s="945"/>
      <c r="M2991" s="945"/>
      <c r="N2991" s="945"/>
      <c r="O2991" s="945"/>
      <c r="P2991" s="645" t="str">
        <f t="shared" si="625"/>
        <v>Đúng</v>
      </c>
    </row>
    <row r="2992" spans="1:23" ht="15.75" customHeight="1">
      <c r="A2992" s="907"/>
      <c r="B2992" s="947" t="s">
        <v>685</v>
      </c>
      <c r="C2992" s="954"/>
      <c r="D2992" s="741" t="s">
        <v>795</v>
      </c>
      <c r="E2992" s="949">
        <v>3.17</v>
      </c>
      <c r="F2992" s="974"/>
      <c r="G2992" s="974"/>
      <c r="H2992" s="974"/>
      <c r="I2992" s="974"/>
      <c r="J2992" s="950">
        <f>VLOOKUP(B2992,'Bieu5 TH chi phi'!$B$47:$C$109,2,0)</f>
        <v>87977.241035856568</v>
      </c>
      <c r="K2992" s="704">
        <f>$J$2992*E2992</f>
        <v>278887.8540836653</v>
      </c>
      <c r="L2992" s="704"/>
      <c r="M2992" s="704"/>
      <c r="N2992" s="704"/>
      <c r="O2992" s="704"/>
      <c r="P2992" s="645" t="str">
        <f t="shared" si="625"/>
        <v>Đúng</v>
      </c>
      <c r="Q2992" s="951">
        <v>3.17</v>
      </c>
    </row>
    <row r="2993" spans="1:23" ht="15.75" customHeight="1">
      <c r="A2993" s="907"/>
      <c r="B2993" s="947" t="s">
        <v>684</v>
      </c>
      <c r="C2993" s="954"/>
      <c r="D2993" s="741" t="s">
        <v>795</v>
      </c>
      <c r="E2993" s="949">
        <v>7.0000000000000007E-2</v>
      </c>
      <c r="F2993" s="974"/>
      <c r="G2993" s="974"/>
      <c r="H2993" s="974"/>
      <c r="I2993" s="974"/>
      <c r="J2993" s="950">
        <f>VLOOKUP(B2993,'Bieu5 TH chi phi'!$B$47:$C$109,2,0)</f>
        <v>498.00796812749002</v>
      </c>
      <c r="K2993" s="704">
        <f>$J$2993*E2993</f>
        <v>34.860557768924302</v>
      </c>
      <c r="L2993" s="704"/>
      <c r="M2993" s="704"/>
      <c r="N2993" s="704"/>
      <c r="O2993" s="704"/>
      <c r="P2993" s="645" t="str">
        <f t="shared" si="625"/>
        <v>Đúng</v>
      </c>
      <c r="Q2993" s="951">
        <v>7.0000000000000007E-2</v>
      </c>
    </row>
    <row r="2994" spans="1:23" ht="15.75" customHeight="1">
      <c r="A2994" s="907"/>
      <c r="B2994" s="947" t="s">
        <v>683</v>
      </c>
      <c r="C2994" s="954"/>
      <c r="D2994" s="741" t="s">
        <v>795</v>
      </c>
      <c r="E2994" s="949">
        <v>13</v>
      </c>
      <c r="F2994" s="974"/>
      <c r="G2994" s="974"/>
      <c r="H2994" s="974"/>
      <c r="I2994" s="974"/>
      <c r="J2994" s="950">
        <f>VLOOKUP(B2994,'Bieu5 TH chi phi'!$B$47:$C$109,2,0)</f>
        <v>2293.1192604581674</v>
      </c>
      <c r="K2994" s="704">
        <f>$J$2994*E2994</f>
        <v>29810.550385956176</v>
      </c>
      <c r="L2994" s="704"/>
      <c r="M2994" s="704"/>
      <c r="N2994" s="704"/>
      <c r="O2994" s="704"/>
      <c r="P2994" s="645" t="str">
        <f t="shared" si="625"/>
        <v>Đúng</v>
      </c>
      <c r="Q2994" s="951">
        <v>13</v>
      </c>
    </row>
    <row r="2995" spans="1:23" ht="15.75" customHeight="1">
      <c r="A2995" s="907"/>
      <c r="B2995" s="952" t="s">
        <v>796</v>
      </c>
      <c r="C2995" s="953"/>
      <c r="D2995" s="741"/>
      <c r="E2995" s="949"/>
      <c r="F2995" s="974"/>
      <c r="G2995" s="974"/>
      <c r="H2995" s="974"/>
      <c r="I2995" s="974"/>
      <c r="J2995" s="950"/>
      <c r="K2995" s="945">
        <f>SUM(K2996:K2997)</f>
        <v>19900</v>
      </c>
      <c r="L2995" s="945"/>
      <c r="M2995" s="945"/>
      <c r="N2995" s="945"/>
      <c r="O2995" s="945"/>
      <c r="P2995" s="645" t="str">
        <f t="shared" si="625"/>
        <v>Đúng</v>
      </c>
    </row>
    <row r="2996" spans="1:23" ht="15.75" customHeight="1">
      <c r="A2996" s="907"/>
      <c r="B2996" s="907" t="s">
        <v>722</v>
      </c>
      <c r="C2996" s="956"/>
      <c r="D2996" s="741" t="s">
        <v>797</v>
      </c>
      <c r="E2996" s="949">
        <v>0.08</v>
      </c>
      <c r="F2996" s="974"/>
      <c r="G2996" s="974"/>
      <c r="H2996" s="974"/>
      <c r="I2996" s="974"/>
      <c r="J2996" s="950">
        <f>VLOOKUP(B2996,'Bieu5 TH chi phi'!$B$47:$C$109,2,0)</f>
        <v>80000</v>
      </c>
      <c r="K2996" s="704">
        <f>$J$2996*E2996</f>
        <v>6400</v>
      </c>
      <c r="L2996" s="704"/>
      <c r="M2996" s="704"/>
      <c r="N2996" s="704"/>
      <c r="O2996" s="704"/>
      <c r="P2996" s="645" t="str">
        <f t="shared" si="625"/>
        <v>Đúng</v>
      </c>
      <c r="Q2996" s="951">
        <v>0.08</v>
      </c>
    </row>
    <row r="2997" spans="1:23" ht="15.75" customHeight="1">
      <c r="A2997" s="907"/>
      <c r="B2997" s="907" t="s">
        <v>724</v>
      </c>
      <c r="C2997" s="956"/>
      <c r="D2997" s="741" t="s">
        <v>798</v>
      </c>
      <c r="E2997" s="949">
        <v>0.03</v>
      </c>
      <c r="F2997" s="974"/>
      <c r="G2997" s="974"/>
      <c r="H2997" s="974"/>
      <c r="I2997" s="974"/>
      <c r="J2997" s="950">
        <f>VLOOKUP(B2997,'Bieu5 TH chi phi'!$B$47:$C$109,2,0)</f>
        <v>450000</v>
      </c>
      <c r="K2997" s="704">
        <f>$J$2997*E2997</f>
        <v>13500</v>
      </c>
      <c r="L2997" s="704"/>
      <c r="M2997" s="704"/>
      <c r="N2997" s="704"/>
      <c r="O2997" s="704"/>
      <c r="P2997" s="645" t="str">
        <f t="shared" si="625"/>
        <v>Đúng</v>
      </c>
      <c r="Q2997" s="951">
        <v>0.03</v>
      </c>
    </row>
    <row r="2998" spans="1:23" ht="15.75" customHeight="1">
      <c r="A2998" s="1003"/>
      <c r="B2998" s="1004" t="s">
        <v>1151</v>
      </c>
      <c r="C2998" s="958"/>
      <c r="D2998" s="943" t="s">
        <v>800</v>
      </c>
      <c r="E2998" s="741">
        <v>30</v>
      </c>
      <c r="F2998" s="943"/>
      <c r="G2998" s="943"/>
      <c r="H2998" s="943"/>
      <c r="I2998" s="943"/>
      <c r="J2998" s="701"/>
      <c r="K2998" s="701">
        <f>SUM(K3000:K3009)</f>
        <v>11612622.683814108</v>
      </c>
      <c r="L2998" s="701"/>
      <c r="M2998" s="701"/>
      <c r="N2998" s="701"/>
      <c r="O2998" s="701"/>
      <c r="P2998" s="645" t="str">
        <f t="shared" si="625"/>
        <v>Đúng</v>
      </c>
      <c r="Q2998" s="915">
        <f>E2998</f>
        <v>30</v>
      </c>
    </row>
    <row r="2999" spans="1:23" s="961" customFormat="1" ht="15.75" customHeight="1">
      <c r="A2999" s="1005"/>
      <c r="B2999" s="1032" t="s">
        <v>908</v>
      </c>
      <c r="C2999" s="728"/>
      <c r="D2999" s="728"/>
      <c r="E2999" s="741"/>
      <c r="F2999" s="741"/>
      <c r="G2999" s="741"/>
      <c r="H2999" s="741"/>
      <c r="I2999" s="741"/>
      <c r="J2999" s="950"/>
      <c r="K2999" s="704">
        <f>K3000</f>
        <v>2000000</v>
      </c>
      <c r="L2999" s="704"/>
      <c r="M2999" s="704"/>
      <c r="N2999" s="704"/>
      <c r="O2999" s="704"/>
      <c r="P2999" s="645" t="str">
        <f t="shared" si="625"/>
        <v>Đúng</v>
      </c>
      <c r="Q2999" s="646"/>
      <c r="R2999" s="959"/>
      <c r="S2999" s="960"/>
      <c r="T2999" s="960"/>
      <c r="U2999" s="960"/>
      <c r="V2999" s="960"/>
      <c r="W2999" s="960"/>
    </row>
    <row r="3000" spans="1:23" s="961" customFormat="1" ht="15.75" customHeight="1">
      <c r="A3000" s="1005"/>
      <c r="B3000" s="818" t="s">
        <v>1689</v>
      </c>
      <c r="C3000" s="728"/>
      <c r="D3000" s="728" t="s">
        <v>746</v>
      </c>
      <c r="E3000" s="741">
        <v>2</v>
      </c>
      <c r="F3000" s="741"/>
      <c r="G3000" s="741"/>
      <c r="H3000" s="741"/>
      <c r="I3000" s="741"/>
      <c r="J3000" s="950">
        <f>VLOOKUP(B3000,'Bieu5 TH chi phi'!$B$47:$C$109,2,0)</f>
        <v>1000000</v>
      </c>
      <c r="K3000" s="704">
        <f>J3000*E3000</f>
        <v>2000000</v>
      </c>
      <c r="L3000" s="704"/>
      <c r="M3000" s="704"/>
      <c r="N3000" s="704"/>
      <c r="O3000" s="704"/>
      <c r="P3000" s="645"/>
      <c r="Q3000" s="646"/>
      <c r="R3000" s="959"/>
      <c r="S3000" s="960"/>
      <c r="T3000" s="960"/>
      <c r="U3000" s="960"/>
      <c r="V3000" s="960"/>
      <c r="W3000" s="960"/>
    </row>
    <row r="3001" spans="1:23" s="961" customFormat="1" ht="15.75" customHeight="1">
      <c r="A3001" s="957"/>
      <c r="B3001" s="903" t="s">
        <v>801</v>
      </c>
      <c r="C3001" s="906"/>
      <c r="D3001" s="906" t="s">
        <v>800</v>
      </c>
      <c r="E3001" s="741">
        <v>30</v>
      </c>
      <c r="F3001" s="741"/>
      <c r="G3001" s="741"/>
      <c r="H3001" s="741"/>
      <c r="I3001" s="741"/>
      <c r="J3001" s="950">
        <f>VLOOKUP(B3001,'Bieu5 TH chi phi'!$B$47:$C$109,2,0)</f>
        <v>38838.710730170496</v>
      </c>
      <c r="K3001" s="704">
        <f>J3001*E3001</f>
        <v>1165161.3219051149</v>
      </c>
      <c r="L3001" s="704"/>
      <c r="M3001" s="704"/>
      <c r="N3001" s="704"/>
      <c r="O3001" s="704"/>
      <c r="P3001" s="645"/>
      <c r="Q3001" s="915"/>
      <c r="R3001" s="959"/>
      <c r="S3001" s="960"/>
      <c r="T3001" s="960"/>
      <c r="U3001" s="960"/>
      <c r="V3001" s="960"/>
      <c r="W3001" s="960"/>
    </row>
    <row r="3002" spans="1:23" s="961" customFormat="1" ht="15.75" customHeight="1">
      <c r="A3002" s="962"/>
      <c r="B3002" s="903" t="s">
        <v>802</v>
      </c>
      <c r="C3002" s="906"/>
      <c r="D3002" s="906" t="s">
        <v>800</v>
      </c>
      <c r="E3002" s="741">
        <f t="shared" ref="E3002:E3008" si="630">E3001</f>
        <v>30</v>
      </c>
      <c r="F3002" s="741"/>
      <c r="G3002" s="741"/>
      <c r="H3002" s="741"/>
      <c r="I3002" s="741"/>
      <c r="J3002" s="950">
        <f>VLOOKUP(B3002,'Bieu5 TH chi phi'!$B$47:$C$109,2,0)</f>
        <v>0</v>
      </c>
      <c r="K3002" s="704"/>
      <c r="L3002" s="704"/>
      <c r="M3002" s="704"/>
      <c r="N3002" s="704"/>
      <c r="O3002" s="704"/>
      <c r="P3002" s="645"/>
      <c r="Q3002" s="915"/>
      <c r="R3002" s="959"/>
      <c r="S3002" s="960"/>
      <c r="T3002" s="960"/>
      <c r="U3002" s="960"/>
      <c r="V3002" s="960"/>
      <c r="W3002" s="960"/>
    </row>
    <row r="3003" spans="1:23" s="961" customFormat="1" ht="15.75" customHeight="1">
      <c r="A3003" s="957"/>
      <c r="B3003" s="709" t="s">
        <v>605</v>
      </c>
      <c r="C3003" s="906"/>
      <c r="D3003" s="906" t="s">
        <v>800</v>
      </c>
      <c r="E3003" s="741">
        <f t="shared" si="630"/>
        <v>30</v>
      </c>
      <c r="F3003" s="741"/>
      <c r="G3003" s="741"/>
      <c r="H3003" s="741"/>
      <c r="I3003" s="741"/>
      <c r="J3003" s="950">
        <f>VLOOKUP(B3003,'Bieu5 TH chi phi'!$B$47:$C$109,2,0)</f>
        <v>18765.274056338028</v>
      </c>
      <c r="K3003" s="704">
        <f>J3003*E3003</f>
        <v>562958.2216901409</v>
      </c>
      <c r="L3003" s="704"/>
      <c r="M3003" s="704"/>
      <c r="N3003" s="704"/>
      <c r="O3003" s="704"/>
      <c r="P3003" s="645"/>
      <c r="Q3003" s="915"/>
      <c r="R3003" s="959"/>
      <c r="S3003" s="960"/>
      <c r="T3003" s="960"/>
      <c r="U3003" s="960"/>
      <c r="V3003" s="960"/>
      <c r="W3003" s="960"/>
    </row>
    <row r="3004" spans="1:23" s="961" customFormat="1" ht="15.75" customHeight="1">
      <c r="A3004" s="957"/>
      <c r="B3004" s="709" t="s">
        <v>646</v>
      </c>
      <c r="C3004" s="906"/>
      <c r="D3004" s="906" t="s">
        <v>800</v>
      </c>
      <c r="E3004" s="741">
        <f t="shared" si="630"/>
        <v>30</v>
      </c>
      <c r="F3004" s="741"/>
      <c r="G3004" s="741"/>
      <c r="H3004" s="741"/>
      <c r="I3004" s="741"/>
      <c r="J3004" s="950">
        <f>VLOOKUP(B3004,'Bieu5 TH chi phi'!$B$47:$C$109,2,0)</f>
        <v>173801.87938349394</v>
      </c>
      <c r="K3004" s="704">
        <f>J3004*E3004</f>
        <v>5214056.3815048179</v>
      </c>
      <c r="L3004" s="704"/>
      <c r="M3004" s="704"/>
      <c r="N3004" s="704"/>
      <c r="O3004" s="704"/>
      <c r="P3004" s="645"/>
      <c r="Q3004" s="915"/>
      <c r="R3004" s="959"/>
      <c r="S3004" s="960"/>
      <c r="T3004" s="960"/>
      <c r="U3004" s="960"/>
      <c r="V3004" s="960"/>
      <c r="W3004" s="960"/>
    </row>
    <row r="3005" spans="1:23" s="961" customFormat="1" ht="15.75" customHeight="1">
      <c r="A3005" s="957"/>
      <c r="B3005" s="903" t="s">
        <v>803</v>
      </c>
      <c r="C3005" s="906"/>
      <c r="D3005" s="906" t="s">
        <v>800</v>
      </c>
      <c r="E3005" s="741">
        <f t="shared" si="630"/>
        <v>30</v>
      </c>
      <c r="F3005" s="741"/>
      <c r="G3005" s="741"/>
      <c r="H3005" s="741"/>
      <c r="I3005" s="741"/>
      <c r="J3005" s="950"/>
      <c r="K3005" s="704"/>
      <c r="L3005" s="704"/>
      <c r="M3005" s="704"/>
      <c r="N3005" s="704"/>
      <c r="O3005" s="704"/>
      <c r="P3005" s="645"/>
      <c r="Q3005" s="915"/>
      <c r="R3005" s="959"/>
      <c r="S3005" s="960"/>
      <c r="T3005" s="960"/>
      <c r="U3005" s="960"/>
      <c r="V3005" s="960"/>
      <c r="W3005" s="960"/>
    </row>
    <row r="3006" spans="1:23" s="961" customFormat="1" ht="15.75" customHeight="1">
      <c r="A3006" s="957"/>
      <c r="B3006" s="709" t="s">
        <v>15</v>
      </c>
      <c r="C3006" s="906"/>
      <c r="D3006" s="906" t="s">
        <v>800</v>
      </c>
      <c r="E3006" s="741">
        <f t="shared" si="630"/>
        <v>30</v>
      </c>
      <c r="F3006" s="741"/>
      <c r="G3006" s="741"/>
      <c r="H3006" s="741"/>
      <c r="I3006" s="741"/>
      <c r="J3006" s="950">
        <f>VLOOKUP(B3006,'Bieu5 TH chi phi'!$B$47:$C$109,2,0)</f>
        <v>6586.7170803921572</v>
      </c>
      <c r="K3006" s="704">
        <f>J3006*E3006</f>
        <v>197601.51241176471</v>
      </c>
      <c r="L3006" s="704"/>
      <c r="M3006" s="704"/>
      <c r="N3006" s="704"/>
      <c r="O3006" s="704"/>
      <c r="P3006" s="645"/>
      <c r="Q3006" s="915"/>
      <c r="R3006" s="959"/>
      <c r="S3006" s="960"/>
      <c r="T3006" s="960"/>
      <c r="U3006" s="960"/>
      <c r="V3006" s="960"/>
      <c r="W3006" s="960"/>
    </row>
    <row r="3007" spans="1:23" s="706" customFormat="1" ht="20.5" customHeight="1">
      <c r="A3007" s="707"/>
      <c r="B3007" s="710" t="s">
        <v>17</v>
      </c>
      <c r="C3007" s="906"/>
      <c r="D3007" s="906" t="s">
        <v>800</v>
      </c>
      <c r="E3007" s="906">
        <f t="shared" si="630"/>
        <v>30</v>
      </c>
      <c r="F3007" s="906"/>
      <c r="G3007" s="906"/>
      <c r="H3007" s="906"/>
      <c r="I3007" s="906"/>
      <c r="J3007" s="950">
        <f>VLOOKUP(B3007,'Bieu5 TH chi phi'!$B$47:$C$109,2,0)</f>
        <v>35438.941176470587</v>
      </c>
      <c r="K3007" s="704">
        <f>J3007*E3007</f>
        <v>1063168.2352941176</v>
      </c>
      <c r="L3007" s="704"/>
      <c r="M3007" s="704"/>
      <c r="N3007" s="704"/>
      <c r="O3007" s="704"/>
      <c r="P3007" s="645"/>
      <c r="Q3007" s="963"/>
      <c r="R3007" s="964"/>
      <c r="S3007" s="849"/>
      <c r="T3007" s="849"/>
      <c r="U3007" s="849"/>
      <c r="V3007" s="849"/>
      <c r="W3007" s="849"/>
    </row>
    <row r="3008" spans="1:23" s="706" customFormat="1" ht="20.5" customHeight="1">
      <c r="A3008" s="711"/>
      <c r="B3008" s="710" t="s">
        <v>804</v>
      </c>
      <c r="C3008" s="712"/>
      <c r="D3008" s="906" t="s">
        <v>800</v>
      </c>
      <c r="E3008" s="741">
        <f t="shared" si="630"/>
        <v>30</v>
      </c>
      <c r="F3008" s="712"/>
      <c r="G3008" s="712"/>
      <c r="H3008" s="712"/>
      <c r="I3008" s="712"/>
      <c r="J3008" s="950">
        <f>VLOOKUP(B3008,'Bieu5 TH chi phi'!$B$47:$C$109,2,0)</f>
        <v>46989.233700271805</v>
      </c>
      <c r="K3008" s="704">
        <f t="shared" ref="K3008" si="631">J3008*E3008</f>
        <v>1409677.0110081541</v>
      </c>
      <c r="L3008" s="704"/>
      <c r="M3008" s="704"/>
      <c r="N3008" s="704"/>
      <c r="O3008" s="704"/>
      <c r="P3008" s="645"/>
      <c r="Q3008" s="963"/>
      <c r="R3008" s="964"/>
      <c r="S3008" s="849"/>
      <c r="T3008" s="849"/>
      <c r="U3008" s="849"/>
      <c r="V3008" s="849"/>
      <c r="W3008" s="849"/>
    </row>
    <row r="3009" spans="1:23" s="961" customFormat="1" ht="15.75" customHeight="1">
      <c r="A3009" s="1006"/>
      <c r="B3009" s="905"/>
      <c r="C3009" s="716"/>
      <c r="D3009" s="716"/>
      <c r="E3009" s="716"/>
      <c r="F3009" s="966"/>
      <c r="G3009" s="966"/>
      <c r="H3009" s="966"/>
      <c r="I3009" s="966"/>
      <c r="J3009" s="932"/>
      <c r="K3009" s="717"/>
      <c r="L3009" s="717"/>
      <c r="M3009" s="717"/>
      <c r="N3009" s="717"/>
      <c r="O3009" s="717"/>
      <c r="P3009" s="645"/>
      <c r="Q3009" s="915"/>
      <c r="R3009" s="959"/>
      <c r="S3009" s="745"/>
      <c r="T3009" s="960"/>
      <c r="U3009" s="960"/>
      <c r="V3009" s="960"/>
      <c r="W3009" s="960"/>
    </row>
    <row r="3010" spans="1:23">
      <c r="A3010" s="665"/>
      <c r="B3010" s="665"/>
      <c r="C3010" s="980"/>
      <c r="D3010" s="665"/>
      <c r="E3010" s="981"/>
      <c r="F3010" s="981"/>
      <c r="G3010" s="981"/>
      <c r="H3010" s="981"/>
      <c r="I3010" s="981"/>
      <c r="J3010" s="968"/>
      <c r="K3010" s="737"/>
      <c r="L3010" s="737"/>
      <c r="M3010" s="737"/>
      <c r="N3010" s="737"/>
      <c r="O3010" s="737"/>
    </row>
    <row r="3011" spans="1:23" ht="15.75" customHeight="1">
      <c r="A3011" s="646" t="s">
        <v>1318</v>
      </c>
      <c r="B3011" s="665"/>
      <c r="C3011" s="980"/>
      <c r="D3011" s="665"/>
      <c r="E3011" s="981"/>
      <c r="F3011" s="981"/>
      <c r="G3011" s="981"/>
      <c r="H3011" s="981"/>
      <c r="I3011" s="981"/>
      <c r="J3011" s="968"/>
      <c r="K3011" s="737"/>
      <c r="L3011" s="737"/>
      <c r="M3011" s="737"/>
      <c r="N3011" s="737"/>
      <c r="O3011" s="737"/>
    </row>
    <row r="3012" spans="1:23" ht="15.75" customHeight="1">
      <c r="A3012" s="935" t="s">
        <v>826</v>
      </c>
      <c r="B3012" s="936"/>
      <c r="C3012" s="969"/>
      <c r="D3012" s="936"/>
      <c r="E3012" s="970"/>
      <c r="F3012" s="970"/>
      <c r="G3012" s="970"/>
      <c r="H3012" s="970"/>
      <c r="I3012" s="970"/>
      <c r="J3012" s="924"/>
      <c r="K3012" s="971">
        <f>K3013+K3018+K3023+K3026</f>
        <v>5935236.4602649305</v>
      </c>
      <c r="L3012" s="971"/>
      <c r="M3012" s="971"/>
      <c r="N3012" s="971"/>
      <c r="O3012" s="971"/>
    </row>
    <row r="3013" spans="1:23" ht="15.75" customHeight="1">
      <c r="A3013" s="907" t="s">
        <v>1319</v>
      </c>
      <c r="B3013" s="941" t="s">
        <v>784</v>
      </c>
      <c r="C3013" s="942"/>
      <c r="D3013" s="943"/>
      <c r="E3013" s="674"/>
      <c r="F3013" s="674"/>
      <c r="G3013" s="674"/>
      <c r="H3013" s="674"/>
      <c r="I3013" s="674"/>
      <c r="J3013" s="972"/>
      <c r="K3013" s="945">
        <f>SUM(K3014:K3017)</f>
        <v>294942.58772727277</v>
      </c>
      <c r="L3013" s="945"/>
      <c r="M3013" s="945"/>
      <c r="N3013" s="945"/>
      <c r="O3013" s="945"/>
      <c r="P3013" s="645" t="str">
        <f t="shared" ref="P3013:P3076" si="632">IF(E3013=Q3013,"Đúng","Sai")</f>
        <v>Đúng</v>
      </c>
      <c r="Q3013" s="973"/>
    </row>
    <row r="3014" spans="1:23" ht="15.75" customHeight="1">
      <c r="A3014" s="907"/>
      <c r="B3014" s="947" t="s">
        <v>1145</v>
      </c>
      <c r="C3014" s="948">
        <v>43168</v>
      </c>
      <c r="D3014" s="741" t="s">
        <v>736</v>
      </c>
      <c r="E3014" s="949">
        <v>1.03</v>
      </c>
      <c r="F3014" s="974"/>
      <c r="G3014" s="974"/>
      <c r="H3014" s="974"/>
      <c r="I3014" s="974"/>
      <c r="J3014" s="950">
        <f>VLOOKUP(C3014,'PL1a-NCSX'!$C$5:$J$43,8,0)</f>
        <v>250929.54545454544</v>
      </c>
      <c r="K3014" s="704">
        <f>$J$3014*E3014</f>
        <v>258457.43181818182</v>
      </c>
      <c r="L3014" s="704"/>
      <c r="M3014" s="704"/>
      <c r="N3014" s="704"/>
      <c r="O3014" s="704"/>
      <c r="P3014" s="645" t="str">
        <f t="shared" si="632"/>
        <v>Đúng</v>
      </c>
      <c r="Q3014" s="951">
        <v>1.03</v>
      </c>
    </row>
    <row r="3015" spans="1:23" ht="15.75" customHeight="1">
      <c r="A3015" s="907"/>
      <c r="B3015" s="947" t="s">
        <v>1145</v>
      </c>
      <c r="C3015" s="948">
        <v>43260</v>
      </c>
      <c r="D3015" s="741" t="s">
        <v>736</v>
      </c>
      <c r="E3015" s="949">
        <v>0.04</v>
      </c>
      <c r="F3015" s="974"/>
      <c r="G3015" s="974"/>
      <c r="H3015" s="974"/>
      <c r="I3015" s="974"/>
      <c r="J3015" s="950">
        <f>VLOOKUP(C3015,'PL1a-NCSX'!$C$5:$J$43,8,0)</f>
        <v>333736.29545454547</v>
      </c>
      <c r="K3015" s="704">
        <f>$J$3015*E3015</f>
        <v>13349.451818181818</v>
      </c>
      <c r="L3015" s="704"/>
      <c r="M3015" s="704"/>
      <c r="N3015" s="704"/>
      <c r="O3015" s="704"/>
      <c r="P3015" s="645" t="str">
        <f t="shared" si="632"/>
        <v>Đúng</v>
      </c>
      <c r="Q3015" s="951">
        <v>0.04</v>
      </c>
    </row>
    <row r="3016" spans="1:23" ht="15.75" customHeight="1">
      <c r="A3016" s="907"/>
      <c r="B3016" s="947" t="s">
        <v>1145</v>
      </c>
      <c r="C3016" s="948">
        <v>43321</v>
      </c>
      <c r="D3016" s="741" t="s">
        <v>736</v>
      </c>
      <c r="E3016" s="949">
        <v>0.02</v>
      </c>
      <c r="F3016" s="974"/>
      <c r="G3016" s="974"/>
      <c r="H3016" s="974"/>
      <c r="I3016" s="974"/>
      <c r="J3016" s="950">
        <f>VLOOKUP(C3016,'PL1a-NCSX'!$C$5:$J$43,8,0)</f>
        <v>388940.79545454553</v>
      </c>
      <c r="K3016" s="704">
        <f>$J$3016*E3016</f>
        <v>7778.8159090909103</v>
      </c>
      <c r="L3016" s="704"/>
      <c r="M3016" s="704"/>
      <c r="N3016" s="704"/>
      <c r="O3016" s="704"/>
      <c r="P3016" s="645" t="str">
        <f t="shared" si="632"/>
        <v>Đúng</v>
      </c>
      <c r="Q3016" s="951">
        <v>0.02</v>
      </c>
    </row>
    <row r="3017" spans="1:23" ht="15.75" customHeight="1">
      <c r="A3017" s="907"/>
      <c r="B3017" s="947" t="s">
        <v>810</v>
      </c>
      <c r="C3017" s="948">
        <v>43293</v>
      </c>
      <c r="D3017" s="741" t="s">
        <v>736</v>
      </c>
      <c r="E3017" s="949">
        <v>0.06</v>
      </c>
      <c r="F3017" s="974"/>
      <c r="G3017" s="974"/>
      <c r="H3017" s="974"/>
      <c r="I3017" s="974"/>
      <c r="J3017" s="950">
        <f>VLOOKUP(C3017,'PL1a-NCSX'!$C$5:$J$43,8,0)</f>
        <v>255948.13636363641</v>
      </c>
      <c r="K3017" s="704">
        <f>$J$3017*E3017</f>
        <v>15356.888181818184</v>
      </c>
      <c r="L3017" s="704"/>
      <c r="M3017" s="704"/>
      <c r="N3017" s="704"/>
      <c r="O3017" s="704"/>
      <c r="P3017" s="645" t="str">
        <f t="shared" si="632"/>
        <v>Đúng</v>
      </c>
      <c r="Q3017" s="951">
        <v>0.06</v>
      </c>
    </row>
    <row r="3018" spans="1:23" ht="15.75" customHeight="1">
      <c r="A3018" s="907"/>
      <c r="B3018" s="952" t="s">
        <v>1149</v>
      </c>
      <c r="C3018" s="953"/>
      <c r="D3018" s="741"/>
      <c r="E3018" s="949"/>
      <c r="F3018" s="974"/>
      <c r="G3018" s="974"/>
      <c r="H3018" s="974"/>
      <c r="I3018" s="974"/>
      <c r="J3018" s="950"/>
      <c r="K3018" s="945">
        <f>SUM(K3019:K3022)</f>
        <v>827882.53063060262</v>
      </c>
      <c r="L3018" s="945"/>
      <c r="M3018" s="945"/>
      <c r="N3018" s="945"/>
      <c r="O3018" s="945"/>
      <c r="P3018" s="645" t="str">
        <f t="shared" si="632"/>
        <v>Đúng</v>
      </c>
    </row>
    <row r="3019" spans="1:23" ht="15.75" customHeight="1">
      <c r="A3019" s="907"/>
      <c r="B3019" s="947" t="s">
        <v>463</v>
      </c>
      <c r="C3019" s="954"/>
      <c r="D3019" s="741" t="s">
        <v>795</v>
      </c>
      <c r="E3019" s="949">
        <v>3</v>
      </c>
      <c r="F3019" s="974"/>
      <c r="G3019" s="974"/>
      <c r="H3019" s="974"/>
      <c r="I3019" s="974"/>
      <c r="J3019" s="950">
        <f>VLOOKUP(B3019,'Bieu5 TH chi phi'!$B$47:$C$109,2,0)</f>
        <v>257665.53784860557</v>
      </c>
      <c r="K3019" s="704">
        <f>$J$3019*E3019</f>
        <v>772996.61354581674</v>
      </c>
      <c r="L3019" s="704"/>
      <c r="M3019" s="704"/>
      <c r="N3019" s="704"/>
      <c r="O3019" s="704"/>
      <c r="P3019" s="645" t="str">
        <f t="shared" si="632"/>
        <v>Đúng</v>
      </c>
      <c r="Q3019" s="951">
        <v>3</v>
      </c>
    </row>
    <row r="3020" spans="1:23" ht="15.75" customHeight="1">
      <c r="A3020" s="907"/>
      <c r="B3020" s="947" t="s">
        <v>685</v>
      </c>
      <c r="C3020" s="954"/>
      <c r="D3020" s="741" t="s">
        <v>795</v>
      </c>
      <c r="E3020" s="949">
        <v>0.5</v>
      </c>
      <c r="F3020" s="974"/>
      <c r="G3020" s="974"/>
      <c r="H3020" s="974"/>
      <c r="I3020" s="974"/>
      <c r="J3020" s="950">
        <f>VLOOKUP(B3020,'Bieu5 TH chi phi'!$B$47:$C$109,2,0)</f>
        <v>87977.241035856568</v>
      </c>
      <c r="K3020" s="704">
        <f>$J$3020*E3020</f>
        <v>43988.620517928284</v>
      </c>
      <c r="L3020" s="704"/>
      <c r="M3020" s="704"/>
      <c r="N3020" s="704"/>
      <c r="O3020" s="704"/>
      <c r="P3020" s="645" t="str">
        <f t="shared" si="632"/>
        <v>Đúng</v>
      </c>
      <c r="Q3020" s="951">
        <v>0.5</v>
      </c>
    </row>
    <row r="3021" spans="1:23" ht="15.75" customHeight="1">
      <c r="A3021" s="907"/>
      <c r="B3021" s="947" t="s">
        <v>684</v>
      </c>
      <c r="C3021" s="954"/>
      <c r="D3021" s="741" t="s">
        <v>795</v>
      </c>
      <c r="E3021" s="949">
        <v>0.01</v>
      </c>
      <c r="F3021" s="974"/>
      <c r="G3021" s="974"/>
      <c r="H3021" s="974"/>
      <c r="I3021" s="974"/>
      <c r="J3021" s="950">
        <f>VLOOKUP(B3021,'Bieu5 TH chi phi'!$B$47:$C$109,2,0)</f>
        <v>498.00796812749002</v>
      </c>
      <c r="K3021" s="704">
        <f>$J$3021*E3021</f>
        <v>4.9800796812749004</v>
      </c>
      <c r="L3021" s="704"/>
      <c r="M3021" s="704"/>
      <c r="N3021" s="704"/>
      <c r="O3021" s="704"/>
      <c r="P3021" s="645" t="str">
        <f t="shared" si="632"/>
        <v>Đúng</v>
      </c>
      <c r="Q3021" s="951">
        <v>0.01</v>
      </c>
    </row>
    <row r="3022" spans="1:23" ht="15.75" customHeight="1">
      <c r="A3022" s="907"/>
      <c r="B3022" s="947" t="s">
        <v>683</v>
      </c>
      <c r="C3022" s="954"/>
      <c r="D3022" s="741" t="s">
        <v>795</v>
      </c>
      <c r="E3022" s="949">
        <v>4.75</v>
      </c>
      <c r="F3022" s="974"/>
      <c r="G3022" s="974"/>
      <c r="H3022" s="974"/>
      <c r="I3022" s="974"/>
      <c r="J3022" s="950">
        <f>VLOOKUP(B3022,'Bieu5 TH chi phi'!$B$47:$C$109,2,0)</f>
        <v>2293.1192604581674</v>
      </c>
      <c r="K3022" s="704">
        <f>$J$3022*E3022</f>
        <v>10892.316487176295</v>
      </c>
      <c r="L3022" s="704"/>
      <c r="M3022" s="704"/>
      <c r="N3022" s="704"/>
      <c r="O3022" s="704"/>
      <c r="P3022" s="645" t="str">
        <f t="shared" si="632"/>
        <v>Đúng</v>
      </c>
      <c r="Q3022" s="951">
        <v>4.75</v>
      </c>
    </row>
    <row r="3023" spans="1:23" ht="15.75" customHeight="1">
      <c r="A3023" s="907"/>
      <c r="B3023" s="952" t="s">
        <v>796</v>
      </c>
      <c r="C3023" s="953"/>
      <c r="D3023" s="741"/>
      <c r="E3023" s="949"/>
      <c r="F3023" s="974"/>
      <c r="G3023" s="974"/>
      <c r="H3023" s="974"/>
      <c r="I3023" s="974"/>
      <c r="J3023" s="950"/>
      <c r="K3023" s="945">
        <f>SUM(K3024:K3025)</f>
        <v>6100</v>
      </c>
      <c r="L3023" s="945"/>
      <c r="M3023" s="945"/>
      <c r="N3023" s="945"/>
      <c r="O3023" s="945"/>
      <c r="P3023" s="645" t="str">
        <f t="shared" si="632"/>
        <v>Đúng</v>
      </c>
    </row>
    <row r="3024" spans="1:23" ht="15.75" customHeight="1">
      <c r="A3024" s="907"/>
      <c r="B3024" s="907" t="s">
        <v>722</v>
      </c>
      <c r="C3024" s="956"/>
      <c r="D3024" s="741" t="s">
        <v>797</v>
      </c>
      <c r="E3024" s="949">
        <v>0.02</v>
      </c>
      <c r="F3024" s="974"/>
      <c r="G3024" s="974"/>
      <c r="H3024" s="974"/>
      <c r="I3024" s="974"/>
      <c r="J3024" s="950">
        <f>VLOOKUP(B3024,'Bieu5 TH chi phi'!$B$47:$C$109,2,0)</f>
        <v>80000</v>
      </c>
      <c r="K3024" s="704">
        <f>$J$3024*E3024</f>
        <v>1600</v>
      </c>
      <c r="L3024" s="704"/>
      <c r="M3024" s="704"/>
      <c r="N3024" s="704"/>
      <c r="O3024" s="704"/>
      <c r="P3024" s="645" t="str">
        <f t="shared" si="632"/>
        <v>Đúng</v>
      </c>
      <c r="Q3024" s="951">
        <v>0.02</v>
      </c>
    </row>
    <row r="3025" spans="1:23" ht="15.75" customHeight="1">
      <c r="A3025" s="907"/>
      <c r="B3025" s="907" t="s">
        <v>724</v>
      </c>
      <c r="C3025" s="956"/>
      <c r="D3025" s="741" t="s">
        <v>798</v>
      </c>
      <c r="E3025" s="949">
        <v>0.01</v>
      </c>
      <c r="F3025" s="974"/>
      <c r="G3025" s="974"/>
      <c r="H3025" s="974"/>
      <c r="I3025" s="974"/>
      <c r="J3025" s="950">
        <f>VLOOKUP(B3025,'Bieu5 TH chi phi'!$B$47:$C$109,2,0)</f>
        <v>450000</v>
      </c>
      <c r="K3025" s="704">
        <f>$J$3025*E3025</f>
        <v>4500</v>
      </c>
      <c r="L3025" s="704"/>
      <c r="M3025" s="704"/>
      <c r="N3025" s="704"/>
      <c r="O3025" s="704"/>
      <c r="P3025" s="645" t="str">
        <f t="shared" si="632"/>
        <v>Đúng</v>
      </c>
      <c r="Q3025" s="951">
        <v>0.01</v>
      </c>
    </row>
    <row r="3026" spans="1:23" ht="15.75" customHeight="1">
      <c r="A3026" s="1003"/>
      <c r="B3026" s="1004" t="s">
        <v>1151</v>
      </c>
      <c r="C3026" s="958"/>
      <c r="D3026" s="943" t="s">
        <v>800</v>
      </c>
      <c r="E3026" s="741">
        <v>15</v>
      </c>
      <c r="F3026" s="943"/>
      <c r="G3026" s="943"/>
      <c r="H3026" s="943"/>
      <c r="I3026" s="943"/>
      <c r="J3026" s="701"/>
      <c r="K3026" s="701">
        <f>SUM(K3027:K3035)</f>
        <v>4806311.3419070551</v>
      </c>
      <c r="L3026" s="701"/>
      <c r="M3026" s="701"/>
      <c r="N3026" s="701"/>
      <c r="O3026" s="701"/>
      <c r="P3026" s="645" t="str">
        <f t="shared" si="632"/>
        <v>Đúng</v>
      </c>
      <c r="Q3026" s="915">
        <f>E3026</f>
        <v>15</v>
      </c>
    </row>
    <row r="3027" spans="1:23" s="961" customFormat="1" ht="15.75" customHeight="1">
      <c r="A3027" s="957"/>
      <c r="B3027" s="903" t="s">
        <v>801</v>
      </c>
      <c r="C3027" s="906"/>
      <c r="D3027" s="906" t="s">
        <v>800</v>
      </c>
      <c r="E3027" s="741">
        <v>15</v>
      </c>
      <c r="F3027" s="741"/>
      <c r="G3027" s="741"/>
      <c r="H3027" s="741"/>
      <c r="I3027" s="741"/>
      <c r="J3027" s="950">
        <f>VLOOKUP(B3027,'Bieu5 TH chi phi'!$B$47:$C$109,2,0)</f>
        <v>38838.710730170496</v>
      </c>
      <c r="K3027" s="704">
        <f>J3027*E3027</f>
        <v>582580.66095255746</v>
      </c>
      <c r="L3027" s="704"/>
      <c r="M3027" s="704"/>
      <c r="N3027" s="704"/>
      <c r="O3027" s="704"/>
      <c r="P3027" s="645"/>
      <c r="Q3027" s="915"/>
      <c r="R3027" s="959"/>
      <c r="S3027" s="960"/>
      <c r="T3027" s="960"/>
      <c r="U3027" s="960"/>
      <c r="V3027" s="960"/>
      <c r="W3027" s="960"/>
    </row>
    <row r="3028" spans="1:23" s="961" customFormat="1" ht="15.75" customHeight="1">
      <c r="A3028" s="962"/>
      <c r="B3028" s="903" t="s">
        <v>802</v>
      </c>
      <c r="C3028" s="906"/>
      <c r="D3028" s="906" t="s">
        <v>800</v>
      </c>
      <c r="E3028" s="741">
        <f t="shared" ref="E3028:E3034" si="633">E3027</f>
        <v>15</v>
      </c>
      <c r="F3028" s="741"/>
      <c r="G3028" s="741"/>
      <c r="H3028" s="741"/>
      <c r="I3028" s="741"/>
      <c r="J3028" s="950">
        <f>VLOOKUP(B3028,'Bieu5 TH chi phi'!$B$47:$C$109,2,0)</f>
        <v>0</v>
      </c>
      <c r="K3028" s="704"/>
      <c r="L3028" s="704"/>
      <c r="M3028" s="704"/>
      <c r="N3028" s="704"/>
      <c r="O3028" s="704"/>
      <c r="P3028" s="645"/>
      <c r="Q3028" s="915"/>
      <c r="R3028" s="959"/>
      <c r="S3028" s="960"/>
      <c r="T3028" s="960"/>
      <c r="U3028" s="960"/>
      <c r="V3028" s="960"/>
      <c r="W3028" s="960"/>
    </row>
    <row r="3029" spans="1:23" s="961" customFormat="1" ht="15.75" customHeight="1">
      <c r="A3029" s="957"/>
      <c r="B3029" s="709" t="s">
        <v>605</v>
      </c>
      <c r="C3029" s="906"/>
      <c r="D3029" s="906" t="s">
        <v>800</v>
      </c>
      <c r="E3029" s="741">
        <f t="shared" si="633"/>
        <v>15</v>
      </c>
      <c r="F3029" s="741"/>
      <c r="G3029" s="741"/>
      <c r="H3029" s="741"/>
      <c r="I3029" s="741"/>
      <c r="J3029" s="950">
        <f>VLOOKUP(B3029,'Bieu5 TH chi phi'!$B$47:$C$109,2,0)</f>
        <v>18765.274056338028</v>
      </c>
      <c r="K3029" s="704">
        <f>J3029*E3029</f>
        <v>281479.11084507045</v>
      </c>
      <c r="L3029" s="704"/>
      <c r="M3029" s="704"/>
      <c r="N3029" s="704"/>
      <c r="O3029" s="704"/>
      <c r="P3029" s="645"/>
      <c r="Q3029" s="915"/>
      <c r="R3029" s="959"/>
      <c r="S3029" s="960"/>
      <c r="T3029" s="960"/>
      <c r="U3029" s="960"/>
      <c r="V3029" s="960"/>
      <c r="W3029" s="960"/>
    </row>
    <row r="3030" spans="1:23" s="961" customFormat="1" ht="15.75" customHeight="1">
      <c r="A3030" s="957"/>
      <c r="B3030" s="709" t="s">
        <v>646</v>
      </c>
      <c r="C3030" s="906"/>
      <c r="D3030" s="906" t="s">
        <v>800</v>
      </c>
      <c r="E3030" s="741">
        <f t="shared" si="633"/>
        <v>15</v>
      </c>
      <c r="F3030" s="741"/>
      <c r="G3030" s="741"/>
      <c r="H3030" s="741"/>
      <c r="I3030" s="741"/>
      <c r="J3030" s="950">
        <f>VLOOKUP(B3030,'Bieu5 TH chi phi'!$B$47:$C$109,2,0)</f>
        <v>173801.87938349394</v>
      </c>
      <c r="K3030" s="704">
        <f>J3030*E3030</f>
        <v>2607028.1907524089</v>
      </c>
      <c r="L3030" s="704"/>
      <c r="M3030" s="704"/>
      <c r="N3030" s="704"/>
      <c r="O3030" s="704"/>
      <c r="P3030" s="645"/>
      <c r="Q3030" s="915"/>
      <c r="R3030" s="959"/>
      <c r="S3030" s="960"/>
      <c r="T3030" s="960"/>
      <c r="U3030" s="960"/>
      <c r="V3030" s="960"/>
      <c r="W3030" s="960"/>
    </row>
    <row r="3031" spans="1:23" s="961" customFormat="1" ht="15.75" customHeight="1">
      <c r="A3031" s="957"/>
      <c r="B3031" s="903" t="s">
        <v>803</v>
      </c>
      <c r="C3031" s="906"/>
      <c r="D3031" s="906" t="s">
        <v>800</v>
      </c>
      <c r="E3031" s="741">
        <f t="shared" si="633"/>
        <v>15</v>
      </c>
      <c r="F3031" s="741"/>
      <c r="G3031" s="741"/>
      <c r="H3031" s="741"/>
      <c r="I3031" s="741"/>
      <c r="J3031" s="950"/>
      <c r="K3031" s="704"/>
      <c r="L3031" s="704"/>
      <c r="M3031" s="704"/>
      <c r="N3031" s="704"/>
      <c r="O3031" s="704"/>
      <c r="P3031" s="645"/>
      <c r="Q3031" s="915"/>
      <c r="R3031" s="959"/>
      <c r="S3031" s="960"/>
      <c r="T3031" s="960"/>
      <c r="U3031" s="960"/>
      <c r="V3031" s="960"/>
      <c r="W3031" s="960"/>
    </row>
    <row r="3032" spans="1:23" s="961" customFormat="1" ht="15.75" customHeight="1">
      <c r="A3032" s="957"/>
      <c r="B3032" s="709" t="s">
        <v>15</v>
      </c>
      <c r="C3032" s="906"/>
      <c r="D3032" s="906" t="s">
        <v>800</v>
      </c>
      <c r="E3032" s="741">
        <f t="shared" si="633"/>
        <v>15</v>
      </c>
      <c r="F3032" s="741"/>
      <c r="G3032" s="741"/>
      <c r="H3032" s="741"/>
      <c r="I3032" s="741"/>
      <c r="J3032" s="950">
        <f>VLOOKUP(B3032,'Bieu5 TH chi phi'!$B$47:$C$109,2,0)</f>
        <v>6586.7170803921572</v>
      </c>
      <c r="K3032" s="704">
        <f>J3032*E3032</f>
        <v>98800.756205882353</v>
      </c>
      <c r="L3032" s="704"/>
      <c r="M3032" s="704"/>
      <c r="N3032" s="704"/>
      <c r="O3032" s="704"/>
      <c r="P3032" s="645"/>
      <c r="Q3032" s="915"/>
      <c r="R3032" s="959"/>
      <c r="S3032" s="960"/>
      <c r="T3032" s="960"/>
      <c r="U3032" s="960"/>
      <c r="V3032" s="960"/>
      <c r="W3032" s="960"/>
    </row>
    <row r="3033" spans="1:23" s="706" customFormat="1" ht="20.5" customHeight="1">
      <c r="A3033" s="707"/>
      <c r="B3033" s="710" t="s">
        <v>17</v>
      </c>
      <c r="C3033" s="906"/>
      <c r="D3033" s="906" t="s">
        <v>800</v>
      </c>
      <c r="E3033" s="906">
        <f t="shared" si="633"/>
        <v>15</v>
      </c>
      <c r="F3033" s="906"/>
      <c r="G3033" s="906"/>
      <c r="H3033" s="906"/>
      <c r="I3033" s="906"/>
      <c r="J3033" s="950">
        <f>VLOOKUP(B3033,'Bieu5 TH chi phi'!$B$47:$C$109,2,0)</f>
        <v>35438.941176470587</v>
      </c>
      <c r="K3033" s="704">
        <f>J3033*E3033</f>
        <v>531584.1176470588</v>
      </c>
      <c r="L3033" s="704"/>
      <c r="M3033" s="704"/>
      <c r="N3033" s="704"/>
      <c r="O3033" s="704"/>
      <c r="P3033" s="645"/>
      <c r="Q3033" s="963"/>
      <c r="R3033" s="964"/>
      <c r="S3033" s="849"/>
      <c r="T3033" s="849"/>
      <c r="U3033" s="849"/>
      <c r="V3033" s="849"/>
      <c r="W3033" s="849"/>
    </row>
    <row r="3034" spans="1:23" s="706" customFormat="1" ht="20.5" customHeight="1">
      <c r="A3034" s="711"/>
      <c r="B3034" s="710" t="s">
        <v>804</v>
      </c>
      <c r="C3034" s="712"/>
      <c r="D3034" s="906" t="s">
        <v>800</v>
      </c>
      <c r="E3034" s="741">
        <f t="shared" si="633"/>
        <v>15</v>
      </c>
      <c r="F3034" s="712"/>
      <c r="G3034" s="712"/>
      <c r="H3034" s="712"/>
      <c r="I3034" s="712"/>
      <c r="J3034" s="950">
        <f>VLOOKUP(B3034,'Bieu5 TH chi phi'!$B$47:$C$109,2,0)</f>
        <v>46989.233700271805</v>
      </c>
      <c r="K3034" s="704">
        <f t="shared" ref="K3034" si="634">J3034*E3034</f>
        <v>704838.50550407707</v>
      </c>
      <c r="L3034" s="704"/>
      <c r="M3034" s="704"/>
      <c r="N3034" s="704"/>
      <c r="O3034" s="704"/>
      <c r="P3034" s="645"/>
      <c r="Q3034" s="963"/>
      <c r="R3034" s="964"/>
      <c r="S3034" s="849"/>
      <c r="T3034" s="849"/>
      <c r="U3034" s="849"/>
      <c r="V3034" s="849"/>
      <c r="W3034" s="849"/>
    </row>
    <row r="3035" spans="1:23" s="961" customFormat="1" ht="15.75" customHeight="1">
      <c r="A3035" s="1006"/>
      <c r="B3035" s="905"/>
      <c r="C3035" s="716"/>
      <c r="D3035" s="716"/>
      <c r="E3035" s="716"/>
      <c r="F3035" s="966"/>
      <c r="G3035" s="966"/>
      <c r="H3035" s="966"/>
      <c r="I3035" s="966"/>
      <c r="J3035" s="932"/>
      <c r="K3035" s="717"/>
      <c r="L3035" s="717"/>
      <c r="M3035" s="717"/>
      <c r="N3035" s="717"/>
      <c r="O3035" s="717"/>
      <c r="P3035" s="645"/>
      <c r="Q3035" s="915"/>
      <c r="R3035" s="959"/>
      <c r="S3035" s="745"/>
      <c r="T3035" s="960"/>
      <c r="U3035" s="960"/>
      <c r="V3035" s="960"/>
      <c r="W3035" s="960"/>
    </row>
    <row r="3036" spans="1:23">
      <c r="A3036" s="665"/>
      <c r="B3036" s="665"/>
      <c r="C3036" s="980"/>
      <c r="D3036" s="665"/>
      <c r="E3036" s="981"/>
      <c r="F3036" s="981"/>
      <c r="G3036" s="981"/>
      <c r="H3036" s="981"/>
      <c r="I3036" s="981"/>
      <c r="J3036" s="968"/>
      <c r="K3036" s="737"/>
      <c r="L3036" s="737"/>
      <c r="M3036" s="737"/>
      <c r="N3036" s="737"/>
      <c r="O3036" s="737"/>
    </row>
    <row r="3037" spans="1:23" ht="15.75" customHeight="1">
      <c r="A3037" s="646" t="s">
        <v>1320</v>
      </c>
      <c r="B3037" s="665"/>
      <c r="C3037" s="980"/>
      <c r="D3037" s="665"/>
      <c r="E3037" s="981"/>
      <c r="F3037" s="981"/>
      <c r="G3037" s="981"/>
      <c r="H3037" s="981"/>
      <c r="I3037" s="981"/>
      <c r="J3037" s="968"/>
      <c r="K3037" s="737"/>
      <c r="L3037" s="737"/>
      <c r="M3037" s="737"/>
      <c r="N3037" s="737"/>
      <c r="O3037" s="737"/>
    </row>
    <row r="3038" spans="1:23" ht="15.75" customHeight="1">
      <c r="A3038" s="1036" t="s">
        <v>1321</v>
      </c>
      <c r="B3038" s="1037"/>
      <c r="C3038" s="1018"/>
      <c r="D3038" s="1037"/>
      <c r="E3038" s="970"/>
      <c r="F3038" s="970"/>
      <c r="G3038" s="970"/>
      <c r="H3038" s="970"/>
      <c r="I3038" s="970"/>
      <c r="J3038" s="924"/>
      <c r="K3038" s="971">
        <f>K3039+K3045+K3048</f>
        <v>4559722.2898581596</v>
      </c>
      <c r="L3038" s="971"/>
      <c r="M3038" s="971"/>
      <c r="N3038" s="971"/>
      <c r="O3038" s="971"/>
    </row>
    <row r="3039" spans="1:23" ht="15.75" customHeight="1">
      <c r="A3039" s="907" t="s">
        <v>1322</v>
      </c>
      <c r="B3039" s="941" t="s">
        <v>784</v>
      </c>
      <c r="C3039" s="942"/>
      <c r="D3039" s="943"/>
      <c r="E3039" s="949"/>
      <c r="F3039" s="674"/>
      <c r="G3039" s="674"/>
      <c r="H3039" s="674"/>
      <c r="I3039" s="674"/>
      <c r="J3039" s="972"/>
      <c r="K3039" s="945">
        <f>SUM(K3040:K3044)</f>
        <v>1151264.7545454544</v>
      </c>
      <c r="L3039" s="945"/>
      <c r="M3039" s="945"/>
      <c r="N3039" s="945"/>
      <c r="O3039" s="945"/>
      <c r="P3039" s="645" t="str">
        <f t="shared" si="632"/>
        <v>Đúng</v>
      </c>
      <c r="Q3039" s="973"/>
    </row>
    <row r="3040" spans="1:23" ht="15.75" customHeight="1">
      <c r="A3040" s="907"/>
      <c r="B3040" s="947" t="s">
        <v>1145</v>
      </c>
      <c r="C3040" s="948">
        <v>43229</v>
      </c>
      <c r="D3040" s="741" t="s">
        <v>736</v>
      </c>
      <c r="E3040" s="949">
        <v>3.19</v>
      </c>
      <c r="F3040" s="974"/>
      <c r="G3040" s="974"/>
      <c r="H3040" s="974"/>
      <c r="I3040" s="974"/>
      <c r="J3040" s="950">
        <f>VLOOKUP(C3040,'PL1a-NCSX'!$C$5:$J$43,8,0)</f>
        <v>306134.04545454547</v>
      </c>
      <c r="K3040" s="704">
        <f>$J$3040*E3040</f>
        <v>976567.60499999998</v>
      </c>
      <c r="L3040" s="704"/>
      <c r="M3040" s="704"/>
      <c r="N3040" s="704"/>
      <c r="O3040" s="704"/>
      <c r="P3040" s="645" t="str">
        <f t="shared" si="632"/>
        <v>Đúng</v>
      </c>
      <c r="Q3040" s="951">
        <v>3.19</v>
      </c>
    </row>
    <row r="3041" spans="1:23" ht="15.75" customHeight="1">
      <c r="A3041" s="907"/>
      <c r="B3041" s="947" t="s">
        <v>1145</v>
      </c>
      <c r="C3041" s="948">
        <v>43260</v>
      </c>
      <c r="D3041" s="741" t="s">
        <v>736</v>
      </c>
      <c r="E3041" s="949">
        <v>0.13</v>
      </c>
      <c r="F3041" s="974"/>
      <c r="G3041" s="974"/>
      <c r="H3041" s="974"/>
      <c r="I3041" s="974"/>
      <c r="J3041" s="950">
        <f>VLOOKUP(C3041,'PL1a-NCSX'!$C$5:$J$43,8,0)</f>
        <v>333736.29545454547</v>
      </c>
      <c r="K3041" s="704">
        <f>$J$3041*E3041</f>
        <v>43385.718409090914</v>
      </c>
      <c r="L3041" s="704"/>
      <c r="M3041" s="704"/>
      <c r="N3041" s="704"/>
      <c r="O3041" s="704"/>
      <c r="P3041" s="645" t="str">
        <f t="shared" si="632"/>
        <v>Đúng</v>
      </c>
      <c r="Q3041" s="951">
        <v>0.13</v>
      </c>
    </row>
    <row r="3042" spans="1:23" ht="15.75" customHeight="1">
      <c r="A3042" s="907"/>
      <c r="B3042" s="947" t="s">
        <v>1145</v>
      </c>
      <c r="C3042" s="948">
        <v>43321</v>
      </c>
      <c r="D3042" s="741" t="s">
        <v>736</v>
      </c>
      <c r="E3042" s="949">
        <v>0.13</v>
      </c>
      <c r="F3042" s="974"/>
      <c r="G3042" s="974"/>
      <c r="H3042" s="974"/>
      <c r="I3042" s="974"/>
      <c r="J3042" s="950">
        <f>VLOOKUP(C3042,'PL1a-NCSX'!$C$5:$J$43,8,0)</f>
        <v>388940.79545454553</v>
      </c>
      <c r="K3042" s="704">
        <f>$J$3042*E3042</f>
        <v>50562.30340909092</v>
      </c>
      <c r="L3042" s="704"/>
      <c r="M3042" s="704"/>
      <c r="N3042" s="704"/>
      <c r="O3042" s="704"/>
      <c r="P3042" s="645" t="str">
        <f t="shared" si="632"/>
        <v>Đúng</v>
      </c>
      <c r="Q3042" s="951">
        <v>0.13</v>
      </c>
    </row>
    <row r="3043" spans="1:23" ht="15.75" customHeight="1">
      <c r="A3043" s="907"/>
      <c r="B3043" s="947" t="s">
        <v>907</v>
      </c>
      <c r="C3043" s="948">
        <v>43167</v>
      </c>
      <c r="D3043" s="741" t="s">
        <v>736</v>
      </c>
      <c r="E3043" s="949">
        <v>0.06</v>
      </c>
      <c r="F3043" s="974"/>
      <c r="G3043" s="974"/>
      <c r="H3043" s="974"/>
      <c r="I3043" s="974"/>
      <c r="J3043" s="950">
        <f>VLOOKUP(C3043,'PL1a-NCSX'!$C$5:$J$43,8,0)</f>
        <v>391450.09090909088</v>
      </c>
      <c r="K3043" s="704">
        <f>$J$3043*E3043</f>
        <v>23487.005454545451</v>
      </c>
      <c r="L3043" s="704"/>
      <c r="M3043" s="704"/>
      <c r="N3043" s="704"/>
      <c r="O3043" s="704"/>
      <c r="P3043" s="645" t="str">
        <f t="shared" si="632"/>
        <v>Đúng</v>
      </c>
      <c r="Q3043" s="951">
        <v>0.06</v>
      </c>
    </row>
    <row r="3044" spans="1:23" ht="15.75" customHeight="1">
      <c r="A3044" s="907"/>
      <c r="B3044" s="947" t="s">
        <v>810</v>
      </c>
      <c r="C3044" s="948">
        <v>43324</v>
      </c>
      <c r="D3044" s="741" t="s">
        <v>736</v>
      </c>
      <c r="E3044" s="949">
        <v>0.21</v>
      </c>
      <c r="F3044" s="974"/>
      <c r="G3044" s="974"/>
      <c r="H3044" s="974"/>
      <c r="I3044" s="974"/>
      <c r="J3044" s="950">
        <f>VLOOKUP(C3044,'PL1a-NCSX'!$C$5:$J$43,8,0)</f>
        <v>272676.77272727276</v>
      </c>
      <c r="K3044" s="704">
        <f>$J$3044*E3044</f>
        <v>57262.122272727276</v>
      </c>
      <c r="L3044" s="704"/>
      <c r="M3044" s="704"/>
      <c r="N3044" s="704"/>
      <c r="O3044" s="704"/>
      <c r="P3044" s="645" t="str">
        <f t="shared" si="632"/>
        <v>Đúng</v>
      </c>
      <c r="Q3044" s="951">
        <v>0.21</v>
      </c>
    </row>
    <row r="3045" spans="1:23" ht="15.75" customHeight="1">
      <c r="A3045" s="907"/>
      <c r="B3045" s="952" t="s">
        <v>1149</v>
      </c>
      <c r="C3045" s="953"/>
      <c r="D3045" s="741"/>
      <c r="E3045" s="949"/>
      <c r="F3045" s="974"/>
      <c r="G3045" s="974"/>
      <c r="H3045" s="974"/>
      <c r="I3045" s="974"/>
      <c r="J3045" s="950"/>
      <c r="K3045" s="945">
        <f>SUM(K3046:K3047)</f>
        <v>204249.97404133464</v>
      </c>
      <c r="L3045" s="945"/>
      <c r="M3045" s="945"/>
      <c r="N3045" s="945"/>
      <c r="O3045" s="945"/>
      <c r="P3045" s="645" t="str">
        <f t="shared" si="632"/>
        <v>Đúng</v>
      </c>
    </row>
    <row r="3046" spans="1:23" ht="15.75" customHeight="1">
      <c r="A3046" s="907"/>
      <c r="B3046" s="947" t="s">
        <v>685</v>
      </c>
      <c r="C3046" s="954"/>
      <c r="D3046" s="741" t="s">
        <v>795</v>
      </c>
      <c r="E3046" s="949">
        <v>1.67</v>
      </c>
      <c r="F3046" s="974"/>
      <c r="G3046" s="974"/>
      <c r="H3046" s="974"/>
      <c r="I3046" s="974"/>
      <c r="J3046" s="950">
        <f>VLOOKUP(B3046,'Bieu5 TH chi phi'!$B$47:$C$109,2,0)</f>
        <v>87977.241035856568</v>
      </c>
      <c r="K3046" s="704">
        <f>$J$3046*E3046</f>
        <v>146921.99252988046</v>
      </c>
      <c r="L3046" s="704"/>
      <c r="M3046" s="704"/>
      <c r="N3046" s="704"/>
      <c r="O3046" s="704"/>
      <c r="P3046" s="645" t="str">
        <f t="shared" si="632"/>
        <v>Đúng</v>
      </c>
      <c r="Q3046" s="951">
        <v>1.67</v>
      </c>
    </row>
    <row r="3047" spans="1:23" ht="15.75" customHeight="1">
      <c r="A3047" s="907"/>
      <c r="B3047" s="947" t="s">
        <v>683</v>
      </c>
      <c r="C3047" s="954"/>
      <c r="D3047" s="741" t="s">
        <v>795</v>
      </c>
      <c r="E3047" s="949">
        <v>25</v>
      </c>
      <c r="F3047" s="974"/>
      <c r="G3047" s="974"/>
      <c r="H3047" s="974"/>
      <c r="I3047" s="974"/>
      <c r="J3047" s="950">
        <f>VLOOKUP(B3047,'Bieu5 TH chi phi'!$B$47:$C$109,2,0)</f>
        <v>2293.1192604581674</v>
      </c>
      <c r="K3047" s="704">
        <f>$J$3047*E3047</f>
        <v>57327.981511454185</v>
      </c>
      <c r="L3047" s="704"/>
      <c r="M3047" s="704"/>
      <c r="N3047" s="704"/>
      <c r="O3047" s="704"/>
      <c r="P3047" s="645" t="str">
        <f t="shared" si="632"/>
        <v>Đúng</v>
      </c>
      <c r="Q3047" s="951">
        <v>25</v>
      </c>
    </row>
    <row r="3048" spans="1:23" ht="15.75" customHeight="1">
      <c r="A3048" s="1003"/>
      <c r="B3048" s="1004" t="s">
        <v>1151</v>
      </c>
      <c r="C3048" s="958"/>
      <c r="D3048" s="943" t="s">
        <v>800</v>
      </c>
      <c r="E3048" s="741">
        <v>10</v>
      </c>
      <c r="F3048" s="943"/>
      <c r="G3048" s="943"/>
      <c r="H3048" s="943"/>
      <c r="I3048" s="943"/>
      <c r="J3048" s="701"/>
      <c r="K3048" s="701">
        <f>SUM(K3049:K3057)</f>
        <v>3204207.5612713704</v>
      </c>
      <c r="L3048" s="701"/>
      <c r="M3048" s="701"/>
      <c r="N3048" s="701"/>
      <c r="O3048" s="701"/>
      <c r="P3048" s="645" t="str">
        <f t="shared" si="632"/>
        <v>Đúng</v>
      </c>
      <c r="Q3048" s="915">
        <f>E3048</f>
        <v>10</v>
      </c>
    </row>
    <row r="3049" spans="1:23" s="961" customFormat="1" ht="15.75" customHeight="1">
      <c r="A3049" s="957"/>
      <c r="B3049" s="903" t="s">
        <v>801</v>
      </c>
      <c r="C3049" s="906"/>
      <c r="D3049" s="906" t="s">
        <v>800</v>
      </c>
      <c r="E3049" s="741">
        <v>10</v>
      </c>
      <c r="F3049" s="741"/>
      <c r="G3049" s="741"/>
      <c r="H3049" s="741"/>
      <c r="I3049" s="741"/>
      <c r="J3049" s="950">
        <f>VLOOKUP(B3049,'Bieu5 TH chi phi'!$B$47:$C$109,2,0)</f>
        <v>38838.710730170496</v>
      </c>
      <c r="K3049" s="704">
        <f>J3049*E3049</f>
        <v>388387.10730170493</v>
      </c>
      <c r="L3049" s="704"/>
      <c r="M3049" s="704"/>
      <c r="N3049" s="704"/>
      <c r="O3049" s="704"/>
      <c r="P3049" s="645"/>
      <c r="Q3049" s="915"/>
      <c r="R3049" s="959"/>
      <c r="S3049" s="960"/>
      <c r="T3049" s="960"/>
      <c r="U3049" s="960"/>
      <c r="V3049" s="960"/>
      <c r="W3049" s="960"/>
    </row>
    <row r="3050" spans="1:23" s="961" customFormat="1" ht="15.75" customHeight="1">
      <c r="A3050" s="962"/>
      <c r="B3050" s="903" t="s">
        <v>802</v>
      </c>
      <c r="C3050" s="906"/>
      <c r="D3050" s="906" t="s">
        <v>800</v>
      </c>
      <c r="E3050" s="741">
        <f t="shared" ref="E3050:E3056" si="635">E3049</f>
        <v>10</v>
      </c>
      <c r="F3050" s="741"/>
      <c r="G3050" s="741"/>
      <c r="H3050" s="741"/>
      <c r="I3050" s="741"/>
      <c r="J3050" s="950">
        <f>VLOOKUP(B3050,'Bieu5 TH chi phi'!$B$47:$C$109,2,0)</f>
        <v>0</v>
      </c>
      <c r="K3050" s="704"/>
      <c r="L3050" s="704"/>
      <c r="M3050" s="704"/>
      <c r="N3050" s="704"/>
      <c r="O3050" s="704"/>
      <c r="P3050" s="645"/>
      <c r="Q3050" s="915"/>
      <c r="R3050" s="959"/>
      <c r="S3050" s="960"/>
      <c r="T3050" s="960"/>
      <c r="U3050" s="960"/>
      <c r="V3050" s="960"/>
      <c r="W3050" s="960"/>
    </row>
    <row r="3051" spans="1:23" s="961" customFormat="1" ht="15.75" customHeight="1">
      <c r="A3051" s="957"/>
      <c r="B3051" s="709" t="s">
        <v>605</v>
      </c>
      <c r="C3051" s="906"/>
      <c r="D3051" s="906" t="s">
        <v>800</v>
      </c>
      <c r="E3051" s="741">
        <f t="shared" si="635"/>
        <v>10</v>
      </c>
      <c r="F3051" s="741"/>
      <c r="G3051" s="741"/>
      <c r="H3051" s="741"/>
      <c r="I3051" s="741"/>
      <c r="J3051" s="950">
        <f>VLOOKUP(B3051,'Bieu5 TH chi phi'!$B$47:$C$109,2,0)</f>
        <v>18765.274056338028</v>
      </c>
      <c r="K3051" s="704">
        <f>J3051*E3051</f>
        <v>187652.7405633803</v>
      </c>
      <c r="L3051" s="704"/>
      <c r="M3051" s="704"/>
      <c r="N3051" s="704"/>
      <c r="O3051" s="704"/>
      <c r="P3051" s="645"/>
      <c r="Q3051" s="915"/>
      <c r="R3051" s="959"/>
      <c r="S3051" s="960"/>
      <c r="T3051" s="960"/>
      <c r="U3051" s="960"/>
      <c r="V3051" s="960"/>
      <c r="W3051" s="960"/>
    </row>
    <row r="3052" spans="1:23" s="961" customFormat="1" ht="15.75" customHeight="1">
      <c r="A3052" s="957"/>
      <c r="B3052" s="709" t="s">
        <v>646</v>
      </c>
      <c r="C3052" s="906"/>
      <c r="D3052" s="906" t="s">
        <v>800</v>
      </c>
      <c r="E3052" s="741">
        <f t="shared" si="635"/>
        <v>10</v>
      </c>
      <c r="F3052" s="741"/>
      <c r="G3052" s="741"/>
      <c r="H3052" s="741"/>
      <c r="I3052" s="741"/>
      <c r="J3052" s="950">
        <f>VLOOKUP(B3052,'Bieu5 TH chi phi'!$B$47:$C$109,2,0)</f>
        <v>173801.87938349394</v>
      </c>
      <c r="K3052" s="704">
        <f>J3052*E3052</f>
        <v>1738018.7938349394</v>
      </c>
      <c r="L3052" s="704"/>
      <c r="M3052" s="704"/>
      <c r="N3052" s="704"/>
      <c r="O3052" s="704"/>
      <c r="P3052" s="645"/>
      <c r="Q3052" s="915"/>
      <c r="R3052" s="959"/>
      <c r="S3052" s="960"/>
      <c r="T3052" s="960"/>
      <c r="U3052" s="960"/>
      <c r="V3052" s="960"/>
      <c r="W3052" s="960"/>
    </row>
    <row r="3053" spans="1:23" s="961" customFormat="1" ht="15.75" customHeight="1">
      <c r="A3053" s="957"/>
      <c r="B3053" s="903" t="s">
        <v>803</v>
      </c>
      <c r="C3053" s="906"/>
      <c r="D3053" s="906" t="s">
        <v>800</v>
      </c>
      <c r="E3053" s="741">
        <f t="shared" si="635"/>
        <v>10</v>
      </c>
      <c r="F3053" s="741"/>
      <c r="G3053" s="741"/>
      <c r="H3053" s="741"/>
      <c r="I3053" s="741"/>
      <c r="J3053" s="950"/>
      <c r="K3053" s="704"/>
      <c r="L3053" s="704"/>
      <c r="M3053" s="704"/>
      <c r="N3053" s="704"/>
      <c r="O3053" s="704"/>
      <c r="P3053" s="645"/>
      <c r="Q3053" s="915"/>
      <c r="R3053" s="959"/>
      <c r="S3053" s="960"/>
      <c r="T3053" s="960"/>
      <c r="U3053" s="960"/>
      <c r="V3053" s="960"/>
      <c r="W3053" s="960"/>
    </row>
    <row r="3054" spans="1:23" s="961" customFormat="1" ht="15.75" customHeight="1">
      <c r="A3054" s="957"/>
      <c r="B3054" s="709" t="s">
        <v>15</v>
      </c>
      <c r="C3054" s="906"/>
      <c r="D3054" s="906" t="s">
        <v>800</v>
      </c>
      <c r="E3054" s="741">
        <f t="shared" si="635"/>
        <v>10</v>
      </c>
      <c r="F3054" s="741"/>
      <c r="G3054" s="741"/>
      <c r="H3054" s="741"/>
      <c r="I3054" s="741"/>
      <c r="J3054" s="950">
        <f>VLOOKUP(B3054,'Bieu5 TH chi phi'!$B$47:$C$109,2,0)</f>
        <v>6586.7170803921572</v>
      </c>
      <c r="K3054" s="704">
        <f>J3054*E3054</f>
        <v>65867.170803921574</v>
      </c>
      <c r="L3054" s="704"/>
      <c r="M3054" s="704"/>
      <c r="N3054" s="704"/>
      <c r="O3054" s="704"/>
      <c r="P3054" s="645"/>
      <c r="Q3054" s="915"/>
      <c r="R3054" s="959"/>
      <c r="S3054" s="960"/>
      <c r="T3054" s="960"/>
      <c r="U3054" s="960"/>
      <c r="V3054" s="960"/>
      <c r="W3054" s="960"/>
    </row>
    <row r="3055" spans="1:23" s="706" customFormat="1" ht="20.5" customHeight="1">
      <c r="A3055" s="707"/>
      <c r="B3055" s="710" t="s">
        <v>17</v>
      </c>
      <c r="C3055" s="906"/>
      <c r="D3055" s="906" t="s">
        <v>800</v>
      </c>
      <c r="E3055" s="906">
        <f t="shared" si="635"/>
        <v>10</v>
      </c>
      <c r="F3055" s="906"/>
      <c r="G3055" s="906"/>
      <c r="H3055" s="906"/>
      <c r="I3055" s="906"/>
      <c r="J3055" s="950">
        <f>VLOOKUP(B3055,'Bieu5 TH chi phi'!$B$47:$C$109,2,0)</f>
        <v>35438.941176470587</v>
      </c>
      <c r="K3055" s="704">
        <f>J3055*E3055</f>
        <v>354389.4117647059</v>
      </c>
      <c r="L3055" s="704"/>
      <c r="M3055" s="704"/>
      <c r="N3055" s="704"/>
      <c r="O3055" s="704"/>
      <c r="P3055" s="645"/>
      <c r="Q3055" s="963"/>
      <c r="R3055" s="964"/>
      <c r="S3055" s="849"/>
      <c r="T3055" s="849"/>
      <c r="U3055" s="849"/>
      <c r="V3055" s="849"/>
      <c r="W3055" s="849"/>
    </row>
    <row r="3056" spans="1:23" s="706" customFormat="1" ht="20.5" customHeight="1">
      <c r="A3056" s="711"/>
      <c r="B3056" s="710" t="s">
        <v>804</v>
      </c>
      <c r="C3056" s="712"/>
      <c r="D3056" s="906" t="s">
        <v>800</v>
      </c>
      <c r="E3056" s="741">
        <f t="shared" si="635"/>
        <v>10</v>
      </c>
      <c r="F3056" s="712"/>
      <c r="G3056" s="712"/>
      <c r="H3056" s="712"/>
      <c r="I3056" s="712"/>
      <c r="J3056" s="950">
        <f>VLOOKUP(B3056,'Bieu5 TH chi phi'!$B$47:$C$109,2,0)</f>
        <v>46989.233700271805</v>
      </c>
      <c r="K3056" s="704">
        <f t="shared" ref="K3056" si="636">J3056*E3056</f>
        <v>469892.33700271806</v>
      </c>
      <c r="L3056" s="704"/>
      <c r="M3056" s="704"/>
      <c r="N3056" s="704"/>
      <c r="O3056" s="704"/>
      <c r="P3056" s="645"/>
      <c r="Q3056" s="963"/>
      <c r="R3056" s="964"/>
      <c r="S3056" s="849"/>
      <c r="T3056" s="849"/>
      <c r="U3056" s="849"/>
      <c r="V3056" s="849"/>
      <c r="W3056" s="849"/>
    </row>
    <row r="3057" spans="1:23" s="961" customFormat="1" ht="15.75" customHeight="1">
      <c r="A3057" s="1006"/>
      <c r="B3057" s="905"/>
      <c r="C3057" s="716"/>
      <c r="D3057" s="716"/>
      <c r="E3057" s="716"/>
      <c r="F3057" s="966"/>
      <c r="G3057" s="966"/>
      <c r="H3057" s="966"/>
      <c r="I3057" s="966"/>
      <c r="J3057" s="932"/>
      <c r="K3057" s="717"/>
      <c r="L3057" s="717"/>
      <c r="M3057" s="717"/>
      <c r="N3057" s="717"/>
      <c r="O3057" s="717"/>
      <c r="P3057" s="645"/>
      <c r="Q3057" s="915"/>
      <c r="R3057" s="959"/>
      <c r="S3057" s="745"/>
      <c r="T3057" s="960"/>
      <c r="U3057" s="960"/>
      <c r="V3057" s="960"/>
      <c r="W3057" s="960"/>
    </row>
    <row r="3058" spans="1:23">
      <c r="A3058" s="1013"/>
      <c r="B3058" s="1014"/>
      <c r="C3058" s="1015"/>
      <c r="D3058" s="686"/>
      <c r="E3058" s="686"/>
      <c r="F3058" s="686"/>
      <c r="G3058" s="686"/>
      <c r="H3058" s="686"/>
      <c r="I3058" s="686"/>
      <c r="J3058" s="968"/>
      <c r="K3058" s="737"/>
      <c r="L3058" s="737"/>
      <c r="M3058" s="737"/>
      <c r="N3058" s="737"/>
      <c r="O3058" s="737"/>
      <c r="Q3058" s="832"/>
    </row>
    <row r="3059" spans="1:23" ht="15.75" customHeight="1">
      <c r="A3059" s="646" t="s">
        <v>1323</v>
      </c>
      <c r="B3059" s="665"/>
      <c r="C3059" s="980"/>
      <c r="D3059" s="665"/>
      <c r="E3059" s="981"/>
      <c r="F3059" s="981"/>
      <c r="G3059" s="981"/>
      <c r="H3059" s="981"/>
      <c r="I3059" s="981"/>
      <c r="J3059" s="968"/>
      <c r="K3059" s="737"/>
      <c r="L3059" s="737"/>
      <c r="M3059" s="737"/>
      <c r="N3059" s="737"/>
      <c r="O3059" s="737"/>
    </row>
    <row r="3060" spans="1:23" ht="15.75" customHeight="1">
      <c r="A3060" s="935" t="s">
        <v>968</v>
      </c>
      <c r="B3060" s="936"/>
      <c r="C3060" s="969"/>
      <c r="D3060" s="936"/>
      <c r="E3060" s="970"/>
      <c r="F3060" s="970"/>
      <c r="G3060" s="970"/>
      <c r="H3060" s="970"/>
      <c r="I3060" s="970"/>
      <c r="J3060" s="924"/>
      <c r="K3060" s="971">
        <f>K3061+K3074+K3081+K3084</f>
        <v>21236828.565780628</v>
      </c>
      <c r="L3060" s="971">
        <f t="shared" ref="L3060:O3060" si="637">L3061+L3074+L3081+L3084</f>
        <v>20847383.207482629</v>
      </c>
      <c r="M3060" s="971">
        <f t="shared" si="637"/>
        <v>20451408.992439244</v>
      </c>
      <c r="N3060" s="971">
        <f t="shared" si="637"/>
        <v>20060680.00281645</v>
      </c>
      <c r="O3060" s="971">
        <f t="shared" si="637"/>
        <v>19571866.687883388</v>
      </c>
    </row>
    <row r="3061" spans="1:23" ht="15.75" customHeight="1">
      <c r="A3061" s="1024" t="s">
        <v>1324</v>
      </c>
      <c r="B3061" s="941" t="s">
        <v>784</v>
      </c>
      <c r="C3061" s="942"/>
      <c r="D3061" s="943"/>
      <c r="E3061" s="674"/>
      <c r="F3061" s="674"/>
      <c r="G3061" s="674"/>
      <c r="H3061" s="674"/>
      <c r="I3061" s="674"/>
      <c r="J3061" s="972"/>
      <c r="K3061" s="945">
        <f>SUM(K3062:K3073)</f>
        <v>2884962.0770454546</v>
      </c>
      <c r="L3061" s="945">
        <f t="shared" ref="L3061:O3061" si="638">SUM(L3062:L3073)</f>
        <v>2715910.8422727268</v>
      </c>
      <c r="M3061" s="945">
        <f t="shared" si="638"/>
        <v>2536879.3030454544</v>
      </c>
      <c r="N3061" s="945">
        <f t="shared" si="638"/>
        <v>2363088.0091590909</v>
      </c>
      <c r="O3061" s="945">
        <f t="shared" si="638"/>
        <v>2148700.4969772729</v>
      </c>
      <c r="P3061" s="645" t="str">
        <f t="shared" si="632"/>
        <v>Đúng</v>
      </c>
      <c r="Q3061" s="973"/>
    </row>
    <row r="3062" spans="1:23" ht="15.75" customHeight="1">
      <c r="A3062" s="907"/>
      <c r="B3062" s="947" t="s">
        <v>1145</v>
      </c>
      <c r="C3062" s="948">
        <v>43260</v>
      </c>
      <c r="D3062" s="741" t="s">
        <v>736</v>
      </c>
      <c r="E3062" s="949">
        <v>3.49</v>
      </c>
      <c r="F3062" s="949">
        <v>3.47</v>
      </c>
      <c r="G3062" s="949">
        <v>3.44</v>
      </c>
      <c r="H3062" s="949">
        <v>3.41</v>
      </c>
      <c r="I3062" s="949">
        <v>3.38</v>
      </c>
      <c r="J3062" s="950">
        <f>VLOOKUP(C3062,'PL1a-NCSX'!$C$5:$J$43,8,0)</f>
        <v>333736.29545454547</v>
      </c>
      <c r="K3062" s="704">
        <f>$J$3062*E3062</f>
        <v>1164739.6711363639</v>
      </c>
      <c r="L3062" s="704">
        <f t="shared" ref="L3062:O3062" si="639">$J$3062*F3062</f>
        <v>1158064.9452272728</v>
      </c>
      <c r="M3062" s="704">
        <f t="shared" si="639"/>
        <v>1148052.8563636364</v>
      </c>
      <c r="N3062" s="704">
        <f t="shared" si="639"/>
        <v>1138040.7675000001</v>
      </c>
      <c r="O3062" s="704">
        <f t="shared" si="639"/>
        <v>1128028.6786363637</v>
      </c>
      <c r="P3062" s="645" t="str">
        <f t="shared" si="632"/>
        <v>Đúng</v>
      </c>
      <c r="Q3062" s="951">
        <v>3.49</v>
      </c>
    </row>
    <row r="3063" spans="1:23" ht="15.75" customHeight="1">
      <c r="A3063" s="907"/>
      <c r="B3063" s="947" t="s">
        <v>1145</v>
      </c>
      <c r="C3063" s="948">
        <v>43321</v>
      </c>
      <c r="D3063" s="741" t="s">
        <v>736</v>
      </c>
      <c r="E3063" s="949">
        <v>0.14000000000000001</v>
      </c>
      <c r="F3063" s="949">
        <v>0.13</v>
      </c>
      <c r="G3063" s="949">
        <v>0.12</v>
      </c>
      <c r="H3063" s="949">
        <v>0.12</v>
      </c>
      <c r="I3063" s="949">
        <v>0.11</v>
      </c>
      <c r="J3063" s="950">
        <f>VLOOKUP(C3063,'PL1a-NCSX'!$C$5:$J$43,8,0)</f>
        <v>388940.79545454553</v>
      </c>
      <c r="K3063" s="704">
        <f>$J$3063*E3063</f>
        <v>54451.711363636379</v>
      </c>
      <c r="L3063" s="704">
        <f t="shared" ref="L3063:O3063" si="640">$J$3063*F3063</f>
        <v>50562.30340909092</v>
      </c>
      <c r="M3063" s="704">
        <f t="shared" si="640"/>
        <v>46672.895454545462</v>
      </c>
      <c r="N3063" s="704">
        <f t="shared" si="640"/>
        <v>46672.895454545462</v>
      </c>
      <c r="O3063" s="704">
        <f t="shared" si="640"/>
        <v>42783.48750000001</v>
      </c>
      <c r="P3063" s="645" t="str">
        <f t="shared" si="632"/>
        <v>Đúng</v>
      </c>
      <c r="Q3063" s="951">
        <v>0.14000000000000001</v>
      </c>
    </row>
    <row r="3064" spans="1:23" ht="15.75" customHeight="1">
      <c r="A3064" s="907"/>
      <c r="B3064" s="947" t="s">
        <v>1145</v>
      </c>
      <c r="C3064" s="948">
        <v>43168</v>
      </c>
      <c r="D3064" s="741" t="s">
        <v>736</v>
      </c>
      <c r="E3064" s="949">
        <v>0.41</v>
      </c>
      <c r="F3064" s="949">
        <v>0.38</v>
      </c>
      <c r="G3064" s="949">
        <v>0.35</v>
      </c>
      <c r="H3064" s="949">
        <v>0.32</v>
      </c>
      <c r="I3064" s="949">
        <v>0.28000000000000003</v>
      </c>
      <c r="J3064" s="950">
        <f>VLOOKUP(C3064,'PL1a-NCSX'!$C$5:$J$43,8,0)</f>
        <v>250929.54545454544</v>
      </c>
      <c r="K3064" s="704">
        <f>$J$3064*E3064</f>
        <v>102881.11363636362</v>
      </c>
      <c r="L3064" s="704">
        <f t="shared" ref="L3064:O3064" si="641">$J$3064*F3064</f>
        <v>95353.227272727265</v>
      </c>
      <c r="M3064" s="704">
        <f t="shared" si="641"/>
        <v>87825.340909090897</v>
      </c>
      <c r="N3064" s="704">
        <f t="shared" si="641"/>
        <v>80297.454545454544</v>
      </c>
      <c r="O3064" s="704">
        <f t="shared" si="641"/>
        <v>70260.272727272735</v>
      </c>
      <c r="P3064" s="645" t="str">
        <f t="shared" si="632"/>
        <v>Đúng</v>
      </c>
      <c r="Q3064" s="951">
        <v>0.41</v>
      </c>
    </row>
    <row r="3065" spans="1:23" ht="15.75" customHeight="1">
      <c r="A3065" s="907"/>
      <c r="B3065" s="947" t="s">
        <v>1145</v>
      </c>
      <c r="C3065" s="948">
        <v>43140</v>
      </c>
      <c r="D3065" s="741" t="s">
        <v>736</v>
      </c>
      <c r="E3065" s="949">
        <v>0.01</v>
      </c>
      <c r="F3065" s="949">
        <v>0.01</v>
      </c>
      <c r="G3065" s="949">
        <v>4.0000000000000001E-3</v>
      </c>
      <c r="H3065" s="949">
        <v>3.0000000000000001E-3</v>
      </c>
      <c r="I3065" s="949">
        <v>1E-3</v>
      </c>
      <c r="J3065" s="950">
        <f>VLOOKUP(C3065,'PL1a-NCSX'!$C$5:$J$43,8,0)</f>
        <v>223327.29545454544</v>
      </c>
      <c r="K3065" s="704">
        <f>$J$3065*E3065</f>
        <v>2233.2729545454545</v>
      </c>
      <c r="L3065" s="704">
        <f t="shared" ref="L3065:O3065" si="642">$J$3065*F3065</f>
        <v>2233.2729545454545</v>
      </c>
      <c r="M3065" s="704">
        <f t="shared" si="642"/>
        <v>893.30918181818174</v>
      </c>
      <c r="N3065" s="704">
        <f t="shared" si="642"/>
        <v>669.98188636363636</v>
      </c>
      <c r="O3065" s="704">
        <f t="shared" si="642"/>
        <v>223.32729545454544</v>
      </c>
      <c r="P3065" s="645" t="str">
        <f t="shared" si="632"/>
        <v>Đúng</v>
      </c>
      <c r="Q3065" s="951">
        <v>0.01</v>
      </c>
    </row>
    <row r="3066" spans="1:23" ht="15.75" customHeight="1">
      <c r="A3066" s="907"/>
      <c r="B3066" s="947" t="s">
        <v>1145</v>
      </c>
      <c r="C3066" s="948">
        <v>43199</v>
      </c>
      <c r="D3066" s="741" t="s">
        <v>736</v>
      </c>
      <c r="E3066" s="949">
        <v>1</v>
      </c>
      <c r="F3066" s="949">
        <v>1</v>
      </c>
      <c r="G3066" s="949">
        <v>1</v>
      </c>
      <c r="H3066" s="949">
        <v>1</v>
      </c>
      <c r="I3066" s="949">
        <v>1</v>
      </c>
      <c r="J3066" s="950">
        <f>VLOOKUP(C3066,'PL1a-NCSX'!$C$5:$J$43,8,0)</f>
        <v>276022.5</v>
      </c>
      <c r="K3066" s="704">
        <f>$J$3066*E3066</f>
        <v>276022.5</v>
      </c>
      <c r="L3066" s="704">
        <f t="shared" ref="L3066:O3066" si="643">$J$3066*F3066</f>
        <v>276022.5</v>
      </c>
      <c r="M3066" s="704">
        <f t="shared" si="643"/>
        <v>276022.5</v>
      </c>
      <c r="N3066" s="704">
        <f t="shared" si="643"/>
        <v>276022.5</v>
      </c>
      <c r="O3066" s="704">
        <f t="shared" si="643"/>
        <v>276022.5</v>
      </c>
      <c r="P3066" s="645" t="str">
        <f t="shared" si="632"/>
        <v>Đúng</v>
      </c>
      <c r="Q3066" s="951">
        <v>1</v>
      </c>
    </row>
    <row r="3067" spans="1:23" ht="15.75" customHeight="1">
      <c r="A3067" s="907"/>
      <c r="B3067" s="947" t="s">
        <v>1146</v>
      </c>
      <c r="C3067" s="948">
        <v>43260</v>
      </c>
      <c r="D3067" s="741" t="s">
        <v>736</v>
      </c>
      <c r="E3067" s="949">
        <v>0.55000000000000004</v>
      </c>
      <c r="F3067" s="949">
        <v>0.55000000000000004</v>
      </c>
      <c r="G3067" s="949">
        <v>0.55000000000000004</v>
      </c>
      <c r="H3067" s="949">
        <v>0.55000000000000004</v>
      </c>
      <c r="I3067" s="949">
        <v>0.55000000000000004</v>
      </c>
      <c r="J3067" s="950">
        <f>VLOOKUP(C3067,'PL1a-NCSX'!$C$5:$J$43,8,0)</f>
        <v>333736.29545454547</v>
      </c>
      <c r="K3067" s="704">
        <f>$J$3067*E3067</f>
        <v>183554.96250000002</v>
      </c>
      <c r="L3067" s="704">
        <f t="shared" ref="L3067:O3067" si="644">$J$3067*F3067</f>
        <v>183554.96250000002</v>
      </c>
      <c r="M3067" s="704">
        <f t="shared" si="644"/>
        <v>183554.96250000002</v>
      </c>
      <c r="N3067" s="704">
        <f t="shared" si="644"/>
        <v>183554.96250000002</v>
      </c>
      <c r="O3067" s="704">
        <f t="shared" si="644"/>
        <v>183554.96250000002</v>
      </c>
      <c r="P3067" s="645" t="str">
        <f t="shared" si="632"/>
        <v>Đúng</v>
      </c>
      <c r="Q3067" s="951">
        <v>0.55000000000000004</v>
      </c>
    </row>
    <row r="3068" spans="1:23" ht="15.75" customHeight="1">
      <c r="A3068" s="907"/>
      <c r="B3068" s="947" t="s">
        <v>810</v>
      </c>
      <c r="C3068" s="948">
        <v>43293</v>
      </c>
      <c r="D3068" s="741" t="s">
        <v>736</v>
      </c>
      <c r="E3068" s="949">
        <v>0.11</v>
      </c>
      <c r="F3068" s="949">
        <v>0.09</v>
      </c>
      <c r="G3068" s="949">
        <v>7.0000000000000007E-2</v>
      </c>
      <c r="H3068" s="949">
        <v>0.04</v>
      </c>
      <c r="I3068" s="949">
        <v>0.02</v>
      </c>
      <c r="J3068" s="950">
        <f>VLOOKUP(C3068,'PL1a-NCSX'!$C$5:$J$43,8,0)</f>
        <v>255948.13636363641</v>
      </c>
      <c r="K3068" s="704">
        <f>$J$3068*E3068</f>
        <v>28154.295000000006</v>
      </c>
      <c r="L3068" s="704">
        <f t="shared" ref="L3068:O3068" si="645">$J$3068*F3068</f>
        <v>23035.332272727275</v>
      </c>
      <c r="M3068" s="704">
        <f t="shared" si="645"/>
        <v>17916.369545454552</v>
      </c>
      <c r="N3068" s="704">
        <f t="shared" si="645"/>
        <v>10237.925454545457</v>
      </c>
      <c r="O3068" s="704">
        <f t="shared" si="645"/>
        <v>5118.9627272727284</v>
      </c>
      <c r="P3068" s="645" t="str">
        <f t="shared" si="632"/>
        <v>Đúng</v>
      </c>
      <c r="Q3068" s="951">
        <v>0.11</v>
      </c>
    </row>
    <row r="3069" spans="1:23" ht="15.75" customHeight="1">
      <c r="A3069" s="907"/>
      <c r="B3069" s="947" t="s">
        <v>1325</v>
      </c>
      <c r="C3069" s="948">
        <v>43355</v>
      </c>
      <c r="D3069" s="741" t="s">
        <v>736</v>
      </c>
      <c r="E3069" s="949">
        <v>0.16</v>
      </c>
      <c r="F3069" s="949">
        <v>0.16</v>
      </c>
      <c r="G3069" s="949">
        <v>0.16</v>
      </c>
      <c r="H3069" s="949">
        <v>0.16</v>
      </c>
      <c r="I3069" s="949">
        <v>0.16</v>
      </c>
      <c r="J3069" s="950">
        <f>VLOOKUP(C3069,'PL1a-NCSX'!$C$5:$J$43,8,0)</f>
        <v>289405.40909090912</v>
      </c>
      <c r="K3069" s="704">
        <f>$J$3069*E3069</f>
        <v>46304.865454545463</v>
      </c>
      <c r="L3069" s="704">
        <f t="shared" ref="L3069:O3069" si="646">$J$3069*F3069</f>
        <v>46304.865454545463</v>
      </c>
      <c r="M3069" s="704">
        <f t="shared" si="646"/>
        <v>46304.865454545463</v>
      </c>
      <c r="N3069" s="704">
        <f t="shared" si="646"/>
        <v>46304.865454545463</v>
      </c>
      <c r="O3069" s="704">
        <f t="shared" si="646"/>
        <v>46304.865454545463</v>
      </c>
      <c r="P3069" s="645" t="str">
        <f t="shared" si="632"/>
        <v>Đúng</v>
      </c>
      <c r="Q3069" s="951">
        <v>0.16</v>
      </c>
    </row>
    <row r="3070" spans="1:23" ht="15.75" customHeight="1">
      <c r="A3070" s="907"/>
      <c r="B3070" s="947" t="s">
        <v>1147</v>
      </c>
      <c r="C3070" s="948">
        <v>43230</v>
      </c>
      <c r="D3070" s="741" t="s">
        <v>736</v>
      </c>
      <c r="E3070" s="949">
        <v>0.02</v>
      </c>
      <c r="F3070" s="949">
        <v>0.02</v>
      </c>
      <c r="G3070" s="949">
        <v>0.01</v>
      </c>
      <c r="H3070" s="949">
        <v>0.01</v>
      </c>
      <c r="I3070" s="949">
        <v>3.0000000000000001E-3</v>
      </c>
      <c r="J3070" s="950">
        <f>VLOOKUP(C3070,'PL1a-NCSX'!$C$5:$J$43,8,0)</f>
        <v>279368.22727272729</v>
      </c>
      <c r="K3070" s="704">
        <f>$J$3070*E3070</f>
        <v>5587.3645454545458</v>
      </c>
      <c r="L3070" s="704">
        <f t="shared" ref="L3070:O3070" si="647">$J$3070*F3070</f>
        <v>5587.3645454545458</v>
      </c>
      <c r="M3070" s="704">
        <f t="shared" si="647"/>
        <v>2793.6822727272729</v>
      </c>
      <c r="N3070" s="704">
        <f t="shared" si="647"/>
        <v>2793.6822727272729</v>
      </c>
      <c r="O3070" s="704">
        <f t="shared" si="647"/>
        <v>838.10468181818192</v>
      </c>
      <c r="P3070" s="645" t="str">
        <f t="shared" si="632"/>
        <v>Đúng</v>
      </c>
      <c r="Q3070" s="951">
        <v>0.02</v>
      </c>
    </row>
    <row r="3071" spans="1:23" ht="15.75" customHeight="1">
      <c r="A3071" s="907"/>
      <c r="B3071" s="947" t="s">
        <v>1148</v>
      </c>
      <c r="C3071" s="948">
        <v>43168</v>
      </c>
      <c r="D3071" s="741" t="s">
        <v>736</v>
      </c>
      <c r="E3071" s="949">
        <v>2.58</v>
      </c>
      <c r="F3071" s="949">
        <v>2.0699999999999998</v>
      </c>
      <c r="G3071" s="949">
        <v>1.55</v>
      </c>
      <c r="H3071" s="949">
        <v>1.03</v>
      </c>
      <c r="I3071" s="949">
        <v>0.39</v>
      </c>
      <c r="J3071" s="950">
        <f>VLOOKUP(C3071,'PL1a-NCSX'!$C$5:$J$43,8,0)</f>
        <v>250929.54545454544</v>
      </c>
      <c r="K3071" s="704">
        <f>$J$3071*E3071</f>
        <v>647398.22727272729</v>
      </c>
      <c r="L3071" s="704">
        <f t="shared" ref="L3071:O3071" si="648">$J$3071*F3071</f>
        <v>519424.159090909</v>
      </c>
      <c r="M3071" s="704">
        <f t="shared" si="648"/>
        <v>388940.79545454547</v>
      </c>
      <c r="N3071" s="704">
        <f t="shared" si="648"/>
        <v>258457.43181818182</v>
      </c>
      <c r="O3071" s="704">
        <f t="shared" si="648"/>
        <v>97862.522727272721</v>
      </c>
      <c r="P3071" s="645" t="str">
        <f t="shared" si="632"/>
        <v>Đúng</v>
      </c>
      <c r="Q3071" s="951">
        <v>2.58</v>
      </c>
    </row>
    <row r="3072" spans="1:23" ht="15.75" customHeight="1">
      <c r="A3072" s="907"/>
      <c r="B3072" s="947" t="s">
        <v>1148</v>
      </c>
      <c r="C3072" s="948">
        <v>43140</v>
      </c>
      <c r="D3072" s="741" t="s">
        <v>736</v>
      </c>
      <c r="E3072" s="949">
        <v>0.4</v>
      </c>
      <c r="F3072" s="949">
        <v>0.32</v>
      </c>
      <c r="G3072" s="949">
        <v>0.24</v>
      </c>
      <c r="H3072" s="949">
        <v>0.16</v>
      </c>
      <c r="I3072" s="949">
        <v>0.06</v>
      </c>
      <c r="J3072" s="950">
        <f>VLOOKUP(C3072,'PL1a-NCSX'!$C$5:$J$43,8,0)</f>
        <v>223327.29545454544</v>
      </c>
      <c r="K3072" s="704">
        <f>$J$3072*E3072</f>
        <v>89330.918181818182</v>
      </c>
      <c r="L3072" s="704">
        <f t="shared" ref="L3072:O3072" si="649">$J$3072*F3072</f>
        <v>71464.734545454543</v>
      </c>
      <c r="M3072" s="704">
        <f t="shared" si="649"/>
        <v>53598.550909090904</v>
      </c>
      <c r="N3072" s="704">
        <f t="shared" si="649"/>
        <v>35732.367272727271</v>
      </c>
      <c r="O3072" s="704">
        <f t="shared" si="649"/>
        <v>13399.637727272726</v>
      </c>
      <c r="P3072" s="645" t="str">
        <f t="shared" si="632"/>
        <v>Đúng</v>
      </c>
      <c r="Q3072" s="951">
        <v>0.4</v>
      </c>
    </row>
    <row r="3073" spans="1:23" ht="15.75" customHeight="1">
      <c r="A3073" s="907"/>
      <c r="B3073" s="947" t="s">
        <v>1148</v>
      </c>
      <c r="C3073" s="948">
        <v>43199</v>
      </c>
      <c r="D3073" s="741" t="s">
        <v>736</v>
      </c>
      <c r="E3073" s="949">
        <v>1.03</v>
      </c>
      <c r="F3073" s="949">
        <v>1.03</v>
      </c>
      <c r="G3073" s="949">
        <v>1.03</v>
      </c>
      <c r="H3073" s="949">
        <v>1.03</v>
      </c>
      <c r="I3073" s="949">
        <v>1.03</v>
      </c>
      <c r="J3073" s="950">
        <f>VLOOKUP(C3073,'PL1a-NCSX'!$C$5:$J$43,8,0)</f>
        <v>276022.5</v>
      </c>
      <c r="K3073" s="704">
        <f>$J$3073*E3073</f>
        <v>284303.17499999999</v>
      </c>
      <c r="L3073" s="704">
        <f t="shared" ref="L3073:O3073" si="650">$J$3073*F3073</f>
        <v>284303.17499999999</v>
      </c>
      <c r="M3073" s="704">
        <f t="shared" si="650"/>
        <v>284303.17499999999</v>
      </c>
      <c r="N3073" s="704">
        <f t="shared" si="650"/>
        <v>284303.17499999999</v>
      </c>
      <c r="O3073" s="704">
        <f t="shared" si="650"/>
        <v>284303.17499999999</v>
      </c>
      <c r="P3073" s="645" t="str">
        <f t="shared" si="632"/>
        <v>Đúng</v>
      </c>
      <c r="Q3073" s="951">
        <v>1.03</v>
      </c>
    </row>
    <row r="3074" spans="1:23" ht="15.75" customHeight="1">
      <c r="A3074" s="907"/>
      <c r="B3074" s="952" t="s">
        <v>1149</v>
      </c>
      <c r="C3074" s="953"/>
      <c r="D3074" s="741"/>
      <c r="E3074" s="949"/>
      <c r="F3074" s="949"/>
      <c r="G3074" s="949"/>
      <c r="H3074" s="949"/>
      <c r="I3074" s="949"/>
      <c r="J3074" s="950"/>
      <c r="K3074" s="945">
        <f>SUM(K3075:K3080)</f>
        <v>1357068.8049210657</v>
      </c>
      <c r="L3074" s="945">
        <f t="shared" ref="L3074:O3074" si="651">SUM(L3075:L3080)</f>
        <v>1136674.6813957919</v>
      </c>
      <c r="M3074" s="945">
        <f t="shared" si="651"/>
        <v>919732.00557968125</v>
      </c>
      <c r="N3074" s="945">
        <f t="shared" si="651"/>
        <v>702794.30984325206</v>
      </c>
      <c r="O3074" s="945">
        <f t="shared" si="651"/>
        <v>428368.50709200697</v>
      </c>
      <c r="P3074" s="645" t="str">
        <f t="shared" si="632"/>
        <v>Đúng</v>
      </c>
    </row>
    <row r="3075" spans="1:23" ht="15.75" customHeight="1">
      <c r="A3075" s="907"/>
      <c r="B3075" s="947" t="s">
        <v>463</v>
      </c>
      <c r="C3075" s="954"/>
      <c r="D3075" s="741" t="s">
        <v>795</v>
      </c>
      <c r="E3075" s="949">
        <v>3.92</v>
      </c>
      <c r="F3075" s="949">
        <v>3.27</v>
      </c>
      <c r="G3075" s="949">
        <v>2.63</v>
      </c>
      <c r="H3075" s="949">
        <v>1.99</v>
      </c>
      <c r="I3075" s="949">
        <v>1.18</v>
      </c>
      <c r="J3075" s="950">
        <f>VLOOKUP(B3075,'Bieu5 TH chi phi'!$B$47:$C$109,2,0)</f>
        <v>257665.53784860557</v>
      </c>
      <c r="K3075" s="704">
        <f>$J$3075*E3075</f>
        <v>1010048.9083665338</v>
      </c>
      <c r="L3075" s="704">
        <f t="shared" ref="L3075:O3075" si="652">$J$3075*F3075</f>
        <v>842566.30876494024</v>
      </c>
      <c r="M3075" s="704">
        <f t="shared" si="652"/>
        <v>677660.36454183259</v>
      </c>
      <c r="N3075" s="704">
        <f t="shared" si="652"/>
        <v>512754.42031872511</v>
      </c>
      <c r="O3075" s="704">
        <f t="shared" si="652"/>
        <v>304045.33466135454</v>
      </c>
      <c r="P3075" s="645" t="str">
        <f t="shared" si="632"/>
        <v>Đúng</v>
      </c>
      <c r="Q3075" s="951">
        <v>3.92</v>
      </c>
    </row>
    <row r="3076" spans="1:23" ht="15.75" customHeight="1">
      <c r="A3076" s="907"/>
      <c r="B3076" s="947" t="s">
        <v>685</v>
      </c>
      <c r="C3076" s="954"/>
      <c r="D3076" s="741" t="s">
        <v>795</v>
      </c>
      <c r="E3076" s="949">
        <v>0.87</v>
      </c>
      <c r="F3076" s="949">
        <v>0.69</v>
      </c>
      <c r="G3076" s="949">
        <v>0.52</v>
      </c>
      <c r="H3076" s="949">
        <v>0.35</v>
      </c>
      <c r="I3076" s="949">
        <v>0.13</v>
      </c>
      <c r="J3076" s="950">
        <f>VLOOKUP(B3076,'Bieu5 TH chi phi'!$B$47:$C$109,2,0)</f>
        <v>87977.241035856568</v>
      </c>
      <c r="K3076" s="704">
        <f>$J$3076*E3076</f>
        <v>76540.199701195219</v>
      </c>
      <c r="L3076" s="704">
        <f t="shared" ref="L3076:O3076" si="653">$J$3076*F3076</f>
        <v>60704.296314741026</v>
      </c>
      <c r="M3076" s="704">
        <f t="shared" si="653"/>
        <v>45748.16533864542</v>
      </c>
      <c r="N3076" s="704">
        <f t="shared" si="653"/>
        <v>30792.034362549795</v>
      </c>
      <c r="O3076" s="704">
        <f t="shared" si="653"/>
        <v>11437.041334661355</v>
      </c>
      <c r="P3076" s="645" t="str">
        <f t="shared" si="632"/>
        <v>Đúng</v>
      </c>
      <c r="Q3076" s="951">
        <v>0.87</v>
      </c>
    </row>
    <row r="3077" spans="1:23" ht="21">
      <c r="A3077" s="907"/>
      <c r="B3077" s="978" t="s">
        <v>1150</v>
      </c>
      <c r="C3077" s="954"/>
      <c r="D3077" s="741" t="s">
        <v>795</v>
      </c>
      <c r="E3077" s="949">
        <v>1.25</v>
      </c>
      <c r="F3077" s="949">
        <v>1.25</v>
      </c>
      <c r="G3077" s="949">
        <v>1.25</v>
      </c>
      <c r="H3077" s="949">
        <v>1.25</v>
      </c>
      <c r="I3077" s="949">
        <v>1.25</v>
      </c>
      <c r="J3077" s="950"/>
      <c r="K3077" s="704">
        <f>$J$3077*E3077</f>
        <v>0</v>
      </c>
      <c r="L3077" s="704">
        <f t="shared" ref="L3077:O3077" si="654">$J$3077*F3077</f>
        <v>0</v>
      </c>
      <c r="M3077" s="704">
        <f t="shared" si="654"/>
        <v>0</v>
      </c>
      <c r="N3077" s="704">
        <f t="shared" si="654"/>
        <v>0</v>
      </c>
      <c r="O3077" s="704">
        <f t="shared" si="654"/>
        <v>0</v>
      </c>
      <c r="P3077" s="645" t="str">
        <f t="shared" ref="P3077:P3125" si="655">IF(E3077=Q3077,"Đúng","Sai")</f>
        <v>Đúng</v>
      </c>
      <c r="Q3077" s="951">
        <v>1.25</v>
      </c>
    </row>
    <row r="3078" spans="1:23" ht="15.75" customHeight="1">
      <c r="A3078" s="907"/>
      <c r="B3078" s="947" t="s">
        <v>686</v>
      </c>
      <c r="C3078" s="954"/>
      <c r="D3078" s="741" t="s">
        <v>795</v>
      </c>
      <c r="E3078" s="949">
        <v>14</v>
      </c>
      <c r="F3078" s="949">
        <v>11.2</v>
      </c>
      <c r="G3078" s="949">
        <v>8.4</v>
      </c>
      <c r="H3078" s="949">
        <v>5.6</v>
      </c>
      <c r="I3078" s="949">
        <v>2.1</v>
      </c>
      <c r="J3078" s="950">
        <f>VLOOKUP(B3078,'Bieu5 TH chi phi'!$B$47:$C$109,2,0)</f>
        <v>12053.784860557769</v>
      </c>
      <c r="K3078" s="704">
        <f>$J$3078*E3078</f>
        <v>168752.98804780876</v>
      </c>
      <c r="L3078" s="704">
        <f t="shared" ref="L3078:O3078" si="656">$J$3078*F3078</f>
        <v>135002.39043824701</v>
      </c>
      <c r="M3078" s="704">
        <f t="shared" si="656"/>
        <v>101251.79282868527</v>
      </c>
      <c r="N3078" s="704">
        <f t="shared" si="656"/>
        <v>67501.195219123503</v>
      </c>
      <c r="O3078" s="704">
        <f t="shared" si="656"/>
        <v>25312.948207171317</v>
      </c>
      <c r="P3078" s="645" t="str">
        <f t="shared" si="655"/>
        <v>Đúng</v>
      </c>
      <c r="Q3078" s="951">
        <v>14</v>
      </c>
    </row>
    <row r="3079" spans="1:23" ht="15.75" customHeight="1">
      <c r="A3079" s="907"/>
      <c r="B3079" s="947" t="s">
        <v>684</v>
      </c>
      <c r="C3079" s="954"/>
      <c r="D3079" s="741" t="s">
        <v>795</v>
      </c>
      <c r="E3079" s="949">
        <v>0.1</v>
      </c>
      <c r="F3079" s="949">
        <v>0.1</v>
      </c>
      <c r="G3079" s="949">
        <v>0.09</v>
      </c>
      <c r="H3079" s="949">
        <v>0.09</v>
      </c>
      <c r="I3079" s="949">
        <v>0.09</v>
      </c>
      <c r="J3079" s="950">
        <f>VLOOKUP(B3079,'Bieu5 TH chi phi'!$B$47:$C$109,2,0)</f>
        <v>498.00796812749002</v>
      </c>
      <c r="K3079" s="704">
        <f>$J$3079*E3079</f>
        <v>49.800796812749006</v>
      </c>
      <c r="L3079" s="704">
        <f t="shared" ref="L3079:O3079" si="657">$J$3079*F3079</f>
        <v>49.800796812749006</v>
      </c>
      <c r="M3079" s="704">
        <f t="shared" si="657"/>
        <v>44.820717131474098</v>
      </c>
      <c r="N3079" s="704">
        <f t="shared" si="657"/>
        <v>44.820717131474098</v>
      </c>
      <c r="O3079" s="704">
        <f t="shared" si="657"/>
        <v>44.820717131474098</v>
      </c>
      <c r="P3079" s="645" t="str">
        <f t="shared" si="655"/>
        <v>Đúng</v>
      </c>
      <c r="Q3079" s="951">
        <v>0.1</v>
      </c>
    </row>
    <row r="3080" spans="1:23" ht="15.75" customHeight="1">
      <c r="A3080" s="907"/>
      <c r="B3080" s="947" t="s">
        <v>683</v>
      </c>
      <c r="C3080" s="954"/>
      <c r="D3080" s="741" t="s">
        <v>795</v>
      </c>
      <c r="E3080" s="949">
        <v>44.34</v>
      </c>
      <c r="F3080" s="949">
        <v>42.89</v>
      </c>
      <c r="G3080" s="949">
        <v>41.44</v>
      </c>
      <c r="H3080" s="949">
        <v>39.99</v>
      </c>
      <c r="I3080" s="949">
        <v>38.17</v>
      </c>
      <c r="J3080" s="950">
        <f>VLOOKUP(B3080,'Bieu5 TH chi phi'!$B$47:$C$109,2,0)</f>
        <v>2293.1192604581674</v>
      </c>
      <c r="K3080" s="704">
        <f>$J$3080*E3080</f>
        <v>101676.90800871515</v>
      </c>
      <c r="L3080" s="704">
        <f t="shared" ref="L3080:O3080" si="658">$J$3080*F3080</f>
        <v>98351.885081050801</v>
      </c>
      <c r="M3080" s="704">
        <f t="shared" si="658"/>
        <v>95026.86215338645</v>
      </c>
      <c r="N3080" s="704">
        <f t="shared" si="658"/>
        <v>91701.839225722128</v>
      </c>
      <c r="O3080" s="704">
        <f t="shared" si="658"/>
        <v>87528.362171688248</v>
      </c>
      <c r="P3080" s="645" t="str">
        <f t="shared" si="655"/>
        <v>Đúng</v>
      </c>
      <c r="Q3080" s="951">
        <v>44.34</v>
      </c>
    </row>
    <row r="3081" spans="1:23" ht="15.75" customHeight="1">
      <c r="A3081" s="907"/>
      <c r="B3081" s="952" t="s">
        <v>796</v>
      </c>
      <c r="C3081" s="953"/>
      <c r="D3081" s="741"/>
      <c r="E3081" s="949"/>
      <c r="F3081" s="949"/>
      <c r="G3081" s="949"/>
      <c r="H3081" s="949"/>
      <c r="I3081" s="949"/>
      <c r="J3081" s="950"/>
      <c r="K3081" s="945">
        <f>SUM(K3082:K3083)</f>
        <v>27600</v>
      </c>
      <c r="L3081" s="945">
        <f t="shared" ref="L3081:O3081" si="659">SUM(L3082:L3083)</f>
        <v>27600</v>
      </c>
      <c r="M3081" s="945">
        <f t="shared" si="659"/>
        <v>27600</v>
      </c>
      <c r="N3081" s="945">
        <f t="shared" si="659"/>
        <v>27600</v>
      </c>
      <c r="O3081" s="945">
        <f t="shared" si="659"/>
        <v>27600</v>
      </c>
      <c r="P3081" s="645" t="str">
        <f t="shared" si="655"/>
        <v>Đúng</v>
      </c>
    </row>
    <row r="3082" spans="1:23" ht="15.75" customHeight="1">
      <c r="A3082" s="907"/>
      <c r="B3082" s="907" t="s">
        <v>722</v>
      </c>
      <c r="C3082" s="956"/>
      <c r="D3082" s="741" t="s">
        <v>797</v>
      </c>
      <c r="E3082" s="949">
        <v>0.12</v>
      </c>
      <c r="F3082" s="949">
        <v>0.12</v>
      </c>
      <c r="G3082" s="949">
        <v>0.12</v>
      </c>
      <c r="H3082" s="949">
        <v>0.12</v>
      </c>
      <c r="I3082" s="949">
        <v>0.12</v>
      </c>
      <c r="J3082" s="950">
        <f>VLOOKUP(B3082,'Bieu5 TH chi phi'!$B$47:$C$109,2,0)</f>
        <v>80000</v>
      </c>
      <c r="K3082" s="704">
        <f>$J$3082*E3082</f>
        <v>9600</v>
      </c>
      <c r="L3082" s="704">
        <f t="shared" ref="L3082:O3082" si="660">$J$3082*F3082</f>
        <v>9600</v>
      </c>
      <c r="M3082" s="704">
        <f t="shared" si="660"/>
        <v>9600</v>
      </c>
      <c r="N3082" s="704">
        <f t="shared" si="660"/>
        <v>9600</v>
      </c>
      <c r="O3082" s="704">
        <f t="shared" si="660"/>
        <v>9600</v>
      </c>
      <c r="P3082" s="645" t="str">
        <f t="shared" si="655"/>
        <v>Đúng</v>
      </c>
      <c r="Q3082" s="951">
        <v>0.12</v>
      </c>
    </row>
    <row r="3083" spans="1:23" ht="15.75" customHeight="1">
      <c r="A3083" s="907"/>
      <c r="B3083" s="907" t="s">
        <v>724</v>
      </c>
      <c r="C3083" s="956"/>
      <c r="D3083" s="741" t="s">
        <v>798</v>
      </c>
      <c r="E3083" s="949">
        <v>0.04</v>
      </c>
      <c r="F3083" s="949">
        <v>0.04</v>
      </c>
      <c r="G3083" s="949">
        <v>0.04</v>
      </c>
      <c r="H3083" s="949">
        <v>0.04</v>
      </c>
      <c r="I3083" s="949">
        <v>0.04</v>
      </c>
      <c r="J3083" s="950">
        <f>VLOOKUP(B3083,'Bieu5 TH chi phi'!$B$47:$C$109,2,0)</f>
        <v>450000</v>
      </c>
      <c r="K3083" s="704">
        <f>$J$3083*E3083</f>
        <v>18000</v>
      </c>
      <c r="L3083" s="704">
        <f t="shared" ref="L3083:O3083" si="661">$J$3083*F3083</f>
        <v>18000</v>
      </c>
      <c r="M3083" s="704">
        <f t="shared" si="661"/>
        <v>18000</v>
      </c>
      <c r="N3083" s="704">
        <f t="shared" si="661"/>
        <v>18000</v>
      </c>
      <c r="O3083" s="704">
        <f t="shared" si="661"/>
        <v>18000</v>
      </c>
      <c r="P3083" s="645" t="str">
        <f t="shared" si="655"/>
        <v>Đúng</v>
      </c>
      <c r="Q3083" s="951">
        <v>0.04</v>
      </c>
    </row>
    <row r="3084" spans="1:23" ht="15.75" customHeight="1">
      <c r="A3084" s="1003"/>
      <c r="B3084" s="1004" t="s">
        <v>1151</v>
      </c>
      <c r="C3084" s="958"/>
      <c r="D3084" s="943" t="s">
        <v>800</v>
      </c>
      <c r="E3084" s="741">
        <v>30</v>
      </c>
      <c r="F3084" s="943"/>
      <c r="G3084" s="943"/>
      <c r="H3084" s="943"/>
      <c r="I3084" s="943"/>
      <c r="J3084" s="701"/>
      <c r="K3084" s="701">
        <f>SUM(K3086:K3098)</f>
        <v>16967197.683814108</v>
      </c>
      <c r="L3084" s="701">
        <f t="shared" ref="L3084:O3084" si="662">SUM(L3086:L3098)</f>
        <v>16967197.683814108</v>
      </c>
      <c r="M3084" s="701">
        <f t="shared" si="662"/>
        <v>16967197.683814108</v>
      </c>
      <c r="N3084" s="701">
        <f t="shared" si="662"/>
        <v>16967197.683814108</v>
      </c>
      <c r="O3084" s="701">
        <f t="shared" si="662"/>
        <v>16967197.683814108</v>
      </c>
      <c r="P3084" s="645" t="str">
        <f t="shared" si="655"/>
        <v>Đúng</v>
      </c>
      <c r="Q3084" s="915">
        <f>E3084</f>
        <v>30</v>
      </c>
    </row>
    <row r="3085" spans="1:23" s="961" customFormat="1" ht="15.75" customHeight="1">
      <c r="A3085" s="957"/>
      <c r="B3085" s="1032" t="s">
        <v>908</v>
      </c>
      <c r="C3085" s="1190"/>
      <c r="D3085" s="1190"/>
      <c r="E3085" s="1034"/>
      <c r="F3085" s="741"/>
      <c r="G3085" s="741"/>
      <c r="H3085" s="741"/>
      <c r="I3085" s="741"/>
      <c r="J3085" s="950"/>
      <c r="K3085" s="704">
        <f>SUM(K3086:K3089)</f>
        <v>7354575</v>
      </c>
      <c r="L3085" s="704">
        <f t="shared" ref="L3085:O3085" si="663">SUM(L3086:L3089)</f>
        <v>7354575</v>
      </c>
      <c r="M3085" s="704">
        <f t="shared" si="663"/>
        <v>7354575</v>
      </c>
      <c r="N3085" s="704">
        <f t="shared" si="663"/>
        <v>7354575</v>
      </c>
      <c r="O3085" s="704">
        <f t="shared" si="663"/>
        <v>7354575</v>
      </c>
      <c r="P3085" s="645"/>
      <c r="Q3085" s="915"/>
      <c r="R3085" s="959"/>
      <c r="S3085" s="960"/>
      <c r="T3085" s="960"/>
      <c r="U3085" s="960"/>
      <c r="V3085" s="960"/>
      <c r="W3085" s="960"/>
    </row>
    <row r="3086" spans="1:23" ht="26.5" customHeight="1">
      <c r="A3086" s="907"/>
      <c r="B3086" s="1022" t="s">
        <v>735</v>
      </c>
      <c r="C3086" s="954"/>
      <c r="D3086" s="1023" t="s">
        <v>736</v>
      </c>
      <c r="E3086" s="712">
        <v>3</v>
      </c>
      <c r="F3086" s="974"/>
      <c r="G3086" s="974"/>
      <c r="H3086" s="974"/>
      <c r="I3086" s="974"/>
      <c r="J3086" s="950">
        <f>VLOOKUP(B3086,'Bieu5 TH chi phi'!$B$47:$C$109,2,0)</f>
        <v>800000</v>
      </c>
      <c r="K3086" s="704">
        <f>J3086*E3086</f>
        <v>2400000</v>
      </c>
      <c r="L3086" s="704">
        <f t="shared" ref="L3086:O3086" si="664">K3086</f>
        <v>2400000</v>
      </c>
      <c r="M3086" s="704">
        <f t="shared" si="664"/>
        <v>2400000</v>
      </c>
      <c r="N3086" s="704">
        <f t="shared" si="664"/>
        <v>2400000</v>
      </c>
      <c r="O3086" s="704">
        <f t="shared" si="664"/>
        <v>2400000</v>
      </c>
    </row>
    <row r="3087" spans="1:23" ht="15.75" customHeight="1">
      <c r="A3087" s="907"/>
      <c r="B3087" s="1038" t="s">
        <v>1689</v>
      </c>
      <c r="C3087" s="712"/>
      <c r="D3087" s="828" t="s">
        <v>746</v>
      </c>
      <c r="E3087" s="712">
        <v>1</v>
      </c>
      <c r="F3087" s="974"/>
      <c r="G3087" s="974"/>
      <c r="H3087" s="974"/>
      <c r="I3087" s="974"/>
      <c r="J3087" s="950">
        <f>VLOOKUP(B3087,'Bieu5 TH chi phi'!$B$47:$C$109,2,0)</f>
        <v>1000000</v>
      </c>
      <c r="K3087" s="704">
        <f t="shared" ref="K3087:K3089" si="665">J3087*E3087</f>
        <v>1000000</v>
      </c>
      <c r="L3087" s="704">
        <f t="shared" ref="L3087:O3087" si="666">K3087</f>
        <v>1000000</v>
      </c>
      <c r="M3087" s="704">
        <f t="shared" si="666"/>
        <v>1000000</v>
      </c>
      <c r="N3087" s="704">
        <f t="shared" si="666"/>
        <v>1000000</v>
      </c>
      <c r="O3087" s="704">
        <f t="shared" si="666"/>
        <v>1000000</v>
      </c>
    </row>
    <row r="3088" spans="1:23" ht="15.75" customHeight="1">
      <c r="A3088" s="907"/>
      <c r="B3088" s="1038" t="s">
        <v>747</v>
      </c>
      <c r="C3088" s="712"/>
      <c r="D3088" s="828" t="s">
        <v>746</v>
      </c>
      <c r="E3088" s="712">
        <v>1</v>
      </c>
      <c r="F3088" s="974"/>
      <c r="G3088" s="974"/>
      <c r="H3088" s="974"/>
      <c r="I3088" s="974"/>
      <c r="J3088" s="950">
        <f>VLOOKUP(B3088,'Bieu5 TH chi phi'!$B$47:$C$109,2,0)</f>
        <v>1770270</v>
      </c>
      <c r="K3088" s="704">
        <f t="shared" si="665"/>
        <v>1770270</v>
      </c>
      <c r="L3088" s="704">
        <f t="shared" ref="L3088:O3088" si="667">K3088</f>
        <v>1770270</v>
      </c>
      <c r="M3088" s="704">
        <f t="shared" si="667"/>
        <v>1770270</v>
      </c>
      <c r="N3088" s="704">
        <f t="shared" si="667"/>
        <v>1770270</v>
      </c>
      <c r="O3088" s="704">
        <f t="shared" si="667"/>
        <v>1770270</v>
      </c>
    </row>
    <row r="3089" spans="1:23" ht="15.75" customHeight="1">
      <c r="A3089" s="907"/>
      <c r="B3089" s="1038" t="s">
        <v>1687</v>
      </c>
      <c r="C3089" s="712"/>
      <c r="D3089" s="828" t="s">
        <v>746</v>
      </c>
      <c r="E3089" s="712">
        <v>1</v>
      </c>
      <c r="F3089" s="974"/>
      <c r="G3089" s="974"/>
      <c r="H3089" s="974"/>
      <c r="I3089" s="974"/>
      <c r="J3089" s="950">
        <f>VLOOKUP(B3089,'Bieu5 TH chi phi'!$B$47:$C$109,2,0)</f>
        <v>2184305</v>
      </c>
      <c r="K3089" s="704">
        <f t="shared" si="665"/>
        <v>2184305</v>
      </c>
      <c r="L3089" s="704">
        <f t="shared" ref="L3089:O3089" si="668">K3089</f>
        <v>2184305</v>
      </c>
      <c r="M3089" s="704">
        <f t="shared" si="668"/>
        <v>2184305</v>
      </c>
      <c r="N3089" s="704">
        <f t="shared" si="668"/>
        <v>2184305</v>
      </c>
      <c r="O3089" s="704">
        <f t="shared" si="668"/>
        <v>2184305</v>
      </c>
    </row>
    <row r="3090" spans="1:23" s="961" customFormat="1" ht="15.75" customHeight="1">
      <c r="A3090" s="957"/>
      <c r="B3090" s="903" t="s">
        <v>801</v>
      </c>
      <c r="C3090" s="906"/>
      <c r="D3090" s="906" t="s">
        <v>800</v>
      </c>
      <c r="E3090" s="741">
        <v>30</v>
      </c>
      <c r="F3090" s="741"/>
      <c r="G3090" s="741"/>
      <c r="H3090" s="741"/>
      <c r="I3090" s="741"/>
      <c r="J3090" s="950">
        <f>VLOOKUP(B3090,'Bieu5 TH chi phi'!$B$47:$C$109,2,0)</f>
        <v>38838.710730170496</v>
      </c>
      <c r="K3090" s="704">
        <f>$J$3090*E3090</f>
        <v>1165161.3219051149</v>
      </c>
      <c r="L3090" s="704">
        <f>K3090</f>
        <v>1165161.3219051149</v>
      </c>
      <c r="M3090" s="704">
        <f>L3090</f>
        <v>1165161.3219051149</v>
      </c>
      <c r="N3090" s="704">
        <f t="shared" ref="N3090:O3090" si="669">M3090</f>
        <v>1165161.3219051149</v>
      </c>
      <c r="O3090" s="704">
        <f t="shared" si="669"/>
        <v>1165161.3219051149</v>
      </c>
      <c r="P3090" s="645"/>
      <c r="Q3090" s="915"/>
      <c r="R3090" s="959"/>
      <c r="S3090" s="960"/>
      <c r="T3090" s="960"/>
      <c r="U3090" s="960"/>
      <c r="V3090" s="960"/>
      <c r="W3090" s="960"/>
    </row>
    <row r="3091" spans="1:23" s="961" customFormat="1" ht="15.75" customHeight="1">
      <c r="A3091" s="962"/>
      <c r="B3091" s="903" t="s">
        <v>802</v>
      </c>
      <c r="C3091" s="906"/>
      <c r="D3091" s="906" t="s">
        <v>800</v>
      </c>
      <c r="E3091" s="741">
        <f>E3090</f>
        <v>30</v>
      </c>
      <c r="F3091" s="741"/>
      <c r="G3091" s="741"/>
      <c r="H3091" s="741"/>
      <c r="I3091" s="741"/>
      <c r="J3091" s="950">
        <f>VLOOKUP(B3091,'Bieu5 TH chi phi'!$B$47:$C$109,2,0)</f>
        <v>0</v>
      </c>
      <c r="K3091" s="704"/>
      <c r="L3091" s="704">
        <f t="shared" ref="L3091:O3091" si="670">K3091</f>
        <v>0</v>
      </c>
      <c r="M3091" s="704">
        <f t="shared" si="670"/>
        <v>0</v>
      </c>
      <c r="N3091" s="704">
        <f t="shared" si="670"/>
        <v>0</v>
      </c>
      <c r="O3091" s="704">
        <f t="shared" si="670"/>
        <v>0</v>
      </c>
      <c r="P3091" s="645"/>
      <c r="Q3091" s="915"/>
      <c r="R3091" s="959"/>
      <c r="S3091" s="960"/>
      <c r="T3091" s="960"/>
      <c r="U3091" s="960"/>
      <c r="V3091" s="960"/>
      <c r="W3091" s="960"/>
    </row>
    <row r="3092" spans="1:23" s="961" customFormat="1" ht="15.75" customHeight="1">
      <c r="A3092" s="957"/>
      <c r="B3092" s="709" t="s">
        <v>605</v>
      </c>
      <c r="C3092" s="906"/>
      <c r="D3092" s="906" t="s">
        <v>800</v>
      </c>
      <c r="E3092" s="741">
        <f t="shared" ref="E3092:E3097" si="671">E3091</f>
        <v>30</v>
      </c>
      <c r="F3092" s="741"/>
      <c r="G3092" s="741"/>
      <c r="H3092" s="741"/>
      <c r="I3092" s="741"/>
      <c r="J3092" s="950">
        <f>VLOOKUP(B3092,'Bieu5 TH chi phi'!$B$47:$C$109,2,0)</f>
        <v>18765.274056338028</v>
      </c>
      <c r="K3092" s="704">
        <f>J3092*E3092</f>
        <v>562958.2216901409</v>
      </c>
      <c r="L3092" s="704">
        <f t="shared" ref="L3092:O3092" si="672">K3092</f>
        <v>562958.2216901409</v>
      </c>
      <c r="M3092" s="704">
        <f t="shared" si="672"/>
        <v>562958.2216901409</v>
      </c>
      <c r="N3092" s="704">
        <f t="shared" si="672"/>
        <v>562958.2216901409</v>
      </c>
      <c r="O3092" s="704">
        <f t="shared" si="672"/>
        <v>562958.2216901409</v>
      </c>
      <c r="P3092" s="645"/>
      <c r="Q3092" s="915"/>
      <c r="R3092" s="959"/>
      <c r="S3092" s="960"/>
      <c r="T3092" s="960"/>
      <c r="U3092" s="960"/>
      <c r="V3092" s="960"/>
      <c r="W3092" s="960"/>
    </row>
    <row r="3093" spans="1:23" s="961" customFormat="1" ht="15.75" customHeight="1">
      <c r="A3093" s="957"/>
      <c r="B3093" s="709" t="s">
        <v>646</v>
      </c>
      <c r="C3093" s="906"/>
      <c r="D3093" s="906" t="s">
        <v>800</v>
      </c>
      <c r="E3093" s="741">
        <f t="shared" si="671"/>
        <v>30</v>
      </c>
      <c r="F3093" s="741"/>
      <c r="G3093" s="741"/>
      <c r="H3093" s="741"/>
      <c r="I3093" s="741"/>
      <c r="J3093" s="950">
        <f>VLOOKUP(B3093,'Bieu5 TH chi phi'!$B$47:$C$109,2,0)</f>
        <v>173801.87938349394</v>
      </c>
      <c r="K3093" s="704">
        <f>J3093*E3093</f>
        <v>5214056.3815048179</v>
      </c>
      <c r="L3093" s="704">
        <f t="shared" ref="L3093:O3093" si="673">K3093</f>
        <v>5214056.3815048179</v>
      </c>
      <c r="M3093" s="704">
        <f t="shared" si="673"/>
        <v>5214056.3815048179</v>
      </c>
      <c r="N3093" s="704">
        <f t="shared" si="673"/>
        <v>5214056.3815048179</v>
      </c>
      <c r="O3093" s="704">
        <f t="shared" si="673"/>
        <v>5214056.3815048179</v>
      </c>
      <c r="P3093" s="645"/>
      <c r="Q3093" s="915"/>
      <c r="R3093" s="959"/>
      <c r="S3093" s="960"/>
      <c r="T3093" s="960"/>
      <c r="U3093" s="960"/>
      <c r="V3093" s="960"/>
      <c r="W3093" s="960"/>
    </row>
    <row r="3094" spans="1:23" s="961" customFormat="1" ht="15.75" customHeight="1">
      <c r="A3094" s="957"/>
      <c r="B3094" s="903" t="s">
        <v>803</v>
      </c>
      <c r="C3094" s="906"/>
      <c r="D3094" s="906" t="s">
        <v>800</v>
      </c>
      <c r="E3094" s="741">
        <f t="shared" si="671"/>
        <v>30</v>
      </c>
      <c r="F3094" s="741"/>
      <c r="G3094" s="741"/>
      <c r="H3094" s="741"/>
      <c r="I3094" s="741"/>
      <c r="J3094" s="950"/>
      <c r="K3094" s="704"/>
      <c r="L3094" s="704">
        <f t="shared" ref="L3094:O3094" si="674">K3094</f>
        <v>0</v>
      </c>
      <c r="M3094" s="704">
        <f t="shared" si="674"/>
        <v>0</v>
      </c>
      <c r="N3094" s="704">
        <f t="shared" si="674"/>
        <v>0</v>
      </c>
      <c r="O3094" s="704">
        <f t="shared" si="674"/>
        <v>0</v>
      </c>
      <c r="P3094" s="645"/>
      <c r="Q3094" s="915"/>
      <c r="R3094" s="959"/>
      <c r="S3094" s="960"/>
      <c r="T3094" s="960"/>
      <c r="U3094" s="960"/>
      <c r="V3094" s="960"/>
      <c r="W3094" s="960"/>
    </row>
    <row r="3095" spans="1:23" s="961" customFormat="1" ht="15.75" customHeight="1">
      <c r="A3095" s="957"/>
      <c r="B3095" s="709" t="s">
        <v>15</v>
      </c>
      <c r="C3095" s="906"/>
      <c r="D3095" s="906" t="s">
        <v>800</v>
      </c>
      <c r="E3095" s="741">
        <f t="shared" si="671"/>
        <v>30</v>
      </c>
      <c r="F3095" s="741"/>
      <c r="G3095" s="741"/>
      <c r="H3095" s="741"/>
      <c r="I3095" s="741"/>
      <c r="J3095" s="950">
        <f>VLOOKUP(B3095,'Bieu5 TH chi phi'!$B$47:$C$109,2,0)</f>
        <v>6586.7170803921572</v>
      </c>
      <c r="K3095" s="704">
        <f>J3095*E3095</f>
        <v>197601.51241176471</v>
      </c>
      <c r="L3095" s="704">
        <f t="shared" ref="L3095:O3095" si="675">K3095</f>
        <v>197601.51241176471</v>
      </c>
      <c r="M3095" s="704">
        <f t="shared" si="675"/>
        <v>197601.51241176471</v>
      </c>
      <c r="N3095" s="704">
        <f t="shared" si="675"/>
        <v>197601.51241176471</v>
      </c>
      <c r="O3095" s="704">
        <f t="shared" si="675"/>
        <v>197601.51241176471</v>
      </c>
      <c r="P3095" s="645"/>
      <c r="Q3095" s="915"/>
      <c r="R3095" s="959"/>
      <c r="S3095" s="960"/>
      <c r="T3095" s="960"/>
      <c r="U3095" s="960"/>
      <c r="V3095" s="960"/>
      <c r="W3095" s="960"/>
    </row>
    <row r="3096" spans="1:23" s="706" customFormat="1" ht="20.5" customHeight="1">
      <c r="A3096" s="707"/>
      <c r="B3096" s="710" t="s">
        <v>17</v>
      </c>
      <c r="C3096" s="906"/>
      <c r="D3096" s="906" t="s">
        <v>800</v>
      </c>
      <c r="E3096" s="906">
        <f t="shared" si="671"/>
        <v>30</v>
      </c>
      <c r="F3096" s="906"/>
      <c r="G3096" s="906"/>
      <c r="H3096" s="906"/>
      <c r="I3096" s="906"/>
      <c r="J3096" s="950">
        <f>VLOOKUP(B3096,'Bieu5 TH chi phi'!$B$47:$C$109,2,0)</f>
        <v>35438.941176470587</v>
      </c>
      <c r="K3096" s="704">
        <f>J3096*E3096</f>
        <v>1063168.2352941176</v>
      </c>
      <c r="L3096" s="704">
        <f t="shared" ref="L3096:O3096" si="676">K3096</f>
        <v>1063168.2352941176</v>
      </c>
      <c r="M3096" s="704">
        <f t="shared" si="676"/>
        <v>1063168.2352941176</v>
      </c>
      <c r="N3096" s="704">
        <f t="shared" si="676"/>
        <v>1063168.2352941176</v>
      </c>
      <c r="O3096" s="704">
        <f t="shared" si="676"/>
        <v>1063168.2352941176</v>
      </c>
      <c r="P3096" s="645"/>
      <c r="Q3096" s="963"/>
      <c r="R3096" s="964"/>
      <c r="S3096" s="849"/>
      <c r="T3096" s="849"/>
      <c r="U3096" s="849"/>
      <c r="V3096" s="849"/>
      <c r="W3096" s="849"/>
    </row>
    <row r="3097" spans="1:23" s="706" customFormat="1" ht="20.5" customHeight="1">
      <c r="A3097" s="711"/>
      <c r="B3097" s="710" t="s">
        <v>804</v>
      </c>
      <c r="C3097" s="712"/>
      <c r="D3097" s="906" t="s">
        <v>800</v>
      </c>
      <c r="E3097" s="741">
        <f t="shared" si="671"/>
        <v>30</v>
      </c>
      <c r="F3097" s="712"/>
      <c r="G3097" s="712"/>
      <c r="H3097" s="712"/>
      <c r="I3097" s="712"/>
      <c r="J3097" s="950">
        <f>VLOOKUP(B3097,'Bieu5 TH chi phi'!$B$47:$C$109,2,0)</f>
        <v>46989.233700271805</v>
      </c>
      <c r="K3097" s="704">
        <f t="shared" ref="K3097" si="677">J3097*E3097</f>
        <v>1409677.0110081541</v>
      </c>
      <c r="L3097" s="704">
        <f t="shared" ref="L3097:O3097" si="678">K3097</f>
        <v>1409677.0110081541</v>
      </c>
      <c r="M3097" s="704">
        <f t="shared" si="678"/>
        <v>1409677.0110081541</v>
      </c>
      <c r="N3097" s="704">
        <f t="shared" si="678"/>
        <v>1409677.0110081541</v>
      </c>
      <c r="O3097" s="704">
        <f t="shared" si="678"/>
        <v>1409677.0110081541</v>
      </c>
      <c r="P3097" s="645"/>
      <c r="Q3097" s="963"/>
      <c r="R3097" s="964"/>
      <c r="S3097" s="849"/>
      <c r="T3097" s="849"/>
      <c r="U3097" s="849"/>
      <c r="V3097" s="849"/>
      <c r="W3097" s="849"/>
    </row>
    <row r="3098" spans="1:23" s="961" customFormat="1" ht="15.75" customHeight="1">
      <c r="A3098" s="1006"/>
      <c r="B3098" s="905"/>
      <c r="C3098" s="716"/>
      <c r="D3098" s="716"/>
      <c r="E3098" s="716"/>
      <c r="F3098" s="966"/>
      <c r="G3098" s="966"/>
      <c r="H3098" s="966"/>
      <c r="I3098" s="966"/>
      <c r="J3098" s="932"/>
      <c r="K3098" s="717"/>
      <c r="L3098" s="717"/>
      <c r="M3098" s="717"/>
      <c r="N3098" s="717"/>
      <c r="O3098" s="717"/>
      <c r="P3098" s="645"/>
      <c r="Q3098" s="915"/>
      <c r="R3098" s="959"/>
      <c r="S3098" s="745"/>
      <c r="T3098" s="960"/>
      <c r="U3098" s="960"/>
      <c r="V3098" s="960"/>
      <c r="W3098" s="960"/>
    </row>
    <row r="3099" spans="1:23">
      <c r="A3099" s="665"/>
      <c r="B3099" s="665"/>
      <c r="C3099" s="980"/>
      <c r="D3099" s="665"/>
      <c r="E3099" s="981"/>
      <c r="F3099" s="981"/>
      <c r="G3099" s="981"/>
      <c r="H3099" s="981"/>
      <c r="I3099" s="981"/>
      <c r="J3099" s="968"/>
      <c r="K3099" s="737"/>
      <c r="L3099" s="737"/>
      <c r="M3099" s="737"/>
      <c r="N3099" s="737"/>
      <c r="O3099" s="737"/>
    </row>
    <row r="3100" spans="1:23" ht="15.75" customHeight="1">
      <c r="A3100" s="935" t="s">
        <v>1166</v>
      </c>
      <c r="B3100" s="936"/>
      <c r="C3100" s="969"/>
      <c r="D3100" s="936"/>
      <c r="E3100" s="970"/>
      <c r="F3100" s="970"/>
      <c r="G3100" s="970"/>
      <c r="H3100" s="970"/>
      <c r="I3100" s="970"/>
      <c r="J3100" s="924"/>
      <c r="K3100" s="971">
        <f>K3101+K3115+K3122+K3125</f>
        <v>46537557.374381416</v>
      </c>
      <c r="L3100" s="971">
        <f t="shared" ref="L3100:O3100" si="679">L3101+L3115+L3122+L3125</f>
        <v>45482775.928522207</v>
      </c>
      <c r="M3100" s="971">
        <f t="shared" si="679"/>
        <v>44431912.664335296</v>
      </c>
      <c r="N3100" s="971">
        <f t="shared" si="679"/>
        <v>43388059.99810122</v>
      </c>
      <c r="O3100" s="971">
        <f t="shared" si="679"/>
        <v>42066568.072611384</v>
      </c>
    </row>
    <row r="3101" spans="1:23" ht="15.75" customHeight="1">
      <c r="A3101" s="1024" t="s">
        <v>1326</v>
      </c>
      <c r="B3101" s="941" t="s">
        <v>784</v>
      </c>
      <c r="C3101" s="942"/>
      <c r="D3101" s="943"/>
      <c r="E3101" s="674"/>
      <c r="F3101" s="674"/>
      <c r="G3101" s="674"/>
      <c r="H3101" s="674"/>
      <c r="I3101" s="674"/>
      <c r="J3101" s="972"/>
      <c r="K3101" s="945">
        <f>SUM(K3102:K3114)</f>
        <v>5070817.7118181819</v>
      </c>
      <c r="L3101" s="945">
        <f t="shared" ref="L3101:O3101" si="680">SUM(L3102:L3114)</f>
        <v>4504101.6977272732</v>
      </c>
      <c r="M3101" s="945">
        <f t="shared" si="680"/>
        <v>3940447.0240909089</v>
      </c>
      <c r="N3101" s="945">
        <f t="shared" si="680"/>
        <v>3384654.8095454546</v>
      </c>
      <c r="O3101" s="945">
        <f t="shared" si="680"/>
        <v>2676481.4463636363</v>
      </c>
      <c r="P3101" s="645" t="str">
        <f t="shared" si="655"/>
        <v>Đúng</v>
      </c>
      <c r="Q3101" s="973"/>
    </row>
    <row r="3102" spans="1:23" ht="15.75" customHeight="1">
      <c r="A3102" s="907"/>
      <c r="B3102" s="947" t="s">
        <v>1145</v>
      </c>
      <c r="C3102" s="948">
        <v>43260</v>
      </c>
      <c r="D3102" s="741" t="s">
        <v>736</v>
      </c>
      <c r="E3102" s="949">
        <v>4.97</v>
      </c>
      <c r="F3102" s="949">
        <v>4.76</v>
      </c>
      <c r="G3102" s="949">
        <v>4.55</v>
      </c>
      <c r="H3102" s="949">
        <v>4.34</v>
      </c>
      <c r="I3102" s="949">
        <v>4.07</v>
      </c>
      <c r="J3102" s="950">
        <f>VLOOKUP(C3102,'PL1a-NCSX'!$C$5:$J$43,8,0)</f>
        <v>333736.29545454547</v>
      </c>
      <c r="K3102" s="704">
        <f>$J$3102*E3102</f>
        <v>1658669.3884090909</v>
      </c>
      <c r="L3102" s="704">
        <f t="shared" ref="L3102:O3102" si="681">$J$3102*F3102</f>
        <v>1588584.7663636364</v>
      </c>
      <c r="M3102" s="704">
        <f t="shared" si="681"/>
        <v>1518500.1443181818</v>
      </c>
      <c r="N3102" s="704">
        <f t="shared" si="681"/>
        <v>1448415.5222727272</v>
      </c>
      <c r="O3102" s="704">
        <f t="shared" si="681"/>
        <v>1358306.7225000001</v>
      </c>
      <c r="P3102" s="645" t="str">
        <f t="shared" si="655"/>
        <v>Đúng</v>
      </c>
      <c r="Q3102" s="951">
        <v>4.97</v>
      </c>
    </row>
    <row r="3103" spans="1:23" ht="15.75" customHeight="1">
      <c r="A3103" s="907"/>
      <c r="B3103" s="947" t="s">
        <v>1145</v>
      </c>
      <c r="C3103" s="948">
        <v>43321</v>
      </c>
      <c r="D3103" s="741" t="s">
        <v>736</v>
      </c>
      <c r="E3103" s="949">
        <v>0.47</v>
      </c>
      <c r="F3103" s="949">
        <v>0.44</v>
      </c>
      <c r="G3103" s="949">
        <v>0.41</v>
      </c>
      <c r="H3103" s="949">
        <v>0.38</v>
      </c>
      <c r="I3103" s="949">
        <v>0.34</v>
      </c>
      <c r="J3103" s="950">
        <f>VLOOKUP(C3103,'PL1a-NCSX'!$C$5:$J$43,8,0)</f>
        <v>388940.79545454553</v>
      </c>
      <c r="K3103" s="704">
        <f>$J$3103*E3103</f>
        <v>182802.17386363639</v>
      </c>
      <c r="L3103" s="704">
        <f t="shared" ref="L3103:O3103" si="682">$J$3103*F3103</f>
        <v>171133.95000000004</v>
      </c>
      <c r="M3103" s="704">
        <f t="shared" si="682"/>
        <v>159465.72613636366</v>
      </c>
      <c r="N3103" s="704">
        <f t="shared" si="682"/>
        <v>147797.50227272729</v>
      </c>
      <c r="O3103" s="704">
        <f t="shared" si="682"/>
        <v>132239.87045454548</v>
      </c>
      <c r="P3103" s="645" t="str">
        <f t="shared" si="655"/>
        <v>Đúng</v>
      </c>
      <c r="Q3103" s="951">
        <v>0.47</v>
      </c>
    </row>
    <row r="3104" spans="1:23" ht="15.75" customHeight="1">
      <c r="A3104" s="907"/>
      <c r="B3104" s="947" t="s">
        <v>1145</v>
      </c>
      <c r="C3104" s="948">
        <v>43168</v>
      </c>
      <c r="D3104" s="741" t="s">
        <v>736</v>
      </c>
      <c r="E3104" s="949">
        <v>0.86</v>
      </c>
      <c r="F3104" s="949">
        <v>0.73</v>
      </c>
      <c r="G3104" s="949">
        <v>0.59</v>
      </c>
      <c r="H3104" s="949">
        <v>0.46</v>
      </c>
      <c r="I3104" s="949">
        <v>0.28999999999999998</v>
      </c>
      <c r="J3104" s="950">
        <f>VLOOKUP(C3104,'PL1a-NCSX'!$C$5:$J$43,8,0)</f>
        <v>250929.54545454544</v>
      </c>
      <c r="K3104" s="704">
        <f>$J$3104*E3104</f>
        <v>215799.40909090909</v>
      </c>
      <c r="L3104" s="704">
        <f t="shared" ref="L3104:O3104" si="683">$J$3104*F3104</f>
        <v>183178.56818181818</v>
      </c>
      <c r="M3104" s="704">
        <f t="shared" si="683"/>
        <v>148048.43181818179</v>
      </c>
      <c r="N3104" s="704">
        <f t="shared" si="683"/>
        <v>115427.59090909091</v>
      </c>
      <c r="O3104" s="704">
        <f t="shared" si="683"/>
        <v>72769.568181818177</v>
      </c>
      <c r="P3104" s="645" t="str">
        <f t="shared" si="655"/>
        <v>Đúng</v>
      </c>
      <c r="Q3104" s="951">
        <v>0.86</v>
      </c>
    </row>
    <row r="3105" spans="1:17" ht="15.75" customHeight="1">
      <c r="A3105" s="907"/>
      <c r="B3105" s="947" t="s">
        <v>1145</v>
      </c>
      <c r="C3105" s="948">
        <v>43199</v>
      </c>
      <c r="D3105" s="741" t="s">
        <v>736</v>
      </c>
      <c r="E3105" s="949">
        <v>1.63</v>
      </c>
      <c r="F3105" s="949">
        <v>1.63</v>
      </c>
      <c r="G3105" s="949">
        <v>1.63</v>
      </c>
      <c r="H3105" s="949">
        <v>1.63</v>
      </c>
      <c r="I3105" s="949">
        <v>1.63</v>
      </c>
      <c r="J3105" s="950">
        <f>VLOOKUP(C3105,'PL1a-NCSX'!$C$5:$J$43,8,0)</f>
        <v>276022.5</v>
      </c>
      <c r="K3105" s="704">
        <f>$J$3105*E3105</f>
        <v>449916.67499999999</v>
      </c>
      <c r="L3105" s="704">
        <f t="shared" ref="L3105:O3105" si="684">$J$3105*F3105</f>
        <v>449916.67499999999</v>
      </c>
      <c r="M3105" s="704">
        <f t="shared" si="684"/>
        <v>449916.67499999999</v>
      </c>
      <c r="N3105" s="704">
        <f t="shared" si="684"/>
        <v>449916.67499999999</v>
      </c>
      <c r="O3105" s="704">
        <f t="shared" si="684"/>
        <v>449916.67499999999</v>
      </c>
      <c r="P3105" s="645" t="str">
        <f t="shared" si="655"/>
        <v>Đúng</v>
      </c>
      <c r="Q3105" s="951">
        <v>1.63</v>
      </c>
    </row>
    <row r="3106" spans="1:17" ht="15.75" customHeight="1">
      <c r="A3106" s="907"/>
      <c r="B3106" s="947" t="s">
        <v>1145</v>
      </c>
      <c r="C3106" s="948">
        <v>43229</v>
      </c>
      <c r="D3106" s="741" t="s">
        <v>736</v>
      </c>
      <c r="E3106" s="949">
        <v>0.38</v>
      </c>
      <c r="F3106" s="949">
        <v>0.3</v>
      </c>
      <c r="G3106" s="949">
        <v>0.23</v>
      </c>
      <c r="H3106" s="949">
        <v>0.15</v>
      </c>
      <c r="I3106" s="949">
        <v>0.06</v>
      </c>
      <c r="J3106" s="950">
        <f>VLOOKUP(C3106,'PL1a-NCSX'!$C$5:$J$43,8,0)</f>
        <v>306134.04545454547</v>
      </c>
      <c r="K3106" s="704">
        <f>$J$3106*E3106</f>
        <v>116330.93727272729</v>
      </c>
      <c r="L3106" s="704">
        <f t="shared" ref="L3106:O3106" si="685">$J$3106*F3106</f>
        <v>91840.213636363638</v>
      </c>
      <c r="M3106" s="704">
        <f t="shared" si="685"/>
        <v>70410.830454545459</v>
      </c>
      <c r="N3106" s="704">
        <f t="shared" si="685"/>
        <v>45920.106818181819</v>
      </c>
      <c r="O3106" s="704">
        <f t="shared" si="685"/>
        <v>18368.042727272728</v>
      </c>
      <c r="P3106" s="645" t="str">
        <f t="shared" si="655"/>
        <v>Đúng</v>
      </c>
      <c r="Q3106" s="951">
        <v>0.38</v>
      </c>
    </row>
    <row r="3107" spans="1:17" ht="15.75" customHeight="1">
      <c r="A3107" s="907"/>
      <c r="B3107" s="947" t="s">
        <v>828</v>
      </c>
      <c r="C3107" s="948">
        <v>43229</v>
      </c>
      <c r="D3107" s="741" t="s">
        <v>736</v>
      </c>
      <c r="E3107" s="949">
        <v>1.64</v>
      </c>
      <c r="F3107" s="949">
        <v>1.31</v>
      </c>
      <c r="G3107" s="949">
        <v>0.98</v>
      </c>
      <c r="H3107" s="949">
        <v>0.66</v>
      </c>
      <c r="I3107" s="949">
        <v>0.25</v>
      </c>
      <c r="J3107" s="950">
        <f>VLOOKUP(C3107,'PL1a-NCSX'!$C$5:$J$43,8,0)</f>
        <v>306134.04545454547</v>
      </c>
      <c r="K3107" s="704">
        <f>$J$3107*E3107</f>
        <v>502059.83454545453</v>
      </c>
      <c r="L3107" s="704">
        <f t="shared" ref="L3107:O3107" si="686">$J$3107*F3107</f>
        <v>401035.59954545461</v>
      </c>
      <c r="M3107" s="704">
        <f t="shared" si="686"/>
        <v>300011.36454545456</v>
      </c>
      <c r="N3107" s="704">
        <f t="shared" si="686"/>
        <v>202048.47000000003</v>
      </c>
      <c r="O3107" s="704">
        <f t="shared" si="686"/>
        <v>76533.511363636368</v>
      </c>
      <c r="P3107" s="645" t="str">
        <f t="shared" si="655"/>
        <v>Đúng</v>
      </c>
      <c r="Q3107" s="951">
        <v>1.64</v>
      </c>
    </row>
    <row r="3108" spans="1:17" ht="15.75" customHeight="1">
      <c r="A3108" s="907"/>
      <c r="B3108" s="947" t="s">
        <v>828</v>
      </c>
      <c r="C3108" s="948">
        <v>43199</v>
      </c>
      <c r="D3108" s="741" t="s">
        <v>736</v>
      </c>
      <c r="E3108" s="949">
        <v>1.6</v>
      </c>
      <c r="F3108" s="949">
        <v>1.28</v>
      </c>
      <c r="G3108" s="949">
        <v>0.96</v>
      </c>
      <c r="H3108" s="949">
        <v>0.64</v>
      </c>
      <c r="I3108" s="949">
        <v>0.24</v>
      </c>
      <c r="J3108" s="950">
        <f>VLOOKUP(C3108,'PL1a-NCSX'!$C$5:$J$43,8,0)</f>
        <v>276022.5</v>
      </c>
      <c r="K3108" s="704">
        <f>$J$3108*E3108</f>
        <v>441636</v>
      </c>
      <c r="L3108" s="704">
        <f t="shared" ref="L3108:O3108" si="687">$J$3108*F3108</f>
        <v>353308.8</v>
      </c>
      <c r="M3108" s="704">
        <f t="shared" si="687"/>
        <v>264981.59999999998</v>
      </c>
      <c r="N3108" s="704">
        <f t="shared" si="687"/>
        <v>176654.4</v>
      </c>
      <c r="O3108" s="704">
        <f t="shared" si="687"/>
        <v>66245.399999999994</v>
      </c>
      <c r="P3108" s="645" t="str">
        <f t="shared" si="655"/>
        <v>Đúng</v>
      </c>
      <c r="Q3108" s="951">
        <v>1.6</v>
      </c>
    </row>
    <row r="3109" spans="1:17" ht="15.75" customHeight="1">
      <c r="A3109" s="907"/>
      <c r="B3109" s="947" t="s">
        <v>1146</v>
      </c>
      <c r="C3109" s="948">
        <v>43260</v>
      </c>
      <c r="D3109" s="741" t="s">
        <v>736</v>
      </c>
      <c r="E3109" s="949">
        <v>0.78</v>
      </c>
      <c r="F3109" s="949">
        <v>0.78</v>
      </c>
      <c r="G3109" s="949">
        <v>0.78</v>
      </c>
      <c r="H3109" s="949">
        <v>0.78</v>
      </c>
      <c r="I3109" s="949">
        <v>0.78</v>
      </c>
      <c r="J3109" s="950">
        <f>VLOOKUP(C3109,'PL1a-NCSX'!$C$5:$J$43,8,0)</f>
        <v>333736.29545454547</v>
      </c>
      <c r="K3109" s="704">
        <f>$J$3109*E3109</f>
        <v>260314.31045454548</v>
      </c>
      <c r="L3109" s="704">
        <f t="shared" ref="L3109:O3109" si="688">$J$3109*F3109</f>
        <v>260314.31045454548</v>
      </c>
      <c r="M3109" s="704">
        <f t="shared" si="688"/>
        <v>260314.31045454548</v>
      </c>
      <c r="N3109" s="704">
        <f t="shared" si="688"/>
        <v>260314.31045454548</v>
      </c>
      <c r="O3109" s="704">
        <f t="shared" si="688"/>
        <v>260314.31045454548</v>
      </c>
      <c r="P3109" s="645" t="str">
        <f t="shared" si="655"/>
        <v>Đúng</v>
      </c>
      <c r="Q3109" s="951">
        <v>0.78</v>
      </c>
    </row>
    <row r="3110" spans="1:17" ht="15.75" customHeight="1">
      <c r="A3110" s="907"/>
      <c r="B3110" s="947" t="s">
        <v>810</v>
      </c>
      <c r="C3110" s="948">
        <v>43293</v>
      </c>
      <c r="D3110" s="741" t="s">
        <v>736</v>
      </c>
      <c r="E3110" s="949">
        <v>0.64</v>
      </c>
      <c r="F3110" s="949">
        <v>0.51</v>
      </c>
      <c r="G3110" s="949">
        <v>0.38</v>
      </c>
      <c r="H3110" s="949">
        <v>0.26</v>
      </c>
      <c r="I3110" s="949">
        <v>0.1</v>
      </c>
      <c r="J3110" s="950">
        <f>VLOOKUP(C3110,'PL1a-NCSX'!$C$5:$J$43,8,0)</f>
        <v>255948.13636363641</v>
      </c>
      <c r="K3110" s="704">
        <f>$J$3110*E3110</f>
        <v>163806.80727272731</v>
      </c>
      <c r="L3110" s="704">
        <f t="shared" ref="L3110:O3110" si="689">$J$3110*F3110</f>
        <v>130533.54954545457</v>
      </c>
      <c r="M3110" s="704">
        <f t="shared" si="689"/>
        <v>97260.291818181839</v>
      </c>
      <c r="N3110" s="704">
        <f t="shared" si="689"/>
        <v>66546.515454545472</v>
      </c>
      <c r="O3110" s="704">
        <f t="shared" si="689"/>
        <v>25594.813636363644</v>
      </c>
      <c r="P3110" s="645" t="str">
        <f t="shared" si="655"/>
        <v>Đúng</v>
      </c>
      <c r="Q3110" s="951">
        <v>0.64</v>
      </c>
    </row>
    <row r="3111" spans="1:17" ht="15.75" customHeight="1">
      <c r="A3111" s="907"/>
      <c r="B3111" s="947" t="s">
        <v>810</v>
      </c>
      <c r="C3111" s="948">
        <v>43355</v>
      </c>
      <c r="D3111" s="741" t="s">
        <v>736</v>
      </c>
      <c r="E3111" s="949">
        <v>0.22</v>
      </c>
      <c r="F3111" s="949">
        <v>0.22</v>
      </c>
      <c r="G3111" s="949">
        <v>0.22</v>
      </c>
      <c r="H3111" s="949">
        <v>0.22</v>
      </c>
      <c r="I3111" s="949">
        <v>0.22</v>
      </c>
      <c r="J3111" s="950">
        <f>VLOOKUP(C3111,'PL1a-NCSX'!$C$5:$J$43,8,0)</f>
        <v>289405.40909090912</v>
      </c>
      <c r="K3111" s="704">
        <f>$J$3111*E3111</f>
        <v>63669.19000000001</v>
      </c>
      <c r="L3111" s="704">
        <f t="shared" ref="L3111:O3111" si="690">$J$3111*F3111</f>
        <v>63669.19000000001</v>
      </c>
      <c r="M3111" s="704">
        <f t="shared" si="690"/>
        <v>63669.19000000001</v>
      </c>
      <c r="N3111" s="704">
        <f t="shared" si="690"/>
        <v>63669.19000000001</v>
      </c>
      <c r="O3111" s="704">
        <f t="shared" si="690"/>
        <v>63669.19000000001</v>
      </c>
      <c r="P3111" s="645" t="str">
        <f t="shared" si="655"/>
        <v>Đúng</v>
      </c>
      <c r="Q3111" s="951">
        <v>0.22</v>
      </c>
    </row>
    <row r="3112" spans="1:17" ht="15.75" customHeight="1">
      <c r="A3112" s="907"/>
      <c r="B3112" s="947" t="s">
        <v>1147</v>
      </c>
      <c r="C3112" s="948">
        <v>43230</v>
      </c>
      <c r="D3112" s="741" t="s">
        <v>736</v>
      </c>
      <c r="E3112" s="949">
        <v>0.09</v>
      </c>
      <c r="F3112" s="949">
        <v>7.0000000000000007E-2</v>
      </c>
      <c r="G3112" s="949">
        <v>0.05</v>
      </c>
      <c r="H3112" s="949">
        <v>0.04</v>
      </c>
      <c r="I3112" s="949">
        <v>0.01</v>
      </c>
      <c r="J3112" s="950">
        <f>VLOOKUP(C3112,'PL1a-NCSX'!$C$5:$J$43,8,0)</f>
        <v>279368.22727272729</v>
      </c>
      <c r="K3112" s="704">
        <f>$J$3112*E3112</f>
        <v>25143.140454545457</v>
      </c>
      <c r="L3112" s="704">
        <f t="shared" ref="L3112:O3112" si="691">$J$3112*F3112</f>
        <v>19555.775909090913</v>
      </c>
      <c r="M3112" s="704">
        <f t="shared" si="691"/>
        <v>13968.411363636365</v>
      </c>
      <c r="N3112" s="704">
        <f t="shared" si="691"/>
        <v>11174.729090909092</v>
      </c>
      <c r="O3112" s="704">
        <f t="shared" si="691"/>
        <v>2793.6822727272729</v>
      </c>
      <c r="P3112" s="645" t="str">
        <f t="shared" si="655"/>
        <v>Đúng</v>
      </c>
      <c r="Q3112" s="951">
        <v>0.09</v>
      </c>
    </row>
    <row r="3113" spans="1:17" ht="15.75" customHeight="1">
      <c r="A3113" s="907"/>
      <c r="B3113" s="947" t="s">
        <v>1148</v>
      </c>
      <c r="C3113" s="948">
        <v>43168</v>
      </c>
      <c r="D3113" s="741" t="s">
        <v>736</v>
      </c>
      <c r="E3113" s="949">
        <v>3.77</v>
      </c>
      <c r="F3113" s="949">
        <v>3.01</v>
      </c>
      <c r="G3113" s="949">
        <v>2.2599999999999998</v>
      </c>
      <c r="H3113" s="949">
        <v>1.51</v>
      </c>
      <c r="I3113" s="949">
        <v>0.56999999999999995</v>
      </c>
      <c r="J3113" s="950">
        <f>VLOOKUP(C3113,'PL1a-NCSX'!$C$5:$J$43,8,0)</f>
        <v>250929.54545454544</v>
      </c>
      <c r="K3113" s="704">
        <f>$J$3113*E3113</f>
        <v>946004.38636363635</v>
      </c>
      <c r="L3113" s="704">
        <f t="shared" ref="L3113:O3113" si="692">$J$3113*F3113</f>
        <v>755297.93181818177</v>
      </c>
      <c r="M3113" s="704">
        <f t="shared" si="692"/>
        <v>567100.77272727259</v>
      </c>
      <c r="N3113" s="704">
        <f t="shared" si="692"/>
        <v>378903.61363636365</v>
      </c>
      <c r="O3113" s="704">
        <f t="shared" si="692"/>
        <v>143029.84090909088</v>
      </c>
      <c r="P3113" s="645" t="str">
        <f t="shared" si="655"/>
        <v>Đúng</v>
      </c>
      <c r="Q3113" s="951">
        <v>3.77</v>
      </c>
    </row>
    <row r="3114" spans="1:17" ht="15.75" customHeight="1">
      <c r="A3114" s="907"/>
      <c r="B3114" s="947" t="s">
        <v>1148</v>
      </c>
      <c r="C3114" s="948">
        <v>43140</v>
      </c>
      <c r="D3114" s="741" t="s">
        <v>736</v>
      </c>
      <c r="E3114" s="949">
        <v>0.2</v>
      </c>
      <c r="F3114" s="949">
        <v>0.16</v>
      </c>
      <c r="G3114" s="949">
        <v>0.12</v>
      </c>
      <c r="H3114" s="949">
        <v>0.08</v>
      </c>
      <c r="I3114" s="949">
        <v>0.03</v>
      </c>
      <c r="J3114" s="950">
        <f>VLOOKUP(C3114,'PL1a-NCSX'!$C$5:$J$43,8,0)</f>
        <v>223327.29545454544</v>
      </c>
      <c r="K3114" s="704">
        <f>$J$3114*E3114</f>
        <v>44665.459090909091</v>
      </c>
      <c r="L3114" s="704">
        <f t="shared" ref="L3114:O3114" si="693">$J$3114*F3114</f>
        <v>35732.367272727271</v>
      </c>
      <c r="M3114" s="704">
        <f t="shared" si="693"/>
        <v>26799.275454545452</v>
      </c>
      <c r="N3114" s="704">
        <f t="shared" si="693"/>
        <v>17866.183636363636</v>
      </c>
      <c r="O3114" s="704">
        <f t="shared" si="693"/>
        <v>6699.8188636363629</v>
      </c>
      <c r="P3114" s="645" t="str">
        <f t="shared" si="655"/>
        <v>Đúng</v>
      </c>
      <c r="Q3114" s="951">
        <v>0.2</v>
      </c>
    </row>
    <row r="3115" spans="1:17" ht="15.75" customHeight="1">
      <c r="A3115" s="907"/>
      <c r="B3115" s="952" t="s">
        <v>1149</v>
      </c>
      <c r="C3115" s="953"/>
      <c r="D3115" s="741"/>
      <c r="E3115" s="949"/>
      <c r="F3115" s="949"/>
      <c r="G3115" s="949"/>
      <c r="H3115" s="949"/>
      <c r="I3115" s="949"/>
      <c r="J3115" s="950"/>
      <c r="K3115" s="945">
        <f>SUM(K3116:K3121)</f>
        <v>2535569.2949350099</v>
      </c>
      <c r="L3115" s="945">
        <f t="shared" ref="L3115:O3115" si="694">SUM(L3116:L3121)</f>
        <v>2047503.863166708</v>
      </c>
      <c r="M3115" s="945">
        <f t="shared" si="694"/>
        <v>1560295.2726161606</v>
      </c>
      <c r="N3115" s="945">
        <f t="shared" si="694"/>
        <v>1072234.8209275398</v>
      </c>
      <c r="O3115" s="945">
        <f t="shared" si="694"/>
        <v>458916.25861952198</v>
      </c>
      <c r="P3115" s="645" t="str">
        <f t="shared" si="655"/>
        <v>Đúng</v>
      </c>
    </row>
    <row r="3116" spans="1:17" ht="15.75" customHeight="1">
      <c r="A3116" s="907"/>
      <c r="B3116" s="947" t="s">
        <v>463</v>
      </c>
      <c r="C3116" s="954"/>
      <c r="D3116" s="741" t="s">
        <v>795</v>
      </c>
      <c r="E3116" s="949">
        <v>6.96</v>
      </c>
      <c r="F3116" s="949">
        <v>5.57</v>
      </c>
      <c r="G3116" s="949">
        <v>4.18</v>
      </c>
      <c r="H3116" s="949">
        <v>2.79</v>
      </c>
      <c r="I3116" s="949">
        <v>1.04</v>
      </c>
      <c r="J3116" s="950">
        <f>VLOOKUP(B3116,'Bieu5 TH chi phi'!$B$47:$C$109,2,0)</f>
        <v>257665.53784860557</v>
      </c>
      <c r="K3116" s="704">
        <f>$J$3116*E3116</f>
        <v>1793352.1434262947</v>
      </c>
      <c r="L3116" s="704">
        <f t="shared" ref="L3116:O3116" si="695">$J$3116*F3116</f>
        <v>1435197.045816733</v>
      </c>
      <c r="M3116" s="704">
        <f t="shared" si="695"/>
        <v>1077041.9482071712</v>
      </c>
      <c r="N3116" s="704">
        <f t="shared" si="695"/>
        <v>718886.85059760953</v>
      </c>
      <c r="O3116" s="704">
        <f t="shared" si="695"/>
        <v>267972.15936254978</v>
      </c>
      <c r="P3116" s="645" t="str">
        <f t="shared" si="655"/>
        <v>Đúng</v>
      </c>
      <c r="Q3116" s="951">
        <v>6.96</v>
      </c>
    </row>
    <row r="3117" spans="1:17" ht="15.75" customHeight="1">
      <c r="A3117" s="907"/>
      <c r="B3117" s="947" t="s">
        <v>685</v>
      </c>
      <c r="C3117" s="954"/>
      <c r="D3117" s="741" t="s">
        <v>795</v>
      </c>
      <c r="E3117" s="949">
        <v>4.3899999999999997</v>
      </c>
      <c r="F3117" s="949">
        <v>3.51</v>
      </c>
      <c r="G3117" s="949">
        <v>2.64</v>
      </c>
      <c r="H3117" s="949">
        <v>1.76</v>
      </c>
      <c r="I3117" s="949">
        <v>0.66</v>
      </c>
      <c r="J3117" s="950">
        <f>VLOOKUP(B3117,'Bieu5 TH chi phi'!$B$47:$C$109,2,0)</f>
        <v>87977.241035856568</v>
      </c>
      <c r="K3117" s="704">
        <f>$J$3117*E3117</f>
        <v>386220.08814741031</v>
      </c>
      <c r="L3117" s="704">
        <f t="shared" ref="L3117:O3117" si="696">$J$3117*F3117</f>
        <v>308800.11603585654</v>
      </c>
      <c r="M3117" s="704">
        <f t="shared" si="696"/>
        <v>232259.91633466136</v>
      </c>
      <c r="N3117" s="704">
        <f t="shared" si="696"/>
        <v>154839.94422310757</v>
      </c>
      <c r="O3117" s="704">
        <f t="shared" si="696"/>
        <v>58064.979083665341</v>
      </c>
      <c r="P3117" s="645" t="str">
        <f t="shared" si="655"/>
        <v>Đúng</v>
      </c>
      <c r="Q3117" s="951">
        <v>4.3899999999999997</v>
      </c>
    </row>
    <row r="3118" spans="1:17" ht="21">
      <c r="A3118" s="907"/>
      <c r="B3118" s="978" t="s">
        <v>1150</v>
      </c>
      <c r="C3118" s="954"/>
      <c r="D3118" s="741" t="s">
        <v>795</v>
      </c>
      <c r="E3118" s="949">
        <v>5.17</v>
      </c>
      <c r="F3118" s="949">
        <v>5.13</v>
      </c>
      <c r="G3118" s="949">
        <v>5.0999999999999996</v>
      </c>
      <c r="H3118" s="949">
        <v>5.07</v>
      </c>
      <c r="I3118" s="949">
        <v>5.03</v>
      </c>
      <c r="J3118" s="950"/>
      <c r="K3118" s="704">
        <f>$J$3118*E3118</f>
        <v>0</v>
      </c>
      <c r="L3118" s="704">
        <f t="shared" ref="L3118:O3118" si="697">$J$3118*F3118</f>
        <v>0</v>
      </c>
      <c r="M3118" s="704">
        <f t="shared" si="697"/>
        <v>0</v>
      </c>
      <c r="N3118" s="704">
        <f t="shared" si="697"/>
        <v>0</v>
      </c>
      <c r="O3118" s="704">
        <f t="shared" si="697"/>
        <v>0</v>
      </c>
      <c r="P3118" s="645" t="str">
        <f t="shared" si="655"/>
        <v>Đúng</v>
      </c>
      <c r="Q3118" s="951">
        <v>5.17</v>
      </c>
    </row>
    <row r="3119" spans="1:17" ht="15.75" customHeight="1">
      <c r="A3119" s="907"/>
      <c r="B3119" s="947" t="s">
        <v>686</v>
      </c>
      <c r="C3119" s="954"/>
      <c r="D3119" s="741" t="s">
        <v>795</v>
      </c>
      <c r="E3119" s="949">
        <v>14</v>
      </c>
      <c r="F3119" s="949">
        <v>11.2</v>
      </c>
      <c r="G3119" s="949">
        <v>8.4</v>
      </c>
      <c r="H3119" s="949">
        <v>5.6</v>
      </c>
      <c r="I3119" s="949">
        <v>2.1</v>
      </c>
      <c r="J3119" s="950">
        <f>VLOOKUP(B3119,'Bieu5 TH chi phi'!$B$47:$C$109,2,0)</f>
        <v>12053.784860557769</v>
      </c>
      <c r="K3119" s="704">
        <f>$J$3119*E3119</f>
        <v>168752.98804780876</v>
      </c>
      <c r="L3119" s="704">
        <f t="shared" ref="L3119:O3119" si="698">$J$3119*F3119</f>
        <v>135002.39043824701</v>
      </c>
      <c r="M3119" s="704">
        <f t="shared" si="698"/>
        <v>101251.79282868527</v>
      </c>
      <c r="N3119" s="704">
        <f t="shared" si="698"/>
        <v>67501.195219123503</v>
      </c>
      <c r="O3119" s="704">
        <f t="shared" si="698"/>
        <v>25312.948207171317</v>
      </c>
      <c r="P3119" s="645" t="str">
        <f t="shared" si="655"/>
        <v>Đúng</v>
      </c>
      <c r="Q3119" s="951">
        <v>14</v>
      </c>
    </row>
    <row r="3120" spans="1:17" ht="15.75" customHeight="1">
      <c r="A3120" s="907"/>
      <c r="B3120" s="947" t="s">
        <v>684</v>
      </c>
      <c r="C3120" s="954"/>
      <c r="D3120" s="741" t="s">
        <v>795</v>
      </c>
      <c r="E3120" s="949">
        <v>0.16</v>
      </c>
      <c r="F3120" s="949">
        <v>0.15</v>
      </c>
      <c r="G3120" s="949">
        <v>0.14000000000000001</v>
      </c>
      <c r="H3120" s="949">
        <v>0.14000000000000001</v>
      </c>
      <c r="I3120" s="949">
        <v>0.13</v>
      </c>
      <c r="J3120" s="950">
        <f>VLOOKUP(B3120,'Bieu5 TH chi phi'!$B$47:$C$109,2,0)</f>
        <v>498.00796812749002</v>
      </c>
      <c r="K3120" s="704">
        <f>$J$3120*E3120</f>
        <v>79.681274900398407</v>
      </c>
      <c r="L3120" s="704">
        <f t="shared" ref="L3120:O3120" si="699">$J$3120*F3120</f>
        <v>74.701195219123505</v>
      </c>
      <c r="M3120" s="704">
        <f t="shared" si="699"/>
        <v>69.721115537848604</v>
      </c>
      <c r="N3120" s="704">
        <f t="shared" si="699"/>
        <v>69.721115537848604</v>
      </c>
      <c r="O3120" s="704">
        <f t="shared" si="699"/>
        <v>64.741035856573703</v>
      </c>
      <c r="P3120" s="645" t="str">
        <f t="shared" si="655"/>
        <v>Đúng</v>
      </c>
      <c r="Q3120" s="951">
        <v>0.16</v>
      </c>
    </row>
    <row r="3121" spans="1:23" ht="15.75" customHeight="1">
      <c r="A3121" s="907"/>
      <c r="B3121" s="947" t="s">
        <v>683</v>
      </c>
      <c r="C3121" s="954"/>
      <c r="D3121" s="741" t="s">
        <v>795</v>
      </c>
      <c r="E3121" s="949">
        <v>81.62</v>
      </c>
      <c r="F3121" s="949">
        <v>73.45</v>
      </c>
      <c r="G3121" s="949">
        <v>65.27</v>
      </c>
      <c r="H3121" s="949">
        <v>57.1</v>
      </c>
      <c r="I3121" s="949">
        <v>46.88</v>
      </c>
      <c r="J3121" s="950">
        <f>VLOOKUP(B3121,'Bieu5 TH chi phi'!$B$47:$C$109,2,0)</f>
        <v>2293.1192604581674</v>
      </c>
      <c r="K3121" s="704">
        <f>$J$3121*E3121</f>
        <v>187164.39403859564</v>
      </c>
      <c r="L3121" s="704">
        <f t="shared" ref="L3121:O3121" si="700">$J$3121*F3121</f>
        <v>168429.60968065241</v>
      </c>
      <c r="M3121" s="704">
        <f t="shared" si="700"/>
        <v>149671.89413010457</v>
      </c>
      <c r="N3121" s="704">
        <f t="shared" si="700"/>
        <v>130937.10977216136</v>
      </c>
      <c r="O3121" s="704">
        <f t="shared" si="700"/>
        <v>107501.43093027889</v>
      </c>
      <c r="P3121" s="645" t="str">
        <f t="shared" si="655"/>
        <v>Đúng</v>
      </c>
      <c r="Q3121" s="951">
        <v>81.62</v>
      </c>
    </row>
    <row r="3122" spans="1:23" ht="15.75" customHeight="1">
      <c r="A3122" s="907"/>
      <c r="B3122" s="952" t="s">
        <v>796</v>
      </c>
      <c r="C3122" s="953"/>
      <c r="D3122" s="741"/>
      <c r="E3122" s="949"/>
      <c r="F3122" s="949"/>
      <c r="G3122" s="949"/>
      <c r="H3122" s="949"/>
      <c r="I3122" s="949"/>
      <c r="J3122" s="950"/>
      <c r="K3122" s="945">
        <f>SUM(K3123:K3124)</f>
        <v>42200</v>
      </c>
      <c r="L3122" s="945">
        <f t="shared" ref="L3122:O3122" si="701">SUM(L3123:L3124)</f>
        <v>42200</v>
      </c>
      <c r="M3122" s="945">
        <f t="shared" si="701"/>
        <v>42200</v>
      </c>
      <c r="N3122" s="945">
        <f t="shared" si="701"/>
        <v>42200</v>
      </c>
      <c r="O3122" s="945">
        <f t="shared" si="701"/>
        <v>42200</v>
      </c>
      <c r="P3122" s="645" t="str">
        <f t="shared" si="655"/>
        <v>Đúng</v>
      </c>
    </row>
    <row r="3123" spans="1:23" ht="15.75" customHeight="1">
      <c r="A3123" s="907"/>
      <c r="B3123" s="907" t="s">
        <v>722</v>
      </c>
      <c r="C3123" s="956"/>
      <c r="D3123" s="741" t="s">
        <v>797</v>
      </c>
      <c r="E3123" s="949">
        <v>0.19</v>
      </c>
      <c r="F3123" s="949">
        <v>0.19</v>
      </c>
      <c r="G3123" s="949">
        <v>0.19</v>
      </c>
      <c r="H3123" s="949">
        <v>0.19</v>
      </c>
      <c r="I3123" s="949">
        <v>0.19</v>
      </c>
      <c r="J3123" s="950">
        <f>VLOOKUP(B3123,'Bieu5 TH chi phi'!$B$47:$C$109,2,0)</f>
        <v>80000</v>
      </c>
      <c r="K3123" s="704">
        <f>$J$3123*E3123</f>
        <v>15200</v>
      </c>
      <c r="L3123" s="704">
        <f t="shared" ref="L3123:O3123" si="702">$J$3123*F3123</f>
        <v>15200</v>
      </c>
      <c r="M3123" s="704">
        <f t="shared" si="702"/>
        <v>15200</v>
      </c>
      <c r="N3123" s="704">
        <f t="shared" si="702"/>
        <v>15200</v>
      </c>
      <c r="O3123" s="704">
        <f t="shared" si="702"/>
        <v>15200</v>
      </c>
      <c r="P3123" s="645" t="str">
        <f t="shared" si="655"/>
        <v>Đúng</v>
      </c>
      <c r="Q3123" s="951">
        <v>0.19</v>
      </c>
    </row>
    <row r="3124" spans="1:23" ht="15.75" customHeight="1">
      <c r="A3124" s="907"/>
      <c r="B3124" s="907" t="s">
        <v>724</v>
      </c>
      <c r="C3124" s="956"/>
      <c r="D3124" s="741" t="s">
        <v>798</v>
      </c>
      <c r="E3124" s="949">
        <v>0.06</v>
      </c>
      <c r="F3124" s="949">
        <v>0.06</v>
      </c>
      <c r="G3124" s="949">
        <v>0.06</v>
      </c>
      <c r="H3124" s="949">
        <v>0.06</v>
      </c>
      <c r="I3124" s="949">
        <v>0.06</v>
      </c>
      <c r="J3124" s="950">
        <f>VLOOKUP(B3124,'Bieu5 TH chi phi'!$B$47:$C$109,2,0)</f>
        <v>450000</v>
      </c>
      <c r="K3124" s="704">
        <f>$J$3124*E3124</f>
        <v>27000</v>
      </c>
      <c r="L3124" s="704">
        <f t="shared" ref="L3124:O3124" si="703">$J$3124*F3124</f>
        <v>27000</v>
      </c>
      <c r="M3124" s="704">
        <f t="shared" si="703"/>
        <v>27000</v>
      </c>
      <c r="N3124" s="704">
        <f t="shared" si="703"/>
        <v>27000</v>
      </c>
      <c r="O3124" s="704">
        <f t="shared" si="703"/>
        <v>27000</v>
      </c>
      <c r="P3124" s="645" t="str">
        <f t="shared" si="655"/>
        <v>Đúng</v>
      </c>
      <c r="Q3124" s="951">
        <v>0.06</v>
      </c>
    </row>
    <row r="3125" spans="1:23" ht="15.75" customHeight="1">
      <c r="A3125" s="1003"/>
      <c r="B3125" s="1004" t="s">
        <v>1151</v>
      </c>
      <c r="C3125" s="958"/>
      <c r="D3125" s="943" t="s">
        <v>800</v>
      </c>
      <c r="E3125" s="741">
        <v>60</v>
      </c>
      <c r="F3125" s="943"/>
      <c r="G3125" s="943"/>
      <c r="H3125" s="943"/>
      <c r="I3125" s="943"/>
      <c r="J3125" s="701"/>
      <c r="K3125" s="701">
        <f>SUM(K3127:K3139)</f>
        <v>38888970.367628224</v>
      </c>
      <c r="L3125" s="701">
        <f t="shared" ref="L3125:O3125" si="704">SUM(L3127:L3139)</f>
        <v>38888970.367628224</v>
      </c>
      <c r="M3125" s="701">
        <f t="shared" si="704"/>
        <v>38888970.367628224</v>
      </c>
      <c r="N3125" s="701">
        <f t="shared" si="704"/>
        <v>38888970.367628224</v>
      </c>
      <c r="O3125" s="701">
        <f t="shared" si="704"/>
        <v>38888970.367628224</v>
      </c>
      <c r="P3125" s="645" t="str">
        <f t="shared" si="655"/>
        <v>Đúng</v>
      </c>
      <c r="Q3125" s="915">
        <f>E3125</f>
        <v>60</v>
      </c>
    </row>
    <row r="3126" spans="1:23" ht="15.75" customHeight="1">
      <c r="A3126" s="1003"/>
      <c r="B3126" s="1032" t="s">
        <v>908</v>
      </c>
      <c r="C3126" s="958"/>
      <c r="D3126" s="943"/>
      <c r="E3126" s="1034"/>
      <c r="F3126" s="943"/>
      <c r="G3126" s="943"/>
      <c r="H3126" s="943"/>
      <c r="I3126" s="943"/>
      <c r="J3126" s="701"/>
      <c r="K3126" s="701">
        <f>SUM(K3127:K3130)</f>
        <v>19663725</v>
      </c>
      <c r="L3126" s="701">
        <f t="shared" ref="L3126:O3126" si="705">SUM(L3127:L3130)</f>
        <v>19663725</v>
      </c>
      <c r="M3126" s="701">
        <f t="shared" si="705"/>
        <v>19663725</v>
      </c>
      <c r="N3126" s="701">
        <f t="shared" si="705"/>
        <v>19663725</v>
      </c>
      <c r="O3126" s="701">
        <f t="shared" si="705"/>
        <v>19663725</v>
      </c>
      <c r="Q3126" s="915"/>
    </row>
    <row r="3127" spans="1:23" ht="26.5" customHeight="1">
      <c r="A3127" s="907"/>
      <c r="B3127" s="1022" t="s">
        <v>735</v>
      </c>
      <c r="C3127" s="954"/>
      <c r="D3127" s="741" t="s">
        <v>736</v>
      </c>
      <c r="E3127" s="712">
        <v>6</v>
      </c>
      <c r="F3127" s="974"/>
      <c r="G3127" s="974"/>
      <c r="H3127" s="974"/>
      <c r="I3127" s="974"/>
      <c r="J3127" s="950">
        <f>VLOOKUP(B3127,'Bieu5 TH chi phi'!$B$47:$C$109,2,0)</f>
        <v>800000</v>
      </c>
      <c r="K3127" s="704">
        <f>J3127*E3127</f>
        <v>4800000</v>
      </c>
      <c r="L3127" s="704">
        <f>K3127</f>
        <v>4800000</v>
      </c>
      <c r="M3127" s="704">
        <f t="shared" ref="M3127:O3127" si="706">L3127</f>
        <v>4800000</v>
      </c>
      <c r="N3127" s="704">
        <f t="shared" si="706"/>
        <v>4800000</v>
      </c>
      <c r="O3127" s="704">
        <f t="shared" si="706"/>
        <v>4800000</v>
      </c>
    </row>
    <row r="3128" spans="1:23" ht="15.75" customHeight="1">
      <c r="A3128" s="907"/>
      <c r="B3128" s="1038" t="s">
        <v>1689</v>
      </c>
      <c r="C3128" s="712"/>
      <c r="D3128" s="828" t="s">
        <v>746</v>
      </c>
      <c r="E3128" s="712">
        <v>3</v>
      </c>
      <c r="F3128" s="974"/>
      <c r="G3128" s="974"/>
      <c r="H3128" s="974"/>
      <c r="I3128" s="974"/>
      <c r="J3128" s="950">
        <f>VLOOKUP(B3128,'Bieu5 TH chi phi'!$B$47:$C$109,2,0)</f>
        <v>1000000</v>
      </c>
      <c r="K3128" s="704">
        <f t="shared" ref="K3128:K3130" si="707">J3128*E3128</f>
        <v>3000000</v>
      </c>
      <c r="L3128" s="704">
        <f t="shared" ref="L3128:O3138" si="708">K3128</f>
        <v>3000000</v>
      </c>
      <c r="M3128" s="704">
        <f t="shared" si="708"/>
        <v>3000000</v>
      </c>
      <c r="N3128" s="704">
        <f t="shared" si="708"/>
        <v>3000000</v>
      </c>
      <c r="O3128" s="704">
        <f t="shared" si="708"/>
        <v>3000000</v>
      </c>
    </row>
    <row r="3129" spans="1:23" ht="15.75" customHeight="1">
      <c r="A3129" s="907"/>
      <c r="B3129" s="1038" t="s">
        <v>747</v>
      </c>
      <c r="C3129" s="712"/>
      <c r="D3129" s="828" t="s">
        <v>746</v>
      </c>
      <c r="E3129" s="712">
        <v>3</v>
      </c>
      <c r="F3129" s="974"/>
      <c r="G3129" s="974"/>
      <c r="H3129" s="974"/>
      <c r="I3129" s="974"/>
      <c r="J3129" s="950">
        <f>VLOOKUP(B3129,'Bieu5 TH chi phi'!$B$47:$C$109,2,0)</f>
        <v>1770270</v>
      </c>
      <c r="K3129" s="704">
        <f t="shared" si="707"/>
        <v>5310810</v>
      </c>
      <c r="L3129" s="704">
        <f t="shared" si="708"/>
        <v>5310810</v>
      </c>
      <c r="M3129" s="704">
        <f t="shared" si="708"/>
        <v>5310810</v>
      </c>
      <c r="N3129" s="704">
        <f t="shared" si="708"/>
        <v>5310810</v>
      </c>
      <c r="O3129" s="704">
        <f t="shared" si="708"/>
        <v>5310810</v>
      </c>
    </row>
    <row r="3130" spans="1:23" ht="15.75" customHeight="1">
      <c r="A3130" s="907"/>
      <c r="B3130" s="1038" t="s">
        <v>1687</v>
      </c>
      <c r="C3130" s="712"/>
      <c r="D3130" s="828" t="s">
        <v>746</v>
      </c>
      <c r="E3130" s="712">
        <v>3</v>
      </c>
      <c r="F3130" s="974"/>
      <c r="G3130" s="974"/>
      <c r="H3130" s="974"/>
      <c r="I3130" s="974"/>
      <c r="J3130" s="950">
        <f>VLOOKUP(B3130,'Bieu5 TH chi phi'!$B$47:$C$109,2,0)</f>
        <v>2184305</v>
      </c>
      <c r="K3130" s="704">
        <f t="shared" si="707"/>
        <v>6552915</v>
      </c>
      <c r="L3130" s="704">
        <f t="shared" si="708"/>
        <v>6552915</v>
      </c>
      <c r="M3130" s="704">
        <f t="shared" si="708"/>
        <v>6552915</v>
      </c>
      <c r="N3130" s="704">
        <f t="shared" si="708"/>
        <v>6552915</v>
      </c>
      <c r="O3130" s="704">
        <f t="shared" si="708"/>
        <v>6552915</v>
      </c>
    </row>
    <row r="3131" spans="1:23" s="961" customFormat="1" ht="15.75" customHeight="1">
      <c r="A3131" s="957"/>
      <c r="B3131" s="903" t="s">
        <v>801</v>
      </c>
      <c r="C3131" s="906"/>
      <c r="D3131" s="906" t="s">
        <v>800</v>
      </c>
      <c r="E3131" s="741">
        <v>60</v>
      </c>
      <c r="F3131" s="741"/>
      <c r="G3131" s="741"/>
      <c r="H3131" s="741"/>
      <c r="I3131" s="741"/>
      <c r="J3131" s="950">
        <f>VLOOKUP(B3131,'Bieu5 TH chi phi'!$B$47:$C$109,2,0)</f>
        <v>38838.710730170496</v>
      </c>
      <c r="K3131" s="704">
        <f>J3131*E3131</f>
        <v>2330322.6438102298</v>
      </c>
      <c r="L3131" s="704">
        <f t="shared" si="708"/>
        <v>2330322.6438102298</v>
      </c>
      <c r="M3131" s="704">
        <f t="shared" si="708"/>
        <v>2330322.6438102298</v>
      </c>
      <c r="N3131" s="704">
        <f t="shared" si="708"/>
        <v>2330322.6438102298</v>
      </c>
      <c r="O3131" s="704">
        <f t="shared" si="708"/>
        <v>2330322.6438102298</v>
      </c>
      <c r="P3131" s="645"/>
      <c r="Q3131" s="915"/>
      <c r="R3131" s="959"/>
      <c r="S3131" s="960"/>
      <c r="T3131" s="960"/>
      <c r="U3131" s="960"/>
      <c r="V3131" s="960"/>
      <c r="W3131" s="960"/>
    </row>
    <row r="3132" spans="1:23" s="961" customFormat="1" ht="15.75" customHeight="1">
      <c r="A3132" s="962"/>
      <c r="B3132" s="903" t="s">
        <v>802</v>
      </c>
      <c r="C3132" s="906"/>
      <c r="D3132" s="906" t="s">
        <v>800</v>
      </c>
      <c r="E3132" s="741">
        <f t="shared" ref="E3132:E3138" si="709">E3131</f>
        <v>60</v>
      </c>
      <c r="F3132" s="741"/>
      <c r="G3132" s="741"/>
      <c r="H3132" s="741"/>
      <c r="I3132" s="741"/>
      <c r="J3132" s="950">
        <f>VLOOKUP(B3132,'Bieu5 TH chi phi'!$B$47:$C$109,2,0)</f>
        <v>0</v>
      </c>
      <c r="K3132" s="704"/>
      <c r="L3132" s="704">
        <f t="shared" si="708"/>
        <v>0</v>
      </c>
      <c r="M3132" s="704">
        <f t="shared" si="708"/>
        <v>0</v>
      </c>
      <c r="N3132" s="704">
        <f t="shared" si="708"/>
        <v>0</v>
      </c>
      <c r="O3132" s="704">
        <f t="shared" si="708"/>
        <v>0</v>
      </c>
      <c r="P3132" s="645"/>
      <c r="Q3132" s="915"/>
      <c r="R3132" s="959"/>
      <c r="S3132" s="960"/>
      <c r="T3132" s="960"/>
      <c r="U3132" s="960"/>
      <c r="V3132" s="960"/>
      <c r="W3132" s="960"/>
    </row>
    <row r="3133" spans="1:23" s="961" customFormat="1" ht="15.75" customHeight="1">
      <c r="A3133" s="957"/>
      <c r="B3133" s="709" t="s">
        <v>605</v>
      </c>
      <c r="C3133" s="906"/>
      <c r="D3133" s="906" t="s">
        <v>800</v>
      </c>
      <c r="E3133" s="741">
        <f t="shared" si="709"/>
        <v>60</v>
      </c>
      <c r="F3133" s="741"/>
      <c r="G3133" s="741"/>
      <c r="H3133" s="741"/>
      <c r="I3133" s="741"/>
      <c r="J3133" s="950">
        <f>VLOOKUP(B3133,'Bieu5 TH chi phi'!$B$47:$C$109,2,0)</f>
        <v>18765.274056338028</v>
      </c>
      <c r="K3133" s="704">
        <f>J3133*E3133</f>
        <v>1125916.4433802818</v>
      </c>
      <c r="L3133" s="704">
        <f t="shared" si="708"/>
        <v>1125916.4433802818</v>
      </c>
      <c r="M3133" s="704">
        <f t="shared" si="708"/>
        <v>1125916.4433802818</v>
      </c>
      <c r="N3133" s="704">
        <f t="shared" si="708"/>
        <v>1125916.4433802818</v>
      </c>
      <c r="O3133" s="704">
        <f t="shared" si="708"/>
        <v>1125916.4433802818</v>
      </c>
      <c r="P3133" s="645"/>
      <c r="Q3133" s="915"/>
      <c r="R3133" s="959"/>
      <c r="S3133" s="960"/>
      <c r="T3133" s="960"/>
      <c r="U3133" s="960"/>
      <c r="V3133" s="960"/>
      <c r="W3133" s="960"/>
    </row>
    <row r="3134" spans="1:23" s="961" customFormat="1" ht="15.75" customHeight="1">
      <c r="A3134" s="957"/>
      <c r="B3134" s="709" t="s">
        <v>646</v>
      </c>
      <c r="C3134" s="906"/>
      <c r="D3134" s="906" t="s">
        <v>800</v>
      </c>
      <c r="E3134" s="741">
        <f t="shared" si="709"/>
        <v>60</v>
      </c>
      <c r="F3134" s="741"/>
      <c r="G3134" s="741"/>
      <c r="H3134" s="741"/>
      <c r="I3134" s="741"/>
      <c r="J3134" s="950">
        <f>VLOOKUP(B3134,'Bieu5 TH chi phi'!$B$47:$C$109,2,0)</f>
        <v>173801.87938349394</v>
      </c>
      <c r="K3134" s="704">
        <f>J3134*E3134</f>
        <v>10428112.763009636</v>
      </c>
      <c r="L3134" s="704">
        <f t="shared" si="708"/>
        <v>10428112.763009636</v>
      </c>
      <c r="M3134" s="704">
        <f t="shared" si="708"/>
        <v>10428112.763009636</v>
      </c>
      <c r="N3134" s="704">
        <f t="shared" si="708"/>
        <v>10428112.763009636</v>
      </c>
      <c r="O3134" s="704">
        <f t="shared" si="708"/>
        <v>10428112.763009636</v>
      </c>
      <c r="P3134" s="645"/>
      <c r="Q3134" s="915"/>
      <c r="R3134" s="959"/>
      <c r="S3134" s="960"/>
      <c r="T3134" s="960"/>
      <c r="U3134" s="960"/>
      <c r="V3134" s="960"/>
      <c r="W3134" s="960"/>
    </row>
    <row r="3135" spans="1:23" s="961" customFormat="1" ht="15.75" customHeight="1">
      <c r="A3135" s="957"/>
      <c r="B3135" s="903" t="s">
        <v>803</v>
      </c>
      <c r="C3135" s="906"/>
      <c r="D3135" s="906" t="s">
        <v>800</v>
      </c>
      <c r="E3135" s="741">
        <f t="shared" si="709"/>
        <v>60</v>
      </c>
      <c r="F3135" s="741"/>
      <c r="G3135" s="741"/>
      <c r="H3135" s="741"/>
      <c r="I3135" s="741"/>
      <c r="J3135" s="950"/>
      <c r="K3135" s="704"/>
      <c r="L3135" s="704">
        <f t="shared" si="708"/>
        <v>0</v>
      </c>
      <c r="M3135" s="704">
        <f t="shared" si="708"/>
        <v>0</v>
      </c>
      <c r="N3135" s="704">
        <f t="shared" si="708"/>
        <v>0</v>
      </c>
      <c r="O3135" s="704">
        <f t="shared" si="708"/>
        <v>0</v>
      </c>
      <c r="P3135" s="645"/>
      <c r="Q3135" s="915"/>
      <c r="R3135" s="959"/>
      <c r="S3135" s="960"/>
      <c r="T3135" s="960"/>
      <c r="U3135" s="960"/>
      <c r="V3135" s="960"/>
      <c r="W3135" s="960"/>
    </row>
    <row r="3136" spans="1:23" s="961" customFormat="1" ht="15.75" customHeight="1">
      <c r="A3136" s="957"/>
      <c r="B3136" s="709" t="s">
        <v>15</v>
      </c>
      <c r="C3136" s="906"/>
      <c r="D3136" s="906" t="s">
        <v>800</v>
      </c>
      <c r="E3136" s="741">
        <f t="shared" si="709"/>
        <v>60</v>
      </c>
      <c r="F3136" s="741"/>
      <c r="G3136" s="741"/>
      <c r="H3136" s="741"/>
      <c r="I3136" s="741"/>
      <c r="J3136" s="950">
        <f>VLOOKUP(B3136,'Bieu5 TH chi phi'!$B$47:$C$109,2,0)</f>
        <v>6586.7170803921572</v>
      </c>
      <c r="K3136" s="704">
        <f>J3136*E3136</f>
        <v>395203.02482352941</v>
      </c>
      <c r="L3136" s="704">
        <f t="shared" si="708"/>
        <v>395203.02482352941</v>
      </c>
      <c r="M3136" s="704">
        <f t="shared" si="708"/>
        <v>395203.02482352941</v>
      </c>
      <c r="N3136" s="704">
        <f t="shared" si="708"/>
        <v>395203.02482352941</v>
      </c>
      <c r="O3136" s="704">
        <f t="shared" si="708"/>
        <v>395203.02482352941</v>
      </c>
      <c r="P3136" s="645"/>
      <c r="Q3136" s="915"/>
      <c r="R3136" s="959"/>
      <c r="S3136" s="960"/>
      <c r="T3136" s="960"/>
      <c r="U3136" s="960"/>
      <c r="V3136" s="960"/>
      <c r="W3136" s="960"/>
    </row>
    <row r="3137" spans="1:23" s="706" customFormat="1" ht="20.5" customHeight="1">
      <c r="A3137" s="707"/>
      <c r="B3137" s="710" t="s">
        <v>17</v>
      </c>
      <c r="C3137" s="906"/>
      <c r="D3137" s="906" t="s">
        <v>800</v>
      </c>
      <c r="E3137" s="906">
        <f t="shared" si="709"/>
        <v>60</v>
      </c>
      <c r="F3137" s="906"/>
      <c r="G3137" s="906"/>
      <c r="H3137" s="906"/>
      <c r="I3137" s="906"/>
      <c r="J3137" s="950">
        <f>VLOOKUP(B3137,'Bieu5 TH chi phi'!$B$47:$C$109,2,0)</f>
        <v>35438.941176470587</v>
      </c>
      <c r="K3137" s="704">
        <f>J3137*E3137</f>
        <v>2126336.4705882352</v>
      </c>
      <c r="L3137" s="704">
        <f t="shared" si="708"/>
        <v>2126336.4705882352</v>
      </c>
      <c r="M3137" s="704">
        <f t="shared" si="708"/>
        <v>2126336.4705882352</v>
      </c>
      <c r="N3137" s="704">
        <f t="shared" si="708"/>
        <v>2126336.4705882352</v>
      </c>
      <c r="O3137" s="704">
        <f t="shared" si="708"/>
        <v>2126336.4705882352</v>
      </c>
      <c r="P3137" s="645"/>
      <c r="Q3137" s="963"/>
      <c r="R3137" s="964"/>
      <c r="S3137" s="849"/>
      <c r="T3137" s="849"/>
      <c r="U3137" s="849"/>
      <c r="V3137" s="849"/>
      <c r="W3137" s="849"/>
    </row>
    <row r="3138" spans="1:23" s="706" customFormat="1" ht="20.5" customHeight="1">
      <c r="A3138" s="711"/>
      <c r="B3138" s="710" t="s">
        <v>804</v>
      </c>
      <c r="C3138" s="712"/>
      <c r="D3138" s="906" t="s">
        <v>800</v>
      </c>
      <c r="E3138" s="741">
        <f t="shared" si="709"/>
        <v>60</v>
      </c>
      <c r="F3138" s="712"/>
      <c r="G3138" s="712"/>
      <c r="H3138" s="712"/>
      <c r="I3138" s="712"/>
      <c r="J3138" s="950">
        <f>VLOOKUP(B3138,'Bieu5 TH chi phi'!$B$47:$C$109,2,0)</f>
        <v>46989.233700271805</v>
      </c>
      <c r="K3138" s="704">
        <f t="shared" ref="K3138" si="710">J3138*E3138</f>
        <v>2819354.0220163083</v>
      </c>
      <c r="L3138" s="704">
        <f t="shared" si="708"/>
        <v>2819354.0220163083</v>
      </c>
      <c r="M3138" s="704">
        <f t="shared" si="708"/>
        <v>2819354.0220163083</v>
      </c>
      <c r="N3138" s="704">
        <f t="shared" si="708"/>
        <v>2819354.0220163083</v>
      </c>
      <c r="O3138" s="704">
        <f t="shared" si="708"/>
        <v>2819354.0220163083</v>
      </c>
      <c r="P3138" s="645"/>
      <c r="Q3138" s="963"/>
      <c r="R3138" s="964"/>
      <c r="S3138" s="849"/>
      <c r="T3138" s="849"/>
      <c r="U3138" s="849"/>
      <c r="V3138" s="849"/>
      <c r="W3138" s="849"/>
    </row>
    <row r="3139" spans="1:23" s="961" customFormat="1" ht="15.75" customHeight="1">
      <c r="A3139" s="1006"/>
      <c r="B3139" s="905"/>
      <c r="C3139" s="716"/>
      <c r="D3139" s="716"/>
      <c r="E3139" s="716"/>
      <c r="F3139" s="966"/>
      <c r="G3139" s="966"/>
      <c r="H3139" s="966"/>
      <c r="I3139" s="966"/>
      <c r="J3139" s="932"/>
      <c r="K3139" s="717"/>
      <c r="L3139" s="704"/>
      <c r="M3139" s="704"/>
      <c r="N3139" s="704"/>
      <c r="O3139" s="704"/>
      <c r="P3139" s="645"/>
      <c r="Q3139" s="915"/>
      <c r="R3139" s="959"/>
      <c r="S3139" s="745"/>
      <c r="T3139" s="960"/>
      <c r="U3139" s="960"/>
      <c r="V3139" s="960"/>
      <c r="W3139" s="960"/>
    </row>
    <row r="3140" spans="1:23">
      <c r="A3140" s="665"/>
      <c r="B3140" s="665"/>
      <c r="C3140" s="980"/>
      <c r="D3140" s="665"/>
      <c r="E3140" s="981"/>
      <c r="F3140" s="981"/>
      <c r="G3140" s="981"/>
      <c r="H3140" s="981"/>
      <c r="I3140" s="981"/>
      <c r="J3140" s="968"/>
      <c r="K3140" s="737"/>
      <c r="L3140" s="737"/>
      <c r="M3140" s="737"/>
      <c r="N3140" s="737"/>
      <c r="O3140" s="737"/>
    </row>
    <row r="3141" spans="1:23" ht="15.75" customHeight="1">
      <c r="A3141" s="935" t="s">
        <v>1327</v>
      </c>
      <c r="B3141" s="936"/>
      <c r="C3141" s="969"/>
      <c r="D3141" s="936"/>
      <c r="E3141" s="970"/>
      <c r="F3141" s="970"/>
      <c r="G3141" s="970"/>
      <c r="H3141" s="970"/>
      <c r="I3141" s="970"/>
      <c r="J3141" s="924"/>
      <c r="K3141" s="971">
        <f>K3142+K3154+K3161+K3164</f>
        <v>79919556.304267287</v>
      </c>
      <c r="L3141" s="971">
        <f t="shared" ref="L3141:O3141" si="711">L3142+L3154+L3161+L3164</f>
        <v>78455226.544501275</v>
      </c>
      <c r="M3141" s="971">
        <f t="shared" si="711"/>
        <v>76932093.631271616</v>
      </c>
      <c r="N3141" s="971">
        <f t="shared" si="711"/>
        <v>75411887.7840271</v>
      </c>
      <c r="O3141" s="971">
        <f t="shared" si="711"/>
        <v>73508095.00076744</v>
      </c>
    </row>
    <row r="3142" spans="1:23" ht="15.75" customHeight="1">
      <c r="A3142" s="1024" t="s">
        <v>1328</v>
      </c>
      <c r="B3142" s="941" t="s">
        <v>784</v>
      </c>
      <c r="C3142" s="942"/>
      <c r="D3142" s="943"/>
      <c r="E3142" s="674"/>
      <c r="F3142" s="674"/>
      <c r="G3142" s="674"/>
      <c r="H3142" s="674"/>
      <c r="I3142" s="674"/>
      <c r="J3142" s="972"/>
      <c r="K3142" s="945">
        <f>SUM(K3143:K3153)</f>
        <v>7810148.6449999996</v>
      </c>
      <c r="L3142" s="945">
        <f t="shared" ref="L3142:O3142" si="712">SUM(L3143:L3153)</f>
        <v>6951158.2606818182</v>
      </c>
      <c r="M3142" s="945">
        <f t="shared" si="712"/>
        <v>6038987.541363636</v>
      </c>
      <c r="N3142" s="945">
        <f t="shared" si="712"/>
        <v>5132320.5434090914</v>
      </c>
      <c r="O3142" s="945">
        <f t="shared" si="712"/>
        <v>3993326.2436363641</v>
      </c>
      <c r="P3142" s="645" t="str">
        <f t="shared" ref="P3142:P3197" si="713">IF(E3142=Q3142,"Đúng","Sai")</f>
        <v>Đúng</v>
      </c>
      <c r="Q3142" s="973"/>
    </row>
    <row r="3143" spans="1:23" ht="15.75" customHeight="1">
      <c r="A3143" s="907"/>
      <c r="B3143" s="947" t="s">
        <v>1145</v>
      </c>
      <c r="C3143" s="948">
        <v>43260</v>
      </c>
      <c r="D3143" s="741" t="s">
        <v>736</v>
      </c>
      <c r="E3143" s="949">
        <v>5.97</v>
      </c>
      <c r="F3143" s="949">
        <v>5.78</v>
      </c>
      <c r="G3143" s="949">
        <v>5.58</v>
      </c>
      <c r="H3143" s="949">
        <v>5.39</v>
      </c>
      <c r="I3143" s="949">
        <v>5.14</v>
      </c>
      <c r="J3143" s="950">
        <f>VLOOKUP(C3143,'PL1a-NCSX'!$C$5:$J$43,8,0)</f>
        <v>333736.29545454547</v>
      </c>
      <c r="K3143" s="704">
        <f>$J$3143*E3143</f>
        <v>1992405.6838636363</v>
      </c>
      <c r="L3143" s="704">
        <f t="shared" ref="L3143:O3143" si="714">$J$3143*F3143</f>
        <v>1928995.7877272728</v>
      </c>
      <c r="M3143" s="704">
        <f t="shared" si="714"/>
        <v>1862248.5286363638</v>
      </c>
      <c r="N3143" s="704">
        <f t="shared" si="714"/>
        <v>1798838.6325000001</v>
      </c>
      <c r="O3143" s="704">
        <f t="shared" si="714"/>
        <v>1715404.5586363636</v>
      </c>
      <c r="P3143" s="645" t="str">
        <f t="shared" si="713"/>
        <v>Đúng</v>
      </c>
      <c r="Q3143" s="951">
        <v>5.97</v>
      </c>
    </row>
    <row r="3144" spans="1:23" ht="15.75" customHeight="1">
      <c r="A3144" s="907"/>
      <c r="B3144" s="947" t="s">
        <v>1145</v>
      </c>
      <c r="C3144" s="948">
        <v>43321</v>
      </c>
      <c r="D3144" s="741" t="s">
        <v>736</v>
      </c>
      <c r="E3144" s="949">
        <v>0.55000000000000004</v>
      </c>
      <c r="F3144" s="949">
        <v>0.47</v>
      </c>
      <c r="G3144" s="949">
        <v>0.4</v>
      </c>
      <c r="H3144" s="949">
        <v>0.32</v>
      </c>
      <c r="I3144" s="949">
        <v>0.22</v>
      </c>
      <c r="J3144" s="950">
        <f>VLOOKUP(C3144,'PL1a-NCSX'!$C$5:$J$43,8,0)</f>
        <v>388940.79545454553</v>
      </c>
      <c r="K3144" s="704">
        <f>$J$3144*E3144</f>
        <v>213917.43750000006</v>
      </c>
      <c r="L3144" s="704">
        <f t="shared" ref="L3144:O3144" si="715">$J$3144*F3144</f>
        <v>182802.17386363639</v>
      </c>
      <c r="M3144" s="704">
        <f t="shared" si="715"/>
        <v>155576.31818181821</v>
      </c>
      <c r="N3144" s="704">
        <f t="shared" si="715"/>
        <v>124461.05454545456</v>
      </c>
      <c r="O3144" s="704">
        <f t="shared" si="715"/>
        <v>85566.97500000002</v>
      </c>
      <c r="P3144" s="645" t="str">
        <f t="shared" si="713"/>
        <v>Đúng</v>
      </c>
      <c r="Q3144" s="951">
        <v>0.55000000000000004</v>
      </c>
    </row>
    <row r="3145" spans="1:23" ht="15.75" customHeight="1">
      <c r="A3145" s="907"/>
      <c r="B3145" s="947" t="s">
        <v>1145</v>
      </c>
      <c r="C3145" s="948">
        <v>43168</v>
      </c>
      <c r="D3145" s="741" t="s">
        <v>736</v>
      </c>
      <c r="E3145" s="949">
        <v>0.66</v>
      </c>
      <c r="F3145" s="949">
        <v>0.7</v>
      </c>
      <c r="G3145" s="949">
        <v>0.62</v>
      </c>
      <c r="H3145" s="949">
        <v>0.53</v>
      </c>
      <c r="I3145" s="949">
        <v>0.42</v>
      </c>
      <c r="J3145" s="950">
        <f>VLOOKUP(C3145,'PL1a-NCSX'!$C$5:$J$43,8,0)</f>
        <v>250929.54545454544</v>
      </c>
      <c r="K3145" s="704">
        <f>$J$3145*E3145</f>
        <v>165613.5</v>
      </c>
      <c r="L3145" s="704">
        <f t="shared" ref="L3145:O3145" si="716">$J$3145*F3145</f>
        <v>175650.68181818179</v>
      </c>
      <c r="M3145" s="704">
        <f t="shared" si="716"/>
        <v>155576.31818181818</v>
      </c>
      <c r="N3145" s="704">
        <f t="shared" si="716"/>
        <v>132992.65909090909</v>
      </c>
      <c r="O3145" s="704">
        <f t="shared" si="716"/>
        <v>105390.40909090909</v>
      </c>
      <c r="P3145" s="645" t="str">
        <f t="shared" si="713"/>
        <v>Đúng</v>
      </c>
      <c r="Q3145" s="951">
        <v>0.66</v>
      </c>
    </row>
    <row r="3146" spans="1:23" ht="15.75" customHeight="1">
      <c r="A3146" s="907"/>
      <c r="B3146" s="947" t="s">
        <v>1145</v>
      </c>
      <c r="C3146" s="948">
        <v>43199</v>
      </c>
      <c r="D3146" s="741" t="s">
        <v>736</v>
      </c>
      <c r="E3146" s="949">
        <v>2.81</v>
      </c>
      <c r="F3146" s="949">
        <v>2.81</v>
      </c>
      <c r="G3146" s="949">
        <v>2.81</v>
      </c>
      <c r="H3146" s="949">
        <v>2.81</v>
      </c>
      <c r="I3146" s="949">
        <v>2.81</v>
      </c>
      <c r="J3146" s="950">
        <f>VLOOKUP(C3146,'PL1a-NCSX'!$C$5:$J$43,8,0)</f>
        <v>276022.5</v>
      </c>
      <c r="K3146" s="704">
        <f>$J$3146*E3146</f>
        <v>775623.22499999998</v>
      </c>
      <c r="L3146" s="704">
        <f t="shared" ref="L3146:O3146" si="717">$J$3146*F3146</f>
        <v>775623.22499999998</v>
      </c>
      <c r="M3146" s="704">
        <f t="shared" si="717"/>
        <v>775623.22499999998</v>
      </c>
      <c r="N3146" s="704">
        <f t="shared" si="717"/>
        <v>775623.22499999998</v>
      </c>
      <c r="O3146" s="704">
        <f t="shared" si="717"/>
        <v>775623.22499999998</v>
      </c>
      <c r="P3146" s="645" t="str">
        <f t="shared" si="713"/>
        <v>Đúng</v>
      </c>
      <c r="Q3146" s="951">
        <v>2.81</v>
      </c>
    </row>
    <row r="3147" spans="1:23" ht="15.75" customHeight="1">
      <c r="A3147" s="907"/>
      <c r="B3147" s="947" t="s">
        <v>1145</v>
      </c>
      <c r="C3147" s="948">
        <v>43229</v>
      </c>
      <c r="D3147" s="741" t="s">
        <v>736</v>
      </c>
      <c r="E3147" s="949">
        <v>0.41</v>
      </c>
      <c r="F3147" s="949">
        <v>0.33</v>
      </c>
      <c r="G3147" s="949">
        <v>0.24</v>
      </c>
      <c r="H3147" s="949">
        <v>0.16</v>
      </c>
      <c r="I3147" s="949">
        <v>0.06</v>
      </c>
      <c r="J3147" s="950">
        <f>VLOOKUP(C3147,'PL1a-NCSX'!$C$5:$J$43,8,0)</f>
        <v>306134.04545454547</v>
      </c>
      <c r="K3147" s="704">
        <f>$J$3147*E3147</f>
        <v>125514.95863636363</v>
      </c>
      <c r="L3147" s="704">
        <f t="shared" ref="L3147:O3147" si="718">$J$3147*F3147</f>
        <v>101024.23500000002</v>
      </c>
      <c r="M3147" s="704">
        <f t="shared" si="718"/>
        <v>73472.170909090913</v>
      </c>
      <c r="N3147" s="704">
        <f t="shared" si="718"/>
        <v>48981.447272727273</v>
      </c>
      <c r="O3147" s="704">
        <f t="shared" si="718"/>
        <v>18368.042727272728</v>
      </c>
      <c r="P3147" s="645" t="str">
        <f t="shared" si="713"/>
        <v>Đúng</v>
      </c>
      <c r="Q3147" s="951">
        <v>0.41</v>
      </c>
    </row>
    <row r="3148" spans="1:23" ht="15.75" customHeight="1">
      <c r="A3148" s="907"/>
      <c r="B3148" s="947" t="s">
        <v>828</v>
      </c>
      <c r="C3148" s="948">
        <v>43199</v>
      </c>
      <c r="D3148" s="741" t="s">
        <v>736</v>
      </c>
      <c r="E3148" s="949">
        <v>1.61</v>
      </c>
      <c r="F3148" s="949">
        <v>1.29</v>
      </c>
      <c r="G3148" s="949">
        <v>0.96</v>
      </c>
      <c r="H3148" s="949">
        <v>0.64</v>
      </c>
      <c r="I3148" s="949">
        <v>0.24</v>
      </c>
      <c r="J3148" s="950">
        <f>VLOOKUP(C3148,'PL1a-NCSX'!$C$5:$J$43,8,0)</f>
        <v>276022.5</v>
      </c>
      <c r="K3148" s="704">
        <f>$J$3148*E3148</f>
        <v>444396.22500000003</v>
      </c>
      <c r="L3148" s="704">
        <f t="shared" ref="L3148:O3148" si="719">$J$3148*F3148</f>
        <v>356069.02500000002</v>
      </c>
      <c r="M3148" s="704">
        <f t="shared" si="719"/>
        <v>264981.59999999998</v>
      </c>
      <c r="N3148" s="704">
        <f t="shared" si="719"/>
        <v>176654.4</v>
      </c>
      <c r="O3148" s="704">
        <f t="shared" si="719"/>
        <v>66245.399999999994</v>
      </c>
      <c r="P3148" s="645" t="str">
        <f t="shared" si="713"/>
        <v>Đúng</v>
      </c>
      <c r="Q3148" s="951">
        <v>1.61</v>
      </c>
    </row>
    <row r="3149" spans="1:23" ht="15.75" customHeight="1">
      <c r="A3149" s="907"/>
      <c r="B3149" s="947" t="s">
        <v>1146</v>
      </c>
      <c r="C3149" s="948">
        <v>43260</v>
      </c>
      <c r="D3149" s="741" t="s">
        <v>736</v>
      </c>
      <c r="E3149" s="949">
        <v>1.2</v>
      </c>
      <c r="F3149" s="949">
        <v>1.2</v>
      </c>
      <c r="G3149" s="949">
        <v>1.2</v>
      </c>
      <c r="H3149" s="949">
        <v>1.2</v>
      </c>
      <c r="I3149" s="949">
        <v>1.2</v>
      </c>
      <c r="J3149" s="950">
        <f>VLOOKUP(C3149,'PL1a-NCSX'!$C$5:$J$43,8,0)</f>
        <v>333736.29545454547</v>
      </c>
      <c r="K3149" s="704">
        <f>$J$3149*E3149</f>
        <v>400483.55454545456</v>
      </c>
      <c r="L3149" s="704">
        <f t="shared" ref="L3149:O3149" si="720">$J$3149*F3149</f>
        <v>400483.55454545456</v>
      </c>
      <c r="M3149" s="704">
        <f t="shared" si="720"/>
        <v>400483.55454545456</v>
      </c>
      <c r="N3149" s="704">
        <f t="shared" si="720"/>
        <v>400483.55454545456</v>
      </c>
      <c r="O3149" s="704">
        <f t="shared" si="720"/>
        <v>400483.55454545456</v>
      </c>
      <c r="P3149" s="645" t="str">
        <f t="shared" si="713"/>
        <v>Đúng</v>
      </c>
      <c r="Q3149" s="951">
        <v>1.2</v>
      </c>
    </row>
    <row r="3150" spans="1:23" ht="15.75" customHeight="1">
      <c r="A3150" s="907"/>
      <c r="B3150" s="947" t="s">
        <v>810</v>
      </c>
      <c r="C3150" s="948">
        <v>43293</v>
      </c>
      <c r="D3150" s="741" t="s">
        <v>736</v>
      </c>
      <c r="E3150" s="949">
        <v>0.57999999999999996</v>
      </c>
      <c r="F3150" s="949">
        <v>0.46</v>
      </c>
      <c r="G3150" s="949">
        <v>0.35</v>
      </c>
      <c r="H3150" s="949">
        <v>0.23</v>
      </c>
      <c r="I3150" s="949">
        <v>0.09</v>
      </c>
      <c r="J3150" s="950">
        <f>VLOOKUP(C3150,'PL1a-NCSX'!$C$5:$J$43,8,0)</f>
        <v>255948.13636363641</v>
      </c>
      <c r="K3150" s="704">
        <f>$J$3150*E3150</f>
        <v>148449.9190909091</v>
      </c>
      <c r="L3150" s="704">
        <f t="shared" ref="L3150:O3150" si="721">$J$3150*F3150</f>
        <v>117736.14272727276</v>
      </c>
      <c r="M3150" s="704">
        <f t="shared" si="721"/>
        <v>89581.847727272732</v>
      </c>
      <c r="N3150" s="704">
        <f t="shared" si="721"/>
        <v>58868.07136363638</v>
      </c>
      <c r="O3150" s="704">
        <f t="shared" si="721"/>
        <v>23035.332272727275</v>
      </c>
      <c r="P3150" s="645" t="str">
        <f t="shared" si="713"/>
        <v>Đúng</v>
      </c>
      <c r="Q3150" s="951">
        <v>0.57999999999999996</v>
      </c>
    </row>
    <row r="3151" spans="1:23" ht="15.75" customHeight="1">
      <c r="A3151" s="907"/>
      <c r="B3151" s="947" t="s">
        <v>810</v>
      </c>
      <c r="C3151" s="948">
        <v>43355</v>
      </c>
      <c r="D3151" s="741" t="s">
        <v>736</v>
      </c>
      <c r="E3151" s="949">
        <v>0.31</v>
      </c>
      <c r="F3151" s="949">
        <v>0.31</v>
      </c>
      <c r="G3151" s="949">
        <v>0.31</v>
      </c>
      <c r="H3151" s="949">
        <v>0.31</v>
      </c>
      <c r="I3151" s="949">
        <v>0.31</v>
      </c>
      <c r="J3151" s="950">
        <f>VLOOKUP(C3151,'PL1a-NCSX'!$C$5:$J$43,8,0)</f>
        <v>289405.40909090912</v>
      </c>
      <c r="K3151" s="704">
        <f>$J$3151*E3151</f>
        <v>89715.676818181819</v>
      </c>
      <c r="L3151" s="704">
        <f t="shared" ref="L3151:O3151" si="722">$J$3151*F3151</f>
        <v>89715.676818181819</v>
      </c>
      <c r="M3151" s="704">
        <f t="shared" si="722"/>
        <v>89715.676818181819</v>
      </c>
      <c r="N3151" s="704">
        <f t="shared" si="722"/>
        <v>89715.676818181819</v>
      </c>
      <c r="O3151" s="704">
        <f t="shared" si="722"/>
        <v>89715.676818181819</v>
      </c>
      <c r="P3151" s="645" t="str">
        <f t="shared" si="713"/>
        <v>Đúng</v>
      </c>
      <c r="Q3151" s="951">
        <v>0.31</v>
      </c>
    </row>
    <row r="3152" spans="1:23" ht="15.75" customHeight="1">
      <c r="A3152" s="907"/>
      <c r="B3152" s="947" t="s">
        <v>1147</v>
      </c>
      <c r="C3152" s="948">
        <v>43230</v>
      </c>
      <c r="D3152" s="741" t="s">
        <v>736</v>
      </c>
      <c r="E3152" s="949">
        <v>0.22</v>
      </c>
      <c r="F3152" s="949">
        <v>0.18</v>
      </c>
      <c r="G3152" s="949">
        <v>0.13</v>
      </c>
      <c r="H3152" s="949">
        <v>0.09</v>
      </c>
      <c r="I3152" s="949">
        <v>0.03</v>
      </c>
      <c r="J3152" s="950">
        <f>VLOOKUP(C3152,'PL1a-NCSX'!$C$5:$J$43,8,0)</f>
        <v>279368.22727272729</v>
      </c>
      <c r="K3152" s="704">
        <f>$J$3152*E3152</f>
        <v>61461.01</v>
      </c>
      <c r="L3152" s="704">
        <f t="shared" ref="L3152:O3152" si="723">$J$3152*F3152</f>
        <v>50286.280909090914</v>
      </c>
      <c r="M3152" s="704">
        <f t="shared" si="723"/>
        <v>36317.869545454552</v>
      </c>
      <c r="N3152" s="704">
        <f t="shared" si="723"/>
        <v>25143.140454545457</v>
      </c>
      <c r="O3152" s="704">
        <f t="shared" si="723"/>
        <v>8381.0468181818178</v>
      </c>
      <c r="P3152" s="645" t="str">
        <f t="shared" si="713"/>
        <v>Đúng</v>
      </c>
      <c r="Q3152" s="951">
        <v>0.22</v>
      </c>
    </row>
    <row r="3153" spans="1:23" ht="15.75" customHeight="1">
      <c r="A3153" s="907"/>
      <c r="B3153" s="947" t="s">
        <v>1148</v>
      </c>
      <c r="C3153" s="948">
        <v>43168</v>
      </c>
      <c r="D3153" s="741" t="s">
        <v>736</v>
      </c>
      <c r="E3153" s="949">
        <v>13.52</v>
      </c>
      <c r="F3153" s="949">
        <v>11.05</v>
      </c>
      <c r="G3153" s="949">
        <v>8.51</v>
      </c>
      <c r="H3153" s="949">
        <v>5.98</v>
      </c>
      <c r="I3153" s="949">
        <v>2.81</v>
      </c>
      <c r="J3153" s="950">
        <f>VLOOKUP(C3153,'PL1a-NCSX'!$C$5:$J$43,8,0)</f>
        <v>250929.54545454544</v>
      </c>
      <c r="K3153" s="704">
        <f>$J$3153*E3153</f>
        <v>3392567.4545454541</v>
      </c>
      <c r="L3153" s="704">
        <f t="shared" ref="L3153:O3153" si="724">$J$3153*F3153</f>
        <v>2772771.4772727275</v>
      </c>
      <c r="M3153" s="704">
        <f t="shared" si="724"/>
        <v>2135410.4318181816</v>
      </c>
      <c r="N3153" s="704">
        <f t="shared" si="724"/>
        <v>1500558.6818181819</v>
      </c>
      <c r="O3153" s="704">
        <f t="shared" si="724"/>
        <v>705112.02272727271</v>
      </c>
      <c r="P3153" s="645" t="str">
        <f t="shared" si="713"/>
        <v>Đúng</v>
      </c>
      <c r="Q3153" s="951">
        <v>13.52</v>
      </c>
    </row>
    <row r="3154" spans="1:23" ht="15.75" customHeight="1">
      <c r="A3154" s="907"/>
      <c r="B3154" s="952" t="s">
        <v>1149</v>
      </c>
      <c r="C3154" s="953"/>
      <c r="D3154" s="741"/>
      <c r="E3154" s="949"/>
      <c r="F3154" s="949"/>
      <c r="G3154" s="949"/>
      <c r="H3154" s="949"/>
      <c r="I3154" s="949"/>
      <c r="J3154" s="950"/>
      <c r="K3154" s="945">
        <f>SUM(K3155:K3160)</f>
        <v>3225245.7046465389</v>
      </c>
      <c r="L3154" s="945">
        <f t="shared" ref="L3154:O3154" si="725">SUM(L3155:L3160)</f>
        <v>2619906.3291987046</v>
      </c>
      <c r="M3154" s="945">
        <f t="shared" si="725"/>
        <v>2008944.1352872259</v>
      </c>
      <c r="N3154" s="945">
        <f t="shared" si="725"/>
        <v>1395405.2859972611</v>
      </c>
      <c r="O3154" s="945">
        <f t="shared" si="725"/>
        <v>630606.80251033371</v>
      </c>
      <c r="P3154" s="645" t="str">
        <f t="shared" si="713"/>
        <v>Đúng</v>
      </c>
    </row>
    <row r="3155" spans="1:23" ht="15.75" customHeight="1">
      <c r="A3155" s="907"/>
      <c r="B3155" s="947" t="s">
        <v>463</v>
      </c>
      <c r="C3155" s="954"/>
      <c r="D3155" s="741" t="s">
        <v>795</v>
      </c>
      <c r="E3155" s="949">
        <v>7.58</v>
      </c>
      <c r="F3155" s="949">
        <v>6.06</v>
      </c>
      <c r="G3155" s="949">
        <v>4.55</v>
      </c>
      <c r="H3155" s="949">
        <v>3.03</v>
      </c>
      <c r="I3155" s="949">
        <v>1.1399999999999999</v>
      </c>
      <c r="J3155" s="950">
        <f>VLOOKUP(B3155,'Bieu5 TH chi phi'!$B$47:$C$109,2,0)</f>
        <v>257665.53784860557</v>
      </c>
      <c r="K3155" s="704">
        <f>$J$3155*E3155</f>
        <v>1953104.7768924301</v>
      </c>
      <c r="L3155" s="704">
        <f t="shared" ref="L3155:O3155" si="726">$J$3155*F3155</f>
        <v>1561453.1593625497</v>
      </c>
      <c r="M3155" s="704">
        <f t="shared" si="726"/>
        <v>1172378.1972111552</v>
      </c>
      <c r="N3155" s="704">
        <f t="shared" si="726"/>
        <v>780726.57968127483</v>
      </c>
      <c r="O3155" s="704">
        <f t="shared" si="726"/>
        <v>293738.71314741031</v>
      </c>
      <c r="P3155" s="645" t="str">
        <f t="shared" si="713"/>
        <v>Đúng</v>
      </c>
      <c r="Q3155" s="951">
        <v>7.58</v>
      </c>
    </row>
    <row r="3156" spans="1:23" ht="15.75" customHeight="1">
      <c r="A3156" s="907"/>
      <c r="B3156" s="947" t="s">
        <v>685</v>
      </c>
      <c r="C3156" s="954"/>
      <c r="D3156" s="741" t="s">
        <v>795</v>
      </c>
      <c r="E3156" s="949">
        <v>5.07</v>
      </c>
      <c r="F3156" s="949">
        <v>4.13</v>
      </c>
      <c r="G3156" s="949">
        <v>3.19</v>
      </c>
      <c r="H3156" s="949">
        <v>2.25</v>
      </c>
      <c r="I3156" s="949">
        <v>1.07</v>
      </c>
      <c r="J3156" s="950">
        <f>VLOOKUP(B3156,'Bieu5 TH chi phi'!$B$47:$C$109,2,0)</f>
        <v>87977.241035856568</v>
      </c>
      <c r="K3156" s="704">
        <f>$J$3156*E3156</f>
        <v>446044.61205179285</v>
      </c>
      <c r="L3156" s="704">
        <f t="shared" ref="L3156:O3156" si="727">$J$3156*F3156</f>
        <v>363346.00547808764</v>
      </c>
      <c r="M3156" s="704">
        <f t="shared" si="727"/>
        <v>280647.39890438243</v>
      </c>
      <c r="N3156" s="704">
        <f t="shared" si="727"/>
        <v>197948.79233067727</v>
      </c>
      <c r="O3156" s="704">
        <f t="shared" si="727"/>
        <v>94135.647908366533</v>
      </c>
      <c r="P3156" s="645" t="str">
        <f t="shared" si="713"/>
        <v>Đúng</v>
      </c>
      <c r="Q3156" s="951">
        <v>5.07</v>
      </c>
    </row>
    <row r="3157" spans="1:23" ht="21">
      <c r="A3157" s="907"/>
      <c r="B3157" s="978" t="s">
        <v>1150</v>
      </c>
      <c r="C3157" s="954"/>
      <c r="D3157" s="741" t="s">
        <v>795</v>
      </c>
      <c r="E3157" s="949">
        <v>2.42</v>
      </c>
      <c r="F3157" s="949">
        <v>2.38</v>
      </c>
      <c r="G3157" s="949">
        <v>2.35</v>
      </c>
      <c r="H3157" s="949">
        <v>2.3199999999999998</v>
      </c>
      <c r="I3157" s="949">
        <v>2.2799999999999998</v>
      </c>
      <c r="J3157" s="950"/>
      <c r="K3157" s="704">
        <f>$J$3157*E3157</f>
        <v>0</v>
      </c>
      <c r="L3157" s="704">
        <f t="shared" ref="L3157:O3157" si="728">$J$3157*F3157</f>
        <v>0</v>
      </c>
      <c r="M3157" s="704">
        <f t="shared" si="728"/>
        <v>0</v>
      </c>
      <c r="N3157" s="704">
        <f t="shared" si="728"/>
        <v>0</v>
      </c>
      <c r="O3157" s="704">
        <f t="shared" si="728"/>
        <v>0</v>
      </c>
      <c r="P3157" s="645" t="str">
        <f t="shared" si="713"/>
        <v>Đúng</v>
      </c>
      <c r="Q3157" s="951">
        <v>2.42</v>
      </c>
    </row>
    <row r="3158" spans="1:23" ht="15.75" customHeight="1">
      <c r="A3158" s="907"/>
      <c r="B3158" s="947" t="s">
        <v>686</v>
      </c>
      <c r="C3158" s="954"/>
      <c r="D3158" s="741" t="s">
        <v>795</v>
      </c>
      <c r="E3158" s="949">
        <v>44.67</v>
      </c>
      <c r="F3158" s="949">
        <v>36.130000000000003</v>
      </c>
      <c r="G3158" s="949">
        <v>27.1</v>
      </c>
      <c r="H3158" s="949">
        <v>18.07</v>
      </c>
      <c r="I3158" s="949">
        <v>6.78</v>
      </c>
      <c r="J3158" s="950">
        <f>VLOOKUP(B3158,'Bieu5 TH chi phi'!$B$47:$C$109,2,0)</f>
        <v>12053.784860557769</v>
      </c>
      <c r="K3158" s="704">
        <f>$J$3158*E3158</f>
        <v>538442.56972111552</v>
      </c>
      <c r="L3158" s="704">
        <f t="shared" ref="L3158:O3158" si="729">$J$3158*F3158</f>
        <v>435503.24701195222</v>
      </c>
      <c r="M3158" s="704">
        <f t="shared" si="729"/>
        <v>326657.56972111558</v>
      </c>
      <c r="N3158" s="704">
        <f t="shared" si="729"/>
        <v>217811.89243027888</v>
      </c>
      <c r="O3158" s="704">
        <f t="shared" si="729"/>
        <v>81724.66135458168</v>
      </c>
      <c r="P3158" s="645" t="str">
        <f t="shared" si="713"/>
        <v>Đúng</v>
      </c>
      <c r="Q3158" s="951">
        <v>44.67</v>
      </c>
    </row>
    <row r="3159" spans="1:23" ht="15.75" customHeight="1">
      <c r="A3159" s="907"/>
      <c r="B3159" s="947" t="s">
        <v>684</v>
      </c>
      <c r="C3159" s="954"/>
      <c r="D3159" s="741" t="s">
        <v>795</v>
      </c>
      <c r="E3159" s="949">
        <v>0.24</v>
      </c>
      <c r="F3159" s="949">
        <v>0.23</v>
      </c>
      <c r="G3159" s="949">
        <v>0.22</v>
      </c>
      <c r="H3159" s="949">
        <v>0.21</v>
      </c>
      <c r="I3159" s="949">
        <v>0.2</v>
      </c>
      <c r="J3159" s="950">
        <f>VLOOKUP(B3159,'Bieu5 TH chi phi'!$B$47:$C$109,2,0)</f>
        <v>498.00796812749002</v>
      </c>
      <c r="K3159" s="704">
        <f>$J$3159*E3159</f>
        <v>119.5219123505976</v>
      </c>
      <c r="L3159" s="704">
        <f t="shared" ref="L3159:O3159" si="730">$J$3159*F3159</f>
        <v>114.54183266932272</v>
      </c>
      <c r="M3159" s="704">
        <f t="shared" si="730"/>
        <v>109.5617529880478</v>
      </c>
      <c r="N3159" s="704">
        <f t="shared" si="730"/>
        <v>104.5816733067729</v>
      </c>
      <c r="O3159" s="704">
        <f t="shared" si="730"/>
        <v>99.601593625498012</v>
      </c>
      <c r="P3159" s="645" t="str">
        <f t="shared" si="713"/>
        <v>Đúng</v>
      </c>
      <c r="Q3159" s="951">
        <v>0.24</v>
      </c>
    </row>
    <row r="3160" spans="1:23" ht="14.5" customHeight="1">
      <c r="A3160" s="907"/>
      <c r="B3160" s="947" t="s">
        <v>683</v>
      </c>
      <c r="C3160" s="954"/>
      <c r="D3160" s="741" t="s">
        <v>795</v>
      </c>
      <c r="E3160" s="949">
        <v>125.39</v>
      </c>
      <c r="F3160" s="949">
        <v>113.16</v>
      </c>
      <c r="G3160" s="949">
        <v>99.93</v>
      </c>
      <c r="H3160" s="949">
        <v>86.7</v>
      </c>
      <c r="I3160" s="949">
        <v>70.17</v>
      </c>
      <c r="J3160" s="950">
        <f>VLOOKUP(B3160,'Bieu5 TH chi phi'!$B$47:$C$109,2,0)</f>
        <v>2293.1192604581674</v>
      </c>
      <c r="K3160" s="704">
        <f>$J$3160*E3160</f>
        <v>287534.22406884964</v>
      </c>
      <c r="L3160" s="704">
        <f t="shared" ref="L3160:O3160" si="731">$J$3160*F3160</f>
        <v>259489.37551344623</v>
      </c>
      <c r="M3160" s="704">
        <f t="shared" si="731"/>
        <v>229151.40769758468</v>
      </c>
      <c r="N3160" s="704">
        <f t="shared" si="731"/>
        <v>198813.43988172311</v>
      </c>
      <c r="O3160" s="704">
        <f t="shared" si="731"/>
        <v>160908.17850634962</v>
      </c>
      <c r="P3160" s="645" t="str">
        <f t="shared" si="713"/>
        <v>Đúng</v>
      </c>
      <c r="Q3160" s="951">
        <v>125.39</v>
      </c>
    </row>
    <row r="3161" spans="1:23" ht="15.75" customHeight="1">
      <c r="A3161" s="907"/>
      <c r="B3161" s="952" t="s">
        <v>796</v>
      </c>
      <c r="C3161" s="953"/>
      <c r="D3161" s="741"/>
      <c r="E3161" s="949"/>
      <c r="F3161" s="949"/>
      <c r="G3161" s="949"/>
      <c r="H3161" s="949"/>
      <c r="I3161" s="949"/>
      <c r="J3161" s="950"/>
      <c r="K3161" s="945">
        <f>SUM(K3162:K3163)</f>
        <v>62900</v>
      </c>
      <c r="L3161" s="945">
        <f t="shared" ref="L3161:O3161" si="732">SUM(L3162:L3163)</f>
        <v>62900</v>
      </c>
      <c r="M3161" s="945">
        <f t="shared" si="732"/>
        <v>62900</v>
      </c>
      <c r="N3161" s="945">
        <f t="shared" si="732"/>
        <v>62900</v>
      </c>
      <c r="O3161" s="945">
        <f t="shared" si="732"/>
        <v>62900</v>
      </c>
      <c r="P3161" s="645" t="str">
        <f t="shared" si="713"/>
        <v>Đúng</v>
      </c>
    </row>
    <row r="3162" spans="1:23" ht="17.5" customHeight="1">
      <c r="A3162" s="907"/>
      <c r="B3162" s="907" t="s">
        <v>722</v>
      </c>
      <c r="C3162" s="956"/>
      <c r="D3162" s="741" t="s">
        <v>797</v>
      </c>
      <c r="E3162" s="949">
        <v>0.28000000000000003</v>
      </c>
      <c r="F3162" s="949">
        <v>0.28000000000000003</v>
      </c>
      <c r="G3162" s="949">
        <v>0.28000000000000003</v>
      </c>
      <c r="H3162" s="949">
        <v>0.28000000000000003</v>
      </c>
      <c r="I3162" s="949">
        <v>0.28000000000000003</v>
      </c>
      <c r="J3162" s="950">
        <f>VLOOKUP(B3162,'Bieu5 TH chi phi'!$B$47:$C$109,2,0)</f>
        <v>80000</v>
      </c>
      <c r="K3162" s="704">
        <f>$J$3162*E3162</f>
        <v>22400.000000000004</v>
      </c>
      <c r="L3162" s="704">
        <f t="shared" ref="L3162:O3162" si="733">$J$3162*F3162</f>
        <v>22400.000000000004</v>
      </c>
      <c r="M3162" s="704">
        <f t="shared" si="733"/>
        <v>22400.000000000004</v>
      </c>
      <c r="N3162" s="704">
        <f t="shared" si="733"/>
        <v>22400.000000000004</v>
      </c>
      <c r="O3162" s="704">
        <f t="shared" si="733"/>
        <v>22400.000000000004</v>
      </c>
      <c r="P3162" s="645" t="str">
        <f t="shared" si="713"/>
        <v>Đúng</v>
      </c>
      <c r="Q3162" s="951">
        <v>0.28000000000000003</v>
      </c>
    </row>
    <row r="3163" spans="1:23" ht="20.149999999999999" customHeight="1">
      <c r="A3163" s="907"/>
      <c r="B3163" s="907" t="s">
        <v>724</v>
      </c>
      <c r="C3163" s="956"/>
      <c r="D3163" s="741" t="s">
        <v>798</v>
      </c>
      <c r="E3163" s="949">
        <v>0.09</v>
      </c>
      <c r="F3163" s="949">
        <v>0.09</v>
      </c>
      <c r="G3163" s="949">
        <v>0.09</v>
      </c>
      <c r="H3163" s="949">
        <v>0.09</v>
      </c>
      <c r="I3163" s="949">
        <v>0.09</v>
      </c>
      <c r="J3163" s="950">
        <f>VLOOKUP(B3163,'Bieu5 TH chi phi'!$B$47:$C$109,2,0)</f>
        <v>450000</v>
      </c>
      <c r="K3163" s="704">
        <f>$J$3163*E3163</f>
        <v>40500</v>
      </c>
      <c r="L3163" s="704">
        <f t="shared" ref="L3163:O3163" si="734">$J$3163*F3163</f>
        <v>40500</v>
      </c>
      <c r="M3163" s="704">
        <f t="shared" si="734"/>
        <v>40500</v>
      </c>
      <c r="N3163" s="704">
        <f t="shared" si="734"/>
        <v>40500</v>
      </c>
      <c r="O3163" s="704">
        <f t="shared" si="734"/>
        <v>40500</v>
      </c>
      <c r="P3163" s="645" t="str">
        <f t="shared" si="713"/>
        <v>Đúng</v>
      </c>
      <c r="Q3163" s="951">
        <v>0.09</v>
      </c>
    </row>
    <row r="3164" spans="1:23" ht="15.75" customHeight="1">
      <c r="A3164" s="1003"/>
      <c r="B3164" s="1004" t="s">
        <v>1151</v>
      </c>
      <c r="C3164" s="958"/>
      <c r="D3164" s="943" t="s">
        <v>800</v>
      </c>
      <c r="E3164" s="741">
        <v>115</v>
      </c>
      <c r="F3164" s="943"/>
      <c r="G3164" s="943"/>
      <c r="H3164" s="943"/>
      <c r="I3164" s="943"/>
      <c r="J3164" s="701"/>
      <c r="K3164" s="701">
        <f>SUM(K3166:K3178)</f>
        <v>68821261.954620749</v>
      </c>
      <c r="L3164" s="701">
        <f t="shared" ref="L3164:O3164" si="735">SUM(L3166:L3178)</f>
        <v>68821261.954620749</v>
      </c>
      <c r="M3164" s="701">
        <f t="shared" si="735"/>
        <v>68821261.954620749</v>
      </c>
      <c r="N3164" s="701">
        <f t="shared" si="735"/>
        <v>68821261.954620749</v>
      </c>
      <c r="O3164" s="701">
        <f t="shared" si="735"/>
        <v>68821261.954620749</v>
      </c>
      <c r="P3164" s="645" t="str">
        <f t="shared" si="713"/>
        <v>Đúng</v>
      </c>
      <c r="Q3164" s="915">
        <f>E3164</f>
        <v>115</v>
      </c>
    </row>
    <row r="3165" spans="1:23" s="961" customFormat="1" ht="15.75" customHeight="1">
      <c r="A3165" s="1005"/>
      <c r="B3165" s="903" t="s">
        <v>908</v>
      </c>
      <c r="C3165" s="906"/>
      <c r="D3165" s="906"/>
      <c r="E3165" s="1034"/>
      <c r="F3165" s="741"/>
      <c r="G3165" s="741"/>
      <c r="H3165" s="741"/>
      <c r="I3165" s="741"/>
      <c r="J3165" s="950"/>
      <c r="K3165" s="704">
        <f>SUM(K3166:K3169)</f>
        <v>31972875</v>
      </c>
      <c r="L3165" s="704">
        <f t="shared" ref="L3165:O3165" si="736">SUM(L3166:L3169)</f>
        <v>31972875</v>
      </c>
      <c r="M3165" s="704">
        <f t="shared" si="736"/>
        <v>31972875</v>
      </c>
      <c r="N3165" s="704">
        <f t="shared" si="736"/>
        <v>31972875</v>
      </c>
      <c r="O3165" s="704">
        <f t="shared" si="736"/>
        <v>31972875</v>
      </c>
      <c r="P3165" s="645" t="str">
        <f t="shared" si="713"/>
        <v>Đúng</v>
      </c>
      <c r="Q3165" s="646"/>
      <c r="R3165" s="959"/>
      <c r="S3165" s="960"/>
      <c r="T3165" s="960"/>
      <c r="U3165" s="960"/>
      <c r="V3165" s="960"/>
      <c r="W3165" s="960"/>
    </row>
    <row r="3166" spans="1:23" s="961" customFormat="1" ht="25.4" customHeight="1">
      <c r="A3166" s="1005"/>
      <c r="B3166" s="1022" t="s">
        <v>735</v>
      </c>
      <c r="C3166" s="954"/>
      <c r="D3166" s="741" t="s">
        <v>736</v>
      </c>
      <c r="E3166" s="712">
        <v>9</v>
      </c>
      <c r="F3166" s="974"/>
      <c r="G3166" s="974"/>
      <c r="H3166" s="974"/>
      <c r="I3166" s="974"/>
      <c r="J3166" s="950">
        <f>VLOOKUP(B3166,'Bieu5 TH chi phi'!$B$47:$C$109,2,0)</f>
        <v>800000</v>
      </c>
      <c r="K3166" s="704">
        <f>J3166*E3166</f>
        <v>7200000</v>
      </c>
      <c r="L3166" s="704">
        <f>K3166</f>
        <v>7200000</v>
      </c>
      <c r="M3166" s="704">
        <f t="shared" ref="M3166:O3166" si="737">L3166</f>
        <v>7200000</v>
      </c>
      <c r="N3166" s="704">
        <f t="shared" si="737"/>
        <v>7200000</v>
      </c>
      <c r="O3166" s="704">
        <f t="shared" si="737"/>
        <v>7200000</v>
      </c>
      <c r="P3166" s="645"/>
      <c r="Q3166" s="646"/>
      <c r="R3166" s="959"/>
      <c r="S3166" s="960"/>
      <c r="T3166" s="960"/>
      <c r="U3166" s="960"/>
      <c r="V3166" s="960"/>
      <c r="W3166" s="960"/>
    </row>
    <row r="3167" spans="1:23" s="961" customFormat="1" ht="15.75" customHeight="1">
      <c r="A3167" s="1005"/>
      <c r="B3167" s="1038" t="s">
        <v>1689</v>
      </c>
      <c r="C3167" s="712"/>
      <c r="D3167" s="828" t="s">
        <v>746</v>
      </c>
      <c r="E3167" s="712">
        <v>5</v>
      </c>
      <c r="F3167" s="974"/>
      <c r="G3167" s="974"/>
      <c r="H3167" s="974"/>
      <c r="I3167" s="974"/>
      <c r="J3167" s="950">
        <f>VLOOKUP(B3167,'Bieu5 TH chi phi'!$B$47:$C$109,2,0)</f>
        <v>1000000</v>
      </c>
      <c r="K3167" s="704">
        <f t="shared" ref="K3167:K3169" si="738">J3167*E3167</f>
        <v>5000000</v>
      </c>
      <c r="L3167" s="704">
        <f t="shared" ref="L3167:O3167" si="739">K3167</f>
        <v>5000000</v>
      </c>
      <c r="M3167" s="704">
        <f t="shared" si="739"/>
        <v>5000000</v>
      </c>
      <c r="N3167" s="704">
        <f t="shared" si="739"/>
        <v>5000000</v>
      </c>
      <c r="O3167" s="704">
        <f t="shared" si="739"/>
        <v>5000000</v>
      </c>
      <c r="P3167" s="645"/>
      <c r="Q3167" s="646"/>
      <c r="R3167" s="959"/>
      <c r="S3167" s="960"/>
      <c r="T3167" s="960"/>
      <c r="U3167" s="960"/>
      <c r="V3167" s="960"/>
      <c r="W3167" s="960"/>
    </row>
    <row r="3168" spans="1:23" s="961" customFormat="1" ht="19.399999999999999" customHeight="1">
      <c r="A3168" s="1005"/>
      <c r="B3168" s="1038" t="s">
        <v>747</v>
      </c>
      <c r="C3168" s="712"/>
      <c r="D3168" s="828" t="s">
        <v>746</v>
      </c>
      <c r="E3168" s="712">
        <v>5</v>
      </c>
      <c r="F3168" s="974"/>
      <c r="G3168" s="974"/>
      <c r="H3168" s="974"/>
      <c r="I3168" s="974"/>
      <c r="J3168" s="950">
        <f>VLOOKUP(B3168,'Bieu5 TH chi phi'!$B$47:$C$109,2,0)</f>
        <v>1770270</v>
      </c>
      <c r="K3168" s="704">
        <f t="shared" si="738"/>
        <v>8851350</v>
      </c>
      <c r="L3168" s="704">
        <f t="shared" ref="L3168:O3168" si="740">K3168</f>
        <v>8851350</v>
      </c>
      <c r="M3168" s="704">
        <f t="shared" si="740"/>
        <v>8851350</v>
      </c>
      <c r="N3168" s="704">
        <f t="shared" si="740"/>
        <v>8851350</v>
      </c>
      <c r="O3168" s="704">
        <f t="shared" si="740"/>
        <v>8851350</v>
      </c>
      <c r="P3168" s="645"/>
      <c r="Q3168" s="646"/>
      <c r="R3168" s="959"/>
      <c r="S3168" s="960"/>
      <c r="T3168" s="960"/>
      <c r="U3168" s="960"/>
      <c r="V3168" s="960"/>
      <c r="W3168" s="960"/>
    </row>
    <row r="3169" spans="1:23" s="961" customFormat="1" ht="23.15" customHeight="1">
      <c r="A3169" s="1005"/>
      <c r="B3169" s="1038" t="s">
        <v>1687</v>
      </c>
      <c r="C3169" s="712"/>
      <c r="D3169" s="828" t="s">
        <v>746</v>
      </c>
      <c r="E3169" s="712">
        <v>5</v>
      </c>
      <c r="F3169" s="974"/>
      <c r="G3169" s="974"/>
      <c r="H3169" s="974"/>
      <c r="I3169" s="974"/>
      <c r="J3169" s="950">
        <f>VLOOKUP(B3169,'Bieu5 TH chi phi'!$B$47:$C$109,2,0)</f>
        <v>2184305</v>
      </c>
      <c r="K3169" s="704">
        <f t="shared" si="738"/>
        <v>10921525</v>
      </c>
      <c r="L3169" s="704">
        <f t="shared" ref="L3169:O3169" si="741">K3169</f>
        <v>10921525</v>
      </c>
      <c r="M3169" s="704">
        <f t="shared" si="741"/>
        <v>10921525</v>
      </c>
      <c r="N3169" s="704">
        <f t="shared" si="741"/>
        <v>10921525</v>
      </c>
      <c r="O3169" s="704">
        <f t="shared" si="741"/>
        <v>10921525</v>
      </c>
      <c r="P3169" s="645"/>
      <c r="Q3169" s="646"/>
      <c r="R3169" s="959"/>
      <c r="S3169" s="960"/>
      <c r="T3169" s="960"/>
      <c r="U3169" s="960"/>
      <c r="V3169" s="960"/>
      <c r="W3169" s="960"/>
    </row>
    <row r="3170" spans="1:23" s="961" customFormat="1" ht="15.75" customHeight="1">
      <c r="A3170" s="957"/>
      <c r="B3170" s="903" t="s">
        <v>801</v>
      </c>
      <c r="C3170" s="906"/>
      <c r="D3170" s="906" t="s">
        <v>800</v>
      </c>
      <c r="E3170" s="741">
        <v>115</v>
      </c>
      <c r="F3170" s="741"/>
      <c r="G3170" s="741"/>
      <c r="H3170" s="741"/>
      <c r="I3170" s="741"/>
      <c r="J3170" s="950">
        <f>VLOOKUP(B3170,'Bieu5 TH chi phi'!$B$47:$C$109,2,0)</f>
        <v>38838.710730170496</v>
      </c>
      <c r="K3170" s="704">
        <f>J3170*E3170</f>
        <v>4466451.7339696074</v>
      </c>
      <c r="L3170" s="704">
        <f t="shared" ref="L3170:O3170" si="742">K3170</f>
        <v>4466451.7339696074</v>
      </c>
      <c r="M3170" s="704">
        <f t="shared" si="742"/>
        <v>4466451.7339696074</v>
      </c>
      <c r="N3170" s="704">
        <f t="shared" si="742"/>
        <v>4466451.7339696074</v>
      </c>
      <c r="O3170" s="704">
        <f t="shared" si="742"/>
        <v>4466451.7339696074</v>
      </c>
      <c r="P3170" s="645"/>
      <c r="Q3170" s="915"/>
      <c r="R3170" s="959"/>
      <c r="S3170" s="960"/>
      <c r="T3170" s="960"/>
      <c r="U3170" s="960"/>
      <c r="V3170" s="960"/>
      <c r="W3170" s="960"/>
    </row>
    <row r="3171" spans="1:23" s="961" customFormat="1" ht="11.15" customHeight="1">
      <c r="A3171" s="962"/>
      <c r="B3171" s="903" t="s">
        <v>802</v>
      </c>
      <c r="C3171" s="906"/>
      <c r="D3171" s="906" t="s">
        <v>800</v>
      </c>
      <c r="E3171" s="741">
        <f t="shared" ref="E3171:E3177" si="743">E3170</f>
        <v>115</v>
      </c>
      <c r="F3171" s="741"/>
      <c r="G3171" s="741"/>
      <c r="H3171" s="741"/>
      <c r="I3171" s="741"/>
      <c r="J3171" s="950">
        <f>VLOOKUP(B3171,'Bieu5 TH chi phi'!$B$47:$C$109,2,0)</f>
        <v>0</v>
      </c>
      <c r="K3171" s="704"/>
      <c r="L3171" s="704">
        <f t="shared" ref="L3171:O3171" si="744">K3171</f>
        <v>0</v>
      </c>
      <c r="M3171" s="704">
        <f t="shared" si="744"/>
        <v>0</v>
      </c>
      <c r="N3171" s="704">
        <f t="shared" si="744"/>
        <v>0</v>
      </c>
      <c r="O3171" s="704">
        <f t="shared" si="744"/>
        <v>0</v>
      </c>
      <c r="P3171" s="645"/>
      <c r="Q3171" s="915"/>
      <c r="R3171" s="959"/>
      <c r="S3171" s="960"/>
      <c r="T3171" s="960"/>
      <c r="U3171" s="960"/>
      <c r="V3171" s="960"/>
      <c r="W3171" s="960"/>
    </row>
    <row r="3172" spans="1:23" s="961" customFormat="1" ht="15.75" customHeight="1">
      <c r="A3172" s="957"/>
      <c r="B3172" s="709" t="s">
        <v>605</v>
      </c>
      <c r="C3172" s="906"/>
      <c r="D3172" s="906" t="s">
        <v>800</v>
      </c>
      <c r="E3172" s="741">
        <f t="shared" si="743"/>
        <v>115</v>
      </c>
      <c r="F3172" s="741"/>
      <c r="G3172" s="741"/>
      <c r="H3172" s="741"/>
      <c r="I3172" s="741"/>
      <c r="J3172" s="950">
        <f>VLOOKUP(B3172,'Bieu5 TH chi phi'!$B$47:$C$109,2,0)</f>
        <v>18765.274056338028</v>
      </c>
      <c r="K3172" s="704">
        <f>J3172*E3172</f>
        <v>2158006.5164788733</v>
      </c>
      <c r="L3172" s="704">
        <f t="shared" ref="L3172:O3172" si="745">K3172</f>
        <v>2158006.5164788733</v>
      </c>
      <c r="M3172" s="704">
        <f t="shared" si="745"/>
        <v>2158006.5164788733</v>
      </c>
      <c r="N3172" s="704">
        <f t="shared" si="745"/>
        <v>2158006.5164788733</v>
      </c>
      <c r="O3172" s="704">
        <f t="shared" si="745"/>
        <v>2158006.5164788733</v>
      </c>
      <c r="P3172" s="645"/>
      <c r="Q3172" s="915"/>
      <c r="R3172" s="959"/>
      <c r="S3172" s="960"/>
      <c r="T3172" s="960"/>
      <c r="U3172" s="960"/>
      <c r="V3172" s="960"/>
      <c r="W3172" s="960"/>
    </row>
    <row r="3173" spans="1:23" s="961" customFormat="1" ht="15.75" customHeight="1">
      <c r="A3173" s="957"/>
      <c r="B3173" s="709" t="s">
        <v>646</v>
      </c>
      <c r="C3173" s="906"/>
      <c r="D3173" s="906" t="s">
        <v>800</v>
      </c>
      <c r="E3173" s="741">
        <f t="shared" si="743"/>
        <v>115</v>
      </c>
      <c r="F3173" s="741"/>
      <c r="G3173" s="741"/>
      <c r="H3173" s="741"/>
      <c r="I3173" s="741"/>
      <c r="J3173" s="950">
        <f>VLOOKUP(B3173,'Bieu5 TH chi phi'!$B$47:$C$109,2,0)</f>
        <v>173801.87938349394</v>
      </c>
      <c r="K3173" s="704">
        <f>J3173*E3173</f>
        <v>19987216.129101802</v>
      </c>
      <c r="L3173" s="704">
        <f t="shared" ref="L3173:O3173" si="746">K3173</f>
        <v>19987216.129101802</v>
      </c>
      <c r="M3173" s="704">
        <f t="shared" si="746"/>
        <v>19987216.129101802</v>
      </c>
      <c r="N3173" s="704">
        <f t="shared" si="746"/>
        <v>19987216.129101802</v>
      </c>
      <c r="O3173" s="704">
        <f t="shared" si="746"/>
        <v>19987216.129101802</v>
      </c>
      <c r="P3173" s="645"/>
      <c r="Q3173" s="915"/>
      <c r="R3173" s="959"/>
      <c r="S3173" s="960"/>
      <c r="T3173" s="960"/>
      <c r="U3173" s="960"/>
      <c r="V3173" s="960"/>
      <c r="W3173" s="960"/>
    </row>
    <row r="3174" spans="1:23" s="961" customFormat="1" ht="15.75" customHeight="1">
      <c r="A3174" s="957"/>
      <c r="B3174" s="903" t="s">
        <v>803</v>
      </c>
      <c r="C3174" s="906"/>
      <c r="D3174" s="906" t="s">
        <v>800</v>
      </c>
      <c r="E3174" s="741">
        <f t="shared" si="743"/>
        <v>115</v>
      </c>
      <c r="F3174" s="741"/>
      <c r="G3174" s="741"/>
      <c r="H3174" s="741"/>
      <c r="I3174" s="741"/>
      <c r="J3174" s="950"/>
      <c r="K3174" s="704"/>
      <c r="L3174" s="704">
        <f t="shared" ref="L3174:O3174" si="747">K3174</f>
        <v>0</v>
      </c>
      <c r="M3174" s="704">
        <f t="shared" si="747"/>
        <v>0</v>
      </c>
      <c r="N3174" s="704">
        <f t="shared" si="747"/>
        <v>0</v>
      </c>
      <c r="O3174" s="704">
        <f t="shared" si="747"/>
        <v>0</v>
      </c>
      <c r="P3174" s="645"/>
      <c r="Q3174" s="915"/>
      <c r="R3174" s="959"/>
      <c r="S3174" s="960"/>
      <c r="T3174" s="960"/>
      <c r="U3174" s="960"/>
      <c r="V3174" s="960"/>
      <c r="W3174" s="960"/>
    </row>
    <row r="3175" spans="1:23" s="961" customFormat="1" ht="15.75" customHeight="1">
      <c r="A3175" s="957"/>
      <c r="B3175" s="709" t="s">
        <v>15</v>
      </c>
      <c r="C3175" s="906"/>
      <c r="D3175" s="906" t="s">
        <v>800</v>
      </c>
      <c r="E3175" s="741">
        <f t="shared" si="743"/>
        <v>115</v>
      </c>
      <c r="F3175" s="741"/>
      <c r="G3175" s="741"/>
      <c r="H3175" s="741"/>
      <c r="I3175" s="741"/>
      <c r="J3175" s="950">
        <f>VLOOKUP(B3175,'Bieu5 TH chi phi'!$B$47:$C$109,2,0)</f>
        <v>6586.7170803921572</v>
      </c>
      <c r="K3175" s="704">
        <f>J3175*E3175</f>
        <v>757472.46424509806</v>
      </c>
      <c r="L3175" s="704">
        <f t="shared" ref="L3175:O3175" si="748">K3175</f>
        <v>757472.46424509806</v>
      </c>
      <c r="M3175" s="704">
        <f t="shared" si="748"/>
        <v>757472.46424509806</v>
      </c>
      <c r="N3175" s="704">
        <f t="shared" si="748"/>
        <v>757472.46424509806</v>
      </c>
      <c r="O3175" s="704">
        <f t="shared" si="748"/>
        <v>757472.46424509806</v>
      </c>
      <c r="P3175" s="645"/>
      <c r="Q3175" s="915"/>
      <c r="R3175" s="959"/>
      <c r="S3175" s="960"/>
      <c r="T3175" s="960"/>
      <c r="U3175" s="960"/>
      <c r="V3175" s="960"/>
      <c r="W3175" s="960"/>
    </row>
    <row r="3176" spans="1:23" s="706" customFormat="1" ht="20.5" customHeight="1">
      <c r="A3176" s="707"/>
      <c r="B3176" s="710" t="s">
        <v>17</v>
      </c>
      <c r="C3176" s="906"/>
      <c r="D3176" s="906" t="s">
        <v>800</v>
      </c>
      <c r="E3176" s="906">
        <f t="shared" si="743"/>
        <v>115</v>
      </c>
      <c r="F3176" s="906"/>
      <c r="G3176" s="906"/>
      <c r="H3176" s="906"/>
      <c r="I3176" s="906"/>
      <c r="J3176" s="950">
        <f>VLOOKUP(B3176,'Bieu5 TH chi phi'!$B$47:$C$109,2,0)</f>
        <v>35438.941176470587</v>
      </c>
      <c r="K3176" s="704">
        <f>J3176*E3176</f>
        <v>4075478.2352941176</v>
      </c>
      <c r="L3176" s="704">
        <f t="shared" ref="L3176:O3176" si="749">K3176</f>
        <v>4075478.2352941176</v>
      </c>
      <c r="M3176" s="704">
        <f t="shared" si="749"/>
        <v>4075478.2352941176</v>
      </c>
      <c r="N3176" s="704">
        <f t="shared" si="749"/>
        <v>4075478.2352941176</v>
      </c>
      <c r="O3176" s="704">
        <f t="shared" si="749"/>
        <v>4075478.2352941176</v>
      </c>
      <c r="P3176" s="645"/>
      <c r="Q3176" s="963"/>
      <c r="R3176" s="964"/>
      <c r="S3176" s="849"/>
      <c r="T3176" s="849"/>
      <c r="U3176" s="849"/>
      <c r="V3176" s="849"/>
      <c r="W3176" s="849"/>
    </row>
    <row r="3177" spans="1:23" s="706" customFormat="1" ht="20.5" customHeight="1">
      <c r="A3177" s="711"/>
      <c r="B3177" s="710" t="s">
        <v>804</v>
      </c>
      <c r="C3177" s="712"/>
      <c r="D3177" s="906" t="s">
        <v>800</v>
      </c>
      <c r="E3177" s="741">
        <f t="shared" si="743"/>
        <v>115</v>
      </c>
      <c r="F3177" s="712"/>
      <c r="G3177" s="712"/>
      <c r="H3177" s="712"/>
      <c r="I3177" s="712"/>
      <c r="J3177" s="950">
        <f>VLOOKUP(B3177,'Bieu5 TH chi phi'!$B$47:$C$109,2,0)</f>
        <v>46989.233700271805</v>
      </c>
      <c r="K3177" s="704">
        <f t="shared" ref="K3177" si="750">J3177*E3177</f>
        <v>5403761.8755312571</v>
      </c>
      <c r="L3177" s="704">
        <f t="shared" ref="L3177:O3177" si="751">K3177</f>
        <v>5403761.8755312571</v>
      </c>
      <c r="M3177" s="704">
        <f t="shared" si="751"/>
        <v>5403761.8755312571</v>
      </c>
      <c r="N3177" s="704">
        <f t="shared" si="751"/>
        <v>5403761.8755312571</v>
      </c>
      <c r="O3177" s="704">
        <f t="shared" si="751"/>
        <v>5403761.8755312571</v>
      </c>
      <c r="P3177" s="645"/>
      <c r="Q3177" s="963"/>
      <c r="R3177" s="964"/>
      <c r="S3177" s="849"/>
      <c r="T3177" s="849"/>
      <c r="U3177" s="849"/>
      <c r="V3177" s="849"/>
      <c r="W3177" s="849"/>
    </row>
    <row r="3178" spans="1:23" s="961" customFormat="1" ht="15.75" customHeight="1">
      <c r="A3178" s="1006"/>
      <c r="B3178" s="905"/>
      <c r="C3178" s="716"/>
      <c r="D3178" s="716"/>
      <c r="E3178" s="716"/>
      <c r="F3178" s="966"/>
      <c r="G3178" s="966"/>
      <c r="H3178" s="966"/>
      <c r="I3178" s="966"/>
      <c r="J3178" s="932"/>
      <c r="K3178" s="717"/>
      <c r="L3178" s="717"/>
      <c r="M3178" s="717"/>
      <c r="N3178" s="717"/>
      <c r="O3178" s="717"/>
      <c r="P3178" s="645"/>
      <c r="Q3178" s="915"/>
      <c r="R3178" s="959"/>
      <c r="S3178" s="745"/>
      <c r="T3178" s="960"/>
      <c r="U3178" s="960"/>
      <c r="V3178" s="960"/>
      <c r="W3178" s="960"/>
    </row>
    <row r="3179" spans="1:23">
      <c r="A3179" s="665"/>
      <c r="B3179" s="665"/>
      <c r="C3179" s="980"/>
      <c r="D3179" s="665"/>
      <c r="E3179" s="981"/>
      <c r="F3179" s="981"/>
      <c r="G3179" s="981"/>
      <c r="H3179" s="981"/>
      <c r="I3179" s="981"/>
      <c r="J3179" s="968"/>
      <c r="K3179" s="737"/>
      <c r="L3179" s="737"/>
      <c r="M3179" s="737"/>
      <c r="N3179" s="737"/>
      <c r="O3179" s="737"/>
    </row>
    <row r="3180" spans="1:23" ht="15.75" customHeight="1">
      <c r="A3180" s="646" t="s">
        <v>1329</v>
      </c>
      <c r="B3180" s="665"/>
      <c r="C3180" s="980"/>
      <c r="D3180" s="665"/>
      <c r="E3180" s="981"/>
      <c r="F3180" s="981"/>
      <c r="G3180" s="981"/>
      <c r="H3180" s="981"/>
      <c r="I3180" s="981"/>
      <c r="J3180" s="968"/>
      <c r="K3180" s="737"/>
      <c r="L3180" s="737"/>
      <c r="M3180" s="737"/>
      <c r="N3180" s="737"/>
      <c r="O3180" s="737"/>
    </row>
    <row r="3181" spans="1:23">
      <c r="A3181" s="935" t="s">
        <v>968</v>
      </c>
      <c r="B3181" s="1037"/>
      <c r="C3181" s="1018"/>
      <c r="D3181" s="1037"/>
      <c r="E3181" s="970"/>
      <c r="F3181" s="970"/>
      <c r="G3181" s="970"/>
      <c r="H3181" s="970"/>
      <c r="I3181" s="970"/>
      <c r="J3181" s="924"/>
      <c r="K3181" s="971">
        <f>K3182+K3188+K3194+K3197</f>
        <v>20870473.439567357</v>
      </c>
      <c r="L3181" s="971">
        <f>L3182+L3188+L3194+L3197</f>
        <v>20409724.837198015</v>
      </c>
      <c r="M3181" s="971">
        <f>M3182+M3188+M3194+M3197</f>
        <v>19945464.641051058</v>
      </c>
      <c r="N3181" s="971">
        <f>N3182+N3188+N3194+N3197</f>
        <v>19482134.403223552</v>
      </c>
      <c r="O3181" s="971">
        <f>O3182+O3188+O3194+O3197</f>
        <v>18911052.129112482</v>
      </c>
    </row>
    <row r="3182" spans="1:23" ht="15.75" customHeight="1">
      <c r="A3182" s="1024" t="s">
        <v>1330</v>
      </c>
      <c r="B3182" s="941" t="s">
        <v>784</v>
      </c>
      <c r="C3182" s="942"/>
      <c r="D3182" s="943"/>
      <c r="E3182" s="674"/>
      <c r="F3182" s="674"/>
      <c r="G3182" s="674"/>
      <c r="H3182" s="674"/>
      <c r="I3182" s="674"/>
      <c r="J3182" s="972"/>
      <c r="K3182" s="945">
        <f>SUM(K3183:K3187)</f>
        <v>2663316.0095454543</v>
      </c>
      <c r="L3182" s="945">
        <f>SUM(L3183:L3187)</f>
        <v>2367018.4022727273</v>
      </c>
      <c r="M3182" s="945">
        <f>SUM(M3183:M3187)</f>
        <v>2070670.6090909089</v>
      </c>
      <c r="N3182" s="945">
        <f>SUM(N3183:N3187)</f>
        <v>1774373.0018181817</v>
      </c>
      <c r="O3182" s="945">
        <f>SUM(O3183:O3187)</f>
        <v>1409496.3497727271</v>
      </c>
      <c r="P3182" s="645" t="str">
        <f t="shared" si="713"/>
        <v>Đúng</v>
      </c>
      <c r="Q3182" s="973"/>
    </row>
    <row r="3183" spans="1:23" ht="15.75" customHeight="1">
      <c r="A3183" s="907"/>
      <c r="B3183" s="947" t="s">
        <v>1145</v>
      </c>
      <c r="C3183" s="948">
        <v>43260</v>
      </c>
      <c r="D3183" s="741" t="s">
        <v>736</v>
      </c>
      <c r="E3183" s="949">
        <v>2.36</v>
      </c>
      <c r="F3183" s="949">
        <v>2.2999999999999998</v>
      </c>
      <c r="G3183" s="949">
        <v>2.2400000000000002</v>
      </c>
      <c r="H3183" s="949">
        <v>2.1800000000000002</v>
      </c>
      <c r="I3183" s="949">
        <v>2.11</v>
      </c>
      <c r="J3183" s="950">
        <f>VLOOKUP(C3183,'PL1a-NCSX'!$C$5:$J$43,8,0)</f>
        <v>333736.29545454547</v>
      </c>
      <c r="K3183" s="704">
        <f>$J$3183*E3183</f>
        <v>787617.65727272723</v>
      </c>
      <c r="L3183" s="704">
        <f>$J$3183*F3183</f>
        <v>767593.47954545449</v>
      </c>
      <c r="M3183" s="704">
        <f>$J$3183*G3183</f>
        <v>747569.30181818188</v>
      </c>
      <c r="N3183" s="704">
        <f>$J$3183*H3183</f>
        <v>727545.12409090914</v>
      </c>
      <c r="O3183" s="704">
        <f>$J$3183*I3183</f>
        <v>704183.58340909088</v>
      </c>
      <c r="P3183" s="645" t="str">
        <f t="shared" si="713"/>
        <v>Sai</v>
      </c>
      <c r="Q3183" s="832">
        <v>3.49</v>
      </c>
    </row>
    <row r="3184" spans="1:23" ht="15.75" customHeight="1">
      <c r="A3184" s="907"/>
      <c r="B3184" s="947" t="s">
        <v>1145</v>
      </c>
      <c r="C3184" s="948">
        <v>43321</v>
      </c>
      <c r="D3184" s="741" t="s">
        <v>736</v>
      </c>
      <c r="E3184" s="949">
        <v>0.38</v>
      </c>
      <c r="F3184" s="949">
        <v>0.36</v>
      </c>
      <c r="G3184" s="949">
        <v>0.34</v>
      </c>
      <c r="H3184" s="949">
        <v>0.32</v>
      </c>
      <c r="I3184" s="949">
        <v>0.3</v>
      </c>
      <c r="J3184" s="950">
        <f>VLOOKUP(C3184,'PL1a-NCSX'!$C$5:$J$43,8,0)</f>
        <v>388940.79545454553</v>
      </c>
      <c r="K3184" s="704">
        <f>$J$3184*E3184</f>
        <v>147797.50227272729</v>
      </c>
      <c r="L3184" s="704">
        <f>$J$3184*F3184</f>
        <v>140018.6863636364</v>
      </c>
      <c r="M3184" s="704">
        <f>$J$3184*G3184</f>
        <v>132239.87045454548</v>
      </c>
      <c r="N3184" s="704">
        <f>$J$3184*H3184</f>
        <v>124461.05454545456</v>
      </c>
      <c r="O3184" s="704">
        <f>$J$3184*I3184</f>
        <v>116682.23863636366</v>
      </c>
      <c r="P3184" s="645" t="str">
        <f t="shared" si="713"/>
        <v>Sai</v>
      </c>
      <c r="Q3184" s="832">
        <v>0.14000000000000001</v>
      </c>
    </row>
    <row r="3185" spans="1:17" ht="15.75" customHeight="1">
      <c r="A3185" s="907"/>
      <c r="B3185" s="947" t="s">
        <v>1145</v>
      </c>
      <c r="C3185" s="948">
        <v>43168</v>
      </c>
      <c r="D3185" s="741" t="s">
        <v>736</v>
      </c>
      <c r="E3185" s="949">
        <v>1.48</v>
      </c>
      <c r="F3185" s="949">
        <v>1.43</v>
      </c>
      <c r="G3185" s="949">
        <v>1.39</v>
      </c>
      <c r="H3185" s="949">
        <v>1.34</v>
      </c>
      <c r="I3185" s="949">
        <v>1.28</v>
      </c>
      <c r="J3185" s="950">
        <f>VLOOKUP(C3185,'PL1a-NCSX'!$C$5:$J$43,8,0)</f>
        <v>250929.54545454544</v>
      </c>
      <c r="K3185" s="704">
        <f>$J$3185*E3185</f>
        <v>371375.72727272724</v>
      </c>
      <c r="L3185" s="704">
        <f>$J$3185*F3185</f>
        <v>358829.24999999994</v>
      </c>
      <c r="M3185" s="704">
        <f>$J$3185*G3185</f>
        <v>348792.06818181812</v>
      </c>
      <c r="N3185" s="704">
        <f>$J$3185*H3185</f>
        <v>336245.59090909088</v>
      </c>
      <c r="O3185" s="704">
        <f>$J$3185*I3185</f>
        <v>321189.81818181818</v>
      </c>
      <c r="P3185" s="645" t="str">
        <f t="shared" si="713"/>
        <v>Sai</v>
      </c>
      <c r="Q3185" s="832">
        <v>0.41</v>
      </c>
    </row>
    <row r="3186" spans="1:17" ht="15.75" customHeight="1">
      <c r="A3186" s="907"/>
      <c r="B3186" s="947" t="s">
        <v>810</v>
      </c>
      <c r="C3186" s="948">
        <v>43293</v>
      </c>
      <c r="D3186" s="741" t="s">
        <v>736</v>
      </c>
      <c r="E3186" s="949">
        <v>0.3</v>
      </c>
      <c r="F3186" s="949">
        <v>0.3</v>
      </c>
      <c r="G3186" s="949">
        <v>0.28999999999999998</v>
      </c>
      <c r="H3186" s="949">
        <v>0.28999999999999998</v>
      </c>
      <c r="I3186" s="949">
        <v>0.28999999999999998</v>
      </c>
      <c r="J3186" s="950">
        <f>VLOOKUP(C3186,'PL1a-NCSX'!$C$5:$J$43,8,0)</f>
        <v>255948.13636363641</v>
      </c>
      <c r="K3186" s="704">
        <f>$J$3186*E3186</f>
        <v>76784.440909090918</v>
      </c>
      <c r="L3186" s="704">
        <f>$J$3186*F3186</f>
        <v>76784.440909090918</v>
      </c>
      <c r="M3186" s="704">
        <f>$J$3186*G3186</f>
        <v>74224.959545454549</v>
      </c>
      <c r="N3186" s="704">
        <f>$J$3186*H3186</f>
        <v>74224.959545454549</v>
      </c>
      <c r="O3186" s="704">
        <f>$J$3186*I3186</f>
        <v>74224.959545454549</v>
      </c>
      <c r="P3186" s="645" t="str">
        <f t="shared" si="713"/>
        <v>Sai</v>
      </c>
      <c r="Q3186" s="832">
        <v>0.11</v>
      </c>
    </row>
    <row r="3187" spans="1:17" ht="15.75" customHeight="1">
      <c r="A3187" s="907"/>
      <c r="B3187" s="947" t="s">
        <v>1148</v>
      </c>
      <c r="C3187" s="948">
        <v>43168</v>
      </c>
      <c r="D3187" s="741" t="s">
        <v>736</v>
      </c>
      <c r="E3187" s="949">
        <v>5.0999999999999996</v>
      </c>
      <c r="F3187" s="949">
        <v>4.08</v>
      </c>
      <c r="G3187" s="949">
        <v>3.06</v>
      </c>
      <c r="H3187" s="949">
        <v>2.04</v>
      </c>
      <c r="I3187" s="949">
        <v>0.77</v>
      </c>
      <c r="J3187" s="950">
        <f>VLOOKUP(C3187,'PL1a-NCSX'!$C$5:$J$43,8,0)</f>
        <v>250929.54545454544</v>
      </c>
      <c r="K3187" s="704">
        <f>$J$3187*E3187</f>
        <v>1279740.6818181816</v>
      </c>
      <c r="L3187" s="704">
        <f>$J$3187*F3187</f>
        <v>1023792.5454545454</v>
      </c>
      <c r="M3187" s="704">
        <f>$J$3187*G3187</f>
        <v>767844.40909090906</v>
      </c>
      <c r="N3187" s="704">
        <f>$J$3187*H3187</f>
        <v>511896.27272727271</v>
      </c>
      <c r="O3187" s="704">
        <f>$J$3187*I3187</f>
        <v>193215.75</v>
      </c>
      <c r="P3187" s="645" t="str">
        <f t="shared" si="713"/>
        <v>Sai</v>
      </c>
      <c r="Q3187" s="832">
        <v>2.58</v>
      </c>
    </row>
    <row r="3188" spans="1:17" ht="15.75" customHeight="1">
      <c r="A3188" s="907"/>
      <c r="B3188" s="952" t="s">
        <v>1149</v>
      </c>
      <c r="C3188" s="953"/>
      <c r="D3188" s="741"/>
      <c r="E3188" s="949"/>
      <c r="F3188" s="949"/>
      <c r="G3188" s="949"/>
      <c r="H3188" s="949"/>
      <c r="I3188" s="949"/>
      <c r="J3188" s="950"/>
      <c r="K3188" s="945">
        <f>SUM(K3189:K3193)</f>
        <v>1231459.7462077937</v>
      </c>
      <c r="L3188" s="945">
        <f>SUM(L3189:L3193)</f>
        <v>1067008.7511111803</v>
      </c>
      <c r="M3188" s="945">
        <f>SUM(M3189:M3193)</f>
        <v>899096.34814604069</v>
      </c>
      <c r="N3188" s="945">
        <f>SUM(N3189:N3193)</f>
        <v>732063.71759125986</v>
      </c>
      <c r="O3188" s="945">
        <f>SUM(O3189:O3193)</f>
        <v>525858.0955256474</v>
      </c>
      <c r="P3188" s="645" t="str">
        <f t="shared" si="713"/>
        <v>Đúng</v>
      </c>
      <c r="Q3188" s="832"/>
    </row>
    <row r="3189" spans="1:17" ht="15.75" customHeight="1">
      <c r="A3189" s="907"/>
      <c r="B3189" s="947" t="s">
        <v>463</v>
      </c>
      <c r="C3189" s="954"/>
      <c r="D3189" s="741" t="s">
        <v>795</v>
      </c>
      <c r="E3189" s="949">
        <v>2.63</v>
      </c>
      <c r="F3189" s="949">
        <v>2.11</v>
      </c>
      <c r="G3189" s="949">
        <v>1.58</v>
      </c>
      <c r="H3189" s="949">
        <v>1.05</v>
      </c>
      <c r="I3189" s="949">
        <v>0.4</v>
      </c>
      <c r="J3189" s="950">
        <f>VLOOKUP(B3189,'Bieu5 TH chi phi'!$B$47:$C$109,2,0)</f>
        <v>257665.53784860557</v>
      </c>
      <c r="K3189" s="704">
        <f>$J$3189*E3189</f>
        <v>677660.36454183259</v>
      </c>
      <c r="L3189" s="704">
        <f>$J$3189*F3189</f>
        <v>543674.28486055776</v>
      </c>
      <c r="M3189" s="704">
        <f>$J$3189*G3189</f>
        <v>407111.54980079684</v>
      </c>
      <c r="N3189" s="704">
        <f>$J$3189*H3189</f>
        <v>270548.81474103587</v>
      </c>
      <c r="O3189" s="704">
        <f>$J$3189*I3189</f>
        <v>103066.21513944224</v>
      </c>
      <c r="P3189" s="645" t="str">
        <f t="shared" si="713"/>
        <v>Sai</v>
      </c>
      <c r="Q3189" s="832">
        <v>3.92</v>
      </c>
    </row>
    <row r="3190" spans="1:17" ht="15.75" customHeight="1">
      <c r="A3190" s="907"/>
      <c r="B3190" s="947" t="s">
        <v>685</v>
      </c>
      <c r="C3190" s="954"/>
      <c r="D3190" s="741" t="s">
        <v>795</v>
      </c>
      <c r="E3190" s="949">
        <v>4.04</v>
      </c>
      <c r="F3190" s="949">
        <v>4.03</v>
      </c>
      <c r="G3190" s="949">
        <v>4.01</v>
      </c>
      <c r="H3190" s="949">
        <v>4</v>
      </c>
      <c r="I3190" s="949">
        <v>3.98</v>
      </c>
      <c r="J3190" s="950">
        <f>VLOOKUP(B3190,'Bieu5 TH chi phi'!$B$47:$C$109,2,0)</f>
        <v>87977.241035856568</v>
      </c>
      <c r="K3190" s="704">
        <f>$J$3190*E3190</f>
        <v>355428.05378486053</v>
      </c>
      <c r="L3190" s="704">
        <f>$J$3190*F3190</f>
        <v>354548.281374502</v>
      </c>
      <c r="M3190" s="704">
        <f>$J$3190*G3190</f>
        <v>352788.73655378481</v>
      </c>
      <c r="N3190" s="704">
        <f>$J$3190*H3190</f>
        <v>351908.96414342627</v>
      </c>
      <c r="O3190" s="704">
        <f>$J$3190*I3190</f>
        <v>350149.41932270915</v>
      </c>
      <c r="P3190" s="645" t="str">
        <f t="shared" si="713"/>
        <v>Sai</v>
      </c>
      <c r="Q3190" s="832">
        <v>0.87</v>
      </c>
    </row>
    <row r="3191" spans="1:17" ht="15.75" customHeight="1">
      <c r="A3191" s="907"/>
      <c r="B3191" s="947" t="s">
        <v>686</v>
      </c>
      <c r="C3191" s="954"/>
      <c r="D3191" s="741" t="s">
        <v>795</v>
      </c>
      <c r="E3191" s="949">
        <v>9</v>
      </c>
      <c r="F3191" s="949">
        <v>7.2</v>
      </c>
      <c r="G3191" s="949">
        <v>5.4</v>
      </c>
      <c r="H3191" s="949">
        <v>3.6</v>
      </c>
      <c r="I3191" s="949">
        <v>1.35</v>
      </c>
      <c r="J3191" s="950">
        <f>VLOOKUP(B3191,'Bieu5 TH chi phi'!$B$47:$C$109,2,0)</f>
        <v>12053.784860557769</v>
      </c>
      <c r="K3191" s="704">
        <f>$J$3191*E3191</f>
        <v>108484.06374501993</v>
      </c>
      <c r="L3191" s="704">
        <f>$J$3191*F3191</f>
        <v>86787.250996015937</v>
      </c>
      <c r="M3191" s="704">
        <f>$J$3191*G3191</f>
        <v>65090.43824701196</v>
      </c>
      <c r="N3191" s="704">
        <f>$J$3191*H3191</f>
        <v>43393.625498007968</v>
      </c>
      <c r="O3191" s="704">
        <f>$J$3191*I3191</f>
        <v>16272.60956175299</v>
      </c>
      <c r="P3191" s="645" t="str">
        <f t="shared" si="713"/>
        <v>Sai</v>
      </c>
      <c r="Q3191" s="832">
        <v>14</v>
      </c>
    </row>
    <row r="3192" spans="1:17" ht="15.75" customHeight="1">
      <c r="A3192" s="907"/>
      <c r="B3192" s="947" t="s">
        <v>684</v>
      </c>
      <c r="C3192" s="954"/>
      <c r="D3192" s="741" t="s">
        <v>795</v>
      </c>
      <c r="E3192" s="949">
        <v>0.04</v>
      </c>
      <c r="F3192" s="949">
        <v>0.04</v>
      </c>
      <c r="G3192" s="949">
        <v>0.03</v>
      </c>
      <c r="H3192" s="949">
        <v>0.02</v>
      </c>
      <c r="I3192" s="949">
        <v>0.01</v>
      </c>
      <c r="J3192" s="950">
        <f>VLOOKUP(B3192,'Bieu5 TH chi phi'!$B$47:$C$109,2,0)</f>
        <v>498.00796812749002</v>
      </c>
      <c r="K3192" s="704">
        <f>$J$3192*E3192</f>
        <v>19.920318725099602</v>
      </c>
      <c r="L3192" s="704">
        <f>$J$3192*F3192</f>
        <v>19.920318725099602</v>
      </c>
      <c r="M3192" s="704">
        <f>$J$3192*G3192</f>
        <v>14.9402390438247</v>
      </c>
      <c r="N3192" s="704">
        <f>$J$3192*H3192</f>
        <v>9.9601593625498008</v>
      </c>
      <c r="O3192" s="704">
        <f>$J$3192*I3192</f>
        <v>4.9800796812749004</v>
      </c>
      <c r="P3192" s="645" t="str">
        <f t="shared" si="713"/>
        <v>Sai</v>
      </c>
      <c r="Q3192" s="832">
        <v>0.1</v>
      </c>
    </row>
    <row r="3193" spans="1:17" ht="15.75" customHeight="1">
      <c r="A3193" s="907"/>
      <c r="B3193" s="947" t="s">
        <v>683</v>
      </c>
      <c r="C3193" s="954"/>
      <c r="D3193" s="741" t="s">
        <v>795</v>
      </c>
      <c r="E3193" s="949">
        <v>39.19</v>
      </c>
      <c r="F3193" s="949">
        <v>35.75</v>
      </c>
      <c r="G3193" s="949">
        <v>32.31</v>
      </c>
      <c r="H3193" s="949">
        <v>28.87</v>
      </c>
      <c r="I3193" s="949">
        <v>24.58</v>
      </c>
      <c r="J3193" s="950">
        <f>VLOOKUP(B3193,'Bieu5 TH chi phi'!$B$47:$C$109,2,0)</f>
        <v>2293.1192604581674</v>
      </c>
      <c r="K3193" s="704">
        <f>$J$3193*E3193</f>
        <v>89867.343817355577</v>
      </c>
      <c r="L3193" s="704">
        <f>$J$3193*F3193</f>
        <v>81979.013561379485</v>
      </c>
      <c r="M3193" s="704">
        <f>$J$3193*G3193</f>
        <v>74090.683305403392</v>
      </c>
      <c r="N3193" s="704">
        <f>$J$3193*H3193</f>
        <v>66202.3530494273</v>
      </c>
      <c r="O3193" s="704">
        <f>$J$3193*I3193</f>
        <v>56364.871422061755</v>
      </c>
      <c r="P3193" s="645" t="str">
        <f t="shared" si="713"/>
        <v>Sai</v>
      </c>
      <c r="Q3193" s="832">
        <v>44.34</v>
      </c>
    </row>
    <row r="3194" spans="1:17" ht="15.75" customHeight="1">
      <c r="A3194" s="907"/>
      <c r="B3194" s="952" t="s">
        <v>796</v>
      </c>
      <c r="C3194" s="953"/>
      <c r="D3194" s="741"/>
      <c r="E3194" s="949"/>
      <c r="F3194" s="949"/>
      <c r="G3194" s="949"/>
      <c r="H3194" s="949"/>
      <c r="I3194" s="949"/>
      <c r="J3194" s="950"/>
      <c r="K3194" s="945">
        <f>SUM(K3195:K3196)</f>
        <v>8500</v>
      </c>
      <c r="L3194" s="945">
        <f>SUM(L3195:L3196)</f>
        <v>8500</v>
      </c>
      <c r="M3194" s="945">
        <f>SUM(M3195:M3196)</f>
        <v>8500</v>
      </c>
      <c r="N3194" s="945">
        <f>SUM(N3195:N3196)</f>
        <v>8500</v>
      </c>
      <c r="O3194" s="945">
        <f>SUM(O3195:O3196)</f>
        <v>8500</v>
      </c>
      <c r="P3194" s="645" t="str">
        <f t="shared" si="713"/>
        <v>Đúng</v>
      </c>
      <c r="Q3194" s="832"/>
    </row>
    <row r="3195" spans="1:17" ht="15.75" customHeight="1">
      <c r="A3195" s="907"/>
      <c r="B3195" s="907" t="s">
        <v>722</v>
      </c>
      <c r="C3195" s="956"/>
      <c r="D3195" s="741" t="s">
        <v>797</v>
      </c>
      <c r="E3195" s="949">
        <v>0.05</v>
      </c>
      <c r="F3195" s="949">
        <v>0.05</v>
      </c>
      <c r="G3195" s="949">
        <v>0.05</v>
      </c>
      <c r="H3195" s="949">
        <v>0.05</v>
      </c>
      <c r="I3195" s="949">
        <v>0.05</v>
      </c>
      <c r="J3195" s="950">
        <f>VLOOKUP(B3195,'Bieu5 TH chi phi'!$B$47:$C$109,2,0)</f>
        <v>80000</v>
      </c>
      <c r="K3195" s="704">
        <f>$J$3195*E3195</f>
        <v>4000</v>
      </c>
      <c r="L3195" s="704">
        <f>$J$3195*F3195</f>
        <v>4000</v>
      </c>
      <c r="M3195" s="704">
        <f>$J$3195*G3195</f>
        <v>4000</v>
      </c>
      <c r="N3195" s="704">
        <f>$J$3195*H3195</f>
        <v>4000</v>
      </c>
      <c r="O3195" s="704">
        <f>$J$3195*I3195</f>
        <v>4000</v>
      </c>
      <c r="P3195" s="645" t="str">
        <f t="shared" si="713"/>
        <v>Sai</v>
      </c>
      <c r="Q3195" s="832">
        <v>0.12</v>
      </c>
    </row>
    <row r="3196" spans="1:17" ht="15.75" customHeight="1">
      <c r="A3196" s="907"/>
      <c r="B3196" s="907" t="s">
        <v>724</v>
      </c>
      <c r="C3196" s="956"/>
      <c r="D3196" s="741" t="s">
        <v>798</v>
      </c>
      <c r="E3196" s="949">
        <v>0.01</v>
      </c>
      <c r="F3196" s="949">
        <v>0.01</v>
      </c>
      <c r="G3196" s="949">
        <v>0.01</v>
      </c>
      <c r="H3196" s="949">
        <v>0.01</v>
      </c>
      <c r="I3196" s="949">
        <v>0.01</v>
      </c>
      <c r="J3196" s="950">
        <f>VLOOKUP(B3196,'Bieu5 TH chi phi'!$B$47:$C$109,2,0)</f>
        <v>450000</v>
      </c>
      <c r="K3196" s="704">
        <f>$J$3196*E3196</f>
        <v>4500</v>
      </c>
      <c r="L3196" s="704">
        <f>$J$3196*F3196</f>
        <v>4500</v>
      </c>
      <c r="M3196" s="704">
        <f>$J$3196*G3196</f>
        <v>4500</v>
      </c>
      <c r="N3196" s="704">
        <f>$J$3196*H3196</f>
        <v>4500</v>
      </c>
      <c r="O3196" s="704">
        <f>$J$3196*I3196</f>
        <v>4500</v>
      </c>
      <c r="P3196" s="645" t="str">
        <f t="shared" si="713"/>
        <v>Sai</v>
      </c>
      <c r="Q3196" s="832">
        <v>0.04</v>
      </c>
    </row>
    <row r="3197" spans="1:17" ht="15.75" customHeight="1">
      <c r="A3197" s="1003"/>
      <c r="B3197" s="1004" t="s">
        <v>1151</v>
      </c>
      <c r="C3197" s="958"/>
      <c r="D3197" s="943" t="s">
        <v>800</v>
      </c>
      <c r="E3197" s="741">
        <v>30</v>
      </c>
      <c r="F3197" s="943"/>
      <c r="G3197" s="943"/>
      <c r="H3197" s="943"/>
      <c r="I3197" s="943"/>
      <c r="J3197" s="701"/>
      <c r="K3197" s="701">
        <f>SUM(K3199:K3211)</f>
        <v>16967197.683814108</v>
      </c>
      <c r="L3197" s="701">
        <f>SUM(L3199:L3211)</f>
        <v>16967197.683814108</v>
      </c>
      <c r="M3197" s="701">
        <f>SUM(M3199:M3211)</f>
        <v>16967197.683814108</v>
      </c>
      <c r="N3197" s="701">
        <f>SUM(N3199:N3211)</f>
        <v>16967197.683814108</v>
      </c>
      <c r="O3197" s="701">
        <f>SUM(O3199:O3211)</f>
        <v>16967197.683814108</v>
      </c>
      <c r="P3197" s="645" t="str">
        <f t="shared" si="713"/>
        <v>Đúng</v>
      </c>
      <c r="Q3197" s="915">
        <f>E3197</f>
        <v>30</v>
      </c>
    </row>
    <row r="3198" spans="1:17" ht="15.75" customHeight="1">
      <c r="A3198" s="1003"/>
      <c r="B3198" s="1189" t="s">
        <v>908</v>
      </c>
      <c r="C3198" s="958"/>
      <c r="D3198" s="943"/>
      <c r="E3198" s="1034"/>
      <c r="F3198" s="943"/>
      <c r="G3198" s="943"/>
      <c r="H3198" s="943"/>
      <c r="I3198" s="943"/>
      <c r="J3198" s="701"/>
      <c r="K3198" s="701">
        <f>SUM(K3199:K3202)</f>
        <v>7354575</v>
      </c>
      <c r="L3198" s="701">
        <f t="shared" ref="L3198:O3198" si="752">SUM(L3199:L3202)</f>
        <v>7354575</v>
      </c>
      <c r="M3198" s="701">
        <f t="shared" si="752"/>
        <v>7354575</v>
      </c>
      <c r="N3198" s="701">
        <f t="shared" si="752"/>
        <v>7354575</v>
      </c>
      <c r="O3198" s="701">
        <f t="shared" si="752"/>
        <v>7354575</v>
      </c>
      <c r="Q3198" s="915"/>
    </row>
    <row r="3199" spans="1:17" ht="26.5" customHeight="1">
      <c r="A3199" s="907"/>
      <c r="B3199" s="1022" t="s">
        <v>735</v>
      </c>
      <c r="C3199" s="954"/>
      <c r="D3199" s="741" t="s">
        <v>736</v>
      </c>
      <c r="E3199" s="712">
        <v>3</v>
      </c>
      <c r="F3199" s="974"/>
      <c r="G3199" s="974"/>
      <c r="H3199" s="974"/>
      <c r="I3199" s="974"/>
      <c r="J3199" s="950">
        <f>VLOOKUP(B3199,'Bieu5 TH chi phi'!$B$47:$C$109,2,0)</f>
        <v>800000</v>
      </c>
      <c r="K3199" s="704">
        <f>J3199*E3199</f>
        <v>2400000</v>
      </c>
      <c r="L3199" s="704">
        <f t="shared" ref="L3199:O3203" si="753">K3199</f>
        <v>2400000</v>
      </c>
      <c r="M3199" s="704">
        <f t="shared" si="753"/>
        <v>2400000</v>
      </c>
      <c r="N3199" s="704">
        <f t="shared" si="753"/>
        <v>2400000</v>
      </c>
      <c r="O3199" s="704">
        <f t="shared" si="753"/>
        <v>2400000</v>
      </c>
    </row>
    <row r="3200" spans="1:17" ht="15.75" customHeight="1">
      <c r="A3200" s="907"/>
      <c r="B3200" s="1038" t="s">
        <v>1689</v>
      </c>
      <c r="C3200" s="712"/>
      <c r="D3200" s="828" t="s">
        <v>746</v>
      </c>
      <c r="E3200" s="712">
        <v>1</v>
      </c>
      <c r="F3200" s="974"/>
      <c r="G3200" s="974"/>
      <c r="H3200" s="974"/>
      <c r="I3200" s="974"/>
      <c r="J3200" s="950">
        <f>VLOOKUP(B3200,'Bieu5 TH chi phi'!$B$47:$C$109,2,0)</f>
        <v>1000000</v>
      </c>
      <c r="K3200" s="704">
        <f t="shared" ref="K3200:K3202" si="754">J3200*E3200</f>
        <v>1000000</v>
      </c>
      <c r="L3200" s="704">
        <f t="shared" si="753"/>
        <v>1000000</v>
      </c>
      <c r="M3200" s="704">
        <f t="shared" si="753"/>
        <v>1000000</v>
      </c>
      <c r="N3200" s="704">
        <f t="shared" si="753"/>
        <v>1000000</v>
      </c>
      <c r="O3200" s="704">
        <f t="shared" si="753"/>
        <v>1000000</v>
      </c>
    </row>
    <row r="3201" spans="1:23" ht="23.15" customHeight="1">
      <c r="A3201" s="907"/>
      <c r="B3201" s="1038" t="s">
        <v>747</v>
      </c>
      <c r="C3201" s="712"/>
      <c r="D3201" s="828" t="s">
        <v>746</v>
      </c>
      <c r="E3201" s="712">
        <v>1</v>
      </c>
      <c r="F3201" s="974"/>
      <c r="G3201" s="974"/>
      <c r="H3201" s="974"/>
      <c r="I3201" s="974"/>
      <c r="J3201" s="950">
        <f>VLOOKUP(B3201,'Bieu5 TH chi phi'!$B$47:$C$109,2,0)</f>
        <v>1770270</v>
      </c>
      <c r="K3201" s="704">
        <f t="shared" si="754"/>
        <v>1770270</v>
      </c>
      <c r="L3201" s="704">
        <f t="shared" si="753"/>
        <v>1770270</v>
      </c>
      <c r="M3201" s="704">
        <f t="shared" si="753"/>
        <v>1770270</v>
      </c>
      <c r="N3201" s="704">
        <f t="shared" si="753"/>
        <v>1770270</v>
      </c>
      <c r="O3201" s="704">
        <f t="shared" si="753"/>
        <v>1770270</v>
      </c>
    </row>
    <row r="3202" spans="1:23" ht="15.75" customHeight="1">
      <c r="A3202" s="907"/>
      <c r="B3202" s="1038" t="s">
        <v>1687</v>
      </c>
      <c r="C3202" s="712"/>
      <c r="D3202" s="828" t="s">
        <v>746</v>
      </c>
      <c r="E3202" s="712">
        <v>1</v>
      </c>
      <c r="F3202" s="974"/>
      <c r="G3202" s="974"/>
      <c r="H3202" s="974"/>
      <c r="I3202" s="974"/>
      <c r="J3202" s="950">
        <f>VLOOKUP(B3202,'Bieu5 TH chi phi'!$B$47:$C$109,2,0)</f>
        <v>2184305</v>
      </c>
      <c r="K3202" s="704">
        <f t="shared" si="754"/>
        <v>2184305</v>
      </c>
      <c r="L3202" s="704">
        <f t="shared" si="753"/>
        <v>2184305</v>
      </c>
      <c r="M3202" s="704">
        <f t="shared" si="753"/>
        <v>2184305</v>
      </c>
      <c r="N3202" s="704">
        <f t="shared" si="753"/>
        <v>2184305</v>
      </c>
      <c r="O3202" s="704">
        <f t="shared" si="753"/>
        <v>2184305</v>
      </c>
    </row>
    <row r="3203" spans="1:23" s="961" customFormat="1" ht="15.75" customHeight="1">
      <c r="A3203" s="957"/>
      <c r="B3203" s="903" t="s">
        <v>801</v>
      </c>
      <c r="C3203" s="906"/>
      <c r="D3203" s="906" t="s">
        <v>800</v>
      </c>
      <c r="E3203" s="741">
        <v>30</v>
      </c>
      <c r="F3203" s="741"/>
      <c r="G3203" s="741"/>
      <c r="H3203" s="741"/>
      <c r="I3203" s="741"/>
      <c r="J3203" s="950">
        <f>VLOOKUP(B3203,'Bieu5 TH chi phi'!$B$47:$C$109,2,0)</f>
        <v>38838.710730170496</v>
      </c>
      <c r="K3203" s="704">
        <f>J3203*E3203</f>
        <v>1165161.3219051149</v>
      </c>
      <c r="L3203" s="704">
        <f t="shared" si="753"/>
        <v>1165161.3219051149</v>
      </c>
      <c r="M3203" s="704">
        <f t="shared" si="753"/>
        <v>1165161.3219051149</v>
      </c>
      <c r="N3203" s="704">
        <f t="shared" si="753"/>
        <v>1165161.3219051149</v>
      </c>
      <c r="O3203" s="704">
        <f t="shared" si="753"/>
        <v>1165161.3219051149</v>
      </c>
      <c r="P3203" s="645"/>
      <c r="Q3203" s="915"/>
      <c r="R3203" s="959"/>
      <c r="S3203" s="960"/>
      <c r="T3203" s="960"/>
      <c r="U3203" s="960"/>
      <c r="V3203" s="960"/>
      <c r="W3203" s="960"/>
    </row>
    <row r="3204" spans="1:23" s="961" customFormat="1" ht="15.75" customHeight="1">
      <c r="A3204" s="962"/>
      <c r="B3204" s="903" t="s">
        <v>802</v>
      </c>
      <c r="C3204" s="906"/>
      <c r="D3204" s="906" t="s">
        <v>800</v>
      </c>
      <c r="E3204" s="741">
        <f t="shared" ref="E3204:E3210" si="755">E3203</f>
        <v>30</v>
      </c>
      <c r="F3204" s="741"/>
      <c r="G3204" s="741"/>
      <c r="H3204" s="741"/>
      <c r="I3204" s="741"/>
      <c r="J3204" s="950">
        <f>VLOOKUP(B3204,'Bieu5 TH chi phi'!$B$47:$C$109,2,0)</f>
        <v>0</v>
      </c>
      <c r="K3204" s="704"/>
      <c r="L3204" s="704"/>
      <c r="M3204" s="704"/>
      <c r="N3204" s="704"/>
      <c r="O3204" s="704"/>
      <c r="P3204" s="645"/>
      <c r="Q3204" s="915"/>
      <c r="R3204" s="959"/>
      <c r="S3204" s="960"/>
      <c r="T3204" s="960"/>
      <c r="U3204" s="960"/>
      <c r="V3204" s="960"/>
      <c r="W3204" s="960"/>
    </row>
    <row r="3205" spans="1:23" s="961" customFormat="1" ht="15.75" customHeight="1">
      <c r="A3205" s="957"/>
      <c r="B3205" s="709" t="s">
        <v>605</v>
      </c>
      <c r="C3205" s="906"/>
      <c r="D3205" s="906" t="s">
        <v>800</v>
      </c>
      <c r="E3205" s="741">
        <f t="shared" si="755"/>
        <v>30</v>
      </c>
      <c r="F3205" s="741"/>
      <c r="G3205" s="741"/>
      <c r="H3205" s="741"/>
      <c r="I3205" s="741"/>
      <c r="J3205" s="950">
        <f>VLOOKUP(B3205,'Bieu5 TH chi phi'!$B$47:$C$109,2,0)</f>
        <v>18765.274056338028</v>
      </c>
      <c r="K3205" s="704">
        <f>J3205*E3205</f>
        <v>562958.2216901409</v>
      </c>
      <c r="L3205" s="704">
        <f t="shared" ref="L3205:O3206" si="756">K3205</f>
        <v>562958.2216901409</v>
      </c>
      <c r="M3205" s="704">
        <f t="shared" si="756"/>
        <v>562958.2216901409</v>
      </c>
      <c r="N3205" s="704">
        <f t="shared" si="756"/>
        <v>562958.2216901409</v>
      </c>
      <c r="O3205" s="704">
        <f t="shared" si="756"/>
        <v>562958.2216901409</v>
      </c>
      <c r="P3205" s="645"/>
      <c r="Q3205" s="915"/>
      <c r="R3205" s="959"/>
      <c r="S3205" s="960"/>
      <c r="T3205" s="960"/>
      <c r="U3205" s="960"/>
      <c r="V3205" s="960"/>
      <c r="W3205" s="960"/>
    </row>
    <row r="3206" spans="1:23" s="961" customFormat="1" ht="15.75" customHeight="1">
      <c r="A3206" s="957"/>
      <c r="B3206" s="709" t="s">
        <v>646</v>
      </c>
      <c r="C3206" s="906"/>
      <c r="D3206" s="906" t="s">
        <v>800</v>
      </c>
      <c r="E3206" s="741">
        <f t="shared" si="755"/>
        <v>30</v>
      </c>
      <c r="F3206" s="741"/>
      <c r="G3206" s="741"/>
      <c r="H3206" s="741"/>
      <c r="I3206" s="741"/>
      <c r="J3206" s="950">
        <f>VLOOKUP(B3206,'Bieu5 TH chi phi'!$B$47:$C$109,2,0)</f>
        <v>173801.87938349394</v>
      </c>
      <c r="K3206" s="704">
        <f>J3206*E3206</f>
        <v>5214056.3815048179</v>
      </c>
      <c r="L3206" s="704">
        <f t="shared" si="756"/>
        <v>5214056.3815048179</v>
      </c>
      <c r="M3206" s="704">
        <f t="shared" si="756"/>
        <v>5214056.3815048179</v>
      </c>
      <c r="N3206" s="704">
        <f t="shared" si="756"/>
        <v>5214056.3815048179</v>
      </c>
      <c r="O3206" s="704">
        <f t="shared" si="756"/>
        <v>5214056.3815048179</v>
      </c>
      <c r="P3206" s="645"/>
      <c r="Q3206" s="915"/>
      <c r="R3206" s="959"/>
      <c r="S3206" s="960"/>
      <c r="T3206" s="960"/>
      <c r="U3206" s="960"/>
      <c r="V3206" s="960"/>
      <c r="W3206" s="960"/>
    </row>
    <row r="3207" spans="1:23" s="961" customFormat="1" ht="15.75" customHeight="1">
      <c r="A3207" s="957"/>
      <c r="B3207" s="903" t="s">
        <v>803</v>
      </c>
      <c r="C3207" s="906"/>
      <c r="D3207" s="906" t="s">
        <v>800</v>
      </c>
      <c r="E3207" s="741">
        <f t="shared" si="755"/>
        <v>30</v>
      </c>
      <c r="F3207" s="741"/>
      <c r="G3207" s="741"/>
      <c r="H3207" s="741"/>
      <c r="I3207" s="741"/>
      <c r="J3207" s="950"/>
      <c r="K3207" s="704"/>
      <c r="L3207" s="704"/>
      <c r="M3207" s="704"/>
      <c r="N3207" s="704"/>
      <c r="O3207" s="704"/>
      <c r="P3207" s="645"/>
      <c r="Q3207" s="915"/>
      <c r="R3207" s="959"/>
      <c r="S3207" s="960"/>
      <c r="T3207" s="960"/>
      <c r="U3207" s="960"/>
      <c r="V3207" s="960"/>
      <c r="W3207" s="960"/>
    </row>
    <row r="3208" spans="1:23" s="961" customFormat="1" ht="15.75" customHeight="1">
      <c r="A3208" s="957"/>
      <c r="B3208" s="709" t="s">
        <v>15</v>
      </c>
      <c r="C3208" s="906"/>
      <c r="D3208" s="906" t="s">
        <v>800</v>
      </c>
      <c r="E3208" s="741">
        <f t="shared" si="755"/>
        <v>30</v>
      </c>
      <c r="F3208" s="741"/>
      <c r="G3208" s="741"/>
      <c r="H3208" s="741"/>
      <c r="I3208" s="741"/>
      <c r="J3208" s="950">
        <f>VLOOKUP(B3208,'Bieu5 TH chi phi'!$B$47:$C$109,2,0)</f>
        <v>6586.7170803921572</v>
      </c>
      <c r="K3208" s="704">
        <f>J3208*E3208</f>
        <v>197601.51241176471</v>
      </c>
      <c r="L3208" s="704">
        <f t="shared" ref="L3208:O3210" si="757">K3208</f>
        <v>197601.51241176471</v>
      </c>
      <c r="M3208" s="704">
        <f t="shared" si="757"/>
        <v>197601.51241176471</v>
      </c>
      <c r="N3208" s="704">
        <f t="shared" si="757"/>
        <v>197601.51241176471</v>
      </c>
      <c r="O3208" s="704">
        <f t="shared" si="757"/>
        <v>197601.51241176471</v>
      </c>
      <c r="P3208" s="645"/>
      <c r="Q3208" s="915"/>
      <c r="R3208" s="959"/>
      <c r="S3208" s="960"/>
      <c r="T3208" s="960"/>
      <c r="U3208" s="960"/>
      <c r="V3208" s="960"/>
      <c r="W3208" s="960"/>
    </row>
    <row r="3209" spans="1:23" s="706" customFormat="1" ht="20.5" customHeight="1">
      <c r="A3209" s="707"/>
      <c r="B3209" s="710" t="s">
        <v>17</v>
      </c>
      <c r="C3209" s="906"/>
      <c r="D3209" s="906" t="s">
        <v>800</v>
      </c>
      <c r="E3209" s="906">
        <f t="shared" si="755"/>
        <v>30</v>
      </c>
      <c r="F3209" s="906"/>
      <c r="G3209" s="906"/>
      <c r="H3209" s="906"/>
      <c r="I3209" s="906"/>
      <c r="J3209" s="950">
        <f>VLOOKUP(B3209,'Bieu5 TH chi phi'!$B$47:$C$109,2,0)</f>
        <v>35438.941176470587</v>
      </c>
      <c r="K3209" s="704">
        <f>J3209*E3209</f>
        <v>1063168.2352941176</v>
      </c>
      <c r="L3209" s="704">
        <f t="shared" si="757"/>
        <v>1063168.2352941176</v>
      </c>
      <c r="M3209" s="704">
        <f t="shared" si="757"/>
        <v>1063168.2352941176</v>
      </c>
      <c r="N3209" s="704">
        <f t="shared" si="757"/>
        <v>1063168.2352941176</v>
      </c>
      <c r="O3209" s="704">
        <f t="shared" si="757"/>
        <v>1063168.2352941176</v>
      </c>
      <c r="P3209" s="645"/>
      <c r="Q3209" s="963"/>
      <c r="R3209" s="964"/>
      <c r="S3209" s="849"/>
      <c r="T3209" s="849"/>
      <c r="U3209" s="849"/>
      <c r="V3209" s="849"/>
      <c r="W3209" s="849"/>
    </row>
    <row r="3210" spans="1:23" s="706" customFormat="1" ht="20.5" customHeight="1">
      <c r="A3210" s="711"/>
      <c r="B3210" s="710" t="s">
        <v>804</v>
      </c>
      <c r="C3210" s="712"/>
      <c r="D3210" s="906" t="s">
        <v>800</v>
      </c>
      <c r="E3210" s="741">
        <f t="shared" si="755"/>
        <v>30</v>
      </c>
      <c r="F3210" s="712"/>
      <c r="G3210" s="712"/>
      <c r="H3210" s="712"/>
      <c r="I3210" s="712"/>
      <c r="J3210" s="950">
        <f>VLOOKUP(B3210,'Bieu5 TH chi phi'!$B$47:$C$109,2,0)</f>
        <v>46989.233700271805</v>
      </c>
      <c r="K3210" s="704">
        <f t="shared" ref="K3210" si="758">J3210*E3210</f>
        <v>1409677.0110081541</v>
      </c>
      <c r="L3210" s="704">
        <f t="shared" si="757"/>
        <v>1409677.0110081541</v>
      </c>
      <c r="M3210" s="704">
        <f t="shared" si="757"/>
        <v>1409677.0110081541</v>
      </c>
      <c r="N3210" s="704">
        <f t="shared" si="757"/>
        <v>1409677.0110081541</v>
      </c>
      <c r="O3210" s="704">
        <f t="shared" si="757"/>
        <v>1409677.0110081541</v>
      </c>
      <c r="P3210" s="645"/>
      <c r="Q3210" s="963"/>
      <c r="R3210" s="964"/>
      <c r="S3210" s="849"/>
      <c r="T3210" s="849"/>
      <c r="U3210" s="849"/>
      <c r="V3210" s="849"/>
      <c r="W3210" s="849"/>
    </row>
    <row r="3211" spans="1:23" s="961" customFormat="1" ht="15.75" customHeight="1">
      <c r="A3211" s="1006"/>
      <c r="B3211" s="905"/>
      <c r="C3211" s="716"/>
      <c r="D3211" s="716"/>
      <c r="E3211" s="716"/>
      <c r="F3211" s="966"/>
      <c r="G3211" s="966"/>
      <c r="H3211" s="966"/>
      <c r="I3211" s="966"/>
      <c r="J3211" s="932"/>
      <c r="K3211" s="717"/>
      <c r="L3211" s="717"/>
      <c r="M3211" s="717"/>
      <c r="N3211" s="717"/>
      <c r="O3211" s="717"/>
      <c r="P3211" s="645"/>
      <c r="Q3211" s="915"/>
      <c r="R3211" s="959"/>
      <c r="S3211" s="745"/>
      <c r="T3211" s="745"/>
      <c r="U3211" s="745"/>
      <c r="V3211" s="745"/>
      <c r="W3211" s="745"/>
    </row>
    <row r="3212" spans="1:23">
      <c r="A3212" s="665"/>
      <c r="B3212" s="665"/>
      <c r="C3212" s="980"/>
      <c r="D3212" s="665"/>
      <c r="E3212" s="981"/>
      <c r="F3212" s="981"/>
      <c r="G3212" s="981"/>
      <c r="H3212" s="981"/>
      <c r="I3212" s="981"/>
      <c r="J3212" s="968"/>
      <c r="K3212" s="737"/>
      <c r="L3212" s="737"/>
      <c r="M3212" s="737"/>
      <c r="N3212" s="737"/>
      <c r="O3212" s="737"/>
    </row>
  </sheetData>
  <autoFilter ref="A3:P3212"/>
  <mergeCells count="13">
    <mergeCell ref="K5:K6"/>
    <mergeCell ref="L5:O5"/>
    <mergeCell ref="S5:S6"/>
    <mergeCell ref="A3:O3"/>
    <mergeCell ref="A4:A6"/>
    <mergeCell ref="B4:B6"/>
    <mergeCell ref="C4:C6"/>
    <mergeCell ref="D4:D6"/>
    <mergeCell ref="E4:I4"/>
    <mergeCell ref="J4:J6"/>
    <mergeCell ref="K4:O4"/>
    <mergeCell ref="E5:E6"/>
    <mergeCell ref="F5:I5"/>
  </mergeCells>
  <pageMargins left="0.45" right="0.2"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6133"/>
  <sheetViews>
    <sheetView zoomScale="115" zoomScaleNormal="115" workbookViewId="0">
      <pane xSplit="2" ySplit="6" topLeftCell="C52" activePane="bottomRight" state="frozen"/>
      <selection pane="topRight" activeCell="C1" sqref="C1"/>
      <selection pane="bottomLeft" activeCell="A5" sqref="A5"/>
      <selection pane="bottomRight" activeCell="E58" sqref="E58"/>
    </sheetView>
  </sheetViews>
  <sheetFormatPr defaultColWidth="9.54296875" defaultRowHeight="10.5"/>
  <cols>
    <col min="1" max="1" width="10" style="859" customWidth="1"/>
    <col min="2" max="2" width="25.81640625" style="650" customWidth="1"/>
    <col min="3" max="3" width="4.81640625" style="860" customWidth="1"/>
    <col min="4" max="4" width="6.1796875" style="696" customWidth="1"/>
    <col min="5" max="5" width="7.81640625" style="696" customWidth="1"/>
    <col min="6" max="6" width="6.54296875" style="696" customWidth="1"/>
    <col min="7" max="7" width="7.1796875" style="696" customWidth="1"/>
    <col min="8" max="8" width="7.453125" style="696" customWidth="1"/>
    <col min="9" max="9" width="6.81640625" style="696" customWidth="1"/>
    <col min="10" max="10" width="8.54296875" style="861" bestFit="1" customWidth="1"/>
    <col min="11" max="11" width="10.453125" style="850" customWidth="1"/>
    <col min="12" max="13" width="10.54296875" style="850" customWidth="1"/>
    <col min="14" max="14" width="9.54296875" style="850" customWidth="1"/>
    <col min="15" max="15" width="10.453125" style="850" customWidth="1"/>
    <col min="16" max="16" width="7.81640625" style="696" hidden="1" customWidth="1"/>
    <col min="17" max="17" width="8.54296875" style="720" hidden="1" customWidth="1"/>
    <col min="18" max="18" width="6.81640625" style="692" hidden="1" customWidth="1"/>
    <col min="19" max="19" width="10" style="648" customWidth="1"/>
    <col min="20" max="22" width="9.81640625" style="649" customWidth="1"/>
    <col min="23" max="23" width="10.1796875" style="649" customWidth="1"/>
    <col min="24" max="24" width="9.54296875" style="650" customWidth="1"/>
    <col min="25" max="16384" width="9.54296875" style="650"/>
  </cols>
  <sheetData>
    <row r="1" spans="1:23" ht="15">
      <c r="A1" s="492" t="s">
        <v>1514</v>
      </c>
    </row>
    <row r="3" spans="1:23" ht="25.4" customHeight="1">
      <c r="A3" s="1435" t="s">
        <v>766</v>
      </c>
      <c r="B3" s="1435"/>
      <c r="C3" s="1435"/>
      <c r="D3" s="1435"/>
      <c r="E3" s="1435"/>
      <c r="F3" s="1435"/>
      <c r="G3" s="1435"/>
      <c r="H3" s="1435"/>
      <c r="I3" s="1435"/>
      <c r="J3" s="1435"/>
      <c r="K3" s="1435"/>
      <c r="L3" s="1435"/>
      <c r="M3" s="1435"/>
      <c r="N3" s="1435"/>
      <c r="O3" s="1435"/>
      <c r="P3" s="645"/>
      <c r="Q3" s="646"/>
      <c r="R3" s="647"/>
    </row>
    <row r="4" spans="1:23" ht="16.399999999999999" customHeight="1">
      <c r="A4" s="1392" t="s">
        <v>767</v>
      </c>
      <c r="B4" s="1392" t="s">
        <v>660</v>
      </c>
      <c r="C4" s="1395" t="s">
        <v>661</v>
      </c>
      <c r="D4" s="1392" t="s">
        <v>768</v>
      </c>
      <c r="E4" s="1436" t="s">
        <v>769</v>
      </c>
      <c r="F4" s="1436"/>
      <c r="G4" s="1436"/>
      <c r="H4" s="1436"/>
      <c r="I4" s="1436"/>
      <c r="J4" s="1437" t="s">
        <v>207</v>
      </c>
      <c r="K4" s="1401" t="s">
        <v>208</v>
      </c>
      <c r="L4" s="1401"/>
      <c r="M4" s="1401"/>
      <c r="N4" s="1401"/>
      <c r="O4" s="1401"/>
      <c r="P4" s="645"/>
      <c r="Q4" s="1432" t="s">
        <v>770</v>
      </c>
      <c r="R4" s="1432" t="s">
        <v>771</v>
      </c>
      <c r="T4" s="651">
        <v>0.9</v>
      </c>
      <c r="U4" s="651">
        <v>0.85</v>
      </c>
      <c r="V4" s="651">
        <v>0.8</v>
      </c>
      <c r="W4" s="651">
        <v>0.75</v>
      </c>
    </row>
    <row r="5" spans="1:23" ht="57" customHeight="1">
      <c r="A5" s="1393"/>
      <c r="B5" s="1393"/>
      <c r="C5" s="1396"/>
      <c r="D5" s="1393"/>
      <c r="E5" s="1392" t="s">
        <v>772</v>
      </c>
      <c r="F5" s="1402" t="s">
        <v>773</v>
      </c>
      <c r="G5" s="1403"/>
      <c r="H5" s="1403"/>
      <c r="I5" s="1404"/>
      <c r="J5" s="1438"/>
      <c r="K5" s="1053" t="s">
        <v>774</v>
      </c>
      <c r="L5" s="1433" t="s">
        <v>775</v>
      </c>
      <c r="M5" s="1433"/>
      <c r="N5" s="1433"/>
      <c r="O5" s="1433"/>
      <c r="P5" s="645"/>
      <c r="Q5" s="1432"/>
      <c r="R5" s="1432"/>
      <c r="T5" s="651"/>
      <c r="U5" s="652">
        <v>0.12920000000000001</v>
      </c>
      <c r="V5" s="652">
        <f>100%-U5</f>
        <v>0.87080000000000002</v>
      </c>
      <c r="W5" s="651"/>
    </row>
    <row r="6" spans="1:23" ht="21">
      <c r="A6" s="1394"/>
      <c r="B6" s="1394"/>
      <c r="C6" s="1397"/>
      <c r="D6" s="1394"/>
      <c r="E6" s="1394"/>
      <c r="F6" s="653" t="s">
        <v>776</v>
      </c>
      <c r="G6" s="653" t="s">
        <v>777</v>
      </c>
      <c r="H6" s="653" t="s">
        <v>778</v>
      </c>
      <c r="I6" s="653" t="s">
        <v>779</v>
      </c>
      <c r="J6" s="1439"/>
      <c r="K6" s="654"/>
      <c r="L6" s="655" t="s">
        <v>776</v>
      </c>
      <c r="M6" s="655" t="s">
        <v>777</v>
      </c>
      <c r="N6" s="655" t="s">
        <v>778</v>
      </c>
      <c r="O6" s="655" t="s">
        <v>779</v>
      </c>
      <c r="P6" s="645"/>
      <c r="Q6" s="656"/>
      <c r="R6" s="656"/>
      <c r="T6" s="657" t="s">
        <v>776</v>
      </c>
      <c r="U6" s="657" t="s">
        <v>777</v>
      </c>
      <c r="V6" s="657" t="s">
        <v>778</v>
      </c>
      <c r="W6" s="657" t="s">
        <v>779</v>
      </c>
    </row>
    <row r="7" spans="1:23">
      <c r="A7" s="658"/>
      <c r="B7" s="658"/>
      <c r="C7" s="659"/>
      <c r="D7" s="658"/>
      <c r="E7" s="658"/>
      <c r="F7" s="658"/>
      <c r="G7" s="658"/>
      <c r="H7" s="658"/>
      <c r="I7" s="658"/>
      <c r="J7" s="660"/>
      <c r="K7" s="661"/>
      <c r="L7" s="661"/>
      <c r="M7" s="661"/>
      <c r="N7" s="661"/>
      <c r="O7" s="661"/>
      <c r="P7" s="645"/>
      <c r="Q7" s="656"/>
      <c r="R7" s="656"/>
    </row>
    <row r="8" spans="1:23">
      <c r="A8" s="1434" t="s">
        <v>780</v>
      </c>
      <c r="B8" s="1434"/>
      <c r="C8" s="1434"/>
      <c r="D8" s="1434"/>
      <c r="E8" s="1434"/>
      <c r="F8" s="662"/>
      <c r="G8" s="662"/>
      <c r="H8" s="662"/>
      <c r="I8" s="662"/>
      <c r="J8" s="663"/>
      <c r="K8" s="664"/>
      <c r="L8" s="664"/>
      <c r="M8" s="664"/>
      <c r="N8" s="664"/>
      <c r="O8" s="664"/>
      <c r="P8" s="645"/>
      <c r="Q8" s="665"/>
      <c r="R8" s="647"/>
    </row>
    <row r="9" spans="1:23">
      <c r="A9" s="666" t="s">
        <v>781</v>
      </c>
      <c r="B9" s="666"/>
      <c r="C9" s="666"/>
      <c r="D9" s="666"/>
      <c r="E9" s="666"/>
      <c r="F9" s="662"/>
      <c r="G9" s="662"/>
      <c r="H9" s="662"/>
      <c r="I9" s="662"/>
      <c r="J9" s="663"/>
      <c r="K9" s="664"/>
      <c r="L9" s="664"/>
      <c r="M9" s="664"/>
      <c r="N9" s="664"/>
      <c r="O9" s="664"/>
      <c r="P9" s="645"/>
      <c r="Q9" s="665"/>
      <c r="R9" s="647"/>
    </row>
    <row r="10" spans="1:23">
      <c r="A10" s="1440" t="s">
        <v>782</v>
      </c>
      <c r="B10" s="1440"/>
      <c r="C10" s="1440"/>
      <c r="D10" s="1440"/>
      <c r="E10" s="667"/>
      <c r="F10" s="667"/>
      <c r="G10" s="667"/>
      <c r="H10" s="667"/>
      <c r="I10" s="667"/>
      <c r="J10" s="668"/>
      <c r="K10" s="669">
        <f>K11+K24+K31+K34</f>
        <v>4561568.844519183</v>
      </c>
      <c r="L10" s="669">
        <f t="shared" ref="L10:O10" si="0">L11+L24+L31+L34</f>
        <v>4122889.2491894141</v>
      </c>
      <c r="M10" s="669">
        <f t="shared" si="0"/>
        <v>3678457.5120165581</v>
      </c>
      <c r="N10" s="669">
        <f t="shared" si="0"/>
        <v>3237321.0444337809</v>
      </c>
      <c r="O10" s="669">
        <f t="shared" si="0"/>
        <v>2691159.4392967429</v>
      </c>
      <c r="P10" s="645"/>
      <c r="Q10" s="670"/>
      <c r="R10" s="647"/>
    </row>
    <row r="11" spans="1:23" s="680" customFormat="1" ht="13.5">
      <c r="A11" s="1406" t="s">
        <v>783</v>
      </c>
      <c r="B11" s="671" t="s">
        <v>784</v>
      </c>
      <c r="C11" s="672"/>
      <c r="D11" s="673"/>
      <c r="E11" s="674"/>
      <c r="F11" s="674"/>
      <c r="G11" s="674"/>
      <c r="H11" s="674"/>
      <c r="I11" s="674"/>
      <c r="J11" s="675"/>
      <c r="K11" s="676">
        <f>SUM(K12:K23)</f>
        <v>1371564.1668181818</v>
      </c>
      <c r="L11" s="676">
        <f t="shared" ref="L11:O11" si="1">SUM(L12:L23)</f>
        <v>1129040.7611363637</v>
      </c>
      <c r="M11" s="676">
        <f t="shared" si="1"/>
        <v>880904.89795454533</v>
      </c>
      <c r="N11" s="676">
        <f t="shared" si="1"/>
        <v>636106.39772727271</v>
      </c>
      <c r="O11" s="676">
        <f t="shared" si="1"/>
        <v>334213.06159090908</v>
      </c>
      <c r="P11" s="677"/>
      <c r="Q11" s="678"/>
      <c r="R11" s="679"/>
      <c r="S11" s="648"/>
      <c r="T11" s="649"/>
      <c r="U11" s="649"/>
      <c r="V11" s="649"/>
      <c r="W11" s="649"/>
    </row>
    <row r="12" spans="1:23">
      <c r="A12" s="1406"/>
      <c r="B12" s="681" t="s">
        <v>785</v>
      </c>
      <c r="C12" s="682">
        <v>43168</v>
      </c>
      <c r="D12" s="683" t="s">
        <v>736</v>
      </c>
      <c r="E12" s="870">
        <v>0.04</v>
      </c>
      <c r="F12" s="873">
        <v>0.04</v>
      </c>
      <c r="G12" s="873">
        <v>0.04</v>
      </c>
      <c r="H12" s="873">
        <v>0.04</v>
      </c>
      <c r="I12" s="873">
        <v>0.04</v>
      </c>
      <c r="J12" s="871">
        <f>VLOOKUP(C12,'Bieu5 TH chi phi'!$B$7:$C$109,2,0)</f>
        <v>250929.54545454544</v>
      </c>
      <c r="K12" s="685">
        <f>$J$12*E12</f>
        <v>10037.181818181818</v>
      </c>
      <c r="L12" s="685">
        <f>$J$12*F12</f>
        <v>10037.181818181818</v>
      </c>
      <c r="M12" s="685">
        <f t="shared" ref="M12:O12" si="2">$J$12*G12</f>
        <v>10037.181818181818</v>
      </c>
      <c r="N12" s="685">
        <f t="shared" si="2"/>
        <v>10037.181818181818</v>
      </c>
      <c r="O12" s="685">
        <f t="shared" si="2"/>
        <v>10037.181818181818</v>
      </c>
      <c r="P12" s="645" t="str">
        <f>IF(E12=Q12,"Đúng","Sai")</f>
        <v>Đúng</v>
      </c>
      <c r="Q12" s="686">
        <v>0.04</v>
      </c>
      <c r="R12" s="647"/>
      <c r="S12" s="687"/>
      <c r="T12" s="687"/>
      <c r="U12" s="687"/>
      <c r="V12" s="687"/>
      <c r="W12" s="687"/>
    </row>
    <row r="13" spans="1:23">
      <c r="A13" s="688"/>
      <c r="B13" s="681" t="s">
        <v>786</v>
      </c>
      <c r="C13" s="682">
        <v>43168</v>
      </c>
      <c r="D13" s="683" t="s">
        <v>736</v>
      </c>
      <c r="E13" s="870">
        <v>0.13</v>
      </c>
      <c r="F13" s="873">
        <v>0.13</v>
      </c>
      <c r="G13" s="873">
        <v>0.13</v>
      </c>
      <c r="H13" s="873">
        <v>0.13</v>
      </c>
      <c r="I13" s="873">
        <v>0.13</v>
      </c>
      <c r="J13" s="871">
        <f>VLOOKUP(C13,'Bieu5 TH chi phi'!$B$7:$C$109,2,0)</f>
        <v>250929.54545454544</v>
      </c>
      <c r="K13" s="685">
        <f>$J$13*E13</f>
        <v>32620.840909090908</v>
      </c>
      <c r="L13" s="685">
        <f t="shared" ref="L13:O13" si="3">$J$13*F13</f>
        <v>32620.840909090908</v>
      </c>
      <c r="M13" s="685">
        <f t="shared" si="3"/>
        <v>32620.840909090908</v>
      </c>
      <c r="N13" s="685">
        <f t="shared" si="3"/>
        <v>32620.840909090908</v>
      </c>
      <c r="O13" s="685">
        <f t="shared" si="3"/>
        <v>32620.840909090908</v>
      </c>
      <c r="P13" s="645" t="str">
        <f t="shared" ref="P13:P23" si="4">IF(E13=Q13,"Đúng","Sai")</f>
        <v>Đúng</v>
      </c>
      <c r="Q13" s="686">
        <v>0.13</v>
      </c>
      <c r="R13" s="647"/>
      <c r="S13" s="689"/>
      <c r="T13" s="687"/>
      <c r="U13" s="687"/>
      <c r="V13" s="687"/>
      <c r="W13" s="687"/>
    </row>
    <row r="14" spans="1:23">
      <c r="A14" s="688"/>
      <c r="B14" s="681" t="s">
        <v>786</v>
      </c>
      <c r="C14" s="682">
        <v>43260</v>
      </c>
      <c r="D14" s="683" t="s">
        <v>736</v>
      </c>
      <c r="E14" s="870">
        <v>0.3</v>
      </c>
      <c r="F14" s="873">
        <v>0.26</v>
      </c>
      <c r="G14" s="873">
        <v>0.21</v>
      </c>
      <c r="H14" s="873">
        <v>0.17</v>
      </c>
      <c r="I14" s="873">
        <v>0.11</v>
      </c>
      <c r="J14" s="871">
        <f>VLOOKUP(C14,'Bieu5 TH chi phi'!$B$7:$C$109,2,0)</f>
        <v>333736.29545454547</v>
      </c>
      <c r="K14" s="685">
        <f>$J$14*E14</f>
        <v>100120.88863636364</v>
      </c>
      <c r="L14" s="685">
        <f t="shared" ref="L14:O14" si="5">$J$14*F14</f>
        <v>86771.436818181828</v>
      </c>
      <c r="M14" s="685">
        <f t="shared" si="5"/>
        <v>70084.62204545454</v>
      </c>
      <c r="N14" s="685">
        <f t="shared" si="5"/>
        <v>56735.170227272734</v>
      </c>
      <c r="O14" s="685">
        <f t="shared" si="5"/>
        <v>36710.9925</v>
      </c>
      <c r="P14" s="645" t="str">
        <f t="shared" si="4"/>
        <v>Đúng</v>
      </c>
      <c r="Q14" s="686">
        <v>0.3</v>
      </c>
      <c r="R14" s="647"/>
      <c r="S14" s="689"/>
      <c r="T14" s="687"/>
      <c r="U14" s="687"/>
      <c r="V14" s="687"/>
      <c r="W14" s="687"/>
    </row>
    <row r="15" spans="1:23">
      <c r="A15" s="688"/>
      <c r="B15" s="681" t="s">
        <v>786</v>
      </c>
      <c r="C15" s="682">
        <v>43321</v>
      </c>
      <c r="D15" s="683" t="s">
        <v>736</v>
      </c>
      <c r="E15" s="870">
        <v>0.06</v>
      </c>
      <c r="F15" s="873">
        <v>0.05</v>
      </c>
      <c r="G15" s="873">
        <v>0.04</v>
      </c>
      <c r="H15" s="873">
        <v>0.03</v>
      </c>
      <c r="I15" s="873">
        <v>0.02</v>
      </c>
      <c r="J15" s="871">
        <f>VLOOKUP(C15,'Bieu5 TH chi phi'!$B$7:$C$109,2,0)</f>
        <v>388940.79545454553</v>
      </c>
      <c r="K15" s="690">
        <f>$J$15*E15</f>
        <v>23336.447727272731</v>
      </c>
      <c r="L15" s="690">
        <f t="shared" ref="L15:O15" si="6">$J$15*F15</f>
        <v>19447.039772727276</v>
      </c>
      <c r="M15" s="690">
        <f t="shared" si="6"/>
        <v>15557.631818181821</v>
      </c>
      <c r="N15" s="690">
        <f t="shared" si="6"/>
        <v>11668.223863636365</v>
      </c>
      <c r="O15" s="690">
        <f t="shared" si="6"/>
        <v>7778.8159090909103</v>
      </c>
      <c r="P15" s="645" t="str">
        <f t="shared" si="4"/>
        <v>Đúng</v>
      </c>
      <c r="Q15" s="691">
        <v>0.06</v>
      </c>
      <c r="S15" s="689"/>
      <c r="T15" s="687"/>
      <c r="U15" s="687"/>
      <c r="V15" s="687"/>
      <c r="W15" s="687"/>
    </row>
    <row r="16" spans="1:23">
      <c r="A16" s="688"/>
      <c r="B16" s="681" t="s">
        <v>787</v>
      </c>
      <c r="C16" s="682">
        <v>43168</v>
      </c>
      <c r="D16" s="683" t="s">
        <v>736</v>
      </c>
      <c r="E16" s="870">
        <v>0.04</v>
      </c>
      <c r="F16" s="873">
        <v>0.04</v>
      </c>
      <c r="G16" s="873">
        <v>0.04</v>
      </c>
      <c r="H16" s="873">
        <v>0.04</v>
      </c>
      <c r="I16" s="873">
        <v>0.04</v>
      </c>
      <c r="J16" s="871">
        <f>VLOOKUP(C16,'Bieu5 TH chi phi'!$B$7:$C$109,2,0)</f>
        <v>250929.54545454544</v>
      </c>
      <c r="K16" s="690">
        <f>$J$16*E16</f>
        <v>10037.181818181818</v>
      </c>
      <c r="L16" s="690">
        <f t="shared" ref="L16:O16" si="7">$J$16*F16</f>
        <v>10037.181818181818</v>
      </c>
      <c r="M16" s="690">
        <f t="shared" si="7"/>
        <v>10037.181818181818</v>
      </c>
      <c r="N16" s="690">
        <f t="shared" si="7"/>
        <v>10037.181818181818</v>
      </c>
      <c r="O16" s="690">
        <f t="shared" si="7"/>
        <v>10037.181818181818</v>
      </c>
      <c r="P16" s="645" t="str">
        <f t="shared" si="4"/>
        <v>Đúng</v>
      </c>
      <c r="Q16" s="691">
        <v>0.04</v>
      </c>
      <c r="S16" s="689"/>
      <c r="T16" s="687"/>
      <c r="U16" s="687"/>
      <c r="V16" s="687"/>
      <c r="W16" s="687"/>
    </row>
    <row r="17" spans="1:23">
      <c r="A17" s="688"/>
      <c r="B17" s="681" t="s">
        <v>788</v>
      </c>
      <c r="C17" s="682">
        <v>43140</v>
      </c>
      <c r="D17" s="683" t="s">
        <v>736</v>
      </c>
      <c r="E17" s="870">
        <v>0.12</v>
      </c>
      <c r="F17" s="873">
        <v>0.1</v>
      </c>
      <c r="G17" s="873">
        <v>0.08</v>
      </c>
      <c r="H17" s="873">
        <v>0.06</v>
      </c>
      <c r="I17" s="873">
        <v>0.04</v>
      </c>
      <c r="J17" s="871">
        <f>VLOOKUP(C17,'Bieu5 TH chi phi'!$B$7:$C$109,2,0)</f>
        <v>223327.29545454544</v>
      </c>
      <c r="K17" s="690">
        <f>$J$17*E17</f>
        <v>26799.275454545452</v>
      </c>
      <c r="L17" s="690">
        <f t="shared" ref="L17:O17" si="8">$J$17*F17</f>
        <v>22332.729545454546</v>
      </c>
      <c r="M17" s="690">
        <f t="shared" si="8"/>
        <v>17866.183636363636</v>
      </c>
      <c r="N17" s="690">
        <f t="shared" si="8"/>
        <v>13399.637727272726</v>
      </c>
      <c r="O17" s="690">
        <f t="shared" si="8"/>
        <v>8933.0918181818179</v>
      </c>
      <c r="P17" s="645" t="str">
        <f t="shared" si="4"/>
        <v>Đúng</v>
      </c>
      <c r="Q17" s="691">
        <v>0.12</v>
      </c>
      <c r="S17" s="689"/>
      <c r="T17" s="687"/>
      <c r="U17" s="687"/>
      <c r="V17" s="687"/>
      <c r="W17" s="687"/>
    </row>
    <row r="18" spans="1:23">
      <c r="A18" s="688"/>
      <c r="B18" s="681" t="s">
        <v>788</v>
      </c>
      <c r="C18" s="682">
        <v>43260</v>
      </c>
      <c r="D18" s="683" t="s">
        <v>736</v>
      </c>
      <c r="E18" s="870">
        <v>0.02</v>
      </c>
      <c r="F18" s="873">
        <v>0.02</v>
      </c>
      <c r="G18" s="873">
        <v>0.02</v>
      </c>
      <c r="H18" s="873">
        <v>0.02</v>
      </c>
      <c r="I18" s="873">
        <v>0.02</v>
      </c>
      <c r="J18" s="871">
        <f>VLOOKUP(C18,'Bieu5 TH chi phi'!$B$7:$C$109,2,0)</f>
        <v>333736.29545454547</v>
      </c>
      <c r="K18" s="690">
        <f>$J$18*E18</f>
        <v>6674.7259090909092</v>
      </c>
      <c r="L18" s="690">
        <f t="shared" ref="L18:O18" si="9">$J$18*F18</f>
        <v>6674.7259090909092</v>
      </c>
      <c r="M18" s="690">
        <f t="shared" si="9"/>
        <v>6674.7259090909092</v>
      </c>
      <c r="N18" s="690">
        <f t="shared" si="9"/>
        <v>6674.7259090909092</v>
      </c>
      <c r="O18" s="690">
        <f t="shared" si="9"/>
        <v>6674.7259090909092</v>
      </c>
      <c r="P18" s="645" t="str">
        <f t="shared" si="4"/>
        <v>Đúng</v>
      </c>
      <c r="Q18" s="691">
        <v>0.02</v>
      </c>
      <c r="S18" s="689"/>
      <c r="T18" s="687"/>
      <c r="U18" s="687"/>
      <c r="V18" s="687"/>
      <c r="W18" s="687"/>
    </row>
    <row r="19" spans="1:23">
      <c r="A19" s="688"/>
      <c r="B19" s="681" t="s">
        <v>789</v>
      </c>
      <c r="C19" s="682">
        <v>43169</v>
      </c>
      <c r="D19" s="683" t="s">
        <v>736</v>
      </c>
      <c r="E19" s="870">
        <v>0.03</v>
      </c>
      <c r="F19" s="873">
        <v>0.03</v>
      </c>
      <c r="G19" s="873">
        <v>0.02</v>
      </c>
      <c r="H19" s="873">
        <v>0.01</v>
      </c>
      <c r="I19" s="873">
        <v>0.01</v>
      </c>
      <c r="J19" s="871">
        <f>VLOOKUP(C19,'Bieu5 TH chi phi'!$B$7:$C$109,2,0)</f>
        <v>227509.45454545456</v>
      </c>
      <c r="K19" s="690">
        <f>$J$19*E19</f>
        <v>6825.2836363636361</v>
      </c>
      <c r="L19" s="690">
        <f t="shared" ref="L19:O19" si="10">$J$19*F19</f>
        <v>6825.2836363636361</v>
      </c>
      <c r="M19" s="690">
        <f t="shared" si="10"/>
        <v>4550.1890909090916</v>
      </c>
      <c r="N19" s="690">
        <f t="shared" si="10"/>
        <v>2275.0945454545458</v>
      </c>
      <c r="O19" s="690">
        <f t="shared" si="10"/>
        <v>2275.0945454545458</v>
      </c>
      <c r="P19" s="645" t="str">
        <f t="shared" si="4"/>
        <v>Đúng</v>
      </c>
      <c r="Q19" s="691">
        <v>0.03</v>
      </c>
      <c r="S19" s="689"/>
      <c r="T19" s="687"/>
      <c r="U19" s="687"/>
      <c r="V19" s="687"/>
      <c r="W19" s="687"/>
    </row>
    <row r="20" spans="1:23">
      <c r="A20" s="688"/>
      <c r="B20" s="681" t="s">
        <v>790</v>
      </c>
      <c r="C20" s="682">
        <v>43108</v>
      </c>
      <c r="D20" s="683" t="s">
        <v>736</v>
      </c>
      <c r="E20" s="870">
        <v>0.1</v>
      </c>
      <c r="F20" s="873">
        <v>0.1</v>
      </c>
      <c r="G20" s="873">
        <v>0.1</v>
      </c>
      <c r="H20" s="873">
        <v>0.1</v>
      </c>
      <c r="I20" s="873">
        <v>0.1</v>
      </c>
      <c r="J20" s="871">
        <f>VLOOKUP(C20,'Bieu5 TH chi phi'!$B$7:$C$109,2,0)</f>
        <v>334572.72727272729</v>
      </c>
      <c r="K20" s="690">
        <f>$J$20*E20</f>
        <v>33457.272727272728</v>
      </c>
      <c r="L20" s="690">
        <f t="shared" ref="L20:O20" si="11">$J$20*F20</f>
        <v>33457.272727272728</v>
      </c>
      <c r="M20" s="690">
        <f t="shared" si="11"/>
        <v>33457.272727272728</v>
      </c>
      <c r="N20" s="690">
        <f t="shared" si="11"/>
        <v>33457.272727272728</v>
      </c>
      <c r="O20" s="690">
        <f t="shared" si="11"/>
        <v>33457.272727272728</v>
      </c>
      <c r="P20" s="645" t="str">
        <f t="shared" si="4"/>
        <v>Đúng</v>
      </c>
      <c r="Q20" s="691">
        <v>0.1</v>
      </c>
      <c r="S20" s="689"/>
      <c r="T20" s="687"/>
      <c r="U20" s="687"/>
      <c r="V20" s="687"/>
      <c r="W20" s="687"/>
    </row>
    <row r="21" spans="1:23">
      <c r="A21" s="688"/>
      <c r="B21" s="681" t="s">
        <v>791</v>
      </c>
      <c r="C21" s="682">
        <v>43168</v>
      </c>
      <c r="D21" s="683" t="s">
        <v>736</v>
      </c>
      <c r="E21" s="870">
        <v>2.4500000000000002</v>
      </c>
      <c r="F21" s="873">
        <v>1.96</v>
      </c>
      <c r="G21" s="873">
        <v>1.47</v>
      </c>
      <c r="H21" s="873">
        <v>0.98</v>
      </c>
      <c r="I21" s="873">
        <v>0.37</v>
      </c>
      <c r="J21" s="871">
        <f>VLOOKUP(C21,'Bieu5 TH chi phi'!$B$7:$C$109,2,0)</f>
        <v>250929.54545454544</v>
      </c>
      <c r="K21" s="690">
        <f>$J$21*E21</f>
        <v>614777.38636363635</v>
      </c>
      <c r="L21" s="690">
        <f t="shared" ref="L21:O21" si="12">$J$21*F21</f>
        <v>491821.90909090906</v>
      </c>
      <c r="M21" s="690">
        <f t="shared" si="12"/>
        <v>368866.43181818177</v>
      </c>
      <c r="N21" s="690">
        <f t="shared" si="12"/>
        <v>245910.95454545453</v>
      </c>
      <c r="O21" s="690">
        <f t="shared" si="12"/>
        <v>92843.931818181809</v>
      </c>
      <c r="P21" s="645" t="str">
        <f t="shared" si="4"/>
        <v>Đúng</v>
      </c>
      <c r="Q21" s="691">
        <v>2.4500000000000002</v>
      </c>
      <c r="S21" s="689"/>
      <c r="T21" s="687"/>
      <c r="U21" s="687"/>
      <c r="V21" s="687"/>
      <c r="W21" s="687"/>
    </row>
    <row r="22" spans="1:23">
      <c r="A22" s="688"/>
      <c r="B22" s="681" t="s">
        <v>792</v>
      </c>
      <c r="C22" s="682">
        <v>43168</v>
      </c>
      <c r="D22" s="683" t="s">
        <v>736</v>
      </c>
      <c r="E22" s="870">
        <v>1.98</v>
      </c>
      <c r="F22" s="873">
        <v>1.59</v>
      </c>
      <c r="G22" s="873">
        <v>1.2</v>
      </c>
      <c r="H22" s="873">
        <v>0.81</v>
      </c>
      <c r="I22" s="873">
        <v>0.33</v>
      </c>
      <c r="J22" s="871">
        <f>VLOOKUP(C22,'Bieu5 TH chi phi'!$B$7:$C$109,2,0)</f>
        <v>250929.54545454544</v>
      </c>
      <c r="K22" s="690">
        <f>$J$22*E22</f>
        <v>496840.49999999994</v>
      </c>
      <c r="L22" s="690">
        <f t="shared" ref="L22:O22" si="13">$J$22*F22</f>
        <v>398977.97727272729</v>
      </c>
      <c r="M22" s="690">
        <f t="shared" si="13"/>
        <v>301115.45454545453</v>
      </c>
      <c r="N22" s="690">
        <f t="shared" si="13"/>
        <v>203252.93181818182</v>
      </c>
      <c r="O22" s="690">
        <f t="shared" si="13"/>
        <v>82806.75</v>
      </c>
      <c r="P22" s="645" t="str">
        <f t="shared" si="4"/>
        <v>Đúng</v>
      </c>
      <c r="Q22" s="691">
        <v>1.98</v>
      </c>
      <c r="S22" s="689"/>
      <c r="T22" s="687"/>
      <c r="U22" s="687"/>
      <c r="V22" s="687"/>
      <c r="W22" s="687"/>
    </row>
    <row r="23" spans="1:23">
      <c r="A23" s="688"/>
      <c r="B23" s="681" t="s">
        <v>793</v>
      </c>
      <c r="C23" s="682">
        <v>43168</v>
      </c>
      <c r="D23" s="683" t="s">
        <v>736</v>
      </c>
      <c r="E23" s="870">
        <v>0.04</v>
      </c>
      <c r="F23" s="873">
        <v>0.04</v>
      </c>
      <c r="G23" s="873">
        <v>0.04</v>
      </c>
      <c r="H23" s="873">
        <v>0.04</v>
      </c>
      <c r="I23" s="873">
        <v>0.04</v>
      </c>
      <c r="J23" s="871">
        <f>VLOOKUP(C23,'Bieu5 TH chi phi'!$B$7:$C$109,2,0)</f>
        <v>250929.54545454544</v>
      </c>
      <c r="K23" s="690">
        <f>$J$23*E23</f>
        <v>10037.181818181818</v>
      </c>
      <c r="L23" s="690">
        <f t="shared" ref="L23:O23" si="14">$J$23*F23</f>
        <v>10037.181818181818</v>
      </c>
      <c r="M23" s="690">
        <f t="shared" si="14"/>
        <v>10037.181818181818</v>
      </c>
      <c r="N23" s="690">
        <f t="shared" si="14"/>
        <v>10037.181818181818</v>
      </c>
      <c r="O23" s="690">
        <f t="shared" si="14"/>
        <v>10037.181818181818</v>
      </c>
      <c r="P23" s="645" t="str">
        <f t="shared" si="4"/>
        <v>Đúng</v>
      </c>
      <c r="Q23" s="691">
        <v>0.04</v>
      </c>
      <c r="S23" s="689"/>
      <c r="T23" s="687"/>
      <c r="U23" s="687"/>
      <c r="V23" s="687"/>
      <c r="W23" s="687"/>
    </row>
    <row r="24" spans="1:23">
      <c r="A24" s="688"/>
      <c r="B24" s="693" t="s">
        <v>794</v>
      </c>
      <c r="C24" s="693"/>
      <c r="D24" s="683"/>
      <c r="E24" s="683"/>
      <c r="F24" s="874"/>
      <c r="G24" s="874"/>
      <c r="H24" s="874"/>
      <c r="I24" s="874"/>
      <c r="J24" s="694"/>
      <c r="K24" s="695">
        <f>SUM(K25:K30)</f>
        <v>1512670.980692978</v>
      </c>
      <c r="L24" s="695">
        <f t="shared" ref="L24:O24" si="15">SUM(L25:L30)</f>
        <v>1316848.371474975</v>
      </c>
      <c r="M24" s="695">
        <f t="shared" si="15"/>
        <v>1121002.8310643674</v>
      </c>
      <c r="N24" s="695">
        <f t="shared" si="15"/>
        <v>925175.24176668318</v>
      </c>
      <c r="O24" s="695">
        <f t="shared" si="15"/>
        <v>681417.35082382965</v>
      </c>
      <c r="Q24" s="691"/>
    </row>
    <row r="25" spans="1:23">
      <c r="A25" s="688"/>
      <c r="B25" s="681" t="s">
        <v>678</v>
      </c>
      <c r="C25" s="683"/>
      <c r="D25" s="683" t="s">
        <v>795</v>
      </c>
      <c r="E25" s="870">
        <v>3.16</v>
      </c>
      <c r="F25" s="875">
        <v>2.66</v>
      </c>
      <c r="G25" s="875">
        <v>2.16</v>
      </c>
      <c r="H25" s="875">
        <v>1.66</v>
      </c>
      <c r="I25" s="875">
        <v>1.04</v>
      </c>
      <c r="J25" s="871">
        <f>VLOOKUP(B25,'Bieu5 TH chi phi'!$B$7:$C$109,2,0)</f>
        <v>119536.55378486056</v>
      </c>
      <c r="K25" s="690">
        <f>$J$25*E25</f>
        <v>377735.50996015937</v>
      </c>
      <c r="L25" s="690">
        <f t="shared" ref="L25:O25" si="16">$J$25*F25</f>
        <v>317967.2330677291</v>
      </c>
      <c r="M25" s="690">
        <f t="shared" si="16"/>
        <v>258198.95617529884</v>
      </c>
      <c r="N25" s="690">
        <f t="shared" si="16"/>
        <v>198430.67928286851</v>
      </c>
      <c r="O25" s="690">
        <f t="shared" si="16"/>
        <v>124318.01593625499</v>
      </c>
      <c r="Q25" s="691">
        <v>3.16</v>
      </c>
      <c r="S25" s="689"/>
      <c r="T25" s="687"/>
      <c r="U25" s="687"/>
      <c r="V25" s="687"/>
      <c r="W25" s="687"/>
    </row>
    <row r="26" spans="1:23">
      <c r="A26" s="688"/>
      <c r="B26" s="681" t="s">
        <v>679</v>
      </c>
      <c r="C26" s="683"/>
      <c r="D26" s="683" t="s">
        <v>795</v>
      </c>
      <c r="E26" s="870">
        <v>0.25</v>
      </c>
      <c r="F26" s="875">
        <v>0.2</v>
      </c>
      <c r="G26" s="875">
        <v>0.15</v>
      </c>
      <c r="H26" s="875">
        <v>0.1</v>
      </c>
      <c r="I26" s="875">
        <v>0.04</v>
      </c>
      <c r="J26" s="871">
        <f>VLOOKUP(B26,'Bieu5 TH chi phi'!$B$7:$C$109,2,0)</f>
        <v>175954.48207171314</v>
      </c>
      <c r="K26" s="690">
        <f>$J$26*E26</f>
        <v>43988.620517928284</v>
      </c>
      <c r="L26" s="690">
        <f t="shared" ref="L26:O26" si="17">$J$26*F26</f>
        <v>35190.896414342627</v>
      </c>
      <c r="M26" s="690">
        <f t="shared" si="17"/>
        <v>26393.172310756971</v>
      </c>
      <c r="N26" s="690">
        <f t="shared" si="17"/>
        <v>17595.448207171314</v>
      </c>
      <c r="O26" s="690">
        <f t="shared" si="17"/>
        <v>7038.1792828685257</v>
      </c>
      <c r="Q26" s="691">
        <v>0.25</v>
      </c>
      <c r="S26" s="689"/>
      <c r="T26" s="687"/>
      <c r="U26" s="687"/>
      <c r="V26" s="687"/>
      <c r="W26" s="687"/>
    </row>
    <row r="27" spans="1:23">
      <c r="A27" s="688"/>
      <c r="B27" s="681" t="s">
        <v>680</v>
      </c>
      <c r="C27" s="683"/>
      <c r="D27" s="683" t="s">
        <v>795</v>
      </c>
      <c r="E27" s="870">
        <v>0.3</v>
      </c>
      <c r="F27" s="875">
        <v>0.3</v>
      </c>
      <c r="G27" s="875">
        <v>0.3</v>
      </c>
      <c r="H27" s="875">
        <v>0.3</v>
      </c>
      <c r="I27" s="875">
        <v>0.3</v>
      </c>
      <c r="J27" s="871">
        <f>VLOOKUP(B27,'Bieu5 TH chi phi'!$B$7:$C$109,2,0)</f>
        <v>1505635.8167330676</v>
      </c>
      <c r="K27" s="690">
        <f>$J$27*E27</f>
        <v>451690.74501992029</v>
      </c>
      <c r="L27" s="690">
        <f t="shared" ref="L27:O27" si="18">$J$27*F27</f>
        <v>451690.74501992029</v>
      </c>
      <c r="M27" s="690">
        <f t="shared" si="18"/>
        <v>451690.74501992029</v>
      </c>
      <c r="N27" s="690">
        <f t="shared" si="18"/>
        <v>451690.74501992029</v>
      </c>
      <c r="O27" s="690">
        <f t="shared" si="18"/>
        <v>451690.74501992029</v>
      </c>
      <c r="Q27" s="691">
        <v>0.3</v>
      </c>
      <c r="S27" s="689"/>
      <c r="T27" s="687"/>
      <c r="U27" s="687"/>
      <c r="V27" s="687"/>
      <c r="W27" s="687"/>
    </row>
    <row r="28" spans="1:23">
      <c r="A28" s="688"/>
      <c r="B28" s="681" t="s">
        <v>684</v>
      </c>
      <c r="C28" s="683"/>
      <c r="D28" s="683" t="s">
        <v>795</v>
      </c>
      <c r="E28" s="870">
        <v>0.03</v>
      </c>
      <c r="F28" s="875">
        <v>0.03</v>
      </c>
      <c r="G28" s="875">
        <v>0.03</v>
      </c>
      <c r="H28" s="875">
        <v>0.02</v>
      </c>
      <c r="I28" s="875">
        <v>0.02</v>
      </c>
      <c r="J28" s="871">
        <f>VLOOKUP(B28,'Bieu5 TH chi phi'!$B$7:$C$109,2,0)</f>
        <v>498.00796812749002</v>
      </c>
      <c r="K28" s="690">
        <f>$J$28*E28</f>
        <v>14.9402390438247</v>
      </c>
      <c r="L28" s="690">
        <f t="shared" ref="L28:O28" si="19">$J$28*F28</f>
        <v>14.9402390438247</v>
      </c>
      <c r="M28" s="690">
        <f t="shared" si="19"/>
        <v>14.9402390438247</v>
      </c>
      <c r="N28" s="690">
        <f t="shared" si="19"/>
        <v>9.9601593625498008</v>
      </c>
      <c r="O28" s="690">
        <f t="shared" si="19"/>
        <v>9.9601593625498008</v>
      </c>
      <c r="Q28" s="691">
        <v>0.03</v>
      </c>
      <c r="S28" s="689"/>
      <c r="T28" s="687"/>
      <c r="U28" s="687"/>
      <c r="V28" s="687"/>
      <c r="W28" s="687"/>
    </row>
    <row r="29" spans="1:23">
      <c r="A29" s="688"/>
      <c r="B29" s="681" t="s">
        <v>682</v>
      </c>
      <c r="C29" s="683"/>
      <c r="D29" s="683" t="s">
        <v>795</v>
      </c>
      <c r="E29" s="870">
        <v>15</v>
      </c>
      <c r="F29" s="875">
        <v>12</v>
      </c>
      <c r="G29" s="875">
        <v>9</v>
      </c>
      <c r="H29" s="875">
        <v>6</v>
      </c>
      <c r="I29" s="875">
        <v>2.25</v>
      </c>
      <c r="J29" s="871">
        <f>VLOOKUP(B29,'Bieu5 TH chi phi'!$B$7:$C$109,2,0)</f>
        <v>41646.852589641428</v>
      </c>
      <c r="K29" s="690">
        <f>$J$29*E29</f>
        <v>624702.78884462139</v>
      </c>
      <c r="L29" s="690">
        <f t="shared" ref="L29:O29" si="20">$J$29*F29</f>
        <v>499762.23107569711</v>
      </c>
      <c r="M29" s="690">
        <f t="shared" si="20"/>
        <v>374821.67330677283</v>
      </c>
      <c r="N29" s="690">
        <f t="shared" si="20"/>
        <v>249881.11553784856</v>
      </c>
      <c r="O29" s="690">
        <f t="shared" si="20"/>
        <v>93705.418326693209</v>
      </c>
      <c r="Q29" s="691">
        <v>15</v>
      </c>
      <c r="S29" s="689"/>
      <c r="T29" s="687"/>
      <c r="U29" s="687"/>
      <c r="V29" s="687"/>
      <c r="W29" s="687"/>
    </row>
    <row r="30" spans="1:23">
      <c r="A30" s="688"/>
      <c r="B30" s="681" t="s">
        <v>683</v>
      </c>
      <c r="C30" s="683"/>
      <c r="D30" s="683" t="s">
        <v>795</v>
      </c>
      <c r="E30" s="870">
        <v>6.34</v>
      </c>
      <c r="F30" s="875">
        <v>5.33</v>
      </c>
      <c r="G30" s="875">
        <v>4.3099999999999996</v>
      </c>
      <c r="H30" s="875">
        <v>3.3</v>
      </c>
      <c r="I30" s="875">
        <v>2.0299999999999998</v>
      </c>
      <c r="J30" s="871">
        <f>VLOOKUP(B30,'Bieu5 TH chi phi'!$B$7:$C$109,2,0)</f>
        <v>2293.1192604581674</v>
      </c>
      <c r="K30" s="690">
        <f>$J$30*E30</f>
        <v>14538.376111304782</v>
      </c>
      <c r="L30" s="690">
        <f t="shared" ref="L30:O30" si="21">$J$30*F30</f>
        <v>12222.325658242033</v>
      </c>
      <c r="M30" s="690">
        <f t="shared" si="21"/>
        <v>9883.3440125747002</v>
      </c>
      <c r="N30" s="690">
        <f t="shared" si="21"/>
        <v>7567.2935595119525</v>
      </c>
      <c r="O30" s="690">
        <f t="shared" si="21"/>
        <v>4655.0320987300793</v>
      </c>
      <c r="Q30" s="691">
        <v>6.34</v>
      </c>
      <c r="S30" s="689"/>
      <c r="T30" s="687"/>
      <c r="U30" s="687"/>
      <c r="V30" s="687"/>
      <c r="W30" s="687"/>
    </row>
    <row r="31" spans="1:23">
      <c r="A31" s="688"/>
      <c r="B31" s="693" t="s">
        <v>796</v>
      </c>
      <c r="C31" s="693"/>
      <c r="D31" s="683"/>
      <c r="E31" s="683"/>
      <c r="F31" s="872"/>
      <c r="G31" s="872"/>
      <c r="H31" s="872"/>
      <c r="I31" s="872"/>
      <c r="J31" s="694"/>
      <c r="K31" s="695">
        <f>SUM(K32:K33)</f>
        <v>7700</v>
      </c>
      <c r="L31" s="695">
        <f t="shared" ref="L31:O31" si="22">SUM(L32:L33)</f>
        <v>7700</v>
      </c>
      <c r="M31" s="695">
        <f t="shared" si="22"/>
        <v>7700</v>
      </c>
      <c r="N31" s="695">
        <f t="shared" si="22"/>
        <v>7700</v>
      </c>
      <c r="O31" s="695">
        <f t="shared" si="22"/>
        <v>7700</v>
      </c>
      <c r="Q31" s="691"/>
    </row>
    <row r="32" spans="1:23">
      <c r="A32" s="688"/>
      <c r="B32" s="681" t="s">
        <v>722</v>
      </c>
      <c r="C32" s="683"/>
      <c r="D32" s="683" t="s">
        <v>797</v>
      </c>
      <c r="E32" s="683">
        <v>0.04</v>
      </c>
      <c r="F32" s="843">
        <v>0.04</v>
      </c>
      <c r="G32" s="843">
        <v>0.04</v>
      </c>
      <c r="H32" s="843">
        <v>0.04</v>
      </c>
      <c r="I32" s="843">
        <v>0.04</v>
      </c>
      <c r="J32" s="871">
        <f>VLOOKUP(B32,'Bieu5 TH chi phi'!$B$7:$C$109,2,0)</f>
        <v>80000</v>
      </c>
      <c r="K32" s="690">
        <f>$J$32*E32</f>
        <v>3200</v>
      </c>
      <c r="L32" s="690">
        <f t="shared" ref="L32:O32" si="23">$J$32*F32</f>
        <v>3200</v>
      </c>
      <c r="M32" s="690">
        <f t="shared" si="23"/>
        <v>3200</v>
      </c>
      <c r="N32" s="690">
        <f t="shared" si="23"/>
        <v>3200</v>
      </c>
      <c r="O32" s="690">
        <f t="shared" si="23"/>
        <v>3200</v>
      </c>
      <c r="Q32" s="691">
        <v>0.04</v>
      </c>
      <c r="S32" s="689"/>
      <c r="T32" s="687"/>
      <c r="U32" s="687"/>
      <c r="V32" s="687"/>
      <c r="W32" s="687"/>
    </row>
    <row r="33" spans="1:23">
      <c r="A33" s="688"/>
      <c r="B33" s="681" t="s">
        <v>724</v>
      </c>
      <c r="C33" s="683"/>
      <c r="D33" s="683" t="s">
        <v>798</v>
      </c>
      <c r="E33" s="683">
        <v>0.01</v>
      </c>
      <c r="F33" s="843">
        <v>0.01</v>
      </c>
      <c r="G33" s="843">
        <v>0.01</v>
      </c>
      <c r="H33" s="843">
        <v>0.01</v>
      </c>
      <c r="I33" s="843">
        <v>0.01</v>
      </c>
      <c r="J33" s="871">
        <f>VLOOKUP(B33,'Bieu5 TH chi phi'!$B$7:$C$109,2,0)</f>
        <v>450000</v>
      </c>
      <c r="K33" s="690">
        <f>$J$33*E33</f>
        <v>4500</v>
      </c>
      <c r="L33" s="690">
        <f t="shared" ref="L33:O33" si="24">$J$33*F33</f>
        <v>4500</v>
      </c>
      <c r="M33" s="690">
        <f t="shared" si="24"/>
        <v>4500</v>
      </c>
      <c r="N33" s="690">
        <f t="shared" si="24"/>
        <v>4500</v>
      </c>
      <c r="O33" s="690">
        <f t="shared" si="24"/>
        <v>4500</v>
      </c>
      <c r="Q33" s="691">
        <v>0.01</v>
      </c>
      <c r="S33" s="689"/>
      <c r="T33" s="687"/>
      <c r="U33" s="687"/>
      <c r="V33" s="687"/>
      <c r="W33" s="687"/>
    </row>
    <row r="34" spans="1:23">
      <c r="A34" s="697"/>
      <c r="B34" s="698" t="s">
        <v>799</v>
      </c>
      <c r="C34" s="699"/>
      <c r="D34" s="673" t="s">
        <v>800</v>
      </c>
      <c r="E34" s="683">
        <v>5</v>
      </c>
      <c r="F34" s="673"/>
      <c r="G34" s="673"/>
      <c r="H34" s="673"/>
      <c r="I34" s="673"/>
      <c r="J34" s="700"/>
      <c r="K34" s="701">
        <f>SUM(K35:K44)</f>
        <v>1669633.6970080235</v>
      </c>
      <c r="L34" s="701">
        <f>SUM(L35:L44)</f>
        <v>1669300.1165780753</v>
      </c>
      <c r="M34" s="701">
        <f>SUM(M35:M44)</f>
        <v>1668849.7829976454</v>
      </c>
      <c r="N34" s="701">
        <f>SUM(N35:N44)</f>
        <v>1668339.4049398249</v>
      </c>
      <c r="O34" s="701">
        <f>SUM(O35:O44)</f>
        <v>1667829.0268820042</v>
      </c>
      <c r="Q34" s="702">
        <f>E34</f>
        <v>5</v>
      </c>
      <c r="R34" s="650"/>
    </row>
    <row r="35" spans="1:23" s="706" customFormat="1">
      <c r="A35" s="703"/>
      <c r="B35" s="681" t="s">
        <v>657</v>
      </c>
      <c r="C35" s="683"/>
      <c r="D35" s="683" t="s">
        <v>800</v>
      </c>
      <c r="E35" s="683">
        <f>E34</f>
        <v>5</v>
      </c>
      <c r="F35" s="683"/>
      <c r="G35" s="683"/>
      <c r="H35" s="683"/>
      <c r="I35" s="683"/>
      <c r="J35" s="871">
        <f>VLOOKUP(B35,'Bieu5 TH chi phi'!$B$7:$C$109,2,0)</f>
        <v>667.16085989621945</v>
      </c>
      <c r="K35" s="704">
        <f>J35*E35</f>
        <v>3335.8042994810971</v>
      </c>
      <c r="L35" s="733">
        <f>K35*T$4</f>
        <v>3002.2238695329875</v>
      </c>
      <c r="M35" s="733">
        <f>L35*U$4</f>
        <v>2551.8902891030393</v>
      </c>
      <c r="N35" s="733">
        <f>M35*V$4</f>
        <v>2041.5122312824315</v>
      </c>
      <c r="O35" s="733">
        <f>N35*W$4</f>
        <v>1531.1341734618236</v>
      </c>
      <c r="P35" s="680"/>
      <c r="Q35" s="705"/>
      <c r="S35" s="648"/>
      <c r="T35" s="649"/>
      <c r="U35" s="649"/>
      <c r="V35" s="649"/>
      <c r="W35" s="649"/>
    </row>
    <row r="36" spans="1:23" s="706" customFormat="1">
      <c r="A36" s="707"/>
      <c r="B36" s="681" t="s">
        <v>801</v>
      </c>
      <c r="C36" s="683"/>
      <c r="D36" s="683" t="s">
        <v>800</v>
      </c>
      <c r="E36" s="683">
        <f>E35</f>
        <v>5</v>
      </c>
      <c r="F36" s="683"/>
      <c r="G36" s="683"/>
      <c r="H36" s="683"/>
      <c r="I36" s="683"/>
      <c r="J36" s="871">
        <f>VLOOKUP(B36,'Bieu5 TH chi phi'!$B$7:$C$109,2,0)</f>
        <v>38838.710730170496</v>
      </c>
      <c r="K36" s="704">
        <f>J36*E36</f>
        <v>194193.55365085247</v>
      </c>
      <c r="L36" s="704">
        <f t="shared" ref="L36:O44" si="25">K36</f>
        <v>194193.55365085247</v>
      </c>
      <c r="M36" s="704">
        <f t="shared" si="25"/>
        <v>194193.55365085247</v>
      </c>
      <c r="N36" s="704">
        <f t="shared" si="25"/>
        <v>194193.55365085247</v>
      </c>
      <c r="O36" s="704">
        <f t="shared" si="25"/>
        <v>194193.55365085247</v>
      </c>
      <c r="P36" s="680"/>
      <c r="Q36" s="705"/>
      <c r="S36" s="648"/>
      <c r="T36" s="649"/>
      <c r="U36" s="649"/>
      <c r="V36" s="649"/>
      <c r="W36" s="649"/>
    </row>
    <row r="37" spans="1:23" s="706" customFormat="1">
      <c r="A37" s="708"/>
      <c r="B37" s="681" t="s">
        <v>802</v>
      </c>
      <c r="C37" s="683"/>
      <c r="D37" s="683" t="s">
        <v>800</v>
      </c>
      <c r="E37" s="683">
        <f>E36</f>
        <v>5</v>
      </c>
      <c r="F37" s="683"/>
      <c r="G37" s="683"/>
      <c r="H37" s="683"/>
      <c r="I37" s="683"/>
      <c r="J37" s="871">
        <f>VLOOKUP(B37,'Bieu5 TH chi phi'!$B$7:$C$109,2,0)</f>
        <v>0</v>
      </c>
      <c r="K37" s="704"/>
      <c r="L37" s="704">
        <f t="shared" si="25"/>
        <v>0</v>
      </c>
      <c r="M37" s="704">
        <f t="shared" si="25"/>
        <v>0</v>
      </c>
      <c r="N37" s="704">
        <f t="shared" si="25"/>
        <v>0</v>
      </c>
      <c r="O37" s="704">
        <f t="shared" si="25"/>
        <v>0</v>
      </c>
      <c r="P37" s="680"/>
      <c r="Q37" s="705"/>
      <c r="S37" s="689"/>
      <c r="T37" s="687"/>
      <c r="U37" s="687"/>
      <c r="V37" s="687"/>
      <c r="W37" s="687"/>
    </row>
    <row r="38" spans="1:23" s="706" customFormat="1">
      <c r="A38" s="707"/>
      <c r="B38" s="709" t="s">
        <v>605</v>
      </c>
      <c r="C38" s="683"/>
      <c r="D38" s="683" t="s">
        <v>800</v>
      </c>
      <c r="E38" s="683">
        <f t="shared" ref="E38:E44" si="26">E37</f>
        <v>5</v>
      </c>
      <c r="F38" s="683"/>
      <c r="G38" s="683"/>
      <c r="H38" s="683"/>
      <c r="I38" s="683"/>
      <c r="J38" s="871">
        <f>VLOOKUP(B38,'Bieu5 TH chi phi'!$B$7:$C$109,2,0)</f>
        <v>18765.274056338028</v>
      </c>
      <c r="K38" s="704">
        <f>J38*E38</f>
        <v>93826.37028169015</v>
      </c>
      <c r="L38" s="704">
        <f t="shared" si="25"/>
        <v>93826.37028169015</v>
      </c>
      <c r="M38" s="704">
        <f t="shared" si="25"/>
        <v>93826.37028169015</v>
      </c>
      <c r="N38" s="704">
        <f t="shared" si="25"/>
        <v>93826.37028169015</v>
      </c>
      <c r="O38" s="704">
        <f t="shared" si="25"/>
        <v>93826.37028169015</v>
      </c>
      <c r="P38" s="680"/>
      <c r="Q38" s="705"/>
      <c r="S38" s="648"/>
      <c r="T38" s="649"/>
      <c r="U38" s="649"/>
      <c r="V38" s="649"/>
      <c r="W38" s="649"/>
    </row>
    <row r="39" spans="1:23" s="706" customFormat="1">
      <c r="A39" s="707"/>
      <c r="B39" s="709" t="s">
        <v>646</v>
      </c>
      <c r="C39" s="683"/>
      <c r="D39" s="683" t="s">
        <v>800</v>
      </c>
      <c r="E39" s="683">
        <f t="shared" si="26"/>
        <v>5</v>
      </c>
      <c r="F39" s="683"/>
      <c r="G39" s="683"/>
      <c r="H39" s="683"/>
      <c r="I39" s="683"/>
      <c r="J39" s="871">
        <f>VLOOKUP(B39,'Bieu5 TH chi phi'!$B$7:$C$109,2,0)</f>
        <v>173801.87938349394</v>
      </c>
      <c r="K39" s="704">
        <f>J39*E39</f>
        <v>869009.39691746968</v>
      </c>
      <c r="L39" s="704">
        <f t="shared" si="25"/>
        <v>869009.39691746968</v>
      </c>
      <c r="M39" s="704">
        <f t="shared" si="25"/>
        <v>869009.39691746968</v>
      </c>
      <c r="N39" s="704">
        <f t="shared" si="25"/>
        <v>869009.39691746968</v>
      </c>
      <c r="O39" s="704">
        <f t="shared" si="25"/>
        <v>869009.39691746968</v>
      </c>
      <c r="P39" s="680"/>
      <c r="Q39" s="705"/>
      <c r="S39" s="648"/>
      <c r="T39" s="649"/>
      <c r="U39" s="649"/>
      <c r="V39" s="649"/>
      <c r="W39" s="649"/>
    </row>
    <row r="40" spans="1:23" s="706" customFormat="1">
      <c r="A40" s="707"/>
      <c r="B40" s="681" t="s">
        <v>803</v>
      </c>
      <c r="C40" s="683"/>
      <c r="D40" s="683" t="s">
        <v>800</v>
      </c>
      <c r="E40" s="683">
        <f t="shared" si="26"/>
        <v>5</v>
      </c>
      <c r="F40" s="683"/>
      <c r="G40" s="683"/>
      <c r="H40" s="683"/>
      <c r="I40" s="683"/>
      <c r="J40" s="871">
        <v>0</v>
      </c>
      <c r="K40" s="704"/>
      <c r="L40" s="704">
        <f t="shared" si="25"/>
        <v>0</v>
      </c>
      <c r="M40" s="704">
        <f t="shared" si="25"/>
        <v>0</v>
      </c>
      <c r="N40" s="704">
        <f t="shared" si="25"/>
        <v>0</v>
      </c>
      <c r="O40" s="704">
        <f t="shared" si="25"/>
        <v>0</v>
      </c>
      <c r="P40" s="680"/>
      <c r="Q40" s="705"/>
      <c r="S40" s="689"/>
      <c r="T40" s="687"/>
      <c r="U40" s="687"/>
      <c r="V40" s="687"/>
      <c r="W40" s="687"/>
    </row>
    <row r="41" spans="1:23" s="706" customFormat="1">
      <c r="A41" s="707"/>
      <c r="B41" s="709" t="s">
        <v>19</v>
      </c>
      <c r="C41" s="683"/>
      <c r="D41" s="683" t="s">
        <v>800</v>
      </c>
      <c r="E41" s="683">
        <f t="shared" si="26"/>
        <v>5</v>
      </c>
      <c r="F41" s="683"/>
      <c r="G41" s="683"/>
      <c r="H41" s="683"/>
      <c r="I41" s="683"/>
      <c r="J41" s="871">
        <f>VLOOKUP(B41,'Bieu5 TH chi phi'!$B$7:$C$109,2,0)</f>
        <v>10491.54463647199</v>
      </c>
      <c r="K41" s="704">
        <f>J41*E41</f>
        <v>52457.72318235995</v>
      </c>
      <c r="L41" s="704">
        <f t="shared" si="25"/>
        <v>52457.72318235995</v>
      </c>
      <c r="M41" s="704">
        <f t="shared" si="25"/>
        <v>52457.72318235995</v>
      </c>
      <c r="N41" s="704">
        <f t="shared" si="25"/>
        <v>52457.72318235995</v>
      </c>
      <c r="O41" s="704">
        <f t="shared" si="25"/>
        <v>52457.72318235995</v>
      </c>
      <c r="P41" s="680"/>
      <c r="Q41" s="705"/>
      <c r="S41" s="648"/>
      <c r="T41" s="649"/>
      <c r="U41" s="649"/>
      <c r="V41" s="649"/>
      <c r="W41" s="649"/>
    </row>
    <row r="42" spans="1:23" s="706" customFormat="1">
      <c r="A42" s="707"/>
      <c r="B42" s="710" t="s">
        <v>21</v>
      </c>
      <c r="C42" s="683"/>
      <c r="D42" s="683" t="s">
        <v>800</v>
      </c>
      <c r="E42" s="683">
        <f t="shared" si="26"/>
        <v>5</v>
      </c>
      <c r="F42" s="683"/>
      <c r="G42" s="683"/>
      <c r="H42" s="683"/>
      <c r="I42" s="683"/>
      <c r="J42" s="871">
        <f>VLOOKUP(B42,'Bieu5 TH chi phi'!$B$7:$C$109,2,0)</f>
        <v>17555.295987286452</v>
      </c>
      <c r="K42" s="704">
        <f>J42*E42</f>
        <v>87776.479936432268</v>
      </c>
      <c r="L42" s="704">
        <f t="shared" si="25"/>
        <v>87776.479936432268</v>
      </c>
      <c r="M42" s="704">
        <f t="shared" si="25"/>
        <v>87776.479936432268</v>
      </c>
      <c r="N42" s="704">
        <f t="shared" si="25"/>
        <v>87776.479936432268</v>
      </c>
      <c r="O42" s="704">
        <f t="shared" si="25"/>
        <v>87776.479936432268</v>
      </c>
      <c r="P42" s="680"/>
      <c r="Q42" s="705"/>
      <c r="S42" s="648"/>
      <c r="T42" s="649"/>
      <c r="U42" s="649"/>
      <c r="V42" s="649"/>
      <c r="W42" s="649"/>
    </row>
    <row r="43" spans="1:23" s="706" customFormat="1" ht="14.5" customHeight="1">
      <c r="A43" s="711"/>
      <c r="B43" s="710" t="s">
        <v>804</v>
      </c>
      <c r="C43" s="712"/>
      <c r="D43" s="683" t="s">
        <v>800</v>
      </c>
      <c r="E43" s="683">
        <f>E42</f>
        <v>5</v>
      </c>
      <c r="F43" s="712"/>
      <c r="G43" s="712"/>
      <c r="H43" s="712"/>
      <c r="I43" s="712"/>
      <c r="J43" s="871">
        <f>VLOOKUP(B43,'Bieu5 TH chi phi'!$B$7:$C$109,2,0)</f>
        <v>46989.233700271805</v>
      </c>
      <c r="K43" s="704">
        <f t="shared" ref="K43:K44" si="27">J43*E43</f>
        <v>234946.16850135903</v>
      </c>
      <c r="L43" s="704">
        <f t="shared" si="25"/>
        <v>234946.16850135903</v>
      </c>
      <c r="M43" s="704">
        <f t="shared" si="25"/>
        <v>234946.16850135903</v>
      </c>
      <c r="N43" s="704">
        <f t="shared" si="25"/>
        <v>234946.16850135903</v>
      </c>
      <c r="O43" s="704">
        <f t="shared" si="25"/>
        <v>234946.16850135903</v>
      </c>
      <c r="P43" s="680"/>
      <c r="Q43" s="705"/>
      <c r="S43" s="648"/>
      <c r="T43" s="649"/>
      <c r="U43" s="649"/>
      <c r="V43" s="649"/>
      <c r="W43" s="649"/>
    </row>
    <row r="44" spans="1:23" s="706" customFormat="1" ht="13.4" customHeight="1">
      <c r="A44" s="715"/>
      <c r="B44" s="1159" t="s">
        <v>22</v>
      </c>
      <c r="C44" s="716"/>
      <c r="D44" s="716" t="s">
        <v>800</v>
      </c>
      <c r="E44" s="716">
        <f t="shared" si="26"/>
        <v>5</v>
      </c>
      <c r="F44" s="716"/>
      <c r="G44" s="716"/>
      <c r="H44" s="716"/>
      <c r="I44" s="716"/>
      <c r="J44" s="1160">
        <f>VLOOKUP(B44,'Bieu5 TH chi phi'!$B$7:$C$109,2,0)</f>
        <v>26817.640047675806</v>
      </c>
      <c r="K44" s="717">
        <f t="shared" si="27"/>
        <v>134088.20023837904</v>
      </c>
      <c r="L44" s="717">
        <f t="shared" si="25"/>
        <v>134088.20023837904</v>
      </c>
      <c r="M44" s="717">
        <f t="shared" si="25"/>
        <v>134088.20023837904</v>
      </c>
      <c r="N44" s="717">
        <f t="shared" si="25"/>
        <v>134088.20023837904</v>
      </c>
      <c r="O44" s="717">
        <f t="shared" si="25"/>
        <v>134088.20023837904</v>
      </c>
      <c r="P44" s="680"/>
      <c r="Q44" s="705"/>
      <c r="S44" s="648"/>
      <c r="T44" s="649"/>
      <c r="U44" s="649"/>
      <c r="V44" s="649"/>
      <c r="W44" s="649"/>
    </row>
    <row r="46" spans="1:23">
      <c r="A46" s="662" t="s">
        <v>805</v>
      </c>
      <c r="B46" s="718"/>
      <c r="C46" s="719"/>
      <c r="D46" s="720"/>
      <c r="E46" s="720"/>
      <c r="F46" s="720"/>
      <c r="G46" s="720"/>
      <c r="H46" s="720"/>
      <c r="I46" s="720"/>
      <c r="J46" s="721"/>
      <c r="K46" s="722"/>
      <c r="L46" s="722"/>
      <c r="M46" s="722"/>
      <c r="N46" s="722"/>
      <c r="O46" s="722"/>
    </row>
    <row r="47" spans="1:23">
      <c r="A47" s="662" t="s">
        <v>806</v>
      </c>
      <c r="B47" s="718"/>
      <c r="C47" s="719"/>
      <c r="D47" s="720"/>
      <c r="E47" s="720"/>
      <c r="F47" s="720"/>
      <c r="G47" s="720"/>
      <c r="H47" s="720"/>
      <c r="I47" s="720"/>
      <c r="J47" s="721"/>
      <c r="K47" s="722"/>
      <c r="L47" s="722"/>
      <c r="M47" s="722"/>
      <c r="N47" s="722"/>
      <c r="O47" s="722"/>
    </row>
    <row r="48" spans="1:23">
      <c r="A48" s="662" t="s">
        <v>807</v>
      </c>
      <c r="B48" s="718"/>
      <c r="C48" s="719"/>
      <c r="D48" s="720"/>
      <c r="E48" s="720"/>
      <c r="F48" s="720"/>
      <c r="G48" s="720"/>
      <c r="H48" s="720"/>
      <c r="I48" s="720"/>
      <c r="J48" s="721"/>
      <c r="K48" s="722"/>
      <c r="L48" s="722"/>
      <c r="M48" s="722"/>
      <c r="N48" s="722"/>
      <c r="O48" s="722"/>
    </row>
    <row r="49" spans="1:23">
      <c r="A49" s="1431" t="s">
        <v>1122</v>
      </c>
      <c r="B49" s="1431"/>
      <c r="C49" s="1431"/>
      <c r="D49" s="1431"/>
      <c r="E49" s="1431"/>
      <c r="F49" s="723"/>
      <c r="G49" s="723"/>
      <c r="H49" s="723"/>
      <c r="I49" s="723"/>
      <c r="J49" s="724"/>
      <c r="K49" s="725">
        <f>K50+K64+K71+K74</f>
        <v>5126328.0416642055</v>
      </c>
      <c r="L49" s="725">
        <f>L50+L64+L71+L74</f>
        <v>4673852.2083609551</v>
      </c>
      <c r="M49" s="725">
        <f>M50+M64+M71+M74</f>
        <v>4220333.124666187</v>
      </c>
      <c r="N49" s="725">
        <f>N50+N64+N71+N74</f>
        <v>3767423.9547320874</v>
      </c>
      <c r="O49" s="725">
        <f>O50+O64+O71+O74</f>
        <v>3198591.2422704846</v>
      </c>
      <c r="Q49" s="718"/>
    </row>
    <row r="50" spans="1:23" ht="13.5">
      <c r="A50" s="1406" t="s">
        <v>809</v>
      </c>
      <c r="B50" s="693" t="s">
        <v>784</v>
      </c>
      <c r="C50" s="693"/>
      <c r="D50" s="683"/>
      <c r="E50" s="726"/>
      <c r="F50" s="726"/>
      <c r="G50" s="726"/>
      <c r="H50" s="726"/>
      <c r="I50" s="726"/>
      <c r="J50" s="684"/>
      <c r="K50" s="695">
        <f>SUM(K51:K63)</f>
        <v>1513489.9177272727</v>
      </c>
      <c r="L50" s="695">
        <f>SUM(L51:L63)</f>
        <v>1265354.0545454544</v>
      </c>
      <c r="M50" s="695">
        <f>SUM(M51:M63)</f>
        <v>1018046.2588636363</v>
      </c>
      <c r="N50" s="695">
        <f>SUM(N51:N63)</f>
        <v>772185.49022727273</v>
      </c>
      <c r="O50" s="695">
        <f>SUM(O51:O63)</f>
        <v>463274.49113636371</v>
      </c>
      <c r="Q50" s="727"/>
    </row>
    <row r="51" spans="1:23">
      <c r="A51" s="1406"/>
      <c r="B51" s="681" t="s">
        <v>785</v>
      </c>
      <c r="C51" s="682">
        <v>43168</v>
      </c>
      <c r="D51" s="870" t="s">
        <v>736</v>
      </c>
      <c r="E51" s="900">
        <v>0.08</v>
      </c>
      <c r="F51" s="900">
        <v>0.08</v>
      </c>
      <c r="G51" s="900">
        <v>0.08</v>
      </c>
      <c r="H51" s="900">
        <v>0.08</v>
      </c>
      <c r="I51" s="900">
        <v>0.08</v>
      </c>
      <c r="J51" s="871">
        <f>VLOOKUP(C51,'Bieu5 TH chi phi'!$B$7:$C$109,2,0)</f>
        <v>250929.54545454544</v>
      </c>
      <c r="K51" s="690">
        <f>E51*$J$51</f>
        <v>20074.363636363636</v>
      </c>
      <c r="L51" s="690">
        <f t="shared" ref="L51:O51" si="28">F51*$J$51</f>
        <v>20074.363636363636</v>
      </c>
      <c r="M51" s="690">
        <f t="shared" si="28"/>
        <v>20074.363636363636</v>
      </c>
      <c r="N51" s="690">
        <f t="shared" si="28"/>
        <v>20074.363636363636</v>
      </c>
      <c r="O51" s="690">
        <f t="shared" si="28"/>
        <v>20074.363636363636</v>
      </c>
      <c r="P51" s="645" t="str">
        <f>IF(E51=Q51,"Đúng","Sai")</f>
        <v>Đúng</v>
      </c>
      <c r="Q51" s="902">
        <v>0.08</v>
      </c>
      <c r="S51" s="689"/>
      <c r="T51" s="687"/>
      <c r="U51" s="687"/>
      <c r="V51" s="687"/>
      <c r="W51" s="687"/>
    </row>
    <row r="52" spans="1:23">
      <c r="A52" s="688"/>
      <c r="B52" s="681" t="s">
        <v>786</v>
      </c>
      <c r="C52" s="682">
        <v>43168</v>
      </c>
      <c r="D52" s="870" t="s">
        <v>736</v>
      </c>
      <c r="E52" s="900">
        <v>0.16</v>
      </c>
      <c r="F52" s="900">
        <v>0.16</v>
      </c>
      <c r="G52" s="900">
        <v>0.16</v>
      </c>
      <c r="H52" s="900">
        <v>0.16</v>
      </c>
      <c r="I52" s="900">
        <v>0.16</v>
      </c>
      <c r="J52" s="871">
        <f>VLOOKUP(C52,'Bieu5 TH chi phi'!$B$7:$C$109,2,0)</f>
        <v>250929.54545454544</v>
      </c>
      <c r="K52" s="690">
        <f>E52*$J$52</f>
        <v>40148.727272727272</v>
      </c>
      <c r="L52" s="690">
        <f t="shared" ref="L52:O52" si="29">F52*$J$52</f>
        <v>40148.727272727272</v>
      </c>
      <c r="M52" s="690">
        <f t="shared" si="29"/>
        <v>40148.727272727272</v>
      </c>
      <c r="N52" s="690">
        <f t="shared" si="29"/>
        <v>40148.727272727272</v>
      </c>
      <c r="O52" s="690">
        <f t="shared" si="29"/>
        <v>40148.727272727272</v>
      </c>
      <c r="P52" s="645" t="str">
        <f t="shared" ref="P52:P110" si="30">IF(E52=Q52,"Đúng","Sai")</f>
        <v>Đúng</v>
      </c>
      <c r="Q52" s="902">
        <v>0.16</v>
      </c>
      <c r="S52" s="689"/>
      <c r="T52" s="687"/>
      <c r="U52" s="687"/>
      <c r="V52" s="687"/>
      <c r="W52" s="687"/>
    </row>
    <row r="53" spans="1:23">
      <c r="A53" s="688"/>
      <c r="B53" s="681" t="s">
        <v>786</v>
      </c>
      <c r="C53" s="682">
        <v>43260</v>
      </c>
      <c r="D53" s="870" t="s">
        <v>736</v>
      </c>
      <c r="E53" s="900">
        <v>0.34</v>
      </c>
      <c r="F53" s="900">
        <v>0.28999999999999998</v>
      </c>
      <c r="G53" s="900">
        <v>0.25</v>
      </c>
      <c r="H53" s="900">
        <v>0.2</v>
      </c>
      <c r="I53" s="900">
        <v>0.14000000000000001</v>
      </c>
      <c r="J53" s="871">
        <f>VLOOKUP(C53,'Bieu5 TH chi phi'!$B$7:$C$109,2,0)</f>
        <v>333736.29545454547</v>
      </c>
      <c r="K53" s="690">
        <f>E53*$J$53</f>
        <v>113470.34045454547</v>
      </c>
      <c r="L53" s="690">
        <f t="shared" ref="L53:O53" si="31">F53*$J$53</f>
        <v>96783.525681818181</v>
      </c>
      <c r="M53" s="690">
        <f t="shared" si="31"/>
        <v>83434.073863636368</v>
      </c>
      <c r="N53" s="690">
        <f t="shared" si="31"/>
        <v>66747.259090909094</v>
      </c>
      <c r="O53" s="690">
        <f t="shared" si="31"/>
        <v>46723.081363636367</v>
      </c>
      <c r="P53" s="645" t="str">
        <f t="shared" si="30"/>
        <v>Đúng</v>
      </c>
      <c r="Q53" s="902">
        <v>0.34</v>
      </c>
      <c r="S53" s="689"/>
      <c r="T53" s="687"/>
      <c r="U53" s="687"/>
      <c r="V53" s="687"/>
      <c r="W53" s="687"/>
    </row>
    <row r="54" spans="1:23">
      <c r="A54" s="688"/>
      <c r="B54" s="681" t="s">
        <v>786</v>
      </c>
      <c r="C54" s="682">
        <v>43321</v>
      </c>
      <c r="D54" s="870" t="s">
        <v>736</v>
      </c>
      <c r="E54" s="900">
        <v>0.06</v>
      </c>
      <c r="F54" s="900">
        <v>0.05</v>
      </c>
      <c r="G54" s="900">
        <v>0.04</v>
      </c>
      <c r="H54" s="900">
        <v>0.03</v>
      </c>
      <c r="I54" s="900">
        <v>0.02</v>
      </c>
      <c r="J54" s="871">
        <f>VLOOKUP(C54,'Bieu5 TH chi phi'!$B$7:$C$109,2,0)</f>
        <v>388940.79545454553</v>
      </c>
      <c r="K54" s="690">
        <f>E54*$J$54</f>
        <v>23336.447727272731</v>
      </c>
      <c r="L54" s="690">
        <f t="shared" ref="L54:O54" si="32">F54*$J$54</f>
        <v>19447.039772727276</v>
      </c>
      <c r="M54" s="690">
        <f t="shared" si="32"/>
        <v>15557.631818181821</v>
      </c>
      <c r="N54" s="690">
        <f t="shared" si="32"/>
        <v>11668.223863636365</v>
      </c>
      <c r="O54" s="690">
        <f t="shared" si="32"/>
        <v>7778.8159090909103</v>
      </c>
      <c r="P54" s="645" t="str">
        <f t="shared" si="30"/>
        <v>Đúng</v>
      </c>
      <c r="Q54" s="902">
        <v>0.06</v>
      </c>
      <c r="S54" s="689"/>
      <c r="T54" s="687"/>
      <c r="U54" s="687"/>
      <c r="V54" s="687"/>
      <c r="W54" s="687"/>
    </row>
    <row r="55" spans="1:23">
      <c r="A55" s="688"/>
      <c r="B55" s="681" t="s">
        <v>787</v>
      </c>
      <c r="C55" s="682">
        <v>43168</v>
      </c>
      <c r="D55" s="870" t="s">
        <v>736</v>
      </c>
      <c r="E55" s="900">
        <v>0.08</v>
      </c>
      <c r="F55" s="900">
        <v>0.08</v>
      </c>
      <c r="G55" s="900">
        <v>0.08</v>
      </c>
      <c r="H55" s="900">
        <v>0.08</v>
      </c>
      <c r="I55" s="900">
        <v>0.08</v>
      </c>
      <c r="J55" s="871">
        <f>VLOOKUP(C55,'Bieu5 TH chi phi'!$B$7:$C$109,2,0)</f>
        <v>250929.54545454544</v>
      </c>
      <c r="K55" s="690">
        <f>E55*$J$55</f>
        <v>20074.363636363636</v>
      </c>
      <c r="L55" s="690">
        <f t="shared" ref="L55:O55" si="33">F55*$J$55</f>
        <v>20074.363636363636</v>
      </c>
      <c r="M55" s="690">
        <f t="shared" si="33"/>
        <v>20074.363636363636</v>
      </c>
      <c r="N55" s="690">
        <f t="shared" si="33"/>
        <v>20074.363636363636</v>
      </c>
      <c r="O55" s="690">
        <f t="shared" si="33"/>
        <v>20074.363636363636</v>
      </c>
      <c r="P55" s="645" t="str">
        <f t="shared" si="30"/>
        <v>Đúng</v>
      </c>
      <c r="Q55" s="902">
        <v>0.08</v>
      </c>
      <c r="S55" s="689"/>
      <c r="T55" s="687"/>
      <c r="U55" s="687"/>
      <c r="V55" s="687"/>
      <c r="W55" s="687"/>
    </row>
    <row r="56" spans="1:23">
      <c r="A56" s="688"/>
      <c r="B56" s="681" t="s">
        <v>788</v>
      </c>
      <c r="C56" s="682">
        <v>43140</v>
      </c>
      <c r="D56" s="870" t="s">
        <v>736</v>
      </c>
      <c r="E56" s="900">
        <v>0.25</v>
      </c>
      <c r="F56" s="900">
        <v>0.23</v>
      </c>
      <c r="G56" s="900">
        <v>0.21</v>
      </c>
      <c r="H56" s="900">
        <v>0.19</v>
      </c>
      <c r="I56" s="900">
        <v>0.16</v>
      </c>
      <c r="J56" s="871">
        <f>VLOOKUP(C56,'Bieu5 TH chi phi'!$B$7:$C$109,2,0)</f>
        <v>223327.29545454544</v>
      </c>
      <c r="K56" s="690">
        <f>E56*$J$56</f>
        <v>55831.82386363636</v>
      </c>
      <c r="L56" s="690">
        <f t="shared" ref="L56:O56" si="34">F56*$J$56</f>
        <v>51365.277954545454</v>
      </c>
      <c r="M56" s="690">
        <f t="shared" si="34"/>
        <v>46898.732045454541</v>
      </c>
      <c r="N56" s="690">
        <f t="shared" si="34"/>
        <v>42432.186136363634</v>
      </c>
      <c r="O56" s="690">
        <f t="shared" si="34"/>
        <v>35732.367272727271</v>
      </c>
      <c r="P56" s="645" t="str">
        <f t="shared" si="30"/>
        <v>Đúng</v>
      </c>
      <c r="Q56" s="902">
        <v>0.25</v>
      </c>
      <c r="S56" s="689"/>
      <c r="T56" s="687"/>
      <c r="U56" s="687"/>
      <c r="V56" s="687"/>
      <c r="W56" s="687"/>
    </row>
    <row r="57" spans="1:23">
      <c r="A57" s="688"/>
      <c r="B57" s="681" t="s">
        <v>810</v>
      </c>
      <c r="C57" s="682">
        <v>43232</v>
      </c>
      <c r="D57" s="870" t="s">
        <v>736</v>
      </c>
      <c r="E57" s="900">
        <v>0.08</v>
      </c>
      <c r="F57" s="900">
        <v>0.08</v>
      </c>
      <c r="G57" s="900">
        <v>0.08</v>
      </c>
      <c r="H57" s="900">
        <v>0.08</v>
      </c>
      <c r="I57" s="900">
        <v>0.08</v>
      </c>
      <c r="J57" s="871">
        <f>VLOOKUP(C57,'Bieu5 TH chi phi'!$B$7:$C$109,2,0)</f>
        <v>222490.86363636365</v>
      </c>
      <c r="K57" s="690">
        <f>E57*$J$57</f>
        <v>17799.269090909092</v>
      </c>
      <c r="L57" s="690">
        <f t="shared" ref="L57:O57" si="35">F57*$J$57</f>
        <v>17799.269090909092</v>
      </c>
      <c r="M57" s="690">
        <f t="shared" si="35"/>
        <v>17799.269090909092</v>
      </c>
      <c r="N57" s="690">
        <f t="shared" si="35"/>
        <v>17799.269090909092</v>
      </c>
      <c r="O57" s="690">
        <f t="shared" si="35"/>
        <v>17799.269090909092</v>
      </c>
      <c r="P57" s="645" t="str">
        <f t="shared" si="30"/>
        <v>Đúng</v>
      </c>
      <c r="Q57" s="902">
        <v>0.08</v>
      </c>
      <c r="S57" s="689"/>
      <c r="T57" s="687"/>
      <c r="U57" s="687"/>
      <c r="V57" s="687"/>
      <c r="W57" s="687"/>
    </row>
    <row r="58" spans="1:23">
      <c r="A58" s="688"/>
      <c r="B58" s="681" t="s">
        <v>789</v>
      </c>
      <c r="C58" s="682">
        <v>43169</v>
      </c>
      <c r="D58" s="870" t="s">
        <v>736</v>
      </c>
      <c r="E58" s="900">
        <v>0.04</v>
      </c>
      <c r="F58" s="900">
        <v>0.03</v>
      </c>
      <c r="G58" s="900">
        <v>0.02</v>
      </c>
      <c r="H58" s="900">
        <v>0.02</v>
      </c>
      <c r="I58" s="900">
        <v>0.01</v>
      </c>
      <c r="J58" s="871">
        <f>VLOOKUP(C58,'Bieu5 TH chi phi'!$B$7:$C$109,2,0)</f>
        <v>227509.45454545456</v>
      </c>
      <c r="K58" s="690">
        <f>E58*$J$58</f>
        <v>9100.3781818181833</v>
      </c>
      <c r="L58" s="690">
        <f t="shared" ref="L58:O58" si="36">F58*$J$58</f>
        <v>6825.2836363636361</v>
      </c>
      <c r="M58" s="690">
        <f t="shared" si="36"/>
        <v>4550.1890909090916</v>
      </c>
      <c r="N58" s="690">
        <f t="shared" si="36"/>
        <v>4550.1890909090916</v>
      </c>
      <c r="O58" s="690">
        <f t="shared" si="36"/>
        <v>2275.0945454545458</v>
      </c>
      <c r="P58" s="645" t="str">
        <f t="shared" si="30"/>
        <v>Đúng</v>
      </c>
      <c r="Q58" s="902">
        <v>0.04</v>
      </c>
      <c r="S58" s="689"/>
      <c r="T58" s="687"/>
      <c r="U58" s="687"/>
      <c r="V58" s="687"/>
      <c r="W58" s="687"/>
    </row>
    <row r="59" spans="1:23">
      <c r="A59" s="688"/>
      <c r="B59" s="681" t="s">
        <v>790</v>
      </c>
      <c r="C59" s="682">
        <v>43108</v>
      </c>
      <c r="D59" s="870" t="s">
        <v>736</v>
      </c>
      <c r="E59" s="900">
        <v>0.13</v>
      </c>
      <c r="F59" s="900">
        <v>0.13</v>
      </c>
      <c r="G59" s="900">
        <v>0.13</v>
      </c>
      <c r="H59" s="900">
        <v>0.13</v>
      </c>
      <c r="I59" s="900">
        <v>0.13</v>
      </c>
      <c r="J59" s="871">
        <f>VLOOKUP(C59,'Bieu5 TH chi phi'!$B$7:$C$109,2,0)</f>
        <v>334572.72727272729</v>
      </c>
      <c r="K59" s="690">
        <f>E59*$J$59</f>
        <v>43494.454545454551</v>
      </c>
      <c r="L59" s="690">
        <f t="shared" ref="L59:O59" si="37">F59*$J$59</f>
        <v>43494.454545454551</v>
      </c>
      <c r="M59" s="690">
        <f t="shared" si="37"/>
        <v>43494.454545454551</v>
      </c>
      <c r="N59" s="690">
        <f t="shared" si="37"/>
        <v>43494.454545454551</v>
      </c>
      <c r="O59" s="690">
        <f t="shared" si="37"/>
        <v>43494.454545454551</v>
      </c>
      <c r="P59" s="645" t="str">
        <f t="shared" si="30"/>
        <v>Đúng</v>
      </c>
      <c r="Q59" s="902">
        <v>0.13</v>
      </c>
      <c r="S59" s="689"/>
      <c r="T59" s="687"/>
      <c r="U59" s="687"/>
      <c r="V59" s="687"/>
      <c r="W59" s="687"/>
    </row>
    <row r="60" spans="1:23">
      <c r="A60" s="688"/>
      <c r="B60" s="681" t="s">
        <v>791</v>
      </c>
      <c r="C60" s="682">
        <v>43168</v>
      </c>
      <c r="D60" s="870" t="s">
        <v>736</v>
      </c>
      <c r="E60" s="900">
        <v>2.5499999999999998</v>
      </c>
      <c r="F60" s="900">
        <v>2.04</v>
      </c>
      <c r="G60" s="900">
        <v>1.53</v>
      </c>
      <c r="H60" s="900">
        <v>1.02</v>
      </c>
      <c r="I60" s="900">
        <v>0.39</v>
      </c>
      <c r="J60" s="871">
        <f>VLOOKUP(C60,'Bieu5 TH chi phi'!$B$7:$C$109,2,0)</f>
        <v>250929.54545454544</v>
      </c>
      <c r="K60" s="690">
        <f>E60*$J$60</f>
        <v>639870.34090909082</v>
      </c>
      <c r="L60" s="690">
        <f t="shared" ref="L60:O60" si="38">F60*$J$60</f>
        <v>511896.27272727271</v>
      </c>
      <c r="M60" s="690">
        <f t="shared" si="38"/>
        <v>383922.20454545453</v>
      </c>
      <c r="N60" s="690">
        <f t="shared" si="38"/>
        <v>255948.13636363635</v>
      </c>
      <c r="O60" s="690">
        <f t="shared" si="38"/>
        <v>97862.522727272721</v>
      </c>
      <c r="P60" s="730" t="s">
        <v>811</v>
      </c>
      <c r="Q60" s="902">
        <v>2.5499999999999998</v>
      </c>
      <c r="R60" s="731">
        <f>E60/Q60</f>
        <v>1</v>
      </c>
      <c r="S60" s="689"/>
      <c r="T60" s="687"/>
      <c r="U60" s="687"/>
      <c r="V60" s="687"/>
      <c r="W60" s="687"/>
    </row>
    <row r="61" spans="1:23">
      <c r="A61" s="688"/>
      <c r="B61" s="681" t="s">
        <v>792</v>
      </c>
      <c r="C61" s="682">
        <v>43168</v>
      </c>
      <c r="D61" s="870" t="s">
        <v>736</v>
      </c>
      <c r="E61" s="900">
        <v>2.02</v>
      </c>
      <c r="F61" s="900">
        <v>1.65</v>
      </c>
      <c r="G61" s="900">
        <v>1.27</v>
      </c>
      <c r="H61" s="900">
        <v>0.9</v>
      </c>
      <c r="I61" s="900">
        <v>0.43</v>
      </c>
      <c r="J61" s="871">
        <f>VLOOKUP(C61,'Bieu5 TH chi phi'!$B$7:$C$109,2,0)</f>
        <v>250929.54545454544</v>
      </c>
      <c r="K61" s="690">
        <f>E61*$J$61</f>
        <v>506877.68181818182</v>
      </c>
      <c r="L61" s="690">
        <f t="shared" ref="L61:O61" si="39">F61*$J$61</f>
        <v>414033.74999999994</v>
      </c>
      <c r="M61" s="690">
        <f t="shared" si="39"/>
        <v>318680.52272727271</v>
      </c>
      <c r="N61" s="690">
        <f t="shared" si="39"/>
        <v>225836.59090909091</v>
      </c>
      <c r="O61" s="690">
        <f t="shared" si="39"/>
        <v>107899.70454545454</v>
      </c>
      <c r="P61" s="730" t="s">
        <v>811</v>
      </c>
      <c r="Q61" s="902">
        <v>2.02</v>
      </c>
      <c r="R61" s="731">
        <f>E61/Q61</f>
        <v>1</v>
      </c>
      <c r="S61" s="689"/>
      <c r="T61" s="687"/>
      <c r="U61" s="687"/>
      <c r="V61" s="687"/>
      <c r="W61" s="687"/>
    </row>
    <row r="62" spans="1:23">
      <c r="A62" s="688"/>
      <c r="B62" s="681" t="s">
        <v>788</v>
      </c>
      <c r="C62" s="682">
        <v>43260</v>
      </c>
      <c r="D62" s="870" t="s">
        <v>736</v>
      </c>
      <c r="E62" s="900">
        <v>0.01</v>
      </c>
      <c r="F62" s="900">
        <v>0.01</v>
      </c>
      <c r="G62" s="900">
        <v>0.01</v>
      </c>
      <c r="H62" s="900">
        <v>0.01</v>
      </c>
      <c r="I62" s="900">
        <v>0.01</v>
      </c>
      <c r="J62" s="871">
        <f>VLOOKUP(C62,'Bieu5 TH chi phi'!$B$7:$C$109,2,0)</f>
        <v>333736.29545454547</v>
      </c>
      <c r="K62" s="690">
        <f>E62*$J$62</f>
        <v>3337.3629545454546</v>
      </c>
      <c r="L62" s="690">
        <f t="shared" ref="L62:O62" si="40">F62*$J$62</f>
        <v>3337.3629545454546</v>
      </c>
      <c r="M62" s="690">
        <f t="shared" si="40"/>
        <v>3337.3629545454546</v>
      </c>
      <c r="N62" s="690">
        <f t="shared" si="40"/>
        <v>3337.3629545454546</v>
      </c>
      <c r="O62" s="690">
        <f t="shared" si="40"/>
        <v>3337.3629545454546</v>
      </c>
      <c r="P62" s="645" t="str">
        <f t="shared" si="30"/>
        <v>Đúng</v>
      </c>
      <c r="Q62" s="902">
        <v>0.01</v>
      </c>
      <c r="S62" s="689"/>
      <c r="T62" s="687"/>
      <c r="U62" s="687"/>
      <c r="V62" s="687"/>
      <c r="W62" s="687"/>
    </row>
    <row r="63" spans="1:23">
      <c r="A63" s="688"/>
      <c r="B63" s="681" t="s">
        <v>793</v>
      </c>
      <c r="C63" s="682">
        <v>43168</v>
      </c>
      <c r="D63" s="870" t="s">
        <v>736</v>
      </c>
      <c r="E63" s="900">
        <v>0.08</v>
      </c>
      <c r="F63" s="900">
        <v>0.08</v>
      </c>
      <c r="G63" s="900">
        <v>0.08</v>
      </c>
      <c r="H63" s="900">
        <v>0.08</v>
      </c>
      <c r="I63" s="900">
        <v>0.08</v>
      </c>
      <c r="J63" s="871">
        <f>VLOOKUP(C63,'Bieu5 TH chi phi'!$B$7:$C$109,2,0)</f>
        <v>250929.54545454544</v>
      </c>
      <c r="K63" s="690">
        <f>E63*$J$63</f>
        <v>20074.363636363636</v>
      </c>
      <c r="L63" s="690">
        <f t="shared" ref="L63:O63" si="41">F63*$J$63</f>
        <v>20074.363636363636</v>
      </c>
      <c r="M63" s="690">
        <f t="shared" si="41"/>
        <v>20074.363636363636</v>
      </c>
      <c r="N63" s="690">
        <f t="shared" si="41"/>
        <v>20074.363636363636</v>
      </c>
      <c r="O63" s="690">
        <f t="shared" si="41"/>
        <v>20074.363636363636</v>
      </c>
      <c r="P63" s="645" t="str">
        <f t="shared" si="30"/>
        <v>Đúng</v>
      </c>
      <c r="Q63" s="902">
        <v>0.08</v>
      </c>
      <c r="S63" s="689"/>
      <c r="T63" s="687"/>
      <c r="U63" s="687"/>
      <c r="V63" s="687"/>
      <c r="W63" s="687"/>
    </row>
    <row r="64" spans="1:23">
      <c r="A64" s="688"/>
      <c r="B64" s="693" t="s">
        <v>794</v>
      </c>
      <c r="C64" s="693"/>
      <c r="D64" s="870"/>
      <c r="E64" s="843"/>
      <c r="F64" s="843"/>
      <c r="G64" s="843"/>
      <c r="H64" s="843"/>
      <c r="I64" s="843"/>
      <c r="J64" s="871"/>
      <c r="K64" s="695">
        <f>SUM(K65:K70)</f>
        <v>1930204.426928909</v>
      </c>
      <c r="L64" s="695">
        <f>SUM(L65:L70)</f>
        <v>1726198.0372374251</v>
      </c>
      <c r="M64" s="695">
        <f>SUM(M65:M70)</f>
        <v>1520437.082804905</v>
      </c>
      <c r="N64" s="695">
        <f>SUM(N65:N70)</f>
        <v>1314699.0595649898</v>
      </c>
      <c r="O64" s="695">
        <f>SUM(O65:O70)</f>
        <v>1059787.7242521164</v>
      </c>
      <c r="P64" s="645" t="str">
        <f t="shared" si="30"/>
        <v>Đúng</v>
      </c>
      <c r="Q64" s="902"/>
    </row>
    <row r="65" spans="1:23">
      <c r="A65" s="688"/>
      <c r="B65" s="681" t="s">
        <v>678</v>
      </c>
      <c r="C65" s="683"/>
      <c r="D65" s="870" t="s">
        <v>795</v>
      </c>
      <c r="E65" s="900">
        <v>3.12</v>
      </c>
      <c r="F65" s="900">
        <v>2.52</v>
      </c>
      <c r="G65" s="900">
        <v>1.92</v>
      </c>
      <c r="H65" s="900">
        <v>1.32</v>
      </c>
      <c r="I65" s="900">
        <v>0.57999999999999996</v>
      </c>
      <c r="J65" s="871">
        <f>VLOOKUP(B65,'Bieu5 TH chi phi'!$B$7:$C$109,2,0)</f>
        <v>119536.55378486056</v>
      </c>
      <c r="K65" s="690">
        <f>E65*$J$65</f>
        <v>372954.04780876497</v>
      </c>
      <c r="L65" s="690">
        <f t="shared" ref="L65:O65" si="42">F65*$J$65</f>
        <v>301232.11553784861</v>
      </c>
      <c r="M65" s="690">
        <f t="shared" si="42"/>
        <v>229510.18326693226</v>
      </c>
      <c r="N65" s="690">
        <f t="shared" si="42"/>
        <v>157788.25099601594</v>
      </c>
      <c r="O65" s="690">
        <f t="shared" si="42"/>
        <v>69331.201195219124</v>
      </c>
      <c r="P65" s="645" t="str">
        <f t="shared" si="30"/>
        <v>Đúng</v>
      </c>
      <c r="Q65" s="902">
        <v>3.12</v>
      </c>
      <c r="S65" s="689"/>
      <c r="T65" s="687"/>
      <c r="U65" s="687"/>
      <c r="V65" s="687"/>
      <c r="W65" s="687"/>
    </row>
    <row r="66" spans="1:23">
      <c r="A66" s="688"/>
      <c r="B66" s="681" t="s">
        <v>679</v>
      </c>
      <c r="C66" s="683"/>
      <c r="D66" s="870" t="s">
        <v>795</v>
      </c>
      <c r="E66" s="900">
        <v>0.28000000000000003</v>
      </c>
      <c r="F66" s="900">
        <v>0.23</v>
      </c>
      <c r="G66" s="900">
        <v>0.17</v>
      </c>
      <c r="H66" s="900">
        <v>0.11</v>
      </c>
      <c r="I66" s="900">
        <v>0.04</v>
      </c>
      <c r="J66" s="871">
        <f>VLOOKUP(B66,'Bieu5 TH chi phi'!$B$7:$C$109,2,0)</f>
        <v>175954.48207171314</v>
      </c>
      <c r="K66" s="690">
        <f>E66*$J$66</f>
        <v>49267.254980079684</v>
      </c>
      <c r="L66" s="690">
        <f t="shared" ref="L66:O66" si="43">F66*$J$66</f>
        <v>40469.53087649402</v>
      </c>
      <c r="M66" s="690">
        <f t="shared" si="43"/>
        <v>29912.261952191235</v>
      </c>
      <c r="N66" s="690">
        <f t="shared" si="43"/>
        <v>19354.993027888446</v>
      </c>
      <c r="O66" s="690">
        <f t="shared" si="43"/>
        <v>7038.1792828685257</v>
      </c>
      <c r="P66" s="645" t="str">
        <f t="shared" si="30"/>
        <v>Đúng</v>
      </c>
      <c r="Q66" s="902">
        <v>0.28000000000000003</v>
      </c>
      <c r="S66" s="689"/>
      <c r="T66" s="687"/>
      <c r="U66" s="687"/>
      <c r="V66" s="687"/>
      <c r="W66" s="687"/>
    </row>
    <row r="67" spans="1:23">
      <c r="A67" s="688"/>
      <c r="B67" s="681" t="s">
        <v>680</v>
      </c>
      <c r="C67" s="683"/>
      <c r="D67" s="870" t="s">
        <v>795</v>
      </c>
      <c r="E67" s="900">
        <v>0.59</v>
      </c>
      <c r="F67" s="900">
        <v>0.59</v>
      </c>
      <c r="G67" s="900">
        <v>0.59</v>
      </c>
      <c r="H67" s="900">
        <v>0.59</v>
      </c>
      <c r="I67" s="900">
        <v>0.59</v>
      </c>
      <c r="J67" s="871">
        <f>VLOOKUP(B67,'Bieu5 TH chi phi'!$B$7:$C$109,2,0)</f>
        <v>1505635.8167330676</v>
      </c>
      <c r="K67" s="690">
        <f>E67*$J$67</f>
        <v>888325.13187250984</v>
      </c>
      <c r="L67" s="690">
        <f t="shared" ref="L67:O67" si="44">F67*$J$67</f>
        <v>888325.13187250984</v>
      </c>
      <c r="M67" s="690">
        <f t="shared" si="44"/>
        <v>888325.13187250984</v>
      </c>
      <c r="N67" s="690">
        <f t="shared" si="44"/>
        <v>888325.13187250984</v>
      </c>
      <c r="O67" s="690">
        <f t="shared" si="44"/>
        <v>888325.13187250984</v>
      </c>
      <c r="P67" s="645" t="str">
        <f t="shared" si="30"/>
        <v>Đúng</v>
      </c>
      <c r="Q67" s="902">
        <v>0.59</v>
      </c>
      <c r="S67" s="689"/>
      <c r="T67" s="687"/>
      <c r="U67" s="687"/>
      <c r="V67" s="687"/>
      <c r="W67" s="687"/>
    </row>
    <row r="68" spans="1:23">
      <c r="A68" s="688"/>
      <c r="B68" s="681" t="s">
        <v>684</v>
      </c>
      <c r="C68" s="683"/>
      <c r="D68" s="870" t="s">
        <v>795</v>
      </c>
      <c r="E68" s="900">
        <v>0.05</v>
      </c>
      <c r="F68" s="900">
        <v>0.04</v>
      </c>
      <c r="G68" s="900">
        <v>0.04</v>
      </c>
      <c r="H68" s="900">
        <v>0.04</v>
      </c>
      <c r="I68" s="900">
        <v>0.03</v>
      </c>
      <c r="J68" s="871">
        <f>VLOOKUP(B68,'Bieu5 TH chi phi'!$B$7:$C$109,2,0)</f>
        <v>498.00796812749002</v>
      </c>
      <c r="K68" s="690">
        <f>E68*$J$68</f>
        <v>24.900398406374503</v>
      </c>
      <c r="L68" s="690">
        <f t="shared" ref="L68:O68" si="45">F68*$J$68</f>
        <v>19.920318725099602</v>
      </c>
      <c r="M68" s="690">
        <f t="shared" si="45"/>
        <v>19.920318725099602</v>
      </c>
      <c r="N68" s="690">
        <f t="shared" si="45"/>
        <v>19.920318725099602</v>
      </c>
      <c r="O68" s="690">
        <f t="shared" si="45"/>
        <v>14.9402390438247</v>
      </c>
      <c r="P68" s="645" t="str">
        <f t="shared" si="30"/>
        <v>Đúng</v>
      </c>
      <c r="Q68" s="902">
        <v>0.05</v>
      </c>
      <c r="S68" s="689"/>
      <c r="T68" s="687"/>
      <c r="U68" s="687"/>
      <c r="V68" s="687"/>
      <c r="W68" s="687"/>
    </row>
    <row r="69" spans="1:23">
      <c r="A69" s="688"/>
      <c r="B69" s="681" t="s">
        <v>682</v>
      </c>
      <c r="C69" s="683"/>
      <c r="D69" s="870" t="s">
        <v>795</v>
      </c>
      <c r="E69" s="900">
        <v>14.5</v>
      </c>
      <c r="F69" s="900">
        <v>11.6</v>
      </c>
      <c r="G69" s="900">
        <v>8.6999999999999993</v>
      </c>
      <c r="H69" s="900">
        <v>5.8</v>
      </c>
      <c r="I69" s="900">
        <v>2.1800000000000002</v>
      </c>
      <c r="J69" s="871">
        <f>VLOOKUP(B69,'Bieu5 TH chi phi'!$B$7:$C$109,2,0)</f>
        <v>41646.852589641428</v>
      </c>
      <c r="K69" s="690">
        <f>E69*$J$69</f>
        <v>603879.36254980066</v>
      </c>
      <c r="L69" s="690">
        <f t="shared" ref="L69:O69" si="46">F69*$J$69</f>
        <v>483103.49003984057</v>
      </c>
      <c r="M69" s="690">
        <f t="shared" si="46"/>
        <v>362327.61752988037</v>
      </c>
      <c r="N69" s="690">
        <f t="shared" si="46"/>
        <v>241551.74501992029</v>
      </c>
      <c r="O69" s="690">
        <f t="shared" si="46"/>
        <v>90790.138645418323</v>
      </c>
      <c r="P69" s="730" t="s">
        <v>811</v>
      </c>
      <c r="Q69" s="902">
        <v>14.5</v>
      </c>
      <c r="R69" s="731">
        <f>E69/Q69</f>
        <v>1</v>
      </c>
      <c r="S69" s="689"/>
      <c r="T69" s="687"/>
      <c r="U69" s="687"/>
      <c r="V69" s="687"/>
      <c r="W69" s="687"/>
    </row>
    <row r="70" spans="1:23">
      <c r="A70" s="688"/>
      <c r="B70" s="681" t="s">
        <v>683</v>
      </c>
      <c r="C70" s="683"/>
      <c r="D70" s="870" t="s">
        <v>795</v>
      </c>
      <c r="E70" s="900">
        <v>6.87</v>
      </c>
      <c r="F70" s="900">
        <v>5.69</v>
      </c>
      <c r="G70" s="900">
        <v>4.51</v>
      </c>
      <c r="H70" s="900">
        <v>3.34</v>
      </c>
      <c r="I70" s="900">
        <v>1.87</v>
      </c>
      <c r="J70" s="871">
        <f>VLOOKUP(B70,'Bieu5 TH chi phi'!$B$7:$C$109,2,0)</f>
        <v>2293.1192604581674</v>
      </c>
      <c r="K70" s="690">
        <f>E70*$J$70</f>
        <v>15753.729319347611</v>
      </c>
      <c r="L70" s="690">
        <f t="shared" ref="L70:O70" si="47">F70*$J$70</f>
        <v>13047.848592006974</v>
      </c>
      <c r="M70" s="690">
        <f t="shared" si="47"/>
        <v>10341.967864666334</v>
      </c>
      <c r="N70" s="690">
        <f t="shared" si="47"/>
        <v>7659.0183299302789</v>
      </c>
      <c r="O70" s="690">
        <f t="shared" si="47"/>
        <v>4288.1330170567735</v>
      </c>
      <c r="P70" s="730" t="s">
        <v>811</v>
      </c>
      <c r="Q70" s="902">
        <v>6.87</v>
      </c>
      <c r="R70" s="731">
        <f>E70/Q70</f>
        <v>1</v>
      </c>
      <c r="S70" s="689"/>
      <c r="T70" s="687"/>
      <c r="U70" s="687"/>
      <c r="V70" s="687"/>
      <c r="W70" s="687"/>
    </row>
    <row r="71" spans="1:23" s="706" customFormat="1">
      <c r="A71" s="708"/>
      <c r="B71" s="693" t="s">
        <v>796</v>
      </c>
      <c r="C71" s="693"/>
      <c r="D71" s="898"/>
      <c r="E71" s="901"/>
      <c r="F71" s="901"/>
      <c r="G71" s="901"/>
      <c r="H71" s="901"/>
      <c r="I71" s="901"/>
      <c r="J71" s="871"/>
      <c r="K71" s="695">
        <f>SUM(K72:K73)</f>
        <v>13000</v>
      </c>
      <c r="L71" s="695">
        <f>SUM(L72:L73)</f>
        <v>13000</v>
      </c>
      <c r="M71" s="695">
        <f>SUM(M72:M73)</f>
        <v>13000</v>
      </c>
      <c r="N71" s="695">
        <f>SUM(N72:N73)</f>
        <v>12200</v>
      </c>
      <c r="O71" s="695">
        <f>SUM(O72:O73)</f>
        <v>7700</v>
      </c>
      <c r="P71" s="645" t="str">
        <f t="shared" si="30"/>
        <v>Đúng</v>
      </c>
      <c r="Q71" s="902"/>
      <c r="R71" s="732"/>
      <c r="S71" s="648"/>
      <c r="T71" s="649"/>
      <c r="U71" s="649"/>
      <c r="V71" s="649"/>
      <c r="W71" s="649"/>
    </row>
    <row r="72" spans="1:23">
      <c r="A72" s="688"/>
      <c r="B72" s="681" t="s">
        <v>722</v>
      </c>
      <c r="C72" s="683"/>
      <c r="D72" s="870" t="s">
        <v>797</v>
      </c>
      <c r="E72" s="900">
        <v>0.05</v>
      </c>
      <c r="F72" s="900">
        <v>0.05</v>
      </c>
      <c r="G72" s="900">
        <v>0.05</v>
      </c>
      <c r="H72" s="900">
        <v>0.04</v>
      </c>
      <c r="I72" s="900">
        <v>0.04</v>
      </c>
      <c r="J72" s="871">
        <f>VLOOKUP(B72,'Bieu5 TH chi phi'!$B$7:$C$109,2,0)</f>
        <v>80000</v>
      </c>
      <c r="K72" s="690">
        <f>E72*$J$72</f>
        <v>4000</v>
      </c>
      <c r="L72" s="690">
        <f t="shared" ref="L72:O72" si="48">F72*$J$72</f>
        <v>4000</v>
      </c>
      <c r="M72" s="690">
        <f t="shared" si="48"/>
        <v>4000</v>
      </c>
      <c r="N72" s="690">
        <f t="shared" si="48"/>
        <v>3200</v>
      </c>
      <c r="O72" s="690">
        <f t="shared" si="48"/>
        <v>3200</v>
      </c>
      <c r="P72" s="645" t="str">
        <f t="shared" si="30"/>
        <v>Đúng</v>
      </c>
      <c r="Q72" s="902">
        <v>0.05</v>
      </c>
      <c r="S72" s="689"/>
      <c r="T72" s="687"/>
      <c r="U72" s="687"/>
      <c r="V72" s="687"/>
      <c r="W72" s="687"/>
    </row>
    <row r="73" spans="1:23">
      <c r="A73" s="688"/>
      <c r="B73" s="681" t="s">
        <v>724</v>
      </c>
      <c r="C73" s="683"/>
      <c r="D73" s="870" t="s">
        <v>798</v>
      </c>
      <c r="E73" s="900">
        <v>0.02</v>
      </c>
      <c r="F73" s="900">
        <v>0.02</v>
      </c>
      <c r="G73" s="900">
        <v>0.02</v>
      </c>
      <c r="H73" s="900">
        <v>0.02</v>
      </c>
      <c r="I73" s="900">
        <v>0.01</v>
      </c>
      <c r="J73" s="871">
        <f>VLOOKUP(B73,'Bieu5 TH chi phi'!$B$7:$C$109,2,0)</f>
        <v>450000</v>
      </c>
      <c r="K73" s="690">
        <f>E73*$J$73</f>
        <v>9000</v>
      </c>
      <c r="L73" s="690">
        <f t="shared" ref="L73:O73" si="49">F73*$J$73</f>
        <v>9000</v>
      </c>
      <c r="M73" s="690">
        <f t="shared" si="49"/>
        <v>9000</v>
      </c>
      <c r="N73" s="690">
        <f t="shared" si="49"/>
        <v>9000</v>
      </c>
      <c r="O73" s="690">
        <f t="shared" si="49"/>
        <v>4500</v>
      </c>
      <c r="P73" s="645" t="str">
        <f t="shared" si="30"/>
        <v>Đúng</v>
      </c>
      <c r="Q73" s="902">
        <v>0.02</v>
      </c>
      <c r="S73" s="689"/>
      <c r="T73" s="687"/>
      <c r="U73" s="687"/>
      <c r="V73" s="687"/>
      <c r="W73" s="687"/>
    </row>
    <row r="74" spans="1:23">
      <c r="A74" s="697"/>
      <c r="B74" s="698" t="s">
        <v>799</v>
      </c>
      <c r="C74" s="699"/>
      <c r="D74" s="673" t="s">
        <v>800</v>
      </c>
      <c r="E74" s="899">
        <v>5</v>
      </c>
      <c r="F74" s="899"/>
      <c r="G74" s="899"/>
      <c r="H74" s="899"/>
      <c r="I74" s="899"/>
      <c r="J74" s="871"/>
      <c r="K74" s="701">
        <f>SUM(K75:K84)</f>
        <v>1669633.6970080235</v>
      </c>
      <c r="L74" s="701">
        <f>SUM(L75:L84)</f>
        <v>1669300.1165780753</v>
      </c>
      <c r="M74" s="701">
        <f>SUM(M75:M84)</f>
        <v>1668849.7829976454</v>
      </c>
      <c r="N74" s="701">
        <f>SUM(N75:N84)</f>
        <v>1668339.4049398249</v>
      </c>
      <c r="O74" s="701">
        <f>SUM(O75:O84)</f>
        <v>1667829.0268820042</v>
      </c>
      <c r="P74" s="645" t="str">
        <f t="shared" si="30"/>
        <v>Đúng</v>
      </c>
      <c r="Q74" s="702">
        <f>E74</f>
        <v>5</v>
      </c>
      <c r="R74" s="650"/>
    </row>
    <row r="75" spans="1:23" s="706" customFormat="1">
      <c r="A75" s="703"/>
      <c r="B75" s="681" t="s">
        <v>657</v>
      </c>
      <c r="C75" s="683"/>
      <c r="D75" s="683" t="s">
        <v>800</v>
      </c>
      <c r="E75" s="683">
        <f>E74</f>
        <v>5</v>
      </c>
      <c r="F75" s="683"/>
      <c r="G75" s="683"/>
      <c r="H75" s="683"/>
      <c r="I75" s="683"/>
      <c r="J75" s="871">
        <f>VLOOKUP(B75,'Bieu5 TH chi phi'!$B$7:$C$109,2,0)</f>
        <v>667.16085989621945</v>
      </c>
      <c r="K75" s="704">
        <f>J75*E75</f>
        <v>3335.8042994810971</v>
      </c>
      <c r="L75" s="733">
        <f>K75*T$4</f>
        <v>3002.2238695329875</v>
      </c>
      <c r="M75" s="733">
        <f>L75*U$4</f>
        <v>2551.8902891030393</v>
      </c>
      <c r="N75" s="733">
        <f>M75*V$4</f>
        <v>2041.5122312824315</v>
      </c>
      <c r="O75" s="733">
        <f>N75*W$4</f>
        <v>1531.1341734618236</v>
      </c>
      <c r="P75" s="645"/>
      <c r="Q75" s="705"/>
      <c r="S75" s="648"/>
      <c r="T75" s="649"/>
      <c r="U75" s="649"/>
      <c r="V75" s="649"/>
      <c r="W75" s="649"/>
    </row>
    <row r="76" spans="1:23" s="706" customFormat="1">
      <c r="A76" s="707"/>
      <c r="B76" s="681" t="s">
        <v>801</v>
      </c>
      <c r="C76" s="683"/>
      <c r="D76" s="683" t="s">
        <v>800</v>
      </c>
      <c r="E76" s="683">
        <f t="shared" ref="E76:E84" si="50">E75</f>
        <v>5</v>
      </c>
      <c r="F76" s="683"/>
      <c r="G76" s="683"/>
      <c r="H76" s="683"/>
      <c r="I76" s="683"/>
      <c r="J76" s="871">
        <f>VLOOKUP(B76,'Bieu5 TH chi phi'!$B$7:$C$109,2,0)</f>
        <v>38838.710730170496</v>
      </c>
      <c r="K76" s="704">
        <f>J76*E76</f>
        <v>194193.55365085247</v>
      </c>
      <c r="L76" s="704">
        <f>K76</f>
        <v>194193.55365085247</v>
      </c>
      <c r="M76" s="704">
        <f t="shared" ref="M76:O76" si="51">L76</f>
        <v>194193.55365085247</v>
      </c>
      <c r="N76" s="704">
        <f t="shared" si="51"/>
        <v>194193.55365085247</v>
      </c>
      <c r="O76" s="704">
        <f t="shared" si="51"/>
        <v>194193.55365085247</v>
      </c>
      <c r="P76" s="645"/>
      <c r="Q76" s="705"/>
      <c r="S76" s="648"/>
      <c r="T76" s="649"/>
      <c r="U76" s="649"/>
      <c r="V76" s="649"/>
      <c r="W76" s="649"/>
    </row>
    <row r="77" spans="1:23" s="706" customFormat="1">
      <c r="A77" s="708"/>
      <c r="B77" s="681" t="s">
        <v>802</v>
      </c>
      <c r="C77" s="683"/>
      <c r="D77" s="683" t="s">
        <v>800</v>
      </c>
      <c r="E77" s="683">
        <f t="shared" si="50"/>
        <v>5</v>
      </c>
      <c r="F77" s="683"/>
      <c r="G77" s="683"/>
      <c r="H77" s="683"/>
      <c r="I77" s="683"/>
      <c r="J77" s="871">
        <f>VLOOKUP(B77,'Bieu5 TH chi phi'!$B$7:$C$109,2,0)</f>
        <v>0</v>
      </c>
      <c r="K77" s="704"/>
      <c r="L77" s="704"/>
      <c r="M77" s="704"/>
      <c r="N77" s="704"/>
      <c r="O77" s="704"/>
      <c r="P77" s="645"/>
      <c r="Q77" s="705"/>
      <c r="S77" s="689"/>
      <c r="T77" s="687"/>
      <c r="U77" s="687"/>
      <c r="V77" s="687"/>
      <c r="W77" s="687"/>
    </row>
    <row r="78" spans="1:23" s="706" customFormat="1">
      <c r="A78" s="707"/>
      <c r="B78" s="709" t="s">
        <v>605</v>
      </c>
      <c r="C78" s="683"/>
      <c r="D78" s="683" t="s">
        <v>800</v>
      </c>
      <c r="E78" s="683">
        <f t="shared" si="50"/>
        <v>5</v>
      </c>
      <c r="F78" s="683"/>
      <c r="G78" s="683"/>
      <c r="H78" s="683"/>
      <c r="I78" s="683"/>
      <c r="J78" s="871">
        <f>VLOOKUP(B78,'Bieu5 TH chi phi'!$B$7:$C$109,2,0)</f>
        <v>18765.274056338028</v>
      </c>
      <c r="K78" s="704">
        <f>J78*E78</f>
        <v>93826.37028169015</v>
      </c>
      <c r="L78" s="704">
        <f t="shared" ref="L78:O79" si="52">K78</f>
        <v>93826.37028169015</v>
      </c>
      <c r="M78" s="704">
        <f t="shared" si="52"/>
        <v>93826.37028169015</v>
      </c>
      <c r="N78" s="704">
        <f t="shared" si="52"/>
        <v>93826.37028169015</v>
      </c>
      <c r="O78" s="704">
        <f t="shared" si="52"/>
        <v>93826.37028169015</v>
      </c>
      <c r="P78" s="645"/>
      <c r="Q78" s="705"/>
      <c r="S78" s="648"/>
      <c r="T78" s="649"/>
      <c r="U78" s="649"/>
      <c r="V78" s="649"/>
      <c r="W78" s="649"/>
    </row>
    <row r="79" spans="1:23" s="706" customFormat="1">
      <c r="A79" s="707"/>
      <c r="B79" s="709" t="s">
        <v>646</v>
      </c>
      <c r="C79" s="683"/>
      <c r="D79" s="683" t="s">
        <v>800</v>
      </c>
      <c r="E79" s="683">
        <f t="shared" si="50"/>
        <v>5</v>
      </c>
      <c r="F79" s="683"/>
      <c r="G79" s="683"/>
      <c r="H79" s="683"/>
      <c r="I79" s="683"/>
      <c r="J79" s="871">
        <f>VLOOKUP(B79,'Bieu5 TH chi phi'!$B$7:$C$109,2,0)</f>
        <v>173801.87938349394</v>
      </c>
      <c r="K79" s="704">
        <f>J79*E79</f>
        <v>869009.39691746968</v>
      </c>
      <c r="L79" s="704">
        <f t="shared" si="52"/>
        <v>869009.39691746968</v>
      </c>
      <c r="M79" s="704">
        <f t="shared" si="52"/>
        <v>869009.39691746968</v>
      </c>
      <c r="N79" s="704">
        <f t="shared" si="52"/>
        <v>869009.39691746968</v>
      </c>
      <c r="O79" s="704">
        <f t="shared" si="52"/>
        <v>869009.39691746968</v>
      </c>
      <c r="P79" s="645"/>
      <c r="Q79" s="705"/>
      <c r="S79" s="648"/>
      <c r="T79" s="649"/>
      <c r="U79" s="649"/>
      <c r="V79" s="649"/>
      <c r="W79" s="649"/>
    </row>
    <row r="80" spans="1:23" s="706" customFormat="1">
      <c r="A80" s="707"/>
      <c r="B80" s="681" t="s">
        <v>803</v>
      </c>
      <c r="C80" s="683"/>
      <c r="D80" s="683" t="s">
        <v>800</v>
      </c>
      <c r="E80" s="683">
        <f t="shared" si="50"/>
        <v>5</v>
      </c>
      <c r="F80" s="683"/>
      <c r="G80" s="683"/>
      <c r="H80" s="683"/>
      <c r="I80" s="683"/>
      <c r="J80" s="871"/>
      <c r="K80" s="704"/>
      <c r="L80" s="704"/>
      <c r="M80" s="704"/>
      <c r="N80" s="704"/>
      <c r="O80" s="704"/>
      <c r="P80" s="645"/>
      <c r="Q80" s="705"/>
      <c r="S80" s="689"/>
      <c r="T80" s="687"/>
      <c r="U80" s="687"/>
      <c r="V80" s="687"/>
      <c r="W80" s="687"/>
    </row>
    <row r="81" spans="1:23" s="706" customFormat="1">
      <c r="A81" s="707"/>
      <c r="B81" s="709" t="s">
        <v>19</v>
      </c>
      <c r="C81" s="683"/>
      <c r="D81" s="683" t="s">
        <v>800</v>
      </c>
      <c r="E81" s="683">
        <f t="shared" si="50"/>
        <v>5</v>
      </c>
      <c r="F81" s="683"/>
      <c r="G81" s="683"/>
      <c r="H81" s="683"/>
      <c r="I81" s="683"/>
      <c r="J81" s="871">
        <f>VLOOKUP(B81,'Bieu5 TH chi phi'!$B$7:$C$109,2,0)</f>
        <v>10491.54463647199</v>
      </c>
      <c r="K81" s="704">
        <f>J81*E81</f>
        <v>52457.72318235995</v>
      </c>
      <c r="L81" s="704">
        <f t="shared" ref="L81:O84" si="53">K81</f>
        <v>52457.72318235995</v>
      </c>
      <c r="M81" s="704">
        <f t="shared" si="53"/>
        <v>52457.72318235995</v>
      </c>
      <c r="N81" s="704">
        <f t="shared" si="53"/>
        <v>52457.72318235995</v>
      </c>
      <c r="O81" s="704">
        <f t="shared" si="53"/>
        <v>52457.72318235995</v>
      </c>
      <c r="P81" s="645"/>
      <c r="Q81" s="705"/>
      <c r="S81" s="648"/>
      <c r="T81" s="649"/>
      <c r="U81" s="649"/>
      <c r="V81" s="649"/>
      <c r="W81" s="649"/>
    </row>
    <row r="82" spans="1:23" s="706" customFormat="1">
      <c r="A82" s="707"/>
      <c r="B82" s="710" t="s">
        <v>21</v>
      </c>
      <c r="C82" s="683"/>
      <c r="D82" s="683" t="s">
        <v>800</v>
      </c>
      <c r="E82" s="683">
        <f t="shared" si="50"/>
        <v>5</v>
      </c>
      <c r="F82" s="683"/>
      <c r="G82" s="683"/>
      <c r="H82" s="683"/>
      <c r="I82" s="683"/>
      <c r="J82" s="871">
        <f>VLOOKUP(B82,'Bieu5 TH chi phi'!$B$7:$C$109,2,0)</f>
        <v>17555.295987286452</v>
      </c>
      <c r="K82" s="704">
        <f>J82*E82</f>
        <v>87776.479936432268</v>
      </c>
      <c r="L82" s="704">
        <f t="shared" si="53"/>
        <v>87776.479936432268</v>
      </c>
      <c r="M82" s="704">
        <f t="shared" si="53"/>
        <v>87776.479936432268</v>
      </c>
      <c r="N82" s="704">
        <f t="shared" si="53"/>
        <v>87776.479936432268</v>
      </c>
      <c r="O82" s="704">
        <f t="shared" si="53"/>
        <v>87776.479936432268</v>
      </c>
      <c r="P82" s="645"/>
      <c r="Q82" s="705"/>
      <c r="S82" s="648"/>
      <c r="T82" s="649"/>
      <c r="U82" s="649"/>
      <c r="V82" s="649"/>
      <c r="W82" s="649"/>
    </row>
    <row r="83" spans="1:23" s="706" customFormat="1" ht="14.5" customHeight="1">
      <c r="A83" s="711"/>
      <c r="B83" s="710" t="s">
        <v>804</v>
      </c>
      <c r="C83" s="712"/>
      <c r="D83" s="683" t="s">
        <v>800</v>
      </c>
      <c r="E83" s="683">
        <f>E82</f>
        <v>5</v>
      </c>
      <c r="F83" s="712"/>
      <c r="G83" s="712"/>
      <c r="H83" s="712"/>
      <c r="I83" s="712"/>
      <c r="J83" s="871">
        <f>VLOOKUP(B83,'Bieu5 TH chi phi'!$B$7:$C$109,2,0)</f>
        <v>46989.233700271805</v>
      </c>
      <c r="K83" s="704">
        <f t="shared" ref="K83:K84" si="54">J83*E83</f>
        <v>234946.16850135903</v>
      </c>
      <c r="L83" s="704">
        <f t="shared" si="53"/>
        <v>234946.16850135903</v>
      </c>
      <c r="M83" s="704">
        <f t="shared" si="53"/>
        <v>234946.16850135903</v>
      </c>
      <c r="N83" s="704">
        <f t="shared" si="53"/>
        <v>234946.16850135903</v>
      </c>
      <c r="O83" s="704">
        <f t="shared" si="53"/>
        <v>234946.16850135903</v>
      </c>
      <c r="P83" s="645"/>
      <c r="Q83" s="705"/>
      <c r="S83" s="648"/>
      <c r="T83" s="649"/>
      <c r="U83" s="649"/>
      <c r="V83" s="649"/>
      <c r="W83" s="649"/>
    </row>
    <row r="84" spans="1:23" s="706" customFormat="1" ht="13.4" customHeight="1">
      <c r="A84" s="715"/>
      <c r="B84" s="1159" t="s">
        <v>22</v>
      </c>
      <c r="C84" s="716"/>
      <c r="D84" s="716" t="s">
        <v>800</v>
      </c>
      <c r="E84" s="716">
        <f t="shared" si="50"/>
        <v>5</v>
      </c>
      <c r="F84" s="716"/>
      <c r="G84" s="716"/>
      <c r="H84" s="716"/>
      <c r="I84" s="716"/>
      <c r="J84" s="1160">
        <f>VLOOKUP(B84,'Bieu5 TH chi phi'!$B$7:$C$109,2,0)</f>
        <v>26817.640047675806</v>
      </c>
      <c r="K84" s="717">
        <f t="shared" si="54"/>
        <v>134088.20023837904</v>
      </c>
      <c r="L84" s="717">
        <f t="shared" si="53"/>
        <v>134088.20023837904</v>
      </c>
      <c r="M84" s="717">
        <f t="shared" si="53"/>
        <v>134088.20023837904</v>
      </c>
      <c r="N84" s="717">
        <f t="shared" si="53"/>
        <v>134088.20023837904</v>
      </c>
      <c r="O84" s="717">
        <f t="shared" si="53"/>
        <v>134088.20023837904</v>
      </c>
      <c r="P84" s="645"/>
      <c r="Q84" s="705"/>
      <c r="S84" s="648"/>
      <c r="T84" s="649"/>
      <c r="U84" s="649"/>
      <c r="V84" s="649"/>
      <c r="W84" s="649"/>
    </row>
    <row r="85" spans="1:23" s="706" customFormat="1">
      <c r="A85" s="734"/>
      <c r="B85" s="735"/>
      <c r="C85" s="691"/>
      <c r="D85" s="691"/>
      <c r="E85" s="691"/>
      <c r="F85" s="691"/>
      <c r="G85" s="691"/>
      <c r="H85" s="691"/>
      <c r="I85" s="691"/>
      <c r="J85" s="736"/>
      <c r="K85" s="737"/>
      <c r="L85" s="737"/>
      <c r="M85" s="737"/>
      <c r="N85" s="737"/>
      <c r="O85" s="737"/>
      <c r="P85" s="645" t="str">
        <f t="shared" si="30"/>
        <v>Đúng</v>
      </c>
      <c r="Q85" s="705"/>
      <c r="S85" s="648"/>
      <c r="T85" s="649"/>
      <c r="U85" s="649"/>
      <c r="V85" s="649"/>
      <c r="W85" s="649"/>
    </row>
    <row r="86" spans="1:23">
      <c r="A86" s="1431" t="s">
        <v>1123</v>
      </c>
      <c r="B86" s="1431"/>
      <c r="C86" s="1431"/>
      <c r="D86" s="1431"/>
      <c r="E86" s="1431"/>
      <c r="F86" s="723"/>
      <c r="G86" s="723"/>
      <c r="H86" s="723"/>
      <c r="I86" s="723"/>
      <c r="J86" s="724"/>
      <c r="K86" s="725">
        <f>K87+K101+K108+K111</f>
        <v>7153514.1705922112</v>
      </c>
      <c r="L86" s="725">
        <f>L87+L101+L108+L111</f>
        <v>6518742.1585557945</v>
      </c>
      <c r="M86" s="725">
        <f>M87+M101+M108+M111</f>
        <v>5884543.7153609442</v>
      </c>
      <c r="N86" s="725">
        <f>N87+N101+N108+N111</f>
        <v>5247357.1420040717</v>
      </c>
      <c r="O86" s="725">
        <f>O87+O101+O108+O111</f>
        <v>4456530.3020601617</v>
      </c>
      <c r="P86" s="645" t="str">
        <f t="shared" si="30"/>
        <v>Đúng</v>
      </c>
      <c r="Q86" s="718"/>
    </row>
    <row r="87" spans="1:23" ht="13.5">
      <c r="A87" s="1406" t="s">
        <v>813</v>
      </c>
      <c r="B87" s="693" t="s">
        <v>784</v>
      </c>
      <c r="C87" s="693"/>
      <c r="D87" s="683"/>
      <c r="E87" s="726"/>
      <c r="F87" s="726"/>
      <c r="G87" s="726"/>
      <c r="H87" s="726"/>
      <c r="I87" s="726"/>
      <c r="J87" s="684"/>
      <c r="K87" s="695">
        <f>SUM(K88:K100)</f>
        <v>2109506.1384090912</v>
      </c>
      <c r="L87" s="695">
        <f>SUM(L88:L100)</f>
        <v>1761575.595</v>
      </c>
      <c r="M87" s="695">
        <f>SUM(M88:M100)</f>
        <v>1414197.0965909092</v>
      </c>
      <c r="N87" s="695">
        <f>SUM(N88:N100)</f>
        <v>1066818.5981818181</v>
      </c>
      <c r="O87" s="695">
        <f>SUM(O88:O100)</f>
        <v>638038.55522727279</v>
      </c>
      <c r="P87" s="645" t="str">
        <f t="shared" si="30"/>
        <v>Đúng</v>
      </c>
      <c r="Q87" s="727"/>
    </row>
    <row r="88" spans="1:23">
      <c r="A88" s="1406"/>
      <c r="B88" s="681" t="s">
        <v>785</v>
      </c>
      <c r="C88" s="682">
        <v>43168</v>
      </c>
      <c r="D88" s="683" t="s">
        <v>736</v>
      </c>
      <c r="E88" s="900">
        <v>0.11</v>
      </c>
      <c r="F88" s="900">
        <v>0.11</v>
      </c>
      <c r="G88" s="900">
        <v>0.11</v>
      </c>
      <c r="H88" s="900">
        <v>0.11</v>
      </c>
      <c r="I88" s="900">
        <v>0.11</v>
      </c>
      <c r="J88" s="871">
        <f>VLOOKUP(C88,'Bieu5 TH chi phi'!$B$7:$C$109,2,0)</f>
        <v>250929.54545454544</v>
      </c>
      <c r="K88" s="690">
        <f>E88*$J$88</f>
        <v>27602.25</v>
      </c>
      <c r="L88" s="690">
        <f>F88*$J$88</f>
        <v>27602.25</v>
      </c>
      <c r="M88" s="690">
        <f>G88*$J$88</f>
        <v>27602.25</v>
      </c>
      <c r="N88" s="690">
        <f>H88*$J$88</f>
        <v>27602.25</v>
      </c>
      <c r="O88" s="690">
        <f>I88*$J$88</f>
        <v>27602.25</v>
      </c>
      <c r="P88" s="645" t="str">
        <f t="shared" si="30"/>
        <v>Đúng</v>
      </c>
      <c r="Q88" s="902">
        <v>0.11</v>
      </c>
      <c r="S88" s="689"/>
      <c r="T88" s="687"/>
      <c r="U88" s="687"/>
      <c r="V88" s="687"/>
      <c r="W88" s="687"/>
    </row>
    <row r="89" spans="1:23">
      <c r="A89" s="688"/>
      <c r="B89" s="681" t="s">
        <v>786</v>
      </c>
      <c r="C89" s="682">
        <v>43168</v>
      </c>
      <c r="D89" s="683" t="s">
        <v>736</v>
      </c>
      <c r="E89" s="900">
        <v>0.22</v>
      </c>
      <c r="F89" s="900">
        <v>0.22</v>
      </c>
      <c r="G89" s="900">
        <v>0.22</v>
      </c>
      <c r="H89" s="900">
        <v>0.22</v>
      </c>
      <c r="I89" s="900">
        <v>0.22</v>
      </c>
      <c r="J89" s="871">
        <f>VLOOKUP(C89,'Bieu5 TH chi phi'!$B$7:$C$109,2,0)</f>
        <v>250929.54545454544</v>
      </c>
      <c r="K89" s="690">
        <f>E89*$J$89</f>
        <v>55204.5</v>
      </c>
      <c r="L89" s="690">
        <f>F89*$J$89</f>
        <v>55204.5</v>
      </c>
      <c r="M89" s="690">
        <f>G89*$J$89</f>
        <v>55204.5</v>
      </c>
      <c r="N89" s="690">
        <f>H89*$J$89</f>
        <v>55204.5</v>
      </c>
      <c r="O89" s="690">
        <f>I89*$J$89</f>
        <v>55204.5</v>
      </c>
      <c r="P89" s="645" t="str">
        <f t="shared" si="30"/>
        <v>Đúng</v>
      </c>
      <c r="Q89" s="902">
        <v>0.22</v>
      </c>
      <c r="S89" s="689"/>
      <c r="T89" s="687"/>
      <c r="U89" s="687"/>
      <c r="V89" s="687"/>
      <c r="W89" s="687"/>
    </row>
    <row r="90" spans="1:23">
      <c r="A90" s="688"/>
      <c r="B90" s="681" t="s">
        <v>786</v>
      </c>
      <c r="C90" s="682">
        <v>43260</v>
      </c>
      <c r="D90" s="683" t="s">
        <v>736</v>
      </c>
      <c r="E90" s="900">
        <v>0.47</v>
      </c>
      <c r="F90" s="900">
        <v>0.41</v>
      </c>
      <c r="G90" s="900">
        <v>0.34</v>
      </c>
      <c r="H90" s="900">
        <v>0.27</v>
      </c>
      <c r="I90" s="900">
        <v>0.2</v>
      </c>
      <c r="J90" s="871">
        <f>VLOOKUP(C90,'Bieu5 TH chi phi'!$B$7:$C$109,2,0)</f>
        <v>333736.29545454547</v>
      </c>
      <c r="K90" s="690">
        <f>E90*$J$90</f>
        <v>156856.05886363637</v>
      </c>
      <c r="L90" s="690">
        <f>F90*$J$90</f>
        <v>136831.88113636363</v>
      </c>
      <c r="M90" s="690">
        <f>G90*$J$90</f>
        <v>113470.34045454547</v>
      </c>
      <c r="N90" s="690">
        <f>H90*$J$90</f>
        <v>90108.799772727289</v>
      </c>
      <c r="O90" s="690">
        <f>I90*$J$90</f>
        <v>66747.259090909094</v>
      </c>
      <c r="P90" s="645" t="str">
        <f t="shared" si="30"/>
        <v>Đúng</v>
      </c>
      <c r="Q90" s="902">
        <v>0.47</v>
      </c>
      <c r="S90" s="689"/>
      <c r="T90" s="687"/>
      <c r="U90" s="687"/>
      <c r="V90" s="687"/>
      <c r="W90" s="687"/>
    </row>
    <row r="91" spans="1:23">
      <c r="A91" s="688"/>
      <c r="B91" s="681" t="s">
        <v>786</v>
      </c>
      <c r="C91" s="682">
        <v>43321</v>
      </c>
      <c r="D91" s="683" t="s">
        <v>736</v>
      </c>
      <c r="E91" s="900">
        <v>0.08</v>
      </c>
      <c r="F91" s="900">
        <v>0.06</v>
      </c>
      <c r="G91" s="900">
        <v>0.05</v>
      </c>
      <c r="H91" s="900">
        <v>0.04</v>
      </c>
      <c r="I91" s="900">
        <v>0.02</v>
      </c>
      <c r="J91" s="871">
        <f>VLOOKUP(C91,'Bieu5 TH chi phi'!$B$7:$C$109,2,0)</f>
        <v>388940.79545454553</v>
      </c>
      <c r="K91" s="690">
        <f>E91*$J$91</f>
        <v>31115.263636363641</v>
      </c>
      <c r="L91" s="690">
        <f>F91*$J$91</f>
        <v>23336.447727272731</v>
      </c>
      <c r="M91" s="690">
        <f>G91*$J$91</f>
        <v>19447.039772727276</v>
      </c>
      <c r="N91" s="690">
        <f>H91*$J$91</f>
        <v>15557.631818181821</v>
      </c>
      <c r="O91" s="690">
        <f>I91*$J$91</f>
        <v>7778.8159090909103</v>
      </c>
      <c r="P91" s="645" t="str">
        <f t="shared" si="30"/>
        <v>Đúng</v>
      </c>
      <c r="Q91" s="902">
        <v>0.08</v>
      </c>
      <c r="S91" s="689"/>
      <c r="T91" s="687"/>
      <c r="U91" s="687"/>
      <c r="V91" s="687"/>
      <c r="W91" s="687"/>
    </row>
    <row r="92" spans="1:23">
      <c r="A92" s="688"/>
      <c r="B92" s="681" t="s">
        <v>787</v>
      </c>
      <c r="C92" s="682">
        <v>43168</v>
      </c>
      <c r="D92" s="683" t="s">
        <v>736</v>
      </c>
      <c r="E92" s="900">
        <v>0.11</v>
      </c>
      <c r="F92" s="900">
        <v>0.11</v>
      </c>
      <c r="G92" s="900">
        <v>0.11</v>
      </c>
      <c r="H92" s="900">
        <v>0.11</v>
      </c>
      <c r="I92" s="900">
        <v>0.11</v>
      </c>
      <c r="J92" s="871">
        <f>VLOOKUP(C92,'Bieu5 TH chi phi'!$B$7:$C$109,2,0)</f>
        <v>250929.54545454544</v>
      </c>
      <c r="K92" s="690">
        <f>E92*$J$92</f>
        <v>27602.25</v>
      </c>
      <c r="L92" s="690">
        <f>F92*$J$92</f>
        <v>27602.25</v>
      </c>
      <c r="M92" s="690">
        <f>G92*$J$92</f>
        <v>27602.25</v>
      </c>
      <c r="N92" s="690">
        <f>H92*$J$92</f>
        <v>27602.25</v>
      </c>
      <c r="O92" s="690">
        <f>I92*$J$92</f>
        <v>27602.25</v>
      </c>
      <c r="P92" s="645" t="str">
        <f t="shared" si="30"/>
        <v>Đúng</v>
      </c>
      <c r="Q92" s="902">
        <v>0.11</v>
      </c>
      <c r="S92" s="689"/>
      <c r="T92" s="687"/>
      <c r="U92" s="687"/>
      <c r="V92" s="687"/>
      <c r="W92" s="687"/>
    </row>
    <row r="93" spans="1:23">
      <c r="A93" s="688"/>
      <c r="B93" s="681" t="s">
        <v>788</v>
      </c>
      <c r="C93" s="682">
        <v>43140</v>
      </c>
      <c r="D93" s="683" t="s">
        <v>736</v>
      </c>
      <c r="E93" s="900">
        <v>0.35</v>
      </c>
      <c r="F93" s="900">
        <v>0.32</v>
      </c>
      <c r="G93" s="900">
        <v>0.28999999999999998</v>
      </c>
      <c r="H93" s="900">
        <v>0.26</v>
      </c>
      <c r="I93" s="900">
        <v>0.22</v>
      </c>
      <c r="J93" s="871">
        <f>VLOOKUP(C93,'Bieu5 TH chi phi'!$B$7:$C$109,2,0)</f>
        <v>223327.29545454544</v>
      </c>
      <c r="K93" s="690">
        <f>E93*$J$93</f>
        <v>78164.553409090906</v>
      </c>
      <c r="L93" s="690">
        <f>F93*$J$93</f>
        <v>71464.734545454543</v>
      </c>
      <c r="M93" s="690">
        <f>G93*$J$93</f>
        <v>64764.915681818173</v>
      </c>
      <c r="N93" s="690">
        <f>H93*$J$93</f>
        <v>58065.096818181817</v>
      </c>
      <c r="O93" s="690">
        <f>I93*$J$93</f>
        <v>49132.004999999997</v>
      </c>
      <c r="P93" s="645" t="str">
        <f t="shared" si="30"/>
        <v>Đúng</v>
      </c>
      <c r="Q93" s="902">
        <v>0.35</v>
      </c>
      <c r="S93" s="689"/>
      <c r="T93" s="687"/>
      <c r="U93" s="687"/>
      <c r="V93" s="687"/>
      <c r="W93" s="687"/>
    </row>
    <row r="94" spans="1:23">
      <c r="A94" s="688"/>
      <c r="B94" s="681" t="s">
        <v>810</v>
      </c>
      <c r="C94" s="682">
        <v>43232</v>
      </c>
      <c r="D94" s="683" t="s">
        <v>736</v>
      </c>
      <c r="E94" s="900">
        <v>0.11</v>
      </c>
      <c r="F94" s="900">
        <v>0.11</v>
      </c>
      <c r="G94" s="900">
        <v>0.11</v>
      </c>
      <c r="H94" s="900">
        <v>0.11</v>
      </c>
      <c r="I94" s="900">
        <v>0.11</v>
      </c>
      <c r="J94" s="871">
        <f>VLOOKUP(C94,'Bieu5 TH chi phi'!$B$7:$C$109,2,0)</f>
        <v>222490.86363636365</v>
      </c>
      <c r="K94" s="690">
        <f>E94*$J$94</f>
        <v>24473.995000000003</v>
      </c>
      <c r="L94" s="690">
        <f>F94*$J$94</f>
        <v>24473.995000000003</v>
      </c>
      <c r="M94" s="690">
        <f>G94*$J$94</f>
        <v>24473.995000000003</v>
      </c>
      <c r="N94" s="690">
        <f>H94*$J$94</f>
        <v>24473.995000000003</v>
      </c>
      <c r="O94" s="690">
        <f>I94*$J$94</f>
        <v>24473.995000000003</v>
      </c>
      <c r="P94" s="645" t="str">
        <f t="shared" si="30"/>
        <v>Đúng</v>
      </c>
      <c r="Q94" s="902">
        <v>0.11</v>
      </c>
      <c r="S94" s="689"/>
      <c r="T94" s="687"/>
      <c r="U94" s="687"/>
      <c r="V94" s="687"/>
      <c r="W94" s="687"/>
    </row>
    <row r="95" spans="1:23">
      <c r="A95" s="688"/>
      <c r="B95" s="681" t="s">
        <v>789</v>
      </c>
      <c r="C95" s="682">
        <v>43169</v>
      </c>
      <c r="D95" s="683" t="s">
        <v>736</v>
      </c>
      <c r="E95" s="900">
        <v>0.05</v>
      </c>
      <c r="F95" s="900">
        <v>0.04</v>
      </c>
      <c r="G95" s="900">
        <v>0.03</v>
      </c>
      <c r="H95" s="900">
        <v>0.02</v>
      </c>
      <c r="I95" s="900">
        <v>0.01</v>
      </c>
      <c r="J95" s="871">
        <f>VLOOKUP(C95,'Bieu5 TH chi phi'!$B$7:$C$109,2,0)</f>
        <v>227509.45454545456</v>
      </c>
      <c r="K95" s="690">
        <f>E95*$J$95</f>
        <v>11375.472727272729</v>
      </c>
      <c r="L95" s="690">
        <f>F95*$J$95</f>
        <v>9100.3781818181833</v>
      </c>
      <c r="M95" s="690">
        <f>G95*$J$95</f>
        <v>6825.2836363636361</v>
      </c>
      <c r="N95" s="690">
        <f>H95*$J$95</f>
        <v>4550.1890909090916</v>
      </c>
      <c r="O95" s="690">
        <f>I95*$J$95</f>
        <v>2275.0945454545458</v>
      </c>
      <c r="P95" s="645" t="str">
        <f t="shared" si="30"/>
        <v>Đúng</v>
      </c>
      <c r="Q95" s="902">
        <v>0.05</v>
      </c>
      <c r="S95" s="689"/>
      <c r="T95" s="687"/>
      <c r="U95" s="687"/>
      <c r="V95" s="687"/>
      <c r="W95" s="687"/>
    </row>
    <row r="96" spans="1:23">
      <c r="A96" s="688"/>
      <c r="B96" s="681" t="s">
        <v>790</v>
      </c>
      <c r="C96" s="682">
        <v>43108</v>
      </c>
      <c r="D96" s="683" t="s">
        <v>736</v>
      </c>
      <c r="E96" s="900">
        <v>0.18</v>
      </c>
      <c r="F96" s="900">
        <v>0.18</v>
      </c>
      <c r="G96" s="900">
        <v>0.18</v>
      </c>
      <c r="H96" s="900">
        <v>0.18</v>
      </c>
      <c r="I96" s="900">
        <v>0.18</v>
      </c>
      <c r="J96" s="871">
        <f>VLOOKUP(C96,'Bieu5 TH chi phi'!$B$7:$C$109,2,0)</f>
        <v>334572.72727272729</v>
      </c>
      <c r="K96" s="690">
        <f>E96*$J$96</f>
        <v>60223.090909090912</v>
      </c>
      <c r="L96" s="690">
        <f>F96*$J$96</f>
        <v>60223.090909090912</v>
      </c>
      <c r="M96" s="690">
        <f>G96*$J$96</f>
        <v>60223.090909090912</v>
      </c>
      <c r="N96" s="690">
        <f>H96*$J$96</f>
        <v>60223.090909090912</v>
      </c>
      <c r="O96" s="690">
        <f>I96*$J$96</f>
        <v>60223.090909090912</v>
      </c>
      <c r="P96" s="645" t="str">
        <f t="shared" si="30"/>
        <v>Đúng</v>
      </c>
      <c r="Q96" s="902">
        <v>0.18</v>
      </c>
      <c r="S96" s="689"/>
      <c r="T96" s="687"/>
      <c r="U96" s="687"/>
      <c r="V96" s="687"/>
      <c r="W96" s="687"/>
    </row>
    <row r="97" spans="1:23" s="747" customFormat="1">
      <c r="A97" s="738"/>
      <c r="B97" s="739" t="s">
        <v>791</v>
      </c>
      <c r="C97" s="740">
        <v>43168</v>
      </c>
      <c r="D97" s="741" t="s">
        <v>736</v>
      </c>
      <c r="E97" s="900">
        <v>3.57</v>
      </c>
      <c r="F97" s="900">
        <v>2.86</v>
      </c>
      <c r="G97" s="900">
        <v>2.14</v>
      </c>
      <c r="H97" s="900">
        <v>1.43</v>
      </c>
      <c r="I97" s="900">
        <v>0.54</v>
      </c>
      <c r="J97" s="871">
        <f>VLOOKUP(C97,'Bieu5 TH chi phi'!$B$7:$C$109,2,0)</f>
        <v>250929.54545454544</v>
      </c>
      <c r="K97" s="743">
        <f>E97*$J$97</f>
        <v>895818.47727272718</v>
      </c>
      <c r="L97" s="743">
        <f>F97*$J$97</f>
        <v>717658.49999999988</v>
      </c>
      <c r="M97" s="743">
        <f>G97*$J$97</f>
        <v>536989.22727272729</v>
      </c>
      <c r="N97" s="743">
        <f>H97*$J$97</f>
        <v>358829.24999999994</v>
      </c>
      <c r="O97" s="743">
        <f>I97*$J$97</f>
        <v>135501.95454545456</v>
      </c>
      <c r="P97" s="730" t="s">
        <v>811</v>
      </c>
      <c r="Q97" s="902">
        <v>3.57</v>
      </c>
      <c r="R97" s="744">
        <f>E97/Q97</f>
        <v>1</v>
      </c>
      <c r="S97" s="745"/>
      <c r="T97" s="746"/>
      <c r="U97" s="746"/>
      <c r="V97" s="746"/>
      <c r="W97" s="746"/>
    </row>
    <row r="98" spans="1:23" s="747" customFormat="1">
      <c r="A98" s="738"/>
      <c r="B98" s="739" t="s">
        <v>792</v>
      </c>
      <c r="C98" s="740">
        <v>43168</v>
      </c>
      <c r="D98" s="741" t="s">
        <v>736</v>
      </c>
      <c r="E98" s="900">
        <v>2.83</v>
      </c>
      <c r="F98" s="900">
        <v>2.2999999999999998</v>
      </c>
      <c r="G98" s="900">
        <v>1.78</v>
      </c>
      <c r="H98" s="900">
        <v>1.25</v>
      </c>
      <c r="I98" s="900">
        <v>0.6</v>
      </c>
      <c r="J98" s="871">
        <f>VLOOKUP(C98,'Bieu5 TH chi phi'!$B$7:$C$109,2,0)</f>
        <v>250929.54545454544</v>
      </c>
      <c r="K98" s="743">
        <f>E98*$J$98</f>
        <v>710130.61363636365</v>
      </c>
      <c r="L98" s="743">
        <f>F98*$J$98</f>
        <v>577137.95454545447</v>
      </c>
      <c r="M98" s="743">
        <f>G98*$J$98</f>
        <v>446654.59090909088</v>
      </c>
      <c r="N98" s="743">
        <f>H98*$J$98</f>
        <v>313661.93181818182</v>
      </c>
      <c r="O98" s="743">
        <f>I98*$J$98</f>
        <v>150557.72727272726</v>
      </c>
      <c r="P98" s="730" t="s">
        <v>811</v>
      </c>
      <c r="Q98" s="902">
        <v>2.83</v>
      </c>
      <c r="R98" s="744">
        <f>E98/Q98</f>
        <v>1</v>
      </c>
      <c r="S98" s="745"/>
      <c r="T98" s="746"/>
      <c r="U98" s="746"/>
      <c r="V98" s="746"/>
      <c r="W98" s="746"/>
    </row>
    <row r="99" spans="1:23">
      <c r="A99" s="688"/>
      <c r="B99" s="681" t="s">
        <v>788</v>
      </c>
      <c r="C99" s="682">
        <v>43260</v>
      </c>
      <c r="D99" s="683" t="s">
        <v>736</v>
      </c>
      <c r="E99" s="900">
        <v>0.01</v>
      </c>
      <c r="F99" s="900">
        <v>0.01</v>
      </c>
      <c r="G99" s="900">
        <v>0.01</v>
      </c>
      <c r="H99" s="900">
        <v>0.01</v>
      </c>
      <c r="I99" s="900">
        <v>0.01</v>
      </c>
      <c r="J99" s="871">
        <f>VLOOKUP(C99,'Bieu5 TH chi phi'!$B$7:$C$109,2,0)</f>
        <v>333736.29545454547</v>
      </c>
      <c r="K99" s="690">
        <f>E99*$J$99</f>
        <v>3337.3629545454546</v>
      </c>
      <c r="L99" s="690">
        <f>F99*$J$99</f>
        <v>3337.3629545454546</v>
      </c>
      <c r="M99" s="690">
        <f>G99*$J$99</f>
        <v>3337.3629545454546</v>
      </c>
      <c r="N99" s="690">
        <f>H99*$J$99</f>
        <v>3337.3629545454546</v>
      </c>
      <c r="O99" s="690">
        <f>I99*$J$99</f>
        <v>3337.3629545454546</v>
      </c>
      <c r="P99" s="645" t="str">
        <f t="shared" si="30"/>
        <v>Đúng</v>
      </c>
      <c r="Q99" s="902">
        <v>0.01</v>
      </c>
      <c r="S99" s="689"/>
      <c r="T99" s="687"/>
      <c r="U99" s="687"/>
      <c r="V99" s="687"/>
      <c r="W99" s="687"/>
    </row>
    <row r="100" spans="1:23">
      <c r="A100" s="688"/>
      <c r="B100" s="681" t="s">
        <v>793</v>
      </c>
      <c r="C100" s="682">
        <v>43168</v>
      </c>
      <c r="D100" s="683" t="s">
        <v>736</v>
      </c>
      <c r="E100" s="900">
        <v>0.11</v>
      </c>
      <c r="F100" s="900">
        <v>0.11</v>
      </c>
      <c r="G100" s="900">
        <v>0.11</v>
      </c>
      <c r="H100" s="900">
        <v>0.11</v>
      </c>
      <c r="I100" s="900">
        <v>0.11</v>
      </c>
      <c r="J100" s="871">
        <f>VLOOKUP(C100,'Bieu5 TH chi phi'!$B$7:$C$109,2,0)</f>
        <v>250929.54545454544</v>
      </c>
      <c r="K100" s="690">
        <f>E100*$J$100</f>
        <v>27602.25</v>
      </c>
      <c r="L100" s="690">
        <f>F100*$J$100</f>
        <v>27602.25</v>
      </c>
      <c r="M100" s="690">
        <f>G100*$J$100</f>
        <v>27602.25</v>
      </c>
      <c r="N100" s="690">
        <f>H100*$J$100</f>
        <v>27602.25</v>
      </c>
      <c r="O100" s="690">
        <f>I100*$J$100</f>
        <v>27602.25</v>
      </c>
      <c r="P100" s="645" t="str">
        <f t="shared" si="30"/>
        <v>Đúng</v>
      </c>
      <c r="Q100" s="902">
        <v>0.11</v>
      </c>
      <c r="S100" s="689"/>
      <c r="T100" s="687"/>
      <c r="U100" s="687"/>
      <c r="V100" s="687"/>
      <c r="W100" s="687"/>
    </row>
    <row r="101" spans="1:23">
      <c r="A101" s="688"/>
      <c r="B101" s="693" t="s">
        <v>794</v>
      </c>
      <c r="C101" s="693"/>
      <c r="D101" s="683"/>
      <c r="E101" s="900"/>
      <c r="F101" s="900"/>
      <c r="G101" s="900"/>
      <c r="H101" s="900"/>
      <c r="I101" s="900"/>
      <c r="J101" s="684"/>
      <c r="K101" s="695">
        <f>SUM(K102:K107)</f>
        <v>2691920.856371887</v>
      </c>
      <c r="L101" s="695">
        <f>SUM(L102:L107)</f>
        <v>2406346.4003464887</v>
      </c>
      <c r="M101" s="695">
        <f>SUM(M102:M107)</f>
        <v>2120156.9225733313</v>
      </c>
      <c r="N101" s="695">
        <f>SUM(N102:N107)</f>
        <v>1831063.3769064988</v>
      </c>
      <c r="O101" s="695">
        <f>SUM(O102:O107)</f>
        <v>1475031.1091980825</v>
      </c>
      <c r="P101" s="645" t="str">
        <f t="shared" si="30"/>
        <v>Đúng</v>
      </c>
      <c r="Q101" s="902"/>
    </row>
    <row r="102" spans="1:23">
      <c r="A102" s="688"/>
      <c r="B102" s="681" t="s">
        <v>678</v>
      </c>
      <c r="C102" s="682"/>
      <c r="D102" s="682" t="s">
        <v>795</v>
      </c>
      <c r="E102" s="900">
        <v>4.3600000000000003</v>
      </c>
      <c r="F102" s="900">
        <v>3.52</v>
      </c>
      <c r="G102" s="900">
        <v>2.69</v>
      </c>
      <c r="H102" s="900">
        <v>1.85</v>
      </c>
      <c r="I102" s="900">
        <v>0.81</v>
      </c>
      <c r="J102" s="871">
        <f>VLOOKUP(B102,'Bieu5 TH chi phi'!$B$7:$C$109,2,0)</f>
        <v>119536.55378486056</v>
      </c>
      <c r="K102" s="690">
        <f>E102*$J$102</f>
        <v>521179.37450199208</v>
      </c>
      <c r="L102" s="690">
        <f>F102*$J$102</f>
        <v>420768.66932270915</v>
      </c>
      <c r="M102" s="690">
        <f>G102*$J$102</f>
        <v>321553.32968127489</v>
      </c>
      <c r="N102" s="690">
        <f>H102*$J$102</f>
        <v>221142.62450199205</v>
      </c>
      <c r="O102" s="690">
        <f>I102*$J$102</f>
        <v>96824.608565737057</v>
      </c>
      <c r="P102" s="645" t="str">
        <f t="shared" si="30"/>
        <v>Đúng</v>
      </c>
      <c r="Q102" s="902">
        <v>4.3600000000000003</v>
      </c>
      <c r="S102" s="689"/>
      <c r="T102" s="687"/>
      <c r="U102" s="687"/>
      <c r="V102" s="687"/>
      <c r="W102" s="687"/>
    </row>
    <row r="103" spans="1:23">
      <c r="A103" s="688"/>
      <c r="B103" s="681" t="s">
        <v>679</v>
      </c>
      <c r="C103" s="682"/>
      <c r="D103" s="682" t="s">
        <v>795</v>
      </c>
      <c r="E103" s="900">
        <v>0.39</v>
      </c>
      <c r="F103" s="900">
        <v>0.32</v>
      </c>
      <c r="G103" s="900">
        <v>0.24</v>
      </c>
      <c r="H103" s="900">
        <v>0.15</v>
      </c>
      <c r="I103" s="900">
        <v>0.06</v>
      </c>
      <c r="J103" s="871">
        <f>VLOOKUP(B103,'Bieu5 TH chi phi'!$B$7:$C$109,2,0)</f>
        <v>175954.48207171314</v>
      </c>
      <c r="K103" s="690">
        <f>E103*$J$103</f>
        <v>68622.248007968126</v>
      </c>
      <c r="L103" s="690">
        <f>F103*$J$103</f>
        <v>56305.434262948205</v>
      </c>
      <c r="M103" s="690">
        <f>G103*$J$103</f>
        <v>42229.075697211149</v>
      </c>
      <c r="N103" s="690">
        <f>H103*$J$103</f>
        <v>26393.172310756971</v>
      </c>
      <c r="O103" s="690">
        <f>I103*$J$103</f>
        <v>10557.268924302787</v>
      </c>
      <c r="P103" s="645" t="str">
        <f t="shared" si="30"/>
        <v>Đúng</v>
      </c>
      <c r="Q103" s="902">
        <v>0.39</v>
      </c>
      <c r="S103" s="689"/>
      <c r="T103" s="687"/>
      <c r="U103" s="687"/>
      <c r="V103" s="687"/>
      <c r="W103" s="687"/>
    </row>
    <row r="104" spans="1:23">
      <c r="A104" s="688"/>
      <c r="B104" s="681" t="s">
        <v>680</v>
      </c>
      <c r="C104" s="682"/>
      <c r="D104" s="682" t="s">
        <v>795</v>
      </c>
      <c r="E104" s="900">
        <v>0.82</v>
      </c>
      <c r="F104" s="900">
        <v>0.82</v>
      </c>
      <c r="G104" s="900">
        <v>0.82</v>
      </c>
      <c r="H104" s="900">
        <v>0.82</v>
      </c>
      <c r="I104" s="900">
        <v>0.82</v>
      </c>
      <c r="J104" s="871">
        <f>VLOOKUP(B104,'Bieu5 TH chi phi'!$B$7:$C$109,2,0)</f>
        <v>1505635.8167330676</v>
      </c>
      <c r="K104" s="690">
        <f>E104*$J$104</f>
        <v>1234621.3697211153</v>
      </c>
      <c r="L104" s="690">
        <f>F104*$J$104</f>
        <v>1234621.3697211153</v>
      </c>
      <c r="M104" s="690">
        <f>G104*$J$104</f>
        <v>1234621.3697211153</v>
      </c>
      <c r="N104" s="690">
        <f>H104*$J$104</f>
        <v>1234621.3697211153</v>
      </c>
      <c r="O104" s="690">
        <f>I104*$J$104</f>
        <v>1234621.3697211153</v>
      </c>
      <c r="P104" s="645" t="str">
        <f t="shared" si="30"/>
        <v>Đúng</v>
      </c>
      <c r="Q104" s="902">
        <v>0.82</v>
      </c>
      <c r="S104" s="689"/>
      <c r="T104" s="687"/>
      <c r="U104" s="687"/>
      <c r="V104" s="687"/>
      <c r="W104" s="687"/>
    </row>
    <row r="105" spans="1:23">
      <c r="A105" s="688"/>
      <c r="B105" s="681" t="s">
        <v>684</v>
      </c>
      <c r="C105" s="682"/>
      <c r="D105" s="682" t="s">
        <v>795</v>
      </c>
      <c r="E105" s="900">
        <v>0.06</v>
      </c>
      <c r="F105" s="900">
        <v>0.06</v>
      </c>
      <c r="G105" s="900">
        <v>0.05</v>
      </c>
      <c r="H105" s="900">
        <v>0.05</v>
      </c>
      <c r="I105" s="900">
        <v>0.04</v>
      </c>
      <c r="J105" s="871">
        <f>VLOOKUP(B105,'Bieu5 TH chi phi'!$B$7:$C$109,2,0)</f>
        <v>498.00796812749002</v>
      </c>
      <c r="K105" s="690">
        <f>E105*$J$105</f>
        <v>29.880478087649401</v>
      </c>
      <c r="L105" s="690">
        <f>F105*$J$105</f>
        <v>29.880478087649401</v>
      </c>
      <c r="M105" s="690">
        <f>G105*$J$105</f>
        <v>24.900398406374503</v>
      </c>
      <c r="N105" s="690">
        <f>H105*$J$105</f>
        <v>24.900398406374503</v>
      </c>
      <c r="O105" s="690">
        <f>I105*$J$105</f>
        <v>19.920318725099602</v>
      </c>
      <c r="P105" s="645" t="str">
        <f t="shared" si="30"/>
        <v>Đúng</v>
      </c>
      <c r="Q105" s="902">
        <v>0.06</v>
      </c>
      <c r="S105" s="689"/>
      <c r="T105" s="687"/>
      <c r="U105" s="687"/>
      <c r="V105" s="687"/>
      <c r="W105" s="687"/>
    </row>
    <row r="106" spans="1:23">
      <c r="A106" s="688"/>
      <c r="B106" s="681" t="s">
        <v>682</v>
      </c>
      <c r="C106" s="682"/>
      <c r="D106" s="682" t="s">
        <v>795</v>
      </c>
      <c r="E106" s="900">
        <v>20.3</v>
      </c>
      <c r="F106" s="900">
        <v>16.239999999999998</v>
      </c>
      <c r="G106" s="900">
        <v>12.18</v>
      </c>
      <c r="H106" s="900">
        <v>8.1199999999999992</v>
      </c>
      <c r="I106" s="900">
        <v>3.05</v>
      </c>
      <c r="J106" s="871">
        <f>VLOOKUP(B106,'Bieu5 TH chi phi'!$B$7:$C$109,2,0)</f>
        <v>41646.852589641428</v>
      </c>
      <c r="K106" s="690">
        <f>E106*$J$106</f>
        <v>845431.10756972106</v>
      </c>
      <c r="L106" s="690">
        <f>F106*$J$106</f>
        <v>676344.88605577673</v>
      </c>
      <c r="M106" s="690">
        <f>G106*$J$106</f>
        <v>507258.66454183258</v>
      </c>
      <c r="N106" s="690">
        <f>H106*$J$106</f>
        <v>338172.44302788837</v>
      </c>
      <c r="O106" s="690">
        <f>I106*$J$106</f>
        <v>127022.90039840635</v>
      </c>
      <c r="P106" s="730" t="s">
        <v>811</v>
      </c>
      <c r="Q106" s="902">
        <v>20.3</v>
      </c>
      <c r="R106" s="731">
        <f>E106/Q106</f>
        <v>1</v>
      </c>
      <c r="S106" s="689"/>
      <c r="T106" s="687"/>
      <c r="U106" s="687"/>
      <c r="V106" s="687"/>
      <c r="W106" s="687"/>
    </row>
    <row r="107" spans="1:23">
      <c r="A107" s="688"/>
      <c r="B107" s="681" t="s">
        <v>683</v>
      </c>
      <c r="C107" s="683"/>
      <c r="D107" s="682" t="s">
        <v>795</v>
      </c>
      <c r="E107" s="900">
        <v>9.61</v>
      </c>
      <c r="F107" s="900">
        <v>7.97</v>
      </c>
      <c r="G107" s="900">
        <v>6.31</v>
      </c>
      <c r="H107" s="900">
        <v>4.67</v>
      </c>
      <c r="I107" s="900">
        <v>2.61</v>
      </c>
      <c r="J107" s="871">
        <f>VLOOKUP(B107,'Bieu5 TH chi phi'!$B$7:$C$109,2,0)</f>
        <v>2293.1192604581674</v>
      </c>
      <c r="K107" s="690">
        <f>E107*$J$107</f>
        <v>22036.876093002989</v>
      </c>
      <c r="L107" s="690">
        <f>F107*$J$107</f>
        <v>18276.160505851592</v>
      </c>
      <c r="M107" s="690">
        <f>G107*$J$107</f>
        <v>14469.582533491035</v>
      </c>
      <c r="N107" s="690">
        <f>H107*$J$107</f>
        <v>10708.866946339642</v>
      </c>
      <c r="O107" s="690">
        <f>I107*$J$107</f>
        <v>5985.0412697958163</v>
      </c>
      <c r="P107" s="730" t="s">
        <v>811</v>
      </c>
      <c r="Q107" s="902">
        <v>9.61</v>
      </c>
      <c r="R107" s="731">
        <f>E107/Q107</f>
        <v>1</v>
      </c>
      <c r="S107" s="689"/>
      <c r="T107" s="687"/>
      <c r="U107" s="687"/>
      <c r="V107" s="687"/>
      <c r="W107" s="687"/>
    </row>
    <row r="108" spans="1:23">
      <c r="A108" s="688"/>
      <c r="B108" s="693" t="s">
        <v>796</v>
      </c>
      <c r="C108" s="693"/>
      <c r="D108" s="683"/>
      <c r="E108" s="900"/>
      <c r="F108" s="900"/>
      <c r="G108" s="900"/>
      <c r="H108" s="900"/>
      <c r="I108" s="900"/>
      <c r="J108" s="871"/>
      <c r="K108" s="695">
        <f>SUM(K109:K110)</f>
        <v>14600</v>
      </c>
      <c r="L108" s="695">
        <f>SUM(L109:L110)</f>
        <v>13800</v>
      </c>
      <c r="M108" s="695">
        <f>SUM(M109:M110)</f>
        <v>13800</v>
      </c>
      <c r="N108" s="695">
        <f>SUM(N109:N110)</f>
        <v>13800</v>
      </c>
      <c r="O108" s="695">
        <f>SUM(O109:O110)</f>
        <v>8500</v>
      </c>
      <c r="P108" s="645" t="str">
        <f t="shared" si="30"/>
        <v>Đúng</v>
      </c>
      <c r="Q108" s="902"/>
    </row>
    <row r="109" spans="1:23">
      <c r="A109" s="688"/>
      <c r="B109" s="681" t="s">
        <v>722</v>
      </c>
      <c r="C109" s="682"/>
      <c r="D109" s="682" t="s">
        <v>797</v>
      </c>
      <c r="E109" s="900">
        <v>7.0000000000000007E-2</v>
      </c>
      <c r="F109" s="900">
        <v>0.06</v>
      </c>
      <c r="G109" s="900">
        <v>0.06</v>
      </c>
      <c r="H109" s="900">
        <v>0.06</v>
      </c>
      <c r="I109" s="900">
        <v>0.05</v>
      </c>
      <c r="J109" s="871">
        <f>VLOOKUP(B109,'Bieu5 TH chi phi'!$B$7:$C$109,2,0)</f>
        <v>80000</v>
      </c>
      <c r="K109" s="690">
        <f>E109*$J$109</f>
        <v>5600.0000000000009</v>
      </c>
      <c r="L109" s="690">
        <f>F109*$J$109</f>
        <v>4800</v>
      </c>
      <c r="M109" s="690">
        <f>G109*$J$109</f>
        <v>4800</v>
      </c>
      <c r="N109" s="690">
        <f>H109*$J$109</f>
        <v>4800</v>
      </c>
      <c r="O109" s="690">
        <f>I109*$J$109</f>
        <v>4000</v>
      </c>
      <c r="P109" s="645" t="str">
        <f t="shared" si="30"/>
        <v>Đúng</v>
      </c>
      <c r="Q109" s="902">
        <v>7.0000000000000007E-2</v>
      </c>
      <c r="S109" s="689"/>
      <c r="T109" s="687"/>
      <c r="U109" s="687"/>
      <c r="V109" s="687"/>
      <c r="W109" s="687"/>
    </row>
    <row r="110" spans="1:23">
      <c r="A110" s="688"/>
      <c r="B110" s="681" t="s">
        <v>724</v>
      </c>
      <c r="C110" s="683"/>
      <c r="D110" s="682" t="s">
        <v>798</v>
      </c>
      <c r="E110" s="900">
        <v>0.02</v>
      </c>
      <c r="F110" s="900">
        <v>0.02</v>
      </c>
      <c r="G110" s="900">
        <v>0.02</v>
      </c>
      <c r="H110" s="900">
        <v>0.02</v>
      </c>
      <c r="I110" s="900">
        <v>0.01</v>
      </c>
      <c r="J110" s="871">
        <f>VLOOKUP(B110,'Bieu5 TH chi phi'!$B$7:$C$109,2,0)</f>
        <v>450000</v>
      </c>
      <c r="K110" s="690">
        <f>E110*$J$110</f>
        <v>9000</v>
      </c>
      <c r="L110" s="690">
        <f>F110*$J$110</f>
        <v>9000</v>
      </c>
      <c r="M110" s="690">
        <f>G110*$J$110</f>
        <v>9000</v>
      </c>
      <c r="N110" s="690">
        <f>H110*$J$110</f>
        <v>9000</v>
      </c>
      <c r="O110" s="690">
        <f>I110*$J$110</f>
        <v>4500</v>
      </c>
      <c r="P110" s="645" t="str">
        <f t="shared" si="30"/>
        <v>Đúng</v>
      </c>
      <c r="Q110" s="902">
        <v>0.02</v>
      </c>
      <c r="S110" s="689"/>
      <c r="T110" s="687"/>
      <c r="U110" s="687"/>
      <c r="V110" s="687"/>
      <c r="W110" s="687"/>
    </row>
    <row r="111" spans="1:23">
      <c r="A111" s="697"/>
      <c r="B111" s="698" t="s">
        <v>799</v>
      </c>
      <c r="C111" s="699"/>
      <c r="D111" s="673" t="s">
        <v>800</v>
      </c>
      <c r="E111" s="683">
        <v>7</v>
      </c>
      <c r="F111" s="673"/>
      <c r="G111" s="673"/>
      <c r="H111" s="673"/>
      <c r="I111" s="673"/>
      <c r="J111" s="871"/>
      <c r="K111" s="701">
        <f>SUM(K112:K121)</f>
        <v>2337487.175811233</v>
      </c>
      <c r="L111" s="701">
        <f>SUM(L112:L121)</f>
        <v>2337020.1632093056</v>
      </c>
      <c r="M111" s="701">
        <f>SUM(M112:M121)</f>
        <v>2336389.6961967037</v>
      </c>
      <c r="N111" s="701">
        <f>SUM(N112:N121)</f>
        <v>2335675.1669157548</v>
      </c>
      <c r="O111" s="701">
        <f>SUM(O112:O121)</f>
        <v>2334960.6376348063</v>
      </c>
      <c r="P111" s="645" t="str">
        <f>IF(E111=Q111,"Đúng","Sai")</f>
        <v>Đúng</v>
      </c>
      <c r="Q111" s="902">
        <f>E111</f>
        <v>7</v>
      </c>
      <c r="R111" s="650"/>
    </row>
    <row r="112" spans="1:23" s="706" customFormat="1">
      <c r="A112" s="703"/>
      <c r="B112" s="681" t="s">
        <v>657</v>
      </c>
      <c r="C112" s="683"/>
      <c r="D112" s="683" t="s">
        <v>800</v>
      </c>
      <c r="E112" s="683">
        <f>E111</f>
        <v>7</v>
      </c>
      <c r="F112" s="683"/>
      <c r="G112" s="683"/>
      <c r="H112" s="683"/>
      <c r="I112" s="683"/>
      <c r="J112" s="871">
        <f>VLOOKUP(B112,'Bieu5 TH chi phi'!$B$7:$C$109,2,0)</f>
        <v>667.16085989621945</v>
      </c>
      <c r="K112" s="704">
        <f>J112*E112</f>
        <v>4670.1260192735363</v>
      </c>
      <c r="L112" s="733">
        <f>K112*T$4</f>
        <v>4203.1134173461824</v>
      </c>
      <c r="M112" s="733">
        <f>L112*U$4</f>
        <v>3572.6464047442551</v>
      </c>
      <c r="N112" s="733">
        <f>M112*V$4</f>
        <v>2858.117123795404</v>
      </c>
      <c r="O112" s="733">
        <f>N112*W$4</f>
        <v>2143.587842846553</v>
      </c>
      <c r="P112" s="645"/>
      <c r="Q112" s="902"/>
      <c r="S112" s="648"/>
      <c r="T112" s="649"/>
      <c r="U112" s="649"/>
      <c r="V112" s="649"/>
      <c r="W112" s="649"/>
    </row>
    <row r="113" spans="1:23" s="706" customFormat="1">
      <c r="A113" s="707"/>
      <c r="B113" s="681" t="s">
        <v>801</v>
      </c>
      <c r="C113" s="683"/>
      <c r="D113" s="683" t="s">
        <v>800</v>
      </c>
      <c r="E113" s="683">
        <f t="shared" ref="E113:E121" si="55">E112</f>
        <v>7</v>
      </c>
      <c r="F113" s="683"/>
      <c r="G113" s="683"/>
      <c r="H113" s="683"/>
      <c r="I113" s="683"/>
      <c r="J113" s="871">
        <f>VLOOKUP(B113,'Bieu5 TH chi phi'!$B$7:$C$109,2,0)</f>
        <v>38838.710730170496</v>
      </c>
      <c r="K113" s="704">
        <f>J113*E113</f>
        <v>271870.97511119349</v>
      </c>
      <c r="L113" s="704">
        <f t="shared" ref="L113:O113" si="56">K113</f>
        <v>271870.97511119349</v>
      </c>
      <c r="M113" s="704">
        <f t="shared" si="56"/>
        <v>271870.97511119349</v>
      </c>
      <c r="N113" s="704">
        <f t="shared" si="56"/>
        <v>271870.97511119349</v>
      </c>
      <c r="O113" s="704">
        <f t="shared" si="56"/>
        <v>271870.97511119349</v>
      </c>
      <c r="P113" s="645"/>
      <c r="Q113" s="902"/>
      <c r="S113" s="648"/>
      <c r="T113" s="649"/>
      <c r="U113" s="649"/>
      <c r="V113" s="649"/>
      <c r="W113" s="649"/>
    </row>
    <row r="114" spans="1:23" s="706" customFormat="1">
      <c r="A114" s="708"/>
      <c r="B114" s="681" t="s">
        <v>802</v>
      </c>
      <c r="C114" s="683"/>
      <c r="D114" s="683" t="s">
        <v>800</v>
      </c>
      <c r="E114" s="683">
        <f t="shared" si="55"/>
        <v>7</v>
      </c>
      <c r="F114" s="683"/>
      <c r="G114" s="683"/>
      <c r="H114" s="683"/>
      <c r="I114" s="683"/>
      <c r="J114" s="871">
        <f>VLOOKUP(B114,'Bieu5 TH chi phi'!$B$7:$C$109,2,0)</f>
        <v>0</v>
      </c>
      <c r="K114" s="704"/>
      <c r="L114" s="704"/>
      <c r="M114" s="704"/>
      <c r="N114" s="704"/>
      <c r="O114" s="704"/>
      <c r="P114" s="645"/>
      <c r="Q114" s="902"/>
      <c r="S114" s="689"/>
      <c r="T114" s="687"/>
      <c r="U114" s="687"/>
      <c r="V114" s="687"/>
      <c r="W114" s="687"/>
    </row>
    <row r="115" spans="1:23" s="706" customFormat="1">
      <c r="A115" s="707"/>
      <c r="B115" s="709" t="s">
        <v>605</v>
      </c>
      <c r="C115" s="683"/>
      <c r="D115" s="683" t="s">
        <v>800</v>
      </c>
      <c r="E115" s="683">
        <f t="shared" si="55"/>
        <v>7</v>
      </c>
      <c r="F115" s="683"/>
      <c r="G115" s="683"/>
      <c r="H115" s="683"/>
      <c r="I115" s="683"/>
      <c r="J115" s="871">
        <f>VLOOKUP(B115,'Bieu5 TH chi phi'!$B$7:$C$109,2,0)</f>
        <v>18765.274056338028</v>
      </c>
      <c r="K115" s="704">
        <f>J115*E115</f>
        <v>131356.91839436619</v>
      </c>
      <c r="L115" s="704">
        <f t="shared" ref="L115:O116" si="57">K115</f>
        <v>131356.91839436619</v>
      </c>
      <c r="M115" s="704">
        <f t="shared" si="57"/>
        <v>131356.91839436619</v>
      </c>
      <c r="N115" s="704">
        <f t="shared" si="57"/>
        <v>131356.91839436619</v>
      </c>
      <c r="O115" s="704">
        <f t="shared" si="57"/>
        <v>131356.91839436619</v>
      </c>
      <c r="P115" s="645"/>
      <c r="Q115" s="902"/>
      <c r="S115" s="648"/>
      <c r="T115" s="649"/>
      <c r="U115" s="649"/>
      <c r="V115" s="649"/>
      <c r="W115" s="649"/>
    </row>
    <row r="116" spans="1:23" s="706" customFormat="1">
      <c r="A116" s="707"/>
      <c r="B116" s="709" t="s">
        <v>646</v>
      </c>
      <c r="C116" s="683"/>
      <c r="D116" s="683" t="s">
        <v>800</v>
      </c>
      <c r="E116" s="683">
        <f t="shared" si="55"/>
        <v>7</v>
      </c>
      <c r="F116" s="683"/>
      <c r="G116" s="683"/>
      <c r="H116" s="683"/>
      <c r="I116" s="683"/>
      <c r="J116" s="871">
        <f>VLOOKUP(B116,'Bieu5 TH chi phi'!$B$7:$C$109,2,0)</f>
        <v>173801.87938349394</v>
      </c>
      <c r="K116" s="704">
        <f>J116*E116</f>
        <v>1216613.1556844576</v>
      </c>
      <c r="L116" s="704">
        <f t="shared" si="57"/>
        <v>1216613.1556844576</v>
      </c>
      <c r="M116" s="704">
        <f t="shared" si="57"/>
        <v>1216613.1556844576</v>
      </c>
      <c r="N116" s="704">
        <f t="shared" si="57"/>
        <v>1216613.1556844576</v>
      </c>
      <c r="O116" s="704">
        <f t="shared" si="57"/>
        <v>1216613.1556844576</v>
      </c>
      <c r="P116" s="645"/>
      <c r="Q116" s="902"/>
      <c r="S116" s="648"/>
      <c r="T116" s="649"/>
      <c r="U116" s="649"/>
      <c r="V116" s="649"/>
      <c r="W116" s="649"/>
    </row>
    <row r="117" spans="1:23" s="706" customFormat="1">
      <c r="A117" s="707"/>
      <c r="B117" s="681" t="s">
        <v>803</v>
      </c>
      <c r="C117" s="683"/>
      <c r="D117" s="683" t="s">
        <v>800</v>
      </c>
      <c r="E117" s="683">
        <f t="shared" si="55"/>
        <v>7</v>
      </c>
      <c r="F117" s="683"/>
      <c r="G117" s="683"/>
      <c r="H117" s="683"/>
      <c r="I117" s="683"/>
      <c r="J117" s="871"/>
      <c r="K117" s="704"/>
      <c r="L117" s="704"/>
      <c r="M117" s="704"/>
      <c r="N117" s="704"/>
      <c r="O117" s="704"/>
      <c r="P117" s="645"/>
      <c r="Q117" s="902"/>
      <c r="S117" s="689"/>
      <c r="T117" s="687"/>
      <c r="U117" s="687"/>
      <c r="V117" s="687"/>
      <c r="W117" s="687"/>
    </row>
    <row r="118" spans="1:23" s="706" customFormat="1">
      <c r="A118" s="707"/>
      <c r="B118" s="709" t="s">
        <v>19</v>
      </c>
      <c r="C118" s="683"/>
      <c r="D118" s="683" t="s">
        <v>800</v>
      </c>
      <c r="E118" s="683">
        <f t="shared" si="55"/>
        <v>7</v>
      </c>
      <c r="F118" s="683"/>
      <c r="G118" s="683"/>
      <c r="H118" s="683"/>
      <c r="I118" s="683"/>
      <c r="J118" s="871">
        <f>VLOOKUP(B118,'Bieu5 TH chi phi'!$B$7:$C$109,2,0)</f>
        <v>10491.54463647199</v>
      </c>
      <c r="K118" s="704">
        <f>J118*E118</f>
        <v>73440.812455303938</v>
      </c>
      <c r="L118" s="704">
        <f t="shared" ref="L118:O121" si="58">K118</f>
        <v>73440.812455303938</v>
      </c>
      <c r="M118" s="704">
        <f t="shared" si="58"/>
        <v>73440.812455303938</v>
      </c>
      <c r="N118" s="704">
        <f t="shared" si="58"/>
        <v>73440.812455303938</v>
      </c>
      <c r="O118" s="704">
        <f t="shared" si="58"/>
        <v>73440.812455303938</v>
      </c>
      <c r="P118" s="645"/>
      <c r="Q118" s="902"/>
      <c r="S118" s="648"/>
      <c r="T118" s="649"/>
      <c r="U118" s="649"/>
      <c r="V118" s="649"/>
      <c r="W118" s="649"/>
    </row>
    <row r="119" spans="1:23" s="706" customFormat="1">
      <c r="A119" s="707"/>
      <c r="B119" s="710" t="s">
        <v>21</v>
      </c>
      <c r="C119" s="683"/>
      <c r="D119" s="683" t="s">
        <v>800</v>
      </c>
      <c r="E119" s="683">
        <f t="shared" si="55"/>
        <v>7</v>
      </c>
      <c r="F119" s="683"/>
      <c r="G119" s="683"/>
      <c r="H119" s="683"/>
      <c r="I119" s="683"/>
      <c r="J119" s="871">
        <f>VLOOKUP(B119,'Bieu5 TH chi phi'!$B$7:$C$109,2,0)</f>
        <v>17555.295987286452</v>
      </c>
      <c r="K119" s="704">
        <f>J119*E119</f>
        <v>122887.07191100516</v>
      </c>
      <c r="L119" s="704">
        <f t="shared" si="58"/>
        <v>122887.07191100516</v>
      </c>
      <c r="M119" s="704">
        <f t="shared" si="58"/>
        <v>122887.07191100516</v>
      </c>
      <c r="N119" s="704">
        <f t="shared" si="58"/>
        <v>122887.07191100516</v>
      </c>
      <c r="O119" s="704">
        <f t="shared" si="58"/>
        <v>122887.07191100516</v>
      </c>
      <c r="P119" s="645"/>
      <c r="Q119" s="902"/>
      <c r="S119" s="648"/>
      <c r="T119" s="649"/>
      <c r="U119" s="649"/>
      <c r="V119" s="649"/>
      <c r="W119" s="649"/>
    </row>
    <row r="120" spans="1:23" s="706" customFormat="1" ht="14.5" customHeight="1">
      <c r="A120" s="711"/>
      <c r="B120" s="710" t="s">
        <v>804</v>
      </c>
      <c r="C120" s="712"/>
      <c r="D120" s="683" t="s">
        <v>800</v>
      </c>
      <c r="E120" s="683">
        <f t="shared" si="55"/>
        <v>7</v>
      </c>
      <c r="F120" s="712"/>
      <c r="G120" s="712"/>
      <c r="H120" s="712"/>
      <c r="I120" s="712"/>
      <c r="J120" s="871">
        <f>VLOOKUP(B120,'Bieu5 TH chi phi'!$B$7:$C$109,2,0)</f>
        <v>46989.233700271805</v>
      </c>
      <c r="K120" s="704">
        <f t="shared" ref="K120:K121" si="59">J120*E120</f>
        <v>328924.63590190263</v>
      </c>
      <c r="L120" s="704">
        <f t="shared" si="58"/>
        <v>328924.63590190263</v>
      </c>
      <c r="M120" s="704">
        <f t="shared" si="58"/>
        <v>328924.63590190263</v>
      </c>
      <c r="N120" s="704">
        <f t="shared" si="58"/>
        <v>328924.63590190263</v>
      </c>
      <c r="O120" s="704">
        <f t="shared" si="58"/>
        <v>328924.63590190263</v>
      </c>
      <c r="P120" s="645"/>
      <c r="Q120" s="705"/>
      <c r="S120" s="648"/>
      <c r="T120" s="649"/>
      <c r="U120" s="649"/>
      <c r="V120" s="649"/>
      <c r="W120" s="649"/>
    </row>
    <row r="121" spans="1:23" s="706" customFormat="1" ht="15" customHeight="1">
      <c r="A121" s="715"/>
      <c r="B121" s="1159" t="s">
        <v>22</v>
      </c>
      <c r="C121" s="716"/>
      <c r="D121" s="716" t="s">
        <v>800</v>
      </c>
      <c r="E121" s="716">
        <f t="shared" si="55"/>
        <v>7</v>
      </c>
      <c r="F121" s="716"/>
      <c r="G121" s="716"/>
      <c r="H121" s="716"/>
      <c r="I121" s="716"/>
      <c r="J121" s="1160">
        <f>VLOOKUP(B121,'Bieu5 TH chi phi'!$B$7:$C$109,2,0)</f>
        <v>26817.640047675806</v>
      </c>
      <c r="K121" s="717">
        <f t="shared" si="59"/>
        <v>187723.48033373064</v>
      </c>
      <c r="L121" s="717">
        <f t="shared" si="58"/>
        <v>187723.48033373064</v>
      </c>
      <c r="M121" s="717">
        <f t="shared" si="58"/>
        <v>187723.48033373064</v>
      </c>
      <c r="N121" s="717">
        <f t="shared" si="58"/>
        <v>187723.48033373064</v>
      </c>
      <c r="O121" s="717">
        <f t="shared" si="58"/>
        <v>187723.48033373064</v>
      </c>
      <c r="P121" s="645"/>
      <c r="Q121" s="705"/>
      <c r="S121" s="648"/>
      <c r="T121" s="649"/>
      <c r="U121" s="649"/>
      <c r="V121" s="649"/>
      <c r="W121" s="649"/>
    </row>
    <row r="122" spans="1:23">
      <c r="A122" s="748"/>
      <c r="B122" s="749"/>
      <c r="C122" s="691"/>
      <c r="D122" s="691"/>
      <c r="E122" s="691"/>
      <c r="F122" s="691"/>
      <c r="G122" s="691"/>
      <c r="H122" s="691"/>
      <c r="I122" s="691"/>
      <c r="J122" s="736"/>
      <c r="K122" s="722"/>
      <c r="L122" s="722"/>
      <c r="M122" s="722"/>
      <c r="N122" s="722"/>
      <c r="O122" s="722"/>
      <c r="P122" s="645" t="str">
        <f t="shared" ref="P122:P184" si="60">IF(E122=Q122,"Đúng","Sai")</f>
        <v>Đúng</v>
      </c>
      <c r="Q122" s="691"/>
    </row>
    <row r="123" spans="1:23">
      <c r="A123" s="1431" t="s">
        <v>1124</v>
      </c>
      <c r="B123" s="1431"/>
      <c r="C123" s="1431"/>
      <c r="D123" s="1431"/>
      <c r="E123" s="1431"/>
      <c r="F123" s="723"/>
      <c r="G123" s="723"/>
      <c r="H123" s="723"/>
      <c r="I123" s="723"/>
      <c r="J123" s="724"/>
      <c r="K123" s="725">
        <f>K124+K138+K145+K148</f>
        <v>10210664.537441853</v>
      </c>
      <c r="L123" s="725">
        <f>L124+L138+L145+L148</f>
        <v>9300161.7184232865</v>
      </c>
      <c r="M123" s="725">
        <f>M124+M138+M145+M148</f>
        <v>8395245.4138126355</v>
      </c>
      <c r="N123" s="725">
        <f>N124+N138+N145+N148</f>
        <v>7485419.7527518319</v>
      </c>
      <c r="O123" s="725">
        <f>O124+O138+O145+O148</f>
        <v>6352908.8142991066</v>
      </c>
      <c r="P123" s="645" t="str">
        <f t="shared" si="60"/>
        <v>Đúng</v>
      </c>
      <c r="Q123" s="718"/>
    </row>
    <row r="124" spans="1:23" ht="13.5">
      <c r="A124" s="1406" t="s">
        <v>815</v>
      </c>
      <c r="B124" s="1425" t="s">
        <v>784</v>
      </c>
      <c r="C124" s="1425"/>
      <c r="D124" s="683"/>
      <c r="E124" s="726"/>
      <c r="F124" s="726"/>
      <c r="G124" s="726"/>
      <c r="H124" s="726"/>
      <c r="I124" s="726"/>
      <c r="J124" s="684"/>
      <c r="K124" s="751">
        <f>SUM(K125:K137)</f>
        <v>3005767.9245454543</v>
      </c>
      <c r="L124" s="751">
        <f>SUM(L125:L137)</f>
        <v>2506476.6793181812</v>
      </c>
      <c r="M124" s="751">
        <f>SUM(M125:M137)</f>
        <v>2011033.0204545455</v>
      </c>
      <c r="N124" s="751">
        <f>SUM(N125:N137)</f>
        <v>1514527.0931818183</v>
      </c>
      <c r="O124" s="751">
        <f>SUM(O125:O137)</f>
        <v>899766.43545454543</v>
      </c>
      <c r="P124" s="645" t="str">
        <f t="shared" si="60"/>
        <v>Đúng</v>
      </c>
      <c r="Q124" s="727"/>
    </row>
    <row r="125" spans="1:23">
      <c r="A125" s="1406"/>
      <c r="B125" s="681" t="s">
        <v>785</v>
      </c>
      <c r="C125" s="682">
        <v>43168</v>
      </c>
      <c r="D125" s="683" t="s">
        <v>736</v>
      </c>
      <c r="E125" s="900">
        <v>0.15</v>
      </c>
      <c r="F125" s="900">
        <v>0.15</v>
      </c>
      <c r="G125" s="900">
        <v>0.15</v>
      </c>
      <c r="H125" s="900">
        <v>0.15</v>
      </c>
      <c r="I125" s="900">
        <v>0.15</v>
      </c>
      <c r="J125" s="871">
        <f>VLOOKUP(C125,'Bieu5 TH chi phi'!$B$7:$C$109,2,0)</f>
        <v>250929.54545454544</v>
      </c>
      <c r="K125" s="690">
        <f>E125*$J$125</f>
        <v>37639.431818181816</v>
      </c>
      <c r="L125" s="690">
        <f>F125*$J$125</f>
        <v>37639.431818181816</v>
      </c>
      <c r="M125" s="690">
        <f>G125*$J$125</f>
        <v>37639.431818181816</v>
      </c>
      <c r="N125" s="690">
        <f>H125*$J$125</f>
        <v>37639.431818181816</v>
      </c>
      <c r="O125" s="690">
        <f>I125*$J$125</f>
        <v>37639.431818181816</v>
      </c>
      <c r="P125" s="645" t="str">
        <f t="shared" si="60"/>
        <v>Đúng</v>
      </c>
      <c r="Q125" s="902">
        <v>0.15</v>
      </c>
      <c r="S125" s="689"/>
      <c r="T125" s="687"/>
      <c r="U125" s="687"/>
      <c r="V125" s="687"/>
      <c r="W125" s="687"/>
    </row>
    <row r="126" spans="1:23">
      <c r="A126" s="688"/>
      <c r="B126" s="681" t="s">
        <v>786</v>
      </c>
      <c r="C126" s="682">
        <v>43168</v>
      </c>
      <c r="D126" s="683" t="s">
        <v>736</v>
      </c>
      <c r="E126" s="900">
        <v>0.31</v>
      </c>
      <c r="F126" s="900">
        <v>0.31</v>
      </c>
      <c r="G126" s="900">
        <v>0.31</v>
      </c>
      <c r="H126" s="900">
        <v>0.31</v>
      </c>
      <c r="I126" s="900">
        <v>0.31</v>
      </c>
      <c r="J126" s="871">
        <f>VLOOKUP(C126,'Bieu5 TH chi phi'!$B$7:$C$109,2,0)</f>
        <v>250929.54545454544</v>
      </c>
      <c r="K126" s="690">
        <f>E126*$J$126</f>
        <v>77788.159090909088</v>
      </c>
      <c r="L126" s="690">
        <f>F126*$J$126</f>
        <v>77788.159090909088</v>
      </c>
      <c r="M126" s="690">
        <f>G126*$J$126</f>
        <v>77788.159090909088</v>
      </c>
      <c r="N126" s="690">
        <f>H126*$J$126</f>
        <v>77788.159090909088</v>
      </c>
      <c r="O126" s="690">
        <f>I126*$J$126</f>
        <v>77788.159090909088</v>
      </c>
      <c r="P126" s="645" t="str">
        <f t="shared" si="60"/>
        <v>Đúng</v>
      </c>
      <c r="Q126" s="902">
        <v>0.31</v>
      </c>
      <c r="S126" s="689"/>
      <c r="T126" s="687"/>
      <c r="U126" s="687"/>
      <c r="V126" s="687"/>
      <c r="W126" s="687"/>
    </row>
    <row r="127" spans="1:23">
      <c r="A127" s="688"/>
      <c r="B127" s="681" t="s">
        <v>786</v>
      </c>
      <c r="C127" s="682">
        <v>43260</v>
      </c>
      <c r="D127" s="683" t="s">
        <v>736</v>
      </c>
      <c r="E127" s="900">
        <v>0.67</v>
      </c>
      <c r="F127" s="900">
        <v>0.57999999999999996</v>
      </c>
      <c r="G127" s="900">
        <v>0.49</v>
      </c>
      <c r="H127" s="900">
        <v>0.39</v>
      </c>
      <c r="I127" s="900">
        <v>0.28000000000000003</v>
      </c>
      <c r="J127" s="871">
        <f>VLOOKUP(C127,'Bieu5 TH chi phi'!$B$7:$C$109,2,0)</f>
        <v>333736.29545454547</v>
      </c>
      <c r="K127" s="690">
        <f>E127*$J$127</f>
        <v>223603.31795454549</v>
      </c>
      <c r="L127" s="690">
        <f>F127*$J$127</f>
        <v>193567.05136363636</v>
      </c>
      <c r="M127" s="690">
        <f>G127*$J$127</f>
        <v>163530.78477272729</v>
      </c>
      <c r="N127" s="690">
        <f>H127*$J$127</f>
        <v>130157.15522727274</v>
      </c>
      <c r="O127" s="690">
        <f>I127*$J$127</f>
        <v>93446.162727272735</v>
      </c>
      <c r="P127" s="645" t="str">
        <f t="shared" si="60"/>
        <v>Đúng</v>
      </c>
      <c r="Q127" s="902">
        <v>0.67</v>
      </c>
      <c r="S127" s="689"/>
      <c r="T127" s="687"/>
      <c r="U127" s="687"/>
      <c r="V127" s="687"/>
      <c r="W127" s="687"/>
    </row>
    <row r="128" spans="1:23">
      <c r="A128" s="688"/>
      <c r="B128" s="681" t="s">
        <v>786</v>
      </c>
      <c r="C128" s="682">
        <v>43321</v>
      </c>
      <c r="D128" s="683" t="s">
        <v>736</v>
      </c>
      <c r="E128" s="900">
        <v>0.12</v>
      </c>
      <c r="F128" s="900">
        <v>0.09</v>
      </c>
      <c r="G128" s="900">
        <v>7.0000000000000007E-2</v>
      </c>
      <c r="H128" s="900">
        <v>0.05</v>
      </c>
      <c r="I128" s="900">
        <v>0.03</v>
      </c>
      <c r="J128" s="871">
        <f>VLOOKUP(C128,'Bieu5 TH chi phi'!$B$7:$C$109,2,0)</f>
        <v>388940.79545454553</v>
      </c>
      <c r="K128" s="690">
        <f>E128*$J$128</f>
        <v>46672.895454545462</v>
      </c>
      <c r="L128" s="690">
        <f>F128*$J$128</f>
        <v>35004.6715909091</v>
      </c>
      <c r="M128" s="690">
        <f>G128*$J$128</f>
        <v>27225.85568181819</v>
      </c>
      <c r="N128" s="690">
        <f>H128*$J$128</f>
        <v>19447.039772727276</v>
      </c>
      <c r="O128" s="690">
        <f>I128*$J$128</f>
        <v>11668.223863636365</v>
      </c>
      <c r="P128" s="645" t="str">
        <f t="shared" si="60"/>
        <v>Đúng</v>
      </c>
      <c r="Q128" s="902">
        <v>0.12</v>
      </c>
      <c r="S128" s="689"/>
      <c r="T128" s="687"/>
      <c r="U128" s="687"/>
      <c r="V128" s="687"/>
      <c r="W128" s="687"/>
    </row>
    <row r="129" spans="1:23">
      <c r="A129" s="688"/>
      <c r="B129" s="681" t="s">
        <v>787</v>
      </c>
      <c r="C129" s="682">
        <v>43168</v>
      </c>
      <c r="D129" s="683" t="s">
        <v>736</v>
      </c>
      <c r="E129" s="900">
        <v>0.15</v>
      </c>
      <c r="F129" s="900">
        <v>0.15</v>
      </c>
      <c r="G129" s="900">
        <v>0.15</v>
      </c>
      <c r="H129" s="900">
        <v>0.15</v>
      </c>
      <c r="I129" s="900">
        <v>0.15</v>
      </c>
      <c r="J129" s="871">
        <f>VLOOKUP(C129,'Bieu5 TH chi phi'!$B$7:$C$109,2,0)</f>
        <v>250929.54545454544</v>
      </c>
      <c r="K129" s="690">
        <f>E129*$J$129</f>
        <v>37639.431818181816</v>
      </c>
      <c r="L129" s="690">
        <f>F129*$J$129</f>
        <v>37639.431818181816</v>
      </c>
      <c r="M129" s="690">
        <f>G129*$J$129</f>
        <v>37639.431818181816</v>
      </c>
      <c r="N129" s="690">
        <f>H129*$J$129</f>
        <v>37639.431818181816</v>
      </c>
      <c r="O129" s="690">
        <f>I129*$J$129</f>
        <v>37639.431818181816</v>
      </c>
      <c r="P129" s="645" t="str">
        <f t="shared" si="60"/>
        <v>Đúng</v>
      </c>
      <c r="Q129" s="902">
        <v>0.15</v>
      </c>
      <c r="S129" s="689"/>
      <c r="T129" s="687"/>
      <c r="U129" s="687"/>
      <c r="V129" s="687"/>
      <c r="W129" s="687"/>
    </row>
    <row r="130" spans="1:23">
      <c r="A130" s="688"/>
      <c r="B130" s="681" t="s">
        <v>788</v>
      </c>
      <c r="C130" s="682">
        <v>43140</v>
      </c>
      <c r="D130" s="683" t="s">
        <v>736</v>
      </c>
      <c r="E130" s="900">
        <v>0.5</v>
      </c>
      <c r="F130" s="900">
        <v>0.45</v>
      </c>
      <c r="G130" s="900">
        <v>0.41</v>
      </c>
      <c r="H130" s="900">
        <v>0.37</v>
      </c>
      <c r="I130" s="900">
        <v>0.32</v>
      </c>
      <c r="J130" s="871">
        <f>VLOOKUP(C130,'Bieu5 TH chi phi'!$B$7:$C$109,2,0)</f>
        <v>223327.29545454544</v>
      </c>
      <c r="K130" s="690">
        <f>E130*$J$130</f>
        <v>111663.64772727272</v>
      </c>
      <c r="L130" s="690">
        <f>F130*$J$130</f>
        <v>100497.28295454544</v>
      </c>
      <c r="M130" s="690">
        <f>G130*$J$130</f>
        <v>91564.191136363632</v>
      </c>
      <c r="N130" s="690">
        <f>H130*$J$130</f>
        <v>82631.099318181819</v>
      </c>
      <c r="O130" s="690">
        <f>I130*$J$130</f>
        <v>71464.734545454543</v>
      </c>
      <c r="P130" s="645" t="str">
        <f t="shared" si="60"/>
        <v>Đúng</v>
      </c>
      <c r="Q130" s="902">
        <v>0.5</v>
      </c>
      <c r="S130" s="689"/>
      <c r="T130" s="687"/>
      <c r="U130" s="687"/>
      <c r="V130" s="687"/>
      <c r="W130" s="687"/>
    </row>
    <row r="131" spans="1:23">
      <c r="A131" s="688"/>
      <c r="B131" s="681" t="s">
        <v>810</v>
      </c>
      <c r="C131" s="682">
        <v>43232</v>
      </c>
      <c r="D131" s="683" t="s">
        <v>736</v>
      </c>
      <c r="E131" s="900">
        <v>0.15</v>
      </c>
      <c r="F131" s="900">
        <v>0.15</v>
      </c>
      <c r="G131" s="900">
        <v>0.15</v>
      </c>
      <c r="H131" s="900">
        <v>0.15</v>
      </c>
      <c r="I131" s="900">
        <v>0.15</v>
      </c>
      <c r="J131" s="871">
        <f>VLOOKUP(C131,'Bieu5 TH chi phi'!$B$7:$C$109,2,0)</f>
        <v>222490.86363636365</v>
      </c>
      <c r="K131" s="690">
        <f>E131*$J$131</f>
        <v>33373.629545454547</v>
      </c>
      <c r="L131" s="690">
        <f>F131*$J$131</f>
        <v>33373.629545454547</v>
      </c>
      <c r="M131" s="690">
        <f>G131*$J$131</f>
        <v>33373.629545454547</v>
      </c>
      <c r="N131" s="690">
        <f>H131*$J$131</f>
        <v>33373.629545454547</v>
      </c>
      <c r="O131" s="690">
        <f>I131*$J$131</f>
        <v>33373.629545454547</v>
      </c>
      <c r="P131" s="645" t="str">
        <f t="shared" si="60"/>
        <v>Đúng</v>
      </c>
      <c r="Q131" s="902">
        <v>0.15</v>
      </c>
      <c r="S131" s="689"/>
      <c r="T131" s="687"/>
      <c r="U131" s="687"/>
      <c r="V131" s="687"/>
      <c r="W131" s="687"/>
    </row>
    <row r="132" spans="1:23">
      <c r="A132" s="688"/>
      <c r="B132" s="681" t="s">
        <v>789</v>
      </c>
      <c r="C132" s="682">
        <v>43169</v>
      </c>
      <c r="D132" s="683" t="s">
        <v>736</v>
      </c>
      <c r="E132" s="900">
        <v>7.0000000000000007E-2</v>
      </c>
      <c r="F132" s="900">
        <v>0.06</v>
      </c>
      <c r="G132" s="900">
        <v>0.04</v>
      </c>
      <c r="H132" s="900">
        <v>0.03</v>
      </c>
      <c r="I132" s="900">
        <v>0.01</v>
      </c>
      <c r="J132" s="871">
        <f>VLOOKUP(C132,'Bieu5 TH chi phi'!$B$7:$C$109,2,0)</f>
        <v>227509.45454545456</v>
      </c>
      <c r="K132" s="690">
        <f>E132*$J$132</f>
        <v>15925.661818181821</v>
      </c>
      <c r="L132" s="690">
        <f>F132*$J$132</f>
        <v>13650.567272727272</v>
      </c>
      <c r="M132" s="690">
        <f>G132*$J$132</f>
        <v>9100.3781818181833</v>
      </c>
      <c r="N132" s="690">
        <f>H132*$J$132</f>
        <v>6825.2836363636361</v>
      </c>
      <c r="O132" s="690">
        <f>I132*$J$132</f>
        <v>2275.0945454545458</v>
      </c>
      <c r="P132" s="645" t="str">
        <f t="shared" si="60"/>
        <v>Đúng</v>
      </c>
      <c r="Q132" s="902">
        <v>7.0000000000000007E-2</v>
      </c>
      <c r="S132" s="689"/>
      <c r="T132" s="687"/>
      <c r="U132" s="687"/>
      <c r="V132" s="687"/>
      <c r="W132" s="687"/>
    </row>
    <row r="133" spans="1:23">
      <c r="A133" s="688"/>
      <c r="B133" s="681" t="s">
        <v>790</v>
      </c>
      <c r="C133" s="682">
        <v>43108</v>
      </c>
      <c r="D133" s="683" t="s">
        <v>736</v>
      </c>
      <c r="E133" s="900">
        <v>0.26</v>
      </c>
      <c r="F133" s="900">
        <v>0.26</v>
      </c>
      <c r="G133" s="900">
        <v>0.26</v>
      </c>
      <c r="H133" s="900">
        <v>0.26</v>
      </c>
      <c r="I133" s="900">
        <v>0.26</v>
      </c>
      <c r="J133" s="871">
        <f>VLOOKUP(C133,'Bieu5 TH chi phi'!$B$7:$C$109,2,0)</f>
        <v>334572.72727272729</v>
      </c>
      <c r="K133" s="690">
        <f>E133*$J$133</f>
        <v>86988.909090909103</v>
      </c>
      <c r="L133" s="690">
        <f>F133*$J$133</f>
        <v>86988.909090909103</v>
      </c>
      <c r="M133" s="690">
        <f>G133*$J$133</f>
        <v>86988.909090909103</v>
      </c>
      <c r="N133" s="690">
        <f>H133*$J$133</f>
        <v>86988.909090909103</v>
      </c>
      <c r="O133" s="690">
        <f>I133*$J$133</f>
        <v>86988.909090909103</v>
      </c>
      <c r="P133" s="645" t="str">
        <f t="shared" si="60"/>
        <v>Đúng</v>
      </c>
      <c r="Q133" s="902">
        <v>0.26</v>
      </c>
      <c r="S133" s="689"/>
      <c r="T133" s="687"/>
      <c r="U133" s="687"/>
      <c r="V133" s="687"/>
      <c r="W133" s="687"/>
    </row>
    <row r="134" spans="1:23">
      <c r="A134" s="688"/>
      <c r="B134" s="681" t="s">
        <v>791</v>
      </c>
      <c r="C134" s="682">
        <v>43168</v>
      </c>
      <c r="D134" s="683" t="s">
        <v>736</v>
      </c>
      <c r="E134" s="900">
        <v>5.0999999999999996</v>
      </c>
      <c r="F134" s="900">
        <v>4.08</v>
      </c>
      <c r="G134" s="900">
        <v>3.06</v>
      </c>
      <c r="H134" s="900">
        <v>2.04</v>
      </c>
      <c r="I134" s="900">
        <v>0.77</v>
      </c>
      <c r="J134" s="871">
        <f>VLOOKUP(C134,'Bieu5 TH chi phi'!$B$7:$C$109,2,0)</f>
        <v>250929.54545454544</v>
      </c>
      <c r="K134" s="690">
        <f>E134*$J$134</f>
        <v>1279740.6818181816</v>
      </c>
      <c r="L134" s="690">
        <f>F134*$J$134</f>
        <v>1023792.5454545454</v>
      </c>
      <c r="M134" s="690">
        <f>G134*$J$134</f>
        <v>767844.40909090906</v>
      </c>
      <c r="N134" s="690">
        <f>H134*$J$134</f>
        <v>511896.27272727271</v>
      </c>
      <c r="O134" s="690">
        <f>I134*$J$134</f>
        <v>193215.75</v>
      </c>
      <c r="P134" s="730" t="s">
        <v>811</v>
      </c>
      <c r="Q134" s="902">
        <v>5.0999999999999996</v>
      </c>
      <c r="R134" s="731">
        <f>E134/Q134</f>
        <v>1</v>
      </c>
      <c r="S134" s="689"/>
      <c r="T134" s="687"/>
      <c r="U134" s="687"/>
      <c r="V134" s="687"/>
      <c r="W134" s="687"/>
    </row>
    <row r="135" spans="1:23">
      <c r="A135" s="688"/>
      <c r="B135" s="681" t="s">
        <v>792</v>
      </c>
      <c r="C135" s="682">
        <v>43168</v>
      </c>
      <c r="D135" s="683" t="s">
        <v>736</v>
      </c>
      <c r="E135" s="900">
        <v>4.04</v>
      </c>
      <c r="F135" s="900">
        <v>3.29</v>
      </c>
      <c r="G135" s="900">
        <v>2.54</v>
      </c>
      <c r="H135" s="900">
        <v>1.79</v>
      </c>
      <c r="I135" s="900">
        <v>0.85</v>
      </c>
      <c r="J135" s="871">
        <f>VLOOKUP(C135,'Bieu5 TH chi phi'!$B$7:$C$109,2,0)</f>
        <v>250929.54545454544</v>
      </c>
      <c r="K135" s="690">
        <f>E135*$J$135</f>
        <v>1013755.3636363636</v>
      </c>
      <c r="L135" s="690">
        <f>F135*$J$135</f>
        <v>825558.20454545447</v>
      </c>
      <c r="M135" s="690">
        <f>G135*$J$135</f>
        <v>637361.04545454541</v>
      </c>
      <c r="N135" s="690">
        <f>H135*$J$135</f>
        <v>449163.88636363635</v>
      </c>
      <c r="O135" s="690">
        <f>I135*$J$135</f>
        <v>213290.11363636362</v>
      </c>
      <c r="P135" s="730" t="s">
        <v>811</v>
      </c>
      <c r="Q135" s="902">
        <v>4.04</v>
      </c>
      <c r="R135" s="731">
        <f>E135/Q135</f>
        <v>1</v>
      </c>
      <c r="S135" s="689"/>
      <c r="T135" s="687"/>
      <c r="U135" s="687"/>
      <c r="V135" s="687"/>
      <c r="W135" s="687"/>
    </row>
    <row r="136" spans="1:23">
      <c r="A136" s="688"/>
      <c r="B136" s="681" t="s">
        <v>788</v>
      </c>
      <c r="C136" s="682">
        <v>43260</v>
      </c>
      <c r="D136" s="683" t="s">
        <v>736</v>
      </c>
      <c r="E136" s="900">
        <v>0.01</v>
      </c>
      <c r="F136" s="900">
        <v>0.01</v>
      </c>
      <c r="G136" s="900">
        <v>0.01</v>
      </c>
      <c r="H136" s="900">
        <v>0.01</v>
      </c>
      <c r="I136" s="900">
        <v>0.01</v>
      </c>
      <c r="J136" s="871">
        <f>VLOOKUP(C136,'Bieu5 TH chi phi'!$B$7:$C$109,2,0)</f>
        <v>333736.29545454547</v>
      </c>
      <c r="K136" s="690">
        <f>E136*$J$136</f>
        <v>3337.3629545454546</v>
      </c>
      <c r="L136" s="690">
        <f>F136*$J$136</f>
        <v>3337.3629545454546</v>
      </c>
      <c r="M136" s="690">
        <f>G136*$J$136</f>
        <v>3337.3629545454546</v>
      </c>
      <c r="N136" s="690">
        <f>H136*$J$136</f>
        <v>3337.3629545454546</v>
      </c>
      <c r="O136" s="690">
        <f>I136*$J$136</f>
        <v>3337.3629545454546</v>
      </c>
      <c r="P136" s="645" t="str">
        <f t="shared" si="60"/>
        <v>Đúng</v>
      </c>
      <c r="Q136" s="902">
        <v>0.01</v>
      </c>
      <c r="S136" s="689"/>
      <c r="T136" s="687"/>
      <c r="U136" s="687"/>
      <c r="V136" s="687"/>
      <c r="W136" s="687"/>
    </row>
    <row r="137" spans="1:23">
      <c r="A137" s="688"/>
      <c r="B137" s="681" t="s">
        <v>793</v>
      </c>
      <c r="C137" s="682">
        <v>43168</v>
      </c>
      <c r="D137" s="683" t="s">
        <v>736</v>
      </c>
      <c r="E137" s="900">
        <v>0.15</v>
      </c>
      <c r="F137" s="900">
        <v>0.15</v>
      </c>
      <c r="G137" s="900">
        <v>0.15</v>
      </c>
      <c r="H137" s="900">
        <v>0.15</v>
      </c>
      <c r="I137" s="900">
        <v>0.15</v>
      </c>
      <c r="J137" s="871">
        <f>VLOOKUP(C137,'Bieu5 TH chi phi'!$B$7:$C$109,2,0)</f>
        <v>250929.54545454544</v>
      </c>
      <c r="K137" s="690">
        <f>E137*$J$137</f>
        <v>37639.431818181816</v>
      </c>
      <c r="L137" s="690">
        <f>F137*$J$137</f>
        <v>37639.431818181816</v>
      </c>
      <c r="M137" s="690">
        <f>G137*$J$137</f>
        <v>37639.431818181816</v>
      </c>
      <c r="N137" s="690">
        <f>H137*$J$137</f>
        <v>37639.431818181816</v>
      </c>
      <c r="O137" s="690">
        <f>I137*$J$137</f>
        <v>37639.431818181816</v>
      </c>
      <c r="P137" s="645" t="str">
        <f t="shared" si="60"/>
        <v>Đúng</v>
      </c>
      <c r="Q137" s="902">
        <v>0.15</v>
      </c>
      <c r="S137" s="689"/>
      <c r="T137" s="687"/>
      <c r="U137" s="687"/>
      <c r="V137" s="687"/>
      <c r="W137" s="687"/>
    </row>
    <row r="138" spans="1:23">
      <c r="A138" s="688"/>
      <c r="B138" s="693" t="s">
        <v>794</v>
      </c>
      <c r="C138" s="693"/>
      <c r="D138" s="683"/>
      <c r="E138" s="900"/>
      <c r="F138" s="900"/>
      <c r="G138" s="900"/>
      <c r="H138" s="900"/>
      <c r="I138" s="900"/>
      <c r="J138" s="684"/>
      <c r="K138" s="695">
        <f>SUM(K139:K144)</f>
        <v>3844129.218880353</v>
      </c>
      <c r="L138" s="695">
        <f>SUM(L139:L144)</f>
        <v>3434384.8059489541</v>
      </c>
      <c r="M138" s="695">
        <f>SUM(M139:M144)</f>
        <v>3025812.8273627986</v>
      </c>
      <c r="N138" s="695">
        <f>SUM(N139:N144)</f>
        <v>2614313.8496903637</v>
      </c>
      <c r="O138" s="695">
        <f>SUM(O139:O144)</f>
        <v>2102884.3250805521</v>
      </c>
      <c r="P138" s="645" t="str">
        <f t="shared" si="60"/>
        <v>Đúng</v>
      </c>
      <c r="Q138" s="902"/>
    </row>
    <row r="139" spans="1:23">
      <c r="A139" s="688"/>
      <c r="B139" s="681" t="s">
        <v>678</v>
      </c>
      <c r="C139" s="682"/>
      <c r="D139" s="682" t="s">
        <v>795</v>
      </c>
      <c r="E139" s="900">
        <v>6.23</v>
      </c>
      <c r="F139" s="900">
        <v>5.03</v>
      </c>
      <c r="G139" s="900">
        <v>3.84</v>
      </c>
      <c r="H139" s="900">
        <v>2.64</v>
      </c>
      <c r="I139" s="900">
        <v>1.1499999999999999</v>
      </c>
      <c r="J139" s="871">
        <f>VLOOKUP(B139,'Bieu5 TH chi phi'!$B$7:$C$109,2,0)</f>
        <v>119536.55378486056</v>
      </c>
      <c r="K139" s="690">
        <f>E139*$J$139</f>
        <v>744712.73007968138</v>
      </c>
      <c r="L139" s="690">
        <f>F139*$J$139</f>
        <v>601268.86553784867</v>
      </c>
      <c r="M139" s="690">
        <f>G139*$J$139</f>
        <v>459020.36653386452</v>
      </c>
      <c r="N139" s="690">
        <f>H139*$J$139</f>
        <v>315576.50199203187</v>
      </c>
      <c r="O139" s="690">
        <f>I139*$J$139</f>
        <v>137467.03685258963</v>
      </c>
      <c r="P139" s="645" t="str">
        <f t="shared" si="60"/>
        <v>Đúng</v>
      </c>
      <c r="Q139" s="902">
        <v>6.23</v>
      </c>
      <c r="S139" s="689"/>
      <c r="T139" s="687"/>
      <c r="U139" s="687"/>
      <c r="V139" s="687"/>
      <c r="W139" s="687"/>
    </row>
    <row r="140" spans="1:23">
      <c r="A140" s="688"/>
      <c r="B140" s="681" t="s">
        <v>679</v>
      </c>
      <c r="C140" s="682"/>
      <c r="D140" s="682" t="s">
        <v>795</v>
      </c>
      <c r="E140" s="900">
        <v>0.56000000000000005</v>
      </c>
      <c r="F140" s="900">
        <v>0.45</v>
      </c>
      <c r="G140" s="900">
        <v>0.34</v>
      </c>
      <c r="H140" s="900">
        <v>0.22</v>
      </c>
      <c r="I140" s="900">
        <v>0.08</v>
      </c>
      <c r="J140" s="871">
        <f>VLOOKUP(B140,'Bieu5 TH chi phi'!$B$7:$C$109,2,0)</f>
        <v>175954.48207171314</v>
      </c>
      <c r="K140" s="690">
        <f>E140*$J$140</f>
        <v>98534.509960159368</v>
      </c>
      <c r="L140" s="690">
        <f>F140*$J$140</f>
        <v>79179.516932270912</v>
      </c>
      <c r="M140" s="690">
        <f>G140*$J$140</f>
        <v>59824.523904382469</v>
      </c>
      <c r="N140" s="690">
        <f>H140*$J$140</f>
        <v>38709.986055776892</v>
      </c>
      <c r="O140" s="690">
        <f>I140*$J$140</f>
        <v>14076.358565737051</v>
      </c>
      <c r="P140" s="645" t="str">
        <f t="shared" si="60"/>
        <v>Đúng</v>
      </c>
      <c r="Q140" s="902">
        <v>0.56000000000000005</v>
      </c>
      <c r="S140" s="689"/>
      <c r="T140" s="687"/>
      <c r="U140" s="687"/>
      <c r="V140" s="687"/>
      <c r="W140" s="687"/>
    </row>
    <row r="141" spans="1:23">
      <c r="A141" s="688"/>
      <c r="B141" s="681" t="s">
        <v>680</v>
      </c>
      <c r="C141" s="682"/>
      <c r="D141" s="682" t="s">
        <v>795</v>
      </c>
      <c r="E141" s="900">
        <v>1.17</v>
      </c>
      <c r="F141" s="900">
        <v>1.17</v>
      </c>
      <c r="G141" s="900">
        <v>1.17</v>
      </c>
      <c r="H141" s="900">
        <v>1.17</v>
      </c>
      <c r="I141" s="900">
        <v>1.17</v>
      </c>
      <c r="J141" s="871">
        <f>VLOOKUP(B141,'Bieu5 TH chi phi'!$B$7:$C$109,2,0)</f>
        <v>1505635.8167330676</v>
      </c>
      <c r="K141" s="690">
        <f>E141*$J$141</f>
        <v>1761593.9055776889</v>
      </c>
      <c r="L141" s="690">
        <f>F141*$J$141</f>
        <v>1761593.9055776889</v>
      </c>
      <c r="M141" s="690">
        <f>G141*$J$141</f>
        <v>1761593.9055776889</v>
      </c>
      <c r="N141" s="690">
        <f>H141*$J$141</f>
        <v>1761593.9055776889</v>
      </c>
      <c r="O141" s="690">
        <f>I141*$J$141</f>
        <v>1761593.9055776889</v>
      </c>
      <c r="P141" s="645" t="str">
        <f t="shared" si="60"/>
        <v>Đúng</v>
      </c>
      <c r="Q141" s="902">
        <v>1.17</v>
      </c>
      <c r="S141" s="689"/>
      <c r="T141" s="687"/>
      <c r="U141" s="687"/>
      <c r="V141" s="687"/>
      <c r="W141" s="687"/>
    </row>
    <row r="142" spans="1:23">
      <c r="A142" s="688"/>
      <c r="B142" s="681" t="s">
        <v>684</v>
      </c>
      <c r="C142" s="682"/>
      <c r="D142" s="682" t="s">
        <v>795</v>
      </c>
      <c r="E142" s="900">
        <v>0.09</v>
      </c>
      <c r="F142" s="900">
        <v>0.08</v>
      </c>
      <c r="G142" s="900">
        <v>7.0000000000000007E-2</v>
      </c>
      <c r="H142" s="900">
        <v>7.0000000000000007E-2</v>
      </c>
      <c r="I142" s="900">
        <v>0.06</v>
      </c>
      <c r="J142" s="871">
        <f>VLOOKUP(B142,'Bieu5 TH chi phi'!$B$7:$C$109,2,0)</f>
        <v>498.00796812749002</v>
      </c>
      <c r="K142" s="690">
        <f>E142*$J$142</f>
        <v>44.820717131474098</v>
      </c>
      <c r="L142" s="690">
        <f>F142*$J$142</f>
        <v>39.840637450199203</v>
      </c>
      <c r="M142" s="690">
        <f>G142*$J$142</f>
        <v>34.860557768924302</v>
      </c>
      <c r="N142" s="690">
        <f>H142*$J$142</f>
        <v>34.860557768924302</v>
      </c>
      <c r="O142" s="690">
        <f>I142*$J$142</f>
        <v>29.880478087649401</v>
      </c>
      <c r="P142" s="645" t="str">
        <f t="shared" si="60"/>
        <v>Đúng</v>
      </c>
      <c r="Q142" s="902">
        <v>0.09</v>
      </c>
      <c r="S142" s="689"/>
      <c r="T142" s="687"/>
      <c r="U142" s="687"/>
      <c r="V142" s="687"/>
      <c r="W142" s="687"/>
    </row>
    <row r="143" spans="1:23">
      <c r="A143" s="688"/>
      <c r="B143" s="681" t="s">
        <v>682</v>
      </c>
      <c r="C143" s="682"/>
      <c r="D143" s="682" t="s">
        <v>795</v>
      </c>
      <c r="E143" s="900">
        <v>29</v>
      </c>
      <c r="F143" s="900">
        <v>23.2</v>
      </c>
      <c r="G143" s="900">
        <v>17.399999999999999</v>
      </c>
      <c r="H143" s="900">
        <v>11.6</v>
      </c>
      <c r="I143" s="900">
        <v>4.3499999999999996</v>
      </c>
      <c r="J143" s="871">
        <f>VLOOKUP(B143,'Bieu5 TH chi phi'!$B$7:$C$109,2,0)</f>
        <v>41646.852589641428</v>
      </c>
      <c r="K143" s="690">
        <f>E143*$J$143</f>
        <v>1207758.7250996013</v>
      </c>
      <c r="L143" s="690">
        <f>F143*$J$143</f>
        <v>966206.98007968115</v>
      </c>
      <c r="M143" s="690">
        <f>G143*$J$143</f>
        <v>724655.23505976074</v>
      </c>
      <c r="N143" s="690">
        <f>H143*$J$143</f>
        <v>483103.49003984057</v>
      </c>
      <c r="O143" s="690">
        <f>I143*$J$143</f>
        <v>181163.80876494019</v>
      </c>
      <c r="P143" s="730" t="s">
        <v>811</v>
      </c>
      <c r="Q143" s="902">
        <v>29</v>
      </c>
      <c r="R143" s="731">
        <f>E143/Q143</f>
        <v>1</v>
      </c>
      <c r="S143" s="689"/>
      <c r="T143" s="687"/>
      <c r="U143" s="687"/>
      <c r="V143" s="687"/>
      <c r="W143" s="687"/>
    </row>
    <row r="144" spans="1:23">
      <c r="A144" s="688"/>
      <c r="B144" s="681" t="s">
        <v>683</v>
      </c>
      <c r="C144" s="683"/>
      <c r="D144" s="682" t="s">
        <v>795</v>
      </c>
      <c r="E144" s="900">
        <v>13.73</v>
      </c>
      <c r="F144" s="900">
        <v>11.38</v>
      </c>
      <c r="G144" s="900">
        <v>9.02</v>
      </c>
      <c r="H144" s="900">
        <v>6.67</v>
      </c>
      <c r="I144" s="900">
        <v>3.73</v>
      </c>
      <c r="J144" s="871">
        <f>VLOOKUP(B144,'Bieu5 TH chi phi'!$B$7:$C$109,2,0)</f>
        <v>2293.1192604581674</v>
      </c>
      <c r="K144" s="690">
        <f>E144*$J$144</f>
        <v>31484.52744609064</v>
      </c>
      <c r="L144" s="690">
        <f>F144*$J$144</f>
        <v>26095.697184013949</v>
      </c>
      <c r="M144" s="690">
        <f>G144*$J$144</f>
        <v>20683.935729332668</v>
      </c>
      <c r="N144" s="690">
        <f>H144*$J$144</f>
        <v>15295.105467255977</v>
      </c>
      <c r="O144" s="690">
        <f>I144*$J$144</f>
        <v>8553.334841508964</v>
      </c>
      <c r="P144" s="730" t="s">
        <v>811</v>
      </c>
      <c r="Q144" s="902">
        <v>13.73</v>
      </c>
      <c r="R144" s="731">
        <f>E144/Q144</f>
        <v>1</v>
      </c>
      <c r="S144" s="689"/>
      <c r="T144" s="687"/>
      <c r="U144" s="687"/>
      <c r="V144" s="687"/>
      <c r="W144" s="687"/>
    </row>
    <row r="145" spans="1:23">
      <c r="A145" s="688"/>
      <c r="B145" s="693" t="s">
        <v>796</v>
      </c>
      <c r="C145" s="693"/>
      <c r="D145" s="673"/>
      <c r="E145" s="900"/>
      <c r="F145" s="900"/>
      <c r="G145" s="900"/>
      <c r="H145" s="900"/>
      <c r="I145" s="900"/>
      <c r="J145" s="871"/>
      <c r="K145" s="695">
        <f>SUM(K146:K147)</f>
        <v>21500</v>
      </c>
      <c r="L145" s="695">
        <f>SUM(L146:L147)</f>
        <v>20700</v>
      </c>
      <c r="M145" s="695">
        <f>SUM(M146:M147)</f>
        <v>20700</v>
      </c>
      <c r="N145" s="695">
        <f>SUM(N146:N147)</f>
        <v>19900</v>
      </c>
      <c r="O145" s="695">
        <f>SUM(O146:O147)</f>
        <v>14600</v>
      </c>
      <c r="P145" s="645" t="str">
        <f t="shared" si="60"/>
        <v>Đúng</v>
      </c>
      <c r="Q145" s="902"/>
    </row>
    <row r="146" spans="1:23">
      <c r="A146" s="688"/>
      <c r="B146" s="681" t="s">
        <v>722</v>
      </c>
      <c r="C146" s="682"/>
      <c r="D146" s="682" t="s">
        <v>797</v>
      </c>
      <c r="E146" s="900">
        <v>0.1</v>
      </c>
      <c r="F146" s="900">
        <v>0.09</v>
      </c>
      <c r="G146" s="900">
        <v>0.09</v>
      </c>
      <c r="H146" s="900">
        <v>0.08</v>
      </c>
      <c r="I146" s="900">
        <v>7.0000000000000007E-2</v>
      </c>
      <c r="J146" s="871">
        <f>VLOOKUP(B146,'Bieu5 TH chi phi'!$B$7:$C$109,2,0)</f>
        <v>80000</v>
      </c>
      <c r="K146" s="690">
        <f>$J$146*E146</f>
        <v>8000</v>
      </c>
      <c r="L146" s="690">
        <f>$J$146*F146</f>
        <v>7200</v>
      </c>
      <c r="M146" s="690">
        <f>$J$146*G146</f>
        <v>7200</v>
      </c>
      <c r="N146" s="690">
        <f>$J$146*H146</f>
        <v>6400</v>
      </c>
      <c r="O146" s="690">
        <f>$J$146*I146</f>
        <v>5600.0000000000009</v>
      </c>
      <c r="P146" s="645" t="str">
        <f t="shared" si="60"/>
        <v>Đúng</v>
      </c>
      <c r="Q146" s="902">
        <v>0.1</v>
      </c>
      <c r="S146" s="689"/>
      <c r="T146" s="687"/>
      <c r="U146" s="687"/>
      <c r="V146" s="687"/>
      <c r="W146" s="687"/>
    </row>
    <row r="147" spans="1:23">
      <c r="A147" s="688"/>
      <c r="B147" s="681" t="s">
        <v>724</v>
      </c>
      <c r="C147" s="683"/>
      <c r="D147" s="682" t="s">
        <v>798</v>
      </c>
      <c r="E147" s="900">
        <v>0.03</v>
      </c>
      <c r="F147" s="900">
        <v>0.03</v>
      </c>
      <c r="G147" s="900">
        <v>0.03</v>
      </c>
      <c r="H147" s="900">
        <v>0.03</v>
      </c>
      <c r="I147" s="900">
        <v>0.02</v>
      </c>
      <c r="J147" s="871">
        <f>VLOOKUP(B147,'Bieu5 TH chi phi'!$B$7:$C$109,2,0)</f>
        <v>450000</v>
      </c>
      <c r="K147" s="690">
        <f>$J$147*E147</f>
        <v>13500</v>
      </c>
      <c r="L147" s="690">
        <f>$J$147*F147</f>
        <v>13500</v>
      </c>
      <c r="M147" s="690">
        <f>$J$147*G147</f>
        <v>13500</v>
      </c>
      <c r="N147" s="690">
        <f>$J$147*H147</f>
        <v>13500</v>
      </c>
      <c r="O147" s="690">
        <f>$J$147*I147</f>
        <v>9000</v>
      </c>
      <c r="P147" s="645" t="str">
        <f t="shared" si="60"/>
        <v>Đúng</v>
      </c>
      <c r="Q147" s="902">
        <v>0.03</v>
      </c>
      <c r="S147" s="689"/>
      <c r="T147" s="687"/>
      <c r="U147" s="687"/>
      <c r="V147" s="687"/>
      <c r="W147" s="687"/>
    </row>
    <row r="148" spans="1:23">
      <c r="A148" s="697"/>
      <c r="B148" s="698" t="s">
        <v>799</v>
      </c>
      <c r="C148" s="699"/>
      <c r="D148" s="673" t="s">
        <v>800</v>
      </c>
      <c r="E148" s="683">
        <v>10</v>
      </c>
      <c r="F148" s="673"/>
      <c r="G148" s="673"/>
      <c r="H148" s="673"/>
      <c r="I148" s="673"/>
      <c r="J148" s="871"/>
      <c r="K148" s="701">
        <f>SUM(K149:K158)</f>
        <v>3339267.394016047</v>
      </c>
      <c r="L148" s="701">
        <f>SUM(L149:L158)</f>
        <v>3338600.2331561507</v>
      </c>
      <c r="M148" s="701">
        <f>SUM(M149:M158)</f>
        <v>3337699.5659952909</v>
      </c>
      <c r="N148" s="701">
        <f>SUM(N149:N158)</f>
        <v>3336678.8098796499</v>
      </c>
      <c r="O148" s="701">
        <f>SUM(O149:O158)</f>
        <v>3335658.0537640085</v>
      </c>
      <c r="P148" s="645" t="str">
        <f t="shared" si="60"/>
        <v>Đúng</v>
      </c>
      <c r="Q148" s="702">
        <f>E148</f>
        <v>10</v>
      </c>
      <c r="R148" s="650"/>
    </row>
    <row r="149" spans="1:23" s="706" customFormat="1">
      <c r="A149" s="703"/>
      <c r="B149" s="681" t="s">
        <v>657</v>
      </c>
      <c r="C149" s="683"/>
      <c r="D149" s="683" t="s">
        <v>800</v>
      </c>
      <c r="E149" s="683">
        <f>E148</f>
        <v>10</v>
      </c>
      <c r="F149" s="683"/>
      <c r="G149" s="683"/>
      <c r="H149" s="683"/>
      <c r="I149" s="683"/>
      <c r="J149" s="871">
        <f>VLOOKUP(B149,'Bieu5 TH chi phi'!$B$7:$C$109,2,0)</f>
        <v>667.16085989621945</v>
      </c>
      <c r="K149" s="704">
        <f>J149*E149</f>
        <v>6671.6085989621943</v>
      </c>
      <c r="L149" s="733">
        <f>K149*T$4</f>
        <v>6004.4477390659749</v>
      </c>
      <c r="M149" s="733">
        <f>L149*U$4</f>
        <v>5103.7805782060786</v>
      </c>
      <c r="N149" s="733">
        <f>M149*V$4</f>
        <v>4083.0244625648629</v>
      </c>
      <c r="O149" s="733">
        <f>N149*W$4</f>
        <v>3062.2683469236472</v>
      </c>
      <c r="P149" s="645"/>
      <c r="Q149" s="705"/>
      <c r="S149" s="648"/>
      <c r="T149" s="649"/>
      <c r="U149" s="649"/>
      <c r="V149" s="649"/>
      <c r="W149" s="649"/>
    </row>
    <row r="150" spans="1:23" s="706" customFormat="1">
      <c r="A150" s="707"/>
      <c r="B150" s="681" t="s">
        <v>801</v>
      </c>
      <c r="C150" s="683"/>
      <c r="D150" s="683" t="s">
        <v>800</v>
      </c>
      <c r="E150" s="683">
        <f t="shared" ref="E150:E158" si="61">E149</f>
        <v>10</v>
      </c>
      <c r="F150" s="683"/>
      <c r="G150" s="683"/>
      <c r="H150" s="683"/>
      <c r="I150" s="683"/>
      <c r="J150" s="871">
        <f>VLOOKUP(B150,'Bieu5 TH chi phi'!$B$7:$C$109,2,0)</f>
        <v>38838.710730170496</v>
      </c>
      <c r="K150" s="704">
        <f>J150*E150</f>
        <v>388387.10730170493</v>
      </c>
      <c r="L150" s="704">
        <f t="shared" ref="L150:O150" si="62">K150</f>
        <v>388387.10730170493</v>
      </c>
      <c r="M150" s="704">
        <f t="shared" si="62"/>
        <v>388387.10730170493</v>
      </c>
      <c r="N150" s="704">
        <f t="shared" si="62"/>
        <v>388387.10730170493</v>
      </c>
      <c r="O150" s="704">
        <f t="shared" si="62"/>
        <v>388387.10730170493</v>
      </c>
      <c r="P150" s="645"/>
      <c r="Q150" s="705"/>
      <c r="S150" s="648"/>
      <c r="T150" s="649"/>
      <c r="U150" s="649"/>
      <c r="V150" s="649"/>
      <c r="W150" s="649"/>
    </row>
    <row r="151" spans="1:23" s="706" customFormat="1">
      <c r="A151" s="708"/>
      <c r="B151" s="681" t="s">
        <v>802</v>
      </c>
      <c r="C151" s="683"/>
      <c r="D151" s="683" t="s">
        <v>800</v>
      </c>
      <c r="E151" s="683">
        <f t="shared" si="61"/>
        <v>10</v>
      </c>
      <c r="F151" s="683"/>
      <c r="G151" s="683"/>
      <c r="H151" s="683"/>
      <c r="I151" s="683"/>
      <c r="J151" s="871">
        <f>VLOOKUP(B151,'Bieu5 TH chi phi'!$B$7:$C$109,2,0)</f>
        <v>0</v>
      </c>
      <c r="K151" s="704"/>
      <c r="L151" s="704"/>
      <c r="M151" s="704"/>
      <c r="N151" s="704"/>
      <c r="O151" s="704"/>
      <c r="P151" s="645"/>
      <c r="Q151" s="705"/>
      <c r="S151" s="689"/>
      <c r="T151" s="687"/>
      <c r="U151" s="687"/>
      <c r="V151" s="687"/>
      <c r="W151" s="687"/>
    </row>
    <row r="152" spans="1:23" s="706" customFormat="1">
      <c r="A152" s="707"/>
      <c r="B152" s="709" t="s">
        <v>605</v>
      </c>
      <c r="C152" s="683"/>
      <c r="D152" s="683" t="s">
        <v>800</v>
      </c>
      <c r="E152" s="683">
        <f t="shared" si="61"/>
        <v>10</v>
      </c>
      <c r="F152" s="683"/>
      <c r="G152" s="683"/>
      <c r="H152" s="683"/>
      <c r="I152" s="683"/>
      <c r="J152" s="871">
        <f>VLOOKUP(B152,'Bieu5 TH chi phi'!$B$7:$C$109,2,0)</f>
        <v>18765.274056338028</v>
      </c>
      <c r="K152" s="704">
        <f>J152*E152</f>
        <v>187652.7405633803</v>
      </c>
      <c r="L152" s="704">
        <f t="shared" ref="L152:O153" si="63">K152</f>
        <v>187652.7405633803</v>
      </c>
      <c r="M152" s="704">
        <f t="shared" si="63"/>
        <v>187652.7405633803</v>
      </c>
      <c r="N152" s="704">
        <f t="shared" si="63"/>
        <v>187652.7405633803</v>
      </c>
      <c r="O152" s="704">
        <f t="shared" si="63"/>
        <v>187652.7405633803</v>
      </c>
      <c r="P152" s="645"/>
      <c r="Q152" s="705"/>
      <c r="S152" s="648"/>
      <c r="T152" s="649"/>
      <c r="U152" s="649"/>
      <c r="V152" s="649"/>
      <c r="W152" s="649"/>
    </row>
    <row r="153" spans="1:23" s="706" customFormat="1">
      <c r="A153" s="707"/>
      <c r="B153" s="709" t="s">
        <v>646</v>
      </c>
      <c r="C153" s="683"/>
      <c r="D153" s="683" t="s">
        <v>800</v>
      </c>
      <c r="E153" s="683">
        <f t="shared" si="61"/>
        <v>10</v>
      </c>
      <c r="F153" s="683"/>
      <c r="G153" s="683"/>
      <c r="H153" s="683"/>
      <c r="I153" s="683"/>
      <c r="J153" s="871">
        <f>VLOOKUP(B153,'Bieu5 TH chi phi'!$B$7:$C$109,2,0)</f>
        <v>173801.87938349394</v>
      </c>
      <c r="K153" s="704">
        <f>J153*E153</f>
        <v>1738018.7938349394</v>
      </c>
      <c r="L153" s="704">
        <f t="shared" si="63"/>
        <v>1738018.7938349394</v>
      </c>
      <c r="M153" s="704">
        <f t="shared" si="63"/>
        <v>1738018.7938349394</v>
      </c>
      <c r="N153" s="704">
        <f t="shared" si="63"/>
        <v>1738018.7938349394</v>
      </c>
      <c r="O153" s="704">
        <f t="shared" si="63"/>
        <v>1738018.7938349394</v>
      </c>
      <c r="P153" s="645"/>
      <c r="Q153" s="705"/>
      <c r="S153" s="648"/>
      <c r="T153" s="649"/>
      <c r="U153" s="649"/>
      <c r="V153" s="649"/>
      <c r="W153" s="649"/>
    </row>
    <row r="154" spans="1:23" s="706" customFormat="1">
      <c r="A154" s="707"/>
      <c r="B154" s="681" t="s">
        <v>803</v>
      </c>
      <c r="C154" s="683"/>
      <c r="D154" s="683" t="s">
        <v>800</v>
      </c>
      <c r="E154" s="683">
        <f t="shared" si="61"/>
        <v>10</v>
      </c>
      <c r="F154" s="683"/>
      <c r="G154" s="683"/>
      <c r="H154" s="683"/>
      <c r="I154" s="683"/>
      <c r="J154" s="871"/>
      <c r="K154" s="704"/>
      <c r="L154" s="704"/>
      <c r="M154" s="704"/>
      <c r="N154" s="704"/>
      <c r="O154" s="704"/>
      <c r="P154" s="645"/>
      <c r="Q154" s="705"/>
      <c r="S154" s="689"/>
      <c r="T154" s="687"/>
      <c r="U154" s="687"/>
      <c r="V154" s="687"/>
      <c r="W154" s="687"/>
    </row>
    <row r="155" spans="1:23" s="706" customFormat="1">
      <c r="A155" s="707"/>
      <c r="B155" s="709" t="s">
        <v>19</v>
      </c>
      <c r="C155" s="683"/>
      <c r="D155" s="683" t="s">
        <v>800</v>
      </c>
      <c r="E155" s="683">
        <f t="shared" si="61"/>
        <v>10</v>
      </c>
      <c r="F155" s="683"/>
      <c r="G155" s="683"/>
      <c r="H155" s="683"/>
      <c r="I155" s="683"/>
      <c r="J155" s="871">
        <f>VLOOKUP(B155,'Bieu5 TH chi phi'!$B$7:$C$109,2,0)</f>
        <v>10491.54463647199</v>
      </c>
      <c r="K155" s="704">
        <f>J155*E155</f>
        <v>104915.4463647199</v>
      </c>
      <c r="L155" s="704">
        <f t="shared" ref="L155:O158" si="64">K155</f>
        <v>104915.4463647199</v>
      </c>
      <c r="M155" s="704">
        <f t="shared" si="64"/>
        <v>104915.4463647199</v>
      </c>
      <c r="N155" s="704">
        <f t="shared" si="64"/>
        <v>104915.4463647199</v>
      </c>
      <c r="O155" s="704">
        <f t="shared" si="64"/>
        <v>104915.4463647199</v>
      </c>
      <c r="P155" s="645"/>
      <c r="Q155" s="705"/>
      <c r="S155" s="648"/>
      <c r="T155" s="649"/>
      <c r="U155" s="649"/>
      <c r="V155" s="649"/>
      <c r="W155" s="649"/>
    </row>
    <row r="156" spans="1:23" s="706" customFormat="1">
      <c r="A156" s="707"/>
      <c r="B156" s="710" t="s">
        <v>21</v>
      </c>
      <c r="C156" s="683"/>
      <c r="D156" s="683" t="s">
        <v>800</v>
      </c>
      <c r="E156" s="683">
        <f t="shared" si="61"/>
        <v>10</v>
      </c>
      <c r="F156" s="683"/>
      <c r="G156" s="683"/>
      <c r="H156" s="683"/>
      <c r="I156" s="683"/>
      <c r="J156" s="871">
        <f>VLOOKUP(B156,'Bieu5 TH chi phi'!$B$7:$C$109,2,0)</f>
        <v>17555.295987286452</v>
      </c>
      <c r="K156" s="704">
        <f>J156*E156</f>
        <v>175552.95987286454</v>
      </c>
      <c r="L156" s="704">
        <f t="shared" si="64"/>
        <v>175552.95987286454</v>
      </c>
      <c r="M156" s="704">
        <f t="shared" si="64"/>
        <v>175552.95987286454</v>
      </c>
      <c r="N156" s="704">
        <f t="shared" si="64"/>
        <v>175552.95987286454</v>
      </c>
      <c r="O156" s="704">
        <f t="shared" si="64"/>
        <v>175552.95987286454</v>
      </c>
      <c r="P156" s="645"/>
      <c r="Q156" s="705"/>
      <c r="S156" s="648"/>
      <c r="T156" s="649"/>
      <c r="U156" s="649"/>
      <c r="V156" s="649"/>
      <c r="W156" s="649"/>
    </row>
    <row r="157" spans="1:23" s="706" customFormat="1">
      <c r="A157" s="711"/>
      <c r="B157" s="710" t="s">
        <v>804</v>
      </c>
      <c r="C157" s="712"/>
      <c r="D157" s="683" t="s">
        <v>800</v>
      </c>
      <c r="E157" s="683">
        <f t="shared" si="61"/>
        <v>10</v>
      </c>
      <c r="F157" s="712"/>
      <c r="G157" s="712"/>
      <c r="H157" s="712"/>
      <c r="I157" s="712"/>
      <c r="J157" s="871">
        <f>VLOOKUP(B157,'Bieu5 TH chi phi'!$B$7:$C$109,2,0)</f>
        <v>46989.233700271805</v>
      </c>
      <c r="K157" s="704">
        <f t="shared" ref="K157:K158" si="65">J157*E157</f>
        <v>469892.33700271806</v>
      </c>
      <c r="L157" s="704">
        <f t="shared" si="64"/>
        <v>469892.33700271806</v>
      </c>
      <c r="M157" s="704">
        <f t="shared" si="64"/>
        <v>469892.33700271806</v>
      </c>
      <c r="N157" s="704">
        <f t="shared" si="64"/>
        <v>469892.33700271806</v>
      </c>
      <c r="O157" s="704">
        <f t="shared" si="64"/>
        <v>469892.33700271806</v>
      </c>
      <c r="P157" s="645"/>
      <c r="Q157" s="705"/>
      <c r="S157" s="648"/>
      <c r="T157" s="649"/>
      <c r="U157" s="649"/>
      <c r="V157" s="649"/>
      <c r="W157" s="649"/>
    </row>
    <row r="158" spans="1:23" s="706" customFormat="1">
      <c r="A158" s="715"/>
      <c r="B158" s="1159" t="s">
        <v>22</v>
      </c>
      <c r="C158" s="716"/>
      <c r="D158" s="716" t="s">
        <v>800</v>
      </c>
      <c r="E158" s="716">
        <f t="shared" si="61"/>
        <v>10</v>
      </c>
      <c r="F158" s="716"/>
      <c r="G158" s="716"/>
      <c r="H158" s="716"/>
      <c r="I158" s="716"/>
      <c r="J158" s="1160">
        <f>VLOOKUP(B158,'Bieu5 TH chi phi'!$B$7:$C$109,2,0)</f>
        <v>26817.640047675806</v>
      </c>
      <c r="K158" s="717">
        <f t="shared" si="65"/>
        <v>268176.40047675808</v>
      </c>
      <c r="L158" s="717">
        <f t="shared" si="64"/>
        <v>268176.40047675808</v>
      </c>
      <c r="M158" s="717">
        <f t="shared" si="64"/>
        <v>268176.40047675808</v>
      </c>
      <c r="N158" s="717">
        <f t="shared" si="64"/>
        <v>268176.40047675808</v>
      </c>
      <c r="O158" s="717">
        <f t="shared" si="64"/>
        <v>268176.40047675808</v>
      </c>
      <c r="P158" s="645"/>
      <c r="Q158" s="705"/>
      <c r="S158" s="648"/>
      <c r="T158" s="649"/>
      <c r="U158" s="649"/>
      <c r="V158" s="649"/>
      <c r="W158" s="649"/>
    </row>
    <row r="159" spans="1:23">
      <c r="A159" s="748"/>
      <c r="B159" s="1414"/>
      <c r="C159" s="1414"/>
      <c r="D159" s="1414"/>
      <c r="E159" s="1414"/>
      <c r="F159" s="735"/>
      <c r="G159" s="735"/>
      <c r="H159" s="735"/>
      <c r="I159" s="735"/>
      <c r="J159" s="721"/>
      <c r="K159" s="722"/>
      <c r="L159" s="722"/>
      <c r="M159" s="722"/>
      <c r="N159" s="722"/>
      <c r="O159" s="722"/>
      <c r="P159" s="645" t="str">
        <f t="shared" si="60"/>
        <v>Đúng</v>
      </c>
      <c r="Q159" s="718"/>
    </row>
    <row r="160" spans="1:23">
      <c r="A160" s="1431" t="s">
        <v>1125</v>
      </c>
      <c r="B160" s="1431"/>
      <c r="C160" s="1431"/>
      <c r="D160" s="1431"/>
      <c r="E160" s="1431"/>
      <c r="F160" s="723"/>
      <c r="G160" s="723"/>
      <c r="H160" s="723"/>
      <c r="I160" s="723"/>
      <c r="J160" s="724"/>
      <c r="K160" s="725">
        <f>K161+K175+K182+K185</f>
        <v>14973462.296547364</v>
      </c>
      <c r="L160" s="725">
        <f>L161+L175+L182+L185</f>
        <v>13861048.774247773</v>
      </c>
      <c r="M160" s="725">
        <f>M161+M175+M182+M185</f>
        <v>12729375.45139569</v>
      </c>
      <c r="N160" s="725">
        <f>N161+N175+N182+N185</f>
        <v>11610171.066239547</v>
      </c>
      <c r="O160" s="725">
        <f>O161+O175+O182+O185</f>
        <v>10205421.979321446</v>
      </c>
      <c r="P160" s="645" t="str">
        <f t="shared" si="60"/>
        <v>Đúng</v>
      </c>
      <c r="Q160" s="718"/>
    </row>
    <row r="161" spans="1:23" ht="13.5">
      <c r="A161" s="1406" t="s">
        <v>817</v>
      </c>
      <c r="B161" s="1425" t="s">
        <v>784</v>
      </c>
      <c r="C161" s="1425"/>
      <c r="D161" s="683"/>
      <c r="E161" s="726"/>
      <c r="F161" s="726"/>
      <c r="G161" s="726"/>
      <c r="H161" s="726"/>
      <c r="I161" s="726"/>
      <c r="J161" s="684"/>
      <c r="K161" s="695">
        <f>SUM(K162:K174)</f>
        <v>3570601.9670454543</v>
      </c>
      <c r="L161" s="695">
        <f>SUM(L162:L174)</f>
        <v>2978424.9684090908</v>
      </c>
      <c r="M161" s="695">
        <f>SUM(M162:M174)</f>
        <v>2374002.6079545454</v>
      </c>
      <c r="N161" s="695">
        <f>SUM(N162:N174)</f>
        <v>1775192.7049999998</v>
      </c>
      <c r="O161" s="695">
        <f>SUM(O162:O174)</f>
        <v>1026594.5920454545</v>
      </c>
      <c r="P161" s="645" t="str">
        <f t="shared" si="60"/>
        <v>Đúng</v>
      </c>
      <c r="Q161" s="902"/>
    </row>
    <row r="162" spans="1:23">
      <c r="A162" s="1406"/>
      <c r="B162" s="681" t="s">
        <v>785</v>
      </c>
      <c r="C162" s="682">
        <v>43168</v>
      </c>
      <c r="D162" s="683" t="s">
        <v>736</v>
      </c>
      <c r="E162" s="900">
        <v>0.16</v>
      </c>
      <c r="F162" s="900">
        <v>0.16</v>
      </c>
      <c r="G162" s="900">
        <v>0.16</v>
      </c>
      <c r="H162" s="900">
        <v>0.16</v>
      </c>
      <c r="I162" s="900">
        <v>0.16</v>
      </c>
      <c r="J162" s="871">
        <f>VLOOKUP(C162,'Bieu5 TH chi phi'!$B$7:$C$109,2,0)</f>
        <v>250929.54545454544</v>
      </c>
      <c r="K162" s="690">
        <f>$J$162*E162</f>
        <v>40148.727272727272</v>
      </c>
      <c r="L162" s="690">
        <f>$J$162*F162</f>
        <v>40148.727272727272</v>
      </c>
      <c r="M162" s="690">
        <f>$J$162*G162</f>
        <v>40148.727272727272</v>
      </c>
      <c r="N162" s="690">
        <f>$J$162*H162</f>
        <v>40148.727272727272</v>
      </c>
      <c r="O162" s="690">
        <f>$J$162*I162</f>
        <v>40148.727272727272</v>
      </c>
      <c r="P162" s="645" t="str">
        <f t="shared" si="60"/>
        <v>Đúng</v>
      </c>
      <c r="Q162" s="902">
        <v>0.16</v>
      </c>
      <c r="S162" s="689"/>
      <c r="T162" s="687"/>
      <c r="U162" s="687"/>
      <c r="V162" s="687"/>
      <c r="W162" s="687"/>
    </row>
    <row r="163" spans="1:23">
      <c r="A163" s="688"/>
      <c r="B163" s="681" t="s">
        <v>786</v>
      </c>
      <c r="C163" s="682">
        <v>43168</v>
      </c>
      <c r="D163" s="683" t="s">
        <v>736</v>
      </c>
      <c r="E163" s="900">
        <v>0.38</v>
      </c>
      <c r="F163" s="900">
        <v>0.38</v>
      </c>
      <c r="G163" s="900">
        <v>0.38</v>
      </c>
      <c r="H163" s="900">
        <v>0.38</v>
      </c>
      <c r="I163" s="900">
        <v>0.38</v>
      </c>
      <c r="J163" s="871">
        <f>VLOOKUP(C163,'Bieu5 TH chi phi'!$B$7:$C$109,2,0)</f>
        <v>250929.54545454544</v>
      </c>
      <c r="K163" s="690">
        <f>$J$163*E163</f>
        <v>95353.227272727265</v>
      </c>
      <c r="L163" s="690">
        <f>$J$163*F163</f>
        <v>95353.227272727265</v>
      </c>
      <c r="M163" s="690">
        <f>$J$163*G163</f>
        <v>95353.227272727265</v>
      </c>
      <c r="N163" s="690">
        <f>$J$163*H163</f>
        <v>95353.227272727265</v>
      </c>
      <c r="O163" s="690">
        <f>$J$163*I163</f>
        <v>95353.227272727265</v>
      </c>
      <c r="P163" s="645" t="str">
        <f t="shared" si="60"/>
        <v>Đúng</v>
      </c>
      <c r="Q163" s="902">
        <v>0.38</v>
      </c>
      <c r="S163" s="689"/>
      <c r="T163" s="687"/>
      <c r="U163" s="687"/>
      <c r="V163" s="687"/>
      <c r="W163" s="687"/>
    </row>
    <row r="164" spans="1:23">
      <c r="A164" s="688"/>
      <c r="B164" s="681" t="s">
        <v>786</v>
      </c>
      <c r="C164" s="682">
        <v>43260</v>
      </c>
      <c r="D164" s="683" t="s">
        <v>736</v>
      </c>
      <c r="E164" s="900">
        <v>0.8</v>
      </c>
      <c r="F164" s="900">
        <v>0.69</v>
      </c>
      <c r="G164" s="900">
        <v>0.56999999999999995</v>
      </c>
      <c r="H164" s="900">
        <v>0.46</v>
      </c>
      <c r="I164" s="900">
        <v>0.32</v>
      </c>
      <c r="J164" s="871">
        <f>VLOOKUP(C164,'Bieu5 TH chi phi'!$B$7:$C$109,2,0)</f>
        <v>333736.29545454547</v>
      </c>
      <c r="K164" s="690">
        <f>$J$164*E164</f>
        <v>266989.03636363638</v>
      </c>
      <c r="L164" s="690">
        <f>$J$164*F164</f>
        <v>230278.04386363635</v>
      </c>
      <c r="M164" s="690">
        <f>$J$164*G164</f>
        <v>190229.68840909092</v>
      </c>
      <c r="N164" s="690">
        <f>$J$164*H164</f>
        <v>153518.69590909092</v>
      </c>
      <c r="O164" s="690">
        <f>$J$164*I164</f>
        <v>106795.61454545455</v>
      </c>
      <c r="P164" s="645" t="str">
        <f t="shared" si="60"/>
        <v>Đúng</v>
      </c>
      <c r="Q164" s="902">
        <v>0.8</v>
      </c>
      <c r="S164" s="689"/>
      <c r="T164" s="687"/>
      <c r="U164" s="687"/>
      <c r="V164" s="687"/>
      <c r="W164" s="687"/>
    </row>
    <row r="165" spans="1:23">
      <c r="A165" s="688"/>
      <c r="B165" s="681" t="s">
        <v>786</v>
      </c>
      <c r="C165" s="682">
        <v>43321</v>
      </c>
      <c r="D165" s="683" t="s">
        <v>736</v>
      </c>
      <c r="E165" s="900">
        <v>0.14000000000000001</v>
      </c>
      <c r="F165" s="900">
        <v>0.12</v>
      </c>
      <c r="G165" s="900">
        <v>0.09</v>
      </c>
      <c r="H165" s="900">
        <v>0.06</v>
      </c>
      <c r="I165" s="900">
        <v>0.03</v>
      </c>
      <c r="J165" s="871">
        <f>VLOOKUP(C165,'Bieu5 TH chi phi'!$B$7:$C$109,2,0)</f>
        <v>388940.79545454553</v>
      </c>
      <c r="K165" s="690">
        <f>$J$165*E165</f>
        <v>54451.711363636379</v>
      </c>
      <c r="L165" s="690">
        <f>$J$165*F165</f>
        <v>46672.895454545462</v>
      </c>
      <c r="M165" s="690">
        <f>$J$165*G165</f>
        <v>35004.6715909091</v>
      </c>
      <c r="N165" s="690">
        <f>$J$165*H165</f>
        <v>23336.447727272731</v>
      </c>
      <c r="O165" s="690">
        <f>$J$165*I165</f>
        <v>11668.223863636365</v>
      </c>
      <c r="P165" s="645" t="str">
        <f t="shared" si="60"/>
        <v>Đúng</v>
      </c>
      <c r="Q165" s="902">
        <v>0.14000000000000001</v>
      </c>
      <c r="S165" s="689"/>
      <c r="T165" s="687"/>
      <c r="U165" s="687"/>
      <c r="V165" s="687"/>
      <c r="W165" s="687"/>
    </row>
    <row r="166" spans="1:23">
      <c r="A166" s="688"/>
      <c r="B166" s="681" t="s">
        <v>787</v>
      </c>
      <c r="C166" s="682">
        <v>43168</v>
      </c>
      <c r="D166" s="683" t="s">
        <v>736</v>
      </c>
      <c r="E166" s="900">
        <v>0.16</v>
      </c>
      <c r="F166" s="900">
        <v>0.16</v>
      </c>
      <c r="G166" s="900">
        <v>0.16</v>
      </c>
      <c r="H166" s="900">
        <v>0.16</v>
      </c>
      <c r="I166" s="900">
        <v>0.16</v>
      </c>
      <c r="J166" s="871">
        <f>VLOOKUP(C166,'Bieu5 TH chi phi'!$B$7:$C$109,2,0)</f>
        <v>250929.54545454544</v>
      </c>
      <c r="K166" s="690">
        <f>$J$166*E166</f>
        <v>40148.727272727272</v>
      </c>
      <c r="L166" s="690">
        <f>$J$166*F166</f>
        <v>40148.727272727272</v>
      </c>
      <c r="M166" s="690">
        <f>$J$166*G166</f>
        <v>40148.727272727272</v>
      </c>
      <c r="N166" s="690">
        <f>$J$166*H166</f>
        <v>40148.727272727272</v>
      </c>
      <c r="O166" s="690">
        <f>$J$166*I166</f>
        <v>40148.727272727272</v>
      </c>
      <c r="P166" s="645" t="str">
        <f t="shared" si="60"/>
        <v>Đúng</v>
      </c>
      <c r="Q166" s="902">
        <v>0.16</v>
      </c>
      <c r="S166" s="689"/>
      <c r="T166" s="687"/>
      <c r="U166" s="687"/>
      <c r="V166" s="687"/>
      <c r="W166" s="687"/>
    </row>
    <row r="167" spans="1:23">
      <c r="A167" s="688"/>
      <c r="B167" s="681" t="s">
        <v>788</v>
      </c>
      <c r="C167" s="682">
        <v>43140</v>
      </c>
      <c r="D167" s="683" t="s">
        <v>736</v>
      </c>
      <c r="E167" s="900">
        <v>0.56000000000000005</v>
      </c>
      <c r="F167" s="900">
        <v>0.51</v>
      </c>
      <c r="G167" s="900">
        <v>0.46</v>
      </c>
      <c r="H167" s="900">
        <v>0.41</v>
      </c>
      <c r="I167" s="900">
        <v>0.35</v>
      </c>
      <c r="J167" s="871">
        <f>VLOOKUP(C167,'Bieu5 TH chi phi'!$B$7:$C$109,2,0)</f>
        <v>223327.29545454544</v>
      </c>
      <c r="K167" s="690">
        <f>$J$167*E167</f>
        <v>125063.28545454546</v>
      </c>
      <c r="L167" s="690">
        <f>$J$167*F167</f>
        <v>113896.92068181817</v>
      </c>
      <c r="M167" s="690">
        <f>$J$167*G167</f>
        <v>102730.55590909091</v>
      </c>
      <c r="N167" s="690">
        <f>$J$167*H167</f>
        <v>91564.191136363632</v>
      </c>
      <c r="O167" s="690">
        <f>$J$167*I167</f>
        <v>78164.553409090906</v>
      </c>
      <c r="P167" s="645" t="str">
        <f t="shared" si="60"/>
        <v>Đúng</v>
      </c>
      <c r="Q167" s="902">
        <v>0.56000000000000005</v>
      </c>
      <c r="S167" s="689"/>
      <c r="T167" s="687"/>
      <c r="U167" s="687"/>
      <c r="V167" s="687"/>
      <c r="W167" s="687"/>
    </row>
    <row r="168" spans="1:23">
      <c r="A168" s="688"/>
      <c r="B168" s="681" t="s">
        <v>810</v>
      </c>
      <c r="C168" s="682">
        <v>43232</v>
      </c>
      <c r="D168" s="683" t="s">
        <v>736</v>
      </c>
      <c r="E168" s="900">
        <v>0.16</v>
      </c>
      <c r="F168" s="900">
        <v>0.16</v>
      </c>
      <c r="G168" s="900">
        <v>0.16</v>
      </c>
      <c r="H168" s="900">
        <v>0.16</v>
      </c>
      <c r="I168" s="900">
        <v>0.16</v>
      </c>
      <c r="J168" s="871">
        <f>VLOOKUP(C168,'Bieu5 TH chi phi'!$B$7:$C$109,2,0)</f>
        <v>222490.86363636365</v>
      </c>
      <c r="K168" s="690">
        <f>$J$168*E168</f>
        <v>35598.538181818185</v>
      </c>
      <c r="L168" s="690">
        <f>$J$168*F168</f>
        <v>35598.538181818185</v>
      </c>
      <c r="M168" s="690">
        <f>$J$168*G168</f>
        <v>35598.538181818185</v>
      </c>
      <c r="N168" s="690">
        <f>$J$168*H168</f>
        <v>35598.538181818185</v>
      </c>
      <c r="O168" s="690">
        <f>$J$168*I168</f>
        <v>35598.538181818185</v>
      </c>
      <c r="P168" s="645" t="str">
        <f t="shared" si="60"/>
        <v>Đúng</v>
      </c>
      <c r="Q168" s="902">
        <v>0.16</v>
      </c>
      <c r="S168" s="689"/>
      <c r="T168" s="687"/>
      <c r="U168" s="687"/>
      <c r="V168" s="687"/>
      <c r="W168" s="687"/>
    </row>
    <row r="169" spans="1:23">
      <c r="A169" s="688"/>
      <c r="B169" s="681" t="s">
        <v>789</v>
      </c>
      <c r="C169" s="682">
        <v>43169</v>
      </c>
      <c r="D169" s="683" t="s">
        <v>736</v>
      </c>
      <c r="E169" s="900">
        <v>0.09</v>
      </c>
      <c r="F169" s="900">
        <v>7.0000000000000007E-2</v>
      </c>
      <c r="G169" s="900">
        <v>0.05</v>
      </c>
      <c r="H169" s="900">
        <v>0.04</v>
      </c>
      <c r="I169" s="900">
        <v>0.01</v>
      </c>
      <c r="J169" s="871">
        <f>VLOOKUP(C169,'Bieu5 TH chi phi'!$B$7:$C$109,2,0)</f>
        <v>227509.45454545456</v>
      </c>
      <c r="K169" s="690">
        <f>$J$169*E169</f>
        <v>20475.85090909091</v>
      </c>
      <c r="L169" s="690">
        <f>$J$169*F169</f>
        <v>15925.661818181821</v>
      </c>
      <c r="M169" s="690">
        <f>$J$169*G169</f>
        <v>11375.472727272729</v>
      </c>
      <c r="N169" s="690">
        <f>$J$169*H169</f>
        <v>9100.3781818181833</v>
      </c>
      <c r="O169" s="690">
        <f>$J$169*I169</f>
        <v>2275.0945454545458</v>
      </c>
      <c r="P169" s="645" t="str">
        <f t="shared" si="60"/>
        <v>Đúng</v>
      </c>
      <c r="Q169" s="902">
        <v>0.09</v>
      </c>
      <c r="S169" s="689"/>
      <c r="T169" s="687"/>
      <c r="U169" s="687"/>
      <c r="V169" s="687"/>
      <c r="W169" s="687"/>
    </row>
    <row r="170" spans="1:23">
      <c r="A170" s="688"/>
      <c r="B170" s="681" t="s">
        <v>790</v>
      </c>
      <c r="C170" s="682">
        <v>43108</v>
      </c>
      <c r="D170" s="683" t="s">
        <v>736</v>
      </c>
      <c r="E170" s="900">
        <v>0.28000000000000003</v>
      </c>
      <c r="F170" s="900">
        <v>0.28000000000000003</v>
      </c>
      <c r="G170" s="900">
        <v>0.28000000000000003</v>
      </c>
      <c r="H170" s="900">
        <v>0.28000000000000003</v>
      </c>
      <c r="I170" s="900">
        <v>0.28000000000000003</v>
      </c>
      <c r="J170" s="871">
        <f>VLOOKUP(C170,'Bieu5 TH chi phi'!$B$7:$C$109,2,0)</f>
        <v>334572.72727272729</v>
      </c>
      <c r="K170" s="690">
        <f>$J$170*E170</f>
        <v>93680.363636363647</v>
      </c>
      <c r="L170" s="690">
        <f>$J$170*F170</f>
        <v>93680.363636363647</v>
      </c>
      <c r="M170" s="690">
        <f>$J$170*G170</f>
        <v>93680.363636363647</v>
      </c>
      <c r="N170" s="690">
        <f>$J$170*H170</f>
        <v>93680.363636363647</v>
      </c>
      <c r="O170" s="690">
        <f>$J$170*I170</f>
        <v>93680.363636363647</v>
      </c>
      <c r="P170" s="645" t="str">
        <f t="shared" si="60"/>
        <v>Đúng</v>
      </c>
      <c r="Q170" s="902">
        <v>0.28000000000000003</v>
      </c>
      <c r="S170" s="689"/>
      <c r="T170" s="687"/>
      <c r="U170" s="687"/>
      <c r="V170" s="687"/>
      <c r="W170" s="687"/>
    </row>
    <row r="171" spans="1:23">
      <c r="A171" s="688"/>
      <c r="B171" s="681" t="s">
        <v>791</v>
      </c>
      <c r="C171" s="682">
        <v>43168</v>
      </c>
      <c r="D171" s="683" t="s">
        <v>736</v>
      </c>
      <c r="E171" s="900">
        <v>6.28</v>
      </c>
      <c r="F171" s="900">
        <v>5.03</v>
      </c>
      <c r="G171" s="900">
        <v>3.77</v>
      </c>
      <c r="H171" s="900">
        <v>2.5099999999999998</v>
      </c>
      <c r="I171" s="900">
        <v>0.94</v>
      </c>
      <c r="J171" s="871">
        <f>VLOOKUP(C171,'Bieu5 TH chi phi'!$B$7:$C$109,2,0)</f>
        <v>250929.54545454544</v>
      </c>
      <c r="K171" s="690">
        <f>$J$171*E171</f>
        <v>1575837.5454545454</v>
      </c>
      <c r="L171" s="690">
        <f>$J$171*F171</f>
        <v>1262175.6136363635</v>
      </c>
      <c r="M171" s="690">
        <f>$J$171*G171</f>
        <v>946004.38636363635</v>
      </c>
      <c r="N171" s="690">
        <f>$J$171*H171</f>
        <v>629833.15909090906</v>
      </c>
      <c r="O171" s="690">
        <f>$J$171*I171</f>
        <v>235873.77272727271</v>
      </c>
      <c r="P171" s="730" t="s">
        <v>811</v>
      </c>
      <c r="Q171" s="902">
        <v>6.28</v>
      </c>
      <c r="R171" s="731">
        <f>E171/Q171</f>
        <v>1</v>
      </c>
      <c r="S171" s="689"/>
      <c r="T171" s="687"/>
      <c r="U171" s="687"/>
      <c r="V171" s="687"/>
      <c r="W171" s="687"/>
    </row>
    <row r="172" spans="1:23">
      <c r="A172" s="688"/>
      <c r="B172" s="681" t="s">
        <v>792</v>
      </c>
      <c r="C172" s="682">
        <v>43168</v>
      </c>
      <c r="D172" s="683" t="s">
        <v>736</v>
      </c>
      <c r="E172" s="900">
        <v>4.7</v>
      </c>
      <c r="F172" s="900">
        <v>3.83</v>
      </c>
      <c r="G172" s="900">
        <v>2.95</v>
      </c>
      <c r="H172" s="900">
        <v>2.0699999999999998</v>
      </c>
      <c r="I172" s="900">
        <v>0.97</v>
      </c>
      <c r="J172" s="871">
        <f>VLOOKUP(C172,'Bieu5 TH chi phi'!$B$7:$C$109,2,0)</f>
        <v>250929.54545454544</v>
      </c>
      <c r="K172" s="690">
        <f>$J$172*E172</f>
        <v>1179368.8636363635</v>
      </c>
      <c r="L172" s="690">
        <f>$J$172*F172</f>
        <v>961060.15909090906</v>
      </c>
      <c r="M172" s="690">
        <f>$J$172*G172</f>
        <v>740242.15909090906</v>
      </c>
      <c r="N172" s="690">
        <f>$J$172*H172</f>
        <v>519424.159090909</v>
      </c>
      <c r="O172" s="690">
        <f>$J$172*I172</f>
        <v>243401.65909090906</v>
      </c>
      <c r="P172" s="730" t="s">
        <v>811</v>
      </c>
      <c r="Q172" s="902">
        <v>4.7</v>
      </c>
      <c r="R172" s="731">
        <f>E172/Q172</f>
        <v>1</v>
      </c>
      <c r="S172" s="689"/>
      <c r="T172" s="687"/>
      <c r="U172" s="687"/>
      <c r="V172" s="687"/>
      <c r="W172" s="687"/>
    </row>
    <row r="173" spans="1:23">
      <c r="A173" s="688"/>
      <c r="B173" s="681" t="s">
        <v>788</v>
      </c>
      <c r="C173" s="682">
        <v>43260</v>
      </c>
      <c r="D173" s="683" t="s">
        <v>736</v>
      </c>
      <c r="E173" s="900">
        <v>0.01</v>
      </c>
      <c r="F173" s="900">
        <v>0.01</v>
      </c>
      <c r="G173" s="900">
        <v>0.01</v>
      </c>
      <c r="H173" s="900">
        <v>0.01</v>
      </c>
      <c r="I173" s="900">
        <v>0.01</v>
      </c>
      <c r="J173" s="871">
        <f>VLOOKUP(C173,'Bieu5 TH chi phi'!$B$7:$C$109,2,0)</f>
        <v>333736.29545454547</v>
      </c>
      <c r="K173" s="690">
        <f>$J$173*E173</f>
        <v>3337.3629545454546</v>
      </c>
      <c r="L173" s="690">
        <f>$J$173*F173</f>
        <v>3337.3629545454546</v>
      </c>
      <c r="M173" s="690">
        <f>$J$173*G173</f>
        <v>3337.3629545454546</v>
      </c>
      <c r="N173" s="690">
        <f>$J$173*H173</f>
        <v>3337.3629545454546</v>
      </c>
      <c r="O173" s="690">
        <f>$J$173*I173</f>
        <v>3337.3629545454546</v>
      </c>
      <c r="P173" s="645" t="str">
        <f t="shared" si="60"/>
        <v>Đúng</v>
      </c>
      <c r="Q173" s="902">
        <v>0.01</v>
      </c>
      <c r="S173" s="689"/>
      <c r="T173" s="687"/>
      <c r="U173" s="687"/>
      <c r="V173" s="687"/>
      <c r="W173" s="687"/>
    </row>
    <row r="174" spans="1:23">
      <c r="A174" s="688"/>
      <c r="B174" s="681" t="s">
        <v>793</v>
      </c>
      <c r="C174" s="682">
        <v>43168</v>
      </c>
      <c r="D174" s="683" t="s">
        <v>736</v>
      </c>
      <c r="E174" s="900">
        <v>0.16</v>
      </c>
      <c r="F174" s="900">
        <v>0.16</v>
      </c>
      <c r="G174" s="900">
        <v>0.16</v>
      </c>
      <c r="H174" s="900">
        <v>0.16</v>
      </c>
      <c r="I174" s="900">
        <v>0.16</v>
      </c>
      <c r="J174" s="871">
        <f>VLOOKUP(C174,'Bieu5 TH chi phi'!$B$7:$C$109,2,0)</f>
        <v>250929.54545454544</v>
      </c>
      <c r="K174" s="690">
        <f>$J$174*E174</f>
        <v>40148.727272727272</v>
      </c>
      <c r="L174" s="690">
        <f>$J$174*F174</f>
        <v>40148.727272727272</v>
      </c>
      <c r="M174" s="690">
        <f>$J$174*G174</f>
        <v>40148.727272727272</v>
      </c>
      <c r="N174" s="690">
        <f>$J$174*H174</f>
        <v>40148.727272727272</v>
      </c>
      <c r="O174" s="690">
        <f>$J$174*I174</f>
        <v>40148.727272727272</v>
      </c>
      <c r="P174" s="645" t="str">
        <f t="shared" si="60"/>
        <v>Đúng</v>
      </c>
      <c r="Q174" s="902">
        <v>0.16</v>
      </c>
      <c r="S174" s="689"/>
      <c r="T174" s="687"/>
      <c r="U174" s="687"/>
      <c r="V174" s="687"/>
      <c r="W174" s="687"/>
    </row>
    <row r="175" spans="1:23">
      <c r="A175" s="688"/>
      <c r="B175" s="693" t="s">
        <v>794</v>
      </c>
      <c r="C175" s="693"/>
      <c r="D175" s="683"/>
      <c r="E175" s="900"/>
      <c r="F175" s="900"/>
      <c r="G175" s="900"/>
      <c r="H175" s="900"/>
      <c r="I175" s="900"/>
      <c r="J175" s="684"/>
      <c r="K175" s="695">
        <f>SUM(K176:K181)</f>
        <v>6360259.2384778392</v>
      </c>
      <c r="L175" s="695">
        <f>SUM(L176:L181)</f>
        <v>5841023.4561044564</v>
      </c>
      <c r="M175" s="695">
        <f>SUM(M176:M181)</f>
        <v>5321223.4944482073</v>
      </c>
      <c r="N175" s="695">
        <f>SUM(N176:N181)</f>
        <v>4803160.1464200709</v>
      </c>
      <c r="O175" s="695">
        <f>SUM(O176:O181)</f>
        <v>4153840.3066299795</v>
      </c>
      <c r="P175" s="645" t="str">
        <f t="shared" si="60"/>
        <v>Đúng</v>
      </c>
      <c r="Q175" s="902"/>
    </row>
    <row r="176" spans="1:23">
      <c r="A176" s="688"/>
      <c r="B176" s="681" t="s">
        <v>678</v>
      </c>
      <c r="C176" s="683"/>
      <c r="D176" s="683" t="s">
        <v>795</v>
      </c>
      <c r="E176" s="900">
        <v>8.4700000000000006</v>
      </c>
      <c r="F176" s="900">
        <v>6.77</v>
      </c>
      <c r="G176" s="900">
        <v>5.08</v>
      </c>
      <c r="H176" s="900">
        <v>3.39</v>
      </c>
      <c r="I176" s="900">
        <v>1.27</v>
      </c>
      <c r="J176" s="871">
        <f>VLOOKUP(B176,'Bieu5 TH chi phi'!$B$7:$C$109,2,0)</f>
        <v>119536.55378486056</v>
      </c>
      <c r="K176" s="690">
        <f>$J$176*E176</f>
        <v>1012474.6105577691</v>
      </c>
      <c r="L176" s="690">
        <f>$J$176*F176</f>
        <v>809262.46912350599</v>
      </c>
      <c r="M176" s="690">
        <f>$J$176*G176</f>
        <v>607245.69322709169</v>
      </c>
      <c r="N176" s="690">
        <f>$J$176*H176</f>
        <v>405228.91733067733</v>
      </c>
      <c r="O176" s="690">
        <f>$J$176*I176</f>
        <v>151811.42330677292</v>
      </c>
      <c r="P176" s="645" t="str">
        <f t="shared" si="60"/>
        <v>Đúng</v>
      </c>
      <c r="Q176" s="902">
        <v>8.4700000000000006</v>
      </c>
      <c r="S176" s="689"/>
      <c r="T176" s="687"/>
      <c r="U176" s="687"/>
      <c r="V176" s="687"/>
      <c r="W176" s="687"/>
    </row>
    <row r="177" spans="1:23">
      <c r="A177" s="688"/>
      <c r="B177" s="681" t="s">
        <v>679</v>
      </c>
      <c r="C177" s="683"/>
      <c r="D177" s="683" t="s">
        <v>795</v>
      </c>
      <c r="E177" s="900">
        <v>0.72</v>
      </c>
      <c r="F177" s="900">
        <v>0.57999999999999996</v>
      </c>
      <c r="G177" s="900">
        <v>0.43</v>
      </c>
      <c r="H177" s="900">
        <v>0.28999999999999998</v>
      </c>
      <c r="I177" s="900">
        <v>0.11</v>
      </c>
      <c r="J177" s="871">
        <f>VLOOKUP(B177,'Bieu5 TH chi phi'!$B$7:$C$109,2,0)</f>
        <v>175954.48207171314</v>
      </c>
      <c r="K177" s="690">
        <f>$J$177*E177</f>
        <v>126687.22709163345</v>
      </c>
      <c r="L177" s="690">
        <f>$J$177*F177</f>
        <v>102053.59960159361</v>
      </c>
      <c r="M177" s="690">
        <f>$J$177*G177</f>
        <v>75660.427290836655</v>
      </c>
      <c r="N177" s="690">
        <f>$J$177*H177</f>
        <v>51026.799800796805</v>
      </c>
      <c r="O177" s="690">
        <f>$J$177*I177</f>
        <v>19354.993027888446</v>
      </c>
      <c r="P177" s="645" t="str">
        <f t="shared" si="60"/>
        <v>Đúng</v>
      </c>
      <c r="Q177" s="902">
        <v>0.72</v>
      </c>
      <c r="S177" s="689"/>
      <c r="T177" s="687"/>
      <c r="U177" s="687"/>
      <c r="V177" s="687"/>
      <c r="W177" s="687"/>
    </row>
    <row r="178" spans="1:23">
      <c r="A178" s="688"/>
      <c r="B178" s="681" t="s">
        <v>680</v>
      </c>
      <c r="C178" s="683"/>
      <c r="D178" s="683" t="s">
        <v>795</v>
      </c>
      <c r="E178" s="900">
        <v>2.5</v>
      </c>
      <c r="F178" s="900">
        <v>2.5</v>
      </c>
      <c r="G178" s="900">
        <v>2.5</v>
      </c>
      <c r="H178" s="900">
        <v>2.5</v>
      </c>
      <c r="I178" s="900">
        <v>2.5</v>
      </c>
      <c r="J178" s="871">
        <f>VLOOKUP(B178,'Bieu5 TH chi phi'!$B$7:$C$109,2,0)</f>
        <v>1505635.8167330676</v>
      </c>
      <c r="K178" s="690">
        <f>$J$178*E178</f>
        <v>3764089.5418326692</v>
      </c>
      <c r="L178" s="690">
        <f>$J$178*F178</f>
        <v>3764089.5418326692</v>
      </c>
      <c r="M178" s="690">
        <f>$J$178*G178</f>
        <v>3764089.5418326692</v>
      </c>
      <c r="N178" s="690">
        <f>$J$178*H178</f>
        <v>3764089.5418326692</v>
      </c>
      <c r="O178" s="690">
        <f>$J$178*I178</f>
        <v>3764089.5418326692</v>
      </c>
      <c r="P178" s="645" t="str">
        <f t="shared" si="60"/>
        <v>Đúng</v>
      </c>
      <c r="Q178" s="902">
        <v>2.5</v>
      </c>
      <c r="S178" s="689"/>
      <c r="T178" s="687"/>
      <c r="U178" s="687"/>
      <c r="V178" s="687"/>
      <c r="W178" s="687"/>
    </row>
    <row r="179" spans="1:23">
      <c r="A179" s="688"/>
      <c r="B179" s="681" t="s">
        <v>684</v>
      </c>
      <c r="C179" s="683"/>
      <c r="D179" s="683" t="s">
        <v>795</v>
      </c>
      <c r="E179" s="900">
        <v>0.12</v>
      </c>
      <c r="F179" s="900">
        <v>0.11</v>
      </c>
      <c r="G179" s="900">
        <v>0.1</v>
      </c>
      <c r="H179" s="900">
        <v>0.09</v>
      </c>
      <c r="I179" s="900">
        <v>0.08</v>
      </c>
      <c r="J179" s="871">
        <f>VLOOKUP(B179,'Bieu5 TH chi phi'!$B$7:$C$109,2,0)</f>
        <v>498.00796812749002</v>
      </c>
      <c r="K179" s="690">
        <f>$J$179*E179</f>
        <v>59.760956175298801</v>
      </c>
      <c r="L179" s="690">
        <f>$J$179*F179</f>
        <v>54.7808764940239</v>
      </c>
      <c r="M179" s="690">
        <f>$J$179*G179</f>
        <v>49.800796812749006</v>
      </c>
      <c r="N179" s="690">
        <f>$J$179*H179</f>
        <v>44.820717131474098</v>
      </c>
      <c r="O179" s="690">
        <f>$J$179*I179</f>
        <v>39.840637450199203</v>
      </c>
      <c r="P179" s="645" t="str">
        <f t="shared" si="60"/>
        <v>Đúng</v>
      </c>
      <c r="Q179" s="902">
        <v>0.12</v>
      </c>
      <c r="S179" s="689"/>
      <c r="T179" s="687"/>
      <c r="U179" s="687"/>
      <c r="V179" s="687"/>
      <c r="W179" s="687"/>
    </row>
    <row r="180" spans="1:23">
      <c r="A180" s="688"/>
      <c r="B180" s="681" t="s">
        <v>682</v>
      </c>
      <c r="C180" s="683"/>
      <c r="D180" s="683" t="s">
        <v>795</v>
      </c>
      <c r="E180" s="900">
        <v>34</v>
      </c>
      <c r="F180" s="900">
        <v>27.2</v>
      </c>
      <c r="G180" s="900">
        <v>20.399999999999999</v>
      </c>
      <c r="H180" s="900">
        <v>13.6</v>
      </c>
      <c r="I180" s="900">
        <v>5.0999999999999996</v>
      </c>
      <c r="J180" s="871">
        <f>VLOOKUP(B180,'Bieu5 TH chi phi'!$B$7:$C$109,2,0)</f>
        <v>41646.852589641428</v>
      </c>
      <c r="K180" s="690">
        <f>$J$180*E180</f>
        <v>1415992.9880478086</v>
      </c>
      <c r="L180" s="690">
        <f>$J$180*F180</f>
        <v>1132794.3904382468</v>
      </c>
      <c r="M180" s="690">
        <f>$J$180*G180</f>
        <v>849595.79282868514</v>
      </c>
      <c r="N180" s="690">
        <f>$J$180*H180</f>
        <v>566397.19521912339</v>
      </c>
      <c r="O180" s="690">
        <f>$J$180*I180</f>
        <v>212398.94820717128</v>
      </c>
      <c r="P180" s="730" t="s">
        <v>811</v>
      </c>
      <c r="Q180" s="902">
        <v>34</v>
      </c>
      <c r="R180" s="731">
        <f>E180/Q180</f>
        <v>1</v>
      </c>
      <c r="S180" s="689"/>
      <c r="T180" s="687"/>
      <c r="U180" s="687"/>
      <c r="V180" s="687"/>
      <c r="W180" s="687"/>
    </row>
    <row r="181" spans="1:23">
      <c r="A181" s="688"/>
      <c r="B181" s="681" t="s">
        <v>683</v>
      </c>
      <c r="C181" s="683"/>
      <c r="D181" s="683" t="s">
        <v>795</v>
      </c>
      <c r="E181" s="900">
        <v>17.86</v>
      </c>
      <c r="F181" s="900">
        <v>14.29</v>
      </c>
      <c r="G181" s="900">
        <v>10.72</v>
      </c>
      <c r="H181" s="900">
        <v>7.14</v>
      </c>
      <c r="I181" s="900">
        <v>2.68</v>
      </c>
      <c r="J181" s="871">
        <f>VLOOKUP(B181,'Bieu5 TH chi phi'!$B$7:$C$109,2,0)</f>
        <v>2293.1192604581674</v>
      </c>
      <c r="K181" s="690">
        <f>$J$181*E181</f>
        <v>40955.109991782869</v>
      </c>
      <c r="L181" s="690">
        <f>$J$181*F181</f>
        <v>32768.674231947211</v>
      </c>
      <c r="M181" s="690">
        <f>$J$181*G181</f>
        <v>24582.238472111556</v>
      </c>
      <c r="N181" s="690">
        <f>$J$181*H181</f>
        <v>16372.871519671315</v>
      </c>
      <c r="O181" s="690">
        <f>$J$181*I181</f>
        <v>6145.559618027889</v>
      </c>
      <c r="P181" s="730" t="s">
        <v>811</v>
      </c>
      <c r="Q181" s="902">
        <v>17.86</v>
      </c>
      <c r="R181" s="731">
        <f>E181/Q181</f>
        <v>1</v>
      </c>
      <c r="S181" s="689"/>
      <c r="T181" s="687"/>
      <c r="U181" s="687"/>
      <c r="V181" s="687"/>
      <c r="W181" s="687"/>
    </row>
    <row r="182" spans="1:23">
      <c r="A182" s="688"/>
      <c r="B182" s="693" t="s">
        <v>796</v>
      </c>
      <c r="C182" s="693"/>
      <c r="D182" s="683"/>
      <c r="E182" s="900"/>
      <c r="F182" s="900"/>
      <c r="G182" s="900"/>
      <c r="H182" s="900"/>
      <c r="I182" s="900"/>
      <c r="J182" s="871"/>
      <c r="K182" s="695">
        <f>SUM(K183:K184)</f>
        <v>33700</v>
      </c>
      <c r="L182" s="695">
        <f>SUM(L183:L184)</f>
        <v>33700</v>
      </c>
      <c r="M182" s="695">
        <f>SUM(M183:M184)</f>
        <v>27600</v>
      </c>
      <c r="N182" s="695">
        <f>SUM(N183:N184)</f>
        <v>26800</v>
      </c>
      <c r="O182" s="695">
        <f>SUM(O183:O184)</f>
        <v>21500</v>
      </c>
      <c r="P182" s="645" t="str">
        <f t="shared" si="60"/>
        <v>Đúng</v>
      </c>
      <c r="Q182" s="902"/>
    </row>
    <row r="183" spans="1:23">
      <c r="A183" s="688"/>
      <c r="B183" s="681" t="s">
        <v>722</v>
      </c>
      <c r="C183" s="683"/>
      <c r="D183" s="683" t="s">
        <v>797</v>
      </c>
      <c r="E183" s="900">
        <v>0.14000000000000001</v>
      </c>
      <c r="F183" s="900">
        <v>0.14000000000000001</v>
      </c>
      <c r="G183" s="900">
        <v>0.12</v>
      </c>
      <c r="H183" s="900">
        <v>0.11</v>
      </c>
      <c r="I183" s="900">
        <v>0.1</v>
      </c>
      <c r="J183" s="871">
        <f>VLOOKUP(B183,'Bieu5 TH chi phi'!$B$7:$C$109,2,0)</f>
        <v>80000</v>
      </c>
      <c r="K183" s="690">
        <f>$J$183*E183</f>
        <v>11200.000000000002</v>
      </c>
      <c r="L183" s="690">
        <f>$J$183*F183</f>
        <v>11200.000000000002</v>
      </c>
      <c r="M183" s="690">
        <f>$J$183*G183</f>
        <v>9600</v>
      </c>
      <c r="N183" s="690">
        <f>$J$183*H183</f>
        <v>8800</v>
      </c>
      <c r="O183" s="690">
        <f>$J$183*I183</f>
        <v>8000</v>
      </c>
      <c r="P183" s="645" t="str">
        <f t="shared" si="60"/>
        <v>Đúng</v>
      </c>
      <c r="Q183" s="902">
        <v>0.14000000000000001</v>
      </c>
      <c r="S183" s="689"/>
      <c r="T183" s="687"/>
      <c r="U183" s="687"/>
      <c r="V183" s="687"/>
      <c r="W183" s="687"/>
    </row>
    <row r="184" spans="1:23">
      <c r="A184" s="688"/>
      <c r="B184" s="681" t="s">
        <v>724</v>
      </c>
      <c r="C184" s="683"/>
      <c r="D184" s="683" t="s">
        <v>798</v>
      </c>
      <c r="E184" s="900">
        <v>0.05</v>
      </c>
      <c r="F184" s="900">
        <v>0.05</v>
      </c>
      <c r="G184" s="900">
        <v>0.04</v>
      </c>
      <c r="H184" s="900">
        <v>0.04</v>
      </c>
      <c r="I184" s="900">
        <v>0.03</v>
      </c>
      <c r="J184" s="871">
        <f>VLOOKUP(B184,'Bieu5 TH chi phi'!$B$7:$C$109,2,0)</f>
        <v>450000</v>
      </c>
      <c r="K184" s="690">
        <f>$J$184*E184</f>
        <v>22500</v>
      </c>
      <c r="L184" s="690">
        <f>$J$184*F184</f>
        <v>22500</v>
      </c>
      <c r="M184" s="690">
        <f>$J$184*G184</f>
        <v>18000</v>
      </c>
      <c r="N184" s="690">
        <f>$J$184*H184</f>
        <v>18000</v>
      </c>
      <c r="O184" s="690">
        <f>$J$184*I184</f>
        <v>13500</v>
      </c>
      <c r="P184" s="645" t="str">
        <f t="shared" si="60"/>
        <v>Đúng</v>
      </c>
      <c r="Q184" s="902">
        <v>0.05</v>
      </c>
      <c r="S184" s="689"/>
      <c r="T184" s="687"/>
      <c r="U184" s="687"/>
      <c r="V184" s="687"/>
      <c r="W184" s="687"/>
    </row>
    <row r="185" spans="1:23">
      <c r="A185" s="697"/>
      <c r="B185" s="698" t="s">
        <v>799</v>
      </c>
      <c r="C185" s="699"/>
      <c r="D185" s="673" t="s">
        <v>800</v>
      </c>
      <c r="E185" s="683">
        <v>15</v>
      </c>
      <c r="F185" s="673"/>
      <c r="G185" s="673"/>
      <c r="H185" s="673"/>
      <c r="I185" s="673"/>
      <c r="J185" s="871"/>
      <c r="K185" s="701">
        <f>SUM(K186:K195)</f>
        <v>5008901.091024071</v>
      </c>
      <c r="L185" s="701">
        <f>SUM(L186:L195)</f>
        <v>5007900.3497342272</v>
      </c>
      <c r="M185" s="701">
        <f>SUM(M186:M195)</f>
        <v>5006549.3489929372</v>
      </c>
      <c r="N185" s="701">
        <f>SUM(N186:N195)</f>
        <v>5005018.2148194751</v>
      </c>
      <c r="O185" s="701">
        <f>SUM(O186:O195)</f>
        <v>5003487.0806460129</v>
      </c>
      <c r="P185" s="645" t="str">
        <f t="shared" ref="P185:P318" si="66">IF(E185=Q185,"Đúng","Sai")</f>
        <v>Đúng</v>
      </c>
      <c r="Q185" s="902">
        <f>E185</f>
        <v>15</v>
      </c>
      <c r="R185" s="650"/>
    </row>
    <row r="186" spans="1:23" s="706" customFormat="1">
      <c r="A186" s="703"/>
      <c r="B186" s="681" t="s">
        <v>657</v>
      </c>
      <c r="C186" s="683"/>
      <c r="D186" s="683" t="s">
        <v>800</v>
      </c>
      <c r="E186" s="683">
        <f>E185</f>
        <v>15</v>
      </c>
      <c r="F186" s="683"/>
      <c r="G186" s="683"/>
      <c r="H186" s="683"/>
      <c r="I186" s="683"/>
      <c r="J186" s="871">
        <f>VLOOKUP(B186,'Bieu5 TH chi phi'!$B$7:$C$109,2,0)</f>
        <v>667.16085989621945</v>
      </c>
      <c r="K186" s="704">
        <f>J186*E186</f>
        <v>10007.412898443292</v>
      </c>
      <c r="L186" s="733">
        <f>K186*T$4</f>
        <v>9006.6716085989628</v>
      </c>
      <c r="M186" s="733">
        <f>L186*U$4</f>
        <v>7655.670867309118</v>
      </c>
      <c r="N186" s="733">
        <f>M186*V$4</f>
        <v>6124.5366938472944</v>
      </c>
      <c r="O186" s="733">
        <f>N186*W$4</f>
        <v>4593.4025203854708</v>
      </c>
      <c r="P186" s="645"/>
      <c r="Q186" s="902"/>
      <c r="S186" s="648"/>
      <c r="T186" s="649"/>
      <c r="U186" s="649"/>
      <c r="V186" s="649"/>
      <c r="W186" s="649"/>
    </row>
    <row r="187" spans="1:23" s="706" customFormat="1">
      <c r="A187" s="707"/>
      <c r="B187" s="681" t="s">
        <v>801</v>
      </c>
      <c r="C187" s="683"/>
      <c r="D187" s="683" t="s">
        <v>800</v>
      </c>
      <c r="E187" s="683">
        <f t="shared" ref="E187:E195" si="67">E186</f>
        <v>15</v>
      </c>
      <c r="F187" s="683"/>
      <c r="G187" s="683"/>
      <c r="H187" s="683"/>
      <c r="I187" s="683"/>
      <c r="J187" s="871">
        <f>VLOOKUP(B187,'Bieu5 TH chi phi'!$B$7:$C$109,2,0)</f>
        <v>38838.710730170496</v>
      </c>
      <c r="K187" s="704">
        <f>J187*E187</f>
        <v>582580.66095255746</v>
      </c>
      <c r="L187" s="704">
        <f t="shared" ref="L187:O187" si="68">K187</f>
        <v>582580.66095255746</v>
      </c>
      <c r="M187" s="704">
        <f t="shared" si="68"/>
        <v>582580.66095255746</v>
      </c>
      <c r="N187" s="704">
        <f t="shared" si="68"/>
        <v>582580.66095255746</v>
      </c>
      <c r="O187" s="704">
        <f t="shared" si="68"/>
        <v>582580.66095255746</v>
      </c>
      <c r="P187" s="645"/>
      <c r="Q187" s="902"/>
      <c r="S187" s="648"/>
      <c r="T187" s="649"/>
      <c r="U187" s="649"/>
      <c r="V187" s="649"/>
      <c r="W187" s="649"/>
    </row>
    <row r="188" spans="1:23" s="706" customFormat="1">
      <c r="A188" s="708"/>
      <c r="B188" s="681" t="s">
        <v>802</v>
      </c>
      <c r="C188" s="683"/>
      <c r="D188" s="683" t="s">
        <v>800</v>
      </c>
      <c r="E188" s="683">
        <f t="shared" si="67"/>
        <v>15</v>
      </c>
      <c r="F188" s="683"/>
      <c r="G188" s="683"/>
      <c r="H188" s="683"/>
      <c r="I188" s="683"/>
      <c r="J188" s="871">
        <f>VLOOKUP(B188,'Bieu5 TH chi phi'!$B$7:$C$109,2,0)</f>
        <v>0</v>
      </c>
      <c r="K188" s="704"/>
      <c r="L188" s="704"/>
      <c r="M188" s="704"/>
      <c r="N188" s="704"/>
      <c r="O188" s="704"/>
      <c r="P188" s="645"/>
      <c r="Q188" s="902"/>
      <c r="S188" s="689"/>
      <c r="T188" s="687"/>
      <c r="U188" s="687"/>
      <c r="V188" s="687"/>
      <c r="W188" s="687"/>
    </row>
    <row r="189" spans="1:23" s="706" customFormat="1">
      <c r="A189" s="707"/>
      <c r="B189" s="709" t="s">
        <v>605</v>
      </c>
      <c r="C189" s="683"/>
      <c r="D189" s="683" t="s">
        <v>800</v>
      </c>
      <c r="E189" s="683">
        <f t="shared" si="67"/>
        <v>15</v>
      </c>
      <c r="F189" s="683"/>
      <c r="G189" s="683"/>
      <c r="H189" s="683"/>
      <c r="I189" s="683"/>
      <c r="J189" s="871">
        <f>VLOOKUP(B189,'Bieu5 TH chi phi'!$B$7:$C$109,2,0)</f>
        <v>18765.274056338028</v>
      </c>
      <c r="K189" s="704">
        <f>J189*E189</f>
        <v>281479.11084507045</v>
      </c>
      <c r="L189" s="704">
        <f t="shared" ref="L189:O190" si="69">K189</f>
        <v>281479.11084507045</v>
      </c>
      <c r="M189" s="704">
        <f t="shared" si="69"/>
        <v>281479.11084507045</v>
      </c>
      <c r="N189" s="704">
        <f t="shared" si="69"/>
        <v>281479.11084507045</v>
      </c>
      <c r="O189" s="704">
        <f t="shared" si="69"/>
        <v>281479.11084507045</v>
      </c>
      <c r="P189" s="645"/>
      <c r="Q189" s="902"/>
      <c r="S189" s="648"/>
      <c r="T189" s="649"/>
      <c r="U189" s="649"/>
      <c r="V189" s="649"/>
      <c r="W189" s="649"/>
    </row>
    <row r="190" spans="1:23" s="706" customFormat="1">
      <c r="A190" s="707"/>
      <c r="B190" s="709" t="s">
        <v>646</v>
      </c>
      <c r="C190" s="683"/>
      <c r="D190" s="683" t="s">
        <v>800</v>
      </c>
      <c r="E190" s="683">
        <f t="shared" si="67"/>
        <v>15</v>
      </c>
      <c r="F190" s="683"/>
      <c r="G190" s="683"/>
      <c r="H190" s="683"/>
      <c r="I190" s="683"/>
      <c r="J190" s="871">
        <f>VLOOKUP(B190,'Bieu5 TH chi phi'!$B$7:$C$109,2,0)</f>
        <v>173801.87938349394</v>
      </c>
      <c r="K190" s="704">
        <f>J190*E190</f>
        <v>2607028.1907524089</v>
      </c>
      <c r="L190" s="704">
        <f t="shared" si="69"/>
        <v>2607028.1907524089</v>
      </c>
      <c r="M190" s="704">
        <f t="shared" si="69"/>
        <v>2607028.1907524089</v>
      </c>
      <c r="N190" s="704">
        <f t="shared" si="69"/>
        <v>2607028.1907524089</v>
      </c>
      <c r="O190" s="704">
        <f t="shared" si="69"/>
        <v>2607028.1907524089</v>
      </c>
      <c r="P190" s="645"/>
      <c r="Q190" s="902"/>
      <c r="S190" s="648"/>
      <c r="T190" s="649"/>
      <c r="U190" s="649"/>
      <c r="V190" s="649"/>
      <c r="W190" s="649"/>
    </row>
    <row r="191" spans="1:23" s="706" customFormat="1">
      <c r="A191" s="707"/>
      <c r="B191" s="681" t="s">
        <v>803</v>
      </c>
      <c r="C191" s="683"/>
      <c r="D191" s="683" t="s">
        <v>800</v>
      </c>
      <c r="E191" s="683">
        <f t="shared" si="67"/>
        <v>15</v>
      </c>
      <c r="F191" s="683"/>
      <c r="G191" s="683"/>
      <c r="H191" s="683"/>
      <c r="I191" s="683"/>
      <c r="J191" s="871"/>
      <c r="K191" s="704"/>
      <c r="L191" s="704"/>
      <c r="M191" s="704"/>
      <c r="N191" s="704"/>
      <c r="O191" s="704"/>
      <c r="P191" s="645"/>
      <c r="Q191" s="902"/>
      <c r="S191" s="689"/>
      <c r="T191" s="687"/>
      <c r="U191" s="687"/>
      <c r="V191" s="687"/>
      <c r="W191" s="687"/>
    </row>
    <row r="192" spans="1:23" s="706" customFormat="1">
      <c r="A192" s="707"/>
      <c r="B192" s="709" t="s">
        <v>19</v>
      </c>
      <c r="C192" s="683"/>
      <c r="D192" s="683" t="s">
        <v>800</v>
      </c>
      <c r="E192" s="683">
        <f t="shared" si="67"/>
        <v>15</v>
      </c>
      <c r="F192" s="683"/>
      <c r="G192" s="683"/>
      <c r="H192" s="683"/>
      <c r="I192" s="683"/>
      <c r="J192" s="871">
        <f>VLOOKUP(B192,'Bieu5 TH chi phi'!$B$7:$C$109,2,0)</f>
        <v>10491.54463647199</v>
      </c>
      <c r="K192" s="704">
        <f>J192*E192</f>
        <v>157373.16954707986</v>
      </c>
      <c r="L192" s="704">
        <f t="shared" ref="L192:O195" si="70">K192</f>
        <v>157373.16954707986</v>
      </c>
      <c r="M192" s="704">
        <f t="shared" si="70"/>
        <v>157373.16954707986</v>
      </c>
      <c r="N192" s="704">
        <f t="shared" si="70"/>
        <v>157373.16954707986</v>
      </c>
      <c r="O192" s="704">
        <f t="shared" si="70"/>
        <v>157373.16954707986</v>
      </c>
      <c r="P192" s="645"/>
      <c r="Q192" s="902"/>
      <c r="S192" s="648"/>
      <c r="T192" s="649"/>
      <c r="U192" s="649"/>
      <c r="V192" s="649"/>
      <c r="W192" s="649"/>
    </row>
    <row r="193" spans="1:23" s="706" customFormat="1">
      <c r="A193" s="707"/>
      <c r="B193" s="710" t="s">
        <v>21</v>
      </c>
      <c r="C193" s="683"/>
      <c r="D193" s="683" t="s">
        <v>800</v>
      </c>
      <c r="E193" s="683">
        <f t="shared" si="67"/>
        <v>15</v>
      </c>
      <c r="F193" s="683"/>
      <c r="G193" s="683"/>
      <c r="H193" s="683"/>
      <c r="I193" s="683"/>
      <c r="J193" s="871">
        <f>VLOOKUP(B193,'Bieu5 TH chi phi'!$B$7:$C$109,2,0)</f>
        <v>17555.295987286452</v>
      </c>
      <c r="K193" s="704">
        <f>J193*E193</f>
        <v>263329.4398092968</v>
      </c>
      <c r="L193" s="704">
        <f t="shared" si="70"/>
        <v>263329.4398092968</v>
      </c>
      <c r="M193" s="704">
        <f t="shared" si="70"/>
        <v>263329.4398092968</v>
      </c>
      <c r="N193" s="704">
        <f t="shared" si="70"/>
        <v>263329.4398092968</v>
      </c>
      <c r="O193" s="704">
        <f t="shared" si="70"/>
        <v>263329.4398092968</v>
      </c>
      <c r="P193" s="645"/>
      <c r="Q193" s="902"/>
      <c r="S193" s="648"/>
      <c r="T193" s="649"/>
      <c r="U193" s="649"/>
      <c r="V193" s="649"/>
      <c r="W193" s="649"/>
    </row>
    <row r="194" spans="1:23" s="706" customFormat="1">
      <c r="A194" s="711"/>
      <c r="B194" s="710" t="s">
        <v>804</v>
      </c>
      <c r="C194" s="712"/>
      <c r="D194" s="1195" t="s">
        <v>800</v>
      </c>
      <c r="E194" s="1195">
        <f t="shared" si="67"/>
        <v>15</v>
      </c>
      <c r="F194" s="712"/>
      <c r="G194" s="712"/>
      <c r="H194" s="712"/>
      <c r="I194" s="712"/>
      <c r="J194" s="871">
        <f>VLOOKUP(B194,'Bieu5 TH chi phi'!$B$7:$C$109,2,0)</f>
        <v>46989.233700271805</v>
      </c>
      <c r="K194" s="704">
        <f t="shared" ref="K194:K195" si="71">J194*E194</f>
        <v>704838.50550407707</v>
      </c>
      <c r="L194" s="704">
        <f t="shared" si="70"/>
        <v>704838.50550407707</v>
      </c>
      <c r="M194" s="704">
        <f t="shared" si="70"/>
        <v>704838.50550407707</v>
      </c>
      <c r="N194" s="704">
        <f t="shared" si="70"/>
        <v>704838.50550407707</v>
      </c>
      <c r="O194" s="704">
        <f t="shared" si="70"/>
        <v>704838.50550407707</v>
      </c>
      <c r="P194" s="645"/>
      <c r="Q194" s="902"/>
      <c r="S194" s="648"/>
      <c r="T194" s="649"/>
      <c r="U194" s="649"/>
      <c r="V194" s="649"/>
      <c r="W194" s="649"/>
    </row>
    <row r="195" spans="1:23" s="706" customFormat="1">
      <c r="A195" s="715"/>
      <c r="B195" s="1159" t="s">
        <v>22</v>
      </c>
      <c r="C195" s="716"/>
      <c r="D195" s="716" t="s">
        <v>800</v>
      </c>
      <c r="E195" s="716">
        <f t="shared" si="67"/>
        <v>15</v>
      </c>
      <c r="F195" s="716"/>
      <c r="G195" s="716"/>
      <c r="H195" s="716"/>
      <c r="I195" s="716"/>
      <c r="J195" s="1160">
        <f>VLOOKUP(B195,'Bieu5 TH chi phi'!$B$7:$C$109,2,0)</f>
        <v>26817.640047675806</v>
      </c>
      <c r="K195" s="717">
        <f t="shared" si="71"/>
        <v>402264.60071513709</v>
      </c>
      <c r="L195" s="717">
        <f t="shared" si="70"/>
        <v>402264.60071513709</v>
      </c>
      <c r="M195" s="717">
        <f t="shared" si="70"/>
        <v>402264.60071513709</v>
      </c>
      <c r="N195" s="717">
        <f t="shared" si="70"/>
        <v>402264.60071513709</v>
      </c>
      <c r="O195" s="717">
        <f t="shared" si="70"/>
        <v>402264.60071513709</v>
      </c>
      <c r="P195" s="645"/>
      <c r="Q195" s="902"/>
      <c r="S195" s="648"/>
      <c r="T195" s="649"/>
      <c r="U195" s="649"/>
      <c r="V195" s="649"/>
      <c r="W195" s="649"/>
    </row>
    <row r="196" spans="1:23">
      <c r="A196" s="748"/>
      <c r="B196" s="735"/>
      <c r="C196" s="752"/>
      <c r="D196" s="691"/>
      <c r="E196" s="691"/>
      <c r="F196" s="691"/>
      <c r="G196" s="691"/>
      <c r="H196" s="691"/>
      <c r="I196" s="691"/>
      <c r="J196" s="721"/>
      <c r="K196" s="722"/>
      <c r="L196" s="722"/>
      <c r="M196" s="722"/>
      <c r="N196" s="722"/>
      <c r="O196" s="722"/>
      <c r="P196" s="645" t="str">
        <f t="shared" si="66"/>
        <v>Đúng</v>
      </c>
      <c r="Q196" s="902"/>
    </row>
    <row r="197" spans="1:23">
      <c r="A197" s="1431" t="s">
        <v>1127</v>
      </c>
      <c r="B197" s="1431"/>
      <c r="C197" s="1431"/>
      <c r="D197" s="1431"/>
      <c r="E197" s="1431"/>
      <c r="F197" s="723"/>
      <c r="G197" s="723"/>
      <c r="H197" s="723"/>
      <c r="I197" s="723"/>
      <c r="J197" s="724"/>
      <c r="K197" s="725">
        <f>K198+K212+K219+K222</f>
        <v>14475927.856932482</v>
      </c>
      <c r="L197" s="725">
        <f>L198+L212+L219+L222</f>
        <v>13173149.083711296</v>
      </c>
      <c r="M197" s="725">
        <f>M198+M212+M219+M222</f>
        <v>11862283.936142895</v>
      </c>
      <c r="N197" s="725">
        <f>N198+N212+N219+N222</f>
        <v>10554190.38003809</v>
      </c>
      <c r="O197" s="725">
        <f>O198+O212+O219+O222</f>
        <v>8921744.9112851713</v>
      </c>
      <c r="P197" s="645" t="str">
        <f t="shared" si="66"/>
        <v>Đúng</v>
      </c>
      <c r="Q197" s="718"/>
    </row>
    <row r="198" spans="1:23" ht="13.5">
      <c r="A198" s="1406" t="s">
        <v>1126</v>
      </c>
      <c r="B198" s="1425" t="s">
        <v>784</v>
      </c>
      <c r="C198" s="1425"/>
      <c r="D198" s="843"/>
      <c r="E198" s="726"/>
      <c r="F198" s="726"/>
      <c r="G198" s="726"/>
      <c r="H198" s="726"/>
      <c r="I198" s="726"/>
      <c r="J198" s="684"/>
      <c r="K198" s="695">
        <f>SUM(K199:K211)</f>
        <v>4320295.8056818172</v>
      </c>
      <c r="L198" s="695">
        <f>SUM(L199:L211)</f>
        <v>3622477.4684090912</v>
      </c>
      <c r="M198" s="695">
        <f>SUM(M199:M211)</f>
        <v>2919640.5402272735</v>
      </c>
      <c r="N198" s="695">
        <f>SUM(N199:N211)</f>
        <v>2217037.812954546</v>
      </c>
      <c r="O198" s="695">
        <f>SUM(O199:O211)</f>
        <v>1340256.5238636364</v>
      </c>
      <c r="P198" s="645" t="str">
        <f t="shared" si="66"/>
        <v>Đúng</v>
      </c>
      <c r="Q198" s="902"/>
    </row>
    <row r="199" spans="1:23">
      <c r="A199" s="1406"/>
      <c r="B199" s="817" t="s">
        <v>785</v>
      </c>
      <c r="C199" s="682">
        <v>43168</v>
      </c>
      <c r="D199" s="843" t="s">
        <v>736</v>
      </c>
      <c r="E199" s="900">
        <v>0.17</v>
      </c>
      <c r="F199" s="900">
        <v>0.17</v>
      </c>
      <c r="G199" s="900">
        <v>0.17</v>
      </c>
      <c r="H199" s="900">
        <v>0.17</v>
      </c>
      <c r="I199" s="900">
        <v>0.17</v>
      </c>
      <c r="J199" s="871">
        <f>VLOOKUP(C199,'Bieu5 TH chi phi'!$B$7:$C$109,2,0)</f>
        <v>250929.54545454544</v>
      </c>
      <c r="K199" s="690">
        <f>$J$162*E199</f>
        <v>42658.022727272728</v>
      </c>
      <c r="L199" s="690">
        <f>$J$162*F199</f>
        <v>42658.022727272728</v>
      </c>
      <c r="M199" s="690">
        <f>$J$162*G199</f>
        <v>42658.022727272728</v>
      </c>
      <c r="N199" s="690">
        <f>$J$162*H199</f>
        <v>42658.022727272728</v>
      </c>
      <c r="O199" s="690">
        <f>$J$162*I199</f>
        <v>42658.022727272728</v>
      </c>
      <c r="P199" s="645" t="str">
        <f t="shared" si="66"/>
        <v>Đúng</v>
      </c>
      <c r="Q199" s="902">
        <v>0.17</v>
      </c>
      <c r="S199" s="689"/>
      <c r="T199" s="687"/>
      <c r="U199" s="687"/>
      <c r="V199" s="687"/>
      <c r="W199" s="687"/>
    </row>
    <row r="200" spans="1:23">
      <c r="A200" s="688"/>
      <c r="B200" s="817" t="s">
        <v>786</v>
      </c>
      <c r="C200" s="682">
        <v>43168</v>
      </c>
      <c r="D200" s="843" t="s">
        <v>736</v>
      </c>
      <c r="E200" s="900">
        <v>0.46</v>
      </c>
      <c r="F200" s="900">
        <v>0.46</v>
      </c>
      <c r="G200" s="900">
        <v>0.46</v>
      </c>
      <c r="H200" s="900">
        <v>0.46</v>
      </c>
      <c r="I200" s="900">
        <v>0.46</v>
      </c>
      <c r="J200" s="871">
        <f>VLOOKUP(C200,'Bieu5 TH chi phi'!$B$7:$C$109,2,0)</f>
        <v>250929.54545454544</v>
      </c>
      <c r="K200" s="690">
        <f>$J$163*E200</f>
        <v>115427.59090909091</v>
      </c>
      <c r="L200" s="690">
        <f>$J$163*F200</f>
        <v>115427.59090909091</v>
      </c>
      <c r="M200" s="690">
        <f>$J$163*G200</f>
        <v>115427.59090909091</v>
      </c>
      <c r="N200" s="690">
        <f>$J$163*H200</f>
        <v>115427.59090909091</v>
      </c>
      <c r="O200" s="690">
        <f>$J$163*I200</f>
        <v>115427.59090909091</v>
      </c>
      <c r="P200" s="645" t="str">
        <f t="shared" si="66"/>
        <v>Đúng</v>
      </c>
      <c r="Q200" s="902">
        <v>0.46</v>
      </c>
      <c r="S200" s="689"/>
      <c r="T200" s="687"/>
      <c r="U200" s="687"/>
      <c r="V200" s="687"/>
      <c r="W200" s="687"/>
    </row>
    <row r="201" spans="1:23">
      <c r="A201" s="688"/>
      <c r="B201" s="817" t="s">
        <v>786</v>
      </c>
      <c r="C201" s="682">
        <v>43260</v>
      </c>
      <c r="D201" s="843" t="s">
        <v>736</v>
      </c>
      <c r="E201" s="900">
        <v>0.97</v>
      </c>
      <c r="F201" s="900">
        <v>0.84</v>
      </c>
      <c r="G201" s="900">
        <v>0.71</v>
      </c>
      <c r="H201" s="900">
        <v>0.57999999999999996</v>
      </c>
      <c r="I201" s="900">
        <v>0.42</v>
      </c>
      <c r="J201" s="871">
        <f>VLOOKUP(C201,'Bieu5 TH chi phi'!$B$7:$C$109,2,0)</f>
        <v>333736.29545454547</v>
      </c>
      <c r="K201" s="690">
        <f>$J$164*E201</f>
        <v>323724.2065909091</v>
      </c>
      <c r="L201" s="690">
        <f>$J$164*F201</f>
        <v>280338.48818181816</v>
      </c>
      <c r="M201" s="690">
        <f>$J$164*G201</f>
        <v>236952.76977272728</v>
      </c>
      <c r="N201" s="690">
        <f>$J$164*H201</f>
        <v>193567.05136363636</v>
      </c>
      <c r="O201" s="690">
        <f>$J$164*I201</f>
        <v>140169.24409090908</v>
      </c>
      <c r="P201" s="645" t="str">
        <f t="shared" si="66"/>
        <v>Đúng</v>
      </c>
      <c r="Q201" s="902">
        <v>0.97</v>
      </c>
      <c r="S201" s="689"/>
      <c r="T201" s="687"/>
      <c r="U201" s="687"/>
      <c r="V201" s="687"/>
      <c r="W201" s="687"/>
    </row>
    <row r="202" spans="1:23">
      <c r="A202" s="688"/>
      <c r="B202" s="817" t="s">
        <v>786</v>
      </c>
      <c r="C202" s="682">
        <v>43321</v>
      </c>
      <c r="D202" s="843" t="s">
        <v>736</v>
      </c>
      <c r="E202" s="900">
        <v>0.16</v>
      </c>
      <c r="F202" s="900">
        <v>0.13</v>
      </c>
      <c r="G202" s="900">
        <v>0.1</v>
      </c>
      <c r="H202" s="900">
        <v>7.0000000000000007E-2</v>
      </c>
      <c r="I202" s="900">
        <v>0.03</v>
      </c>
      <c r="J202" s="871">
        <f>VLOOKUP(C202,'Bieu5 TH chi phi'!$B$7:$C$109,2,0)</f>
        <v>388940.79545454553</v>
      </c>
      <c r="K202" s="690">
        <f>$J$165*E202</f>
        <v>62230.527272727282</v>
      </c>
      <c r="L202" s="690">
        <f>$J$165*F202</f>
        <v>50562.30340909092</v>
      </c>
      <c r="M202" s="690">
        <f>$J$165*G202</f>
        <v>38894.079545454551</v>
      </c>
      <c r="N202" s="690">
        <f>$J$165*H202</f>
        <v>27225.85568181819</v>
      </c>
      <c r="O202" s="690">
        <f>$J$165*I202</f>
        <v>11668.223863636365</v>
      </c>
      <c r="P202" s="645" t="str">
        <f t="shared" si="66"/>
        <v>Đúng</v>
      </c>
      <c r="Q202" s="902">
        <v>0.16</v>
      </c>
      <c r="S202" s="689"/>
      <c r="T202" s="687"/>
      <c r="U202" s="687"/>
      <c r="V202" s="687"/>
      <c r="W202" s="687"/>
    </row>
    <row r="203" spans="1:23">
      <c r="A203" s="688"/>
      <c r="B203" s="817" t="s">
        <v>787</v>
      </c>
      <c r="C203" s="682">
        <v>43168</v>
      </c>
      <c r="D203" s="843" t="s">
        <v>736</v>
      </c>
      <c r="E203" s="900">
        <v>0.17</v>
      </c>
      <c r="F203" s="900">
        <v>0.17</v>
      </c>
      <c r="G203" s="900">
        <v>0.17</v>
      </c>
      <c r="H203" s="900">
        <v>0.17</v>
      </c>
      <c r="I203" s="900">
        <v>0.17</v>
      </c>
      <c r="J203" s="871">
        <f>VLOOKUP(C203,'Bieu5 TH chi phi'!$B$7:$C$109,2,0)</f>
        <v>250929.54545454544</v>
      </c>
      <c r="K203" s="690">
        <f>$J$166*E203</f>
        <v>42658.022727272728</v>
      </c>
      <c r="L203" s="690">
        <f>$J$166*F203</f>
        <v>42658.022727272728</v>
      </c>
      <c r="M203" s="690">
        <f>$J$166*G203</f>
        <v>42658.022727272728</v>
      </c>
      <c r="N203" s="690">
        <f>$J$166*H203</f>
        <v>42658.022727272728</v>
      </c>
      <c r="O203" s="690">
        <f>$J$166*I203</f>
        <v>42658.022727272728</v>
      </c>
      <c r="P203" s="645" t="str">
        <f t="shared" si="66"/>
        <v>Đúng</v>
      </c>
      <c r="Q203" s="902">
        <v>0.17</v>
      </c>
      <c r="S203" s="689"/>
      <c r="T203" s="687"/>
      <c r="U203" s="687"/>
      <c r="V203" s="687"/>
      <c r="W203" s="687"/>
    </row>
    <row r="204" spans="1:23">
      <c r="A204" s="688"/>
      <c r="B204" s="817" t="s">
        <v>788</v>
      </c>
      <c r="C204" s="682">
        <v>43140</v>
      </c>
      <c r="D204" s="843" t="s">
        <v>736</v>
      </c>
      <c r="E204" s="900">
        <v>0.8</v>
      </c>
      <c r="F204" s="900">
        <v>0.74</v>
      </c>
      <c r="G204" s="900">
        <v>0.68</v>
      </c>
      <c r="H204" s="900">
        <v>0.62</v>
      </c>
      <c r="I204" s="900">
        <v>0.54</v>
      </c>
      <c r="J204" s="871">
        <f>VLOOKUP(C204,'Bieu5 TH chi phi'!$B$7:$C$109,2,0)</f>
        <v>223327.29545454544</v>
      </c>
      <c r="K204" s="690">
        <f>$J$167*E204</f>
        <v>178661.83636363636</v>
      </c>
      <c r="L204" s="690">
        <f>$J$167*F204</f>
        <v>165262.19863636364</v>
      </c>
      <c r="M204" s="690">
        <f>$J$167*G204</f>
        <v>151862.56090909091</v>
      </c>
      <c r="N204" s="690">
        <f>$J$167*H204</f>
        <v>138462.92318181819</v>
      </c>
      <c r="O204" s="690">
        <f>$J$167*I204</f>
        <v>120596.73954545455</v>
      </c>
      <c r="P204" s="645" t="str">
        <f t="shared" si="66"/>
        <v>Đúng</v>
      </c>
      <c r="Q204" s="902">
        <v>0.8</v>
      </c>
      <c r="S204" s="689"/>
      <c r="T204" s="687"/>
      <c r="U204" s="687"/>
      <c r="V204" s="687"/>
      <c r="W204" s="687"/>
    </row>
    <row r="205" spans="1:23">
      <c r="A205" s="688"/>
      <c r="B205" s="817" t="s">
        <v>810</v>
      </c>
      <c r="C205" s="682">
        <v>43232</v>
      </c>
      <c r="D205" s="843" t="s">
        <v>736</v>
      </c>
      <c r="E205" s="900">
        <v>0.17</v>
      </c>
      <c r="F205" s="900">
        <v>0.17</v>
      </c>
      <c r="G205" s="900">
        <v>0.17</v>
      </c>
      <c r="H205" s="900">
        <v>0.17</v>
      </c>
      <c r="I205" s="900">
        <v>0.17</v>
      </c>
      <c r="J205" s="871">
        <f>VLOOKUP(C205,'Bieu5 TH chi phi'!$B$7:$C$109,2,0)</f>
        <v>222490.86363636365</v>
      </c>
      <c r="K205" s="690">
        <f>$J$168*E205</f>
        <v>37823.446818181823</v>
      </c>
      <c r="L205" s="690">
        <f>$J$168*F205</f>
        <v>37823.446818181823</v>
      </c>
      <c r="M205" s="690">
        <f>$J$168*G205</f>
        <v>37823.446818181823</v>
      </c>
      <c r="N205" s="690">
        <f>$J$168*H205</f>
        <v>37823.446818181823</v>
      </c>
      <c r="O205" s="690">
        <f>$J$168*I205</f>
        <v>37823.446818181823</v>
      </c>
      <c r="P205" s="645" t="str">
        <f t="shared" si="66"/>
        <v>Đúng</v>
      </c>
      <c r="Q205" s="902">
        <v>0.17</v>
      </c>
      <c r="S205" s="689"/>
      <c r="T205" s="687"/>
      <c r="U205" s="687"/>
      <c r="V205" s="687"/>
      <c r="W205" s="687"/>
    </row>
    <row r="206" spans="1:23">
      <c r="A206" s="688"/>
      <c r="B206" s="817" t="s">
        <v>789</v>
      </c>
      <c r="C206" s="682">
        <v>43169</v>
      </c>
      <c r="D206" s="843" t="s">
        <v>736</v>
      </c>
      <c r="E206" s="900">
        <v>0.11</v>
      </c>
      <c r="F206" s="900">
        <v>0.09</v>
      </c>
      <c r="G206" s="900">
        <v>7.0000000000000007E-2</v>
      </c>
      <c r="H206" s="900">
        <v>0.04</v>
      </c>
      <c r="I206" s="900">
        <v>0.02</v>
      </c>
      <c r="J206" s="871">
        <f>VLOOKUP(C206,'Bieu5 TH chi phi'!$B$7:$C$109,2,0)</f>
        <v>227509.45454545456</v>
      </c>
      <c r="K206" s="690">
        <f>$J$169*E206</f>
        <v>25026.04</v>
      </c>
      <c r="L206" s="690">
        <f>$J$169*F206</f>
        <v>20475.85090909091</v>
      </c>
      <c r="M206" s="690">
        <f>$J$169*G206</f>
        <v>15925.661818181821</v>
      </c>
      <c r="N206" s="690">
        <f>$J$169*H206</f>
        <v>9100.3781818181833</v>
      </c>
      <c r="O206" s="690">
        <f>$J$169*I206</f>
        <v>4550.1890909090916</v>
      </c>
      <c r="P206" s="645" t="str">
        <f t="shared" si="66"/>
        <v>Đúng</v>
      </c>
      <c r="Q206" s="902">
        <v>0.11</v>
      </c>
      <c r="S206" s="689"/>
      <c r="T206" s="687"/>
      <c r="U206" s="687"/>
      <c r="V206" s="687"/>
      <c r="W206" s="687"/>
    </row>
    <row r="207" spans="1:23">
      <c r="A207" s="688"/>
      <c r="B207" s="817" t="s">
        <v>790</v>
      </c>
      <c r="C207" s="682">
        <v>43108</v>
      </c>
      <c r="D207" s="843" t="s">
        <v>736</v>
      </c>
      <c r="E207" s="900">
        <v>0.54</v>
      </c>
      <c r="F207" s="900">
        <v>0.54</v>
      </c>
      <c r="G207" s="900">
        <v>0.54</v>
      </c>
      <c r="H207" s="900">
        <v>0.54</v>
      </c>
      <c r="I207" s="900">
        <v>0.54</v>
      </c>
      <c r="J207" s="871">
        <f>VLOOKUP(C207,'Bieu5 TH chi phi'!$B$7:$C$109,2,0)</f>
        <v>334572.72727272729</v>
      </c>
      <c r="K207" s="690">
        <f>$J$170*E207</f>
        <v>180669.27272727276</v>
      </c>
      <c r="L207" s="690">
        <f>$J$170*F207</f>
        <v>180669.27272727276</v>
      </c>
      <c r="M207" s="690">
        <f>$J$170*G207</f>
        <v>180669.27272727276</v>
      </c>
      <c r="N207" s="690">
        <f>$J$170*H207</f>
        <v>180669.27272727276</v>
      </c>
      <c r="O207" s="690">
        <f>$J$170*I207</f>
        <v>180669.27272727276</v>
      </c>
      <c r="P207" s="645" t="str">
        <f t="shared" si="66"/>
        <v>Đúng</v>
      </c>
      <c r="Q207" s="902">
        <v>0.54</v>
      </c>
      <c r="S207" s="689"/>
      <c r="T207" s="687"/>
      <c r="U207" s="687"/>
      <c r="V207" s="687"/>
      <c r="W207" s="687"/>
    </row>
    <row r="208" spans="1:23">
      <c r="A208" s="688"/>
      <c r="B208" s="817" t="s">
        <v>791</v>
      </c>
      <c r="C208" s="682">
        <v>43168</v>
      </c>
      <c r="D208" s="843" t="s">
        <v>736</v>
      </c>
      <c r="E208" s="900">
        <v>7.47</v>
      </c>
      <c r="F208" s="900">
        <v>5.98</v>
      </c>
      <c r="G208" s="900">
        <v>4.4800000000000004</v>
      </c>
      <c r="H208" s="900">
        <v>2.99</v>
      </c>
      <c r="I208" s="900">
        <v>1.1200000000000001</v>
      </c>
      <c r="J208" s="871">
        <f>VLOOKUP(C208,'Bieu5 TH chi phi'!$B$7:$C$109,2,0)</f>
        <v>250929.54545454544</v>
      </c>
      <c r="K208" s="690">
        <f>$J$171*E208</f>
        <v>1874443.7045454544</v>
      </c>
      <c r="L208" s="690">
        <f>$J$171*F208</f>
        <v>1500558.6818181819</v>
      </c>
      <c r="M208" s="690">
        <f>$J$171*G208</f>
        <v>1124164.3636363638</v>
      </c>
      <c r="N208" s="690">
        <f>$J$171*H208</f>
        <v>750279.34090909094</v>
      </c>
      <c r="O208" s="690">
        <f>$J$171*I208</f>
        <v>281041.09090909094</v>
      </c>
      <c r="P208" s="730" t="s">
        <v>811</v>
      </c>
      <c r="Q208" s="902">
        <v>7.47</v>
      </c>
      <c r="R208" s="731">
        <f>E208/Q208</f>
        <v>1</v>
      </c>
      <c r="S208" s="689"/>
      <c r="T208" s="687"/>
      <c r="U208" s="687"/>
      <c r="V208" s="687"/>
      <c r="W208" s="687"/>
    </row>
    <row r="209" spans="1:23">
      <c r="A209" s="688"/>
      <c r="B209" s="817" t="s">
        <v>792</v>
      </c>
      <c r="C209" s="682">
        <v>43168</v>
      </c>
      <c r="D209" s="843" t="s">
        <v>736</v>
      </c>
      <c r="E209" s="900">
        <v>5.53</v>
      </c>
      <c r="F209" s="900">
        <v>4.53</v>
      </c>
      <c r="G209" s="900">
        <v>3.52</v>
      </c>
      <c r="H209" s="900">
        <v>2.5099999999999998</v>
      </c>
      <c r="I209" s="900">
        <v>1.25</v>
      </c>
      <c r="J209" s="871">
        <f>VLOOKUP(C209,'Bieu5 TH chi phi'!$B$7:$C$109,2,0)</f>
        <v>250929.54545454544</v>
      </c>
      <c r="K209" s="690">
        <f>$J$172*E209</f>
        <v>1387640.3863636362</v>
      </c>
      <c r="L209" s="690">
        <f>$J$172*F209</f>
        <v>1136710.8409090908</v>
      </c>
      <c r="M209" s="690">
        <f>$J$172*G209</f>
        <v>883272</v>
      </c>
      <c r="N209" s="690">
        <f>$J$172*H209</f>
        <v>629833.15909090906</v>
      </c>
      <c r="O209" s="690">
        <f>$J$172*I209</f>
        <v>313661.93181818182</v>
      </c>
      <c r="P209" s="730" t="s">
        <v>811</v>
      </c>
      <c r="Q209" s="902">
        <v>5.53</v>
      </c>
      <c r="R209" s="731">
        <f>E209/Q209</f>
        <v>1</v>
      </c>
      <c r="S209" s="689"/>
      <c r="T209" s="687"/>
      <c r="U209" s="687"/>
      <c r="V209" s="687"/>
      <c r="W209" s="687"/>
    </row>
    <row r="210" spans="1:23">
      <c r="A210" s="688"/>
      <c r="B210" s="817" t="s">
        <v>788</v>
      </c>
      <c r="C210" s="682">
        <v>43260</v>
      </c>
      <c r="D210" s="843" t="s">
        <v>736</v>
      </c>
      <c r="E210" s="900">
        <v>0.02</v>
      </c>
      <c r="F210" s="900">
        <v>0.02</v>
      </c>
      <c r="G210" s="900">
        <v>0.02</v>
      </c>
      <c r="H210" s="900">
        <v>0.02</v>
      </c>
      <c r="I210" s="900">
        <v>0.02</v>
      </c>
      <c r="J210" s="871">
        <f>VLOOKUP(C210,'Bieu5 TH chi phi'!$B$7:$C$109,2,0)</f>
        <v>333736.29545454547</v>
      </c>
      <c r="K210" s="690">
        <f>$J$173*E210</f>
        <v>6674.7259090909092</v>
      </c>
      <c r="L210" s="690">
        <f>$J$173*F210</f>
        <v>6674.7259090909092</v>
      </c>
      <c r="M210" s="690">
        <f>$J$173*G210</f>
        <v>6674.7259090909092</v>
      </c>
      <c r="N210" s="690">
        <f>$J$173*H210</f>
        <v>6674.7259090909092</v>
      </c>
      <c r="O210" s="690">
        <f>$J$173*I210</f>
        <v>6674.7259090909092</v>
      </c>
      <c r="P210" s="645" t="str">
        <f t="shared" ref="P210:P216" si="72">IF(E210=Q210,"Đúng","Sai")</f>
        <v>Đúng</v>
      </c>
      <c r="Q210" s="902">
        <v>0.02</v>
      </c>
      <c r="S210" s="689"/>
      <c r="T210" s="687"/>
      <c r="U210" s="687"/>
      <c r="V210" s="687"/>
      <c r="W210" s="687"/>
    </row>
    <row r="211" spans="1:23">
      <c r="A211" s="688"/>
      <c r="B211" s="817" t="s">
        <v>793</v>
      </c>
      <c r="C211" s="682">
        <v>43168</v>
      </c>
      <c r="D211" s="843" t="s">
        <v>736</v>
      </c>
      <c r="E211" s="900">
        <v>0.17</v>
      </c>
      <c r="F211" s="900">
        <v>0.17</v>
      </c>
      <c r="G211" s="900">
        <v>0.17</v>
      </c>
      <c r="H211" s="900">
        <v>0.17</v>
      </c>
      <c r="I211" s="900">
        <v>0.17</v>
      </c>
      <c r="J211" s="871">
        <f>VLOOKUP(C211,'Bieu5 TH chi phi'!$B$7:$C$109,2,0)</f>
        <v>250929.54545454544</v>
      </c>
      <c r="K211" s="690">
        <f>$J$174*E211</f>
        <v>42658.022727272728</v>
      </c>
      <c r="L211" s="690">
        <f>$J$174*F211</f>
        <v>42658.022727272728</v>
      </c>
      <c r="M211" s="690">
        <f>$J$174*G211</f>
        <v>42658.022727272728</v>
      </c>
      <c r="N211" s="690">
        <f>$J$174*H211</f>
        <v>42658.022727272728</v>
      </c>
      <c r="O211" s="690">
        <f>$J$174*I211</f>
        <v>42658.022727272728</v>
      </c>
      <c r="P211" s="645" t="str">
        <f t="shared" si="72"/>
        <v>Đúng</v>
      </c>
      <c r="Q211" s="902">
        <v>0.17</v>
      </c>
      <c r="S211" s="689"/>
      <c r="T211" s="687"/>
      <c r="U211" s="687"/>
      <c r="V211" s="687"/>
      <c r="W211" s="687"/>
    </row>
    <row r="212" spans="1:23">
      <c r="A212" s="688"/>
      <c r="B212" s="750" t="s">
        <v>794</v>
      </c>
      <c r="C212" s="750"/>
      <c r="D212" s="843"/>
      <c r="E212" s="900"/>
      <c r="F212" s="900"/>
      <c r="G212" s="900"/>
      <c r="H212" s="900"/>
      <c r="I212" s="900"/>
      <c r="J212" s="684"/>
      <c r="K212" s="695">
        <f>SUM(K213:K218)</f>
        <v>5105330.9602265935</v>
      </c>
      <c r="L212" s="695">
        <f>SUM(L213:L218)</f>
        <v>4502171.2655679779</v>
      </c>
      <c r="M212" s="695">
        <f>SUM(M213:M218)</f>
        <v>3900794.0469226842</v>
      </c>
      <c r="N212" s="695">
        <f>SUM(N213:N218)</f>
        <v>3297634.3522640686</v>
      </c>
      <c r="O212" s="695">
        <f>SUM(O213:O218)</f>
        <v>2544301.3067755224</v>
      </c>
      <c r="P212" s="645" t="str">
        <f t="shared" si="72"/>
        <v>Đúng</v>
      </c>
      <c r="Q212" s="902"/>
    </row>
    <row r="213" spans="1:23">
      <c r="A213" s="688"/>
      <c r="B213" s="817" t="s">
        <v>678</v>
      </c>
      <c r="C213" s="843"/>
      <c r="D213" s="843" t="s">
        <v>795</v>
      </c>
      <c r="E213" s="900">
        <v>10.64</v>
      </c>
      <c r="F213" s="900">
        <v>8.65</v>
      </c>
      <c r="G213" s="900">
        <v>6.66</v>
      </c>
      <c r="H213" s="900">
        <v>4.67</v>
      </c>
      <c r="I213" s="900">
        <v>2.1800000000000002</v>
      </c>
      <c r="J213" s="871">
        <f>VLOOKUP(B213,'Bieu5 TH chi phi'!$B$7:$C$109,2,0)</f>
        <v>119536.55378486056</v>
      </c>
      <c r="K213" s="690">
        <f>$J$176*E213</f>
        <v>1271868.9322709164</v>
      </c>
      <c r="L213" s="690">
        <f>$J$176*F213</f>
        <v>1033991.1902390439</v>
      </c>
      <c r="M213" s="690">
        <f>$J$176*G213</f>
        <v>796113.4482071714</v>
      </c>
      <c r="N213" s="690">
        <f>$J$176*H213</f>
        <v>558235.70617529878</v>
      </c>
      <c r="O213" s="690">
        <f>$J$176*I213</f>
        <v>260589.68725099604</v>
      </c>
      <c r="P213" s="645" t="str">
        <f t="shared" si="72"/>
        <v>Đúng</v>
      </c>
      <c r="Q213" s="902">
        <v>10.64</v>
      </c>
      <c r="S213" s="689"/>
      <c r="T213" s="687"/>
      <c r="U213" s="687"/>
      <c r="V213" s="687"/>
      <c r="W213" s="687"/>
    </row>
    <row r="214" spans="1:23">
      <c r="A214" s="688"/>
      <c r="B214" s="817" t="s">
        <v>679</v>
      </c>
      <c r="C214" s="843"/>
      <c r="D214" s="843" t="s">
        <v>795</v>
      </c>
      <c r="E214" s="900">
        <v>0.88</v>
      </c>
      <c r="F214" s="900">
        <v>0.7</v>
      </c>
      <c r="G214" s="900">
        <v>0.53</v>
      </c>
      <c r="H214" s="900">
        <v>0.35</v>
      </c>
      <c r="I214" s="900">
        <v>0.13</v>
      </c>
      <c r="J214" s="871">
        <f>VLOOKUP(B214,'Bieu5 TH chi phi'!$B$7:$C$109,2,0)</f>
        <v>175954.48207171314</v>
      </c>
      <c r="K214" s="690">
        <f>$J$177*E214</f>
        <v>154839.94422310757</v>
      </c>
      <c r="L214" s="690">
        <f>$J$177*F214</f>
        <v>123168.13745019918</v>
      </c>
      <c r="M214" s="690">
        <f>$J$177*G214</f>
        <v>93255.875498007968</v>
      </c>
      <c r="N214" s="690">
        <f>$J$177*H214</f>
        <v>61584.068725099591</v>
      </c>
      <c r="O214" s="690">
        <f>$J$177*I214</f>
        <v>22874.08266932271</v>
      </c>
      <c r="P214" s="645" t="str">
        <f t="shared" si="72"/>
        <v>Đúng</v>
      </c>
      <c r="Q214" s="902">
        <v>0.88</v>
      </c>
      <c r="S214" s="689"/>
      <c r="T214" s="687"/>
      <c r="U214" s="687"/>
      <c r="V214" s="687"/>
      <c r="W214" s="687"/>
    </row>
    <row r="215" spans="1:23">
      <c r="A215" s="688"/>
      <c r="B215" s="817" t="s">
        <v>680</v>
      </c>
      <c r="C215" s="843"/>
      <c r="D215" s="843" t="s">
        <v>795</v>
      </c>
      <c r="E215" s="900">
        <v>1.33</v>
      </c>
      <c r="F215" s="900">
        <v>1.33</v>
      </c>
      <c r="G215" s="900">
        <v>1.33</v>
      </c>
      <c r="H215" s="900">
        <v>1.33</v>
      </c>
      <c r="I215" s="900">
        <v>1.33</v>
      </c>
      <c r="J215" s="871">
        <f>VLOOKUP(B215,'Bieu5 TH chi phi'!$B$7:$C$109,2,0)</f>
        <v>1505635.8167330676</v>
      </c>
      <c r="K215" s="690">
        <f>$J$178*E215</f>
        <v>2002495.63625498</v>
      </c>
      <c r="L215" s="690">
        <f>$J$178*F215</f>
        <v>2002495.63625498</v>
      </c>
      <c r="M215" s="690">
        <f>$J$178*G215</f>
        <v>2002495.63625498</v>
      </c>
      <c r="N215" s="690">
        <f>$J$178*H215</f>
        <v>2002495.63625498</v>
      </c>
      <c r="O215" s="690">
        <f>$J$178*I215</f>
        <v>2002495.63625498</v>
      </c>
      <c r="P215" s="645" t="str">
        <f t="shared" si="72"/>
        <v>Đúng</v>
      </c>
      <c r="Q215" s="902">
        <v>1.33</v>
      </c>
      <c r="S215" s="689"/>
      <c r="T215" s="687"/>
      <c r="U215" s="687"/>
      <c r="V215" s="687"/>
      <c r="W215" s="687"/>
    </row>
    <row r="216" spans="1:23">
      <c r="A216" s="688"/>
      <c r="B216" s="817" t="s">
        <v>684</v>
      </c>
      <c r="C216" s="843"/>
      <c r="D216" s="843" t="s">
        <v>795</v>
      </c>
      <c r="E216" s="900">
        <v>0.15</v>
      </c>
      <c r="F216" s="900">
        <v>0.14000000000000001</v>
      </c>
      <c r="G216" s="900">
        <v>0.13</v>
      </c>
      <c r="H216" s="900">
        <v>0.12</v>
      </c>
      <c r="I216" s="900">
        <v>0.11</v>
      </c>
      <c r="J216" s="871">
        <f>VLOOKUP(B216,'Bieu5 TH chi phi'!$B$7:$C$109,2,0)</f>
        <v>498.00796812749002</v>
      </c>
      <c r="K216" s="690">
        <f>$J$179*E216</f>
        <v>74.701195219123505</v>
      </c>
      <c r="L216" s="690">
        <f>$J$179*F216</f>
        <v>69.721115537848604</v>
      </c>
      <c r="M216" s="690">
        <f>$J$179*G216</f>
        <v>64.741035856573703</v>
      </c>
      <c r="N216" s="690">
        <f>$J$179*H216</f>
        <v>59.760956175298801</v>
      </c>
      <c r="O216" s="690">
        <f>$J$179*I216</f>
        <v>54.7808764940239</v>
      </c>
      <c r="P216" s="645" t="str">
        <f t="shared" si="72"/>
        <v>Đúng</v>
      </c>
      <c r="Q216" s="902">
        <v>0.15</v>
      </c>
      <c r="S216" s="689"/>
      <c r="T216" s="687"/>
      <c r="U216" s="687"/>
      <c r="V216" s="687"/>
      <c r="W216" s="687"/>
    </row>
    <row r="217" spans="1:23">
      <c r="A217" s="688"/>
      <c r="B217" s="817" t="s">
        <v>682</v>
      </c>
      <c r="C217" s="843"/>
      <c r="D217" s="843" t="s">
        <v>795</v>
      </c>
      <c r="E217" s="900">
        <v>39</v>
      </c>
      <c r="F217" s="900">
        <v>31.2</v>
      </c>
      <c r="G217" s="900">
        <v>23.4</v>
      </c>
      <c r="H217" s="900">
        <v>15.6</v>
      </c>
      <c r="I217" s="900">
        <v>5.85</v>
      </c>
      <c r="J217" s="871">
        <f>VLOOKUP(B217,'Bieu5 TH chi phi'!$B$7:$C$109,2,0)</f>
        <v>41646.852589641428</v>
      </c>
      <c r="K217" s="690">
        <f>$J$180*E217</f>
        <v>1624227.2509960157</v>
      </c>
      <c r="L217" s="690">
        <f>$J$180*F217</f>
        <v>1299381.8007968126</v>
      </c>
      <c r="M217" s="690">
        <f>$J$180*G217</f>
        <v>974536.35059760942</v>
      </c>
      <c r="N217" s="690">
        <f>$J$180*H217</f>
        <v>649690.90039840632</v>
      </c>
      <c r="O217" s="690">
        <f>$J$180*I217</f>
        <v>243634.08764940235</v>
      </c>
      <c r="P217" s="730" t="s">
        <v>811</v>
      </c>
      <c r="Q217" s="902">
        <v>39</v>
      </c>
      <c r="R217" s="731">
        <f>E217/Q217</f>
        <v>1</v>
      </c>
      <c r="S217" s="689"/>
      <c r="T217" s="687"/>
      <c r="U217" s="687"/>
      <c r="V217" s="687"/>
      <c r="W217" s="687"/>
    </row>
    <row r="218" spans="1:23">
      <c r="A218" s="688"/>
      <c r="B218" s="817" t="s">
        <v>683</v>
      </c>
      <c r="C218" s="843"/>
      <c r="D218" s="843" t="s">
        <v>795</v>
      </c>
      <c r="E218" s="900">
        <v>22.6</v>
      </c>
      <c r="F218" s="900">
        <v>18.78</v>
      </c>
      <c r="G218" s="900">
        <v>14.97</v>
      </c>
      <c r="H218" s="900">
        <v>11.15</v>
      </c>
      <c r="I218" s="900">
        <v>6.39</v>
      </c>
      <c r="J218" s="871">
        <f>VLOOKUP(B218,'Bieu5 TH chi phi'!$B$7:$C$109,2,0)</f>
        <v>2293.1192604581674</v>
      </c>
      <c r="K218" s="690">
        <f>$J$181*E218</f>
        <v>51824.495286354584</v>
      </c>
      <c r="L218" s="690">
        <f>$J$181*F218</f>
        <v>43064.779711404386</v>
      </c>
      <c r="M218" s="690">
        <f>$J$181*G218</f>
        <v>34327.995329058765</v>
      </c>
      <c r="N218" s="690">
        <f>$J$181*H218</f>
        <v>25568.279754108567</v>
      </c>
      <c r="O218" s="690">
        <f>$J$181*I218</f>
        <v>14653.03207432769</v>
      </c>
      <c r="P218" s="730" t="s">
        <v>811</v>
      </c>
      <c r="Q218" s="902">
        <v>22.6</v>
      </c>
      <c r="R218" s="731">
        <f>E218/Q218</f>
        <v>1</v>
      </c>
      <c r="S218" s="689"/>
      <c r="T218" s="687"/>
      <c r="U218" s="687"/>
      <c r="V218" s="687"/>
      <c r="W218" s="687"/>
    </row>
    <row r="219" spans="1:23">
      <c r="A219" s="688"/>
      <c r="B219" s="750" t="s">
        <v>796</v>
      </c>
      <c r="C219" s="750"/>
      <c r="D219" s="843"/>
      <c r="E219" s="900"/>
      <c r="F219" s="900"/>
      <c r="G219" s="900"/>
      <c r="H219" s="900"/>
      <c r="I219" s="900"/>
      <c r="J219" s="871"/>
      <c r="K219" s="695">
        <f>SUM(K220:K221)</f>
        <v>41400</v>
      </c>
      <c r="L219" s="695">
        <f>SUM(L220:L221)</f>
        <v>40600</v>
      </c>
      <c r="M219" s="695">
        <f>SUM(M220:M221)</f>
        <v>35300</v>
      </c>
      <c r="N219" s="695">
        <f>SUM(N220:N221)</f>
        <v>34500</v>
      </c>
      <c r="O219" s="695">
        <f>SUM(O220:O221)</f>
        <v>33700</v>
      </c>
      <c r="P219" s="645" t="str">
        <f t="shared" ref="P219:P222" si="73">IF(E219=Q219,"Đúng","Sai")</f>
        <v>Đúng</v>
      </c>
      <c r="Q219" s="902"/>
    </row>
    <row r="220" spans="1:23">
      <c r="A220" s="688"/>
      <c r="B220" s="817" t="s">
        <v>722</v>
      </c>
      <c r="C220" s="843"/>
      <c r="D220" s="843" t="s">
        <v>797</v>
      </c>
      <c r="E220" s="900">
        <v>0.18</v>
      </c>
      <c r="F220" s="900">
        <v>0.17</v>
      </c>
      <c r="G220" s="900">
        <v>0.16</v>
      </c>
      <c r="H220" s="900">
        <v>0.15</v>
      </c>
      <c r="I220" s="900">
        <v>0.14000000000000001</v>
      </c>
      <c r="J220" s="871">
        <f>VLOOKUP(B220,'Bieu5 TH chi phi'!$B$7:$C$109,2,0)</f>
        <v>80000</v>
      </c>
      <c r="K220" s="690">
        <f>$J$183*E220</f>
        <v>14400</v>
      </c>
      <c r="L220" s="690">
        <f>$J$183*F220</f>
        <v>13600.000000000002</v>
      </c>
      <c r="M220" s="690">
        <f>$J$183*G220</f>
        <v>12800</v>
      </c>
      <c r="N220" s="690">
        <f>$J$183*H220</f>
        <v>12000</v>
      </c>
      <c r="O220" s="690">
        <f>$J$183*I220</f>
        <v>11200.000000000002</v>
      </c>
      <c r="P220" s="645" t="str">
        <f t="shared" si="73"/>
        <v>Đúng</v>
      </c>
      <c r="Q220" s="902">
        <v>0.18</v>
      </c>
      <c r="S220" s="689"/>
      <c r="T220" s="687"/>
      <c r="U220" s="687"/>
      <c r="V220" s="687"/>
      <c r="W220" s="687"/>
    </row>
    <row r="221" spans="1:23">
      <c r="A221" s="688"/>
      <c r="B221" s="817" t="s">
        <v>724</v>
      </c>
      <c r="C221" s="843"/>
      <c r="D221" s="843" t="s">
        <v>798</v>
      </c>
      <c r="E221" s="900">
        <v>0.06</v>
      </c>
      <c r="F221" s="900">
        <v>0.06</v>
      </c>
      <c r="G221" s="900">
        <v>0.05</v>
      </c>
      <c r="H221" s="900">
        <v>0.05</v>
      </c>
      <c r="I221" s="900">
        <v>0.05</v>
      </c>
      <c r="J221" s="871">
        <f>VLOOKUP(B221,'Bieu5 TH chi phi'!$B$7:$C$109,2,0)</f>
        <v>450000</v>
      </c>
      <c r="K221" s="690">
        <f>$J$184*E221</f>
        <v>27000</v>
      </c>
      <c r="L221" s="690">
        <f>$J$184*F221</f>
        <v>27000</v>
      </c>
      <c r="M221" s="690">
        <f>$J$184*G221</f>
        <v>22500</v>
      </c>
      <c r="N221" s="690">
        <f>$J$184*H221</f>
        <v>22500</v>
      </c>
      <c r="O221" s="690">
        <f>$J$184*I221</f>
        <v>22500</v>
      </c>
      <c r="P221" s="645" t="str">
        <f t="shared" si="73"/>
        <v>Đúng</v>
      </c>
      <c r="Q221" s="902">
        <v>0.06</v>
      </c>
      <c r="S221" s="689"/>
      <c r="T221" s="687"/>
      <c r="U221" s="687"/>
      <c r="V221" s="687"/>
      <c r="W221" s="687"/>
    </row>
    <row r="222" spans="1:23">
      <c r="A222" s="773"/>
      <c r="B222" s="698" t="s">
        <v>799</v>
      </c>
      <c r="C222" s="699"/>
      <c r="D222" s="673" t="s">
        <v>800</v>
      </c>
      <c r="E222" s="843">
        <v>15</v>
      </c>
      <c r="F222" s="673"/>
      <c r="G222" s="673"/>
      <c r="H222" s="673"/>
      <c r="I222" s="673"/>
      <c r="J222" s="871"/>
      <c r="K222" s="701">
        <f>SUM(K223:K232)</f>
        <v>5008901.091024071</v>
      </c>
      <c r="L222" s="701">
        <f>SUM(L223:L232)</f>
        <v>5007900.3497342272</v>
      </c>
      <c r="M222" s="701">
        <f>SUM(M223:M232)</f>
        <v>5006549.3489929372</v>
      </c>
      <c r="N222" s="701">
        <f>SUM(N223:N232)</f>
        <v>5005018.2148194751</v>
      </c>
      <c r="O222" s="701">
        <f>SUM(O223:O232)</f>
        <v>5003487.0806460129</v>
      </c>
      <c r="P222" s="645" t="str">
        <f t="shared" si="73"/>
        <v>Đúng</v>
      </c>
      <c r="Q222" s="902">
        <f>E222</f>
        <v>15</v>
      </c>
      <c r="R222" s="650"/>
    </row>
    <row r="223" spans="1:23" s="706" customFormat="1">
      <c r="A223" s="703"/>
      <c r="B223" s="817" t="s">
        <v>657</v>
      </c>
      <c r="C223" s="843"/>
      <c r="D223" s="843" t="s">
        <v>800</v>
      </c>
      <c r="E223" s="843">
        <f>E222</f>
        <v>15</v>
      </c>
      <c r="F223" s="843"/>
      <c r="G223" s="843"/>
      <c r="H223" s="843"/>
      <c r="I223" s="843"/>
      <c r="J223" s="871">
        <f>VLOOKUP(B223,'Bieu5 TH chi phi'!$B$7:$C$109,2,0)</f>
        <v>667.16085989621945</v>
      </c>
      <c r="K223" s="704">
        <f>J223*E223</f>
        <v>10007.412898443292</v>
      </c>
      <c r="L223" s="733">
        <f>K223*T$4</f>
        <v>9006.6716085989628</v>
      </c>
      <c r="M223" s="733">
        <f>L223*U$4</f>
        <v>7655.670867309118</v>
      </c>
      <c r="N223" s="733">
        <f>M223*V$4</f>
        <v>6124.5366938472944</v>
      </c>
      <c r="O223" s="733">
        <f>N223*W$4</f>
        <v>4593.4025203854708</v>
      </c>
      <c r="P223" s="645"/>
      <c r="Q223" s="902"/>
      <c r="S223" s="648"/>
      <c r="T223" s="649"/>
      <c r="U223" s="649"/>
      <c r="V223" s="649"/>
      <c r="W223" s="649"/>
    </row>
    <row r="224" spans="1:23" s="706" customFormat="1">
      <c r="A224" s="707"/>
      <c r="B224" s="817" t="s">
        <v>801</v>
      </c>
      <c r="C224" s="843"/>
      <c r="D224" s="843" t="s">
        <v>800</v>
      </c>
      <c r="E224" s="843">
        <f t="shared" ref="E224:E232" si="74">E223</f>
        <v>15</v>
      </c>
      <c r="F224" s="843"/>
      <c r="G224" s="843"/>
      <c r="H224" s="843"/>
      <c r="I224" s="843"/>
      <c r="J224" s="871">
        <f>VLOOKUP(B224,'Bieu5 TH chi phi'!$B$7:$C$109,2,0)</f>
        <v>38838.710730170496</v>
      </c>
      <c r="K224" s="704">
        <f>J224*E224</f>
        <v>582580.66095255746</v>
      </c>
      <c r="L224" s="704">
        <f t="shared" ref="L224" si="75">K224</f>
        <v>582580.66095255746</v>
      </c>
      <c r="M224" s="704">
        <f t="shared" ref="M224" si="76">L224</f>
        <v>582580.66095255746</v>
      </c>
      <c r="N224" s="704">
        <f t="shared" ref="N224" si="77">M224</f>
        <v>582580.66095255746</v>
      </c>
      <c r="O224" s="704">
        <f t="shared" ref="O224" si="78">N224</f>
        <v>582580.66095255746</v>
      </c>
      <c r="P224" s="645"/>
      <c r="Q224" s="902"/>
      <c r="S224" s="648"/>
      <c r="T224" s="649"/>
      <c r="U224" s="649"/>
      <c r="V224" s="649"/>
      <c r="W224" s="649"/>
    </row>
    <row r="225" spans="1:23" s="706" customFormat="1">
      <c r="A225" s="708"/>
      <c r="B225" s="817" t="s">
        <v>802</v>
      </c>
      <c r="C225" s="843"/>
      <c r="D225" s="843" t="s">
        <v>800</v>
      </c>
      <c r="E225" s="843">
        <f t="shared" si="74"/>
        <v>15</v>
      </c>
      <c r="F225" s="843"/>
      <c r="G225" s="843"/>
      <c r="H225" s="843"/>
      <c r="I225" s="843"/>
      <c r="J225" s="871">
        <f>VLOOKUP(B225,'Bieu5 TH chi phi'!$B$7:$C$109,2,0)</f>
        <v>0</v>
      </c>
      <c r="K225" s="704"/>
      <c r="L225" s="704"/>
      <c r="M225" s="704"/>
      <c r="N225" s="704"/>
      <c r="O225" s="704"/>
      <c r="P225" s="645"/>
      <c r="Q225" s="902"/>
      <c r="S225" s="689"/>
      <c r="T225" s="687"/>
      <c r="U225" s="687"/>
      <c r="V225" s="687"/>
      <c r="W225" s="687"/>
    </row>
    <row r="226" spans="1:23" s="706" customFormat="1">
      <c r="A226" s="707"/>
      <c r="B226" s="709" t="s">
        <v>605</v>
      </c>
      <c r="C226" s="843"/>
      <c r="D226" s="843" t="s">
        <v>800</v>
      </c>
      <c r="E226" s="843">
        <f t="shared" si="74"/>
        <v>15</v>
      </c>
      <c r="F226" s="843"/>
      <c r="G226" s="843"/>
      <c r="H226" s="843"/>
      <c r="I226" s="843"/>
      <c r="J226" s="871">
        <f>VLOOKUP(B226,'Bieu5 TH chi phi'!$B$7:$C$109,2,0)</f>
        <v>18765.274056338028</v>
      </c>
      <c r="K226" s="704">
        <f>J226*E226</f>
        <v>281479.11084507045</v>
      </c>
      <c r="L226" s="704">
        <f t="shared" ref="L226:L227" si="79">K226</f>
        <v>281479.11084507045</v>
      </c>
      <c r="M226" s="704">
        <f t="shared" ref="M226:M227" si="80">L226</f>
        <v>281479.11084507045</v>
      </c>
      <c r="N226" s="704">
        <f t="shared" ref="N226:N227" si="81">M226</f>
        <v>281479.11084507045</v>
      </c>
      <c r="O226" s="704">
        <f t="shared" ref="O226:O227" si="82">N226</f>
        <v>281479.11084507045</v>
      </c>
      <c r="P226" s="645"/>
      <c r="Q226" s="902"/>
      <c r="S226" s="648"/>
      <c r="T226" s="649"/>
      <c r="U226" s="649"/>
      <c r="V226" s="649"/>
      <c r="W226" s="649"/>
    </row>
    <row r="227" spans="1:23" s="706" customFormat="1">
      <c r="A227" s="707"/>
      <c r="B227" s="709" t="s">
        <v>646</v>
      </c>
      <c r="C227" s="843"/>
      <c r="D227" s="843" t="s">
        <v>800</v>
      </c>
      <c r="E227" s="843">
        <f t="shared" si="74"/>
        <v>15</v>
      </c>
      <c r="F227" s="843"/>
      <c r="G227" s="843"/>
      <c r="H227" s="843"/>
      <c r="I227" s="843"/>
      <c r="J227" s="871">
        <f>VLOOKUP(B227,'Bieu5 TH chi phi'!$B$7:$C$109,2,0)</f>
        <v>173801.87938349394</v>
      </c>
      <c r="K227" s="704">
        <f>J227*E227</f>
        <v>2607028.1907524089</v>
      </c>
      <c r="L227" s="704">
        <f t="shared" si="79"/>
        <v>2607028.1907524089</v>
      </c>
      <c r="M227" s="704">
        <f t="shared" si="80"/>
        <v>2607028.1907524089</v>
      </c>
      <c r="N227" s="704">
        <f t="shared" si="81"/>
        <v>2607028.1907524089</v>
      </c>
      <c r="O227" s="704">
        <f t="shared" si="82"/>
        <v>2607028.1907524089</v>
      </c>
      <c r="P227" s="645"/>
      <c r="Q227" s="902"/>
      <c r="S227" s="648"/>
      <c r="T227" s="649"/>
      <c r="U227" s="649"/>
      <c r="V227" s="649"/>
      <c r="W227" s="649"/>
    </row>
    <row r="228" spans="1:23" s="706" customFormat="1">
      <c r="A228" s="707"/>
      <c r="B228" s="817" t="s">
        <v>803</v>
      </c>
      <c r="C228" s="843"/>
      <c r="D228" s="843" t="s">
        <v>800</v>
      </c>
      <c r="E228" s="843">
        <f t="shared" si="74"/>
        <v>15</v>
      </c>
      <c r="F228" s="843"/>
      <c r="G228" s="843"/>
      <c r="H228" s="843"/>
      <c r="I228" s="843"/>
      <c r="J228" s="871"/>
      <c r="K228" s="704"/>
      <c r="L228" s="704"/>
      <c r="M228" s="704"/>
      <c r="N228" s="704"/>
      <c r="O228" s="704"/>
      <c r="P228" s="645"/>
      <c r="Q228" s="902"/>
      <c r="S228" s="689"/>
      <c r="T228" s="687"/>
      <c r="U228" s="687"/>
      <c r="V228" s="687"/>
      <c r="W228" s="687"/>
    </row>
    <row r="229" spans="1:23" s="706" customFormat="1">
      <c r="A229" s="707"/>
      <c r="B229" s="709" t="s">
        <v>19</v>
      </c>
      <c r="C229" s="843"/>
      <c r="D229" s="843" t="s">
        <v>800</v>
      </c>
      <c r="E229" s="843">
        <f t="shared" si="74"/>
        <v>15</v>
      </c>
      <c r="F229" s="843"/>
      <c r="G229" s="843"/>
      <c r="H229" s="843"/>
      <c r="I229" s="843"/>
      <c r="J229" s="871">
        <f>VLOOKUP(B229,'Bieu5 TH chi phi'!$B$7:$C$109,2,0)</f>
        <v>10491.54463647199</v>
      </c>
      <c r="K229" s="704">
        <f>J229*E229</f>
        <v>157373.16954707986</v>
      </c>
      <c r="L229" s="704">
        <f t="shared" ref="L229:L232" si="83">K229</f>
        <v>157373.16954707986</v>
      </c>
      <c r="M229" s="704">
        <f t="shared" ref="M229:M232" si="84">L229</f>
        <v>157373.16954707986</v>
      </c>
      <c r="N229" s="704">
        <f t="shared" ref="N229:N232" si="85">M229</f>
        <v>157373.16954707986</v>
      </c>
      <c r="O229" s="704">
        <f t="shared" ref="O229:O232" si="86">N229</f>
        <v>157373.16954707986</v>
      </c>
      <c r="P229" s="645"/>
      <c r="Q229" s="902"/>
      <c r="S229" s="648"/>
      <c r="T229" s="649"/>
      <c r="U229" s="649"/>
      <c r="V229" s="649"/>
      <c r="W229" s="649"/>
    </row>
    <row r="230" spans="1:23" s="706" customFormat="1">
      <c r="A230" s="707"/>
      <c r="B230" s="710" t="s">
        <v>21</v>
      </c>
      <c r="C230" s="843"/>
      <c r="D230" s="843" t="s">
        <v>800</v>
      </c>
      <c r="E230" s="843">
        <f t="shared" si="74"/>
        <v>15</v>
      </c>
      <c r="F230" s="843"/>
      <c r="G230" s="843"/>
      <c r="H230" s="843"/>
      <c r="I230" s="843"/>
      <c r="J230" s="871">
        <f>VLOOKUP(B230,'Bieu5 TH chi phi'!$B$7:$C$109,2,0)</f>
        <v>17555.295987286452</v>
      </c>
      <c r="K230" s="704">
        <f>J230*E230</f>
        <v>263329.4398092968</v>
      </c>
      <c r="L230" s="704">
        <f t="shared" si="83"/>
        <v>263329.4398092968</v>
      </c>
      <c r="M230" s="704">
        <f t="shared" si="84"/>
        <v>263329.4398092968</v>
      </c>
      <c r="N230" s="704">
        <f t="shared" si="85"/>
        <v>263329.4398092968</v>
      </c>
      <c r="O230" s="704">
        <f t="shared" si="86"/>
        <v>263329.4398092968</v>
      </c>
      <c r="P230" s="645"/>
      <c r="Q230" s="902"/>
      <c r="S230" s="648"/>
      <c r="T230" s="649"/>
      <c r="U230" s="649"/>
      <c r="V230" s="649"/>
      <c r="W230" s="649"/>
    </row>
    <row r="231" spans="1:23" s="706" customFormat="1">
      <c r="A231" s="711"/>
      <c r="B231" s="710" t="s">
        <v>804</v>
      </c>
      <c r="C231" s="712"/>
      <c r="D231" s="1195" t="s">
        <v>800</v>
      </c>
      <c r="E231" s="1195">
        <f t="shared" si="74"/>
        <v>15</v>
      </c>
      <c r="F231" s="712"/>
      <c r="G231" s="712"/>
      <c r="H231" s="712"/>
      <c r="I231" s="712"/>
      <c r="J231" s="871">
        <f>VLOOKUP(B231,'Bieu5 TH chi phi'!$B$7:$C$109,2,0)</f>
        <v>46989.233700271805</v>
      </c>
      <c r="K231" s="704">
        <f t="shared" ref="K231:K232" si="87">J231*E231</f>
        <v>704838.50550407707</v>
      </c>
      <c r="L231" s="704">
        <f t="shared" si="83"/>
        <v>704838.50550407707</v>
      </c>
      <c r="M231" s="704">
        <f t="shared" si="84"/>
        <v>704838.50550407707</v>
      </c>
      <c r="N231" s="704">
        <f t="shared" si="85"/>
        <v>704838.50550407707</v>
      </c>
      <c r="O231" s="704">
        <f t="shared" si="86"/>
        <v>704838.50550407707</v>
      </c>
      <c r="P231" s="645"/>
      <c r="Q231" s="902"/>
      <c r="S231" s="648"/>
      <c r="T231" s="649"/>
      <c r="U231" s="649"/>
      <c r="V231" s="649"/>
      <c r="W231" s="649"/>
    </row>
    <row r="232" spans="1:23" s="706" customFormat="1">
      <c r="A232" s="715"/>
      <c r="B232" s="1159" t="s">
        <v>22</v>
      </c>
      <c r="C232" s="716"/>
      <c r="D232" s="716" t="s">
        <v>800</v>
      </c>
      <c r="E232" s="716">
        <f t="shared" si="74"/>
        <v>15</v>
      </c>
      <c r="F232" s="716"/>
      <c r="G232" s="716"/>
      <c r="H232" s="716"/>
      <c r="I232" s="716"/>
      <c r="J232" s="1160">
        <f>VLOOKUP(B232,'Bieu5 TH chi phi'!$B$7:$C$109,2,0)</f>
        <v>26817.640047675806</v>
      </c>
      <c r="K232" s="717">
        <f t="shared" si="87"/>
        <v>402264.60071513709</v>
      </c>
      <c r="L232" s="717">
        <f t="shared" si="83"/>
        <v>402264.60071513709</v>
      </c>
      <c r="M232" s="717">
        <f t="shared" si="84"/>
        <v>402264.60071513709</v>
      </c>
      <c r="N232" s="717">
        <f t="shared" si="85"/>
        <v>402264.60071513709</v>
      </c>
      <c r="O232" s="717">
        <f t="shared" si="86"/>
        <v>402264.60071513709</v>
      </c>
      <c r="P232" s="645"/>
      <c r="Q232" s="902"/>
      <c r="S232" s="648"/>
      <c r="T232" s="649"/>
      <c r="U232" s="649"/>
      <c r="V232" s="649"/>
      <c r="W232" s="649"/>
    </row>
    <row r="233" spans="1:23" s="706" customFormat="1">
      <c r="A233" s="1080"/>
      <c r="B233" s="1204"/>
      <c r="C233" s="1028"/>
      <c r="D233" s="1028"/>
      <c r="E233" s="1028"/>
      <c r="F233" s="1028"/>
      <c r="G233" s="1028"/>
      <c r="H233" s="1028"/>
      <c r="I233" s="1028"/>
      <c r="J233" s="1092"/>
      <c r="K233" s="1031"/>
      <c r="L233" s="1031"/>
      <c r="M233" s="1031"/>
      <c r="N233" s="1031"/>
      <c r="O233" s="1031"/>
      <c r="P233" s="645"/>
      <c r="Q233" s="902"/>
      <c r="S233" s="648"/>
      <c r="T233" s="649"/>
      <c r="U233" s="649"/>
      <c r="V233" s="649"/>
      <c r="W233" s="649"/>
    </row>
    <row r="234" spans="1:23">
      <c r="A234" s="1431" t="s">
        <v>1128</v>
      </c>
      <c r="B234" s="1431"/>
      <c r="C234" s="1431"/>
      <c r="D234" s="1431"/>
      <c r="E234" s="1431"/>
      <c r="F234" s="723"/>
      <c r="G234" s="723"/>
      <c r="H234" s="723"/>
      <c r="I234" s="723"/>
      <c r="J234" s="724"/>
      <c r="K234" s="725">
        <f>K235+K249+K256+K259</f>
        <v>17689945.722737208</v>
      </c>
      <c r="L234" s="725">
        <f>L235+L249+L256+L259</f>
        <v>15828183.207071964</v>
      </c>
      <c r="M234" s="725">
        <f>M235+M249+M256+M259</f>
        <v>13974051.00842566</v>
      </c>
      <c r="N234" s="725">
        <f>N235+N249+N256+N259</f>
        <v>12104633.516311869</v>
      </c>
      <c r="O234" s="725">
        <f>O235+O249+O256+O259</f>
        <v>9783758.7001180686</v>
      </c>
      <c r="P234" s="645" t="str">
        <f t="shared" ref="P234:P244" si="88">IF(E234=Q234,"Đúng","Sai")</f>
        <v>Đúng</v>
      </c>
      <c r="Q234" s="718"/>
    </row>
    <row r="235" spans="1:23" ht="13.5">
      <c r="A235" s="1406" t="s">
        <v>1129</v>
      </c>
      <c r="B235" s="1425" t="s">
        <v>784</v>
      </c>
      <c r="C235" s="1425"/>
      <c r="D235" s="843"/>
      <c r="E235" s="726"/>
      <c r="F235" s="726"/>
      <c r="G235" s="726"/>
      <c r="H235" s="726"/>
      <c r="I235" s="726"/>
      <c r="J235" s="684"/>
      <c r="K235" s="695">
        <f>SUM(K236:K248)</f>
        <v>5968459.6104545444</v>
      </c>
      <c r="L235" s="695">
        <f>SUM(L236:L248)</f>
        <v>4969216.3388636354</v>
      </c>
      <c r="M235" s="695">
        <f>SUM(M236:M248)</f>
        <v>3973076.2293181815</v>
      </c>
      <c r="N235" s="695">
        <f>SUM(N236:N248)</f>
        <v>2964966.7804545453</v>
      </c>
      <c r="O235" s="695">
        <f>SUM(O236:O248)</f>
        <v>1717353.4447727271</v>
      </c>
      <c r="P235" s="645" t="str">
        <f t="shared" si="88"/>
        <v>Đúng</v>
      </c>
      <c r="Q235" s="902"/>
    </row>
    <row r="236" spans="1:23">
      <c r="A236" s="1406"/>
      <c r="B236" s="817" t="s">
        <v>785</v>
      </c>
      <c r="C236" s="682">
        <v>43168</v>
      </c>
      <c r="D236" s="843" t="s">
        <v>736</v>
      </c>
      <c r="E236" s="900">
        <v>0.19</v>
      </c>
      <c r="F236" s="900">
        <v>0.19</v>
      </c>
      <c r="G236" s="900">
        <v>0.19</v>
      </c>
      <c r="H236" s="900">
        <v>0.19</v>
      </c>
      <c r="I236" s="900">
        <v>0.19</v>
      </c>
      <c r="J236" s="871">
        <f>VLOOKUP(C236,'Bieu5 TH chi phi'!$B$7:$C$109,2,0)</f>
        <v>250929.54545454544</v>
      </c>
      <c r="K236" s="690">
        <f>$J$162*E236</f>
        <v>47676.613636363632</v>
      </c>
      <c r="L236" s="690">
        <f>$J$162*F236</f>
        <v>47676.613636363632</v>
      </c>
      <c r="M236" s="690">
        <f>$J$162*G236</f>
        <v>47676.613636363632</v>
      </c>
      <c r="N236" s="690">
        <f>$J$162*H236</f>
        <v>47676.613636363632</v>
      </c>
      <c r="O236" s="690">
        <f>$J$162*I236</f>
        <v>47676.613636363632</v>
      </c>
      <c r="P236" s="645" t="str">
        <f t="shared" si="88"/>
        <v>Đúng</v>
      </c>
      <c r="Q236" s="902">
        <v>0.19</v>
      </c>
      <c r="S236" s="689"/>
      <c r="T236" s="687"/>
      <c r="U236" s="687"/>
      <c r="V236" s="687"/>
      <c r="W236" s="687"/>
    </row>
    <row r="237" spans="1:23">
      <c r="A237" s="688"/>
      <c r="B237" s="817" t="s">
        <v>786</v>
      </c>
      <c r="C237" s="682">
        <v>43168</v>
      </c>
      <c r="D237" s="843" t="s">
        <v>736</v>
      </c>
      <c r="E237" s="900">
        <v>0.62</v>
      </c>
      <c r="F237" s="900">
        <v>0.62</v>
      </c>
      <c r="G237" s="900">
        <v>0.62</v>
      </c>
      <c r="H237" s="900">
        <v>0.62</v>
      </c>
      <c r="I237" s="900">
        <v>0.62</v>
      </c>
      <c r="J237" s="871">
        <f>VLOOKUP(C237,'Bieu5 TH chi phi'!$B$7:$C$109,2,0)</f>
        <v>250929.54545454544</v>
      </c>
      <c r="K237" s="690">
        <f>$J$163*E237</f>
        <v>155576.31818181818</v>
      </c>
      <c r="L237" s="690">
        <f>$J$163*F237</f>
        <v>155576.31818181818</v>
      </c>
      <c r="M237" s="690">
        <f>$J$163*G237</f>
        <v>155576.31818181818</v>
      </c>
      <c r="N237" s="690">
        <f>$J$163*H237</f>
        <v>155576.31818181818</v>
      </c>
      <c r="O237" s="690">
        <f>$J$163*I237</f>
        <v>155576.31818181818</v>
      </c>
      <c r="P237" s="645" t="str">
        <f t="shared" si="88"/>
        <v>Đúng</v>
      </c>
      <c r="Q237" s="902">
        <v>0.62</v>
      </c>
      <c r="S237" s="689"/>
      <c r="T237" s="687"/>
      <c r="U237" s="687"/>
      <c r="V237" s="687"/>
      <c r="W237" s="687"/>
    </row>
    <row r="238" spans="1:23">
      <c r="A238" s="688"/>
      <c r="B238" s="817" t="s">
        <v>786</v>
      </c>
      <c r="C238" s="682">
        <v>43260</v>
      </c>
      <c r="D238" s="843" t="s">
        <v>736</v>
      </c>
      <c r="E238" s="900">
        <v>1.32</v>
      </c>
      <c r="F238" s="900">
        <v>1.1299999999999999</v>
      </c>
      <c r="G238" s="900">
        <v>0.95</v>
      </c>
      <c r="H238" s="900">
        <v>0.76</v>
      </c>
      <c r="I238" s="900">
        <v>0.52</v>
      </c>
      <c r="J238" s="871">
        <f>VLOOKUP(C238,'Bieu5 TH chi phi'!$B$7:$C$109,2,0)</f>
        <v>333736.29545454547</v>
      </c>
      <c r="K238" s="690">
        <f>$J$164*E238</f>
        <v>440531.91000000003</v>
      </c>
      <c r="L238" s="690">
        <f>$J$164*F238</f>
        <v>377122.01386363636</v>
      </c>
      <c r="M238" s="690">
        <f>$J$164*G238</f>
        <v>317049.48068181815</v>
      </c>
      <c r="N238" s="690">
        <f>$J$164*H238</f>
        <v>253639.58454545456</v>
      </c>
      <c r="O238" s="690">
        <f>$J$164*I238</f>
        <v>173542.87363636366</v>
      </c>
      <c r="P238" s="645" t="str">
        <f t="shared" si="88"/>
        <v>Đúng</v>
      </c>
      <c r="Q238" s="902">
        <v>1.32</v>
      </c>
      <c r="S238" s="689"/>
      <c r="T238" s="687"/>
      <c r="U238" s="687"/>
      <c r="V238" s="687"/>
      <c r="W238" s="687"/>
    </row>
    <row r="239" spans="1:23">
      <c r="A239" s="688"/>
      <c r="B239" s="817" t="s">
        <v>786</v>
      </c>
      <c r="C239" s="682">
        <v>43321</v>
      </c>
      <c r="D239" s="843" t="s">
        <v>736</v>
      </c>
      <c r="E239" s="900">
        <v>0.25</v>
      </c>
      <c r="F239" s="900">
        <v>0.21</v>
      </c>
      <c r="G239" s="900">
        <v>0.17</v>
      </c>
      <c r="H239" s="900">
        <v>0.12</v>
      </c>
      <c r="I239" s="900">
        <v>7.0000000000000007E-2</v>
      </c>
      <c r="J239" s="871">
        <f>VLOOKUP(C239,'Bieu5 TH chi phi'!$B$7:$C$109,2,0)</f>
        <v>388940.79545454553</v>
      </c>
      <c r="K239" s="690">
        <f>$J$165*E239</f>
        <v>97235.198863636382</v>
      </c>
      <c r="L239" s="690">
        <f>$J$165*F239</f>
        <v>81677.567045454562</v>
      </c>
      <c r="M239" s="690">
        <f>$J$165*G239</f>
        <v>66119.935227272741</v>
      </c>
      <c r="N239" s="690">
        <f>$J$165*H239</f>
        <v>46672.895454545462</v>
      </c>
      <c r="O239" s="690">
        <f>$J$165*I239</f>
        <v>27225.85568181819</v>
      </c>
      <c r="P239" s="645" t="str">
        <f t="shared" si="88"/>
        <v>Đúng</v>
      </c>
      <c r="Q239" s="902">
        <v>0.25</v>
      </c>
      <c r="S239" s="689"/>
      <c r="T239" s="687"/>
      <c r="U239" s="687"/>
      <c r="V239" s="687"/>
      <c r="W239" s="687"/>
    </row>
    <row r="240" spans="1:23">
      <c r="A240" s="688"/>
      <c r="B240" s="817" t="s">
        <v>787</v>
      </c>
      <c r="C240" s="682">
        <v>43168</v>
      </c>
      <c r="D240" s="843" t="s">
        <v>736</v>
      </c>
      <c r="E240" s="900">
        <v>0.19</v>
      </c>
      <c r="F240" s="900">
        <v>0.19</v>
      </c>
      <c r="G240" s="900">
        <v>0.19</v>
      </c>
      <c r="H240" s="900">
        <v>0.19</v>
      </c>
      <c r="I240" s="900">
        <v>0.19</v>
      </c>
      <c r="J240" s="871">
        <f>VLOOKUP(C240,'Bieu5 TH chi phi'!$B$7:$C$109,2,0)</f>
        <v>250929.54545454544</v>
      </c>
      <c r="K240" s="690">
        <f>$J$166*E240</f>
        <v>47676.613636363632</v>
      </c>
      <c r="L240" s="690">
        <f>$J$166*F240</f>
        <v>47676.613636363632</v>
      </c>
      <c r="M240" s="690">
        <f>$J$166*G240</f>
        <v>47676.613636363632</v>
      </c>
      <c r="N240" s="690">
        <f>$J$166*H240</f>
        <v>47676.613636363632</v>
      </c>
      <c r="O240" s="690">
        <f>$J$166*I240</f>
        <v>47676.613636363632</v>
      </c>
      <c r="P240" s="645" t="str">
        <f t="shared" si="88"/>
        <v>Đúng</v>
      </c>
      <c r="Q240" s="902">
        <v>0.19</v>
      </c>
      <c r="S240" s="689"/>
      <c r="T240" s="687"/>
      <c r="U240" s="687"/>
      <c r="V240" s="687"/>
      <c r="W240" s="687"/>
    </row>
    <row r="241" spans="1:23">
      <c r="A241" s="688"/>
      <c r="B241" s="817" t="s">
        <v>788</v>
      </c>
      <c r="C241" s="682">
        <v>43140</v>
      </c>
      <c r="D241" s="843" t="s">
        <v>736</v>
      </c>
      <c r="E241" s="900">
        <v>0.98</v>
      </c>
      <c r="F241" s="900">
        <v>0.9</v>
      </c>
      <c r="G241" s="900">
        <v>0.82</v>
      </c>
      <c r="H241" s="900">
        <v>0.73</v>
      </c>
      <c r="I241" s="900">
        <v>0.63</v>
      </c>
      <c r="J241" s="871">
        <f>VLOOKUP(C241,'Bieu5 TH chi phi'!$B$7:$C$109,2,0)</f>
        <v>223327.29545454544</v>
      </c>
      <c r="K241" s="690">
        <f>$J$167*E241</f>
        <v>218860.74954545454</v>
      </c>
      <c r="L241" s="690">
        <f>$J$167*F241</f>
        <v>200994.56590909089</v>
      </c>
      <c r="M241" s="690">
        <f>$J$167*G241</f>
        <v>183128.38227272726</v>
      </c>
      <c r="N241" s="690">
        <f>$J$167*H241</f>
        <v>163028.92568181816</v>
      </c>
      <c r="O241" s="690">
        <f>$J$167*I241</f>
        <v>140696.19613636364</v>
      </c>
      <c r="P241" s="645" t="str">
        <f t="shared" si="88"/>
        <v>Đúng</v>
      </c>
      <c r="Q241" s="902">
        <v>0.98</v>
      </c>
      <c r="S241" s="689"/>
      <c r="T241" s="687"/>
      <c r="U241" s="687"/>
      <c r="V241" s="687"/>
      <c r="W241" s="687"/>
    </row>
    <row r="242" spans="1:23">
      <c r="A242" s="688"/>
      <c r="B242" s="817" t="s">
        <v>810</v>
      </c>
      <c r="C242" s="682">
        <v>43232</v>
      </c>
      <c r="D242" s="843" t="s">
        <v>736</v>
      </c>
      <c r="E242" s="900">
        <v>0.19</v>
      </c>
      <c r="F242" s="900">
        <v>0.19</v>
      </c>
      <c r="G242" s="900">
        <v>0.19</v>
      </c>
      <c r="H242" s="900">
        <v>0.19</v>
      </c>
      <c r="I242" s="900">
        <v>0.19</v>
      </c>
      <c r="J242" s="871">
        <f>VLOOKUP(C242,'Bieu5 TH chi phi'!$B$7:$C$109,2,0)</f>
        <v>222490.86363636365</v>
      </c>
      <c r="K242" s="690">
        <f>$J$168*E242</f>
        <v>42273.264090909091</v>
      </c>
      <c r="L242" s="690">
        <f>$J$168*F242</f>
        <v>42273.264090909091</v>
      </c>
      <c r="M242" s="690">
        <f>$J$168*G242</f>
        <v>42273.264090909091</v>
      </c>
      <c r="N242" s="690">
        <f>$J$168*H242</f>
        <v>42273.264090909091</v>
      </c>
      <c r="O242" s="690">
        <f>$J$168*I242</f>
        <v>42273.264090909091</v>
      </c>
      <c r="P242" s="645" t="str">
        <f t="shared" si="88"/>
        <v>Đúng</v>
      </c>
      <c r="Q242" s="902">
        <v>0.19</v>
      </c>
      <c r="S242" s="689"/>
      <c r="T242" s="687"/>
      <c r="U242" s="687"/>
      <c r="V242" s="687"/>
      <c r="W242" s="687"/>
    </row>
    <row r="243" spans="1:23">
      <c r="A243" s="688"/>
      <c r="B243" s="817" t="s">
        <v>789</v>
      </c>
      <c r="C243" s="682">
        <v>43169</v>
      </c>
      <c r="D243" s="843" t="s">
        <v>736</v>
      </c>
      <c r="E243" s="900">
        <v>0.16</v>
      </c>
      <c r="F243" s="900">
        <v>0.12</v>
      </c>
      <c r="G243" s="900">
        <v>0.09</v>
      </c>
      <c r="H243" s="900">
        <v>0.06</v>
      </c>
      <c r="I243" s="900">
        <v>0.02</v>
      </c>
      <c r="J243" s="871">
        <f>VLOOKUP(C243,'Bieu5 TH chi phi'!$B$7:$C$109,2,0)</f>
        <v>227509.45454545456</v>
      </c>
      <c r="K243" s="690">
        <f>$J$169*E243</f>
        <v>36401.512727272733</v>
      </c>
      <c r="L243" s="690">
        <f>$J$169*F243</f>
        <v>27301.134545454544</v>
      </c>
      <c r="M243" s="690">
        <f>$J$169*G243</f>
        <v>20475.85090909091</v>
      </c>
      <c r="N243" s="690">
        <f>$J$169*H243</f>
        <v>13650.567272727272</v>
      </c>
      <c r="O243" s="690">
        <f>$J$169*I243</f>
        <v>4550.1890909090916</v>
      </c>
      <c r="P243" s="645" t="str">
        <f t="shared" si="88"/>
        <v>Đúng</v>
      </c>
      <c r="Q243" s="902">
        <v>0.16</v>
      </c>
      <c r="S243" s="689"/>
      <c r="T243" s="687"/>
      <c r="U243" s="687"/>
      <c r="V243" s="687"/>
      <c r="W243" s="687"/>
    </row>
    <row r="244" spans="1:23">
      <c r="A244" s="688"/>
      <c r="B244" s="817" t="s">
        <v>790</v>
      </c>
      <c r="C244" s="682">
        <v>43108</v>
      </c>
      <c r="D244" s="843" t="s">
        <v>736</v>
      </c>
      <c r="E244" s="900">
        <v>0.62</v>
      </c>
      <c r="F244" s="900">
        <v>0.62</v>
      </c>
      <c r="G244" s="900">
        <v>0.62</v>
      </c>
      <c r="H244" s="900">
        <v>0.62</v>
      </c>
      <c r="I244" s="900">
        <v>0.62</v>
      </c>
      <c r="J244" s="871">
        <f>VLOOKUP(C244,'Bieu5 TH chi phi'!$B$7:$C$109,2,0)</f>
        <v>334572.72727272729</v>
      </c>
      <c r="K244" s="690">
        <f>$J$170*E244</f>
        <v>207435.09090909091</v>
      </c>
      <c r="L244" s="690">
        <f>$J$170*F244</f>
        <v>207435.09090909091</v>
      </c>
      <c r="M244" s="690">
        <f>$J$170*G244</f>
        <v>207435.09090909091</v>
      </c>
      <c r="N244" s="690">
        <f>$J$170*H244</f>
        <v>207435.09090909091</v>
      </c>
      <c r="O244" s="690">
        <f>$J$170*I244</f>
        <v>207435.09090909091</v>
      </c>
      <c r="P244" s="645" t="str">
        <f t="shared" si="88"/>
        <v>Đúng</v>
      </c>
      <c r="Q244" s="902">
        <v>0.62</v>
      </c>
      <c r="S244" s="689"/>
      <c r="T244" s="687"/>
      <c r="U244" s="687"/>
      <c r="V244" s="687"/>
      <c r="W244" s="687"/>
    </row>
    <row r="245" spans="1:23">
      <c r="A245" s="688"/>
      <c r="B245" s="817" t="s">
        <v>791</v>
      </c>
      <c r="C245" s="682">
        <v>43168</v>
      </c>
      <c r="D245" s="843" t="s">
        <v>736</v>
      </c>
      <c r="E245" s="900">
        <v>10.61</v>
      </c>
      <c r="F245" s="900">
        <v>8.49</v>
      </c>
      <c r="G245" s="900">
        <v>6.37</v>
      </c>
      <c r="H245" s="900">
        <v>4.24</v>
      </c>
      <c r="I245" s="900">
        <v>1.59</v>
      </c>
      <c r="J245" s="871">
        <f>VLOOKUP(C245,'Bieu5 TH chi phi'!$B$7:$C$109,2,0)</f>
        <v>250929.54545454544</v>
      </c>
      <c r="K245" s="690">
        <f>$J$171*E245</f>
        <v>2662362.4772727271</v>
      </c>
      <c r="L245" s="690">
        <f>$J$171*F245</f>
        <v>2130391.8409090908</v>
      </c>
      <c r="M245" s="690">
        <f>$J$171*G245</f>
        <v>1598421.2045454546</v>
      </c>
      <c r="N245" s="690">
        <f>$J$171*H245</f>
        <v>1063941.2727272727</v>
      </c>
      <c r="O245" s="690">
        <f>$J$171*I245</f>
        <v>398977.97727272729</v>
      </c>
      <c r="P245" s="730" t="s">
        <v>811</v>
      </c>
      <c r="Q245" s="902">
        <v>10.61</v>
      </c>
      <c r="R245" s="731">
        <f>E245/Q245</f>
        <v>1</v>
      </c>
      <c r="S245" s="689"/>
      <c r="T245" s="687"/>
      <c r="U245" s="687"/>
      <c r="V245" s="687"/>
      <c r="W245" s="687"/>
    </row>
    <row r="246" spans="1:23">
      <c r="A246" s="688"/>
      <c r="B246" s="817" t="s">
        <v>792</v>
      </c>
      <c r="C246" s="682">
        <v>43168</v>
      </c>
      <c r="D246" s="843" t="s">
        <v>736</v>
      </c>
      <c r="E246" s="900">
        <v>7.79</v>
      </c>
      <c r="F246" s="900">
        <v>6.35</v>
      </c>
      <c r="G246" s="900">
        <v>4.9000000000000004</v>
      </c>
      <c r="H246" s="900">
        <v>3.45</v>
      </c>
      <c r="I246" s="900">
        <v>1.65</v>
      </c>
      <c r="J246" s="871">
        <f>VLOOKUP(C246,'Bieu5 TH chi phi'!$B$7:$C$109,2,0)</f>
        <v>250929.54545454544</v>
      </c>
      <c r="K246" s="690">
        <f>$J$172*E246</f>
        <v>1954741.1590909089</v>
      </c>
      <c r="L246" s="690">
        <f>$J$172*F246</f>
        <v>1593402.6136363635</v>
      </c>
      <c r="M246" s="690">
        <f>$J$172*G246</f>
        <v>1229554.7727272727</v>
      </c>
      <c r="N246" s="690">
        <f>$J$172*H246</f>
        <v>865706.93181818177</v>
      </c>
      <c r="O246" s="690">
        <f>$J$172*I246</f>
        <v>414033.74999999994</v>
      </c>
      <c r="P246" s="730" t="s">
        <v>811</v>
      </c>
      <c r="Q246" s="902">
        <v>7.79</v>
      </c>
      <c r="R246" s="731">
        <f>E246/Q246</f>
        <v>1</v>
      </c>
      <c r="S246" s="689"/>
      <c r="T246" s="687"/>
      <c r="U246" s="687"/>
      <c r="V246" s="687"/>
      <c r="W246" s="687"/>
    </row>
    <row r="247" spans="1:23">
      <c r="A247" s="688"/>
      <c r="B247" s="817" t="s">
        <v>788</v>
      </c>
      <c r="C247" s="682">
        <v>43260</v>
      </c>
      <c r="D247" s="843" t="s">
        <v>736</v>
      </c>
      <c r="E247" s="900">
        <v>0.03</v>
      </c>
      <c r="F247" s="900">
        <v>0.03</v>
      </c>
      <c r="G247" s="900">
        <v>0.03</v>
      </c>
      <c r="H247" s="900">
        <v>0.03</v>
      </c>
      <c r="I247" s="900">
        <v>0.03</v>
      </c>
      <c r="J247" s="871">
        <f>VLOOKUP(C247,'Bieu5 TH chi phi'!$B$7:$C$109,2,0)</f>
        <v>333736.29545454547</v>
      </c>
      <c r="K247" s="690">
        <f>$J$173*E247</f>
        <v>10012.088863636363</v>
      </c>
      <c r="L247" s="690">
        <f>$J$173*F247</f>
        <v>10012.088863636363</v>
      </c>
      <c r="M247" s="690">
        <f>$J$173*G247</f>
        <v>10012.088863636363</v>
      </c>
      <c r="N247" s="690">
        <f>$J$173*H247</f>
        <v>10012.088863636363</v>
      </c>
      <c r="O247" s="690">
        <f>$J$173*I247</f>
        <v>10012.088863636363</v>
      </c>
      <c r="P247" s="645" t="str">
        <f t="shared" ref="P247:P253" si="89">IF(E247=Q247,"Đúng","Sai")</f>
        <v>Đúng</v>
      </c>
      <c r="Q247" s="902">
        <v>0.03</v>
      </c>
      <c r="S247" s="689"/>
      <c r="T247" s="687"/>
      <c r="U247" s="687"/>
      <c r="V247" s="687"/>
      <c r="W247" s="687"/>
    </row>
    <row r="248" spans="1:23">
      <c r="A248" s="688"/>
      <c r="B248" s="817" t="s">
        <v>793</v>
      </c>
      <c r="C248" s="682">
        <v>43168</v>
      </c>
      <c r="D248" s="843" t="s">
        <v>736</v>
      </c>
      <c r="E248" s="900">
        <v>0.19</v>
      </c>
      <c r="F248" s="900">
        <v>0.19</v>
      </c>
      <c r="G248" s="900">
        <v>0.19</v>
      </c>
      <c r="H248" s="900">
        <v>0.19</v>
      </c>
      <c r="I248" s="900">
        <v>0.19</v>
      </c>
      <c r="J248" s="871">
        <f>VLOOKUP(C248,'Bieu5 TH chi phi'!$B$7:$C$109,2,0)</f>
        <v>250929.54545454544</v>
      </c>
      <c r="K248" s="690">
        <f>$J$174*E248</f>
        <v>47676.613636363632</v>
      </c>
      <c r="L248" s="690">
        <f>$J$174*F248</f>
        <v>47676.613636363632</v>
      </c>
      <c r="M248" s="690">
        <f>$J$174*G248</f>
        <v>47676.613636363632</v>
      </c>
      <c r="N248" s="690">
        <f>$J$174*H248</f>
        <v>47676.613636363632</v>
      </c>
      <c r="O248" s="690">
        <f>$J$174*I248</f>
        <v>47676.613636363632</v>
      </c>
      <c r="P248" s="645" t="str">
        <f t="shared" si="89"/>
        <v>Đúng</v>
      </c>
      <c r="Q248" s="902">
        <v>0.19</v>
      </c>
      <c r="S248" s="689"/>
      <c r="T248" s="687"/>
      <c r="U248" s="687"/>
      <c r="V248" s="687"/>
      <c r="W248" s="687"/>
    </row>
    <row r="249" spans="1:23">
      <c r="A249" s="688"/>
      <c r="B249" s="750" t="s">
        <v>794</v>
      </c>
      <c r="C249" s="750"/>
      <c r="D249" s="843"/>
      <c r="E249" s="900"/>
      <c r="F249" s="900"/>
      <c r="G249" s="900"/>
      <c r="H249" s="900"/>
      <c r="I249" s="900"/>
      <c r="J249" s="684"/>
      <c r="K249" s="695">
        <f>SUM(K250:K255)</f>
        <v>6651285.0212585907</v>
      </c>
      <c r="L249" s="695">
        <f>SUM(L250:L255)</f>
        <v>5795066.518474102</v>
      </c>
      <c r="M249" s="695">
        <f>SUM(M250:M255)</f>
        <v>4940025.4301145412</v>
      </c>
      <c r="N249" s="695">
        <f>SUM(N250:N255)</f>
        <v>4085548.5210378487</v>
      </c>
      <c r="O249" s="695">
        <f>SUM(O250:O255)</f>
        <v>3015418.1746993274</v>
      </c>
      <c r="P249" s="645" t="str">
        <f t="shared" si="89"/>
        <v>Đúng</v>
      </c>
      <c r="Q249" s="902"/>
    </row>
    <row r="250" spans="1:23">
      <c r="A250" s="688"/>
      <c r="B250" s="817" t="s">
        <v>678</v>
      </c>
      <c r="C250" s="843"/>
      <c r="D250" s="843" t="s">
        <v>795</v>
      </c>
      <c r="E250" s="900">
        <v>14.8</v>
      </c>
      <c r="F250" s="900">
        <v>12.01</v>
      </c>
      <c r="G250" s="900">
        <v>9.23</v>
      </c>
      <c r="H250" s="900">
        <v>6.44</v>
      </c>
      <c r="I250" s="900">
        <v>2.95</v>
      </c>
      <c r="J250" s="871">
        <f>VLOOKUP(B250,'Bieu5 TH chi phi'!$B$7:$C$109,2,0)</f>
        <v>119536.55378486056</v>
      </c>
      <c r="K250" s="690">
        <f>$J$176*E250</f>
        <v>1769140.9960159364</v>
      </c>
      <c r="L250" s="690">
        <f>$J$176*F250</f>
        <v>1435634.0109561754</v>
      </c>
      <c r="M250" s="690">
        <f>$J$176*G250</f>
        <v>1103322.391434263</v>
      </c>
      <c r="N250" s="690">
        <f>$J$176*H250</f>
        <v>769815.406374502</v>
      </c>
      <c r="O250" s="690">
        <f>$J$176*I250</f>
        <v>352632.83366533869</v>
      </c>
      <c r="P250" s="645" t="str">
        <f t="shared" si="89"/>
        <v>Đúng</v>
      </c>
      <c r="Q250" s="902">
        <v>14.8</v>
      </c>
      <c r="S250" s="689"/>
      <c r="T250" s="687"/>
      <c r="U250" s="687"/>
      <c r="V250" s="687"/>
      <c r="W250" s="687"/>
    </row>
    <row r="251" spans="1:23">
      <c r="A251" s="688"/>
      <c r="B251" s="817" t="s">
        <v>679</v>
      </c>
      <c r="C251" s="843"/>
      <c r="D251" s="843" t="s">
        <v>795</v>
      </c>
      <c r="E251" s="900">
        <v>1.24</v>
      </c>
      <c r="F251" s="900">
        <v>0.99</v>
      </c>
      <c r="G251" s="900">
        <v>0.74</v>
      </c>
      <c r="H251" s="900">
        <v>0.5</v>
      </c>
      <c r="I251" s="900">
        <v>0.19</v>
      </c>
      <c r="J251" s="871">
        <f>VLOOKUP(B251,'Bieu5 TH chi phi'!$B$7:$C$109,2,0)</f>
        <v>175954.48207171314</v>
      </c>
      <c r="K251" s="690">
        <f>$J$177*E251</f>
        <v>218183.55776892428</v>
      </c>
      <c r="L251" s="690">
        <f>$J$177*F251</f>
        <v>174194.93725099601</v>
      </c>
      <c r="M251" s="690">
        <f>$J$177*G251</f>
        <v>130206.31673306772</v>
      </c>
      <c r="N251" s="690">
        <f>$J$177*H251</f>
        <v>87977.241035856568</v>
      </c>
      <c r="O251" s="690">
        <f>$J$177*I251</f>
        <v>33431.351593625499</v>
      </c>
      <c r="P251" s="645" t="str">
        <f t="shared" si="89"/>
        <v>Đúng</v>
      </c>
      <c r="Q251" s="902">
        <v>1.24</v>
      </c>
      <c r="S251" s="689"/>
      <c r="T251" s="687"/>
      <c r="U251" s="687"/>
      <c r="V251" s="687"/>
      <c r="W251" s="687"/>
    </row>
    <row r="252" spans="1:23">
      <c r="A252" s="688"/>
      <c r="B252" s="817" t="s">
        <v>680</v>
      </c>
      <c r="C252" s="843"/>
      <c r="D252" s="843" t="s">
        <v>795</v>
      </c>
      <c r="E252" s="900">
        <v>1.5</v>
      </c>
      <c r="F252" s="900">
        <v>1.5</v>
      </c>
      <c r="G252" s="900">
        <v>1.5</v>
      </c>
      <c r="H252" s="900">
        <v>1.5</v>
      </c>
      <c r="I252" s="900">
        <v>1.5</v>
      </c>
      <c r="J252" s="871">
        <f>VLOOKUP(B252,'Bieu5 TH chi phi'!$B$7:$C$109,2,0)</f>
        <v>1505635.8167330676</v>
      </c>
      <c r="K252" s="690">
        <f>$J$178*E252</f>
        <v>2258453.7250996013</v>
      </c>
      <c r="L252" s="690">
        <f>$J$178*F252</f>
        <v>2258453.7250996013</v>
      </c>
      <c r="M252" s="690">
        <f>$J$178*G252</f>
        <v>2258453.7250996013</v>
      </c>
      <c r="N252" s="690">
        <f>$J$178*H252</f>
        <v>2258453.7250996013</v>
      </c>
      <c r="O252" s="690">
        <f>$J$178*I252</f>
        <v>2258453.7250996013</v>
      </c>
      <c r="P252" s="645" t="str">
        <f t="shared" si="89"/>
        <v>Đúng</v>
      </c>
      <c r="Q252" s="902">
        <v>1.5</v>
      </c>
      <c r="S252" s="689"/>
      <c r="T252" s="687"/>
      <c r="U252" s="687"/>
      <c r="V252" s="687"/>
      <c r="W252" s="687"/>
    </row>
    <row r="253" spans="1:23">
      <c r="A253" s="688"/>
      <c r="B253" s="817" t="s">
        <v>684</v>
      </c>
      <c r="C253" s="843"/>
      <c r="D253" s="843" t="s">
        <v>795</v>
      </c>
      <c r="E253" s="900">
        <v>0.22</v>
      </c>
      <c r="F253" s="900">
        <v>0.2</v>
      </c>
      <c r="G253" s="900">
        <v>0.19</v>
      </c>
      <c r="H253" s="900">
        <v>0.18</v>
      </c>
      <c r="I253" s="900">
        <v>0.17</v>
      </c>
      <c r="J253" s="871">
        <f>VLOOKUP(B253,'Bieu5 TH chi phi'!$B$7:$C$109,2,0)</f>
        <v>498.00796812749002</v>
      </c>
      <c r="K253" s="690">
        <f>$J$179*E253</f>
        <v>109.5617529880478</v>
      </c>
      <c r="L253" s="690">
        <f>$J$179*F253</f>
        <v>99.601593625498012</v>
      </c>
      <c r="M253" s="690">
        <f>$J$179*G253</f>
        <v>94.621513944223111</v>
      </c>
      <c r="N253" s="690">
        <f>$J$179*H253</f>
        <v>89.641434262948195</v>
      </c>
      <c r="O253" s="690">
        <f>$J$179*I253</f>
        <v>84.661354581673308</v>
      </c>
      <c r="P253" s="645" t="str">
        <f t="shared" si="89"/>
        <v>Đúng</v>
      </c>
      <c r="Q253" s="902">
        <v>0.22</v>
      </c>
      <c r="S253" s="689"/>
      <c r="T253" s="687"/>
      <c r="U253" s="687"/>
      <c r="V253" s="687"/>
      <c r="W253" s="687"/>
    </row>
    <row r="254" spans="1:23">
      <c r="A254" s="688"/>
      <c r="B254" s="817" t="s">
        <v>682</v>
      </c>
      <c r="C254" s="843"/>
      <c r="D254" s="843" t="s">
        <v>795</v>
      </c>
      <c r="E254" s="900">
        <v>56</v>
      </c>
      <c r="F254" s="900">
        <v>44.8</v>
      </c>
      <c r="G254" s="900">
        <v>33.6</v>
      </c>
      <c r="H254" s="900">
        <v>22.4</v>
      </c>
      <c r="I254" s="900">
        <v>8.4</v>
      </c>
      <c r="J254" s="871">
        <f>VLOOKUP(B254,'Bieu5 TH chi phi'!$B$7:$C$109,2,0)</f>
        <v>41646.852589641428</v>
      </c>
      <c r="K254" s="690">
        <f>$J$180*E254</f>
        <v>2332223.7450199202</v>
      </c>
      <c r="L254" s="690">
        <f>$J$180*F254</f>
        <v>1865778.9960159359</v>
      </c>
      <c r="M254" s="690">
        <f>$J$180*G254</f>
        <v>1399334.2470119521</v>
      </c>
      <c r="N254" s="690">
        <f>$J$180*H254</f>
        <v>932889.49800796795</v>
      </c>
      <c r="O254" s="690">
        <f>$J$180*I254</f>
        <v>349833.56175298803</v>
      </c>
      <c r="P254" s="730" t="s">
        <v>811</v>
      </c>
      <c r="Q254" s="902">
        <v>56</v>
      </c>
      <c r="R254" s="731">
        <f>E254/Q254</f>
        <v>1</v>
      </c>
      <c r="S254" s="689"/>
      <c r="T254" s="687"/>
      <c r="U254" s="687"/>
      <c r="V254" s="687"/>
      <c r="W254" s="687"/>
    </row>
    <row r="255" spans="1:23">
      <c r="A255" s="688"/>
      <c r="B255" s="817" t="s">
        <v>683</v>
      </c>
      <c r="C255" s="843"/>
      <c r="D255" s="843" t="s">
        <v>795</v>
      </c>
      <c r="E255" s="900">
        <v>31.91</v>
      </c>
      <c r="F255" s="900">
        <v>26.56</v>
      </c>
      <c r="G255" s="900">
        <v>21.2</v>
      </c>
      <c r="H255" s="900">
        <v>15.84</v>
      </c>
      <c r="I255" s="900">
        <v>9.15</v>
      </c>
      <c r="J255" s="871">
        <f>VLOOKUP(B255,'Bieu5 TH chi phi'!$B$7:$C$109,2,0)</f>
        <v>2293.1192604581674</v>
      </c>
      <c r="K255" s="690">
        <f>$J$181*E255</f>
        <v>73173.435601220117</v>
      </c>
      <c r="L255" s="690">
        <f>$J$181*F255</f>
        <v>60905.247557768926</v>
      </c>
      <c r="M255" s="690">
        <f>$J$181*G255</f>
        <v>48614.128321713149</v>
      </c>
      <c r="N255" s="690">
        <f>$J$181*H255</f>
        <v>36323.009085657373</v>
      </c>
      <c r="O255" s="690">
        <f>$J$181*I255</f>
        <v>20982.041233192234</v>
      </c>
      <c r="P255" s="730" t="s">
        <v>811</v>
      </c>
      <c r="Q255" s="902">
        <v>31.91</v>
      </c>
      <c r="R255" s="731">
        <f>E255/Q255</f>
        <v>1</v>
      </c>
      <c r="S255" s="689"/>
      <c r="T255" s="687"/>
      <c r="U255" s="687"/>
      <c r="V255" s="687"/>
      <c r="W255" s="687"/>
    </row>
    <row r="256" spans="1:23">
      <c r="A256" s="688"/>
      <c r="B256" s="750" t="s">
        <v>796</v>
      </c>
      <c r="C256" s="750"/>
      <c r="D256" s="843"/>
      <c r="E256" s="900"/>
      <c r="F256" s="900"/>
      <c r="G256" s="900"/>
      <c r="H256" s="900"/>
      <c r="I256" s="900"/>
      <c r="J256" s="871"/>
      <c r="K256" s="695">
        <f>SUM(K257:K258)</f>
        <v>61300</v>
      </c>
      <c r="L256" s="695">
        <f>SUM(L257:L258)</f>
        <v>56000</v>
      </c>
      <c r="M256" s="695">
        <f>SUM(M257:M258)</f>
        <v>54400</v>
      </c>
      <c r="N256" s="695">
        <f>SUM(N257:N258)</f>
        <v>49100</v>
      </c>
      <c r="O256" s="695">
        <f>SUM(O257:O258)</f>
        <v>47500</v>
      </c>
      <c r="P256" s="645" t="str">
        <f t="shared" ref="P256:P259" si="90">IF(E256=Q256,"Đúng","Sai")</f>
        <v>Đúng</v>
      </c>
      <c r="Q256" s="902"/>
    </row>
    <row r="257" spans="1:23">
      <c r="A257" s="688"/>
      <c r="B257" s="817" t="s">
        <v>722</v>
      </c>
      <c r="C257" s="843"/>
      <c r="D257" s="843" t="s">
        <v>797</v>
      </c>
      <c r="E257" s="900">
        <v>0.26</v>
      </c>
      <c r="F257" s="900">
        <v>0.25</v>
      </c>
      <c r="G257" s="900">
        <v>0.23</v>
      </c>
      <c r="H257" s="900">
        <v>0.22</v>
      </c>
      <c r="I257" s="900">
        <v>0.2</v>
      </c>
      <c r="J257" s="871">
        <f>VLOOKUP(B257,'Bieu5 TH chi phi'!$B$7:$C$109,2,0)</f>
        <v>80000</v>
      </c>
      <c r="K257" s="690">
        <f>$J$183*E257</f>
        <v>20800</v>
      </c>
      <c r="L257" s="690">
        <f>$J$183*F257</f>
        <v>20000</v>
      </c>
      <c r="M257" s="690">
        <f>$J$183*G257</f>
        <v>18400</v>
      </c>
      <c r="N257" s="690">
        <f>$J$183*H257</f>
        <v>17600</v>
      </c>
      <c r="O257" s="690">
        <f>$J$183*I257</f>
        <v>16000</v>
      </c>
      <c r="P257" s="645" t="str">
        <f t="shared" si="90"/>
        <v>Đúng</v>
      </c>
      <c r="Q257" s="902">
        <v>0.26</v>
      </c>
      <c r="S257" s="689"/>
      <c r="T257" s="687"/>
      <c r="U257" s="687"/>
      <c r="V257" s="687"/>
      <c r="W257" s="687"/>
    </row>
    <row r="258" spans="1:23">
      <c r="A258" s="688"/>
      <c r="B258" s="817" t="s">
        <v>724</v>
      </c>
      <c r="C258" s="843"/>
      <c r="D258" s="843" t="s">
        <v>798</v>
      </c>
      <c r="E258" s="900">
        <v>0.09</v>
      </c>
      <c r="F258" s="900">
        <v>0.08</v>
      </c>
      <c r="G258" s="900">
        <v>0.08</v>
      </c>
      <c r="H258" s="900">
        <v>7.0000000000000007E-2</v>
      </c>
      <c r="I258" s="900">
        <v>7.0000000000000007E-2</v>
      </c>
      <c r="J258" s="871">
        <f>VLOOKUP(B258,'Bieu5 TH chi phi'!$B$7:$C$109,2,0)</f>
        <v>450000</v>
      </c>
      <c r="K258" s="690">
        <f>$J$184*E258</f>
        <v>40500</v>
      </c>
      <c r="L258" s="690">
        <f>$J$184*F258</f>
        <v>36000</v>
      </c>
      <c r="M258" s="690">
        <f>$J$184*G258</f>
        <v>36000</v>
      </c>
      <c r="N258" s="690">
        <f>$J$184*H258</f>
        <v>31500.000000000004</v>
      </c>
      <c r="O258" s="690">
        <f>$J$184*I258</f>
        <v>31500.000000000004</v>
      </c>
      <c r="P258" s="645" t="str">
        <f t="shared" si="90"/>
        <v>Đúng</v>
      </c>
      <c r="Q258" s="902">
        <v>0.09</v>
      </c>
      <c r="S258" s="689"/>
      <c r="T258" s="687"/>
      <c r="U258" s="687"/>
      <c r="V258" s="687"/>
      <c r="W258" s="687"/>
    </row>
    <row r="259" spans="1:23">
      <c r="A259" s="773"/>
      <c r="B259" s="698" t="s">
        <v>799</v>
      </c>
      <c r="C259" s="699"/>
      <c r="D259" s="673" t="s">
        <v>800</v>
      </c>
      <c r="E259" s="843">
        <v>15</v>
      </c>
      <c r="F259" s="673"/>
      <c r="G259" s="673"/>
      <c r="H259" s="673"/>
      <c r="I259" s="673"/>
      <c r="J259" s="871"/>
      <c r="K259" s="701">
        <f>SUM(K260:K269)</f>
        <v>5008901.091024071</v>
      </c>
      <c r="L259" s="701">
        <f>SUM(L260:L269)</f>
        <v>5007900.3497342272</v>
      </c>
      <c r="M259" s="701">
        <f>SUM(M260:M269)</f>
        <v>5006549.3489929372</v>
      </c>
      <c r="N259" s="701">
        <f>SUM(N260:N269)</f>
        <v>5005018.2148194751</v>
      </c>
      <c r="O259" s="701">
        <f>SUM(O260:O269)</f>
        <v>5003487.0806460129</v>
      </c>
      <c r="P259" s="645" t="str">
        <f t="shared" si="90"/>
        <v>Đúng</v>
      </c>
      <c r="Q259" s="902">
        <f>E259</f>
        <v>15</v>
      </c>
      <c r="R259" s="650"/>
    </row>
    <row r="260" spans="1:23" s="706" customFormat="1">
      <c r="A260" s="703"/>
      <c r="B260" s="817" t="s">
        <v>657</v>
      </c>
      <c r="C260" s="843"/>
      <c r="D260" s="843" t="s">
        <v>800</v>
      </c>
      <c r="E260" s="843">
        <f>E259</f>
        <v>15</v>
      </c>
      <c r="F260" s="843"/>
      <c r="G260" s="843"/>
      <c r="H260" s="843"/>
      <c r="I260" s="843"/>
      <c r="J260" s="871">
        <f>VLOOKUP(B260,'Bieu5 TH chi phi'!$B$7:$C$109,2,0)</f>
        <v>667.16085989621945</v>
      </c>
      <c r="K260" s="704">
        <f>J260*E260</f>
        <v>10007.412898443292</v>
      </c>
      <c r="L260" s="733">
        <f>K260*T$4</f>
        <v>9006.6716085989628</v>
      </c>
      <c r="M260" s="733">
        <f>L260*U$4</f>
        <v>7655.670867309118</v>
      </c>
      <c r="N260" s="733">
        <f>M260*V$4</f>
        <v>6124.5366938472944</v>
      </c>
      <c r="O260" s="733">
        <f>N260*W$4</f>
        <v>4593.4025203854708</v>
      </c>
      <c r="P260" s="645"/>
      <c r="Q260" s="902"/>
      <c r="S260" s="648"/>
      <c r="T260" s="649"/>
      <c r="U260" s="649"/>
      <c r="V260" s="649"/>
      <c r="W260" s="649"/>
    </row>
    <row r="261" spans="1:23" s="706" customFormat="1">
      <c r="A261" s="707"/>
      <c r="B261" s="817" t="s">
        <v>801</v>
      </c>
      <c r="C261" s="843"/>
      <c r="D261" s="843" t="s">
        <v>800</v>
      </c>
      <c r="E261" s="843">
        <f t="shared" ref="E261:E269" si="91">E260</f>
        <v>15</v>
      </c>
      <c r="F261" s="843"/>
      <c r="G261" s="843"/>
      <c r="H261" s="843"/>
      <c r="I261" s="843"/>
      <c r="J261" s="871">
        <f>VLOOKUP(B261,'Bieu5 TH chi phi'!$B$7:$C$109,2,0)</f>
        <v>38838.710730170496</v>
      </c>
      <c r="K261" s="704">
        <f>J261*E261</f>
        <v>582580.66095255746</v>
      </c>
      <c r="L261" s="704">
        <f t="shared" ref="L261" si="92">K261</f>
        <v>582580.66095255746</v>
      </c>
      <c r="M261" s="704">
        <f t="shared" ref="M261" si="93">L261</f>
        <v>582580.66095255746</v>
      </c>
      <c r="N261" s="704">
        <f t="shared" ref="N261" si="94">M261</f>
        <v>582580.66095255746</v>
      </c>
      <c r="O261" s="704">
        <f t="shared" ref="O261" si="95">N261</f>
        <v>582580.66095255746</v>
      </c>
      <c r="P261" s="645"/>
      <c r="Q261" s="902"/>
      <c r="S261" s="648"/>
      <c r="T261" s="649"/>
      <c r="U261" s="649"/>
      <c r="V261" s="649"/>
      <c r="W261" s="649"/>
    </row>
    <row r="262" spans="1:23" s="706" customFormat="1">
      <c r="A262" s="708"/>
      <c r="B262" s="817" t="s">
        <v>802</v>
      </c>
      <c r="C262" s="843"/>
      <c r="D262" s="843" t="s">
        <v>800</v>
      </c>
      <c r="E262" s="843">
        <f t="shared" si="91"/>
        <v>15</v>
      </c>
      <c r="F262" s="843"/>
      <c r="G262" s="843"/>
      <c r="H262" s="843"/>
      <c r="I262" s="843"/>
      <c r="J262" s="871">
        <f>VLOOKUP(B262,'Bieu5 TH chi phi'!$B$7:$C$109,2,0)</f>
        <v>0</v>
      </c>
      <c r="K262" s="704"/>
      <c r="L262" s="704"/>
      <c r="M262" s="704"/>
      <c r="N262" s="704"/>
      <c r="O262" s="704"/>
      <c r="P262" s="645"/>
      <c r="Q262" s="902"/>
      <c r="S262" s="689"/>
      <c r="T262" s="687"/>
      <c r="U262" s="687"/>
      <c r="V262" s="687"/>
      <c r="W262" s="687"/>
    </row>
    <row r="263" spans="1:23" s="706" customFormat="1">
      <c r="A263" s="707"/>
      <c r="B263" s="709" t="s">
        <v>605</v>
      </c>
      <c r="C263" s="843"/>
      <c r="D263" s="843" t="s">
        <v>800</v>
      </c>
      <c r="E263" s="843">
        <f t="shared" si="91"/>
        <v>15</v>
      </c>
      <c r="F263" s="843"/>
      <c r="G263" s="843"/>
      <c r="H263" s="843"/>
      <c r="I263" s="843"/>
      <c r="J263" s="871">
        <f>VLOOKUP(B263,'Bieu5 TH chi phi'!$B$7:$C$109,2,0)</f>
        <v>18765.274056338028</v>
      </c>
      <c r="K263" s="704">
        <f>J263*E263</f>
        <v>281479.11084507045</v>
      </c>
      <c r="L263" s="704">
        <f t="shared" ref="L263:L264" si="96">K263</f>
        <v>281479.11084507045</v>
      </c>
      <c r="M263" s="704">
        <f t="shared" ref="M263:M264" si="97">L263</f>
        <v>281479.11084507045</v>
      </c>
      <c r="N263" s="704">
        <f t="shared" ref="N263:N264" si="98">M263</f>
        <v>281479.11084507045</v>
      </c>
      <c r="O263" s="704">
        <f t="shared" ref="O263:O264" si="99">N263</f>
        <v>281479.11084507045</v>
      </c>
      <c r="P263" s="645"/>
      <c r="Q263" s="902"/>
      <c r="S263" s="648"/>
      <c r="T263" s="649"/>
      <c r="U263" s="649"/>
      <c r="V263" s="649"/>
      <c r="W263" s="649"/>
    </row>
    <row r="264" spans="1:23" s="706" customFormat="1">
      <c r="A264" s="707"/>
      <c r="B264" s="709" t="s">
        <v>646</v>
      </c>
      <c r="C264" s="843"/>
      <c r="D264" s="843" t="s">
        <v>800</v>
      </c>
      <c r="E264" s="843">
        <f t="shared" si="91"/>
        <v>15</v>
      </c>
      <c r="F264" s="843"/>
      <c r="G264" s="843"/>
      <c r="H264" s="843"/>
      <c r="I264" s="843"/>
      <c r="J264" s="871">
        <f>VLOOKUP(B264,'Bieu5 TH chi phi'!$B$7:$C$109,2,0)</f>
        <v>173801.87938349394</v>
      </c>
      <c r="K264" s="704">
        <f>J264*E264</f>
        <v>2607028.1907524089</v>
      </c>
      <c r="L264" s="704">
        <f t="shared" si="96"/>
        <v>2607028.1907524089</v>
      </c>
      <c r="M264" s="704">
        <f t="shared" si="97"/>
        <v>2607028.1907524089</v>
      </c>
      <c r="N264" s="704">
        <f t="shared" si="98"/>
        <v>2607028.1907524089</v>
      </c>
      <c r="O264" s="704">
        <f t="shared" si="99"/>
        <v>2607028.1907524089</v>
      </c>
      <c r="P264" s="645"/>
      <c r="Q264" s="902"/>
      <c r="S264" s="648"/>
      <c r="T264" s="649"/>
      <c r="U264" s="649"/>
      <c r="V264" s="649"/>
      <c r="W264" s="649"/>
    </row>
    <row r="265" spans="1:23" s="706" customFormat="1">
      <c r="A265" s="707"/>
      <c r="B265" s="817" t="s">
        <v>803</v>
      </c>
      <c r="C265" s="843"/>
      <c r="D265" s="843" t="s">
        <v>800</v>
      </c>
      <c r="E265" s="843">
        <f t="shared" si="91"/>
        <v>15</v>
      </c>
      <c r="F265" s="843"/>
      <c r="G265" s="843"/>
      <c r="H265" s="843"/>
      <c r="I265" s="843"/>
      <c r="J265" s="871"/>
      <c r="K265" s="704"/>
      <c r="L265" s="704"/>
      <c r="M265" s="704"/>
      <c r="N265" s="704"/>
      <c r="O265" s="704"/>
      <c r="P265" s="645"/>
      <c r="Q265" s="902"/>
      <c r="S265" s="689"/>
      <c r="T265" s="687"/>
      <c r="U265" s="687"/>
      <c r="V265" s="687"/>
      <c r="W265" s="687"/>
    </row>
    <row r="266" spans="1:23" s="706" customFormat="1">
      <c r="A266" s="707"/>
      <c r="B266" s="709" t="s">
        <v>19</v>
      </c>
      <c r="C266" s="843"/>
      <c r="D266" s="843" t="s">
        <v>800</v>
      </c>
      <c r="E266" s="843">
        <f t="shared" si="91"/>
        <v>15</v>
      </c>
      <c r="F266" s="843"/>
      <c r="G266" s="843"/>
      <c r="H266" s="843"/>
      <c r="I266" s="843"/>
      <c r="J266" s="871">
        <f>VLOOKUP(B266,'Bieu5 TH chi phi'!$B$7:$C$109,2,0)</f>
        <v>10491.54463647199</v>
      </c>
      <c r="K266" s="704">
        <f>J266*E266</f>
        <v>157373.16954707986</v>
      </c>
      <c r="L266" s="704">
        <f t="shared" ref="L266:L269" si="100">K266</f>
        <v>157373.16954707986</v>
      </c>
      <c r="M266" s="704">
        <f t="shared" ref="M266:M269" si="101">L266</f>
        <v>157373.16954707986</v>
      </c>
      <c r="N266" s="704">
        <f t="shared" ref="N266:N269" si="102">M266</f>
        <v>157373.16954707986</v>
      </c>
      <c r="O266" s="704">
        <f t="shared" ref="O266:O269" si="103">N266</f>
        <v>157373.16954707986</v>
      </c>
      <c r="P266" s="645"/>
      <c r="Q266" s="902"/>
      <c r="S266" s="648"/>
      <c r="T266" s="649"/>
      <c r="U266" s="649"/>
      <c r="V266" s="649"/>
      <c r="W266" s="649"/>
    </row>
    <row r="267" spans="1:23" s="706" customFormat="1">
      <c r="A267" s="707"/>
      <c r="B267" s="710" t="s">
        <v>21</v>
      </c>
      <c r="C267" s="843"/>
      <c r="D267" s="843" t="s">
        <v>800</v>
      </c>
      <c r="E267" s="843">
        <f t="shared" si="91"/>
        <v>15</v>
      </c>
      <c r="F267" s="843"/>
      <c r="G267" s="843"/>
      <c r="H267" s="843"/>
      <c r="I267" s="843"/>
      <c r="J267" s="871">
        <f>VLOOKUP(B267,'Bieu5 TH chi phi'!$B$7:$C$109,2,0)</f>
        <v>17555.295987286452</v>
      </c>
      <c r="K267" s="704">
        <f>J267*E267</f>
        <v>263329.4398092968</v>
      </c>
      <c r="L267" s="704">
        <f t="shared" si="100"/>
        <v>263329.4398092968</v>
      </c>
      <c r="M267" s="704">
        <f t="shared" si="101"/>
        <v>263329.4398092968</v>
      </c>
      <c r="N267" s="704">
        <f t="shared" si="102"/>
        <v>263329.4398092968</v>
      </c>
      <c r="O267" s="704">
        <f t="shared" si="103"/>
        <v>263329.4398092968</v>
      </c>
      <c r="P267" s="645"/>
      <c r="Q267" s="902"/>
      <c r="S267" s="648"/>
      <c r="T267" s="649"/>
      <c r="U267" s="649"/>
      <c r="V267" s="649"/>
      <c r="W267" s="649"/>
    </row>
    <row r="268" spans="1:23" s="706" customFormat="1">
      <c r="A268" s="711"/>
      <c r="B268" s="710" t="s">
        <v>804</v>
      </c>
      <c r="C268" s="712"/>
      <c r="D268" s="843" t="s">
        <v>800</v>
      </c>
      <c r="E268" s="843">
        <f t="shared" si="91"/>
        <v>15</v>
      </c>
      <c r="F268" s="712"/>
      <c r="G268" s="712"/>
      <c r="H268" s="712"/>
      <c r="I268" s="712"/>
      <c r="J268" s="871">
        <f>VLOOKUP(B268,'Bieu5 TH chi phi'!$B$7:$C$109,2,0)</f>
        <v>46989.233700271805</v>
      </c>
      <c r="K268" s="704">
        <f t="shared" ref="K268:K269" si="104">J268*E268</f>
        <v>704838.50550407707</v>
      </c>
      <c r="L268" s="704">
        <f t="shared" si="100"/>
        <v>704838.50550407707</v>
      </c>
      <c r="M268" s="704">
        <f t="shared" si="101"/>
        <v>704838.50550407707</v>
      </c>
      <c r="N268" s="704">
        <f t="shared" si="102"/>
        <v>704838.50550407707</v>
      </c>
      <c r="O268" s="704">
        <f t="shared" si="103"/>
        <v>704838.50550407707</v>
      </c>
      <c r="P268" s="645"/>
      <c r="Q268" s="902"/>
      <c r="S268" s="648"/>
      <c r="T268" s="649"/>
      <c r="U268" s="649"/>
      <c r="V268" s="649"/>
      <c r="W268" s="649"/>
    </row>
    <row r="269" spans="1:23" s="706" customFormat="1">
      <c r="A269" s="715"/>
      <c r="B269" s="1159" t="s">
        <v>22</v>
      </c>
      <c r="C269" s="716"/>
      <c r="D269" s="716" t="s">
        <v>800</v>
      </c>
      <c r="E269" s="716">
        <f t="shared" si="91"/>
        <v>15</v>
      </c>
      <c r="F269" s="716"/>
      <c r="G269" s="716"/>
      <c r="H269" s="716"/>
      <c r="I269" s="716"/>
      <c r="J269" s="1160">
        <f>VLOOKUP(B269,'Bieu5 TH chi phi'!$B$7:$C$109,2,0)</f>
        <v>26817.640047675806</v>
      </c>
      <c r="K269" s="717">
        <f t="shared" si="104"/>
        <v>402264.60071513709</v>
      </c>
      <c r="L269" s="717">
        <f t="shared" si="100"/>
        <v>402264.60071513709</v>
      </c>
      <c r="M269" s="717">
        <f t="shared" si="101"/>
        <v>402264.60071513709</v>
      </c>
      <c r="N269" s="717">
        <f t="shared" si="102"/>
        <v>402264.60071513709</v>
      </c>
      <c r="O269" s="717">
        <f t="shared" si="103"/>
        <v>402264.60071513709</v>
      </c>
      <c r="P269" s="645"/>
      <c r="Q269" s="902"/>
      <c r="S269" s="648"/>
      <c r="T269" s="649"/>
      <c r="U269" s="649"/>
      <c r="V269" s="649"/>
      <c r="W269" s="649"/>
    </row>
    <row r="270" spans="1:23">
      <c r="A270" s="662" t="s">
        <v>818</v>
      </c>
      <c r="B270" s="718"/>
      <c r="C270" s="719"/>
      <c r="D270" s="720"/>
      <c r="E270" s="720"/>
      <c r="F270" s="720"/>
      <c r="G270" s="720"/>
      <c r="H270" s="720"/>
      <c r="I270" s="720"/>
      <c r="J270" s="721"/>
      <c r="K270" s="722"/>
      <c r="L270" s="722"/>
      <c r="M270" s="722"/>
      <c r="N270" s="722"/>
      <c r="O270" s="722"/>
      <c r="P270" s="645" t="str">
        <f t="shared" si="66"/>
        <v>Đúng</v>
      </c>
      <c r="Q270" s="902"/>
    </row>
    <row r="271" spans="1:23">
      <c r="A271" s="662" t="s">
        <v>819</v>
      </c>
      <c r="B271" s="718"/>
      <c r="C271" s="719"/>
      <c r="D271" s="720"/>
      <c r="E271" s="720"/>
      <c r="F271" s="720"/>
      <c r="G271" s="720"/>
      <c r="H271" s="720"/>
      <c r="I271" s="720"/>
      <c r="J271" s="721"/>
      <c r="K271" s="722"/>
      <c r="L271" s="722"/>
      <c r="M271" s="722"/>
      <c r="N271" s="722"/>
      <c r="O271" s="722"/>
      <c r="P271" s="645" t="str">
        <f t="shared" si="66"/>
        <v>Đúng</v>
      </c>
      <c r="Q271" s="902"/>
    </row>
    <row r="272" spans="1:23">
      <c r="A272" s="1431" t="s">
        <v>1122</v>
      </c>
      <c r="B272" s="1431"/>
      <c r="C272" s="1431"/>
      <c r="D272" s="1431"/>
      <c r="E272" s="1431"/>
      <c r="F272" s="1431"/>
      <c r="G272" s="1431"/>
      <c r="H272" s="1431"/>
      <c r="I272" s="1431"/>
      <c r="J272" s="1431"/>
      <c r="K272" s="725">
        <f>K273+K286+K293+K296</f>
        <v>4342594.7197947968</v>
      </c>
      <c r="L272" s="725">
        <f>L273+L286+L293+L296</f>
        <v>3886837.502309287</v>
      </c>
      <c r="M272" s="725">
        <f>M273+M286+M293+M296</f>
        <v>3435827.7140690642</v>
      </c>
      <c r="N272" s="725">
        <f>N273+N286+N293+N296</f>
        <v>2982376.7029459821</v>
      </c>
      <c r="O272" s="725">
        <f>O273+O286+O293+O296</f>
        <v>2416053.6050262116</v>
      </c>
      <c r="P272" s="645" t="str">
        <f t="shared" si="66"/>
        <v>Đúng</v>
      </c>
      <c r="Q272" s="902"/>
    </row>
    <row r="273" spans="1:23" ht="13.5">
      <c r="A273" s="1406" t="s">
        <v>820</v>
      </c>
      <c r="B273" s="693" t="s">
        <v>784</v>
      </c>
      <c r="C273" s="753"/>
      <c r="D273" s="683"/>
      <c r="E273" s="726"/>
      <c r="F273" s="726"/>
      <c r="G273" s="726"/>
      <c r="H273" s="726"/>
      <c r="I273" s="726"/>
      <c r="J273" s="684"/>
      <c r="K273" s="695">
        <f>SUM(K274:K285)</f>
        <v>1334284.4006818179</v>
      </c>
      <c r="L273" s="695">
        <f>SUM(L274:L285)</f>
        <v>1083639.2420454544</v>
      </c>
      <c r="M273" s="695">
        <f>SUM(M274:M285)</f>
        <v>838840.74181818182</v>
      </c>
      <c r="N273" s="695">
        <f>SUM(N274:N285)</f>
        <v>590470.67772727273</v>
      </c>
      <c r="O273" s="695">
        <f>SUM(O274:O285)</f>
        <v>281559.67863636359</v>
      </c>
      <c r="P273" s="645" t="str">
        <f t="shared" si="66"/>
        <v>Đúng</v>
      </c>
      <c r="Q273" s="902"/>
    </row>
    <row r="274" spans="1:23">
      <c r="A274" s="1406"/>
      <c r="B274" s="681" t="s">
        <v>785</v>
      </c>
      <c r="C274" s="682">
        <v>43168</v>
      </c>
      <c r="D274" s="683" t="s">
        <v>736</v>
      </c>
      <c r="E274" s="900">
        <v>0.02</v>
      </c>
      <c r="F274" s="900">
        <v>0.02</v>
      </c>
      <c r="G274" s="900">
        <v>0.02</v>
      </c>
      <c r="H274" s="900">
        <v>0.02</v>
      </c>
      <c r="I274" s="900">
        <v>0.02</v>
      </c>
      <c r="J274" s="871">
        <f>VLOOKUP(C274,'Bieu5 TH chi phi'!$B$7:$C$109,2,0)</f>
        <v>250929.54545454544</v>
      </c>
      <c r="K274" s="690">
        <f>$J$274*$E$274</f>
        <v>5018.590909090909</v>
      </c>
      <c r="L274" s="690">
        <f>$J$274*$E$274</f>
        <v>5018.590909090909</v>
      </c>
      <c r="M274" s="690">
        <f>$J$274*$E$274</f>
        <v>5018.590909090909</v>
      </c>
      <c r="N274" s="690">
        <f>$J$274*$E$274</f>
        <v>5018.590909090909</v>
      </c>
      <c r="O274" s="690">
        <f>$J$274*$E$274</f>
        <v>5018.590909090909</v>
      </c>
      <c r="P274" s="645" t="str">
        <f t="shared" si="66"/>
        <v>Đúng</v>
      </c>
      <c r="Q274" s="902">
        <v>0.02</v>
      </c>
      <c r="S274" s="689"/>
      <c r="T274" s="687"/>
      <c r="U274" s="687"/>
      <c r="V274" s="687"/>
      <c r="W274" s="687"/>
    </row>
    <row r="275" spans="1:23">
      <c r="A275" s="688"/>
      <c r="B275" s="681" t="s">
        <v>786</v>
      </c>
      <c r="C275" s="682">
        <v>43168</v>
      </c>
      <c r="D275" s="683" t="s">
        <v>736</v>
      </c>
      <c r="E275" s="900">
        <v>0.11</v>
      </c>
      <c r="F275" s="900">
        <v>0.11</v>
      </c>
      <c r="G275" s="900">
        <v>0.11</v>
      </c>
      <c r="H275" s="900">
        <v>0.11</v>
      </c>
      <c r="I275" s="900">
        <v>0.11</v>
      </c>
      <c r="J275" s="871">
        <f>VLOOKUP(C275,'Bieu5 TH chi phi'!$B$7:$C$109,2,0)</f>
        <v>250929.54545454544</v>
      </c>
      <c r="K275" s="690">
        <f>$J$275*E275</f>
        <v>27602.25</v>
      </c>
      <c r="L275" s="690">
        <f>$J$275*F275</f>
        <v>27602.25</v>
      </c>
      <c r="M275" s="690">
        <f>$J$275*G275</f>
        <v>27602.25</v>
      </c>
      <c r="N275" s="690">
        <f>$J$275*H275</f>
        <v>27602.25</v>
      </c>
      <c r="O275" s="690">
        <f>$J$275*I275</f>
        <v>27602.25</v>
      </c>
      <c r="P275" s="645" t="str">
        <f t="shared" si="66"/>
        <v>Đúng</v>
      </c>
      <c r="Q275" s="902">
        <v>0.11</v>
      </c>
      <c r="S275" s="689"/>
      <c r="T275" s="687"/>
      <c r="U275" s="687"/>
      <c r="V275" s="687"/>
      <c r="W275" s="687"/>
    </row>
    <row r="276" spans="1:23">
      <c r="A276" s="688"/>
      <c r="B276" s="681" t="s">
        <v>786</v>
      </c>
      <c r="C276" s="682">
        <v>43260</v>
      </c>
      <c r="D276" s="683" t="s">
        <v>736</v>
      </c>
      <c r="E276" s="900">
        <v>0.26</v>
      </c>
      <c r="F276" s="900">
        <v>0.21</v>
      </c>
      <c r="G276" s="900">
        <v>0.17</v>
      </c>
      <c r="H276" s="900">
        <v>0.12</v>
      </c>
      <c r="I276" s="900">
        <v>0.06</v>
      </c>
      <c r="J276" s="871">
        <f>VLOOKUP(C276,'Bieu5 TH chi phi'!$B$7:$C$109,2,0)</f>
        <v>333736.29545454547</v>
      </c>
      <c r="K276" s="690">
        <f>$J$276*E276</f>
        <v>86771.436818181828</v>
      </c>
      <c r="L276" s="690">
        <f>$J$276*F276</f>
        <v>70084.62204545454</v>
      </c>
      <c r="M276" s="690">
        <f>$J$276*G276</f>
        <v>56735.170227272734</v>
      </c>
      <c r="N276" s="690">
        <f>$J$276*H276</f>
        <v>40048.355454545454</v>
      </c>
      <c r="O276" s="690">
        <f>$J$276*I276</f>
        <v>20024.177727272727</v>
      </c>
      <c r="P276" s="645" t="str">
        <f t="shared" si="66"/>
        <v>Đúng</v>
      </c>
      <c r="Q276" s="902">
        <v>0.26</v>
      </c>
      <c r="S276" s="689"/>
      <c r="T276" s="687"/>
      <c r="U276" s="687"/>
      <c r="V276" s="754"/>
      <c r="W276" s="687"/>
    </row>
    <row r="277" spans="1:23" s="759" customFormat="1">
      <c r="A277" s="755"/>
      <c r="B277" s="681" t="s">
        <v>786</v>
      </c>
      <c r="C277" s="756">
        <v>43321</v>
      </c>
      <c r="D277" s="757" t="s">
        <v>736</v>
      </c>
      <c r="E277" s="900">
        <v>0.06</v>
      </c>
      <c r="F277" s="900">
        <v>0.05</v>
      </c>
      <c r="G277" s="900">
        <v>0.04</v>
      </c>
      <c r="H277" s="900">
        <v>0.03</v>
      </c>
      <c r="I277" s="900">
        <v>0.02</v>
      </c>
      <c r="J277" s="871">
        <f>VLOOKUP(C277,'Bieu5 TH chi phi'!$B$7:$C$109,2,0)</f>
        <v>388940.79545454553</v>
      </c>
      <c r="K277" s="690">
        <f>$J$277*E277</f>
        <v>23336.447727272731</v>
      </c>
      <c r="L277" s="690">
        <f>$J$277*F277</f>
        <v>19447.039772727276</v>
      </c>
      <c r="M277" s="690">
        <f>$J$277*G277</f>
        <v>15557.631818181821</v>
      </c>
      <c r="N277" s="690">
        <f>$J$277*H277</f>
        <v>11668.223863636365</v>
      </c>
      <c r="O277" s="690">
        <f>$J$277*I277</f>
        <v>7778.8159090909103</v>
      </c>
      <c r="P277" s="645" t="str">
        <f t="shared" si="66"/>
        <v>Đúng</v>
      </c>
      <c r="Q277" s="902">
        <v>0.06</v>
      </c>
      <c r="R277" s="758"/>
      <c r="S277" s="689"/>
      <c r="T277" s="687"/>
      <c r="U277" s="754"/>
      <c r="V277" s="687"/>
      <c r="W277" s="754"/>
    </row>
    <row r="278" spans="1:23">
      <c r="A278" s="688"/>
      <c r="B278" s="681" t="s">
        <v>787</v>
      </c>
      <c r="C278" s="682">
        <v>43168</v>
      </c>
      <c r="D278" s="683" t="s">
        <v>736</v>
      </c>
      <c r="E278" s="900">
        <v>0.02</v>
      </c>
      <c r="F278" s="900">
        <v>0.02</v>
      </c>
      <c r="G278" s="900">
        <v>0.02</v>
      </c>
      <c r="H278" s="900">
        <v>0.02</v>
      </c>
      <c r="I278" s="900">
        <v>0.02</v>
      </c>
      <c r="J278" s="871">
        <f>VLOOKUP(C278,'Bieu5 TH chi phi'!$B$7:$C$109,2,0)</f>
        <v>250929.54545454544</v>
      </c>
      <c r="K278" s="690">
        <f>$J$278*E278</f>
        <v>5018.590909090909</v>
      </c>
      <c r="L278" s="690">
        <f>$J$278*F278</f>
        <v>5018.590909090909</v>
      </c>
      <c r="M278" s="690">
        <f>$J$278*G278</f>
        <v>5018.590909090909</v>
      </c>
      <c r="N278" s="690">
        <f>$J$278*H278</f>
        <v>5018.590909090909</v>
      </c>
      <c r="O278" s="690">
        <f>$J$278*I278</f>
        <v>5018.590909090909</v>
      </c>
      <c r="P278" s="645" t="str">
        <f t="shared" si="66"/>
        <v>Đúng</v>
      </c>
      <c r="Q278" s="902">
        <v>0.02</v>
      </c>
      <c r="S278" s="761"/>
      <c r="T278" s="754"/>
      <c r="U278" s="687"/>
      <c r="V278" s="687"/>
      <c r="W278" s="687"/>
    </row>
    <row r="279" spans="1:23">
      <c r="A279" s="688"/>
      <c r="B279" s="681" t="s">
        <v>788</v>
      </c>
      <c r="C279" s="682">
        <v>43140</v>
      </c>
      <c r="D279" s="683" t="s">
        <v>736</v>
      </c>
      <c r="E279" s="900">
        <v>0.13</v>
      </c>
      <c r="F279" s="900">
        <v>0.11</v>
      </c>
      <c r="G279" s="900">
        <v>0.09</v>
      </c>
      <c r="H279" s="900">
        <v>7.0000000000000007E-2</v>
      </c>
      <c r="I279" s="900">
        <v>0.04</v>
      </c>
      <c r="J279" s="871">
        <f>VLOOKUP(C279,'Bieu5 TH chi phi'!$B$7:$C$109,2,0)</f>
        <v>223327.29545454544</v>
      </c>
      <c r="K279" s="690">
        <f>$J$279*E279</f>
        <v>29032.548409090909</v>
      </c>
      <c r="L279" s="690">
        <f>$J$279*F279</f>
        <v>24566.002499999999</v>
      </c>
      <c r="M279" s="690">
        <f>$J$279*G279</f>
        <v>20099.456590909089</v>
      </c>
      <c r="N279" s="690">
        <f>$J$279*H279</f>
        <v>15632.910681818183</v>
      </c>
      <c r="O279" s="690">
        <f>$J$279*I279</f>
        <v>8933.0918181818179</v>
      </c>
      <c r="P279" s="645" t="str">
        <f t="shared" si="66"/>
        <v>Đúng</v>
      </c>
      <c r="Q279" s="902">
        <v>0.13</v>
      </c>
      <c r="S279" s="689"/>
      <c r="T279" s="687"/>
      <c r="U279" s="687"/>
      <c r="V279" s="687"/>
      <c r="W279" s="687"/>
    </row>
    <row r="280" spans="1:23">
      <c r="A280" s="688"/>
      <c r="B280" s="681" t="s">
        <v>788</v>
      </c>
      <c r="C280" s="682">
        <v>43260</v>
      </c>
      <c r="D280" s="683" t="s">
        <v>736</v>
      </c>
      <c r="E280" s="900">
        <v>0.02</v>
      </c>
      <c r="F280" s="900">
        <v>0.02</v>
      </c>
      <c r="G280" s="900">
        <v>0.02</v>
      </c>
      <c r="H280" s="900">
        <v>0.02</v>
      </c>
      <c r="I280" s="900">
        <v>0.02</v>
      </c>
      <c r="J280" s="871">
        <f>VLOOKUP(C280,'Bieu5 TH chi phi'!$B$7:$C$109,2,0)</f>
        <v>333736.29545454547</v>
      </c>
      <c r="K280" s="690">
        <f>$J$280*E280</f>
        <v>6674.7259090909092</v>
      </c>
      <c r="L280" s="690">
        <f>$J$280*F280</f>
        <v>6674.7259090909092</v>
      </c>
      <c r="M280" s="690">
        <f>$J$280*G280</f>
        <v>6674.7259090909092</v>
      </c>
      <c r="N280" s="690">
        <f>$J$280*H280</f>
        <v>6674.7259090909092</v>
      </c>
      <c r="O280" s="690">
        <f>$J$280*I280</f>
        <v>6674.7259090909092</v>
      </c>
      <c r="P280" s="645" t="str">
        <f t="shared" si="66"/>
        <v>Đúng</v>
      </c>
      <c r="Q280" s="902">
        <v>0.02</v>
      </c>
      <c r="S280" s="689"/>
      <c r="T280" s="687"/>
      <c r="U280" s="687"/>
      <c r="V280" s="687"/>
      <c r="W280" s="687"/>
    </row>
    <row r="281" spans="1:23">
      <c r="A281" s="688"/>
      <c r="B281" s="681" t="s">
        <v>789</v>
      </c>
      <c r="C281" s="682">
        <v>43169</v>
      </c>
      <c r="D281" s="683" t="s">
        <v>736</v>
      </c>
      <c r="E281" s="900">
        <v>0.04</v>
      </c>
      <c r="F281" s="900">
        <v>0.03</v>
      </c>
      <c r="G281" s="900">
        <v>0.02</v>
      </c>
      <c r="H281" s="900">
        <v>0.02</v>
      </c>
      <c r="I281" s="900">
        <v>0.01</v>
      </c>
      <c r="J281" s="871">
        <f>VLOOKUP(C281,'Bieu5 TH chi phi'!$B$7:$C$109,2,0)</f>
        <v>227509.45454545456</v>
      </c>
      <c r="K281" s="690">
        <f>$J$281*E281</f>
        <v>9100.3781818181833</v>
      </c>
      <c r="L281" s="690">
        <f>$J$281*F281</f>
        <v>6825.2836363636361</v>
      </c>
      <c r="M281" s="690">
        <f>$J$281*G281</f>
        <v>4550.1890909090916</v>
      </c>
      <c r="N281" s="690">
        <f>$J$281*H281</f>
        <v>4550.1890909090916</v>
      </c>
      <c r="O281" s="690">
        <f>$J$281*I281</f>
        <v>2275.0945454545458</v>
      </c>
      <c r="P281" s="645" t="str">
        <f t="shared" si="66"/>
        <v>Đúng</v>
      </c>
      <c r="Q281" s="902">
        <v>0.04</v>
      </c>
      <c r="S281" s="689"/>
      <c r="T281" s="687"/>
      <c r="U281" s="687"/>
      <c r="V281" s="687"/>
      <c r="W281" s="687"/>
    </row>
    <row r="282" spans="1:23">
      <c r="A282" s="688"/>
      <c r="B282" s="681" t="s">
        <v>790</v>
      </c>
      <c r="C282" s="682">
        <v>43108</v>
      </c>
      <c r="D282" s="683" t="s">
        <v>736</v>
      </c>
      <c r="E282" s="900">
        <v>0.06</v>
      </c>
      <c r="F282" s="900">
        <v>0.06</v>
      </c>
      <c r="G282" s="900">
        <v>0.06</v>
      </c>
      <c r="H282" s="900">
        <v>0.06</v>
      </c>
      <c r="I282" s="900">
        <v>0.06</v>
      </c>
      <c r="J282" s="871">
        <f>VLOOKUP(C282,'Bieu5 TH chi phi'!$B$7:$C$109,2,0)</f>
        <v>334572.72727272729</v>
      </c>
      <c r="K282" s="690">
        <f>$J$282*E282</f>
        <v>20074.363636363636</v>
      </c>
      <c r="L282" s="690">
        <f>$J$282*F282</f>
        <v>20074.363636363636</v>
      </c>
      <c r="M282" s="690">
        <f>$J$282*G282</f>
        <v>20074.363636363636</v>
      </c>
      <c r="N282" s="690">
        <f>$J$282*H282</f>
        <v>20074.363636363636</v>
      </c>
      <c r="O282" s="690">
        <f>$J$282*I282</f>
        <v>20074.363636363636</v>
      </c>
      <c r="P282" s="645" t="str">
        <f t="shared" si="66"/>
        <v>Đúng</v>
      </c>
      <c r="Q282" s="902">
        <v>0.06</v>
      </c>
      <c r="S282" s="689"/>
      <c r="T282" s="687"/>
      <c r="U282" s="687"/>
      <c r="V282" s="687"/>
      <c r="W282" s="687"/>
    </row>
    <row r="283" spans="1:23">
      <c r="A283" s="688"/>
      <c r="B283" s="681" t="s">
        <v>791</v>
      </c>
      <c r="C283" s="682">
        <v>43168</v>
      </c>
      <c r="D283" s="683" t="s">
        <v>736</v>
      </c>
      <c r="E283" s="900">
        <v>2.5499999999999998</v>
      </c>
      <c r="F283" s="900">
        <v>2.04</v>
      </c>
      <c r="G283" s="900">
        <v>1.53</v>
      </c>
      <c r="H283" s="900">
        <v>1.02</v>
      </c>
      <c r="I283" s="900">
        <v>0.39</v>
      </c>
      <c r="J283" s="871">
        <f>VLOOKUP(C283,'Bieu5 TH chi phi'!$B$7:$C$109,2,0)</f>
        <v>250929.54545454544</v>
      </c>
      <c r="K283" s="690">
        <f>$J$283*E283</f>
        <v>639870.34090909082</v>
      </c>
      <c r="L283" s="690">
        <f>$J$283*F283</f>
        <v>511896.27272727271</v>
      </c>
      <c r="M283" s="690">
        <f>$J$283*G283</f>
        <v>383922.20454545453</v>
      </c>
      <c r="N283" s="690">
        <f>$J$283*H283</f>
        <v>255948.13636363635</v>
      </c>
      <c r="O283" s="690">
        <f>$J$283*I283</f>
        <v>97862.522727272721</v>
      </c>
      <c r="P283" s="730" t="s">
        <v>811</v>
      </c>
      <c r="Q283" s="902">
        <v>2.5499999999999998</v>
      </c>
      <c r="R283" s="731">
        <f>E283/Q283</f>
        <v>1</v>
      </c>
      <c r="S283" s="689"/>
      <c r="T283" s="687"/>
      <c r="U283" s="687"/>
      <c r="V283" s="687"/>
      <c r="W283" s="687"/>
    </row>
    <row r="284" spans="1:23">
      <c r="A284" s="688"/>
      <c r="B284" s="681" t="s">
        <v>792</v>
      </c>
      <c r="C284" s="682">
        <v>43168</v>
      </c>
      <c r="D284" s="683" t="s">
        <v>736</v>
      </c>
      <c r="E284" s="900">
        <v>1.9</v>
      </c>
      <c r="F284" s="900">
        <v>1.52</v>
      </c>
      <c r="G284" s="900">
        <v>1.1499999999999999</v>
      </c>
      <c r="H284" s="900">
        <v>0.77</v>
      </c>
      <c r="I284" s="900">
        <v>0.3</v>
      </c>
      <c r="J284" s="871">
        <f>VLOOKUP(C284,'Bieu5 TH chi phi'!$B$7:$C$109,2,0)</f>
        <v>250929.54545454544</v>
      </c>
      <c r="K284" s="690">
        <f>$J$284*E284</f>
        <v>476766.13636363629</v>
      </c>
      <c r="L284" s="690">
        <f>$J$284*F284</f>
        <v>381412.90909090906</v>
      </c>
      <c r="M284" s="690">
        <f>$J$284*G284</f>
        <v>288568.97727272724</v>
      </c>
      <c r="N284" s="690">
        <f>$J$284*H284</f>
        <v>193215.75</v>
      </c>
      <c r="O284" s="690">
        <f>$J$284*I284</f>
        <v>75278.863636363632</v>
      </c>
      <c r="P284" s="730" t="s">
        <v>811</v>
      </c>
      <c r="Q284" s="902">
        <v>1.9</v>
      </c>
      <c r="R284" s="731">
        <f>E284/Q284</f>
        <v>1</v>
      </c>
      <c r="S284" s="689"/>
      <c r="T284" s="687"/>
      <c r="U284" s="687"/>
      <c r="V284" s="687"/>
      <c r="W284" s="687"/>
    </row>
    <row r="285" spans="1:23">
      <c r="A285" s="688"/>
      <c r="B285" s="681" t="s">
        <v>793</v>
      </c>
      <c r="C285" s="682">
        <v>43168</v>
      </c>
      <c r="D285" s="683" t="s">
        <v>736</v>
      </c>
      <c r="E285" s="900">
        <v>0.02</v>
      </c>
      <c r="F285" s="900">
        <v>0.02</v>
      </c>
      <c r="G285" s="900">
        <v>0.02</v>
      </c>
      <c r="H285" s="900">
        <v>0.02</v>
      </c>
      <c r="I285" s="900">
        <v>0.02</v>
      </c>
      <c r="J285" s="871">
        <f>VLOOKUP(C285,'Bieu5 TH chi phi'!$B$7:$C$109,2,0)</f>
        <v>250929.54545454544</v>
      </c>
      <c r="K285" s="690">
        <f>$J$285*E285</f>
        <v>5018.590909090909</v>
      </c>
      <c r="L285" s="690">
        <f>$J$285*F285</f>
        <v>5018.590909090909</v>
      </c>
      <c r="M285" s="690">
        <f>$J$285*G285</f>
        <v>5018.590909090909</v>
      </c>
      <c r="N285" s="690">
        <f>$J$285*H285</f>
        <v>5018.590909090909</v>
      </c>
      <c r="O285" s="690">
        <f>$J$285*I285</f>
        <v>5018.590909090909</v>
      </c>
      <c r="P285" s="645" t="str">
        <f t="shared" si="66"/>
        <v>Đúng</v>
      </c>
      <c r="Q285" s="902">
        <v>0.02</v>
      </c>
      <c r="S285" s="689"/>
      <c r="T285" s="687"/>
      <c r="U285" s="687"/>
      <c r="V285" s="687"/>
      <c r="W285" s="687"/>
    </row>
    <row r="286" spans="1:23">
      <c r="A286" s="688"/>
      <c r="B286" s="693" t="s">
        <v>794</v>
      </c>
      <c r="C286" s="753"/>
      <c r="D286" s="683"/>
      <c r="E286" s="900"/>
      <c r="F286" s="900"/>
      <c r="G286" s="900"/>
      <c r="H286" s="900"/>
      <c r="I286" s="900"/>
      <c r="J286" s="762"/>
      <c r="K286" s="695">
        <f>SUM(K287:K292)</f>
        <v>1330976.6221049551</v>
      </c>
      <c r="L286" s="695">
        <f>SUM(L287:L292)</f>
        <v>1126998.1436857569</v>
      </c>
      <c r="M286" s="695">
        <f>SUM(M287:M292)</f>
        <v>921237.18925323698</v>
      </c>
      <c r="N286" s="695">
        <f>SUM(N287:N292)</f>
        <v>716666.62027888431</v>
      </c>
      <c r="O286" s="695">
        <f>SUM(O287:O292)</f>
        <v>460564.8995078436</v>
      </c>
      <c r="P286" s="645" t="str">
        <f t="shared" si="66"/>
        <v>Đúng</v>
      </c>
      <c r="Q286" s="902"/>
    </row>
    <row r="287" spans="1:23">
      <c r="A287" s="688"/>
      <c r="B287" s="681" t="s">
        <v>678</v>
      </c>
      <c r="C287" s="682"/>
      <c r="D287" s="683" t="s">
        <v>795</v>
      </c>
      <c r="E287" s="900">
        <v>3.4</v>
      </c>
      <c r="F287" s="900">
        <v>2.8</v>
      </c>
      <c r="G287" s="900">
        <v>2.2000000000000002</v>
      </c>
      <c r="H287" s="900">
        <v>1.61</v>
      </c>
      <c r="I287" s="900">
        <v>0.86</v>
      </c>
      <c r="J287" s="871">
        <f>VLOOKUP(B287,'Bieu5 TH chi phi'!$B$7:$C$109,2,0)</f>
        <v>119536.55378486056</v>
      </c>
      <c r="K287" s="690">
        <f>$J$287*E287</f>
        <v>406424.28286852589</v>
      </c>
      <c r="L287" s="690">
        <f>$J$287*F287</f>
        <v>334702.35059760953</v>
      </c>
      <c r="M287" s="690">
        <f>$J$287*G287</f>
        <v>262980.41832669324</v>
      </c>
      <c r="N287" s="690">
        <f>$J$287*H287</f>
        <v>192453.8515936255</v>
      </c>
      <c r="O287" s="690">
        <f>$J$287*I287</f>
        <v>102801.43625498009</v>
      </c>
      <c r="P287" s="730" t="s">
        <v>811</v>
      </c>
      <c r="Q287" s="902">
        <v>3.4</v>
      </c>
      <c r="R287" s="731">
        <f>E287/Q287</f>
        <v>1</v>
      </c>
      <c r="S287" s="689"/>
      <c r="T287" s="687"/>
      <c r="U287" s="687"/>
      <c r="V287" s="687"/>
      <c r="W287" s="687"/>
    </row>
    <row r="288" spans="1:23">
      <c r="A288" s="688"/>
      <c r="B288" s="681" t="s">
        <v>679</v>
      </c>
      <c r="C288" s="682"/>
      <c r="D288" s="683" t="s">
        <v>795</v>
      </c>
      <c r="E288" s="900">
        <v>0.28000000000000003</v>
      </c>
      <c r="F288" s="900">
        <v>0.23</v>
      </c>
      <c r="G288" s="900">
        <v>0.17</v>
      </c>
      <c r="H288" s="900">
        <v>0.11</v>
      </c>
      <c r="I288" s="900">
        <v>0.04</v>
      </c>
      <c r="J288" s="871">
        <f>VLOOKUP(B288,'Bieu5 TH chi phi'!$B$7:$C$109,2,0)</f>
        <v>175954.48207171314</v>
      </c>
      <c r="K288" s="690">
        <f>$J$288*E288</f>
        <v>49267.254980079684</v>
      </c>
      <c r="L288" s="690">
        <f>$J$288*F288</f>
        <v>40469.53087649402</v>
      </c>
      <c r="M288" s="690">
        <f>$J$288*G288</f>
        <v>29912.261952191235</v>
      </c>
      <c r="N288" s="690">
        <f>$J$288*H288</f>
        <v>19354.993027888446</v>
      </c>
      <c r="O288" s="690">
        <f>$J$288*I288</f>
        <v>7038.1792828685257</v>
      </c>
      <c r="P288" s="645" t="str">
        <f t="shared" si="66"/>
        <v>Đúng</v>
      </c>
      <c r="Q288" s="902">
        <v>0.28000000000000003</v>
      </c>
      <c r="S288" s="689"/>
      <c r="T288" s="687"/>
      <c r="U288" s="687"/>
      <c r="V288" s="687"/>
      <c r="W288" s="687"/>
    </row>
    <row r="289" spans="1:23">
      <c r="A289" s="688"/>
      <c r="B289" s="681" t="s">
        <v>680</v>
      </c>
      <c r="C289" s="682"/>
      <c r="D289" s="683" t="s">
        <v>795</v>
      </c>
      <c r="E289" s="900">
        <v>0.17</v>
      </c>
      <c r="F289" s="900">
        <v>0.17</v>
      </c>
      <c r="G289" s="900">
        <v>0.17</v>
      </c>
      <c r="H289" s="900">
        <v>0.17</v>
      </c>
      <c r="I289" s="900">
        <v>0.17</v>
      </c>
      <c r="J289" s="871">
        <f>VLOOKUP(B289,'Bieu5 TH chi phi'!$B$7:$C$109,2,0)</f>
        <v>1505635.8167330676</v>
      </c>
      <c r="K289" s="690">
        <f>$J$289*E289</f>
        <v>255958.08884462152</v>
      </c>
      <c r="L289" s="690">
        <f>$J$289*F289</f>
        <v>255958.08884462152</v>
      </c>
      <c r="M289" s="690">
        <f>$J$289*G289</f>
        <v>255958.08884462152</v>
      </c>
      <c r="N289" s="690">
        <f>$J$289*H289</f>
        <v>255958.08884462152</v>
      </c>
      <c r="O289" s="690">
        <f>$J$289*I289</f>
        <v>255958.08884462152</v>
      </c>
      <c r="P289" s="645" t="str">
        <f t="shared" si="66"/>
        <v>Đúng</v>
      </c>
      <c r="Q289" s="902">
        <v>0.17</v>
      </c>
      <c r="S289" s="689"/>
      <c r="T289" s="687"/>
      <c r="U289" s="687"/>
      <c r="V289" s="687"/>
      <c r="W289" s="687"/>
    </row>
    <row r="290" spans="1:23">
      <c r="A290" s="688"/>
      <c r="B290" s="681" t="s">
        <v>684</v>
      </c>
      <c r="C290" s="682"/>
      <c r="D290" s="683" t="s">
        <v>795</v>
      </c>
      <c r="E290" s="900">
        <v>0.03</v>
      </c>
      <c r="F290" s="900">
        <v>0.03</v>
      </c>
      <c r="G290" s="900">
        <v>0.03</v>
      </c>
      <c r="H290" s="900">
        <v>0.02</v>
      </c>
      <c r="I290" s="900">
        <v>0.02</v>
      </c>
      <c r="J290" s="871">
        <f>VLOOKUP(B290,'Bieu5 TH chi phi'!$B$7:$C$109,2,0)</f>
        <v>498.00796812749002</v>
      </c>
      <c r="K290" s="690">
        <f>$J$290*E290</f>
        <v>14.9402390438247</v>
      </c>
      <c r="L290" s="690">
        <f>$J$290*F290</f>
        <v>14.9402390438247</v>
      </c>
      <c r="M290" s="690">
        <f>$J$290*G290</f>
        <v>14.9402390438247</v>
      </c>
      <c r="N290" s="690">
        <f>$J$290*H290</f>
        <v>9.9601593625498008</v>
      </c>
      <c r="O290" s="690">
        <f>$J$290*I290</f>
        <v>9.9601593625498008</v>
      </c>
      <c r="P290" s="645" t="str">
        <f t="shared" si="66"/>
        <v>Đúng</v>
      </c>
      <c r="Q290" s="902">
        <v>0.03</v>
      </c>
      <c r="S290" s="689"/>
      <c r="T290" s="687"/>
      <c r="U290" s="687"/>
      <c r="V290" s="687"/>
      <c r="W290" s="687"/>
    </row>
    <row r="291" spans="1:23">
      <c r="A291" s="688"/>
      <c r="B291" s="681" t="s">
        <v>682</v>
      </c>
      <c r="C291" s="682"/>
      <c r="D291" s="683" t="s">
        <v>795</v>
      </c>
      <c r="E291" s="900">
        <v>14.5</v>
      </c>
      <c r="F291" s="900">
        <v>11.6</v>
      </c>
      <c r="G291" s="900">
        <v>8.6999999999999993</v>
      </c>
      <c r="H291" s="900">
        <v>5.8</v>
      </c>
      <c r="I291" s="900">
        <v>2.1800000000000002</v>
      </c>
      <c r="J291" s="871">
        <f>VLOOKUP(B291,'Bieu5 TH chi phi'!$B$7:$C$109,2,0)</f>
        <v>41646.852589641428</v>
      </c>
      <c r="K291" s="690">
        <f>$J$291*E291</f>
        <v>603879.36254980066</v>
      </c>
      <c r="L291" s="690">
        <f>$J$291*F291</f>
        <v>483103.49003984057</v>
      </c>
      <c r="M291" s="690">
        <f>$J$291*G291</f>
        <v>362327.61752988037</v>
      </c>
      <c r="N291" s="690">
        <f>$J$291*H291</f>
        <v>241551.74501992029</v>
      </c>
      <c r="O291" s="690">
        <f>$J$291*I291</f>
        <v>90790.138645418323</v>
      </c>
      <c r="P291" s="730" t="s">
        <v>811</v>
      </c>
      <c r="Q291" s="902">
        <v>14.5</v>
      </c>
      <c r="R291" s="731">
        <f>E291/Q291</f>
        <v>1</v>
      </c>
      <c r="S291" s="689"/>
      <c r="T291" s="687"/>
      <c r="U291" s="687"/>
      <c r="V291" s="687"/>
      <c r="W291" s="687"/>
    </row>
    <row r="292" spans="1:23">
      <c r="A292" s="688"/>
      <c r="B292" s="681" t="s">
        <v>683</v>
      </c>
      <c r="C292" s="683"/>
      <c r="D292" s="683" t="s">
        <v>795</v>
      </c>
      <c r="E292" s="900">
        <v>6.73</v>
      </c>
      <c r="F292" s="900">
        <v>5.56</v>
      </c>
      <c r="G292" s="900">
        <v>4.38</v>
      </c>
      <c r="H292" s="900">
        <v>3.2</v>
      </c>
      <c r="I292" s="900">
        <v>1.73</v>
      </c>
      <c r="J292" s="871">
        <f>VLOOKUP(B292,'Bieu5 TH chi phi'!$B$7:$C$109,2,0)</f>
        <v>2293.1192604581674</v>
      </c>
      <c r="K292" s="690">
        <f>$J$292*E292</f>
        <v>15432.692622883467</v>
      </c>
      <c r="L292" s="690">
        <f>$J$292*F292</f>
        <v>12749.74308814741</v>
      </c>
      <c r="M292" s="690">
        <f>$J$292*G292</f>
        <v>10043.862360806774</v>
      </c>
      <c r="N292" s="690">
        <f>$J$292*H292</f>
        <v>7337.9816334661364</v>
      </c>
      <c r="O292" s="690">
        <f>$J$292*I292</f>
        <v>3967.0963205926296</v>
      </c>
      <c r="P292" s="730" t="s">
        <v>811</v>
      </c>
      <c r="Q292" s="902">
        <v>6.73</v>
      </c>
      <c r="R292" s="731">
        <f>E292/Q292</f>
        <v>1</v>
      </c>
      <c r="S292" s="689"/>
      <c r="T292" s="687"/>
      <c r="U292" s="687"/>
      <c r="V292" s="687"/>
      <c r="W292" s="687"/>
    </row>
    <row r="293" spans="1:23">
      <c r="A293" s="688"/>
      <c r="B293" s="693" t="s">
        <v>796</v>
      </c>
      <c r="C293" s="753"/>
      <c r="D293" s="683"/>
      <c r="E293" s="900"/>
      <c r="F293" s="900"/>
      <c r="G293" s="900"/>
      <c r="H293" s="900"/>
      <c r="I293" s="900"/>
      <c r="J293" s="871"/>
      <c r="K293" s="695">
        <f>SUM(K294:K295)</f>
        <v>7700</v>
      </c>
      <c r="L293" s="695">
        <f>SUM(L294:L295)</f>
        <v>6900</v>
      </c>
      <c r="M293" s="695">
        <f>SUM(M294:M295)</f>
        <v>6900</v>
      </c>
      <c r="N293" s="695">
        <f>SUM(N294:N295)</f>
        <v>6900</v>
      </c>
      <c r="O293" s="695">
        <f>SUM(O294:O295)</f>
        <v>6100</v>
      </c>
      <c r="P293" s="645" t="str">
        <f t="shared" si="66"/>
        <v>Đúng</v>
      </c>
      <c r="Q293" s="902"/>
    </row>
    <row r="294" spans="1:23">
      <c r="A294" s="688"/>
      <c r="B294" s="681" t="s">
        <v>722</v>
      </c>
      <c r="C294" s="682"/>
      <c r="D294" s="683" t="s">
        <v>797</v>
      </c>
      <c r="E294" s="900">
        <v>0.04</v>
      </c>
      <c r="F294" s="900">
        <v>0.03</v>
      </c>
      <c r="G294" s="900">
        <v>0.03</v>
      </c>
      <c r="H294" s="900">
        <v>0.03</v>
      </c>
      <c r="I294" s="900">
        <v>0.02</v>
      </c>
      <c r="J294" s="871">
        <f>VLOOKUP(B294,'Bieu5 TH chi phi'!$B$7:$C$109,2,0)</f>
        <v>80000</v>
      </c>
      <c r="K294" s="690">
        <f>$J$294*E294</f>
        <v>3200</v>
      </c>
      <c r="L294" s="690">
        <f>$J$294*F294</f>
        <v>2400</v>
      </c>
      <c r="M294" s="690">
        <f>$J$294*G294</f>
        <v>2400</v>
      </c>
      <c r="N294" s="690">
        <f>$J$294*H294</f>
        <v>2400</v>
      </c>
      <c r="O294" s="690">
        <f>$J$294*I294</f>
        <v>1600</v>
      </c>
      <c r="P294" s="645" t="str">
        <f t="shared" si="66"/>
        <v>Đúng</v>
      </c>
      <c r="Q294" s="902">
        <v>0.04</v>
      </c>
      <c r="S294" s="689"/>
      <c r="T294" s="687"/>
      <c r="U294" s="687"/>
      <c r="V294" s="687"/>
      <c r="W294" s="687"/>
    </row>
    <row r="295" spans="1:23">
      <c r="A295" s="688"/>
      <c r="B295" s="681" t="s">
        <v>724</v>
      </c>
      <c r="C295" s="683"/>
      <c r="D295" s="683" t="s">
        <v>798</v>
      </c>
      <c r="E295" s="900">
        <v>0.01</v>
      </c>
      <c r="F295" s="900">
        <v>0.01</v>
      </c>
      <c r="G295" s="900">
        <v>0.01</v>
      </c>
      <c r="H295" s="900">
        <v>0.01</v>
      </c>
      <c r="I295" s="900">
        <v>0.01</v>
      </c>
      <c r="J295" s="871">
        <f>VLOOKUP(B295,'Bieu5 TH chi phi'!$B$7:$C$109,2,0)</f>
        <v>450000</v>
      </c>
      <c r="K295" s="690">
        <f>$J$295*E295</f>
        <v>4500</v>
      </c>
      <c r="L295" s="690">
        <f>$J$295*F295</f>
        <v>4500</v>
      </c>
      <c r="M295" s="690">
        <f>$J$295*G295</f>
        <v>4500</v>
      </c>
      <c r="N295" s="690">
        <f>$J$295*H295</f>
        <v>4500</v>
      </c>
      <c r="O295" s="690">
        <f>$J$295*I295</f>
        <v>4500</v>
      </c>
      <c r="P295" s="645" t="str">
        <f t="shared" si="66"/>
        <v>Đúng</v>
      </c>
      <c r="Q295" s="902">
        <v>0.01</v>
      </c>
      <c r="S295" s="689"/>
      <c r="T295" s="687"/>
      <c r="U295" s="687"/>
      <c r="V295" s="687"/>
      <c r="W295" s="687"/>
    </row>
    <row r="296" spans="1:23">
      <c r="A296" s="697"/>
      <c r="B296" s="698" t="s">
        <v>799</v>
      </c>
      <c r="C296" s="699"/>
      <c r="D296" s="673" t="s">
        <v>800</v>
      </c>
      <c r="E296" s="673">
        <v>5</v>
      </c>
      <c r="F296" s="673"/>
      <c r="G296" s="673"/>
      <c r="H296" s="673"/>
      <c r="I296" s="673"/>
      <c r="J296" s="871"/>
      <c r="K296" s="701">
        <f>SUM(K297:K306)</f>
        <v>1669633.6970080235</v>
      </c>
      <c r="L296" s="701">
        <f>SUM(L297:L306)</f>
        <v>1669300.1165780753</v>
      </c>
      <c r="M296" s="701">
        <f>SUM(M297:M306)</f>
        <v>1668849.7829976454</v>
      </c>
      <c r="N296" s="701">
        <f>SUM(N297:N306)</f>
        <v>1668339.4049398249</v>
      </c>
      <c r="O296" s="701">
        <f>SUM(O297:O306)</f>
        <v>1667829.0268820042</v>
      </c>
      <c r="P296" s="645" t="str">
        <f t="shared" si="66"/>
        <v>Đúng</v>
      </c>
      <c r="Q296" s="902">
        <f>E296</f>
        <v>5</v>
      </c>
      <c r="R296" s="650"/>
    </row>
    <row r="297" spans="1:23" s="706" customFormat="1">
      <c r="A297" s="703"/>
      <c r="B297" s="681" t="s">
        <v>657</v>
      </c>
      <c r="C297" s="683"/>
      <c r="D297" s="683" t="s">
        <v>800</v>
      </c>
      <c r="E297" s="683">
        <f>E296</f>
        <v>5</v>
      </c>
      <c r="F297" s="683"/>
      <c r="G297" s="683"/>
      <c r="H297" s="683"/>
      <c r="I297" s="683"/>
      <c r="J297" s="871">
        <f>VLOOKUP(B297,'Bieu5 TH chi phi'!$B$7:$C$109,2,0)</f>
        <v>667.16085989621945</v>
      </c>
      <c r="K297" s="704">
        <f>J297*E297</f>
        <v>3335.8042994810971</v>
      </c>
      <c r="L297" s="733">
        <f>K297*T$4</f>
        <v>3002.2238695329875</v>
      </c>
      <c r="M297" s="733">
        <f>L297*U$4</f>
        <v>2551.8902891030393</v>
      </c>
      <c r="N297" s="733">
        <f>M297*V$4</f>
        <v>2041.5122312824315</v>
      </c>
      <c r="O297" s="733">
        <f>N297*W$4</f>
        <v>1531.1341734618236</v>
      </c>
      <c r="P297" s="645"/>
      <c r="Q297" s="902"/>
      <c r="S297" s="648"/>
      <c r="T297" s="649"/>
      <c r="U297" s="649"/>
      <c r="V297" s="649"/>
      <c r="W297" s="649"/>
    </row>
    <row r="298" spans="1:23" s="706" customFormat="1">
      <c r="A298" s="707"/>
      <c r="B298" s="681" t="s">
        <v>801</v>
      </c>
      <c r="C298" s="683"/>
      <c r="D298" s="683" t="s">
        <v>800</v>
      </c>
      <c r="E298" s="683">
        <f t="shared" ref="E298:E306" si="105">E297</f>
        <v>5</v>
      </c>
      <c r="F298" s="683"/>
      <c r="G298" s="683"/>
      <c r="H298" s="683"/>
      <c r="I298" s="683"/>
      <c r="J298" s="871">
        <f>VLOOKUP(B298,'Bieu5 TH chi phi'!$B$7:$C$109,2,0)</f>
        <v>38838.710730170496</v>
      </c>
      <c r="K298" s="704">
        <f>J298*E298</f>
        <v>194193.55365085247</v>
      </c>
      <c r="L298" s="704">
        <f t="shared" ref="L298:O298" si="106">K298</f>
        <v>194193.55365085247</v>
      </c>
      <c r="M298" s="704">
        <f t="shared" si="106"/>
        <v>194193.55365085247</v>
      </c>
      <c r="N298" s="704">
        <f t="shared" si="106"/>
        <v>194193.55365085247</v>
      </c>
      <c r="O298" s="704">
        <f t="shared" si="106"/>
        <v>194193.55365085247</v>
      </c>
      <c r="P298" s="645"/>
      <c r="Q298" s="902"/>
      <c r="S298" s="648"/>
      <c r="T298" s="649"/>
      <c r="U298" s="649"/>
      <c r="V298" s="649"/>
      <c r="W298" s="649"/>
    </row>
    <row r="299" spans="1:23" s="706" customFormat="1">
      <c r="A299" s="708"/>
      <c r="B299" s="681" t="s">
        <v>802</v>
      </c>
      <c r="C299" s="683"/>
      <c r="D299" s="683" t="s">
        <v>800</v>
      </c>
      <c r="E299" s="683">
        <f t="shared" si="105"/>
        <v>5</v>
      </c>
      <c r="F299" s="683"/>
      <c r="G299" s="683"/>
      <c r="H299" s="683"/>
      <c r="I299" s="683"/>
      <c r="J299" s="871">
        <f>VLOOKUP(B299,'Bieu5 TH chi phi'!$B$7:$C$109,2,0)</f>
        <v>0</v>
      </c>
      <c r="K299" s="704"/>
      <c r="L299" s="704"/>
      <c r="M299" s="704"/>
      <c r="N299" s="704"/>
      <c r="O299" s="704"/>
      <c r="P299" s="645"/>
      <c r="Q299" s="902"/>
      <c r="S299" s="689"/>
      <c r="T299" s="687"/>
      <c r="U299" s="687"/>
      <c r="V299" s="687"/>
      <c r="W299" s="687"/>
    </row>
    <row r="300" spans="1:23" s="706" customFormat="1">
      <c r="A300" s="707"/>
      <c r="B300" s="709" t="s">
        <v>605</v>
      </c>
      <c r="C300" s="683"/>
      <c r="D300" s="683" t="s">
        <v>800</v>
      </c>
      <c r="E300" s="683">
        <f t="shared" si="105"/>
        <v>5</v>
      </c>
      <c r="F300" s="683"/>
      <c r="G300" s="683"/>
      <c r="H300" s="683"/>
      <c r="I300" s="683"/>
      <c r="J300" s="871">
        <f>VLOOKUP(B300,'Bieu5 TH chi phi'!$B$7:$C$109,2,0)</f>
        <v>18765.274056338028</v>
      </c>
      <c r="K300" s="704">
        <f>J300*E300</f>
        <v>93826.37028169015</v>
      </c>
      <c r="L300" s="704">
        <f t="shared" ref="L300:O301" si="107">K300</f>
        <v>93826.37028169015</v>
      </c>
      <c r="M300" s="704">
        <f t="shared" si="107"/>
        <v>93826.37028169015</v>
      </c>
      <c r="N300" s="704">
        <f t="shared" si="107"/>
        <v>93826.37028169015</v>
      </c>
      <c r="O300" s="704">
        <f t="shared" si="107"/>
        <v>93826.37028169015</v>
      </c>
      <c r="P300" s="645"/>
      <c r="Q300" s="902"/>
      <c r="S300" s="648"/>
      <c r="T300" s="649"/>
      <c r="U300" s="649"/>
      <c r="V300" s="649"/>
      <c r="W300" s="649"/>
    </row>
    <row r="301" spans="1:23" s="706" customFormat="1">
      <c r="A301" s="707"/>
      <c r="B301" s="709" t="s">
        <v>646</v>
      </c>
      <c r="C301" s="683"/>
      <c r="D301" s="683" t="s">
        <v>800</v>
      </c>
      <c r="E301" s="683">
        <f t="shared" si="105"/>
        <v>5</v>
      </c>
      <c r="F301" s="683"/>
      <c r="G301" s="683"/>
      <c r="H301" s="683"/>
      <c r="I301" s="683"/>
      <c r="J301" s="871">
        <f>VLOOKUP(B301,'Bieu5 TH chi phi'!$B$7:$C$109,2,0)</f>
        <v>173801.87938349394</v>
      </c>
      <c r="K301" s="704">
        <f>J301*E301</f>
        <v>869009.39691746968</v>
      </c>
      <c r="L301" s="704">
        <f t="shared" si="107"/>
        <v>869009.39691746968</v>
      </c>
      <c r="M301" s="704">
        <f t="shared" si="107"/>
        <v>869009.39691746968</v>
      </c>
      <c r="N301" s="704">
        <f t="shared" si="107"/>
        <v>869009.39691746968</v>
      </c>
      <c r="O301" s="704">
        <f t="shared" si="107"/>
        <v>869009.39691746968</v>
      </c>
      <c r="P301" s="645"/>
      <c r="Q301" s="705"/>
      <c r="S301" s="648"/>
      <c r="T301" s="649"/>
      <c r="U301" s="649"/>
      <c r="V301" s="649"/>
      <c r="W301" s="649"/>
    </row>
    <row r="302" spans="1:23" s="706" customFormat="1">
      <c r="A302" s="707"/>
      <c r="B302" s="681" t="s">
        <v>803</v>
      </c>
      <c r="C302" s="683"/>
      <c r="D302" s="683" t="s">
        <v>800</v>
      </c>
      <c r="E302" s="683">
        <f t="shared" si="105"/>
        <v>5</v>
      </c>
      <c r="F302" s="683"/>
      <c r="G302" s="683"/>
      <c r="H302" s="683"/>
      <c r="I302" s="683"/>
      <c r="J302" s="871"/>
      <c r="K302" s="704"/>
      <c r="L302" s="704"/>
      <c r="M302" s="704"/>
      <c r="N302" s="704"/>
      <c r="O302" s="704"/>
      <c r="P302" s="645"/>
      <c r="Q302" s="705"/>
      <c r="S302" s="689"/>
      <c r="T302" s="687"/>
      <c r="U302" s="687"/>
      <c r="V302" s="687"/>
      <c r="W302" s="687"/>
    </row>
    <row r="303" spans="1:23" s="706" customFormat="1">
      <c r="A303" s="707"/>
      <c r="B303" s="709" t="s">
        <v>19</v>
      </c>
      <c r="C303" s="683"/>
      <c r="D303" s="683" t="s">
        <v>800</v>
      </c>
      <c r="E303" s="683">
        <f t="shared" si="105"/>
        <v>5</v>
      </c>
      <c r="F303" s="683"/>
      <c r="G303" s="683"/>
      <c r="H303" s="683"/>
      <c r="I303" s="683"/>
      <c r="J303" s="871">
        <f>VLOOKUP(B303,'Bieu5 TH chi phi'!$B$7:$C$109,2,0)</f>
        <v>10491.54463647199</v>
      </c>
      <c r="K303" s="704">
        <f>J303*E303</f>
        <v>52457.72318235995</v>
      </c>
      <c r="L303" s="704">
        <f>K303</f>
        <v>52457.72318235995</v>
      </c>
      <c r="M303" s="704">
        <f t="shared" ref="M303:O306" si="108">L303</f>
        <v>52457.72318235995</v>
      </c>
      <c r="N303" s="704">
        <f t="shared" si="108"/>
        <v>52457.72318235995</v>
      </c>
      <c r="O303" s="704">
        <f t="shared" si="108"/>
        <v>52457.72318235995</v>
      </c>
      <c r="P303" s="645"/>
      <c r="Q303" s="705"/>
      <c r="S303" s="648"/>
      <c r="T303" s="649"/>
      <c r="U303" s="649"/>
      <c r="V303" s="649"/>
      <c r="W303" s="649"/>
    </row>
    <row r="304" spans="1:23" s="706" customFormat="1">
      <c r="A304" s="707"/>
      <c r="B304" s="710" t="s">
        <v>21</v>
      </c>
      <c r="C304" s="683"/>
      <c r="D304" s="683" t="s">
        <v>800</v>
      </c>
      <c r="E304" s="683">
        <f t="shared" si="105"/>
        <v>5</v>
      </c>
      <c r="F304" s="683"/>
      <c r="G304" s="683"/>
      <c r="H304" s="683"/>
      <c r="I304" s="683"/>
      <c r="J304" s="871">
        <f>VLOOKUP(B304,'Bieu5 TH chi phi'!$B$7:$C$109,2,0)</f>
        <v>17555.295987286452</v>
      </c>
      <c r="K304" s="704">
        <f>J304*E304</f>
        <v>87776.479936432268</v>
      </c>
      <c r="L304" s="704">
        <f>K304</f>
        <v>87776.479936432268</v>
      </c>
      <c r="M304" s="704">
        <f t="shared" si="108"/>
        <v>87776.479936432268</v>
      </c>
      <c r="N304" s="704">
        <f t="shared" si="108"/>
        <v>87776.479936432268</v>
      </c>
      <c r="O304" s="704">
        <f t="shared" si="108"/>
        <v>87776.479936432268</v>
      </c>
      <c r="P304" s="645"/>
      <c r="Q304" s="705"/>
      <c r="S304" s="648"/>
      <c r="T304" s="649"/>
      <c r="U304" s="649"/>
      <c r="V304" s="649"/>
      <c r="W304" s="649"/>
    </row>
    <row r="305" spans="1:23" s="706" customFormat="1">
      <c r="A305" s="711"/>
      <c r="B305" s="710" t="s">
        <v>804</v>
      </c>
      <c r="C305" s="712"/>
      <c r="D305" s="683" t="s">
        <v>800</v>
      </c>
      <c r="E305" s="683">
        <f>E304</f>
        <v>5</v>
      </c>
      <c r="F305" s="712"/>
      <c r="G305" s="712"/>
      <c r="H305" s="712"/>
      <c r="I305" s="712"/>
      <c r="J305" s="871">
        <f>VLOOKUP(B305,'Bieu5 TH chi phi'!$B$7:$C$109,2,0)</f>
        <v>46989.233700271805</v>
      </c>
      <c r="K305" s="704">
        <f t="shared" ref="K305:K306" si="109">J305*E305</f>
        <v>234946.16850135903</v>
      </c>
      <c r="L305" s="704">
        <f t="shared" ref="L305:L306" si="110">K305</f>
        <v>234946.16850135903</v>
      </c>
      <c r="M305" s="704">
        <f t="shared" si="108"/>
        <v>234946.16850135903</v>
      </c>
      <c r="N305" s="704">
        <f t="shared" si="108"/>
        <v>234946.16850135903</v>
      </c>
      <c r="O305" s="704">
        <f t="shared" si="108"/>
        <v>234946.16850135903</v>
      </c>
      <c r="P305" s="645"/>
      <c r="Q305" s="705"/>
      <c r="S305" s="648"/>
      <c r="T305" s="649"/>
      <c r="U305" s="649"/>
      <c r="V305" s="649"/>
      <c r="W305" s="649"/>
    </row>
    <row r="306" spans="1:23" s="706" customFormat="1">
      <c r="A306" s="715"/>
      <c r="B306" s="1159" t="s">
        <v>22</v>
      </c>
      <c r="C306" s="716"/>
      <c r="D306" s="716" t="s">
        <v>800</v>
      </c>
      <c r="E306" s="716">
        <f t="shared" si="105"/>
        <v>5</v>
      </c>
      <c r="F306" s="716"/>
      <c r="G306" s="716"/>
      <c r="H306" s="716"/>
      <c r="I306" s="716"/>
      <c r="J306" s="1160">
        <f>VLOOKUP(B306,'Bieu5 TH chi phi'!$B$7:$C$109,2,0)</f>
        <v>26817.640047675806</v>
      </c>
      <c r="K306" s="717">
        <f t="shared" si="109"/>
        <v>134088.20023837904</v>
      </c>
      <c r="L306" s="717">
        <f t="shared" si="110"/>
        <v>134088.20023837904</v>
      </c>
      <c r="M306" s="717">
        <f t="shared" si="108"/>
        <v>134088.20023837904</v>
      </c>
      <c r="N306" s="717">
        <f t="shared" si="108"/>
        <v>134088.20023837904</v>
      </c>
      <c r="O306" s="717">
        <f t="shared" si="108"/>
        <v>134088.20023837904</v>
      </c>
      <c r="P306" s="645"/>
      <c r="Q306" s="705"/>
      <c r="S306" s="648"/>
      <c r="T306" s="649"/>
      <c r="U306" s="649"/>
      <c r="V306" s="649"/>
      <c r="W306" s="649"/>
    </row>
    <row r="307" spans="1:23">
      <c r="A307" s="748"/>
      <c r="B307" s="1426"/>
      <c r="C307" s="1426"/>
      <c r="D307" s="1426"/>
      <c r="E307" s="1426"/>
      <c r="F307" s="1426"/>
      <c r="G307" s="1426"/>
      <c r="H307" s="1426"/>
      <c r="I307" s="1426"/>
      <c r="J307" s="1426"/>
      <c r="K307" s="722"/>
      <c r="L307" s="722"/>
      <c r="M307" s="722"/>
      <c r="N307" s="722"/>
      <c r="O307" s="722"/>
      <c r="P307" s="645" t="str">
        <f t="shared" si="66"/>
        <v>Đúng</v>
      </c>
      <c r="Q307" s="718"/>
    </row>
    <row r="308" spans="1:23">
      <c r="A308" s="1416" t="s">
        <v>1123</v>
      </c>
      <c r="B308" s="1416"/>
      <c r="C308" s="1416"/>
      <c r="D308" s="1416"/>
      <c r="E308" s="1416"/>
      <c r="F308" s="1416"/>
      <c r="G308" s="1416"/>
      <c r="H308" s="1416"/>
      <c r="I308" s="1416"/>
      <c r="J308" s="1416"/>
      <c r="K308" s="725">
        <f>K309+K322+K329+K332</f>
        <v>6054231.9926420683</v>
      </c>
      <c r="L308" s="725">
        <f>L309+L322+L329+L332</f>
        <v>5418631.9131056517</v>
      </c>
      <c r="M308" s="725">
        <f>M309+M322+M329+M332</f>
        <v>4784094.0831452385</v>
      </c>
      <c r="N308" s="725">
        <f>N309+N322+N329+N332</f>
        <v>4150584.2595084747</v>
      </c>
      <c r="O308" s="725">
        <f>O309+O322+O329+O332</f>
        <v>3359448.6685721707</v>
      </c>
      <c r="P308" s="645" t="str">
        <f t="shared" si="66"/>
        <v>Đúng</v>
      </c>
      <c r="Q308" s="718"/>
    </row>
    <row r="309" spans="1:23" ht="13.5">
      <c r="A309" s="1406" t="s">
        <v>821</v>
      </c>
      <c r="B309" s="693" t="s">
        <v>784</v>
      </c>
      <c r="C309" s="753"/>
      <c r="D309" s="683"/>
      <c r="E309" s="726"/>
      <c r="F309" s="726"/>
      <c r="G309" s="726"/>
      <c r="H309" s="726"/>
      <c r="I309" s="726"/>
      <c r="J309" s="684"/>
      <c r="K309" s="695">
        <f>SUM(K310:K321)</f>
        <v>1857280.1236363635</v>
      </c>
      <c r="L309" s="695">
        <f>SUM(L310:L321)</f>
        <v>1508521.5127272727</v>
      </c>
      <c r="M309" s="695">
        <f>SUM(M310:M321)</f>
        <v>1161971.0818181818</v>
      </c>
      <c r="N309" s="695">
        <f>SUM(N310:N321)</f>
        <v>817101.87886363629</v>
      </c>
      <c r="O309" s="695">
        <f>SUM(O310:O321)</f>
        <v>384708.45045454544</v>
      </c>
      <c r="P309" s="645" t="str">
        <f t="shared" si="66"/>
        <v>Đúng</v>
      </c>
      <c r="Q309" s="727"/>
    </row>
    <row r="310" spans="1:23">
      <c r="A310" s="1406"/>
      <c r="B310" s="681" t="s">
        <v>785</v>
      </c>
      <c r="C310" s="682">
        <v>43168</v>
      </c>
      <c r="D310" s="683" t="s">
        <v>736</v>
      </c>
      <c r="E310" s="900">
        <v>0.03</v>
      </c>
      <c r="F310" s="900">
        <v>0.03</v>
      </c>
      <c r="G310" s="900">
        <v>0.03</v>
      </c>
      <c r="H310" s="900">
        <v>0.03</v>
      </c>
      <c r="I310" s="900">
        <v>0.03</v>
      </c>
      <c r="J310" s="871">
        <f>VLOOKUP(C310,'Bieu5 TH chi phi'!$B$7:$C$109,2,0)</f>
        <v>250929.54545454544</v>
      </c>
      <c r="K310" s="690">
        <f>$J$310*E310</f>
        <v>7527.8863636363631</v>
      </c>
      <c r="L310" s="690">
        <f>$J$310*F310</f>
        <v>7527.8863636363631</v>
      </c>
      <c r="M310" s="690">
        <f>$J$310*G310</f>
        <v>7527.8863636363631</v>
      </c>
      <c r="N310" s="690">
        <f>$J$310*H310</f>
        <v>7527.8863636363631</v>
      </c>
      <c r="O310" s="690">
        <f>$J$310*I310</f>
        <v>7527.8863636363631</v>
      </c>
      <c r="P310" s="645" t="str">
        <f t="shared" si="66"/>
        <v>Đúng</v>
      </c>
      <c r="Q310" s="900">
        <v>0.03</v>
      </c>
      <c r="S310" s="689"/>
      <c r="T310" s="687"/>
      <c r="U310" s="687"/>
      <c r="V310" s="687"/>
      <c r="W310" s="687"/>
    </row>
    <row r="311" spans="1:23">
      <c r="A311" s="688"/>
      <c r="B311" s="681" t="s">
        <v>786</v>
      </c>
      <c r="C311" s="682">
        <v>43168</v>
      </c>
      <c r="D311" s="683" t="s">
        <v>736</v>
      </c>
      <c r="E311" s="900">
        <v>0.15</v>
      </c>
      <c r="F311" s="900">
        <v>0.15</v>
      </c>
      <c r="G311" s="900">
        <v>0.15</v>
      </c>
      <c r="H311" s="900">
        <v>0.15</v>
      </c>
      <c r="I311" s="900">
        <v>0.15</v>
      </c>
      <c r="J311" s="871">
        <f>VLOOKUP(C311,'Bieu5 TH chi phi'!$B$7:$C$109,2,0)</f>
        <v>250929.54545454544</v>
      </c>
      <c r="K311" s="690">
        <f>$J$311*E311</f>
        <v>37639.431818181816</v>
      </c>
      <c r="L311" s="690">
        <f>$J$311*F311</f>
        <v>37639.431818181816</v>
      </c>
      <c r="M311" s="690">
        <f>$J$311*G311</f>
        <v>37639.431818181816</v>
      </c>
      <c r="N311" s="690">
        <f>$J$311*H311</f>
        <v>37639.431818181816</v>
      </c>
      <c r="O311" s="690">
        <f>$J$311*I311</f>
        <v>37639.431818181816</v>
      </c>
      <c r="P311" s="645" t="str">
        <f t="shared" si="66"/>
        <v>Đúng</v>
      </c>
      <c r="Q311" s="900">
        <v>0.15</v>
      </c>
      <c r="S311" s="689"/>
      <c r="T311" s="687"/>
      <c r="U311" s="687"/>
      <c r="V311" s="687"/>
      <c r="W311" s="687"/>
    </row>
    <row r="312" spans="1:23">
      <c r="A312" s="688"/>
      <c r="B312" s="681" t="s">
        <v>786</v>
      </c>
      <c r="C312" s="682">
        <v>43260</v>
      </c>
      <c r="D312" s="683" t="s">
        <v>736</v>
      </c>
      <c r="E312" s="900">
        <v>0.36</v>
      </c>
      <c r="F312" s="900">
        <v>0.28999999999999998</v>
      </c>
      <c r="G312" s="900">
        <v>0.23</v>
      </c>
      <c r="H312" s="900">
        <v>0.16</v>
      </c>
      <c r="I312" s="900">
        <v>0.08</v>
      </c>
      <c r="J312" s="871">
        <f>VLOOKUP(C312,'Bieu5 TH chi phi'!$B$7:$C$109,2,0)</f>
        <v>333736.29545454547</v>
      </c>
      <c r="K312" s="690">
        <f>$J$312*E312</f>
        <v>120145.06636363636</v>
      </c>
      <c r="L312" s="690">
        <f>$J$312*F312</f>
        <v>96783.525681818181</v>
      </c>
      <c r="M312" s="690">
        <f>$J$312*G312</f>
        <v>76759.347954545461</v>
      </c>
      <c r="N312" s="690">
        <f>$J$312*H312</f>
        <v>53397.807272727274</v>
      </c>
      <c r="O312" s="690">
        <f>$J$312*I312</f>
        <v>26698.903636363637</v>
      </c>
      <c r="P312" s="645" t="str">
        <f t="shared" si="66"/>
        <v>Đúng</v>
      </c>
      <c r="Q312" s="900">
        <v>0.36</v>
      </c>
      <c r="S312" s="689"/>
      <c r="T312" s="687"/>
      <c r="U312" s="687"/>
      <c r="V312" s="687"/>
      <c r="W312" s="687"/>
    </row>
    <row r="313" spans="1:23">
      <c r="A313" s="688"/>
      <c r="B313" s="681" t="s">
        <v>786</v>
      </c>
      <c r="C313" s="682">
        <v>43321</v>
      </c>
      <c r="D313" s="683" t="s">
        <v>736</v>
      </c>
      <c r="E313" s="900">
        <v>0.08</v>
      </c>
      <c r="F313" s="900">
        <v>0.06</v>
      </c>
      <c r="G313" s="900">
        <v>0.05</v>
      </c>
      <c r="H313" s="900">
        <v>0.04</v>
      </c>
      <c r="I313" s="900">
        <v>0.02</v>
      </c>
      <c r="J313" s="871">
        <f>VLOOKUP(C313,'Bieu5 TH chi phi'!$B$7:$C$109,2,0)</f>
        <v>388940.79545454553</v>
      </c>
      <c r="K313" s="690">
        <f>$J$313*E313</f>
        <v>31115.263636363641</v>
      </c>
      <c r="L313" s="690">
        <f>$J$313*F313</f>
        <v>23336.447727272731</v>
      </c>
      <c r="M313" s="690">
        <f>$J$313*G313</f>
        <v>19447.039772727276</v>
      </c>
      <c r="N313" s="690">
        <f>$J$313*H313</f>
        <v>15557.631818181821</v>
      </c>
      <c r="O313" s="690">
        <f>$J$313*I313</f>
        <v>7778.8159090909103</v>
      </c>
      <c r="P313" s="645" t="str">
        <f t="shared" si="66"/>
        <v>Đúng</v>
      </c>
      <c r="Q313" s="900">
        <v>0.08</v>
      </c>
      <c r="S313" s="689"/>
      <c r="T313" s="687"/>
      <c r="U313" s="687"/>
      <c r="V313" s="687"/>
      <c r="W313" s="687"/>
    </row>
    <row r="314" spans="1:23">
      <c r="A314" s="688"/>
      <c r="B314" s="681" t="s">
        <v>787</v>
      </c>
      <c r="C314" s="682">
        <v>43168</v>
      </c>
      <c r="D314" s="683" t="s">
        <v>736</v>
      </c>
      <c r="E314" s="900">
        <v>0.03</v>
      </c>
      <c r="F314" s="900">
        <v>0.03</v>
      </c>
      <c r="G314" s="900">
        <v>0.03</v>
      </c>
      <c r="H314" s="900">
        <v>0.03</v>
      </c>
      <c r="I314" s="900">
        <v>0.03</v>
      </c>
      <c r="J314" s="871">
        <f>VLOOKUP(C314,'Bieu5 TH chi phi'!$B$7:$C$109,2,0)</f>
        <v>250929.54545454544</v>
      </c>
      <c r="K314" s="690">
        <f>$J$314*E314</f>
        <v>7527.8863636363631</v>
      </c>
      <c r="L314" s="690">
        <f>$J$314*F314</f>
        <v>7527.8863636363631</v>
      </c>
      <c r="M314" s="690">
        <f>$J$314*G314</f>
        <v>7527.8863636363631</v>
      </c>
      <c r="N314" s="690">
        <f>$J$314*H314</f>
        <v>7527.8863636363631</v>
      </c>
      <c r="O314" s="690">
        <f>$J$314*I314</f>
        <v>7527.8863636363631</v>
      </c>
      <c r="P314" s="645" t="str">
        <f t="shared" si="66"/>
        <v>Đúng</v>
      </c>
      <c r="Q314" s="900">
        <v>0.03</v>
      </c>
      <c r="S314" s="689"/>
      <c r="T314" s="687"/>
      <c r="U314" s="687"/>
      <c r="V314" s="687"/>
      <c r="W314" s="687"/>
    </row>
    <row r="315" spans="1:23">
      <c r="A315" s="688"/>
      <c r="B315" s="681" t="s">
        <v>788</v>
      </c>
      <c r="C315" s="682">
        <v>43140</v>
      </c>
      <c r="D315" s="683" t="s">
        <v>736</v>
      </c>
      <c r="E315" s="900">
        <v>0.18</v>
      </c>
      <c r="F315" s="900">
        <v>0.15</v>
      </c>
      <c r="G315" s="900">
        <v>0.12</v>
      </c>
      <c r="H315" s="900">
        <v>0.09</v>
      </c>
      <c r="I315" s="900">
        <v>0.06</v>
      </c>
      <c r="J315" s="871">
        <f>VLOOKUP(C315,'Bieu5 TH chi phi'!$B$7:$C$109,2,0)</f>
        <v>223327.29545454544</v>
      </c>
      <c r="K315" s="690">
        <f>$J$315*E315</f>
        <v>40198.913181818178</v>
      </c>
      <c r="L315" s="690">
        <f>$J$315*F315</f>
        <v>33499.094318181815</v>
      </c>
      <c r="M315" s="690">
        <f>$J$315*G315</f>
        <v>26799.275454545452</v>
      </c>
      <c r="N315" s="690">
        <f>$J$315*H315</f>
        <v>20099.456590909089</v>
      </c>
      <c r="O315" s="690">
        <f>$J$315*I315</f>
        <v>13399.637727272726</v>
      </c>
      <c r="P315" s="645" t="str">
        <f t="shared" si="66"/>
        <v>Đúng</v>
      </c>
      <c r="Q315" s="900">
        <v>0.18</v>
      </c>
      <c r="S315" s="689"/>
      <c r="T315" s="687"/>
      <c r="U315" s="687"/>
      <c r="V315" s="687"/>
      <c r="W315" s="687"/>
    </row>
    <row r="316" spans="1:23">
      <c r="A316" s="688"/>
      <c r="B316" s="681" t="s">
        <v>788</v>
      </c>
      <c r="C316" s="682">
        <v>43260</v>
      </c>
      <c r="D316" s="683" t="s">
        <v>736</v>
      </c>
      <c r="E316" s="900">
        <v>0.02</v>
      </c>
      <c r="F316" s="900">
        <v>0.02</v>
      </c>
      <c r="G316" s="900">
        <v>0.02</v>
      </c>
      <c r="H316" s="900">
        <v>0.02</v>
      </c>
      <c r="I316" s="900">
        <v>0.02</v>
      </c>
      <c r="J316" s="871">
        <f>VLOOKUP(C316,'Bieu5 TH chi phi'!$B$7:$C$109,2,0)</f>
        <v>333736.29545454547</v>
      </c>
      <c r="K316" s="690">
        <f>$J$316*E316</f>
        <v>6674.7259090909092</v>
      </c>
      <c r="L316" s="690">
        <f>$J$316*F316</f>
        <v>6674.7259090909092</v>
      </c>
      <c r="M316" s="690">
        <f>$J$316*G316</f>
        <v>6674.7259090909092</v>
      </c>
      <c r="N316" s="690">
        <f>$J$316*H316</f>
        <v>6674.7259090909092</v>
      </c>
      <c r="O316" s="690">
        <f>$J$316*I316</f>
        <v>6674.7259090909092</v>
      </c>
      <c r="P316" s="645" t="str">
        <f t="shared" si="66"/>
        <v>Đúng</v>
      </c>
      <c r="Q316" s="900">
        <v>0.02</v>
      </c>
      <c r="S316" s="689"/>
      <c r="T316" s="687"/>
      <c r="U316" s="687"/>
      <c r="V316" s="687"/>
      <c r="W316" s="687"/>
    </row>
    <row r="317" spans="1:23">
      <c r="A317" s="688"/>
      <c r="B317" s="681" t="s">
        <v>789</v>
      </c>
      <c r="C317" s="682">
        <v>43169</v>
      </c>
      <c r="D317" s="683" t="s">
        <v>736</v>
      </c>
      <c r="E317" s="900">
        <v>0.05</v>
      </c>
      <c r="F317" s="900">
        <v>0.04</v>
      </c>
      <c r="G317" s="900">
        <v>0.03</v>
      </c>
      <c r="H317" s="900">
        <v>0.02</v>
      </c>
      <c r="I317" s="900">
        <v>0.01</v>
      </c>
      <c r="J317" s="871">
        <f>VLOOKUP(C317,'Bieu5 TH chi phi'!$B$7:$C$109,2,0)</f>
        <v>227509.45454545456</v>
      </c>
      <c r="K317" s="690">
        <f>$J$317*E317</f>
        <v>11375.472727272729</v>
      </c>
      <c r="L317" s="690">
        <f>$J$317*F317</f>
        <v>9100.3781818181833</v>
      </c>
      <c r="M317" s="690">
        <f>$J$317*G317</f>
        <v>6825.2836363636361</v>
      </c>
      <c r="N317" s="690">
        <f>$J$317*H317</f>
        <v>4550.1890909090916</v>
      </c>
      <c r="O317" s="690">
        <f>$J$317*I317</f>
        <v>2275.0945454545458</v>
      </c>
      <c r="P317" s="645" t="str">
        <f t="shared" si="66"/>
        <v>Đúng</v>
      </c>
      <c r="Q317" s="900">
        <v>0.05</v>
      </c>
      <c r="S317" s="689"/>
      <c r="T317" s="687"/>
      <c r="U317" s="687"/>
      <c r="V317" s="687"/>
      <c r="W317" s="687"/>
    </row>
    <row r="318" spans="1:23">
      <c r="A318" s="688"/>
      <c r="B318" s="681" t="s">
        <v>790</v>
      </c>
      <c r="C318" s="682">
        <v>43108</v>
      </c>
      <c r="D318" s="683" t="s">
        <v>736</v>
      </c>
      <c r="E318" s="900">
        <v>0.08</v>
      </c>
      <c r="F318" s="900">
        <v>0.08</v>
      </c>
      <c r="G318" s="900">
        <v>0.08</v>
      </c>
      <c r="H318" s="900">
        <v>0.08</v>
      </c>
      <c r="I318" s="900">
        <v>0.08</v>
      </c>
      <c r="J318" s="871">
        <f>VLOOKUP(C318,'Bieu5 TH chi phi'!$B$7:$C$109,2,0)</f>
        <v>334572.72727272729</v>
      </c>
      <c r="K318" s="690">
        <f>$J$318*E318</f>
        <v>26765.818181818184</v>
      </c>
      <c r="L318" s="690">
        <f>$J$318*F318</f>
        <v>26765.818181818184</v>
      </c>
      <c r="M318" s="690">
        <f>$J$318*G318</f>
        <v>26765.818181818184</v>
      </c>
      <c r="N318" s="690">
        <f>$J$318*H318</f>
        <v>26765.818181818184</v>
      </c>
      <c r="O318" s="690">
        <f>$J$318*I318</f>
        <v>26765.818181818184</v>
      </c>
      <c r="P318" s="645" t="str">
        <f t="shared" si="66"/>
        <v>Đúng</v>
      </c>
      <c r="Q318" s="900">
        <v>0.08</v>
      </c>
      <c r="S318" s="689"/>
      <c r="T318" s="687"/>
      <c r="U318" s="687"/>
      <c r="V318" s="687"/>
      <c r="W318" s="687"/>
    </row>
    <row r="319" spans="1:23">
      <c r="A319" s="688"/>
      <c r="B319" s="681" t="s">
        <v>791</v>
      </c>
      <c r="C319" s="682">
        <v>43168</v>
      </c>
      <c r="D319" s="683" t="s">
        <v>736</v>
      </c>
      <c r="E319" s="900">
        <v>3.57</v>
      </c>
      <c r="F319" s="900">
        <v>2.86</v>
      </c>
      <c r="G319" s="900">
        <v>2.14</v>
      </c>
      <c r="H319" s="900">
        <v>1.43</v>
      </c>
      <c r="I319" s="900">
        <v>0.54</v>
      </c>
      <c r="J319" s="871">
        <f>VLOOKUP(C319,'Bieu5 TH chi phi'!$B$7:$C$109,2,0)</f>
        <v>250929.54545454544</v>
      </c>
      <c r="K319" s="690">
        <f>$J$319*E319</f>
        <v>895818.47727272718</v>
      </c>
      <c r="L319" s="690">
        <f>$J$319*F319</f>
        <v>717658.49999999988</v>
      </c>
      <c r="M319" s="690">
        <f>$J$319*G319</f>
        <v>536989.22727272729</v>
      </c>
      <c r="N319" s="690">
        <f>$J$319*H319</f>
        <v>358829.24999999994</v>
      </c>
      <c r="O319" s="690">
        <f>$J$319*I319</f>
        <v>135501.95454545456</v>
      </c>
      <c r="P319" s="730" t="s">
        <v>811</v>
      </c>
      <c r="Q319" s="900">
        <v>3.57</v>
      </c>
      <c r="R319" s="731">
        <f>E319/Q319</f>
        <v>1</v>
      </c>
      <c r="S319" s="689"/>
      <c r="T319" s="687"/>
      <c r="U319" s="687"/>
      <c r="V319" s="687"/>
      <c r="W319" s="687"/>
    </row>
    <row r="320" spans="1:23">
      <c r="A320" s="688"/>
      <c r="B320" s="681" t="s">
        <v>792</v>
      </c>
      <c r="C320" s="682">
        <v>43168</v>
      </c>
      <c r="D320" s="683" t="s">
        <v>736</v>
      </c>
      <c r="E320" s="900">
        <v>2.65</v>
      </c>
      <c r="F320" s="900">
        <v>2.13</v>
      </c>
      <c r="G320" s="900">
        <v>1.6</v>
      </c>
      <c r="H320" s="900">
        <v>1.08</v>
      </c>
      <c r="I320" s="900">
        <v>0.42</v>
      </c>
      <c r="J320" s="871">
        <f>VLOOKUP(C320,'Bieu5 TH chi phi'!$B$7:$C$109,2,0)</f>
        <v>250929.54545454544</v>
      </c>
      <c r="K320" s="690">
        <f>$J$320*E320</f>
        <v>664963.29545454541</v>
      </c>
      <c r="L320" s="690">
        <f>$J$320*F320</f>
        <v>534479.93181818177</v>
      </c>
      <c r="M320" s="690">
        <f>$J$320*G320</f>
        <v>401487.27272727271</v>
      </c>
      <c r="N320" s="690">
        <f>$J$320*H320</f>
        <v>271003.90909090912</v>
      </c>
      <c r="O320" s="690">
        <f>$J$320*I320</f>
        <v>105390.40909090909</v>
      </c>
      <c r="P320" s="730" t="s">
        <v>811</v>
      </c>
      <c r="Q320" s="900">
        <v>2.65</v>
      </c>
      <c r="R320" s="731">
        <f>E320/Q320</f>
        <v>1</v>
      </c>
      <c r="S320" s="689"/>
      <c r="T320" s="687"/>
      <c r="U320" s="687"/>
      <c r="V320" s="687"/>
      <c r="W320" s="687"/>
    </row>
    <row r="321" spans="1:23">
      <c r="A321" s="688"/>
      <c r="B321" s="681" t="s">
        <v>793</v>
      </c>
      <c r="C321" s="682">
        <v>43168</v>
      </c>
      <c r="D321" s="683" t="s">
        <v>736</v>
      </c>
      <c r="E321" s="900">
        <v>0.03</v>
      </c>
      <c r="F321" s="900">
        <v>0.03</v>
      </c>
      <c r="G321" s="900">
        <v>0.03</v>
      </c>
      <c r="H321" s="900">
        <v>0.03</v>
      </c>
      <c r="I321" s="900">
        <v>0.03</v>
      </c>
      <c r="J321" s="871">
        <f>VLOOKUP(C321,'Bieu5 TH chi phi'!$B$7:$C$109,2,0)</f>
        <v>250929.54545454544</v>
      </c>
      <c r="K321" s="690">
        <f>$J$321*E321</f>
        <v>7527.8863636363631</v>
      </c>
      <c r="L321" s="690">
        <f>$J$321*F321</f>
        <v>7527.8863636363631</v>
      </c>
      <c r="M321" s="690">
        <f>$J$321*G321</f>
        <v>7527.8863636363631</v>
      </c>
      <c r="N321" s="690">
        <f>$J$321*H321</f>
        <v>7527.8863636363631</v>
      </c>
      <c r="O321" s="690">
        <f>$J$321*I321</f>
        <v>7527.8863636363631</v>
      </c>
      <c r="P321" s="645" t="str">
        <f t="shared" ref="P321:P368" si="111">IF(E321=Q321,"Đúng","Sai")</f>
        <v>Đúng</v>
      </c>
      <c r="Q321" s="900">
        <v>0.03</v>
      </c>
      <c r="S321" s="689"/>
      <c r="T321" s="687"/>
      <c r="U321" s="687"/>
      <c r="V321" s="687"/>
      <c r="W321" s="687"/>
    </row>
    <row r="322" spans="1:23">
      <c r="A322" s="688"/>
      <c r="B322" s="693" t="s">
        <v>794</v>
      </c>
      <c r="C322" s="753"/>
      <c r="D322" s="683"/>
      <c r="E322" s="900"/>
      <c r="F322" s="900"/>
      <c r="G322" s="900"/>
      <c r="H322" s="900"/>
      <c r="I322" s="900"/>
      <c r="J322" s="763"/>
      <c r="K322" s="695">
        <f>SUM(K323:K328)</f>
        <v>1850964.693194472</v>
      </c>
      <c r="L322" s="695">
        <f>SUM(L323:L328)</f>
        <v>1565390.2371690732</v>
      </c>
      <c r="M322" s="695">
        <f>SUM(M323:M328)</f>
        <v>1278033.3051303534</v>
      </c>
      <c r="N322" s="695">
        <f>SUM(N323:N328)</f>
        <v>990107.21372908354</v>
      </c>
      <c r="O322" s="695">
        <f>SUM(O323:O328)</f>
        <v>632879.58048281865</v>
      </c>
      <c r="P322" s="645" t="str">
        <f t="shared" si="111"/>
        <v>Đúng</v>
      </c>
      <c r="Q322" s="900"/>
    </row>
    <row r="323" spans="1:23">
      <c r="A323" s="688"/>
      <c r="B323" s="681" t="s">
        <v>678</v>
      </c>
      <c r="C323" s="682"/>
      <c r="D323" s="683" t="s">
        <v>795</v>
      </c>
      <c r="E323" s="900">
        <v>4.76</v>
      </c>
      <c r="F323" s="900">
        <v>3.92</v>
      </c>
      <c r="G323" s="900">
        <v>3.08</v>
      </c>
      <c r="H323" s="900">
        <v>2.25</v>
      </c>
      <c r="I323" s="900">
        <v>1.2</v>
      </c>
      <c r="J323" s="871">
        <f>VLOOKUP(B323,'Bieu5 TH chi phi'!$B$7:$C$109,2,0)</f>
        <v>119536.55378486056</v>
      </c>
      <c r="K323" s="690">
        <f>$J$323*E323</f>
        <v>568993.99601593625</v>
      </c>
      <c r="L323" s="690">
        <f>$J$323*F323</f>
        <v>468583.29083665338</v>
      </c>
      <c r="M323" s="690">
        <f>$J$323*G323</f>
        <v>368172.58565737051</v>
      </c>
      <c r="N323" s="690">
        <f>$J$323*H323</f>
        <v>268957.24601593625</v>
      </c>
      <c r="O323" s="690">
        <f>$J$323*I323</f>
        <v>143443.86454183268</v>
      </c>
      <c r="P323" s="730" t="s">
        <v>811</v>
      </c>
      <c r="Q323" s="900">
        <v>4.76</v>
      </c>
      <c r="R323" s="731">
        <f>E323/Q323</f>
        <v>1</v>
      </c>
      <c r="S323" s="689"/>
      <c r="T323" s="687"/>
      <c r="U323" s="687"/>
      <c r="V323" s="687"/>
      <c r="W323" s="687"/>
    </row>
    <row r="324" spans="1:23">
      <c r="A324" s="688"/>
      <c r="B324" s="681" t="s">
        <v>679</v>
      </c>
      <c r="C324" s="682"/>
      <c r="D324" s="683" t="s">
        <v>795</v>
      </c>
      <c r="E324" s="900">
        <v>0.39</v>
      </c>
      <c r="F324" s="900">
        <v>0.32</v>
      </c>
      <c r="G324" s="900">
        <v>0.24</v>
      </c>
      <c r="H324" s="900">
        <v>0.15</v>
      </c>
      <c r="I324" s="900">
        <v>0.06</v>
      </c>
      <c r="J324" s="871">
        <f>VLOOKUP(B324,'Bieu5 TH chi phi'!$B$7:$C$109,2,0)</f>
        <v>175954.48207171314</v>
      </c>
      <c r="K324" s="690">
        <f>$J$324*E324</f>
        <v>68622.248007968126</v>
      </c>
      <c r="L324" s="690">
        <f>$J$324*F324</f>
        <v>56305.434262948205</v>
      </c>
      <c r="M324" s="690">
        <f>$J$324*G324</f>
        <v>42229.075697211149</v>
      </c>
      <c r="N324" s="690">
        <f>$J$324*H324</f>
        <v>26393.172310756971</v>
      </c>
      <c r="O324" s="690">
        <f>$J$324*I324</f>
        <v>10557.268924302787</v>
      </c>
      <c r="P324" s="645" t="str">
        <f t="shared" si="111"/>
        <v>Đúng</v>
      </c>
      <c r="Q324" s="900">
        <v>0.39</v>
      </c>
      <c r="S324" s="689"/>
      <c r="T324" s="687"/>
      <c r="U324" s="687"/>
      <c r="V324" s="687"/>
      <c r="W324" s="687"/>
    </row>
    <row r="325" spans="1:23">
      <c r="A325" s="688"/>
      <c r="B325" s="681" t="s">
        <v>680</v>
      </c>
      <c r="C325" s="682"/>
      <c r="D325" s="683" t="s">
        <v>795</v>
      </c>
      <c r="E325" s="900">
        <v>0.23</v>
      </c>
      <c r="F325" s="900">
        <v>0.23</v>
      </c>
      <c r="G325" s="900">
        <v>0.23</v>
      </c>
      <c r="H325" s="900">
        <v>0.23</v>
      </c>
      <c r="I325" s="900">
        <v>0.23</v>
      </c>
      <c r="J325" s="871">
        <f>VLOOKUP(B325,'Bieu5 TH chi phi'!$B$7:$C$109,2,0)</f>
        <v>1505635.8167330676</v>
      </c>
      <c r="K325" s="690">
        <f>$J$325*E325</f>
        <v>346296.23784860555</v>
      </c>
      <c r="L325" s="690">
        <f>$J$325*F325</f>
        <v>346296.23784860555</v>
      </c>
      <c r="M325" s="690">
        <f>$J$325*G325</f>
        <v>346296.23784860555</v>
      </c>
      <c r="N325" s="690">
        <f>$J$325*H325</f>
        <v>346296.23784860555</v>
      </c>
      <c r="O325" s="690">
        <f>$J$325*I325</f>
        <v>346296.23784860555</v>
      </c>
      <c r="P325" s="645" t="str">
        <f t="shared" si="111"/>
        <v>Đúng</v>
      </c>
      <c r="Q325" s="900">
        <v>0.23</v>
      </c>
      <c r="S325" s="689"/>
      <c r="T325" s="687"/>
      <c r="U325" s="687"/>
      <c r="V325" s="687"/>
      <c r="W325" s="687"/>
    </row>
    <row r="326" spans="1:23">
      <c r="A326" s="688"/>
      <c r="B326" s="681" t="s">
        <v>684</v>
      </c>
      <c r="C326" s="682"/>
      <c r="D326" s="683" t="s">
        <v>795</v>
      </c>
      <c r="E326" s="900">
        <v>0.04</v>
      </c>
      <c r="F326" s="900">
        <v>0.04</v>
      </c>
      <c r="G326" s="900">
        <v>0.04</v>
      </c>
      <c r="H326" s="900">
        <v>0.03</v>
      </c>
      <c r="I326" s="900">
        <v>0.02</v>
      </c>
      <c r="J326" s="871">
        <f>VLOOKUP(B326,'Bieu5 TH chi phi'!$B$7:$C$109,2,0)</f>
        <v>498.00796812749002</v>
      </c>
      <c r="K326" s="690">
        <f>$J$326*E326</f>
        <v>19.920318725099602</v>
      </c>
      <c r="L326" s="690">
        <f>$J$326*F326</f>
        <v>19.920318725099602</v>
      </c>
      <c r="M326" s="690">
        <f>$J$326*G326</f>
        <v>19.920318725099602</v>
      </c>
      <c r="N326" s="690">
        <f>$J$326*H326</f>
        <v>14.9402390438247</v>
      </c>
      <c r="O326" s="690">
        <f>$J$326*I326</f>
        <v>9.9601593625498008</v>
      </c>
      <c r="P326" s="645" t="str">
        <f t="shared" si="111"/>
        <v>Đúng</v>
      </c>
      <c r="Q326" s="900">
        <v>0.04</v>
      </c>
      <c r="S326" s="689"/>
      <c r="T326" s="687"/>
      <c r="U326" s="687"/>
      <c r="V326" s="687"/>
      <c r="W326" s="687"/>
    </row>
    <row r="327" spans="1:23">
      <c r="A327" s="688"/>
      <c r="B327" s="681" t="s">
        <v>682</v>
      </c>
      <c r="C327" s="682"/>
      <c r="D327" s="683" t="s">
        <v>795</v>
      </c>
      <c r="E327" s="900">
        <v>20.3</v>
      </c>
      <c r="F327" s="900">
        <v>16.239999999999998</v>
      </c>
      <c r="G327" s="900">
        <v>12.18</v>
      </c>
      <c r="H327" s="900">
        <v>8.1199999999999992</v>
      </c>
      <c r="I327" s="900">
        <v>3.05</v>
      </c>
      <c r="J327" s="871">
        <f>VLOOKUP(B327,'Bieu5 TH chi phi'!$B$7:$C$109,2,0)</f>
        <v>41646.852589641428</v>
      </c>
      <c r="K327" s="690">
        <f>$J$327*E327</f>
        <v>845431.10756972106</v>
      </c>
      <c r="L327" s="690">
        <f>$J$327*F327</f>
        <v>676344.88605577673</v>
      </c>
      <c r="M327" s="690">
        <f>$J$327*G327</f>
        <v>507258.66454183258</v>
      </c>
      <c r="N327" s="690">
        <f>$J$327*H327</f>
        <v>338172.44302788837</v>
      </c>
      <c r="O327" s="690">
        <f>$J$327*I327</f>
        <v>127022.90039840635</v>
      </c>
      <c r="P327" s="730" t="s">
        <v>811</v>
      </c>
      <c r="Q327" s="900">
        <v>20.3</v>
      </c>
      <c r="R327" s="731">
        <f>E327/Q327</f>
        <v>1</v>
      </c>
      <c r="S327" s="689"/>
      <c r="T327" s="687"/>
      <c r="U327" s="687"/>
      <c r="V327" s="687"/>
      <c r="W327" s="687"/>
    </row>
    <row r="328" spans="1:23">
      <c r="A328" s="688"/>
      <c r="B328" s="681" t="s">
        <v>683</v>
      </c>
      <c r="C328" s="683"/>
      <c r="D328" s="683" t="s">
        <v>795</v>
      </c>
      <c r="E328" s="900">
        <v>9.42</v>
      </c>
      <c r="F328" s="900">
        <v>7.78</v>
      </c>
      <c r="G328" s="900">
        <v>6.13</v>
      </c>
      <c r="H328" s="900">
        <v>4.4800000000000004</v>
      </c>
      <c r="I328" s="900">
        <v>2.42</v>
      </c>
      <c r="J328" s="871">
        <f>VLOOKUP(B328,'Bieu5 TH chi phi'!$B$7:$C$109,2,0)</f>
        <v>2293.1192604581674</v>
      </c>
      <c r="K328" s="690">
        <f>$J$328*E328</f>
        <v>21601.183433515936</v>
      </c>
      <c r="L328" s="690">
        <f>$J$328*F328</f>
        <v>17840.467846364543</v>
      </c>
      <c r="M328" s="690">
        <f>$J$328*G328</f>
        <v>14056.821066608567</v>
      </c>
      <c r="N328" s="690">
        <f>$J$328*H328</f>
        <v>10273.174286852591</v>
      </c>
      <c r="O328" s="690">
        <f>$J$328*I328</f>
        <v>5549.3486103087653</v>
      </c>
      <c r="P328" s="730" t="s">
        <v>811</v>
      </c>
      <c r="Q328" s="900">
        <v>9.42</v>
      </c>
      <c r="R328" s="731">
        <f>E328/Q328</f>
        <v>1</v>
      </c>
      <c r="S328" s="689"/>
      <c r="T328" s="687"/>
      <c r="U328" s="687"/>
      <c r="V328" s="687"/>
      <c r="W328" s="687"/>
    </row>
    <row r="329" spans="1:23">
      <c r="A329" s="688"/>
      <c r="B329" s="693" t="s">
        <v>796</v>
      </c>
      <c r="C329" s="753"/>
      <c r="D329" s="683"/>
      <c r="E329" s="900"/>
      <c r="F329" s="900"/>
      <c r="G329" s="900"/>
      <c r="H329" s="900"/>
      <c r="I329" s="900"/>
      <c r="J329" s="871"/>
      <c r="K329" s="695">
        <f>SUM(K330:K331)</f>
        <v>8500</v>
      </c>
      <c r="L329" s="695">
        <f>SUM(L330:L331)</f>
        <v>7700</v>
      </c>
      <c r="M329" s="695">
        <f>SUM(M330:M331)</f>
        <v>7700</v>
      </c>
      <c r="N329" s="695">
        <f>SUM(N330:N331)</f>
        <v>7700</v>
      </c>
      <c r="O329" s="695">
        <f>SUM(O330:O331)</f>
        <v>6900</v>
      </c>
      <c r="P329" s="645" t="str">
        <f t="shared" si="111"/>
        <v>Đúng</v>
      </c>
      <c r="Q329" s="900"/>
    </row>
    <row r="330" spans="1:23">
      <c r="A330" s="688"/>
      <c r="B330" s="681" t="s">
        <v>722</v>
      </c>
      <c r="C330" s="682"/>
      <c r="D330" s="683" t="s">
        <v>797</v>
      </c>
      <c r="E330" s="900">
        <v>0.05</v>
      </c>
      <c r="F330" s="900">
        <v>0.04</v>
      </c>
      <c r="G330" s="900">
        <v>0.04</v>
      </c>
      <c r="H330" s="900">
        <v>0.04</v>
      </c>
      <c r="I330" s="900">
        <v>0.03</v>
      </c>
      <c r="J330" s="871">
        <f>VLOOKUP(B330,'Bieu5 TH chi phi'!$B$7:$C$109,2,0)</f>
        <v>80000</v>
      </c>
      <c r="K330" s="690">
        <f>$J$330*E330</f>
        <v>4000</v>
      </c>
      <c r="L330" s="690">
        <f>$J$330*F330</f>
        <v>3200</v>
      </c>
      <c r="M330" s="690">
        <f>$J$330*G330</f>
        <v>3200</v>
      </c>
      <c r="N330" s="690">
        <f>$J$330*H330</f>
        <v>3200</v>
      </c>
      <c r="O330" s="690">
        <f>$J$330*I330</f>
        <v>2400</v>
      </c>
      <c r="P330" s="645" t="str">
        <f t="shared" si="111"/>
        <v>Đúng</v>
      </c>
      <c r="Q330" s="900">
        <v>0.05</v>
      </c>
      <c r="S330" s="689"/>
      <c r="T330" s="687"/>
      <c r="U330" s="687"/>
      <c r="V330" s="687"/>
      <c r="W330" s="687"/>
    </row>
    <row r="331" spans="1:23">
      <c r="A331" s="688"/>
      <c r="B331" s="681" t="s">
        <v>724</v>
      </c>
      <c r="C331" s="683"/>
      <c r="D331" s="683" t="s">
        <v>798</v>
      </c>
      <c r="E331" s="900">
        <v>0.01</v>
      </c>
      <c r="F331" s="900">
        <v>0.01</v>
      </c>
      <c r="G331" s="900">
        <v>0.01</v>
      </c>
      <c r="H331" s="900">
        <v>0.01</v>
      </c>
      <c r="I331" s="900">
        <v>0.01</v>
      </c>
      <c r="J331" s="871">
        <f>VLOOKUP(B331,'Bieu5 TH chi phi'!$B$7:$C$109,2,0)</f>
        <v>450000</v>
      </c>
      <c r="K331" s="690">
        <f>$J$331*E331</f>
        <v>4500</v>
      </c>
      <c r="L331" s="690">
        <f>$J$331*F331</f>
        <v>4500</v>
      </c>
      <c r="M331" s="690">
        <f>$J$331*G331</f>
        <v>4500</v>
      </c>
      <c r="N331" s="690">
        <f>$J$331*H331</f>
        <v>4500</v>
      </c>
      <c r="O331" s="690">
        <f>$J$331*I331</f>
        <v>4500</v>
      </c>
      <c r="P331" s="645" t="str">
        <f t="shared" si="111"/>
        <v>Đúng</v>
      </c>
      <c r="Q331" s="900">
        <v>0.01</v>
      </c>
      <c r="S331" s="689"/>
      <c r="T331" s="687"/>
      <c r="U331" s="687"/>
      <c r="V331" s="687"/>
      <c r="W331" s="687"/>
    </row>
    <row r="332" spans="1:23">
      <c r="A332" s="697"/>
      <c r="B332" s="698" t="s">
        <v>799</v>
      </c>
      <c r="C332" s="699"/>
      <c r="D332" s="673" t="s">
        <v>800</v>
      </c>
      <c r="E332" s="900">
        <v>7</v>
      </c>
      <c r="F332" s="900"/>
      <c r="G332" s="900"/>
      <c r="H332" s="900"/>
      <c r="I332" s="900"/>
      <c r="J332" s="871"/>
      <c r="K332" s="701">
        <f>SUM(K333:K342)</f>
        <v>2337487.175811233</v>
      </c>
      <c r="L332" s="701">
        <f>SUM(L333:L342)</f>
        <v>2337020.1632093056</v>
      </c>
      <c r="M332" s="701">
        <f>SUM(M333:M342)</f>
        <v>2336389.6961967037</v>
      </c>
      <c r="N332" s="701">
        <f>SUM(N333:N342)</f>
        <v>2335675.1669157548</v>
      </c>
      <c r="O332" s="701">
        <f>SUM(O333:O342)</f>
        <v>2334960.6376348063</v>
      </c>
      <c r="P332" s="645" t="str">
        <f t="shared" si="111"/>
        <v>Đúng</v>
      </c>
      <c r="Q332" s="702">
        <f>E332</f>
        <v>7</v>
      </c>
      <c r="R332" s="650"/>
    </row>
    <row r="333" spans="1:23" s="706" customFormat="1">
      <c r="A333" s="703"/>
      <c r="B333" s="681" t="s">
        <v>657</v>
      </c>
      <c r="C333" s="683"/>
      <c r="D333" s="683" t="s">
        <v>800</v>
      </c>
      <c r="E333" s="900">
        <f>E332</f>
        <v>7</v>
      </c>
      <c r="F333" s="900"/>
      <c r="G333" s="900"/>
      <c r="H333" s="900"/>
      <c r="I333" s="900"/>
      <c r="J333" s="871">
        <f>VLOOKUP(B333,'Bieu5 TH chi phi'!$B$7:$C$109,2,0)</f>
        <v>667.16085989621945</v>
      </c>
      <c r="K333" s="704">
        <f>J333*E333</f>
        <v>4670.1260192735363</v>
      </c>
      <c r="L333" s="733">
        <f>K333*T$4</f>
        <v>4203.1134173461824</v>
      </c>
      <c r="M333" s="733">
        <f>L333*U$4</f>
        <v>3572.6464047442551</v>
      </c>
      <c r="N333" s="733">
        <f>M333*V$4</f>
        <v>2858.117123795404</v>
      </c>
      <c r="O333" s="733">
        <f>N333*W$4</f>
        <v>2143.587842846553</v>
      </c>
      <c r="P333" s="645"/>
      <c r="Q333" s="705"/>
      <c r="S333" s="648"/>
      <c r="T333" s="649"/>
      <c r="U333" s="649"/>
      <c r="V333" s="649"/>
      <c r="W333" s="649"/>
    </row>
    <row r="334" spans="1:23" s="706" customFormat="1">
      <c r="A334" s="707"/>
      <c r="B334" s="681" t="s">
        <v>801</v>
      </c>
      <c r="C334" s="683"/>
      <c r="D334" s="683" t="s">
        <v>800</v>
      </c>
      <c r="E334" s="900">
        <f t="shared" ref="E334:E342" si="112">E333</f>
        <v>7</v>
      </c>
      <c r="F334" s="900"/>
      <c r="G334" s="900"/>
      <c r="H334" s="900"/>
      <c r="I334" s="900"/>
      <c r="J334" s="871">
        <f>VLOOKUP(B334,'Bieu5 TH chi phi'!$B$7:$C$109,2,0)</f>
        <v>38838.710730170496</v>
      </c>
      <c r="K334" s="704">
        <f>J334*E334</f>
        <v>271870.97511119349</v>
      </c>
      <c r="L334" s="704">
        <f t="shared" ref="L334:O334" si="113">K334</f>
        <v>271870.97511119349</v>
      </c>
      <c r="M334" s="704">
        <f t="shared" si="113"/>
        <v>271870.97511119349</v>
      </c>
      <c r="N334" s="704">
        <f t="shared" si="113"/>
        <v>271870.97511119349</v>
      </c>
      <c r="O334" s="704">
        <f t="shared" si="113"/>
        <v>271870.97511119349</v>
      </c>
      <c r="P334" s="645"/>
      <c r="Q334" s="705"/>
      <c r="S334" s="648"/>
      <c r="T334" s="649"/>
      <c r="U334" s="649"/>
      <c r="V334" s="649"/>
      <c r="W334" s="649"/>
    </row>
    <row r="335" spans="1:23" s="706" customFormat="1">
      <c r="A335" s="708"/>
      <c r="B335" s="681" t="s">
        <v>802</v>
      </c>
      <c r="C335" s="683"/>
      <c r="D335" s="683" t="s">
        <v>800</v>
      </c>
      <c r="E335" s="900">
        <f t="shared" si="112"/>
        <v>7</v>
      </c>
      <c r="F335" s="900"/>
      <c r="G335" s="900"/>
      <c r="H335" s="900"/>
      <c r="I335" s="900"/>
      <c r="J335" s="871">
        <f>VLOOKUP(B335,'Bieu5 TH chi phi'!$B$7:$C$109,2,0)</f>
        <v>0</v>
      </c>
      <c r="K335" s="704"/>
      <c r="L335" s="704"/>
      <c r="M335" s="704"/>
      <c r="N335" s="704"/>
      <c r="O335" s="704"/>
      <c r="P335" s="645"/>
      <c r="Q335" s="705"/>
      <c r="S335" s="689"/>
      <c r="T335" s="687"/>
      <c r="U335" s="687"/>
      <c r="V335" s="687"/>
      <c r="W335" s="687"/>
    </row>
    <row r="336" spans="1:23" s="706" customFormat="1">
      <c r="A336" s="707"/>
      <c r="B336" s="709" t="s">
        <v>605</v>
      </c>
      <c r="C336" s="683"/>
      <c r="D336" s="683" t="s">
        <v>800</v>
      </c>
      <c r="E336" s="683">
        <f t="shared" si="112"/>
        <v>7</v>
      </c>
      <c r="F336" s="683"/>
      <c r="G336" s="683"/>
      <c r="H336" s="683"/>
      <c r="I336" s="683"/>
      <c r="J336" s="871">
        <f>VLOOKUP(B336,'Bieu5 TH chi phi'!$B$7:$C$109,2,0)</f>
        <v>18765.274056338028</v>
      </c>
      <c r="K336" s="704">
        <f>J336*E336</f>
        <v>131356.91839436619</v>
      </c>
      <c r="L336" s="704">
        <f t="shared" ref="L336:O337" si="114">K336</f>
        <v>131356.91839436619</v>
      </c>
      <c r="M336" s="704">
        <f t="shared" si="114"/>
        <v>131356.91839436619</v>
      </c>
      <c r="N336" s="704">
        <f t="shared" si="114"/>
        <v>131356.91839436619</v>
      </c>
      <c r="O336" s="704">
        <f t="shared" si="114"/>
        <v>131356.91839436619</v>
      </c>
      <c r="P336" s="645"/>
      <c r="Q336" s="705"/>
      <c r="S336" s="648"/>
      <c r="T336" s="649"/>
      <c r="U336" s="649"/>
      <c r="V336" s="649"/>
      <c r="W336" s="649"/>
    </row>
    <row r="337" spans="1:23" s="706" customFormat="1">
      <c r="A337" s="707"/>
      <c r="B337" s="709" t="s">
        <v>646</v>
      </c>
      <c r="C337" s="683"/>
      <c r="D337" s="683" t="s">
        <v>800</v>
      </c>
      <c r="E337" s="683">
        <f t="shared" si="112"/>
        <v>7</v>
      </c>
      <c r="F337" s="683"/>
      <c r="G337" s="683"/>
      <c r="H337" s="683"/>
      <c r="I337" s="683"/>
      <c r="J337" s="871">
        <f>VLOOKUP(B337,'Bieu5 TH chi phi'!$B$7:$C$109,2,0)</f>
        <v>173801.87938349394</v>
      </c>
      <c r="K337" s="704">
        <f>J337*E337</f>
        <v>1216613.1556844576</v>
      </c>
      <c r="L337" s="704">
        <f t="shared" si="114"/>
        <v>1216613.1556844576</v>
      </c>
      <c r="M337" s="704">
        <f t="shared" si="114"/>
        <v>1216613.1556844576</v>
      </c>
      <c r="N337" s="704">
        <f t="shared" si="114"/>
        <v>1216613.1556844576</v>
      </c>
      <c r="O337" s="704">
        <f t="shared" si="114"/>
        <v>1216613.1556844576</v>
      </c>
      <c r="P337" s="645"/>
      <c r="Q337" s="705"/>
      <c r="S337" s="648"/>
      <c r="T337" s="649"/>
      <c r="U337" s="649"/>
      <c r="V337" s="649"/>
      <c r="W337" s="649"/>
    </row>
    <row r="338" spans="1:23" s="706" customFormat="1">
      <c r="A338" s="707"/>
      <c r="B338" s="681" t="s">
        <v>803</v>
      </c>
      <c r="C338" s="683"/>
      <c r="D338" s="683" t="s">
        <v>800</v>
      </c>
      <c r="E338" s="683">
        <f t="shared" si="112"/>
        <v>7</v>
      </c>
      <c r="F338" s="683"/>
      <c r="G338" s="683"/>
      <c r="H338" s="683"/>
      <c r="I338" s="683"/>
      <c r="J338" s="871"/>
      <c r="K338" s="704"/>
      <c r="L338" s="704"/>
      <c r="M338" s="704"/>
      <c r="N338" s="704"/>
      <c r="O338" s="704"/>
      <c r="P338" s="645"/>
      <c r="Q338" s="705"/>
      <c r="S338" s="689"/>
      <c r="T338" s="687"/>
      <c r="U338" s="687"/>
      <c r="V338" s="687"/>
      <c r="W338" s="687"/>
    </row>
    <row r="339" spans="1:23" s="706" customFormat="1">
      <c r="A339" s="707"/>
      <c r="B339" s="709" t="s">
        <v>19</v>
      </c>
      <c r="C339" s="683"/>
      <c r="D339" s="683" t="s">
        <v>800</v>
      </c>
      <c r="E339" s="683">
        <f t="shared" si="112"/>
        <v>7</v>
      </c>
      <c r="F339" s="683"/>
      <c r="G339" s="683"/>
      <c r="H339" s="683"/>
      <c r="I339" s="683"/>
      <c r="J339" s="871">
        <f>VLOOKUP(B339,'Bieu5 TH chi phi'!$B$7:$C$109,2,0)</f>
        <v>10491.54463647199</v>
      </c>
      <c r="K339" s="704">
        <f>J339*E339</f>
        <v>73440.812455303938</v>
      </c>
      <c r="L339" s="704">
        <f t="shared" ref="L339:O342" si="115">K339</f>
        <v>73440.812455303938</v>
      </c>
      <c r="M339" s="704">
        <f t="shared" si="115"/>
        <v>73440.812455303938</v>
      </c>
      <c r="N339" s="704">
        <f t="shared" si="115"/>
        <v>73440.812455303938</v>
      </c>
      <c r="O339" s="704">
        <f t="shared" si="115"/>
        <v>73440.812455303938</v>
      </c>
      <c r="P339" s="645"/>
      <c r="Q339" s="705"/>
      <c r="S339" s="648"/>
      <c r="T339" s="649"/>
      <c r="U339" s="649"/>
      <c r="V339" s="649"/>
      <c r="W339" s="649"/>
    </row>
    <row r="340" spans="1:23" s="706" customFormat="1">
      <c r="A340" s="707"/>
      <c r="B340" s="710" t="s">
        <v>21</v>
      </c>
      <c r="C340" s="683"/>
      <c r="D340" s="683" t="s">
        <v>800</v>
      </c>
      <c r="E340" s="683">
        <f t="shared" si="112"/>
        <v>7</v>
      </c>
      <c r="F340" s="683"/>
      <c r="G340" s="683"/>
      <c r="H340" s="683"/>
      <c r="I340" s="683"/>
      <c r="J340" s="871">
        <f>VLOOKUP(B340,'Bieu5 TH chi phi'!$B$7:$C$109,2,0)</f>
        <v>17555.295987286452</v>
      </c>
      <c r="K340" s="704">
        <f>J340*E340</f>
        <v>122887.07191100516</v>
      </c>
      <c r="L340" s="704">
        <f t="shared" si="115"/>
        <v>122887.07191100516</v>
      </c>
      <c r="M340" s="704">
        <f t="shared" si="115"/>
        <v>122887.07191100516</v>
      </c>
      <c r="N340" s="704">
        <f t="shared" si="115"/>
        <v>122887.07191100516</v>
      </c>
      <c r="O340" s="704">
        <f t="shared" si="115"/>
        <v>122887.07191100516</v>
      </c>
      <c r="P340" s="645"/>
      <c r="Q340" s="705"/>
      <c r="S340" s="648"/>
      <c r="T340" s="649"/>
      <c r="U340" s="649"/>
      <c r="V340" s="649"/>
      <c r="W340" s="649"/>
    </row>
    <row r="341" spans="1:23" s="706" customFormat="1">
      <c r="A341" s="711"/>
      <c r="B341" s="710" t="s">
        <v>804</v>
      </c>
      <c r="C341" s="712"/>
      <c r="D341" s="683" t="s">
        <v>800</v>
      </c>
      <c r="E341" s="683">
        <f>E340</f>
        <v>7</v>
      </c>
      <c r="F341" s="712"/>
      <c r="G341" s="712"/>
      <c r="H341" s="712"/>
      <c r="I341" s="712"/>
      <c r="J341" s="871">
        <f>VLOOKUP(B341,'Bieu5 TH chi phi'!$B$7:$C$109,2,0)</f>
        <v>46989.233700271805</v>
      </c>
      <c r="K341" s="704">
        <f t="shared" ref="K341:K342" si="116">J341*E341</f>
        <v>328924.63590190263</v>
      </c>
      <c r="L341" s="704">
        <f t="shared" si="115"/>
        <v>328924.63590190263</v>
      </c>
      <c r="M341" s="704">
        <f t="shared" si="115"/>
        <v>328924.63590190263</v>
      </c>
      <c r="N341" s="704">
        <f t="shared" si="115"/>
        <v>328924.63590190263</v>
      </c>
      <c r="O341" s="704">
        <f t="shared" si="115"/>
        <v>328924.63590190263</v>
      </c>
      <c r="P341" s="645"/>
      <c r="Q341" s="705"/>
      <c r="S341" s="648"/>
      <c r="T341" s="649"/>
      <c r="U341" s="649"/>
      <c r="V341" s="649"/>
      <c r="W341" s="649"/>
    </row>
    <row r="342" spans="1:23" s="706" customFormat="1">
      <c r="A342" s="715"/>
      <c r="B342" s="1159" t="s">
        <v>22</v>
      </c>
      <c r="C342" s="716"/>
      <c r="D342" s="716" t="s">
        <v>800</v>
      </c>
      <c r="E342" s="716">
        <f t="shared" si="112"/>
        <v>7</v>
      </c>
      <c r="F342" s="716"/>
      <c r="G342" s="716"/>
      <c r="H342" s="716"/>
      <c r="I342" s="716"/>
      <c r="J342" s="1160">
        <f>VLOOKUP(B342,'Bieu5 TH chi phi'!$B$7:$C$109,2,0)</f>
        <v>26817.640047675806</v>
      </c>
      <c r="K342" s="717">
        <f t="shared" si="116"/>
        <v>187723.48033373064</v>
      </c>
      <c r="L342" s="717">
        <f t="shared" si="115"/>
        <v>187723.48033373064</v>
      </c>
      <c r="M342" s="717">
        <f t="shared" si="115"/>
        <v>187723.48033373064</v>
      </c>
      <c r="N342" s="717">
        <f t="shared" si="115"/>
        <v>187723.48033373064</v>
      </c>
      <c r="O342" s="717">
        <f t="shared" si="115"/>
        <v>187723.48033373064</v>
      </c>
      <c r="P342" s="645"/>
      <c r="Q342" s="705"/>
      <c r="S342" s="648"/>
      <c r="T342" s="649"/>
      <c r="U342" s="649"/>
      <c r="V342" s="649"/>
      <c r="W342" s="649"/>
    </row>
    <row r="343" spans="1:23">
      <c r="A343" s="748"/>
      <c r="B343" s="764"/>
      <c r="C343" s="765"/>
      <c r="D343" s="766"/>
      <c r="E343" s="766"/>
      <c r="F343" s="766"/>
      <c r="G343" s="766"/>
      <c r="H343" s="766"/>
      <c r="I343" s="766"/>
      <c r="J343" s="767"/>
      <c r="K343" s="722"/>
      <c r="L343" s="722"/>
      <c r="M343" s="722"/>
      <c r="N343" s="722"/>
      <c r="O343" s="722"/>
      <c r="P343" s="645" t="str">
        <f t="shared" si="111"/>
        <v>Đúng</v>
      </c>
      <c r="Q343" s="766"/>
    </row>
    <row r="344" spans="1:23">
      <c r="A344" s="1405" t="s">
        <v>1124</v>
      </c>
      <c r="B344" s="1405"/>
      <c r="C344" s="1405"/>
      <c r="D344" s="1405"/>
      <c r="E344" s="1405"/>
      <c r="F344" s="768"/>
      <c r="G344" s="768"/>
      <c r="H344" s="768"/>
      <c r="I344" s="768"/>
      <c r="J344" s="769"/>
      <c r="K344" s="725">
        <f>K345+K358+K365+K368</f>
        <v>8657873.9655131716</v>
      </c>
      <c r="L344" s="725">
        <f>L345+L358+L365+L368</f>
        <v>7749604.4194491487</v>
      </c>
      <c r="M344" s="725">
        <f>M345+M358+M365+M368</f>
        <v>6841287.387618389</v>
      </c>
      <c r="N344" s="725">
        <f>N345+N358+N365+N368</f>
        <v>5932629.1808231492</v>
      </c>
      <c r="O344" s="725">
        <f>O345+O358+O365+O368</f>
        <v>4798922.8768325746</v>
      </c>
      <c r="P344" s="645" t="str">
        <f t="shared" si="111"/>
        <v>Đúng</v>
      </c>
      <c r="Q344" s="718"/>
    </row>
    <row r="345" spans="1:23" ht="13.5">
      <c r="A345" s="1406" t="s">
        <v>822</v>
      </c>
      <c r="B345" s="693" t="s">
        <v>784</v>
      </c>
      <c r="C345" s="753"/>
      <c r="D345" s="683"/>
      <c r="E345" s="726"/>
      <c r="F345" s="726"/>
      <c r="G345" s="726"/>
      <c r="H345" s="726"/>
      <c r="I345" s="726"/>
      <c r="J345" s="684"/>
      <c r="K345" s="695">
        <f>SUM(K346:K357)</f>
        <v>2657109.6854545451</v>
      </c>
      <c r="L345" s="695">
        <f>SUM(L346:L357)</f>
        <v>2160051.7131818179</v>
      </c>
      <c r="M345" s="695">
        <f>SUM(M346:M357)</f>
        <v>1662374.7813636365</v>
      </c>
      <c r="N345" s="695">
        <f>SUM(N346:N357)</f>
        <v>1165868.8540909092</v>
      </c>
      <c r="O345" s="695">
        <f>SUM(O346:O357)</f>
        <v>551108.19636363629</v>
      </c>
      <c r="P345" s="645" t="str">
        <f t="shared" si="111"/>
        <v>Đúng</v>
      </c>
      <c r="Q345" s="727"/>
    </row>
    <row r="346" spans="1:23">
      <c r="A346" s="1406"/>
      <c r="B346" s="681" t="s">
        <v>785</v>
      </c>
      <c r="C346" s="682">
        <v>43168</v>
      </c>
      <c r="D346" s="683" t="s">
        <v>736</v>
      </c>
      <c r="E346" s="900">
        <v>0.04</v>
      </c>
      <c r="F346" s="900">
        <v>0.04</v>
      </c>
      <c r="G346" s="900">
        <v>0.04</v>
      </c>
      <c r="H346" s="900">
        <v>0.04</v>
      </c>
      <c r="I346" s="900">
        <v>0.04</v>
      </c>
      <c r="J346" s="871">
        <f>VLOOKUP(C346,'Bieu5 TH chi phi'!$B$7:$C$109,2,0)</f>
        <v>250929.54545454544</v>
      </c>
      <c r="K346" s="690">
        <f>$J$346*E346</f>
        <v>10037.181818181818</v>
      </c>
      <c r="L346" s="690">
        <f>$J$346*F346</f>
        <v>10037.181818181818</v>
      </c>
      <c r="M346" s="690">
        <f>$J$346*G346</f>
        <v>10037.181818181818</v>
      </c>
      <c r="N346" s="690">
        <f>$J$346*H346</f>
        <v>10037.181818181818</v>
      </c>
      <c r="O346" s="690">
        <f>$J$346*I346</f>
        <v>10037.181818181818</v>
      </c>
      <c r="P346" s="645" t="str">
        <f t="shared" si="111"/>
        <v>Đúng</v>
      </c>
      <c r="Q346" s="900">
        <v>0.04</v>
      </c>
      <c r="S346" s="689"/>
      <c r="T346" s="687"/>
      <c r="U346" s="687"/>
      <c r="V346" s="687"/>
      <c r="W346" s="687"/>
    </row>
    <row r="347" spans="1:23">
      <c r="A347" s="688"/>
      <c r="B347" s="681" t="s">
        <v>786</v>
      </c>
      <c r="C347" s="682">
        <v>43168</v>
      </c>
      <c r="D347" s="683" t="s">
        <v>736</v>
      </c>
      <c r="E347" s="900">
        <v>0.22</v>
      </c>
      <c r="F347" s="900">
        <v>0.22</v>
      </c>
      <c r="G347" s="900">
        <v>0.22</v>
      </c>
      <c r="H347" s="900">
        <v>0.22</v>
      </c>
      <c r="I347" s="900">
        <v>0.22</v>
      </c>
      <c r="J347" s="871">
        <f>VLOOKUP(C347,'Bieu5 TH chi phi'!$B$7:$C$109,2,0)</f>
        <v>250929.54545454544</v>
      </c>
      <c r="K347" s="690">
        <f>$J$347*E347</f>
        <v>55204.5</v>
      </c>
      <c r="L347" s="690">
        <f>$J$347*F347</f>
        <v>55204.5</v>
      </c>
      <c r="M347" s="690">
        <f>$J$347*G347</f>
        <v>55204.5</v>
      </c>
      <c r="N347" s="690">
        <f>$J$347*H347</f>
        <v>55204.5</v>
      </c>
      <c r="O347" s="690">
        <f>$J$347*I347</f>
        <v>55204.5</v>
      </c>
      <c r="P347" s="645" t="str">
        <f t="shared" si="111"/>
        <v>Đúng</v>
      </c>
      <c r="Q347" s="900">
        <v>0.22</v>
      </c>
      <c r="S347" s="689"/>
      <c r="T347" s="687"/>
      <c r="U347" s="687"/>
      <c r="V347" s="687"/>
      <c r="W347" s="687"/>
    </row>
    <row r="348" spans="1:23">
      <c r="A348" s="688"/>
      <c r="B348" s="681" t="s">
        <v>786</v>
      </c>
      <c r="C348" s="682">
        <v>43260</v>
      </c>
      <c r="D348" s="683" t="s">
        <v>736</v>
      </c>
      <c r="E348" s="900">
        <v>0.51</v>
      </c>
      <c r="F348" s="900">
        <v>0.42</v>
      </c>
      <c r="G348" s="900">
        <v>0.33</v>
      </c>
      <c r="H348" s="900">
        <v>0.23</v>
      </c>
      <c r="I348" s="900">
        <v>0.12</v>
      </c>
      <c r="J348" s="871">
        <f>VLOOKUP(C348,'Bieu5 TH chi phi'!$B$7:$C$109,2,0)</f>
        <v>333736.29545454547</v>
      </c>
      <c r="K348" s="690">
        <f>$J$348*E348</f>
        <v>170205.51068181818</v>
      </c>
      <c r="L348" s="690">
        <f>$J$348*F348</f>
        <v>140169.24409090908</v>
      </c>
      <c r="M348" s="690">
        <f>$J$348*G348</f>
        <v>110132.97750000001</v>
      </c>
      <c r="N348" s="690">
        <f>$J$348*H348</f>
        <v>76759.347954545461</v>
      </c>
      <c r="O348" s="690">
        <f>$J$348*I348</f>
        <v>40048.355454545454</v>
      </c>
      <c r="P348" s="645" t="str">
        <f t="shared" si="111"/>
        <v>Đúng</v>
      </c>
      <c r="Q348" s="900">
        <v>0.51</v>
      </c>
      <c r="S348" s="689"/>
      <c r="T348" s="687"/>
      <c r="U348" s="687"/>
      <c r="V348" s="687"/>
      <c r="W348" s="687"/>
    </row>
    <row r="349" spans="1:23">
      <c r="A349" s="688"/>
      <c r="B349" s="681" t="s">
        <v>786</v>
      </c>
      <c r="C349" s="682">
        <v>43321</v>
      </c>
      <c r="D349" s="683" t="s">
        <v>736</v>
      </c>
      <c r="E349" s="900">
        <v>0.12</v>
      </c>
      <c r="F349" s="900">
        <v>0.09</v>
      </c>
      <c r="G349" s="900">
        <v>7.0000000000000007E-2</v>
      </c>
      <c r="H349" s="900">
        <v>0.05</v>
      </c>
      <c r="I349" s="900">
        <v>0.03</v>
      </c>
      <c r="J349" s="871">
        <f>VLOOKUP(C349,'Bieu5 TH chi phi'!$B$7:$C$109,2,0)</f>
        <v>388940.79545454553</v>
      </c>
      <c r="K349" s="690">
        <f>$J$349*E349</f>
        <v>46672.895454545462</v>
      </c>
      <c r="L349" s="690">
        <f>$J$349*F349</f>
        <v>35004.6715909091</v>
      </c>
      <c r="M349" s="690">
        <f>$J$349*G349</f>
        <v>27225.85568181819</v>
      </c>
      <c r="N349" s="690">
        <f>$J$349*H349</f>
        <v>19447.039772727276</v>
      </c>
      <c r="O349" s="690">
        <f>$J$349*I349</f>
        <v>11668.223863636365</v>
      </c>
      <c r="P349" s="645" t="str">
        <f t="shared" si="111"/>
        <v>Đúng</v>
      </c>
      <c r="Q349" s="900">
        <v>0.12</v>
      </c>
      <c r="S349" s="689"/>
      <c r="T349" s="687"/>
      <c r="U349" s="687"/>
      <c r="V349" s="687"/>
      <c r="W349" s="687"/>
    </row>
    <row r="350" spans="1:23">
      <c r="A350" s="688"/>
      <c r="B350" s="681" t="s">
        <v>787</v>
      </c>
      <c r="C350" s="682">
        <v>43168</v>
      </c>
      <c r="D350" s="683" t="s">
        <v>736</v>
      </c>
      <c r="E350" s="900">
        <v>0.04</v>
      </c>
      <c r="F350" s="900">
        <v>0.04</v>
      </c>
      <c r="G350" s="900">
        <v>0.04</v>
      </c>
      <c r="H350" s="900">
        <v>0.04</v>
      </c>
      <c r="I350" s="900">
        <v>0.04</v>
      </c>
      <c r="J350" s="871">
        <f>VLOOKUP(C350,'Bieu5 TH chi phi'!$B$7:$C$109,2,0)</f>
        <v>250929.54545454544</v>
      </c>
      <c r="K350" s="690">
        <f>$J$350*E350</f>
        <v>10037.181818181818</v>
      </c>
      <c r="L350" s="690">
        <f>$J$350*F350</f>
        <v>10037.181818181818</v>
      </c>
      <c r="M350" s="690">
        <f>$J$350*G350</f>
        <v>10037.181818181818</v>
      </c>
      <c r="N350" s="690">
        <f>$J$350*H350</f>
        <v>10037.181818181818</v>
      </c>
      <c r="O350" s="690">
        <f>$J$350*I350</f>
        <v>10037.181818181818</v>
      </c>
      <c r="P350" s="645" t="str">
        <f t="shared" si="111"/>
        <v>Đúng</v>
      </c>
      <c r="Q350" s="900">
        <v>0.04</v>
      </c>
      <c r="S350" s="689"/>
      <c r="T350" s="687"/>
      <c r="U350" s="687"/>
      <c r="V350" s="687"/>
      <c r="W350" s="687"/>
    </row>
    <row r="351" spans="1:23">
      <c r="A351" s="688"/>
      <c r="B351" s="681" t="s">
        <v>788</v>
      </c>
      <c r="C351" s="682">
        <v>43140</v>
      </c>
      <c r="D351" s="683" t="s">
        <v>736</v>
      </c>
      <c r="E351" s="900">
        <v>0.26</v>
      </c>
      <c r="F351" s="900">
        <v>0.22</v>
      </c>
      <c r="G351" s="900">
        <v>0.17</v>
      </c>
      <c r="H351" s="900">
        <v>0.13</v>
      </c>
      <c r="I351" s="900">
        <v>0.08</v>
      </c>
      <c r="J351" s="871">
        <f>VLOOKUP(C351,'Bieu5 TH chi phi'!$B$7:$C$109,2,0)</f>
        <v>223327.29545454544</v>
      </c>
      <c r="K351" s="690">
        <f>$J$351*E351</f>
        <v>58065.096818181817</v>
      </c>
      <c r="L351" s="690">
        <f>$J$351*F351</f>
        <v>49132.004999999997</v>
      </c>
      <c r="M351" s="690">
        <f>$J$351*G351</f>
        <v>37965.640227272728</v>
      </c>
      <c r="N351" s="690">
        <f>$J$351*H351</f>
        <v>29032.548409090909</v>
      </c>
      <c r="O351" s="690">
        <f>$J$351*I351</f>
        <v>17866.183636363636</v>
      </c>
      <c r="P351" s="645" t="str">
        <f t="shared" si="111"/>
        <v>Đúng</v>
      </c>
      <c r="Q351" s="900">
        <v>0.26</v>
      </c>
      <c r="S351" s="689"/>
      <c r="T351" s="687"/>
      <c r="U351" s="687"/>
      <c r="V351" s="687"/>
      <c r="W351" s="687"/>
    </row>
    <row r="352" spans="1:23">
      <c r="A352" s="688"/>
      <c r="B352" s="681" t="s">
        <v>788</v>
      </c>
      <c r="C352" s="682">
        <v>43260</v>
      </c>
      <c r="D352" s="683" t="s">
        <v>736</v>
      </c>
      <c r="E352" s="900">
        <v>0.03</v>
      </c>
      <c r="F352" s="900">
        <v>0.03</v>
      </c>
      <c r="G352" s="900">
        <v>0.03</v>
      </c>
      <c r="H352" s="900">
        <v>0.03</v>
      </c>
      <c r="I352" s="900">
        <v>0.03</v>
      </c>
      <c r="J352" s="871">
        <f>VLOOKUP(C352,'Bieu5 TH chi phi'!$B$7:$C$109,2,0)</f>
        <v>333736.29545454547</v>
      </c>
      <c r="K352" s="690">
        <f>$J$352*E352</f>
        <v>10012.088863636363</v>
      </c>
      <c r="L352" s="690">
        <f>$J$352*F352</f>
        <v>10012.088863636363</v>
      </c>
      <c r="M352" s="690">
        <f>$J$352*G352</f>
        <v>10012.088863636363</v>
      </c>
      <c r="N352" s="690">
        <f>$J$352*H352</f>
        <v>10012.088863636363</v>
      </c>
      <c r="O352" s="690">
        <f>$J$352*I352</f>
        <v>10012.088863636363</v>
      </c>
      <c r="P352" s="645" t="str">
        <f t="shared" si="111"/>
        <v>Đúng</v>
      </c>
      <c r="Q352" s="900">
        <v>0.03</v>
      </c>
      <c r="S352" s="689"/>
      <c r="T352" s="687"/>
      <c r="U352" s="687"/>
      <c r="V352" s="687"/>
      <c r="W352" s="687"/>
    </row>
    <row r="353" spans="1:23">
      <c r="A353" s="688"/>
      <c r="B353" s="681" t="s">
        <v>789</v>
      </c>
      <c r="C353" s="682">
        <v>43169</v>
      </c>
      <c r="D353" s="683" t="s">
        <v>736</v>
      </c>
      <c r="E353" s="900">
        <v>7.0000000000000007E-2</v>
      </c>
      <c r="F353" s="900">
        <v>0.06</v>
      </c>
      <c r="G353" s="900">
        <v>0.04</v>
      </c>
      <c r="H353" s="900">
        <v>0.03</v>
      </c>
      <c r="I353" s="900">
        <v>0.01</v>
      </c>
      <c r="J353" s="871">
        <f>VLOOKUP(C353,'Bieu5 TH chi phi'!$B$7:$C$109,2,0)</f>
        <v>227509.45454545456</v>
      </c>
      <c r="K353" s="690">
        <f>$J$353*E353</f>
        <v>15925.661818181821</v>
      </c>
      <c r="L353" s="690">
        <f>$J$353*F353</f>
        <v>13650.567272727272</v>
      </c>
      <c r="M353" s="690">
        <f>$J$353*G353</f>
        <v>9100.3781818181833</v>
      </c>
      <c r="N353" s="690">
        <f>$J$353*H353</f>
        <v>6825.2836363636361</v>
      </c>
      <c r="O353" s="690">
        <f>$J$353*I353</f>
        <v>2275.0945454545458</v>
      </c>
      <c r="P353" s="645" t="str">
        <f t="shared" si="111"/>
        <v>Đúng</v>
      </c>
      <c r="Q353" s="900">
        <v>7.0000000000000007E-2</v>
      </c>
      <c r="S353" s="689"/>
      <c r="T353" s="687"/>
      <c r="U353" s="687"/>
      <c r="V353" s="687"/>
      <c r="W353" s="687"/>
    </row>
    <row r="354" spans="1:23">
      <c r="A354" s="688"/>
      <c r="B354" s="681" t="s">
        <v>790</v>
      </c>
      <c r="C354" s="682">
        <v>43108</v>
      </c>
      <c r="D354" s="683" t="s">
        <v>736</v>
      </c>
      <c r="E354" s="900">
        <v>0.12</v>
      </c>
      <c r="F354" s="900">
        <v>0.12</v>
      </c>
      <c r="G354" s="900">
        <v>0.12</v>
      </c>
      <c r="H354" s="900">
        <v>0.12</v>
      </c>
      <c r="I354" s="900">
        <v>0.12</v>
      </c>
      <c r="J354" s="871">
        <f>VLOOKUP(C354,'Bieu5 TH chi phi'!$B$7:$C$109,2,0)</f>
        <v>334572.72727272729</v>
      </c>
      <c r="K354" s="690">
        <f>$J$354*E354</f>
        <v>40148.727272727272</v>
      </c>
      <c r="L354" s="690">
        <f>$J$354*F354</f>
        <v>40148.727272727272</v>
      </c>
      <c r="M354" s="690">
        <f>$J$354*G354</f>
        <v>40148.727272727272</v>
      </c>
      <c r="N354" s="690">
        <f>$J$354*H354</f>
        <v>40148.727272727272</v>
      </c>
      <c r="O354" s="690">
        <f>$J$354*I354</f>
        <v>40148.727272727272</v>
      </c>
      <c r="P354" s="645" t="str">
        <f t="shared" si="111"/>
        <v>Đúng</v>
      </c>
      <c r="Q354" s="900">
        <v>0.12</v>
      </c>
      <c r="S354" s="689"/>
      <c r="T354" s="687"/>
      <c r="U354" s="687"/>
      <c r="V354" s="687"/>
      <c r="W354" s="687"/>
    </row>
    <row r="355" spans="1:23">
      <c r="A355" s="688"/>
      <c r="B355" s="681" t="s">
        <v>791</v>
      </c>
      <c r="C355" s="682">
        <v>43168</v>
      </c>
      <c r="D355" s="683" t="s">
        <v>736</v>
      </c>
      <c r="E355" s="900">
        <v>5.0999999999999996</v>
      </c>
      <c r="F355" s="900">
        <v>4.08</v>
      </c>
      <c r="G355" s="900">
        <v>3.06</v>
      </c>
      <c r="H355" s="900">
        <v>2.04</v>
      </c>
      <c r="I355" s="900">
        <v>0.77</v>
      </c>
      <c r="J355" s="871">
        <f>VLOOKUP(C355,'Bieu5 TH chi phi'!$B$7:$C$109,2,0)</f>
        <v>250929.54545454544</v>
      </c>
      <c r="K355" s="690">
        <f>$J$355*E355</f>
        <v>1279740.6818181816</v>
      </c>
      <c r="L355" s="690">
        <f>$J$355*F355</f>
        <v>1023792.5454545454</v>
      </c>
      <c r="M355" s="690">
        <f>$J$355*G355</f>
        <v>767844.40909090906</v>
      </c>
      <c r="N355" s="690">
        <f>$J$355*H355</f>
        <v>511896.27272727271</v>
      </c>
      <c r="O355" s="690">
        <f>$J$355*I355</f>
        <v>193215.75</v>
      </c>
      <c r="P355" s="645" t="str">
        <f t="shared" si="111"/>
        <v>Đúng</v>
      </c>
      <c r="Q355" s="900">
        <v>5.0999999999999996</v>
      </c>
      <c r="S355" s="689"/>
      <c r="T355" s="687"/>
      <c r="U355" s="687"/>
      <c r="V355" s="687"/>
      <c r="W355" s="687"/>
    </row>
    <row r="356" spans="1:23">
      <c r="A356" s="688"/>
      <c r="B356" s="681" t="s">
        <v>792</v>
      </c>
      <c r="C356" s="682">
        <v>43168</v>
      </c>
      <c r="D356" s="683" t="s">
        <v>736</v>
      </c>
      <c r="E356" s="900">
        <v>3.79</v>
      </c>
      <c r="F356" s="900">
        <v>3.04</v>
      </c>
      <c r="G356" s="900">
        <v>2.29</v>
      </c>
      <c r="H356" s="900">
        <v>1.54</v>
      </c>
      <c r="I356" s="900">
        <v>0.6</v>
      </c>
      <c r="J356" s="871">
        <f>VLOOKUP(C356,'Bieu5 TH chi phi'!$B$7:$C$109,2,0)</f>
        <v>250929.54545454544</v>
      </c>
      <c r="K356" s="690">
        <f>$J$356*E356</f>
        <v>951022.97727272718</v>
      </c>
      <c r="L356" s="690">
        <f>$J$356*F356</f>
        <v>762825.81818181812</v>
      </c>
      <c r="M356" s="690">
        <f>$J$356*G356</f>
        <v>574628.65909090906</v>
      </c>
      <c r="N356" s="690">
        <f>$J$356*H356</f>
        <v>386431.5</v>
      </c>
      <c r="O356" s="690">
        <f>$J$356*I356</f>
        <v>150557.72727272726</v>
      </c>
      <c r="P356" s="645" t="str">
        <f t="shared" si="111"/>
        <v>Đúng</v>
      </c>
      <c r="Q356" s="900">
        <v>3.79</v>
      </c>
      <c r="S356" s="689"/>
      <c r="T356" s="687"/>
      <c r="U356" s="687"/>
      <c r="V356" s="687"/>
      <c r="W356" s="687"/>
    </row>
    <row r="357" spans="1:23">
      <c r="A357" s="688"/>
      <c r="B357" s="681" t="s">
        <v>793</v>
      </c>
      <c r="C357" s="682">
        <v>43168</v>
      </c>
      <c r="D357" s="683" t="s">
        <v>736</v>
      </c>
      <c r="E357" s="900">
        <v>0.04</v>
      </c>
      <c r="F357" s="900">
        <v>0.04</v>
      </c>
      <c r="G357" s="900">
        <v>0.04</v>
      </c>
      <c r="H357" s="900">
        <v>0.04</v>
      </c>
      <c r="I357" s="900">
        <v>0.04</v>
      </c>
      <c r="J357" s="871">
        <f>VLOOKUP(C357,'Bieu5 TH chi phi'!$B$7:$C$109,2,0)</f>
        <v>250929.54545454544</v>
      </c>
      <c r="K357" s="690">
        <f>$J$357*E357</f>
        <v>10037.181818181818</v>
      </c>
      <c r="L357" s="690">
        <f>$J$357*F357</f>
        <v>10037.181818181818</v>
      </c>
      <c r="M357" s="690">
        <f>$J$357*G357</f>
        <v>10037.181818181818</v>
      </c>
      <c r="N357" s="690">
        <f>$J$357*H357</f>
        <v>10037.181818181818</v>
      </c>
      <c r="O357" s="690">
        <f>$J$357*I357</f>
        <v>10037.181818181818</v>
      </c>
      <c r="P357" s="645" t="str">
        <f t="shared" si="111"/>
        <v>Đúng</v>
      </c>
      <c r="Q357" s="900">
        <v>0.04</v>
      </c>
      <c r="S357" s="689"/>
      <c r="T357" s="687"/>
      <c r="U357" s="687"/>
      <c r="V357" s="687"/>
      <c r="W357" s="687"/>
    </row>
    <row r="358" spans="1:23">
      <c r="A358" s="688"/>
      <c r="B358" s="693" t="s">
        <v>794</v>
      </c>
      <c r="C358" s="753"/>
      <c r="D358" s="683"/>
      <c r="E358" s="900"/>
      <c r="F358" s="900"/>
      <c r="G358" s="900"/>
      <c r="H358" s="900"/>
      <c r="I358" s="900"/>
      <c r="J358" s="763"/>
      <c r="K358" s="695">
        <f>SUM(K359:K364)</f>
        <v>2646896.8860425795</v>
      </c>
      <c r="L358" s="695">
        <f>SUM(L359:L364)</f>
        <v>2237152.4731111806</v>
      </c>
      <c r="M358" s="695">
        <f>SUM(M359:M364)</f>
        <v>1827413.0402594621</v>
      </c>
      <c r="N358" s="695">
        <f>SUM(N359:N364)</f>
        <v>1417081.5168525893</v>
      </c>
      <c r="O358" s="695">
        <f>SUM(O359:O364)</f>
        <v>904456.62670493021</v>
      </c>
      <c r="P358" s="645" t="str">
        <f t="shared" si="111"/>
        <v>Đúng</v>
      </c>
      <c r="Q358" s="900"/>
    </row>
    <row r="359" spans="1:23">
      <c r="A359" s="688"/>
      <c r="B359" s="681" t="s">
        <v>678</v>
      </c>
      <c r="C359" s="682"/>
      <c r="D359" s="683" t="s">
        <v>795</v>
      </c>
      <c r="E359" s="900">
        <v>6.8</v>
      </c>
      <c r="F359" s="900">
        <v>5.6</v>
      </c>
      <c r="G359" s="900">
        <v>4.4000000000000004</v>
      </c>
      <c r="H359" s="900">
        <v>3.21</v>
      </c>
      <c r="I359" s="900">
        <v>1.71</v>
      </c>
      <c r="J359" s="871">
        <f>VLOOKUP(B359,'Bieu5 TH chi phi'!$B$7:$C$109,2,0)</f>
        <v>119536.55378486056</v>
      </c>
      <c r="K359" s="690">
        <f>$J$359*E359</f>
        <v>812848.56573705177</v>
      </c>
      <c r="L359" s="690">
        <f>$J$359*F359</f>
        <v>669404.70119521907</v>
      </c>
      <c r="M359" s="690">
        <f>$J$359*G359</f>
        <v>525960.83665338648</v>
      </c>
      <c r="N359" s="690">
        <f>$J$359*H359</f>
        <v>383712.33764940238</v>
      </c>
      <c r="O359" s="690">
        <f>$J$359*I359</f>
        <v>204407.50697211156</v>
      </c>
      <c r="P359" s="730" t="s">
        <v>811</v>
      </c>
      <c r="Q359" s="900">
        <v>6.8</v>
      </c>
      <c r="R359" s="731">
        <f>E359/Q359</f>
        <v>1</v>
      </c>
      <c r="S359" s="689"/>
      <c r="T359" s="687"/>
      <c r="U359" s="687"/>
      <c r="V359" s="687"/>
      <c r="W359" s="687"/>
    </row>
    <row r="360" spans="1:23">
      <c r="A360" s="688"/>
      <c r="B360" s="681" t="s">
        <v>679</v>
      </c>
      <c r="C360" s="682"/>
      <c r="D360" s="683" t="s">
        <v>795</v>
      </c>
      <c r="E360" s="900">
        <v>0.56000000000000005</v>
      </c>
      <c r="F360" s="900">
        <v>0.45</v>
      </c>
      <c r="G360" s="900">
        <v>0.34</v>
      </c>
      <c r="H360" s="900">
        <v>0.22</v>
      </c>
      <c r="I360" s="900">
        <v>0.08</v>
      </c>
      <c r="J360" s="871">
        <f>VLOOKUP(B360,'Bieu5 TH chi phi'!$B$7:$C$109,2,0)</f>
        <v>175954.48207171314</v>
      </c>
      <c r="K360" s="690">
        <f>$J$360*E360</f>
        <v>98534.509960159368</v>
      </c>
      <c r="L360" s="690">
        <f>$J$360*F360</f>
        <v>79179.516932270912</v>
      </c>
      <c r="M360" s="690">
        <f>$J$360*G360</f>
        <v>59824.523904382469</v>
      </c>
      <c r="N360" s="690">
        <f>$J$360*H360</f>
        <v>38709.986055776892</v>
      </c>
      <c r="O360" s="690">
        <f>$J$360*I360</f>
        <v>14076.358565737051</v>
      </c>
      <c r="P360" s="645" t="str">
        <f t="shared" si="111"/>
        <v>Đúng</v>
      </c>
      <c r="Q360" s="900">
        <v>0.56000000000000005</v>
      </c>
      <c r="S360" s="689"/>
      <c r="T360" s="687"/>
      <c r="U360" s="687"/>
      <c r="V360" s="687"/>
      <c r="W360" s="687"/>
    </row>
    <row r="361" spans="1:23">
      <c r="A361" s="688"/>
      <c r="B361" s="681" t="s">
        <v>680</v>
      </c>
      <c r="C361" s="682"/>
      <c r="D361" s="683" t="s">
        <v>795</v>
      </c>
      <c r="E361" s="900">
        <v>0.33</v>
      </c>
      <c r="F361" s="900">
        <v>0.33</v>
      </c>
      <c r="G361" s="900">
        <v>0.33</v>
      </c>
      <c r="H361" s="900">
        <v>0.33</v>
      </c>
      <c r="I361" s="900">
        <v>0.33</v>
      </c>
      <c r="J361" s="871">
        <f>VLOOKUP(B361,'Bieu5 TH chi phi'!$B$7:$C$109,2,0)</f>
        <v>1505635.8167330676</v>
      </c>
      <c r="K361" s="690">
        <f>$J$361*E361</f>
        <v>496859.81952191232</v>
      </c>
      <c r="L361" s="690">
        <f>$J$361*F361</f>
        <v>496859.81952191232</v>
      </c>
      <c r="M361" s="690">
        <f>$J$361*G361</f>
        <v>496859.81952191232</v>
      </c>
      <c r="N361" s="690">
        <f>$J$361*H361</f>
        <v>496859.81952191232</v>
      </c>
      <c r="O361" s="690">
        <f>$J$361*I361</f>
        <v>496859.81952191232</v>
      </c>
      <c r="P361" s="645" t="str">
        <f t="shared" si="111"/>
        <v>Đúng</v>
      </c>
      <c r="Q361" s="900">
        <v>0.33</v>
      </c>
      <c r="S361" s="689"/>
      <c r="T361" s="687"/>
      <c r="U361" s="687"/>
      <c r="V361" s="687"/>
      <c r="W361" s="687"/>
    </row>
    <row r="362" spans="1:23">
      <c r="A362" s="688"/>
      <c r="B362" s="681" t="s">
        <v>684</v>
      </c>
      <c r="C362" s="682"/>
      <c r="D362" s="683" t="s">
        <v>795</v>
      </c>
      <c r="E362" s="900">
        <v>0.06</v>
      </c>
      <c r="F362" s="900">
        <v>0.05</v>
      </c>
      <c r="G362" s="900">
        <v>0.05</v>
      </c>
      <c r="H362" s="900">
        <v>0.04</v>
      </c>
      <c r="I362" s="900">
        <v>0.03</v>
      </c>
      <c r="J362" s="871">
        <f>VLOOKUP(B362,'Bieu5 TH chi phi'!$B$7:$C$109,2,0)</f>
        <v>498.00796812749002</v>
      </c>
      <c r="K362" s="690">
        <f>$J$362*E362</f>
        <v>29.880478087649401</v>
      </c>
      <c r="L362" s="690">
        <f>$J$362*F362</f>
        <v>24.900398406374503</v>
      </c>
      <c r="M362" s="690">
        <f>$J$362*G362</f>
        <v>24.900398406374503</v>
      </c>
      <c r="N362" s="690">
        <f>$J$362*H362</f>
        <v>19.920318725099602</v>
      </c>
      <c r="O362" s="690">
        <f>$J$362*I362</f>
        <v>14.9402390438247</v>
      </c>
      <c r="P362" s="645" t="str">
        <f t="shared" si="111"/>
        <v>Đúng</v>
      </c>
      <c r="Q362" s="900">
        <v>0.06</v>
      </c>
      <c r="S362" s="689"/>
      <c r="T362" s="687"/>
      <c r="U362" s="687"/>
      <c r="V362" s="687"/>
      <c r="W362" s="687"/>
    </row>
    <row r="363" spans="1:23">
      <c r="A363" s="688"/>
      <c r="B363" s="681" t="s">
        <v>682</v>
      </c>
      <c r="C363" s="682"/>
      <c r="D363" s="683" t="s">
        <v>795</v>
      </c>
      <c r="E363" s="900">
        <v>29</v>
      </c>
      <c r="F363" s="900">
        <v>23.2</v>
      </c>
      <c r="G363" s="900">
        <v>17.399999999999999</v>
      </c>
      <c r="H363" s="900">
        <v>11.6</v>
      </c>
      <c r="I363" s="900">
        <v>4.3499999999999996</v>
      </c>
      <c r="J363" s="871">
        <f>VLOOKUP(B363,'Bieu5 TH chi phi'!$B$7:$C$109,2,0)</f>
        <v>41646.852589641428</v>
      </c>
      <c r="K363" s="690">
        <f>$J$363*E363</f>
        <v>1207758.7250996013</v>
      </c>
      <c r="L363" s="690">
        <f>$J$363*F363</f>
        <v>966206.98007968115</v>
      </c>
      <c r="M363" s="690">
        <f>$J$363*G363</f>
        <v>724655.23505976074</v>
      </c>
      <c r="N363" s="690">
        <f>$J$363*H363</f>
        <v>483103.49003984057</v>
      </c>
      <c r="O363" s="690">
        <f>$J$363*I363</f>
        <v>181163.80876494019</v>
      </c>
      <c r="P363" s="730" t="s">
        <v>811</v>
      </c>
      <c r="Q363" s="900">
        <v>29</v>
      </c>
      <c r="R363" s="731">
        <f>E363/Q363</f>
        <v>1</v>
      </c>
      <c r="S363" s="689"/>
      <c r="T363" s="687"/>
      <c r="U363" s="687"/>
      <c r="V363" s="687"/>
      <c r="W363" s="687"/>
    </row>
    <row r="364" spans="1:23">
      <c r="A364" s="688"/>
      <c r="B364" s="681" t="s">
        <v>683</v>
      </c>
      <c r="C364" s="683"/>
      <c r="D364" s="683" t="s">
        <v>795</v>
      </c>
      <c r="E364" s="900">
        <v>13.46</v>
      </c>
      <c r="F364" s="900">
        <v>11.11</v>
      </c>
      <c r="G364" s="900">
        <v>8.76</v>
      </c>
      <c r="H364" s="900">
        <v>6.4</v>
      </c>
      <c r="I364" s="900">
        <v>3.46</v>
      </c>
      <c r="J364" s="871">
        <f>VLOOKUP(B364,'Bieu5 TH chi phi'!$B$7:$C$109,2,0)</f>
        <v>2293.1192604581674</v>
      </c>
      <c r="K364" s="690">
        <f>$J$364*E364</f>
        <v>30865.385245766935</v>
      </c>
      <c r="L364" s="690">
        <f>$J$364*F364</f>
        <v>25476.554983690239</v>
      </c>
      <c r="M364" s="690">
        <f>$J$364*G364</f>
        <v>20087.724721613547</v>
      </c>
      <c r="N364" s="690">
        <f>$J$364*H364</f>
        <v>14675.963266932273</v>
      </c>
      <c r="O364" s="690">
        <f>$J$364*I364</f>
        <v>7934.1926411852592</v>
      </c>
      <c r="P364" s="730" t="s">
        <v>811</v>
      </c>
      <c r="Q364" s="900">
        <v>13.46</v>
      </c>
      <c r="R364" s="731">
        <f>E364/Q364</f>
        <v>1</v>
      </c>
      <c r="S364" s="689"/>
      <c r="T364" s="687"/>
      <c r="U364" s="687"/>
      <c r="V364" s="687"/>
      <c r="W364" s="687"/>
    </row>
    <row r="365" spans="1:23">
      <c r="A365" s="688"/>
      <c r="B365" s="693" t="s">
        <v>796</v>
      </c>
      <c r="C365" s="753"/>
      <c r="D365" s="683"/>
      <c r="E365" s="900"/>
      <c r="F365" s="900"/>
      <c r="G365" s="900"/>
      <c r="H365" s="900"/>
      <c r="I365" s="900"/>
      <c r="J365" s="871"/>
      <c r="K365" s="695">
        <f>SUM(K366:K367)</f>
        <v>14600</v>
      </c>
      <c r="L365" s="695">
        <f>SUM(L366:L367)</f>
        <v>13800</v>
      </c>
      <c r="M365" s="695">
        <f>SUM(M366:M367)</f>
        <v>13800</v>
      </c>
      <c r="N365" s="695">
        <f>SUM(N366:N367)</f>
        <v>13000</v>
      </c>
      <c r="O365" s="695">
        <f>SUM(O366:O367)</f>
        <v>7700</v>
      </c>
      <c r="P365" s="645" t="str">
        <f t="shared" si="111"/>
        <v>Đúng</v>
      </c>
      <c r="Q365" s="900"/>
    </row>
    <row r="366" spans="1:23">
      <c r="A366" s="688"/>
      <c r="B366" s="681" t="s">
        <v>722</v>
      </c>
      <c r="C366" s="682"/>
      <c r="D366" s="683" t="s">
        <v>797</v>
      </c>
      <c r="E366" s="900">
        <v>7.0000000000000007E-2</v>
      </c>
      <c r="F366" s="900">
        <v>0.06</v>
      </c>
      <c r="G366" s="900">
        <v>0.06</v>
      </c>
      <c r="H366" s="900">
        <v>0.05</v>
      </c>
      <c r="I366" s="900">
        <v>0.04</v>
      </c>
      <c r="J366" s="871">
        <f>VLOOKUP(B366,'Bieu5 TH chi phi'!$B$7:$C$109,2,0)</f>
        <v>80000</v>
      </c>
      <c r="K366" s="690">
        <f>$J$366*E366</f>
        <v>5600.0000000000009</v>
      </c>
      <c r="L366" s="690">
        <f>$J$366*F366</f>
        <v>4800</v>
      </c>
      <c r="M366" s="690">
        <f>$J$366*G366</f>
        <v>4800</v>
      </c>
      <c r="N366" s="690">
        <f>$J$366*H366</f>
        <v>4000</v>
      </c>
      <c r="O366" s="690">
        <f>$J$366*I366</f>
        <v>3200</v>
      </c>
      <c r="P366" s="645" t="str">
        <f t="shared" si="111"/>
        <v>Đúng</v>
      </c>
      <c r="Q366" s="900">
        <v>7.0000000000000007E-2</v>
      </c>
      <c r="S366" s="689"/>
      <c r="T366" s="687"/>
      <c r="U366" s="687"/>
      <c r="V366" s="687"/>
      <c r="W366" s="687"/>
    </row>
    <row r="367" spans="1:23">
      <c r="A367" s="688"/>
      <c r="B367" s="681" t="s">
        <v>724</v>
      </c>
      <c r="C367" s="683"/>
      <c r="D367" s="683" t="s">
        <v>798</v>
      </c>
      <c r="E367" s="900">
        <v>0.02</v>
      </c>
      <c r="F367" s="900">
        <v>0.02</v>
      </c>
      <c r="G367" s="900">
        <v>0.02</v>
      </c>
      <c r="H367" s="900">
        <v>0.02</v>
      </c>
      <c r="I367" s="900">
        <v>0.01</v>
      </c>
      <c r="J367" s="871">
        <f>VLOOKUP(B367,'Bieu5 TH chi phi'!$B$7:$C$109,2,0)</f>
        <v>450000</v>
      </c>
      <c r="K367" s="690">
        <f>$J$367*E367</f>
        <v>9000</v>
      </c>
      <c r="L367" s="690">
        <f>$J$367*F367</f>
        <v>9000</v>
      </c>
      <c r="M367" s="690">
        <f>$J$367*G367</f>
        <v>9000</v>
      </c>
      <c r="N367" s="690">
        <f>$J$367*H367</f>
        <v>9000</v>
      </c>
      <c r="O367" s="690">
        <f>$J$367*I367</f>
        <v>4500</v>
      </c>
      <c r="P367" s="645" t="str">
        <f t="shared" si="111"/>
        <v>Đúng</v>
      </c>
      <c r="Q367" s="900">
        <v>0.02</v>
      </c>
      <c r="S367" s="689"/>
      <c r="T367" s="687"/>
      <c r="U367" s="687"/>
      <c r="V367" s="687"/>
      <c r="W367" s="687"/>
    </row>
    <row r="368" spans="1:23">
      <c r="A368" s="697"/>
      <c r="B368" s="698" t="s">
        <v>799</v>
      </c>
      <c r="C368" s="699"/>
      <c r="D368" s="673" t="s">
        <v>800</v>
      </c>
      <c r="E368" s="683">
        <v>10</v>
      </c>
      <c r="F368" s="673"/>
      <c r="G368" s="673"/>
      <c r="H368" s="673"/>
      <c r="I368" s="673"/>
      <c r="J368" s="871"/>
      <c r="K368" s="701">
        <f>SUM(K369:K378)</f>
        <v>3339267.394016047</v>
      </c>
      <c r="L368" s="701">
        <f>SUM(L369:L378)</f>
        <v>3338600.2331561507</v>
      </c>
      <c r="M368" s="701">
        <f>SUM(M369:M378)</f>
        <v>3337699.5659952909</v>
      </c>
      <c r="N368" s="701">
        <f>SUM(N369:N378)</f>
        <v>3336678.8098796499</v>
      </c>
      <c r="O368" s="701">
        <f>SUM(O369:O378)</f>
        <v>3335658.0537640085</v>
      </c>
      <c r="P368" s="645" t="str">
        <f t="shared" si="111"/>
        <v>Đúng</v>
      </c>
      <c r="Q368" s="702">
        <f>E368</f>
        <v>10</v>
      </c>
      <c r="R368" s="650"/>
    </row>
    <row r="369" spans="1:23" s="706" customFormat="1">
      <c r="A369" s="703"/>
      <c r="B369" s="681" t="s">
        <v>657</v>
      </c>
      <c r="C369" s="683"/>
      <c r="D369" s="683" t="s">
        <v>800</v>
      </c>
      <c r="E369" s="683">
        <f>E368</f>
        <v>10</v>
      </c>
      <c r="F369" s="683"/>
      <c r="G369" s="683"/>
      <c r="H369" s="683"/>
      <c r="I369" s="683"/>
      <c r="J369" s="871">
        <f>VLOOKUP(B369,'Bieu5 TH chi phi'!$B$7:$C$109,2,0)</f>
        <v>667.16085989621945</v>
      </c>
      <c r="K369" s="704">
        <f>J369*E369</f>
        <v>6671.6085989621943</v>
      </c>
      <c r="L369" s="733">
        <f>K369*T$4</f>
        <v>6004.4477390659749</v>
      </c>
      <c r="M369" s="733">
        <f>L369*U$4</f>
        <v>5103.7805782060786</v>
      </c>
      <c r="N369" s="733">
        <f>M369*V$4</f>
        <v>4083.0244625648629</v>
      </c>
      <c r="O369" s="733">
        <f>N369*W$4</f>
        <v>3062.2683469236472</v>
      </c>
      <c r="P369" s="645"/>
      <c r="Q369" s="705"/>
      <c r="S369" s="648"/>
      <c r="T369" s="649"/>
      <c r="U369" s="649"/>
      <c r="V369" s="649"/>
      <c r="W369" s="649"/>
    </row>
    <row r="370" spans="1:23" s="706" customFormat="1">
      <c r="A370" s="707"/>
      <c r="B370" s="681" t="s">
        <v>801</v>
      </c>
      <c r="C370" s="683"/>
      <c r="D370" s="683" t="s">
        <v>800</v>
      </c>
      <c r="E370" s="683">
        <f t="shared" ref="E370:E378" si="117">E369</f>
        <v>10</v>
      </c>
      <c r="F370" s="683"/>
      <c r="G370" s="683"/>
      <c r="H370" s="683"/>
      <c r="I370" s="683"/>
      <c r="J370" s="871">
        <f>VLOOKUP(B370,'Bieu5 TH chi phi'!$B$7:$C$109,2,0)</f>
        <v>38838.710730170496</v>
      </c>
      <c r="K370" s="704">
        <f>J370*E370</f>
        <v>388387.10730170493</v>
      </c>
      <c r="L370" s="704">
        <f t="shared" ref="L370:O370" si="118">K370</f>
        <v>388387.10730170493</v>
      </c>
      <c r="M370" s="704">
        <f t="shared" si="118"/>
        <v>388387.10730170493</v>
      </c>
      <c r="N370" s="704">
        <f t="shared" si="118"/>
        <v>388387.10730170493</v>
      </c>
      <c r="O370" s="704">
        <f t="shared" si="118"/>
        <v>388387.10730170493</v>
      </c>
      <c r="P370" s="645"/>
      <c r="Q370" s="705"/>
      <c r="S370" s="648"/>
      <c r="T370" s="649"/>
      <c r="U370" s="649"/>
      <c r="V370" s="649"/>
      <c r="W370" s="649"/>
    </row>
    <row r="371" spans="1:23" s="706" customFormat="1">
      <c r="A371" s="708"/>
      <c r="B371" s="681" t="s">
        <v>802</v>
      </c>
      <c r="C371" s="683"/>
      <c r="D371" s="683" t="s">
        <v>800</v>
      </c>
      <c r="E371" s="683">
        <f t="shared" si="117"/>
        <v>10</v>
      </c>
      <c r="F371" s="683"/>
      <c r="G371" s="683"/>
      <c r="H371" s="683"/>
      <c r="I371" s="683"/>
      <c r="J371" s="871">
        <f>VLOOKUP(B371,'Bieu5 TH chi phi'!$B$7:$C$109,2,0)</f>
        <v>0</v>
      </c>
      <c r="K371" s="704"/>
      <c r="L371" s="704"/>
      <c r="M371" s="704"/>
      <c r="N371" s="704"/>
      <c r="O371" s="704"/>
      <c r="P371" s="645"/>
      <c r="Q371" s="705"/>
      <c r="S371" s="689"/>
      <c r="T371" s="687"/>
      <c r="U371" s="687"/>
      <c r="V371" s="687"/>
      <c r="W371" s="687"/>
    </row>
    <row r="372" spans="1:23" s="706" customFormat="1">
      <c r="A372" s="707"/>
      <c r="B372" s="709" t="s">
        <v>605</v>
      </c>
      <c r="C372" s="683"/>
      <c r="D372" s="683" t="s">
        <v>800</v>
      </c>
      <c r="E372" s="683">
        <f t="shared" si="117"/>
        <v>10</v>
      </c>
      <c r="F372" s="683"/>
      <c r="G372" s="683"/>
      <c r="H372" s="683"/>
      <c r="I372" s="683"/>
      <c r="J372" s="871">
        <f>VLOOKUP(B372,'Bieu5 TH chi phi'!$B$7:$C$109,2,0)</f>
        <v>18765.274056338028</v>
      </c>
      <c r="K372" s="704">
        <f>J372*E372</f>
        <v>187652.7405633803</v>
      </c>
      <c r="L372" s="704">
        <f t="shared" ref="L372:O373" si="119">K372</f>
        <v>187652.7405633803</v>
      </c>
      <c r="M372" s="704">
        <f t="shared" si="119"/>
        <v>187652.7405633803</v>
      </c>
      <c r="N372" s="704">
        <f t="shared" si="119"/>
        <v>187652.7405633803</v>
      </c>
      <c r="O372" s="704">
        <f t="shared" si="119"/>
        <v>187652.7405633803</v>
      </c>
      <c r="P372" s="645"/>
      <c r="Q372" s="705"/>
      <c r="S372" s="648"/>
      <c r="T372" s="649"/>
      <c r="U372" s="649"/>
      <c r="V372" s="649"/>
      <c r="W372" s="649"/>
    </row>
    <row r="373" spans="1:23" s="706" customFormat="1">
      <c r="A373" s="707"/>
      <c r="B373" s="709" t="s">
        <v>646</v>
      </c>
      <c r="C373" s="683"/>
      <c r="D373" s="683" t="s">
        <v>800</v>
      </c>
      <c r="E373" s="683">
        <f t="shared" si="117"/>
        <v>10</v>
      </c>
      <c r="F373" s="683"/>
      <c r="G373" s="683"/>
      <c r="H373" s="683"/>
      <c r="I373" s="683"/>
      <c r="J373" s="871">
        <f>VLOOKUP(B373,'Bieu5 TH chi phi'!$B$7:$C$109,2,0)</f>
        <v>173801.87938349394</v>
      </c>
      <c r="K373" s="704">
        <f>J373*E373</f>
        <v>1738018.7938349394</v>
      </c>
      <c r="L373" s="704">
        <f t="shared" si="119"/>
        <v>1738018.7938349394</v>
      </c>
      <c r="M373" s="704">
        <f t="shared" si="119"/>
        <v>1738018.7938349394</v>
      </c>
      <c r="N373" s="704">
        <f t="shared" si="119"/>
        <v>1738018.7938349394</v>
      </c>
      <c r="O373" s="704">
        <f t="shared" si="119"/>
        <v>1738018.7938349394</v>
      </c>
      <c r="P373" s="645"/>
      <c r="Q373" s="705"/>
      <c r="S373" s="648"/>
      <c r="T373" s="649"/>
      <c r="U373" s="649"/>
      <c r="V373" s="649"/>
      <c r="W373" s="649"/>
    </row>
    <row r="374" spans="1:23" s="706" customFormat="1">
      <c r="A374" s="707"/>
      <c r="B374" s="681" t="s">
        <v>803</v>
      </c>
      <c r="C374" s="683"/>
      <c r="D374" s="683" t="s">
        <v>800</v>
      </c>
      <c r="E374" s="683">
        <f t="shared" si="117"/>
        <v>10</v>
      </c>
      <c r="F374" s="683"/>
      <c r="G374" s="683"/>
      <c r="H374" s="683"/>
      <c r="I374" s="683"/>
      <c r="J374" s="871"/>
      <c r="K374" s="704"/>
      <c r="L374" s="704"/>
      <c r="M374" s="704"/>
      <c r="N374" s="704"/>
      <c r="O374" s="704"/>
      <c r="P374" s="645"/>
      <c r="Q374" s="705"/>
      <c r="S374" s="689"/>
      <c r="T374" s="687"/>
      <c r="U374" s="687"/>
      <c r="V374" s="687"/>
      <c r="W374" s="687"/>
    </row>
    <row r="375" spans="1:23" s="706" customFormat="1">
      <c r="A375" s="707"/>
      <c r="B375" s="709" t="s">
        <v>19</v>
      </c>
      <c r="C375" s="683"/>
      <c r="D375" s="683" t="s">
        <v>800</v>
      </c>
      <c r="E375" s="683">
        <f t="shared" si="117"/>
        <v>10</v>
      </c>
      <c r="F375" s="683"/>
      <c r="G375" s="683"/>
      <c r="H375" s="683"/>
      <c r="I375" s="683"/>
      <c r="J375" s="871">
        <f>VLOOKUP(B375,'Bieu5 TH chi phi'!$B$7:$C$109,2,0)</f>
        <v>10491.54463647199</v>
      </c>
      <c r="K375" s="704">
        <f>J375*E375</f>
        <v>104915.4463647199</v>
      </c>
      <c r="L375" s="704">
        <f t="shared" ref="L375:O378" si="120">K375</f>
        <v>104915.4463647199</v>
      </c>
      <c r="M375" s="704">
        <f t="shared" si="120"/>
        <v>104915.4463647199</v>
      </c>
      <c r="N375" s="704">
        <f t="shared" si="120"/>
        <v>104915.4463647199</v>
      </c>
      <c r="O375" s="704">
        <f t="shared" si="120"/>
        <v>104915.4463647199</v>
      </c>
      <c r="P375" s="645"/>
      <c r="Q375" s="705"/>
      <c r="S375" s="648"/>
      <c r="T375" s="649"/>
      <c r="U375" s="649"/>
      <c r="V375" s="649"/>
      <c r="W375" s="649"/>
    </row>
    <row r="376" spans="1:23" s="706" customFormat="1">
      <c r="A376" s="707"/>
      <c r="B376" s="710" t="s">
        <v>21</v>
      </c>
      <c r="C376" s="683"/>
      <c r="D376" s="683" t="s">
        <v>800</v>
      </c>
      <c r="E376" s="683">
        <f t="shared" si="117"/>
        <v>10</v>
      </c>
      <c r="F376" s="683"/>
      <c r="G376" s="683"/>
      <c r="H376" s="683"/>
      <c r="I376" s="683"/>
      <c r="J376" s="871">
        <f>VLOOKUP(B376,'Bieu5 TH chi phi'!$B$7:$C$109,2,0)</f>
        <v>17555.295987286452</v>
      </c>
      <c r="K376" s="704">
        <f>J376*E376</f>
        <v>175552.95987286454</v>
      </c>
      <c r="L376" s="704">
        <f t="shared" si="120"/>
        <v>175552.95987286454</v>
      </c>
      <c r="M376" s="704">
        <f t="shared" si="120"/>
        <v>175552.95987286454</v>
      </c>
      <c r="N376" s="704">
        <f t="shared" si="120"/>
        <v>175552.95987286454</v>
      </c>
      <c r="O376" s="704">
        <f t="shared" si="120"/>
        <v>175552.95987286454</v>
      </c>
      <c r="P376" s="645"/>
      <c r="Q376" s="705"/>
      <c r="S376" s="648"/>
      <c r="T376" s="649"/>
      <c r="U376" s="649"/>
      <c r="V376" s="649"/>
      <c r="W376" s="649"/>
    </row>
    <row r="377" spans="1:23" s="706" customFormat="1">
      <c r="A377" s="711"/>
      <c r="B377" s="710" t="s">
        <v>804</v>
      </c>
      <c r="C377" s="712"/>
      <c r="D377" s="683" t="s">
        <v>800</v>
      </c>
      <c r="E377" s="683">
        <f>E376</f>
        <v>10</v>
      </c>
      <c r="F377" s="712"/>
      <c r="G377" s="712"/>
      <c r="H377" s="712"/>
      <c r="I377" s="712"/>
      <c r="J377" s="871">
        <f>VLOOKUP(B377,'Bieu5 TH chi phi'!$B$7:$C$109,2,0)</f>
        <v>46989.233700271805</v>
      </c>
      <c r="K377" s="704">
        <f t="shared" ref="K377:K378" si="121">J377*E377</f>
        <v>469892.33700271806</v>
      </c>
      <c r="L377" s="704">
        <f t="shared" si="120"/>
        <v>469892.33700271806</v>
      </c>
      <c r="M377" s="704">
        <f t="shared" si="120"/>
        <v>469892.33700271806</v>
      </c>
      <c r="N377" s="704">
        <f t="shared" si="120"/>
        <v>469892.33700271806</v>
      </c>
      <c r="O377" s="704">
        <f t="shared" si="120"/>
        <v>469892.33700271806</v>
      </c>
      <c r="P377" s="645"/>
      <c r="Q377" s="705"/>
      <c r="S377" s="648"/>
      <c r="T377" s="649"/>
      <c r="U377" s="649"/>
      <c r="V377" s="649"/>
      <c r="W377" s="649"/>
    </row>
    <row r="378" spans="1:23" s="706" customFormat="1">
      <c r="A378" s="715"/>
      <c r="B378" s="1159" t="s">
        <v>22</v>
      </c>
      <c r="C378" s="716"/>
      <c r="D378" s="716" t="s">
        <v>800</v>
      </c>
      <c r="E378" s="716">
        <f t="shared" si="117"/>
        <v>10</v>
      </c>
      <c r="F378" s="716"/>
      <c r="G378" s="716"/>
      <c r="H378" s="716"/>
      <c r="I378" s="716"/>
      <c r="J378" s="1160">
        <f>VLOOKUP(B378,'Bieu5 TH chi phi'!$B$7:$C$109,2,0)</f>
        <v>26817.640047675806</v>
      </c>
      <c r="K378" s="717">
        <f t="shared" si="121"/>
        <v>268176.40047675808</v>
      </c>
      <c r="L378" s="717">
        <f t="shared" si="120"/>
        <v>268176.40047675808</v>
      </c>
      <c r="M378" s="717">
        <f t="shared" si="120"/>
        <v>268176.40047675808</v>
      </c>
      <c r="N378" s="717">
        <f t="shared" si="120"/>
        <v>268176.40047675808</v>
      </c>
      <c r="O378" s="717">
        <f t="shared" si="120"/>
        <v>268176.40047675808</v>
      </c>
      <c r="P378" s="645"/>
      <c r="Q378" s="705"/>
      <c r="S378" s="648"/>
      <c r="T378" s="649"/>
      <c r="U378" s="649"/>
      <c r="V378" s="649"/>
      <c r="W378" s="649"/>
    </row>
    <row r="379" spans="1:23">
      <c r="A379" s="748"/>
      <c r="B379" s="764"/>
      <c r="C379" s="765"/>
      <c r="D379" s="766"/>
      <c r="E379" s="766"/>
      <c r="F379" s="766"/>
      <c r="G379" s="766"/>
      <c r="H379" s="766"/>
      <c r="I379" s="766"/>
      <c r="J379" s="767"/>
      <c r="K379" s="722"/>
      <c r="L379" s="722"/>
      <c r="M379" s="722"/>
      <c r="N379" s="722"/>
      <c r="O379" s="722"/>
      <c r="P379" s="645" t="str">
        <f t="shared" ref="P379:P507" si="122">IF(E379=Q379,"Đúng","Sai")</f>
        <v>Đúng</v>
      </c>
      <c r="Q379" s="766"/>
    </row>
    <row r="380" spans="1:23">
      <c r="A380" s="1405" t="s">
        <v>1125</v>
      </c>
      <c r="B380" s="1405"/>
      <c r="C380" s="1405"/>
      <c r="D380" s="1405"/>
      <c r="E380" s="1405"/>
      <c r="F380" s="1202"/>
      <c r="G380" s="1202"/>
      <c r="H380" s="1202"/>
      <c r="I380" s="1202"/>
      <c r="J380" s="770"/>
      <c r="K380" s="725">
        <f>K381+K394+K401+K404</f>
        <v>11492985.999577323</v>
      </c>
      <c r="L380" s="725">
        <f>L381+L394+L401+L404</f>
        <v>10387601.858258707</v>
      </c>
      <c r="M380" s="725">
        <f>M381+M394+M401+M404</f>
        <v>9275704.5747966878</v>
      </c>
      <c r="N380" s="725">
        <f>N381+N394+N401+N404</f>
        <v>8159029.4143938031</v>
      </c>
      <c r="O380" s="725">
        <f>O381+O394+O401+O404</f>
        <v>6781275.1316073267</v>
      </c>
      <c r="P380" s="645" t="str">
        <f t="shared" si="122"/>
        <v>Đúng</v>
      </c>
      <c r="Q380" s="718"/>
    </row>
    <row r="381" spans="1:23" ht="13.5">
      <c r="A381" s="1196" t="s">
        <v>823</v>
      </c>
      <c r="B381" s="1201" t="s">
        <v>784</v>
      </c>
      <c r="C381" s="771"/>
      <c r="D381" s="1199"/>
      <c r="E381" s="726"/>
      <c r="F381" s="726"/>
      <c r="G381" s="726"/>
      <c r="H381" s="726"/>
      <c r="I381" s="726"/>
      <c r="J381" s="684"/>
      <c r="K381" s="751">
        <f>SUM(K382:K393)</f>
        <v>3215277.3663636362</v>
      </c>
      <c r="L381" s="751">
        <f>SUM(L382:L393)</f>
        <v>2618081.7768181814</v>
      </c>
      <c r="M381" s="751">
        <f>SUM(M382:M393)</f>
        <v>2014487.4838636362</v>
      </c>
      <c r="N381" s="751">
        <f>SUM(N382:N393)</f>
        <v>1409830.9225000001</v>
      </c>
      <c r="O381" s="751">
        <f>SUM(O382:O393)</f>
        <v>656214.21863636363</v>
      </c>
      <c r="P381" s="645" t="str">
        <f t="shared" si="122"/>
        <v>Đúng</v>
      </c>
      <c r="Q381" s="727"/>
    </row>
    <row r="382" spans="1:23">
      <c r="A382" s="688"/>
      <c r="B382" s="681" t="s">
        <v>785</v>
      </c>
      <c r="C382" s="682">
        <v>43168</v>
      </c>
      <c r="D382" s="683" t="s">
        <v>736</v>
      </c>
      <c r="E382" s="900">
        <v>0.05</v>
      </c>
      <c r="F382" s="900">
        <v>0.05</v>
      </c>
      <c r="G382" s="900">
        <v>0.05</v>
      </c>
      <c r="H382" s="900">
        <v>0.05</v>
      </c>
      <c r="I382" s="900">
        <v>0.05</v>
      </c>
      <c r="J382" s="871">
        <f>VLOOKUP(C382,'Bieu5 TH chi phi'!$B$7:$C$109,2,0)</f>
        <v>250929.54545454544</v>
      </c>
      <c r="K382" s="690">
        <f>$J$382*E382</f>
        <v>12546.477272727272</v>
      </c>
      <c r="L382" s="690">
        <f>$J$382*F382</f>
        <v>12546.477272727272</v>
      </c>
      <c r="M382" s="690">
        <f>$J$382*G382</f>
        <v>12546.477272727272</v>
      </c>
      <c r="N382" s="690">
        <f>$J$382*H382</f>
        <v>12546.477272727272</v>
      </c>
      <c r="O382" s="690">
        <f>$J$382*I382</f>
        <v>12546.477272727272</v>
      </c>
      <c r="P382" s="645" t="str">
        <f t="shared" si="122"/>
        <v>Đúng</v>
      </c>
      <c r="Q382" s="900">
        <v>0.05</v>
      </c>
      <c r="S382" s="689"/>
      <c r="T382" s="687"/>
      <c r="U382" s="687"/>
      <c r="V382" s="687"/>
      <c r="W382" s="687"/>
    </row>
    <row r="383" spans="1:23">
      <c r="A383" s="688"/>
      <c r="B383" s="681" t="s">
        <v>786</v>
      </c>
      <c r="C383" s="682">
        <v>43168</v>
      </c>
      <c r="D383" s="683" t="s">
        <v>736</v>
      </c>
      <c r="E383" s="900">
        <v>0.3</v>
      </c>
      <c r="F383" s="900">
        <v>0.28999999999999998</v>
      </c>
      <c r="G383" s="900">
        <v>0.28000000000000003</v>
      </c>
      <c r="H383" s="900">
        <v>0.27</v>
      </c>
      <c r="I383" s="900">
        <v>0.25</v>
      </c>
      <c r="J383" s="871">
        <f>VLOOKUP(C383,'Bieu5 TH chi phi'!$B$7:$C$109,2,0)</f>
        <v>250929.54545454544</v>
      </c>
      <c r="K383" s="690">
        <f>$J$383*E383</f>
        <v>75278.863636363632</v>
      </c>
      <c r="L383" s="690">
        <f>$J$383*F383</f>
        <v>72769.568181818177</v>
      </c>
      <c r="M383" s="690">
        <f>$J$383*G383</f>
        <v>70260.272727272735</v>
      </c>
      <c r="N383" s="690">
        <f>$J$383*H383</f>
        <v>67750.977272727279</v>
      </c>
      <c r="O383" s="690">
        <f>$J$383*I383</f>
        <v>62732.38636363636</v>
      </c>
      <c r="P383" s="645" t="str">
        <f t="shared" si="122"/>
        <v>Đúng</v>
      </c>
      <c r="Q383" s="900">
        <v>0.3</v>
      </c>
      <c r="S383" s="689"/>
      <c r="T383" s="687"/>
      <c r="U383" s="687"/>
      <c r="V383" s="687"/>
      <c r="W383" s="687"/>
    </row>
    <row r="384" spans="1:23">
      <c r="A384" s="688"/>
      <c r="B384" s="681" t="s">
        <v>786</v>
      </c>
      <c r="C384" s="682">
        <v>43260</v>
      </c>
      <c r="D384" s="683" t="s">
        <v>736</v>
      </c>
      <c r="E384" s="900">
        <v>0.62</v>
      </c>
      <c r="F384" s="900">
        <v>0.51</v>
      </c>
      <c r="G384" s="900">
        <v>0.4</v>
      </c>
      <c r="H384" s="900">
        <v>0.28000000000000003</v>
      </c>
      <c r="I384" s="900">
        <v>0.14000000000000001</v>
      </c>
      <c r="J384" s="871">
        <f>VLOOKUP(C384,'Bieu5 TH chi phi'!$B$7:$C$109,2,0)</f>
        <v>333736.29545454547</v>
      </c>
      <c r="K384" s="690">
        <f>$J$384*E384</f>
        <v>206916.5031818182</v>
      </c>
      <c r="L384" s="690">
        <f>$J$384*F384</f>
        <v>170205.51068181818</v>
      </c>
      <c r="M384" s="690">
        <f>$J$384*G384</f>
        <v>133494.51818181819</v>
      </c>
      <c r="N384" s="690">
        <f>$J$384*H384</f>
        <v>93446.162727272735</v>
      </c>
      <c r="O384" s="690">
        <f>$J$384*I384</f>
        <v>46723.081363636367</v>
      </c>
      <c r="P384" s="645" t="str">
        <f t="shared" si="122"/>
        <v>Đúng</v>
      </c>
      <c r="Q384" s="900">
        <v>0.62</v>
      </c>
      <c r="S384" s="689"/>
      <c r="T384" s="687"/>
      <c r="U384" s="687"/>
      <c r="V384" s="687"/>
      <c r="W384" s="687"/>
    </row>
    <row r="385" spans="1:23">
      <c r="A385" s="688"/>
      <c r="B385" s="681" t="s">
        <v>786</v>
      </c>
      <c r="C385" s="682">
        <v>43321</v>
      </c>
      <c r="D385" s="683" t="s">
        <v>736</v>
      </c>
      <c r="E385" s="900">
        <v>0.14000000000000001</v>
      </c>
      <c r="F385" s="900">
        <v>0.12</v>
      </c>
      <c r="G385" s="900">
        <v>0.09</v>
      </c>
      <c r="H385" s="900">
        <v>0.06</v>
      </c>
      <c r="I385" s="900">
        <v>0.03</v>
      </c>
      <c r="J385" s="871">
        <f>VLOOKUP(C385,'Bieu5 TH chi phi'!$B$7:$C$109,2,0)</f>
        <v>388940.79545454553</v>
      </c>
      <c r="K385" s="690">
        <f>$J$385*E385</f>
        <v>54451.711363636379</v>
      </c>
      <c r="L385" s="690">
        <f>$J$385*F385</f>
        <v>46672.895454545462</v>
      </c>
      <c r="M385" s="690">
        <f>$J$385*G385</f>
        <v>35004.6715909091</v>
      </c>
      <c r="N385" s="690">
        <f>$J$385*H385</f>
        <v>23336.447727272731</v>
      </c>
      <c r="O385" s="690">
        <f>$J$385*I385</f>
        <v>11668.223863636365</v>
      </c>
      <c r="P385" s="645" t="str">
        <f t="shared" si="122"/>
        <v>Đúng</v>
      </c>
      <c r="Q385" s="900">
        <v>0.14000000000000001</v>
      </c>
      <c r="S385" s="689"/>
      <c r="T385" s="687"/>
      <c r="U385" s="687"/>
      <c r="V385" s="687"/>
      <c r="W385" s="687"/>
    </row>
    <row r="386" spans="1:23">
      <c r="A386" s="688"/>
      <c r="B386" s="681" t="s">
        <v>787</v>
      </c>
      <c r="C386" s="682">
        <v>43168</v>
      </c>
      <c r="D386" s="683" t="s">
        <v>736</v>
      </c>
      <c r="E386" s="900">
        <v>0.05</v>
      </c>
      <c r="F386" s="900">
        <v>0.05</v>
      </c>
      <c r="G386" s="900">
        <v>0.05</v>
      </c>
      <c r="H386" s="900">
        <v>0.05</v>
      </c>
      <c r="I386" s="900">
        <v>0.05</v>
      </c>
      <c r="J386" s="871">
        <f>VLOOKUP(C386,'Bieu5 TH chi phi'!$B$7:$C$109,2,0)</f>
        <v>250929.54545454544</v>
      </c>
      <c r="K386" s="690">
        <f>$J$386*E386</f>
        <v>12546.477272727272</v>
      </c>
      <c r="L386" s="690">
        <f>$J$386*F386</f>
        <v>12546.477272727272</v>
      </c>
      <c r="M386" s="690">
        <f>$J$386*G386</f>
        <v>12546.477272727272</v>
      </c>
      <c r="N386" s="690">
        <f>$J$386*H386</f>
        <v>12546.477272727272</v>
      </c>
      <c r="O386" s="690">
        <f>$J$386*I386</f>
        <v>12546.477272727272</v>
      </c>
      <c r="P386" s="645" t="str">
        <f t="shared" si="122"/>
        <v>Đúng</v>
      </c>
      <c r="Q386" s="900">
        <v>0.05</v>
      </c>
      <c r="S386" s="689"/>
      <c r="T386" s="687"/>
      <c r="U386" s="687"/>
      <c r="V386" s="687"/>
      <c r="W386" s="687"/>
    </row>
    <row r="387" spans="1:23">
      <c r="A387" s="688"/>
      <c r="B387" s="681" t="s">
        <v>788</v>
      </c>
      <c r="C387" s="682">
        <v>43140</v>
      </c>
      <c r="D387" s="683" t="s">
        <v>736</v>
      </c>
      <c r="E387" s="900">
        <v>0.33</v>
      </c>
      <c r="F387" s="900">
        <v>0.28000000000000003</v>
      </c>
      <c r="G387" s="900">
        <v>0.23</v>
      </c>
      <c r="H387" s="900">
        <v>0.18</v>
      </c>
      <c r="I387" s="900">
        <v>0.12</v>
      </c>
      <c r="J387" s="871">
        <f>VLOOKUP(C387,'Bieu5 TH chi phi'!$B$7:$C$109,2,0)</f>
        <v>223327.29545454544</v>
      </c>
      <c r="K387" s="690">
        <f>$J$387*E387</f>
        <v>73698.007499999992</v>
      </c>
      <c r="L387" s="690">
        <f>$J$387*F387</f>
        <v>62531.642727272731</v>
      </c>
      <c r="M387" s="690">
        <f>$J$387*G387</f>
        <v>51365.277954545454</v>
      </c>
      <c r="N387" s="690">
        <f>$J$387*H387</f>
        <v>40198.913181818178</v>
      </c>
      <c r="O387" s="690">
        <f>$J$387*I387</f>
        <v>26799.275454545452</v>
      </c>
      <c r="P387" s="645" t="str">
        <f t="shared" si="122"/>
        <v>Đúng</v>
      </c>
      <c r="Q387" s="900">
        <v>0.33</v>
      </c>
      <c r="S387" s="689"/>
      <c r="T387" s="687"/>
      <c r="U387" s="687"/>
      <c r="V387" s="687"/>
      <c r="W387" s="687"/>
    </row>
    <row r="388" spans="1:23">
      <c r="A388" s="688"/>
      <c r="B388" s="681" t="s">
        <v>788</v>
      </c>
      <c r="C388" s="682">
        <v>43260</v>
      </c>
      <c r="D388" s="683" t="s">
        <v>736</v>
      </c>
      <c r="E388" s="900">
        <v>0.03</v>
      </c>
      <c r="F388" s="900">
        <v>0.03</v>
      </c>
      <c r="G388" s="900">
        <v>0.03</v>
      </c>
      <c r="H388" s="900">
        <v>0.03</v>
      </c>
      <c r="I388" s="900">
        <v>0.03</v>
      </c>
      <c r="J388" s="871">
        <f>VLOOKUP(C388,'Bieu5 TH chi phi'!$B$7:$C$109,2,0)</f>
        <v>333736.29545454547</v>
      </c>
      <c r="K388" s="690">
        <f>$J$388*E388</f>
        <v>10012.088863636363</v>
      </c>
      <c r="L388" s="690">
        <f>$J$388*F388</f>
        <v>10012.088863636363</v>
      </c>
      <c r="M388" s="690">
        <f>$J$388*G388</f>
        <v>10012.088863636363</v>
      </c>
      <c r="N388" s="690">
        <f>$J$388*H388</f>
        <v>10012.088863636363</v>
      </c>
      <c r="O388" s="690">
        <f>$J$388*I388</f>
        <v>10012.088863636363</v>
      </c>
      <c r="P388" s="645" t="str">
        <f t="shared" si="122"/>
        <v>Đúng</v>
      </c>
      <c r="Q388" s="900">
        <v>0.03</v>
      </c>
      <c r="S388" s="689"/>
      <c r="T388" s="687"/>
      <c r="U388" s="687"/>
      <c r="V388" s="687"/>
      <c r="W388" s="687"/>
    </row>
    <row r="389" spans="1:23">
      <c r="A389" s="688"/>
      <c r="B389" s="681" t="s">
        <v>789</v>
      </c>
      <c r="C389" s="682">
        <v>43169</v>
      </c>
      <c r="D389" s="683" t="s">
        <v>736</v>
      </c>
      <c r="E389" s="900">
        <v>0.09</v>
      </c>
      <c r="F389" s="900">
        <v>7.0000000000000007E-2</v>
      </c>
      <c r="G389" s="900">
        <v>0.05</v>
      </c>
      <c r="H389" s="900">
        <v>0.04</v>
      </c>
      <c r="I389" s="900">
        <v>0.01</v>
      </c>
      <c r="J389" s="871">
        <f>VLOOKUP(C389,'Bieu5 TH chi phi'!$B$7:$C$109,2,0)</f>
        <v>227509.45454545456</v>
      </c>
      <c r="K389" s="690">
        <f>$J$389*E389</f>
        <v>20475.85090909091</v>
      </c>
      <c r="L389" s="690">
        <f>$J$389*F389</f>
        <v>15925.661818181821</v>
      </c>
      <c r="M389" s="690">
        <f>$J$389*G389</f>
        <v>11375.472727272729</v>
      </c>
      <c r="N389" s="690">
        <f>$J$389*H389</f>
        <v>9100.3781818181833</v>
      </c>
      <c r="O389" s="690">
        <f>$J$389*I389</f>
        <v>2275.0945454545458</v>
      </c>
      <c r="P389" s="645" t="str">
        <f t="shared" si="122"/>
        <v>Đúng</v>
      </c>
      <c r="Q389" s="900">
        <v>0.09</v>
      </c>
      <c r="S389" s="689"/>
      <c r="T389" s="687"/>
      <c r="U389" s="687"/>
      <c r="V389" s="687"/>
      <c r="W389" s="687"/>
    </row>
    <row r="390" spans="1:23">
      <c r="A390" s="688"/>
      <c r="B390" s="681" t="s">
        <v>790</v>
      </c>
      <c r="C390" s="682">
        <v>43108</v>
      </c>
      <c r="D390" s="683" t="s">
        <v>736</v>
      </c>
      <c r="E390" s="900">
        <v>0.14000000000000001</v>
      </c>
      <c r="F390" s="900">
        <v>0.14000000000000001</v>
      </c>
      <c r="G390" s="900">
        <v>0.14000000000000001</v>
      </c>
      <c r="H390" s="900">
        <v>0.14000000000000001</v>
      </c>
      <c r="I390" s="900">
        <v>0.14000000000000001</v>
      </c>
      <c r="J390" s="871">
        <f>VLOOKUP(C390,'Bieu5 TH chi phi'!$B$7:$C$109,2,0)</f>
        <v>334572.72727272729</v>
      </c>
      <c r="K390" s="690">
        <f>$J$390*E390</f>
        <v>46840.181818181823</v>
      </c>
      <c r="L390" s="690">
        <f>$J$390*F390</f>
        <v>46840.181818181823</v>
      </c>
      <c r="M390" s="690">
        <f>$J$390*G390</f>
        <v>46840.181818181823</v>
      </c>
      <c r="N390" s="690">
        <f>$J$390*H390</f>
        <v>46840.181818181823</v>
      </c>
      <c r="O390" s="690">
        <f>$J$390*I390</f>
        <v>46840.181818181823</v>
      </c>
      <c r="P390" s="645" t="str">
        <f t="shared" si="122"/>
        <v>Đúng</v>
      </c>
      <c r="Q390" s="900">
        <v>0.14000000000000001</v>
      </c>
      <c r="S390" s="689"/>
      <c r="T390" s="687"/>
      <c r="U390" s="687"/>
      <c r="V390" s="687"/>
      <c r="W390" s="687"/>
    </row>
    <row r="391" spans="1:23">
      <c r="A391" s="688"/>
      <c r="B391" s="681" t="s">
        <v>791</v>
      </c>
      <c r="C391" s="682">
        <v>43168</v>
      </c>
      <c r="D391" s="683" t="s">
        <v>736</v>
      </c>
      <c r="E391" s="900">
        <v>6.28</v>
      </c>
      <c r="F391" s="900">
        <v>5.03</v>
      </c>
      <c r="G391" s="900">
        <v>3.77</v>
      </c>
      <c r="H391" s="900">
        <v>2.5099999999999998</v>
      </c>
      <c r="I391" s="900">
        <v>0.94</v>
      </c>
      <c r="J391" s="871">
        <f>VLOOKUP(C391,'Bieu5 TH chi phi'!$B$7:$C$109,2,0)</f>
        <v>250929.54545454544</v>
      </c>
      <c r="K391" s="690">
        <f>$J$391*E391</f>
        <v>1575837.5454545454</v>
      </c>
      <c r="L391" s="690">
        <f>$J$391*F391</f>
        <v>1262175.6136363635</v>
      </c>
      <c r="M391" s="690">
        <f>$J$391*G391</f>
        <v>946004.38636363635</v>
      </c>
      <c r="N391" s="690">
        <f>$J$391*H391</f>
        <v>629833.15909090906</v>
      </c>
      <c r="O391" s="690">
        <f>$J$391*I391</f>
        <v>235873.77272727271</v>
      </c>
      <c r="P391" s="730" t="s">
        <v>811</v>
      </c>
      <c r="Q391" s="900">
        <v>6.28</v>
      </c>
      <c r="R391" s="731">
        <f>E391/Q391</f>
        <v>1</v>
      </c>
      <c r="S391" s="689"/>
      <c r="T391" s="687"/>
      <c r="U391" s="687"/>
      <c r="V391" s="687"/>
      <c r="W391" s="687"/>
    </row>
    <row r="392" spans="1:23">
      <c r="A392" s="688"/>
      <c r="B392" s="681" t="s">
        <v>792</v>
      </c>
      <c r="C392" s="682">
        <v>43168</v>
      </c>
      <c r="D392" s="683" t="s">
        <v>736</v>
      </c>
      <c r="E392" s="900">
        <v>4.4400000000000004</v>
      </c>
      <c r="F392" s="900">
        <v>3.56</v>
      </c>
      <c r="G392" s="900">
        <v>2.68</v>
      </c>
      <c r="H392" s="900">
        <v>1.8</v>
      </c>
      <c r="I392" s="900">
        <v>0.7</v>
      </c>
      <c r="J392" s="871">
        <f>VLOOKUP(C392,'Bieu5 TH chi phi'!$B$7:$C$109,2,0)</f>
        <v>250929.54545454544</v>
      </c>
      <c r="K392" s="690">
        <f>$J$392*E392</f>
        <v>1114127.1818181819</v>
      </c>
      <c r="L392" s="690">
        <f>$J$392*F392</f>
        <v>893309.18181818177</v>
      </c>
      <c r="M392" s="690">
        <f>$J$392*G392</f>
        <v>672491.18181818177</v>
      </c>
      <c r="N392" s="690">
        <f>$J$392*H392</f>
        <v>451673.18181818182</v>
      </c>
      <c r="O392" s="690">
        <f>$J$392*I392</f>
        <v>175650.68181818179</v>
      </c>
      <c r="P392" s="730" t="s">
        <v>811</v>
      </c>
      <c r="Q392" s="900">
        <v>4.4400000000000004</v>
      </c>
      <c r="R392" s="731">
        <f>E392/Q392</f>
        <v>1</v>
      </c>
      <c r="S392" s="689"/>
      <c r="T392" s="687"/>
      <c r="U392" s="687"/>
      <c r="V392" s="687"/>
      <c r="W392" s="687"/>
    </row>
    <row r="393" spans="1:23">
      <c r="A393" s="688"/>
      <c r="B393" s="681" t="s">
        <v>793</v>
      </c>
      <c r="C393" s="682">
        <v>43168</v>
      </c>
      <c r="D393" s="683" t="s">
        <v>736</v>
      </c>
      <c r="E393" s="900">
        <v>0.05</v>
      </c>
      <c r="F393" s="900">
        <v>0.05</v>
      </c>
      <c r="G393" s="900">
        <v>0.05</v>
      </c>
      <c r="H393" s="900">
        <v>0.05</v>
      </c>
      <c r="I393" s="900">
        <v>0.05</v>
      </c>
      <c r="J393" s="871">
        <f>VLOOKUP(C393,'Bieu5 TH chi phi'!$B$7:$C$109,2,0)</f>
        <v>250929.54545454544</v>
      </c>
      <c r="K393" s="690">
        <f>$J$393*E393</f>
        <v>12546.477272727272</v>
      </c>
      <c r="L393" s="690">
        <f>$J$393*F393</f>
        <v>12546.477272727272</v>
      </c>
      <c r="M393" s="690">
        <f>$J$393*G393</f>
        <v>12546.477272727272</v>
      </c>
      <c r="N393" s="690">
        <f>$J$393*H393</f>
        <v>12546.477272727272</v>
      </c>
      <c r="O393" s="690">
        <f>$J$393*I393</f>
        <v>12546.477272727272</v>
      </c>
      <c r="P393" s="645" t="str">
        <f t="shared" si="122"/>
        <v>Đúng</v>
      </c>
      <c r="Q393" s="900">
        <v>0.05</v>
      </c>
      <c r="S393" s="689"/>
      <c r="T393" s="687"/>
      <c r="U393" s="687"/>
      <c r="V393" s="687"/>
      <c r="W393" s="687"/>
    </row>
    <row r="394" spans="1:23">
      <c r="A394" s="688"/>
      <c r="B394" s="693" t="s">
        <v>794</v>
      </c>
      <c r="C394" s="771"/>
      <c r="D394" s="683"/>
      <c r="E394" s="900"/>
      <c r="F394" s="900"/>
      <c r="G394" s="900"/>
      <c r="H394" s="900"/>
      <c r="I394" s="900"/>
      <c r="J394" s="684"/>
      <c r="K394" s="695">
        <f>SUM(K395:K400)</f>
        <v>3248107.5421896158</v>
      </c>
      <c r="L394" s="695">
        <f>SUM(L395:L400)</f>
        <v>2741719.7317062989</v>
      </c>
      <c r="M394" s="695">
        <f>SUM(M395:M400)</f>
        <v>2234767.7419401142</v>
      </c>
      <c r="N394" s="695">
        <f>SUM(N395:N400)</f>
        <v>1729580.2770743275</v>
      </c>
      <c r="O394" s="695">
        <f>SUM(O395:O400)</f>
        <v>1107773.83232495</v>
      </c>
      <c r="P394" s="645" t="str">
        <f t="shared" si="122"/>
        <v>Đúng</v>
      </c>
      <c r="Q394" s="900"/>
    </row>
    <row r="395" spans="1:23">
      <c r="A395" s="688"/>
      <c r="B395" s="681" t="s">
        <v>678</v>
      </c>
      <c r="C395" s="771"/>
      <c r="D395" s="683" t="s">
        <v>795</v>
      </c>
      <c r="E395" s="900">
        <v>9.27</v>
      </c>
      <c r="F395" s="900">
        <v>7.67</v>
      </c>
      <c r="G395" s="900">
        <v>6.08</v>
      </c>
      <c r="H395" s="900">
        <v>4.49</v>
      </c>
      <c r="I395" s="900">
        <v>2.59</v>
      </c>
      <c r="J395" s="871">
        <f>VLOOKUP(B395,'Bieu5 TH chi phi'!$B$7:$C$109,2,0)</f>
        <v>119536.55378486056</v>
      </c>
      <c r="K395" s="690">
        <f>$J$395*E395</f>
        <v>1108103.8535856574</v>
      </c>
      <c r="L395" s="690">
        <f>$J$395*F395</f>
        <v>916845.36752988049</v>
      </c>
      <c r="M395" s="690">
        <f>$J$395*G395</f>
        <v>726782.24701195222</v>
      </c>
      <c r="N395" s="690">
        <f>$J$395*H395</f>
        <v>536719.12649402395</v>
      </c>
      <c r="O395" s="690">
        <f>$J$395*I395</f>
        <v>309599.67430278886</v>
      </c>
      <c r="P395" s="730" t="s">
        <v>811</v>
      </c>
      <c r="Q395" s="900">
        <v>9.27</v>
      </c>
      <c r="R395" s="731">
        <f>E395/Q395</f>
        <v>1</v>
      </c>
      <c r="S395" s="689"/>
      <c r="T395" s="687"/>
      <c r="U395" s="687"/>
      <c r="V395" s="687"/>
      <c r="W395" s="687"/>
    </row>
    <row r="396" spans="1:23">
      <c r="A396" s="688"/>
      <c r="B396" s="681" t="s">
        <v>679</v>
      </c>
      <c r="C396" s="771"/>
      <c r="D396" s="683" t="s">
        <v>795</v>
      </c>
      <c r="E396" s="900">
        <v>0.72</v>
      </c>
      <c r="F396" s="900">
        <v>0.57999999999999996</v>
      </c>
      <c r="G396" s="900">
        <v>0.43</v>
      </c>
      <c r="H396" s="900">
        <v>0.28999999999999998</v>
      </c>
      <c r="I396" s="900">
        <v>0.11</v>
      </c>
      <c r="J396" s="871">
        <f>VLOOKUP(B396,'Bieu5 TH chi phi'!$B$7:$C$109,2,0)</f>
        <v>175954.48207171314</v>
      </c>
      <c r="K396" s="690">
        <f>$J$396*E396</f>
        <v>126687.22709163345</v>
      </c>
      <c r="L396" s="690">
        <f>$J$396*F396</f>
        <v>102053.59960159361</v>
      </c>
      <c r="M396" s="690">
        <f>$J$396*G396</f>
        <v>75660.427290836655</v>
      </c>
      <c r="N396" s="690">
        <f>$J$396*H396</f>
        <v>51026.799800796805</v>
      </c>
      <c r="O396" s="690">
        <f>$J$396*I396</f>
        <v>19354.993027888446</v>
      </c>
      <c r="P396" s="645" t="str">
        <f t="shared" si="122"/>
        <v>Đúng</v>
      </c>
      <c r="Q396" s="900">
        <v>0.72</v>
      </c>
      <c r="S396" s="689"/>
      <c r="T396" s="687"/>
      <c r="U396" s="687"/>
      <c r="V396" s="687"/>
      <c r="W396" s="687"/>
    </row>
    <row r="397" spans="1:23">
      <c r="A397" s="688"/>
      <c r="B397" s="681" t="s">
        <v>680</v>
      </c>
      <c r="C397" s="771"/>
      <c r="D397" s="683" t="s">
        <v>795</v>
      </c>
      <c r="E397" s="900">
        <v>0.37</v>
      </c>
      <c r="F397" s="900">
        <v>0.37</v>
      </c>
      <c r="G397" s="900">
        <v>0.37</v>
      </c>
      <c r="H397" s="900">
        <v>0.37</v>
      </c>
      <c r="I397" s="900">
        <v>0.37</v>
      </c>
      <c r="J397" s="871">
        <f>VLOOKUP(B397,'Bieu5 TH chi phi'!$B$7:$C$109,2,0)</f>
        <v>1505635.8167330676</v>
      </c>
      <c r="K397" s="690">
        <f>$J$397*E397</f>
        <v>557085.25219123496</v>
      </c>
      <c r="L397" s="690">
        <f>$J$397*F397</f>
        <v>557085.25219123496</v>
      </c>
      <c r="M397" s="690">
        <f>$J$397*G397</f>
        <v>557085.25219123496</v>
      </c>
      <c r="N397" s="690">
        <f>$J$397*H397</f>
        <v>557085.25219123496</v>
      </c>
      <c r="O397" s="690">
        <f>$J$397*I397</f>
        <v>557085.25219123496</v>
      </c>
      <c r="P397" s="645" t="str">
        <f t="shared" si="122"/>
        <v>Đúng</v>
      </c>
      <c r="Q397" s="900">
        <v>0.37</v>
      </c>
      <c r="S397" s="689"/>
      <c r="T397" s="687"/>
      <c r="U397" s="687"/>
      <c r="V397" s="687"/>
      <c r="W397" s="687"/>
    </row>
    <row r="398" spans="1:23">
      <c r="A398" s="688"/>
      <c r="B398" s="681" t="s">
        <v>684</v>
      </c>
      <c r="C398" s="771"/>
      <c r="D398" s="683" t="s">
        <v>795</v>
      </c>
      <c r="E398" s="900">
        <v>0.08</v>
      </c>
      <c r="F398" s="900">
        <v>7.0000000000000007E-2</v>
      </c>
      <c r="G398" s="900">
        <v>0.06</v>
      </c>
      <c r="H398" s="900">
        <v>0.06</v>
      </c>
      <c r="I398" s="900">
        <v>0.05</v>
      </c>
      <c r="J398" s="871">
        <f>VLOOKUP(B398,'Bieu5 TH chi phi'!$B$7:$C$109,2,0)</f>
        <v>498.00796812749002</v>
      </c>
      <c r="K398" s="690">
        <f>$J$398*E398</f>
        <v>39.840637450199203</v>
      </c>
      <c r="L398" s="690">
        <f>$J$398*F398</f>
        <v>34.860557768924302</v>
      </c>
      <c r="M398" s="690">
        <f>$J$398*G398</f>
        <v>29.880478087649401</v>
      </c>
      <c r="N398" s="690">
        <f>$J$398*H398</f>
        <v>29.880478087649401</v>
      </c>
      <c r="O398" s="690">
        <f>$J$398*I398</f>
        <v>24.900398406374503</v>
      </c>
      <c r="P398" s="645" t="str">
        <f t="shared" si="122"/>
        <v>Đúng</v>
      </c>
      <c r="Q398" s="900">
        <v>0.08</v>
      </c>
      <c r="S398" s="689"/>
      <c r="T398" s="687"/>
      <c r="U398" s="687"/>
      <c r="V398" s="687"/>
      <c r="W398" s="687"/>
    </row>
    <row r="399" spans="1:23">
      <c r="A399" s="688"/>
      <c r="B399" s="681" t="s">
        <v>682</v>
      </c>
      <c r="C399" s="771"/>
      <c r="D399" s="683" t="s">
        <v>795</v>
      </c>
      <c r="E399" s="900">
        <v>34</v>
      </c>
      <c r="F399" s="900">
        <v>27.2</v>
      </c>
      <c r="G399" s="900">
        <v>20.399999999999999</v>
      </c>
      <c r="H399" s="900">
        <v>13.6</v>
      </c>
      <c r="I399" s="900">
        <v>5.0999999999999996</v>
      </c>
      <c r="J399" s="871">
        <f>VLOOKUP(B399,'Bieu5 TH chi phi'!$B$7:$C$109,2,0)</f>
        <v>41646.852589641428</v>
      </c>
      <c r="K399" s="690">
        <f>$J$399*E399</f>
        <v>1415992.9880478086</v>
      </c>
      <c r="L399" s="690">
        <f>$J$399*F399</f>
        <v>1132794.3904382468</v>
      </c>
      <c r="M399" s="690">
        <f>$J$399*G399</f>
        <v>849595.79282868514</v>
      </c>
      <c r="N399" s="690">
        <f>$J$399*H399</f>
        <v>566397.19521912339</v>
      </c>
      <c r="O399" s="690">
        <f>$J$399*I399</f>
        <v>212398.94820717128</v>
      </c>
      <c r="P399" s="730" t="s">
        <v>811</v>
      </c>
      <c r="Q399" s="900">
        <v>34</v>
      </c>
      <c r="R399" s="731">
        <f>E399/Q399</f>
        <v>1</v>
      </c>
      <c r="S399" s="689"/>
      <c r="T399" s="687"/>
      <c r="U399" s="687"/>
      <c r="V399" s="687"/>
      <c r="W399" s="687"/>
    </row>
    <row r="400" spans="1:23">
      <c r="A400" s="688"/>
      <c r="B400" s="681" t="s">
        <v>683</v>
      </c>
      <c r="C400" s="683"/>
      <c r="D400" s="683" t="s">
        <v>795</v>
      </c>
      <c r="E400" s="900">
        <v>17.53</v>
      </c>
      <c r="F400" s="900">
        <v>14.35</v>
      </c>
      <c r="G400" s="900">
        <v>11.17</v>
      </c>
      <c r="H400" s="900">
        <v>7.99</v>
      </c>
      <c r="I400" s="900">
        <v>4.0599999999999996</v>
      </c>
      <c r="J400" s="871">
        <f>VLOOKUP(B400,'Bieu5 TH chi phi'!$B$7:$C$109,2,0)</f>
        <v>2293.1192604581674</v>
      </c>
      <c r="K400" s="690">
        <f>$J$400*E400</f>
        <v>40198.38063583168</v>
      </c>
      <c r="L400" s="690">
        <f>$J$400*F400</f>
        <v>32906.261387574705</v>
      </c>
      <c r="M400" s="690">
        <f>$J$400*G400</f>
        <v>25614.14213931773</v>
      </c>
      <c r="N400" s="690">
        <f>$J$400*H400</f>
        <v>18322.022891060758</v>
      </c>
      <c r="O400" s="690">
        <f>$J$400*I400</f>
        <v>9310.0641974601585</v>
      </c>
      <c r="P400" s="730" t="s">
        <v>811</v>
      </c>
      <c r="Q400" s="900">
        <v>17.53</v>
      </c>
      <c r="R400" s="731">
        <f>E400/Q400</f>
        <v>1</v>
      </c>
      <c r="S400" s="689"/>
      <c r="T400" s="687"/>
      <c r="U400" s="687"/>
      <c r="V400" s="687"/>
      <c r="W400" s="687"/>
    </row>
    <row r="401" spans="1:23">
      <c r="A401" s="688"/>
      <c r="B401" s="693" t="s">
        <v>796</v>
      </c>
      <c r="C401" s="771"/>
      <c r="D401" s="683"/>
      <c r="E401" s="900"/>
      <c r="F401" s="900"/>
      <c r="G401" s="900"/>
      <c r="H401" s="900"/>
      <c r="I401" s="900"/>
      <c r="J401" s="871"/>
      <c r="K401" s="695">
        <f>SUM(K402:K403)</f>
        <v>20700</v>
      </c>
      <c r="L401" s="695">
        <f>SUM(L402:L403)</f>
        <v>19900</v>
      </c>
      <c r="M401" s="695">
        <f>SUM(M402:M403)</f>
        <v>19900</v>
      </c>
      <c r="N401" s="695">
        <f>SUM(N402:N403)</f>
        <v>14600</v>
      </c>
      <c r="O401" s="695">
        <f>SUM(O402:O403)</f>
        <v>13800</v>
      </c>
      <c r="P401" s="645" t="str">
        <f t="shared" si="122"/>
        <v>Đúng</v>
      </c>
      <c r="Q401" s="900"/>
    </row>
    <row r="402" spans="1:23">
      <c r="A402" s="688"/>
      <c r="B402" s="681" t="s">
        <v>722</v>
      </c>
      <c r="C402" s="771"/>
      <c r="D402" s="683" t="s">
        <v>797</v>
      </c>
      <c r="E402" s="900">
        <v>0.09</v>
      </c>
      <c r="F402" s="900">
        <v>0.08</v>
      </c>
      <c r="G402" s="900">
        <v>0.08</v>
      </c>
      <c r="H402" s="900">
        <v>7.0000000000000007E-2</v>
      </c>
      <c r="I402" s="900">
        <v>0.06</v>
      </c>
      <c r="J402" s="871">
        <f>VLOOKUP(B402,'Bieu5 TH chi phi'!$B$7:$C$109,2,0)</f>
        <v>80000</v>
      </c>
      <c r="K402" s="690">
        <f>$J$402*E402</f>
        <v>7200</v>
      </c>
      <c r="L402" s="690">
        <f>$J$402*F402</f>
        <v>6400</v>
      </c>
      <c r="M402" s="690">
        <f>$J$402*G402</f>
        <v>6400</v>
      </c>
      <c r="N402" s="690">
        <f>$J$402*H402</f>
        <v>5600.0000000000009</v>
      </c>
      <c r="O402" s="690">
        <f>$J$402*I402</f>
        <v>4800</v>
      </c>
      <c r="P402" s="645" t="str">
        <f t="shared" si="122"/>
        <v>Đúng</v>
      </c>
      <c r="Q402" s="900">
        <v>0.09</v>
      </c>
      <c r="S402" s="689"/>
      <c r="T402" s="687"/>
      <c r="U402" s="687"/>
      <c r="V402" s="687"/>
      <c r="W402" s="687"/>
    </row>
    <row r="403" spans="1:23">
      <c r="A403" s="688"/>
      <c r="B403" s="681" t="s">
        <v>724</v>
      </c>
      <c r="C403" s="683"/>
      <c r="D403" s="683" t="s">
        <v>798</v>
      </c>
      <c r="E403" s="900">
        <v>0.03</v>
      </c>
      <c r="F403" s="900">
        <v>0.03</v>
      </c>
      <c r="G403" s="900">
        <v>0.03</v>
      </c>
      <c r="H403" s="900">
        <v>0.02</v>
      </c>
      <c r="I403" s="900">
        <v>0.02</v>
      </c>
      <c r="J403" s="871">
        <f>VLOOKUP(B403,'Bieu5 TH chi phi'!$B$7:$C$109,2,0)</f>
        <v>450000</v>
      </c>
      <c r="K403" s="690">
        <f>$J$403*E403</f>
        <v>13500</v>
      </c>
      <c r="L403" s="690">
        <f>$J$403*F403</f>
        <v>13500</v>
      </c>
      <c r="M403" s="690">
        <f>$J$403*G403</f>
        <v>13500</v>
      </c>
      <c r="N403" s="690">
        <f>$J$403*H403</f>
        <v>9000</v>
      </c>
      <c r="O403" s="690">
        <f>$J$403*I403</f>
        <v>9000</v>
      </c>
      <c r="P403" s="645" t="str">
        <f t="shared" si="122"/>
        <v>Đúng</v>
      </c>
      <c r="Q403" s="900">
        <v>0.03</v>
      </c>
      <c r="S403" s="689"/>
      <c r="T403" s="687"/>
      <c r="U403" s="687"/>
      <c r="V403" s="687"/>
      <c r="W403" s="687"/>
    </row>
    <row r="404" spans="1:23">
      <c r="A404" s="697"/>
      <c r="B404" s="698" t="s">
        <v>799</v>
      </c>
      <c r="C404" s="699"/>
      <c r="D404" s="673" t="s">
        <v>800</v>
      </c>
      <c r="E404" s="683">
        <v>15</v>
      </c>
      <c r="F404" s="673"/>
      <c r="G404" s="673"/>
      <c r="H404" s="673"/>
      <c r="I404" s="673"/>
      <c r="J404" s="871"/>
      <c r="K404" s="701">
        <f>SUM(K405:K414)</f>
        <v>5008901.091024071</v>
      </c>
      <c r="L404" s="701">
        <f>SUM(L405:L414)</f>
        <v>5007900.3497342272</v>
      </c>
      <c r="M404" s="701">
        <f>SUM(M405:M414)</f>
        <v>5006549.3489929372</v>
      </c>
      <c r="N404" s="701">
        <f>SUM(N405:N414)</f>
        <v>5005018.2148194751</v>
      </c>
      <c r="O404" s="701">
        <f>SUM(O405:O414)</f>
        <v>5003487.0806460129</v>
      </c>
      <c r="P404" s="645" t="str">
        <f t="shared" si="122"/>
        <v>Đúng</v>
      </c>
      <c r="Q404" s="702">
        <f>E404</f>
        <v>15</v>
      </c>
      <c r="R404" s="650"/>
    </row>
    <row r="405" spans="1:23" s="706" customFormat="1">
      <c r="A405" s="703"/>
      <c r="B405" s="681" t="s">
        <v>657</v>
      </c>
      <c r="C405" s="683"/>
      <c r="D405" s="683" t="s">
        <v>800</v>
      </c>
      <c r="E405" s="683">
        <f>E404</f>
        <v>15</v>
      </c>
      <c r="F405" s="683"/>
      <c r="G405" s="683"/>
      <c r="H405" s="683"/>
      <c r="I405" s="683"/>
      <c r="J405" s="871">
        <f>VLOOKUP(B405,'Bieu5 TH chi phi'!$B$7:$C$109,2,0)</f>
        <v>667.16085989621945</v>
      </c>
      <c r="K405" s="704">
        <f>J405*E405</f>
        <v>10007.412898443292</v>
      </c>
      <c r="L405" s="733">
        <f>K405*T$4</f>
        <v>9006.6716085989628</v>
      </c>
      <c r="M405" s="733">
        <f>L405*U$4</f>
        <v>7655.670867309118</v>
      </c>
      <c r="N405" s="733">
        <f>M405*V$4</f>
        <v>6124.5366938472944</v>
      </c>
      <c r="O405" s="733">
        <f>N405*W$4</f>
        <v>4593.4025203854708</v>
      </c>
      <c r="P405" s="645"/>
      <c r="Q405" s="705"/>
      <c r="S405" s="648"/>
      <c r="T405" s="649"/>
      <c r="U405" s="649"/>
      <c r="V405" s="649"/>
      <c r="W405" s="649"/>
    </row>
    <row r="406" spans="1:23" s="706" customFormat="1">
      <c r="A406" s="707"/>
      <c r="B406" s="681" t="s">
        <v>801</v>
      </c>
      <c r="C406" s="683"/>
      <c r="D406" s="683" t="s">
        <v>800</v>
      </c>
      <c r="E406" s="683">
        <f t="shared" ref="E406:E414" si="123">E405</f>
        <v>15</v>
      </c>
      <c r="F406" s="683"/>
      <c r="G406" s="683"/>
      <c r="H406" s="683"/>
      <c r="I406" s="683"/>
      <c r="J406" s="871">
        <f>VLOOKUP(B406,'Bieu5 TH chi phi'!$B$7:$C$109,2,0)</f>
        <v>38838.710730170496</v>
      </c>
      <c r="K406" s="704">
        <f>J406*E406</f>
        <v>582580.66095255746</v>
      </c>
      <c r="L406" s="704">
        <f t="shared" ref="L406:O406" si="124">K406</f>
        <v>582580.66095255746</v>
      </c>
      <c r="M406" s="704">
        <f t="shared" si="124"/>
        <v>582580.66095255746</v>
      </c>
      <c r="N406" s="704">
        <f t="shared" si="124"/>
        <v>582580.66095255746</v>
      </c>
      <c r="O406" s="704">
        <f t="shared" si="124"/>
        <v>582580.66095255746</v>
      </c>
      <c r="P406" s="645"/>
      <c r="Q406" s="705"/>
      <c r="S406" s="648"/>
      <c r="T406" s="649"/>
      <c r="U406" s="649"/>
      <c r="V406" s="649"/>
      <c r="W406" s="649"/>
    </row>
    <row r="407" spans="1:23" s="706" customFormat="1">
      <c r="A407" s="708"/>
      <c r="B407" s="681" t="s">
        <v>802</v>
      </c>
      <c r="C407" s="683"/>
      <c r="D407" s="683" t="s">
        <v>800</v>
      </c>
      <c r="E407" s="683">
        <f t="shared" si="123"/>
        <v>15</v>
      </c>
      <c r="F407" s="683"/>
      <c r="G407" s="683"/>
      <c r="H407" s="683"/>
      <c r="I407" s="683"/>
      <c r="J407" s="871">
        <f>VLOOKUP(B407,'Bieu5 TH chi phi'!$B$7:$C$109,2,0)</f>
        <v>0</v>
      </c>
      <c r="K407" s="704"/>
      <c r="L407" s="704"/>
      <c r="M407" s="704"/>
      <c r="N407" s="704"/>
      <c r="O407" s="704"/>
      <c r="P407" s="645"/>
      <c r="Q407" s="705"/>
      <c r="S407" s="689"/>
      <c r="T407" s="687"/>
      <c r="U407" s="687"/>
      <c r="V407" s="687"/>
      <c r="W407" s="687"/>
    </row>
    <row r="408" spans="1:23" s="706" customFormat="1">
      <c r="A408" s="707"/>
      <c r="B408" s="709" t="s">
        <v>605</v>
      </c>
      <c r="C408" s="683"/>
      <c r="D408" s="683" t="s">
        <v>800</v>
      </c>
      <c r="E408" s="683">
        <f t="shared" si="123"/>
        <v>15</v>
      </c>
      <c r="F408" s="683"/>
      <c r="G408" s="683"/>
      <c r="H408" s="683"/>
      <c r="I408" s="683"/>
      <c r="J408" s="871">
        <f>VLOOKUP(B408,'Bieu5 TH chi phi'!$B$7:$C$109,2,0)</f>
        <v>18765.274056338028</v>
      </c>
      <c r="K408" s="704">
        <f>J408*E408</f>
        <v>281479.11084507045</v>
      </c>
      <c r="L408" s="704">
        <f t="shared" ref="L408:O409" si="125">K408</f>
        <v>281479.11084507045</v>
      </c>
      <c r="M408" s="704">
        <f t="shared" si="125"/>
        <v>281479.11084507045</v>
      </c>
      <c r="N408" s="704">
        <f t="shared" si="125"/>
        <v>281479.11084507045</v>
      </c>
      <c r="O408" s="704">
        <f t="shared" si="125"/>
        <v>281479.11084507045</v>
      </c>
      <c r="P408" s="645"/>
      <c r="Q408" s="705"/>
      <c r="S408" s="648"/>
      <c r="T408" s="649"/>
      <c r="U408" s="649"/>
      <c r="V408" s="649"/>
      <c r="W408" s="649"/>
    </row>
    <row r="409" spans="1:23" s="706" customFormat="1">
      <c r="A409" s="707"/>
      <c r="B409" s="709" t="s">
        <v>646</v>
      </c>
      <c r="C409" s="683"/>
      <c r="D409" s="683" t="s">
        <v>800</v>
      </c>
      <c r="E409" s="683">
        <f t="shared" si="123"/>
        <v>15</v>
      </c>
      <c r="F409" s="683"/>
      <c r="G409" s="683"/>
      <c r="H409" s="683"/>
      <c r="I409" s="683"/>
      <c r="J409" s="871">
        <f>VLOOKUP(B409,'Bieu5 TH chi phi'!$B$7:$C$109,2,0)</f>
        <v>173801.87938349394</v>
      </c>
      <c r="K409" s="704">
        <f>J409*E409</f>
        <v>2607028.1907524089</v>
      </c>
      <c r="L409" s="704">
        <f t="shared" si="125"/>
        <v>2607028.1907524089</v>
      </c>
      <c r="M409" s="704">
        <f t="shared" si="125"/>
        <v>2607028.1907524089</v>
      </c>
      <c r="N409" s="704">
        <f t="shared" si="125"/>
        <v>2607028.1907524089</v>
      </c>
      <c r="O409" s="704">
        <f t="shared" si="125"/>
        <v>2607028.1907524089</v>
      </c>
      <c r="P409" s="645"/>
      <c r="Q409" s="705"/>
      <c r="S409" s="648"/>
      <c r="T409" s="649"/>
      <c r="U409" s="649"/>
      <c r="V409" s="649"/>
      <c r="W409" s="649"/>
    </row>
    <row r="410" spans="1:23" s="706" customFormat="1">
      <c r="A410" s="707"/>
      <c r="B410" s="681" t="s">
        <v>803</v>
      </c>
      <c r="C410" s="683"/>
      <c r="D410" s="683" t="s">
        <v>800</v>
      </c>
      <c r="E410" s="683">
        <f t="shared" si="123"/>
        <v>15</v>
      </c>
      <c r="F410" s="683"/>
      <c r="G410" s="683"/>
      <c r="H410" s="683"/>
      <c r="I410" s="683"/>
      <c r="J410" s="871"/>
      <c r="K410" s="704"/>
      <c r="L410" s="704"/>
      <c r="M410" s="704"/>
      <c r="N410" s="704"/>
      <c r="O410" s="704"/>
      <c r="P410" s="645"/>
      <c r="Q410" s="705"/>
      <c r="S410" s="689"/>
      <c r="T410" s="687"/>
      <c r="U410" s="687"/>
      <c r="V410" s="687"/>
      <c r="W410" s="687"/>
    </row>
    <row r="411" spans="1:23" s="706" customFormat="1">
      <c r="A411" s="707"/>
      <c r="B411" s="709" t="s">
        <v>19</v>
      </c>
      <c r="C411" s="683"/>
      <c r="D411" s="683" t="s">
        <v>800</v>
      </c>
      <c r="E411" s="683">
        <f t="shared" si="123"/>
        <v>15</v>
      </c>
      <c r="F411" s="683"/>
      <c r="G411" s="683"/>
      <c r="H411" s="683"/>
      <c r="I411" s="683"/>
      <c r="J411" s="871">
        <f>VLOOKUP(B411,'Bieu5 TH chi phi'!$B$7:$C$109,2,0)</f>
        <v>10491.54463647199</v>
      </c>
      <c r="K411" s="704">
        <f>J411*E411</f>
        <v>157373.16954707986</v>
      </c>
      <c r="L411" s="704">
        <f t="shared" ref="L411:O414" si="126">K411</f>
        <v>157373.16954707986</v>
      </c>
      <c r="M411" s="704">
        <f t="shared" si="126"/>
        <v>157373.16954707986</v>
      </c>
      <c r="N411" s="704">
        <f t="shared" si="126"/>
        <v>157373.16954707986</v>
      </c>
      <c r="O411" s="704">
        <f t="shared" si="126"/>
        <v>157373.16954707986</v>
      </c>
      <c r="P411" s="645"/>
      <c r="Q411" s="705"/>
      <c r="S411" s="648"/>
      <c r="T411" s="649"/>
      <c r="U411" s="649"/>
      <c r="V411" s="649"/>
      <c r="W411" s="649"/>
    </row>
    <row r="412" spans="1:23" s="706" customFormat="1">
      <c r="A412" s="707"/>
      <c r="B412" s="710" t="s">
        <v>21</v>
      </c>
      <c r="C412" s="683"/>
      <c r="D412" s="683" t="s">
        <v>800</v>
      </c>
      <c r="E412" s="683">
        <f t="shared" si="123"/>
        <v>15</v>
      </c>
      <c r="F412" s="683"/>
      <c r="G412" s="683"/>
      <c r="H412" s="683"/>
      <c r="I412" s="683"/>
      <c r="J412" s="871">
        <f>VLOOKUP(B412,'Bieu5 TH chi phi'!$B$7:$C$109,2,0)</f>
        <v>17555.295987286452</v>
      </c>
      <c r="K412" s="704">
        <f>J412*E412</f>
        <v>263329.4398092968</v>
      </c>
      <c r="L412" s="704">
        <f t="shared" si="126"/>
        <v>263329.4398092968</v>
      </c>
      <c r="M412" s="704">
        <f t="shared" si="126"/>
        <v>263329.4398092968</v>
      </c>
      <c r="N412" s="704">
        <f t="shared" si="126"/>
        <v>263329.4398092968</v>
      </c>
      <c r="O412" s="704">
        <f t="shared" si="126"/>
        <v>263329.4398092968</v>
      </c>
      <c r="P412" s="645"/>
      <c r="Q412" s="705"/>
      <c r="S412" s="648"/>
      <c r="T412" s="772"/>
      <c r="U412" s="772"/>
      <c r="V412" s="772"/>
      <c r="W412" s="772"/>
    </row>
    <row r="413" spans="1:23" s="706" customFormat="1">
      <c r="A413" s="711"/>
      <c r="B413" s="710" t="s">
        <v>804</v>
      </c>
      <c r="C413" s="712"/>
      <c r="D413" s="683" t="s">
        <v>800</v>
      </c>
      <c r="E413" s="683">
        <f>E412</f>
        <v>15</v>
      </c>
      <c r="F413" s="712"/>
      <c r="G413" s="712"/>
      <c r="H413" s="712"/>
      <c r="I413" s="712"/>
      <c r="J413" s="871">
        <f>VLOOKUP(B413,'Bieu5 TH chi phi'!$B$7:$C$109,2,0)</f>
        <v>46989.233700271805</v>
      </c>
      <c r="K413" s="704">
        <f t="shared" ref="K413:K414" si="127">J413*E413</f>
        <v>704838.50550407707</v>
      </c>
      <c r="L413" s="704">
        <f t="shared" si="126"/>
        <v>704838.50550407707</v>
      </c>
      <c r="M413" s="704">
        <f t="shared" si="126"/>
        <v>704838.50550407707</v>
      </c>
      <c r="N413" s="704">
        <f t="shared" si="126"/>
        <v>704838.50550407707</v>
      </c>
      <c r="O413" s="704">
        <f t="shared" si="126"/>
        <v>704838.50550407707</v>
      </c>
      <c r="P413" s="645"/>
      <c r="Q413" s="705"/>
      <c r="S413" s="648"/>
      <c r="T413" s="649"/>
      <c r="U413" s="649"/>
      <c r="V413" s="649"/>
      <c r="W413" s="649"/>
    </row>
    <row r="414" spans="1:23" s="706" customFormat="1">
      <c r="A414" s="715"/>
      <c r="B414" s="1159" t="s">
        <v>22</v>
      </c>
      <c r="C414" s="716"/>
      <c r="D414" s="716" t="s">
        <v>800</v>
      </c>
      <c r="E414" s="716">
        <f t="shared" si="123"/>
        <v>15</v>
      </c>
      <c r="F414" s="716"/>
      <c r="G414" s="716"/>
      <c r="H414" s="716"/>
      <c r="I414" s="716"/>
      <c r="J414" s="1160">
        <f>VLOOKUP(B414,'Bieu5 TH chi phi'!$B$7:$C$109,2,0)</f>
        <v>26817.640047675806</v>
      </c>
      <c r="K414" s="717">
        <f t="shared" si="127"/>
        <v>402264.60071513709</v>
      </c>
      <c r="L414" s="717">
        <f t="shared" si="126"/>
        <v>402264.60071513709</v>
      </c>
      <c r="M414" s="717">
        <f t="shared" si="126"/>
        <v>402264.60071513709</v>
      </c>
      <c r="N414" s="717">
        <f t="shared" si="126"/>
        <v>402264.60071513709</v>
      </c>
      <c r="O414" s="717">
        <f t="shared" si="126"/>
        <v>402264.60071513709</v>
      </c>
      <c r="P414" s="645"/>
      <c r="Q414" s="705"/>
      <c r="S414" s="648"/>
      <c r="T414" s="649"/>
      <c r="U414" s="649"/>
      <c r="V414" s="649"/>
      <c r="W414" s="649"/>
    </row>
    <row r="415" spans="1:23">
      <c r="A415" s="1414"/>
      <c r="B415" s="1429"/>
      <c r="C415" s="1430"/>
      <c r="D415" s="1426"/>
      <c r="E415" s="1426"/>
      <c r="F415" s="1426"/>
      <c r="G415" s="1426"/>
      <c r="H415" s="1426"/>
      <c r="I415" s="1426"/>
      <c r="J415" s="1426"/>
      <c r="K415" s="722"/>
      <c r="L415" s="722"/>
      <c r="M415" s="722"/>
      <c r="N415" s="722"/>
      <c r="O415" s="722"/>
      <c r="P415" s="645" t="str">
        <f t="shared" si="122"/>
        <v>Đúng</v>
      </c>
      <c r="Q415" s="718"/>
    </row>
    <row r="416" spans="1:23">
      <c r="A416" s="1405" t="s">
        <v>1127</v>
      </c>
      <c r="B416" s="1405"/>
      <c r="C416" s="1405"/>
      <c r="D416" s="1405"/>
      <c r="E416" s="1405"/>
      <c r="F416" s="868"/>
      <c r="G416" s="868"/>
      <c r="H416" s="868"/>
      <c r="I416" s="868"/>
      <c r="J416" s="770"/>
      <c r="K416" s="725">
        <f>K417+K430+K437+K440</f>
        <v>14355291.616534267</v>
      </c>
      <c r="L416" s="725">
        <f>L417+L430+L437+L440</f>
        <v>13153151.150212098</v>
      </c>
      <c r="M416" s="725">
        <f>M417+M430+M437+M440</f>
        <v>11815113.834234299</v>
      </c>
      <c r="N416" s="725">
        <f>N417+N430+N437+N440</f>
        <v>10484485.220499158</v>
      </c>
      <c r="O416" s="725">
        <f>O417+O430+O437+O440</f>
        <v>8818224.08848821</v>
      </c>
      <c r="P416" s="645" t="str">
        <f t="shared" ref="P416:P426" si="128">IF(E416=Q416,"Đúng","Sai")</f>
        <v>Đúng</v>
      </c>
      <c r="Q416" s="718"/>
    </row>
    <row r="417" spans="1:23" ht="13.5">
      <c r="A417" s="864" t="s">
        <v>1130</v>
      </c>
      <c r="B417" s="867" t="s">
        <v>784</v>
      </c>
      <c r="C417" s="771"/>
      <c r="D417" s="865"/>
      <c r="E417" s="726"/>
      <c r="F417" s="726"/>
      <c r="G417" s="726"/>
      <c r="H417" s="726"/>
      <c r="I417" s="726"/>
      <c r="J417" s="684"/>
      <c r="K417" s="751">
        <f>SUM(K418:K429)</f>
        <v>3778438.5452272724</v>
      </c>
      <c r="L417" s="751">
        <f>SUM(L418:L429)</f>
        <v>3181569.1640909091</v>
      </c>
      <c r="M417" s="751">
        <f>SUM(M418:M429)</f>
        <v>2452033.332272727</v>
      </c>
      <c r="N417" s="751">
        <f>SUM(N418:N429)</f>
        <v>1728578.3597727271</v>
      </c>
      <c r="O417" s="751">
        <f>SUM(O418:O429)</f>
        <v>817319.35113636358</v>
      </c>
      <c r="P417" s="645" t="str">
        <f t="shared" si="128"/>
        <v>Đúng</v>
      </c>
      <c r="Q417" s="727"/>
    </row>
    <row r="418" spans="1:23">
      <c r="A418" s="864"/>
      <c r="B418" s="862" t="s">
        <v>785</v>
      </c>
      <c r="C418" s="682">
        <v>43168</v>
      </c>
      <c r="D418" s="865" t="s">
        <v>736</v>
      </c>
      <c r="E418" s="900">
        <v>0.05</v>
      </c>
      <c r="F418" s="900">
        <v>0.05</v>
      </c>
      <c r="G418" s="900">
        <v>0.05</v>
      </c>
      <c r="H418" s="900">
        <v>0.05</v>
      </c>
      <c r="I418" s="900">
        <v>0.05</v>
      </c>
      <c r="J418" s="871">
        <f>VLOOKUP(C418,'Bieu5 TH chi phi'!$B$7:$C$109,2,0)</f>
        <v>250929.54545454544</v>
      </c>
      <c r="K418" s="690">
        <f>$J$382*E418</f>
        <v>12546.477272727272</v>
      </c>
      <c r="L418" s="690">
        <f>$J$382*F418</f>
        <v>12546.477272727272</v>
      </c>
      <c r="M418" s="690">
        <f>$J$382*G418</f>
        <v>12546.477272727272</v>
      </c>
      <c r="N418" s="690">
        <f>$J$382*H418</f>
        <v>12546.477272727272</v>
      </c>
      <c r="O418" s="690">
        <f>$J$382*I418</f>
        <v>12546.477272727272</v>
      </c>
      <c r="P418" s="645" t="str">
        <f t="shared" si="128"/>
        <v>Đúng</v>
      </c>
      <c r="Q418" s="900">
        <v>0.05</v>
      </c>
      <c r="S418" s="689"/>
      <c r="T418" s="687"/>
      <c r="U418" s="687"/>
      <c r="V418" s="687"/>
      <c r="W418" s="687"/>
    </row>
    <row r="419" spans="1:23">
      <c r="A419" s="864"/>
      <c r="B419" s="862" t="s">
        <v>786</v>
      </c>
      <c r="C419" s="682">
        <v>43168</v>
      </c>
      <c r="D419" s="865" t="s">
        <v>736</v>
      </c>
      <c r="E419" s="900">
        <v>0.38</v>
      </c>
      <c r="F419" s="900">
        <v>0.38</v>
      </c>
      <c r="G419" s="900">
        <v>0.38</v>
      </c>
      <c r="H419" s="900">
        <v>0.38</v>
      </c>
      <c r="I419" s="900">
        <v>0.38</v>
      </c>
      <c r="J419" s="871">
        <f>VLOOKUP(C419,'Bieu5 TH chi phi'!$B$7:$C$109,2,0)</f>
        <v>250929.54545454544</v>
      </c>
      <c r="K419" s="690">
        <f>$J$383*E419</f>
        <v>95353.227272727265</v>
      </c>
      <c r="L419" s="690">
        <f>$J$383*F419</f>
        <v>95353.227272727265</v>
      </c>
      <c r="M419" s="690">
        <f>$J$383*G419</f>
        <v>95353.227272727265</v>
      </c>
      <c r="N419" s="690">
        <f>$J$383*H419</f>
        <v>95353.227272727265</v>
      </c>
      <c r="O419" s="690">
        <f>$J$383*I419</f>
        <v>95353.227272727265</v>
      </c>
      <c r="P419" s="645" t="str">
        <f t="shared" si="128"/>
        <v>Đúng</v>
      </c>
      <c r="Q419" s="900">
        <v>0.38</v>
      </c>
      <c r="S419" s="689"/>
      <c r="T419" s="687"/>
      <c r="U419" s="687"/>
      <c r="V419" s="687"/>
      <c r="W419" s="687"/>
    </row>
    <row r="420" spans="1:23">
      <c r="A420" s="864"/>
      <c r="B420" s="862" t="s">
        <v>786</v>
      </c>
      <c r="C420" s="682">
        <v>43260</v>
      </c>
      <c r="D420" s="865" t="s">
        <v>736</v>
      </c>
      <c r="E420" s="900">
        <v>0.74</v>
      </c>
      <c r="F420" s="900">
        <v>0.61</v>
      </c>
      <c r="G420" s="900">
        <v>0.48</v>
      </c>
      <c r="H420" s="900">
        <v>0.35</v>
      </c>
      <c r="I420" s="900">
        <v>0.18</v>
      </c>
      <c r="J420" s="871">
        <f>VLOOKUP(C420,'Bieu5 TH chi phi'!$B$7:$C$109,2,0)</f>
        <v>333736.29545454547</v>
      </c>
      <c r="K420" s="690">
        <f>$J$384*E420</f>
        <v>246964.85863636364</v>
      </c>
      <c r="L420" s="690">
        <f>$J$384*F420</f>
        <v>203579.14022727273</v>
      </c>
      <c r="M420" s="690">
        <f>$J$384*G420</f>
        <v>160193.42181818181</v>
      </c>
      <c r="N420" s="690">
        <f>$J$384*H420</f>
        <v>116807.7034090909</v>
      </c>
      <c r="O420" s="690">
        <f>$J$384*I420</f>
        <v>60072.53318181818</v>
      </c>
      <c r="P420" s="645" t="str">
        <f t="shared" si="128"/>
        <v>Đúng</v>
      </c>
      <c r="Q420" s="900">
        <v>0.74</v>
      </c>
      <c r="S420" s="689"/>
      <c r="T420" s="687"/>
      <c r="U420" s="687"/>
      <c r="V420" s="687"/>
      <c r="W420" s="687"/>
    </row>
    <row r="421" spans="1:23">
      <c r="A421" s="864"/>
      <c r="B421" s="862" t="s">
        <v>786</v>
      </c>
      <c r="C421" s="682">
        <v>43321</v>
      </c>
      <c r="D421" s="865" t="s">
        <v>736</v>
      </c>
      <c r="E421" s="900">
        <v>0.16</v>
      </c>
      <c r="F421" s="900">
        <v>0.13</v>
      </c>
      <c r="G421" s="900">
        <v>0.1</v>
      </c>
      <c r="H421" s="900">
        <v>7.0000000000000007E-2</v>
      </c>
      <c r="I421" s="900">
        <v>0.03</v>
      </c>
      <c r="J421" s="871">
        <f>VLOOKUP(C421,'Bieu5 TH chi phi'!$B$7:$C$109,2,0)</f>
        <v>388940.79545454553</v>
      </c>
      <c r="K421" s="690">
        <f>$J$385*E421</f>
        <v>62230.527272727282</v>
      </c>
      <c r="L421" s="690">
        <f>$J$385*F421</f>
        <v>50562.30340909092</v>
      </c>
      <c r="M421" s="690">
        <f>$J$385*G421</f>
        <v>38894.079545454551</v>
      </c>
      <c r="N421" s="690">
        <f>$J$385*H421</f>
        <v>27225.85568181819</v>
      </c>
      <c r="O421" s="690">
        <f>$J$385*I421</f>
        <v>11668.223863636365</v>
      </c>
      <c r="P421" s="645" t="str">
        <f t="shared" si="128"/>
        <v>Đúng</v>
      </c>
      <c r="Q421" s="900">
        <v>0.16</v>
      </c>
      <c r="S421" s="689"/>
      <c r="T421" s="687"/>
      <c r="U421" s="687"/>
      <c r="V421" s="687"/>
      <c r="W421" s="687"/>
    </row>
    <row r="422" spans="1:23">
      <c r="A422" s="864"/>
      <c r="B422" s="862" t="s">
        <v>787</v>
      </c>
      <c r="C422" s="682">
        <v>43168</v>
      </c>
      <c r="D422" s="865" t="s">
        <v>736</v>
      </c>
      <c r="E422" s="900">
        <v>0.05</v>
      </c>
      <c r="F422" s="900">
        <v>0.05</v>
      </c>
      <c r="G422" s="900">
        <v>0.05</v>
      </c>
      <c r="H422" s="900">
        <v>0.05</v>
      </c>
      <c r="I422" s="900">
        <v>0.05</v>
      </c>
      <c r="J422" s="871">
        <f>VLOOKUP(C422,'Bieu5 TH chi phi'!$B$7:$C$109,2,0)</f>
        <v>250929.54545454544</v>
      </c>
      <c r="K422" s="690">
        <f>$J$386*E422</f>
        <v>12546.477272727272</v>
      </c>
      <c r="L422" s="690">
        <f>$J$386*F422</f>
        <v>12546.477272727272</v>
      </c>
      <c r="M422" s="690">
        <f>$J$386*G422</f>
        <v>12546.477272727272</v>
      </c>
      <c r="N422" s="690">
        <f>$J$386*H422</f>
        <v>12546.477272727272</v>
      </c>
      <c r="O422" s="690">
        <f>$J$386*I422</f>
        <v>12546.477272727272</v>
      </c>
      <c r="P422" s="645" t="str">
        <f t="shared" si="128"/>
        <v>Đúng</v>
      </c>
      <c r="Q422" s="900">
        <v>0.05</v>
      </c>
      <c r="S422" s="689"/>
      <c r="T422" s="687"/>
      <c r="U422" s="687"/>
      <c r="V422" s="687"/>
      <c r="W422" s="687"/>
    </row>
    <row r="423" spans="1:23">
      <c r="A423" s="864"/>
      <c r="B423" s="862" t="s">
        <v>788</v>
      </c>
      <c r="C423" s="682">
        <v>43140</v>
      </c>
      <c r="D423" s="865" t="s">
        <v>736</v>
      </c>
      <c r="E423" s="900">
        <v>0.4</v>
      </c>
      <c r="F423" s="900">
        <v>0.34</v>
      </c>
      <c r="G423" s="900">
        <v>0.28000000000000003</v>
      </c>
      <c r="H423" s="900">
        <v>0.22</v>
      </c>
      <c r="I423" s="900">
        <v>0.15</v>
      </c>
      <c r="J423" s="871">
        <f>VLOOKUP(C423,'Bieu5 TH chi phi'!$B$7:$C$109,2,0)</f>
        <v>223327.29545454544</v>
      </c>
      <c r="K423" s="690">
        <f>$J$387*E423</f>
        <v>89330.918181818182</v>
      </c>
      <c r="L423" s="690">
        <f>$J$387*F423</f>
        <v>75931.280454545456</v>
      </c>
      <c r="M423" s="690">
        <f>$J$387*G423</f>
        <v>62531.642727272731</v>
      </c>
      <c r="N423" s="690">
        <f>$J$387*H423</f>
        <v>49132.004999999997</v>
      </c>
      <c r="O423" s="690">
        <f>$J$387*I423</f>
        <v>33499.094318181815</v>
      </c>
      <c r="P423" s="645" t="str">
        <f t="shared" si="128"/>
        <v>Đúng</v>
      </c>
      <c r="Q423" s="900">
        <v>0.4</v>
      </c>
      <c r="S423" s="689"/>
      <c r="T423" s="687"/>
      <c r="U423" s="687"/>
      <c r="V423" s="687"/>
      <c r="W423" s="687"/>
    </row>
    <row r="424" spans="1:23">
      <c r="A424" s="864"/>
      <c r="B424" s="862" t="s">
        <v>788</v>
      </c>
      <c r="C424" s="682">
        <v>43260</v>
      </c>
      <c r="D424" s="865" t="s">
        <v>736</v>
      </c>
      <c r="E424" s="900">
        <v>0.05</v>
      </c>
      <c r="F424" s="900">
        <v>0.36</v>
      </c>
      <c r="G424" s="900">
        <v>0.28000000000000003</v>
      </c>
      <c r="H424" s="900">
        <v>0.21</v>
      </c>
      <c r="I424" s="900">
        <v>0.11</v>
      </c>
      <c r="J424" s="871">
        <f>VLOOKUP(C424,'Bieu5 TH chi phi'!$B$7:$C$109,2,0)</f>
        <v>333736.29545454547</v>
      </c>
      <c r="K424" s="690">
        <f>$J$388*E424</f>
        <v>16686.814772727274</v>
      </c>
      <c r="L424" s="690">
        <f>$J$388*F424</f>
        <v>120145.06636363636</v>
      </c>
      <c r="M424" s="690">
        <f>$J$388*G424</f>
        <v>93446.162727272735</v>
      </c>
      <c r="N424" s="690">
        <f>$J$388*H424</f>
        <v>70084.62204545454</v>
      </c>
      <c r="O424" s="690">
        <f>$J$388*I424</f>
        <v>36710.9925</v>
      </c>
      <c r="P424" s="645" t="str">
        <f t="shared" si="128"/>
        <v>Đúng</v>
      </c>
      <c r="Q424" s="900">
        <v>0.05</v>
      </c>
      <c r="S424" s="689"/>
      <c r="T424" s="687"/>
      <c r="U424" s="687"/>
      <c r="V424" s="687"/>
      <c r="W424" s="687"/>
    </row>
    <row r="425" spans="1:23">
      <c r="A425" s="864"/>
      <c r="B425" s="862" t="s">
        <v>789</v>
      </c>
      <c r="C425" s="682">
        <v>43169</v>
      </c>
      <c r="D425" s="865" t="s">
        <v>736</v>
      </c>
      <c r="E425" s="900">
        <v>0.11</v>
      </c>
      <c r="F425" s="900">
        <v>0.09</v>
      </c>
      <c r="G425" s="900">
        <v>7.0000000000000007E-2</v>
      </c>
      <c r="H425" s="900">
        <v>0.04</v>
      </c>
      <c r="I425" s="900">
        <v>0.02</v>
      </c>
      <c r="J425" s="871">
        <f>VLOOKUP(C425,'Bieu5 TH chi phi'!$B$7:$C$109,2,0)</f>
        <v>227509.45454545456</v>
      </c>
      <c r="K425" s="690">
        <f>$J$389*E425</f>
        <v>25026.04</v>
      </c>
      <c r="L425" s="690">
        <f>$J$389*F425</f>
        <v>20475.85090909091</v>
      </c>
      <c r="M425" s="690">
        <f>$J$389*G425</f>
        <v>15925.661818181821</v>
      </c>
      <c r="N425" s="690">
        <f>$J$389*H425</f>
        <v>9100.3781818181833</v>
      </c>
      <c r="O425" s="690">
        <f>$J$389*I425</f>
        <v>4550.1890909090916</v>
      </c>
      <c r="P425" s="645" t="str">
        <f t="shared" si="128"/>
        <v>Đúng</v>
      </c>
      <c r="Q425" s="900">
        <v>0.11</v>
      </c>
      <c r="S425" s="689"/>
      <c r="T425" s="687"/>
      <c r="U425" s="687"/>
      <c r="V425" s="687"/>
      <c r="W425" s="687"/>
    </row>
    <row r="426" spans="1:23">
      <c r="A426" s="864"/>
      <c r="B426" s="862" t="s">
        <v>790</v>
      </c>
      <c r="C426" s="682">
        <v>43108</v>
      </c>
      <c r="D426" s="865" t="s">
        <v>736</v>
      </c>
      <c r="E426" s="900">
        <v>0.16</v>
      </c>
      <c r="F426" s="900">
        <v>0.16</v>
      </c>
      <c r="G426" s="900">
        <v>0.16</v>
      </c>
      <c r="H426" s="900">
        <v>0.16</v>
      </c>
      <c r="I426" s="900">
        <v>0.16</v>
      </c>
      <c r="J426" s="871">
        <f>VLOOKUP(C426,'Bieu5 TH chi phi'!$B$7:$C$109,2,0)</f>
        <v>334572.72727272729</v>
      </c>
      <c r="K426" s="690">
        <f>$J$390*E426</f>
        <v>53531.636363636368</v>
      </c>
      <c r="L426" s="690">
        <f>$J$390*F426</f>
        <v>53531.636363636368</v>
      </c>
      <c r="M426" s="690">
        <f>$J$390*G426</f>
        <v>53531.636363636368</v>
      </c>
      <c r="N426" s="690">
        <f>$J$390*H426</f>
        <v>53531.636363636368</v>
      </c>
      <c r="O426" s="690">
        <f>$J$390*I426</f>
        <v>53531.636363636368</v>
      </c>
      <c r="P426" s="645" t="str">
        <f t="shared" si="128"/>
        <v>Đúng</v>
      </c>
      <c r="Q426" s="900">
        <v>0.16</v>
      </c>
      <c r="S426" s="689"/>
      <c r="T426" s="687"/>
      <c r="U426" s="687"/>
      <c r="V426" s="687"/>
      <c r="W426" s="687"/>
    </row>
    <row r="427" spans="1:23">
      <c r="A427" s="864"/>
      <c r="B427" s="862" t="s">
        <v>791</v>
      </c>
      <c r="C427" s="682">
        <v>43168</v>
      </c>
      <c r="D427" s="865" t="s">
        <v>736</v>
      </c>
      <c r="E427" s="900">
        <v>7.47</v>
      </c>
      <c r="F427" s="900">
        <v>5.98</v>
      </c>
      <c r="G427" s="900">
        <v>4.4800000000000004</v>
      </c>
      <c r="H427" s="900">
        <v>2.99</v>
      </c>
      <c r="I427" s="900">
        <v>1.1200000000000001</v>
      </c>
      <c r="J427" s="871">
        <f>VLOOKUP(C427,'Bieu5 TH chi phi'!$B$7:$C$109,2,0)</f>
        <v>250929.54545454544</v>
      </c>
      <c r="K427" s="690">
        <f>$J$391*E427</f>
        <v>1874443.7045454544</v>
      </c>
      <c r="L427" s="690">
        <f>$J$391*F427</f>
        <v>1500558.6818181819</v>
      </c>
      <c r="M427" s="690">
        <f>$J$391*G427</f>
        <v>1124164.3636363638</v>
      </c>
      <c r="N427" s="690">
        <f>$J$391*H427</f>
        <v>750279.34090909094</v>
      </c>
      <c r="O427" s="690">
        <f>$J$391*I427</f>
        <v>281041.09090909094</v>
      </c>
      <c r="P427" s="730" t="s">
        <v>811</v>
      </c>
      <c r="Q427" s="900">
        <v>7.47</v>
      </c>
      <c r="R427" s="731">
        <f>E427/Q427</f>
        <v>1</v>
      </c>
      <c r="S427" s="689"/>
      <c r="T427" s="687"/>
      <c r="U427" s="687"/>
      <c r="V427" s="687"/>
      <c r="W427" s="687"/>
    </row>
    <row r="428" spans="1:23">
      <c r="A428" s="864"/>
      <c r="B428" s="862" t="s">
        <v>792</v>
      </c>
      <c r="C428" s="682">
        <v>43168</v>
      </c>
      <c r="D428" s="865" t="s">
        <v>736</v>
      </c>
      <c r="E428" s="900">
        <v>5.09</v>
      </c>
      <c r="F428" s="900">
        <v>4.08</v>
      </c>
      <c r="G428" s="900">
        <v>3.07</v>
      </c>
      <c r="H428" s="900">
        <v>2.0699999999999998</v>
      </c>
      <c r="I428" s="900">
        <v>0.81</v>
      </c>
      <c r="J428" s="871">
        <f>VLOOKUP(C428,'Bieu5 TH chi phi'!$B$7:$C$109,2,0)</f>
        <v>250929.54545454544</v>
      </c>
      <c r="K428" s="690">
        <f>$J$392*E428</f>
        <v>1277231.3863636362</v>
      </c>
      <c r="L428" s="690">
        <f>$J$392*F428</f>
        <v>1023792.5454545454</v>
      </c>
      <c r="M428" s="690">
        <f>$J$392*G428</f>
        <v>770353.70454545447</v>
      </c>
      <c r="N428" s="690">
        <f>$J$392*H428</f>
        <v>519424.159090909</v>
      </c>
      <c r="O428" s="690">
        <f>$J$392*I428</f>
        <v>203252.93181818182</v>
      </c>
      <c r="P428" s="730" t="s">
        <v>811</v>
      </c>
      <c r="Q428" s="900">
        <v>5.09</v>
      </c>
      <c r="R428" s="731">
        <f>E428/Q428</f>
        <v>1</v>
      </c>
      <c r="S428" s="689"/>
      <c r="T428" s="687"/>
      <c r="U428" s="687"/>
      <c r="V428" s="687"/>
      <c r="W428" s="687"/>
    </row>
    <row r="429" spans="1:23">
      <c r="A429" s="864"/>
      <c r="B429" s="862" t="s">
        <v>793</v>
      </c>
      <c r="C429" s="682">
        <v>43168</v>
      </c>
      <c r="D429" s="865" t="s">
        <v>736</v>
      </c>
      <c r="E429" s="900">
        <v>0.05</v>
      </c>
      <c r="F429" s="900">
        <v>0.05</v>
      </c>
      <c r="G429" s="900">
        <v>0.05</v>
      </c>
      <c r="H429" s="900">
        <v>0.05</v>
      </c>
      <c r="I429" s="900">
        <v>0.05</v>
      </c>
      <c r="J429" s="871">
        <f>VLOOKUP(C429,'Bieu5 TH chi phi'!$B$7:$C$109,2,0)</f>
        <v>250929.54545454544</v>
      </c>
      <c r="K429" s="690">
        <f>$J$393*E429</f>
        <v>12546.477272727272</v>
      </c>
      <c r="L429" s="690">
        <f>$J$393*F429</f>
        <v>12546.477272727272</v>
      </c>
      <c r="M429" s="690">
        <f>$J$393*G429</f>
        <v>12546.477272727272</v>
      </c>
      <c r="N429" s="690">
        <f>$J$393*H429</f>
        <v>12546.477272727272</v>
      </c>
      <c r="O429" s="690">
        <f>$J$393*I429</f>
        <v>12546.477272727272</v>
      </c>
      <c r="P429" s="645" t="str">
        <f t="shared" ref="P429:P430" si="129">IF(E429=Q429,"Đúng","Sai")</f>
        <v>Đúng</v>
      </c>
      <c r="Q429" s="900">
        <v>0.05</v>
      </c>
      <c r="S429" s="689"/>
      <c r="T429" s="687"/>
      <c r="U429" s="687"/>
      <c r="V429" s="687"/>
      <c r="W429" s="687"/>
    </row>
    <row r="430" spans="1:23">
      <c r="A430" s="864"/>
      <c r="B430" s="867" t="s">
        <v>794</v>
      </c>
      <c r="C430" s="771"/>
      <c r="D430" s="865"/>
      <c r="E430" s="900"/>
      <c r="F430" s="900"/>
      <c r="G430" s="900"/>
      <c r="H430" s="900"/>
      <c r="I430" s="900"/>
      <c r="J430" s="684"/>
      <c r="K430" s="695">
        <f>SUM(K431:K436)</f>
        <v>3870718.2832748997</v>
      </c>
      <c r="L430" s="695">
        <f>SUM(L431:L436)</f>
        <v>3267581.5198088889</v>
      </c>
      <c r="M430" s="695">
        <f>SUM(M431:M436)</f>
        <v>2666181.3699709908</v>
      </c>
      <c r="N430" s="695">
        <f>SUM(N431:N436)</f>
        <v>2061849.2409671312</v>
      </c>
      <c r="O430" s="695">
        <f>SUM(O431:O436)</f>
        <v>1309688.6298238295</v>
      </c>
      <c r="P430" s="645" t="str">
        <f t="shared" si="129"/>
        <v>Đúng</v>
      </c>
      <c r="Q430" s="900"/>
    </row>
    <row r="431" spans="1:23">
      <c r="A431" s="864"/>
      <c r="B431" s="862" t="s">
        <v>678</v>
      </c>
      <c r="C431" s="771"/>
      <c r="D431" s="865" t="s">
        <v>795</v>
      </c>
      <c r="E431" s="900">
        <v>11.79</v>
      </c>
      <c r="F431" s="900">
        <v>9.8000000000000007</v>
      </c>
      <c r="G431" s="900">
        <v>7.81</v>
      </c>
      <c r="H431" s="900">
        <v>5.81</v>
      </c>
      <c r="I431" s="900">
        <v>3.33</v>
      </c>
      <c r="J431" s="871">
        <f>VLOOKUP(B431,'Bieu5 TH chi phi'!$B$7:$C$109,2,0)</f>
        <v>119536.55378486056</v>
      </c>
      <c r="K431" s="690">
        <f>$J$395*E431</f>
        <v>1409335.969123506</v>
      </c>
      <c r="L431" s="690">
        <f>$J$395*F431</f>
        <v>1171458.2270916335</v>
      </c>
      <c r="M431" s="690">
        <f>$J$395*G431</f>
        <v>933580.48505976098</v>
      </c>
      <c r="N431" s="690">
        <f>$J$395*H431</f>
        <v>694507.3774900398</v>
      </c>
      <c r="O431" s="690">
        <f>$J$395*I431</f>
        <v>398056.7241035857</v>
      </c>
      <c r="P431" s="730" t="s">
        <v>811</v>
      </c>
      <c r="Q431" s="900">
        <v>11.79</v>
      </c>
      <c r="R431" s="731">
        <f>E431/Q431</f>
        <v>1</v>
      </c>
      <c r="S431" s="689"/>
      <c r="T431" s="687"/>
      <c r="U431" s="687"/>
      <c r="V431" s="687"/>
      <c r="W431" s="687"/>
    </row>
    <row r="432" spans="1:23">
      <c r="A432" s="864"/>
      <c r="B432" s="862" t="s">
        <v>679</v>
      </c>
      <c r="C432" s="771"/>
      <c r="D432" s="865" t="s">
        <v>795</v>
      </c>
      <c r="E432" s="900">
        <v>0.88</v>
      </c>
      <c r="F432" s="900">
        <v>0.7</v>
      </c>
      <c r="G432" s="900">
        <v>0.53</v>
      </c>
      <c r="H432" s="900">
        <v>0.35</v>
      </c>
      <c r="I432" s="900">
        <v>0.13</v>
      </c>
      <c r="J432" s="871">
        <f>VLOOKUP(B432,'Bieu5 TH chi phi'!$B$7:$C$109,2,0)</f>
        <v>175954.48207171314</v>
      </c>
      <c r="K432" s="690">
        <f>$J$396*E432</f>
        <v>154839.94422310757</v>
      </c>
      <c r="L432" s="690">
        <f>$J$396*F432</f>
        <v>123168.13745019918</v>
      </c>
      <c r="M432" s="690">
        <f>$J$396*G432</f>
        <v>93255.875498007968</v>
      </c>
      <c r="N432" s="690">
        <f>$J$396*H432</f>
        <v>61584.068725099591</v>
      </c>
      <c r="O432" s="690">
        <f>$J$396*I432</f>
        <v>22874.08266932271</v>
      </c>
      <c r="P432" s="645" t="str">
        <f t="shared" ref="P432:P434" si="130">IF(E432=Q432,"Đúng","Sai")</f>
        <v>Đúng</v>
      </c>
      <c r="Q432" s="900">
        <v>0.88</v>
      </c>
      <c r="S432" s="689"/>
      <c r="T432" s="687"/>
      <c r="U432" s="687"/>
      <c r="V432" s="687"/>
      <c r="W432" s="687"/>
    </row>
    <row r="433" spans="1:23">
      <c r="A433" s="864"/>
      <c r="B433" s="862" t="s">
        <v>680</v>
      </c>
      <c r="C433" s="771"/>
      <c r="D433" s="865" t="s">
        <v>795</v>
      </c>
      <c r="E433" s="900">
        <v>0.42</v>
      </c>
      <c r="F433" s="900">
        <v>0.42</v>
      </c>
      <c r="G433" s="900">
        <v>0.42</v>
      </c>
      <c r="H433" s="900">
        <v>0.42</v>
      </c>
      <c r="I433" s="900">
        <v>0.42</v>
      </c>
      <c r="J433" s="871">
        <f>VLOOKUP(B433,'Bieu5 TH chi phi'!$B$7:$C$109,2,0)</f>
        <v>1505635.8167330676</v>
      </c>
      <c r="K433" s="690">
        <f>$J$397*E433</f>
        <v>632367.0430278884</v>
      </c>
      <c r="L433" s="690">
        <f>$J$397*F433</f>
        <v>632367.0430278884</v>
      </c>
      <c r="M433" s="690">
        <f>$J$397*G433</f>
        <v>632367.0430278884</v>
      </c>
      <c r="N433" s="690">
        <f>$J$397*H433</f>
        <v>632367.0430278884</v>
      </c>
      <c r="O433" s="690">
        <f>$J$397*I433</f>
        <v>632367.0430278884</v>
      </c>
      <c r="P433" s="645" t="str">
        <f t="shared" si="130"/>
        <v>Đúng</v>
      </c>
      <c r="Q433" s="900">
        <v>0.42</v>
      </c>
      <c r="S433" s="689"/>
      <c r="T433" s="687"/>
      <c r="U433" s="687"/>
      <c r="V433" s="687"/>
      <c r="W433" s="687"/>
    </row>
    <row r="434" spans="1:23">
      <c r="A434" s="864"/>
      <c r="B434" s="862" t="s">
        <v>684</v>
      </c>
      <c r="C434" s="771"/>
      <c r="D434" s="865" t="s">
        <v>795</v>
      </c>
      <c r="E434" s="900">
        <v>0.1</v>
      </c>
      <c r="F434" s="900">
        <v>0.09</v>
      </c>
      <c r="G434" s="900">
        <v>0.08</v>
      </c>
      <c r="H434" s="900">
        <v>7.0000000000000007E-2</v>
      </c>
      <c r="I434" s="900">
        <v>0.06</v>
      </c>
      <c r="J434" s="871">
        <f>VLOOKUP(B434,'Bieu5 TH chi phi'!$B$7:$C$109,2,0)</f>
        <v>498.00796812749002</v>
      </c>
      <c r="K434" s="690">
        <f>$J$398*E434</f>
        <v>49.800796812749006</v>
      </c>
      <c r="L434" s="690">
        <f>$J$398*F434</f>
        <v>44.820717131474098</v>
      </c>
      <c r="M434" s="690">
        <f>$J$398*G434</f>
        <v>39.840637450199203</v>
      </c>
      <c r="N434" s="690">
        <f>$J$398*H434</f>
        <v>34.860557768924302</v>
      </c>
      <c r="O434" s="690">
        <f>$J$398*I434</f>
        <v>29.880478087649401</v>
      </c>
      <c r="P434" s="645" t="str">
        <f t="shared" si="130"/>
        <v>Đúng</v>
      </c>
      <c r="Q434" s="900">
        <v>0.1</v>
      </c>
      <c r="S434" s="689"/>
      <c r="T434" s="687"/>
      <c r="U434" s="687"/>
      <c r="V434" s="687"/>
      <c r="W434" s="687"/>
    </row>
    <row r="435" spans="1:23">
      <c r="A435" s="864"/>
      <c r="B435" s="862" t="s">
        <v>682</v>
      </c>
      <c r="C435" s="771"/>
      <c r="D435" s="865" t="s">
        <v>795</v>
      </c>
      <c r="E435" s="900">
        <v>39</v>
      </c>
      <c r="F435" s="900">
        <v>31.2</v>
      </c>
      <c r="G435" s="900">
        <v>23.4</v>
      </c>
      <c r="H435" s="900">
        <v>15.6</v>
      </c>
      <c r="I435" s="900">
        <v>5.85</v>
      </c>
      <c r="J435" s="871">
        <f>VLOOKUP(B435,'Bieu5 TH chi phi'!$B$7:$C$109,2,0)</f>
        <v>41646.852589641428</v>
      </c>
      <c r="K435" s="690">
        <f>$J$399*E435</f>
        <v>1624227.2509960157</v>
      </c>
      <c r="L435" s="690">
        <f>$J$399*F435</f>
        <v>1299381.8007968126</v>
      </c>
      <c r="M435" s="690">
        <f>$J$399*G435</f>
        <v>974536.35059760942</v>
      </c>
      <c r="N435" s="690">
        <f>$J$399*H435</f>
        <v>649690.90039840632</v>
      </c>
      <c r="O435" s="690">
        <f>$J$399*I435</f>
        <v>243634.08764940235</v>
      </c>
      <c r="P435" s="730" t="s">
        <v>811</v>
      </c>
      <c r="Q435" s="900">
        <v>39</v>
      </c>
      <c r="R435" s="731">
        <f>E435/Q435</f>
        <v>1</v>
      </c>
      <c r="S435" s="689"/>
      <c r="T435" s="687"/>
      <c r="U435" s="687"/>
      <c r="V435" s="687"/>
      <c r="W435" s="687"/>
    </row>
    <row r="436" spans="1:23">
      <c r="A436" s="864"/>
      <c r="B436" s="862" t="s">
        <v>683</v>
      </c>
      <c r="C436" s="865"/>
      <c r="D436" s="865" t="s">
        <v>795</v>
      </c>
      <c r="E436" s="900">
        <v>21.76</v>
      </c>
      <c r="F436" s="900">
        <v>17.95</v>
      </c>
      <c r="G436" s="900">
        <v>14.13</v>
      </c>
      <c r="H436" s="900">
        <v>10.32</v>
      </c>
      <c r="I436" s="900">
        <v>5.55</v>
      </c>
      <c r="J436" s="871">
        <f>VLOOKUP(B436,'Bieu5 TH chi phi'!$B$7:$C$109,2,0)</f>
        <v>2293.1192604581674</v>
      </c>
      <c r="K436" s="690">
        <f>$J$400*E436</f>
        <v>49898.275107569731</v>
      </c>
      <c r="L436" s="690">
        <f>$J$400*F436</f>
        <v>41161.490725224103</v>
      </c>
      <c r="M436" s="690">
        <f>$J$400*G436</f>
        <v>32401.775150273908</v>
      </c>
      <c r="N436" s="690">
        <f>$J$400*H436</f>
        <v>23664.990767928288</v>
      </c>
      <c r="O436" s="690">
        <f>$J$400*I436</f>
        <v>12726.811895542829</v>
      </c>
      <c r="P436" s="730" t="s">
        <v>811</v>
      </c>
      <c r="Q436" s="900">
        <v>21.76</v>
      </c>
      <c r="R436" s="731">
        <f>E436/Q436</f>
        <v>1</v>
      </c>
      <c r="S436" s="689"/>
      <c r="T436" s="687"/>
      <c r="U436" s="687"/>
      <c r="V436" s="687"/>
      <c r="W436" s="687"/>
    </row>
    <row r="437" spans="1:23">
      <c r="A437" s="864"/>
      <c r="B437" s="867" t="s">
        <v>796</v>
      </c>
      <c r="C437" s="771"/>
      <c r="D437" s="865"/>
      <c r="E437" s="900"/>
      <c r="F437" s="900"/>
      <c r="G437" s="900"/>
      <c r="H437" s="900"/>
      <c r="I437" s="900"/>
      <c r="J437" s="871"/>
      <c r="K437" s="695">
        <f>SUM(K438:K439)</f>
        <v>27600</v>
      </c>
      <c r="L437" s="695">
        <f>SUM(L438:L439)</f>
        <v>26800</v>
      </c>
      <c r="M437" s="695">
        <f>SUM(M438:M439)</f>
        <v>21500</v>
      </c>
      <c r="N437" s="695">
        <f>SUM(N438:N439)</f>
        <v>20700</v>
      </c>
      <c r="O437" s="695">
        <f>SUM(O438:O439)</f>
        <v>19900</v>
      </c>
      <c r="P437" s="645" t="str">
        <f t="shared" ref="P437:P440" si="131">IF(E437=Q437,"Đúng","Sai")</f>
        <v>Đúng</v>
      </c>
      <c r="Q437" s="900"/>
    </row>
    <row r="438" spans="1:23">
      <c r="A438" s="864"/>
      <c r="B438" s="862" t="s">
        <v>722</v>
      </c>
      <c r="C438" s="771"/>
      <c r="D438" s="865" t="s">
        <v>797</v>
      </c>
      <c r="E438" s="900">
        <v>0.12</v>
      </c>
      <c r="F438" s="900">
        <v>0.11</v>
      </c>
      <c r="G438" s="900">
        <v>0.1</v>
      </c>
      <c r="H438" s="900">
        <v>0.09</v>
      </c>
      <c r="I438" s="900">
        <v>0.08</v>
      </c>
      <c r="J438" s="871">
        <f>VLOOKUP(B438,'Bieu5 TH chi phi'!$B$7:$C$109,2,0)</f>
        <v>80000</v>
      </c>
      <c r="K438" s="690">
        <f>$J$402*E438</f>
        <v>9600</v>
      </c>
      <c r="L438" s="690">
        <f>$J$402*F438</f>
        <v>8800</v>
      </c>
      <c r="M438" s="690">
        <f>$J$402*G438</f>
        <v>8000</v>
      </c>
      <c r="N438" s="690">
        <f>$J$402*H438</f>
        <v>7200</v>
      </c>
      <c r="O438" s="690">
        <f>$J$402*I438</f>
        <v>6400</v>
      </c>
      <c r="P438" s="645" t="str">
        <f t="shared" si="131"/>
        <v>Đúng</v>
      </c>
      <c r="Q438" s="900">
        <v>0.12</v>
      </c>
      <c r="S438" s="689"/>
      <c r="T438" s="687"/>
      <c r="U438" s="687"/>
      <c r="V438" s="687"/>
      <c r="W438" s="687"/>
    </row>
    <row r="439" spans="1:23">
      <c r="A439" s="864"/>
      <c r="B439" s="862" t="s">
        <v>724</v>
      </c>
      <c r="C439" s="865"/>
      <c r="D439" s="865" t="s">
        <v>798</v>
      </c>
      <c r="E439" s="900">
        <v>0.04</v>
      </c>
      <c r="F439" s="900">
        <v>0.04</v>
      </c>
      <c r="G439" s="900">
        <v>0.03</v>
      </c>
      <c r="H439" s="900">
        <v>0.03</v>
      </c>
      <c r="I439" s="900">
        <v>0.03</v>
      </c>
      <c r="J439" s="871">
        <f>VLOOKUP(B439,'Bieu5 TH chi phi'!$B$7:$C$109,2,0)</f>
        <v>450000</v>
      </c>
      <c r="K439" s="690">
        <f>$J$403*E439</f>
        <v>18000</v>
      </c>
      <c r="L439" s="690">
        <f>$J$403*F439</f>
        <v>18000</v>
      </c>
      <c r="M439" s="690">
        <f>$J$403*G439</f>
        <v>13500</v>
      </c>
      <c r="N439" s="690">
        <f>$J$403*H439</f>
        <v>13500</v>
      </c>
      <c r="O439" s="690">
        <f>$J$403*I439</f>
        <v>13500</v>
      </c>
      <c r="P439" s="645" t="str">
        <f t="shared" si="131"/>
        <v>Đúng</v>
      </c>
      <c r="Q439" s="900">
        <v>0.04</v>
      </c>
      <c r="S439" s="689"/>
      <c r="T439" s="687"/>
      <c r="U439" s="687"/>
      <c r="V439" s="687"/>
      <c r="W439" s="687"/>
    </row>
    <row r="440" spans="1:23">
      <c r="A440" s="869"/>
      <c r="B440" s="698" t="s">
        <v>799</v>
      </c>
      <c r="C440" s="699"/>
      <c r="D440" s="673" t="s">
        <v>800</v>
      </c>
      <c r="E440" s="865">
        <v>20</v>
      </c>
      <c r="F440" s="673"/>
      <c r="G440" s="673"/>
      <c r="H440" s="673"/>
      <c r="I440" s="673"/>
      <c r="J440" s="871"/>
      <c r="K440" s="701">
        <f>SUM(K441:K450)</f>
        <v>6678534.788032094</v>
      </c>
      <c r="L440" s="701">
        <f>SUM(L441:L450)</f>
        <v>6677200.4663123013</v>
      </c>
      <c r="M440" s="701">
        <f>SUM(M441:M450)</f>
        <v>6675399.1319905818</v>
      </c>
      <c r="N440" s="701">
        <f>SUM(N441:N450)</f>
        <v>6673357.6197592998</v>
      </c>
      <c r="O440" s="701">
        <f>SUM(O441:O450)</f>
        <v>6671316.1075280169</v>
      </c>
      <c r="P440" s="645" t="str">
        <f t="shared" si="131"/>
        <v>Đúng</v>
      </c>
      <c r="Q440" s="702">
        <f>E440</f>
        <v>20</v>
      </c>
      <c r="R440" s="650"/>
    </row>
    <row r="441" spans="1:23" s="706" customFormat="1">
      <c r="A441" s="703"/>
      <c r="B441" s="862" t="s">
        <v>657</v>
      </c>
      <c r="C441" s="865"/>
      <c r="D441" s="865" t="s">
        <v>800</v>
      </c>
      <c r="E441" s="865">
        <f>E440</f>
        <v>20</v>
      </c>
      <c r="F441" s="865"/>
      <c r="G441" s="865"/>
      <c r="H441" s="865"/>
      <c r="I441" s="865"/>
      <c r="J441" s="871">
        <f>VLOOKUP(B441,'Bieu5 TH chi phi'!$B$7:$C$109,2,0)</f>
        <v>667.16085989621945</v>
      </c>
      <c r="K441" s="704">
        <f>J441*E441</f>
        <v>13343.217197924389</v>
      </c>
      <c r="L441" s="733">
        <f>K441*T$4</f>
        <v>12008.89547813195</v>
      </c>
      <c r="M441" s="733">
        <f>L441*U$4</f>
        <v>10207.561156412157</v>
      </c>
      <c r="N441" s="733">
        <f>M441*V$4</f>
        <v>8166.0489251297258</v>
      </c>
      <c r="O441" s="733">
        <f>N441*W$4</f>
        <v>6124.5366938472944</v>
      </c>
      <c r="P441" s="645"/>
      <c r="Q441" s="705"/>
      <c r="S441" s="648"/>
      <c r="T441" s="649"/>
      <c r="U441" s="649"/>
      <c r="V441" s="649"/>
      <c r="W441" s="649"/>
    </row>
    <row r="442" spans="1:23" s="706" customFormat="1">
      <c r="A442" s="707"/>
      <c r="B442" s="862" t="s">
        <v>801</v>
      </c>
      <c r="C442" s="865"/>
      <c r="D442" s="865" t="s">
        <v>800</v>
      </c>
      <c r="E442" s="865">
        <f t="shared" ref="E442:E450" si="132">E441</f>
        <v>20</v>
      </c>
      <c r="F442" s="865"/>
      <c r="G442" s="865"/>
      <c r="H442" s="865"/>
      <c r="I442" s="865"/>
      <c r="J442" s="871">
        <f>VLOOKUP(B442,'Bieu5 TH chi phi'!$B$7:$C$109,2,0)</f>
        <v>38838.710730170496</v>
      </c>
      <c r="K442" s="704">
        <f>J442*E442</f>
        <v>776774.21460340987</v>
      </c>
      <c r="L442" s="704">
        <f t="shared" ref="L442" si="133">K442</f>
        <v>776774.21460340987</v>
      </c>
      <c r="M442" s="704">
        <f t="shared" ref="M442" si="134">L442</f>
        <v>776774.21460340987</v>
      </c>
      <c r="N442" s="704">
        <f t="shared" ref="N442" si="135">M442</f>
        <v>776774.21460340987</v>
      </c>
      <c r="O442" s="704">
        <f t="shared" ref="O442" si="136">N442</f>
        <v>776774.21460340987</v>
      </c>
      <c r="P442" s="645"/>
      <c r="Q442" s="705"/>
      <c r="S442" s="648"/>
      <c r="T442" s="649"/>
      <c r="U442" s="649"/>
      <c r="V442" s="649"/>
      <c r="W442" s="649"/>
    </row>
    <row r="443" spans="1:23" s="706" customFormat="1">
      <c r="A443" s="708"/>
      <c r="B443" s="862" t="s">
        <v>802</v>
      </c>
      <c r="C443" s="865"/>
      <c r="D443" s="865" t="s">
        <v>800</v>
      </c>
      <c r="E443" s="865">
        <f t="shared" si="132"/>
        <v>20</v>
      </c>
      <c r="F443" s="865"/>
      <c r="G443" s="865"/>
      <c r="H443" s="865"/>
      <c r="I443" s="865"/>
      <c r="J443" s="871">
        <f>VLOOKUP(B443,'Bieu5 TH chi phi'!$B$7:$C$109,2,0)</f>
        <v>0</v>
      </c>
      <c r="K443" s="704"/>
      <c r="L443" s="704"/>
      <c r="M443" s="704"/>
      <c r="N443" s="704"/>
      <c r="O443" s="704"/>
      <c r="P443" s="645"/>
      <c r="Q443" s="705"/>
      <c r="S443" s="689"/>
      <c r="T443" s="687"/>
      <c r="U443" s="687"/>
      <c r="V443" s="687"/>
      <c r="W443" s="687"/>
    </row>
    <row r="444" spans="1:23" s="706" customFormat="1">
      <c r="A444" s="707"/>
      <c r="B444" s="709" t="s">
        <v>605</v>
      </c>
      <c r="C444" s="865"/>
      <c r="D444" s="865" t="s">
        <v>800</v>
      </c>
      <c r="E444" s="865">
        <f t="shared" si="132"/>
        <v>20</v>
      </c>
      <c r="F444" s="865"/>
      <c r="G444" s="865"/>
      <c r="H444" s="865"/>
      <c r="I444" s="865"/>
      <c r="J444" s="871">
        <f>VLOOKUP(B444,'Bieu5 TH chi phi'!$B$7:$C$109,2,0)</f>
        <v>18765.274056338028</v>
      </c>
      <c r="K444" s="704">
        <f>J444*E444</f>
        <v>375305.4811267606</v>
      </c>
      <c r="L444" s="704">
        <f t="shared" ref="L444:L445" si="137">K444</f>
        <v>375305.4811267606</v>
      </c>
      <c r="M444" s="704">
        <f t="shared" ref="M444:M445" si="138">L444</f>
        <v>375305.4811267606</v>
      </c>
      <c r="N444" s="704">
        <f t="shared" ref="N444:N445" si="139">M444</f>
        <v>375305.4811267606</v>
      </c>
      <c r="O444" s="704">
        <f t="shared" ref="O444:O445" si="140">N444</f>
        <v>375305.4811267606</v>
      </c>
      <c r="P444" s="645"/>
      <c r="Q444" s="705"/>
      <c r="S444" s="648"/>
      <c r="T444" s="649"/>
      <c r="U444" s="649"/>
      <c r="V444" s="649"/>
      <c r="W444" s="649"/>
    </row>
    <row r="445" spans="1:23" s="706" customFormat="1">
      <c r="A445" s="707"/>
      <c r="B445" s="709" t="s">
        <v>646</v>
      </c>
      <c r="C445" s="865"/>
      <c r="D445" s="865" t="s">
        <v>800</v>
      </c>
      <c r="E445" s="865">
        <f t="shared" si="132"/>
        <v>20</v>
      </c>
      <c r="F445" s="865"/>
      <c r="G445" s="865"/>
      <c r="H445" s="865"/>
      <c r="I445" s="865"/>
      <c r="J445" s="871">
        <f>VLOOKUP(B445,'Bieu5 TH chi phi'!$B$7:$C$109,2,0)</f>
        <v>173801.87938349394</v>
      </c>
      <c r="K445" s="704">
        <f>J445*E445</f>
        <v>3476037.5876698787</v>
      </c>
      <c r="L445" s="704">
        <f t="shared" si="137"/>
        <v>3476037.5876698787</v>
      </c>
      <c r="M445" s="704">
        <f t="shared" si="138"/>
        <v>3476037.5876698787</v>
      </c>
      <c r="N445" s="704">
        <f t="shared" si="139"/>
        <v>3476037.5876698787</v>
      </c>
      <c r="O445" s="704">
        <f t="shared" si="140"/>
        <v>3476037.5876698787</v>
      </c>
      <c r="P445" s="645"/>
      <c r="Q445" s="705"/>
      <c r="S445" s="648"/>
      <c r="T445" s="649"/>
      <c r="U445" s="649"/>
      <c r="V445" s="649"/>
      <c r="W445" s="649"/>
    </row>
    <row r="446" spans="1:23" s="706" customFormat="1">
      <c r="A446" s="707"/>
      <c r="B446" s="862" t="s">
        <v>803</v>
      </c>
      <c r="C446" s="865"/>
      <c r="D446" s="865" t="s">
        <v>800</v>
      </c>
      <c r="E446" s="865">
        <f t="shared" si="132"/>
        <v>20</v>
      </c>
      <c r="F446" s="865"/>
      <c r="G446" s="865"/>
      <c r="H446" s="865"/>
      <c r="I446" s="865"/>
      <c r="J446" s="871"/>
      <c r="K446" s="704"/>
      <c r="L446" s="704"/>
      <c r="M446" s="704"/>
      <c r="N446" s="704"/>
      <c r="O446" s="704"/>
      <c r="P446" s="645"/>
      <c r="Q446" s="705"/>
      <c r="S446" s="689"/>
      <c r="T446" s="687"/>
      <c r="U446" s="687"/>
      <c r="V446" s="687"/>
      <c r="W446" s="687"/>
    </row>
    <row r="447" spans="1:23" s="706" customFormat="1">
      <c r="A447" s="707"/>
      <c r="B447" s="709" t="s">
        <v>19</v>
      </c>
      <c r="C447" s="865"/>
      <c r="D447" s="865" t="s">
        <v>800</v>
      </c>
      <c r="E447" s="865">
        <f t="shared" si="132"/>
        <v>20</v>
      </c>
      <c r="F447" s="865"/>
      <c r="G447" s="865"/>
      <c r="H447" s="865"/>
      <c r="I447" s="865"/>
      <c r="J447" s="871">
        <f>VLOOKUP(B447,'Bieu5 TH chi phi'!$B$7:$C$109,2,0)</f>
        <v>10491.54463647199</v>
      </c>
      <c r="K447" s="704">
        <f>J447*E447</f>
        <v>209830.8927294398</v>
      </c>
      <c r="L447" s="704">
        <f t="shared" ref="L447:L450" si="141">K447</f>
        <v>209830.8927294398</v>
      </c>
      <c r="M447" s="704">
        <f t="shared" ref="M447:M450" si="142">L447</f>
        <v>209830.8927294398</v>
      </c>
      <c r="N447" s="704">
        <f t="shared" ref="N447:N450" si="143">M447</f>
        <v>209830.8927294398</v>
      </c>
      <c r="O447" s="704">
        <f t="shared" ref="O447:O450" si="144">N447</f>
        <v>209830.8927294398</v>
      </c>
      <c r="P447" s="645"/>
      <c r="Q447" s="705"/>
      <c r="S447" s="648"/>
      <c r="T447" s="649"/>
      <c r="U447" s="649"/>
      <c r="V447" s="649"/>
      <c r="W447" s="649"/>
    </row>
    <row r="448" spans="1:23" s="706" customFormat="1">
      <c r="A448" s="707"/>
      <c r="B448" s="710" t="s">
        <v>21</v>
      </c>
      <c r="C448" s="1199"/>
      <c r="D448" s="1199" t="s">
        <v>800</v>
      </c>
      <c r="E448" s="1199">
        <f t="shared" si="132"/>
        <v>20</v>
      </c>
      <c r="F448" s="1199"/>
      <c r="G448" s="1199"/>
      <c r="H448" s="1199"/>
      <c r="I448" s="1199"/>
      <c r="J448" s="871">
        <f>VLOOKUP(B448,'Bieu5 TH chi phi'!$B$7:$C$109,2,0)</f>
        <v>17555.295987286452</v>
      </c>
      <c r="K448" s="704">
        <f>J448*E448</f>
        <v>351105.91974572907</v>
      </c>
      <c r="L448" s="704">
        <f t="shared" si="141"/>
        <v>351105.91974572907</v>
      </c>
      <c r="M448" s="704">
        <f t="shared" si="142"/>
        <v>351105.91974572907</v>
      </c>
      <c r="N448" s="704">
        <f t="shared" si="143"/>
        <v>351105.91974572907</v>
      </c>
      <c r="O448" s="704">
        <f t="shared" si="144"/>
        <v>351105.91974572907</v>
      </c>
      <c r="P448" s="645"/>
      <c r="Q448" s="705"/>
      <c r="S448" s="648"/>
      <c r="T448" s="772"/>
      <c r="U448" s="772"/>
      <c r="V448" s="772"/>
      <c r="W448" s="772"/>
    </row>
    <row r="449" spans="1:23" s="706" customFormat="1">
      <c r="A449" s="711"/>
      <c r="B449" s="710" t="s">
        <v>804</v>
      </c>
      <c r="C449" s="712"/>
      <c r="D449" s="1199" t="s">
        <v>800</v>
      </c>
      <c r="E449" s="1199">
        <f>E448</f>
        <v>20</v>
      </c>
      <c r="F449" s="712"/>
      <c r="G449" s="712"/>
      <c r="H449" s="712"/>
      <c r="I449" s="712"/>
      <c r="J449" s="871">
        <f>VLOOKUP(B449,'Bieu5 TH chi phi'!$B$7:$C$109,2,0)</f>
        <v>46989.233700271805</v>
      </c>
      <c r="K449" s="704">
        <f t="shared" ref="K449:K450" si="145">J449*E449</f>
        <v>939784.67400543613</v>
      </c>
      <c r="L449" s="704">
        <f t="shared" si="141"/>
        <v>939784.67400543613</v>
      </c>
      <c r="M449" s="704">
        <f t="shared" si="142"/>
        <v>939784.67400543613</v>
      </c>
      <c r="N449" s="704">
        <f t="shared" si="143"/>
        <v>939784.67400543613</v>
      </c>
      <c r="O449" s="704">
        <f t="shared" si="144"/>
        <v>939784.67400543613</v>
      </c>
      <c r="P449" s="645"/>
      <c r="Q449" s="705"/>
      <c r="S449" s="648"/>
      <c r="T449" s="649"/>
      <c r="U449" s="649"/>
      <c r="V449" s="649"/>
      <c r="W449" s="649"/>
    </row>
    <row r="450" spans="1:23" s="706" customFormat="1">
      <c r="A450" s="715"/>
      <c r="B450" s="1159" t="s">
        <v>22</v>
      </c>
      <c r="C450" s="716"/>
      <c r="D450" s="716" t="s">
        <v>800</v>
      </c>
      <c r="E450" s="716">
        <f t="shared" si="132"/>
        <v>20</v>
      </c>
      <c r="F450" s="716"/>
      <c r="G450" s="716"/>
      <c r="H450" s="716"/>
      <c r="I450" s="716"/>
      <c r="J450" s="1160">
        <f>VLOOKUP(B450,'Bieu5 TH chi phi'!$B$7:$C$109,2,0)</f>
        <v>26817.640047675806</v>
      </c>
      <c r="K450" s="717">
        <f t="shared" si="145"/>
        <v>536352.80095351615</v>
      </c>
      <c r="L450" s="717">
        <f t="shared" si="141"/>
        <v>536352.80095351615</v>
      </c>
      <c r="M450" s="717">
        <f t="shared" si="142"/>
        <v>536352.80095351615</v>
      </c>
      <c r="N450" s="717">
        <f t="shared" si="143"/>
        <v>536352.80095351615</v>
      </c>
      <c r="O450" s="717">
        <f t="shared" si="144"/>
        <v>536352.80095351615</v>
      </c>
      <c r="P450" s="645"/>
      <c r="Q450" s="705"/>
      <c r="S450" s="648"/>
      <c r="T450" s="649"/>
      <c r="U450" s="649"/>
      <c r="V450" s="649"/>
      <c r="W450" s="649"/>
    </row>
    <row r="451" spans="1:23" s="706" customFormat="1">
      <c r="A451" s="1080"/>
      <c r="B451" s="1204"/>
      <c r="C451" s="1028"/>
      <c r="D451" s="1028"/>
      <c r="E451" s="1028"/>
      <c r="F451" s="1028"/>
      <c r="G451" s="1028"/>
      <c r="H451" s="1028"/>
      <c r="I451" s="1028"/>
      <c r="J451" s="1092"/>
      <c r="K451" s="1031"/>
      <c r="L451" s="1031"/>
      <c r="M451" s="1031"/>
      <c r="N451" s="1031"/>
      <c r="O451" s="1031"/>
      <c r="P451" s="645"/>
      <c r="Q451" s="705"/>
      <c r="S451" s="648"/>
      <c r="T451" s="649"/>
      <c r="U451" s="649"/>
      <c r="V451" s="649"/>
      <c r="W451" s="649"/>
    </row>
    <row r="452" spans="1:23">
      <c r="A452" s="1405" t="s">
        <v>1128</v>
      </c>
      <c r="B452" s="1405"/>
      <c r="C452" s="1405"/>
      <c r="D452" s="1405"/>
      <c r="E452" s="1405"/>
      <c r="F452" s="868"/>
      <c r="G452" s="868"/>
      <c r="H452" s="868"/>
      <c r="I452" s="868"/>
      <c r="J452" s="770"/>
      <c r="K452" s="725">
        <f>K453+K466+K473+K476</f>
        <v>20985904.589998037</v>
      </c>
      <c r="L452" s="725">
        <f>L453+L466+L473+L476</f>
        <v>19082602.047668085</v>
      </c>
      <c r="M452" s="725">
        <f>M453+M466+M473+M476</f>
        <v>17187475.127288096</v>
      </c>
      <c r="N452" s="725">
        <f>N453+N466+N473+N476</f>
        <v>15285386.144409934</v>
      </c>
      <c r="O452" s="725">
        <f>O453+O466+O473+O476</f>
        <v>12920151.588137202</v>
      </c>
      <c r="P452" s="645" t="str">
        <f t="shared" ref="P452:P462" si="146">IF(E452=Q452,"Đúng","Sai")</f>
        <v>Đúng</v>
      </c>
      <c r="Q452" s="718"/>
    </row>
    <row r="453" spans="1:23" ht="13.5">
      <c r="A453" s="864" t="s">
        <v>1131</v>
      </c>
      <c r="B453" s="867" t="s">
        <v>784</v>
      </c>
      <c r="C453" s="771"/>
      <c r="D453" s="865"/>
      <c r="E453" s="726"/>
      <c r="F453" s="726"/>
      <c r="G453" s="726"/>
      <c r="H453" s="726"/>
      <c r="I453" s="726"/>
      <c r="J453" s="684"/>
      <c r="K453" s="751">
        <f>SUM(K454:K465)</f>
        <v>5574767.8822727269</v>
      </c>
      <c r="L453" s="751">
        <f>SUM(L454:L465)</f>
        <v>4536580.3452272722</v>
      </c>
      <c r="M453" s="751">
        <f>SUM(M454:M465)</f>
        <v>3500391.8802272729</v>
      </c>
      <c r="N453" s="751">
        <f>SUM(N454:N465)</f>
        <v>2461142.0747727272</v>
      </c>
      <c r="O453" s="751">
        <f>SUM(O454:O465)</f>
        <v>1167909.7477272728</v>
      </c>
      <c r="P453" s="645" t="str">
        <f t="shared" si="146"/>
        <v>Đúng</v>
      </c>
      <c r="Q453" s="727"/>
    </row>
    <row r="454" spans="1:23">
      <c r="A454" s="864"/>
      <c r="B454" s="862" t="s">
        <v>785</v>
      </c>
      <c r="C454" s="682">
        <v>43168</v>
      </c>
      <c r="D454" s="865" t="s">
        <v>736</v>
      </c>
      <c r="E454" s="900">
        <v>0.06</v>
      </c>
      <c r="F454" s="900">
        <v>0.06</v>
      </c>
      <c r="G454" s="900">
        <v>0.06</v>
      </c>
      <c r="H454" s="900">
        <v>0.06</v>
      </c>
      <c r="I454" s="900">
        <v>0.06</v>
      </c>
      <c r="J454" s="871">
        <f>VLOOKUP(C454,'Bieu5 TH chi phi'!$B$7:$C$109,2,0)</f>
        <v>250929.54545454544</v>
      </c>
      <c r="K454" s="690">
        <f>$J$382*E454</f>
        <v>15055.772727272726</v>
      </c>
      <c r="L454" s="690">
        <f>$J$382*F454</f>
        <v>15055.772727272726</v>
      </c>
      <c r="M454" s="690">
        <f>$J$382*G454</f>
        <v>15055.772727272726</v>
      </c>
      <c r="N454" s="690">
        <f>$J$382*H454</f>
        <v>15055.772727272726</v>
      </c>
      <c r="O454" s="690">
        <f>$J$382*I454</f>
        <v>15055.772727272726</v>
      </c>
      <c r="P454" s="645" t="str">
        <f t="shared" si="146"/>
        <v>Đúng</v>
      </c>
      <c r="Q454" s="900">
        <v>0.06</v>
      </c>
      <c r="S454" s="689"/>
      <c r="T454" s="687"/>
      <c r="U454" s="687"/>
      <c r="V454" s="687"/>
      <c r="W454" s="687"/>
    </row>
    <row r="455" spans="1:23">
      <c r="A455" s="864"/>
      <c r="B455" s="862" t="s">
        <v>786</v>
      </c>
      <c r="C455" s="682">
        <v>43168</v>
      </c>
      <c r="D455" s="865" t="s">
        <v>736</v>
      </c>
      <c r="E455" s="900">
        <v>0.56000000000000005</v>
      </c>
      <c r="F455" s="900">
        <v>0.56000000000000005</v>
      </c>
      <c r="G455" s="900">
        <v>0.56000000000000005</v>
      </c>
      <c r="H455" s="900">
        <v>0.56000000000000005</v>
      </c>
      <c r="I455" s="900">
        <v>0.56000000000000005</v>
      </c>
      <c r="J455" s="871">
        <f>VLOOKUP(C455,'Bieu5 TH chi phi'!$B$7:$C$109,2,0)</f>
        <v>250929.54545454544</v>
      </c>
      <c r="K455" s="690">
        <f>$J$383*E455</f>
        <v>140520.54545454547</v>
      </c>
      <c r="L455" s="690">
        <f>$J$383*F455</f>
        <v>140520.54545454547</v>
      </c>
      <c r="M455" s="690">
        <f>$J$383*G455</f>
        <v>140520.54545454547</v>
      </c>
      <c r="N455" s="690">
        <f>$J$383*H455</f>
        <v>140520.54545454547</v>
      </c>
      <c r="O455" s="690">
        <f>$J$383*I455</f>
        <v>140520.54545454547</v>
      </c>
      <c r="P455" s="645" t="str">
        <f t="shared" si="146"/>
        <v>Đúng</v>
      </c>
      <c r="Q455" s="900">
        <v>0.56000000000000005</v>
      </c>
      <c r="S455" s="689"/>
      <c r="T455" s="687"/>
      <c r="U455" s="687"/>
      <c r="V455" s="687"/>
      <c r="W455" s="687"/>
    </row>
    <row r="456" spans="1:23">
      <c r="A456" s="864"/>
      <c r="B456" s="862" t="s">
        <v>786</v>
      </c>
      <c r="C456" s="682">
        <v>43260</v>
      </c>
      <c r="D456" s="865" t="s">
        <v>736</v>
      </c>
      <c r="E456" s="900">
        <v>1.07</v>
      </c>
      <c r="F456" s="900">
        <v>0.88</v>
      </c>
      <c r="G456" s="900">
        <v>0.69</v>
      </c>
      <c r="H456" s="900">
        <v>0.51</v>
      </c>
      <c r="I456" s="900">
        <v>0.27</v>
      </c>
      <c r="J456" s="871">
        <f>VLOOKUP(C456,'Bieu5 TH chi phi'!$B$7:$C$109,2,0)</f>
        <v>333736.29545454547</v>
      </c>
      <c r="K456" s="690">
        <f>$J$384*E456</f>
        <v>357097.83613636368</v>
      </c>
      <c r="L456" s="690">
        <f>$J$384*F456</f>
        <v>293687.94</v>
      </c>
      <c r="M456" s="690">
        <f>$J$384*G456</f>
        <v>230278.04386363635</v>
      </c>
      <c r="N456" s="690">
        <f>$J$384*H456</f>
        <v>170205.51068181818</v>
      </c>
      <c r="O456" s="690">
        <f>$J$384*I456</f>
        <v>90108.799772727289</v>
      </c>
      <c r="P456" s="645" t="str">
        <f t="shared" si="146"/>
        <v>Đúng</v>
      </c>
      <c r="Q456" s="900">
        <v>1.07</v>
      </c>
      <c r="S456" s="689"/>
      <c r="T456" s="687"/>
      <c r="U456" s="687"/>
      <c r="V456" s="687"/>
      <c r="W456" s="687"/>
    </row>
    <row r="457" spans="1:23">
      <c r="A457" s="864"/>
      <c r="B457" s="862" t="s">
        <v>786</v>
      </c>
      <c r="C457" s="682">
        <v>43321</v>
      </c>
      <c r="D457" s="865" t="s">
        <v>736</v>
      </c>
      <c r="E457" s="900">
        <v>0.25</v>
      </c>
      <c r="F457" s="900">
        <v>0.21</v>
      </c>
      <c r="G457" s="900">
        <v>0.17</v>
      </c>
      <c r="H457" s="900">
        <v>0.12</v>
      </c>
      <c r="I457" s="900">
        <v>7.0000000000000007E-2</v>
      </c>
      <c r="J457" s="871">
        <f>VLOOKUP(C457,'Bieu5 TH chi phi'!$B$7:$C$109,2,0)</f>
        <v>388940.79545454553</v>
      </c>
      <c r="K457" s="690">
        <f>$J$385*E457</f>
        <v>97235.198863636382</v>
      </c>
      <c r="L457" s="690">
        <f>$J$385*F457</f>
        <v>81677.567045454562</v>
      </c>
      <c r="M457" s="690">
        <f>$J$385*G457</f>
        <v>66119.935227272741</v>
      </c>
      <c r="N457" s="690">
        <f>$J$385*H457</f>
        <v>46672.895454545462</v>
      </c>
      <c r="O457" s="690">
        <f>$J$385*I457</f>
        <v>27225.85568181819</v>
      </c>
      <c r="P457" s="645" t="str">
        <f t="shared" si="146"/>
        <v>Đúng</v>
      </c>
      <c r="Q457" s="900">
        <v>0.25</v>
      </c>
      <c r="S457" s="689"/>
      <c r="T457" s="687"/>
      <c r="U457" s="687"/>
      <c r="V457" s="687"/>
      <c r="W457" s="687"/>
    </row>
    <row r="458" spans="1:23">
      <c r="A458" s="864"/>
      <c r="B458" s="862" t="s">
        <v>787</v>
      </c>
      <c r="C458" s="682">
        <v>43168</v>
      </c>
      <c r="D458" s="865" t="s">
        <v>736</v>
      </c>
      <c r="E458" s="900">
        <v>0.06</v>
      </c>
      <c r="F458" s="900">
        <v>0.06</v>
      </c>
      <c r="G458" s="900">
        <v>0.06</v>
      </c>
      <c r="H458" s="900">
        <v>0.06</v>
      </c>
      <c r="I458" s="900">
        <v>0.06</v>
      </c>
      <c r="J458" s="871">
        <f>VLOOKUP(C458,'Bieu5 TH chi phi'!$B$7:$C$109,2,0)</f>
        <v>250929.54545454544</v>
      </c>
      <c r="K458" s="690">
        <f>$J$386*E458</f>
        <v>15055.772727272726</v>
      </c>
      <c r="L458" s="690">
        <f>$J$386*F458</f>
        <v>15055.772727272726</v>
      </c>
      <c r="M458" s="690">
        <f>$J$386*G458</f>
        <v>15055.772727272726</v>
      </c>
      <c r="N458" s="690">
        <f>$J$386*H458</f>
        <v>15055.772727272726</v>
      </c>
      <c r="O458" s="690">
        <f>$J$386*I458</f>
        <v>15055.772727272726</v>
      </c>
      <c r="P458" s="645" t="str">
        <f t="shared" si="146"/>
        <v>Đúng</v>
      </c>
      <c r="Q458" s="900">
        <v>0.06</v>
      </c>
      <c r="S458" s="689"/>
      <c r="T458" s="687"/>
      <c r="U458" s="687"/>
      <c r="V458" s="687"/>
      <c r="W458" s="687"/>
    </row>
    <row r="459" spans="1:23">
      <c r="A459" s="864"/>
      <c r="B459" s="862" t="s">
        <v>788</v>
      </c>
      <c r="C459" s="682">
        <v>43140</v>
      </c>
      <c r="D459" s="865" t="s">
        <v>736</v>
      </c>
      <c r="E459" s="900">
        <v>0.57999999999999996</v>
      </c>
      <c r="F459" s="900">
        <v>0.49</v>
      </c>
      <c r="G459" s="900">
        <v>0.41</v>
      </c>
      <c r="H459" s="900">
        <v>0.33</v>
      </c>
      <c r="I459" s="900">
        <v>0.22</v>
      </c>
      <c r="J459" s="871">
        <f>VLOOKUP(C459,'Bieu5 TH chi phi'!$B$7:$C$109,2,0)</f>
        <v>223327.29545454544</v>
      </c>
      <c r="K459" s="690">
        <f>$J$387*E459</f>
        <v>129529.83136363635</v>
      </c>
      <c r="L459" s="690">
        <f>$J$387*F459</f>
        <v>109430.37477272727</v>
      </c>
      <c r="M459" s="690">
        <f>$J$387*G459</f>
        <v>91564.191136363632</v>
      </c>
      <c r="N459" s="690">
        <f>$J$387*H459</f>
        <v>73698.007499999992</v>
      </c>
      <c r="O459" s="690">
        <f>$J$387*I459</f>
        <v>49132.004999999997</v>
      </c>
      <c r="P459" s="645" t="str">
        <f t="shared" si="146"/>
        <v>Đúng</v>
      </c>
      <c r="Q459" s="900">
        <v>0.57999999999999996</v>
      </c>
      <c r="S459" s="689"/>
      <c r="T459" s="687"/>
      <c r="U459" s="687"/>
      <c r="V459" s="687"/>
      <c r="W459" s="687"/>
    </row>
    <row r="460" spans="1:23">
      <c r="A460" s="864"/>
      <c r="B460" s="862" t="s">
        <v>788</v>
      </c>
      <c r="C460" s="682">
        <v>43260</v>
      </c>
      <c r="D460" s="865" t="s">
        <v>736</v>
      </c>
      <c r="E460" s="900">
        <v>0.62</v>
      </c>
      <c r="F460" s="900">
        <v>0.51</v>
      </c>
      <c r="G460" s="900">
        <v>0.4</v>
      </c>
      <c r="H460" s="900">
        <v>0.28999999999999998</v>
      </c>
      <c r="I460" s="900">
        <v>0.16</v>
      </c>
      <c r="J460" s="871">
        <f>VLOOKUP(C460,'Bieu5 TH chi phi'!$B$7:$C$109,2,0)</f>
        <v>333736.29545454547</v>
      </c>
      <c r="K460" s="690">
        <f>$J$388*E460</f>
        <v>206916.5031818182</v>
      </c>
      <c r="L460" s="690">
        <f>$J$388*F460</f>
        <v>170205.51068181818</v>
      </c>
      <c r="M460" s="690">
        <f>$J$388*G460</f>
        <v>133494.51818181819</v>
      </c>
      <c r="N460" s="690">
        <f>$J$388*H460</f>
        <v>96783.525681818181</v>
      </c>
      <c r="O460" s="690">
        <f>$J$388*I460</f>
        <v>53397.807272727274</v>
      </c>
      <c r="P460" s="645" t="str">
        <f t="shared" si="146"/>
        <v>Đúng</v>
      </c>
      <c r="Q460" s="900">
        <v>0.62</v>
      </c>
      <c r="S460" s="689"/>
      <c r="T460" s="687"/>
      <c r="U460" s="687"/>
      <c r="V460" s="687"/>
      <c r="W460" s="687"/>
    </row>
    <row r="461" spans="1:23">
      <c r="A461" s="864"/>
      <c r="B461" s="862" t="s">
        <v>789</v>
      </c>
      <c r="C461" s="682">
        <v>43169</v>
      </c>
      <c r="D461" s="865" t="s">
        <v>736</v>
      </c>
      <c r="E461" s="900">
        <v>0.16</v>
      </c>
      <c r="F461" s="900">
        <v>0.12</v>
      </c>
      <c r="G461" s="900">
        <v>0.09</v>
      </c>
      <c r="H461" s="900">
        <v>0.06</v>
      </c>
      <c r="I461" s="900">
        <v>0.02</v>
      </c>
      <c r="J461" s="871">
        <f>VLOOKUP(C461,'Bieu5 TH chi phi'!$B$7:$C$109,2,0)</f>
        <v>227509.45454545456</v>
      </c>
      <c r="K461" s="690">
        <f>$J$389*E461</f>
        <v>36401.512727272733</v>
      </c>
      <c r="L461" s="690">
        <f>$J$389*F461</f>
        <v>27301.134545454544</v>
      </c>
      <c r="M461" s="690">
        <f>$J$389*G461</f>
        <v>20475.85090909091</v>
      </c>
      <c r="N461" s="690">
        <f>$J$389*H461</f>
        <v>13650.567272727272</v>
      </c>
      <c r="O461" s="690">
        <f>$J$389*I461</f>
        <v>4550.1890909090916</v>
      </c>
      <c r="P461" s="645" t="str">
        <f t="shared" si="146"/>
        <v>Đúng</v>
      </c>
      <c r="Q461" s="900">
        <v>0.16</v>
      </c>
      <c r="S461" s="689"/>
      <c r="T461" s="687"/>
      <c r="U461" s="687"/>
      <c r="V461" s="687"/>
      <c r="W461" s="687"/>
    </row>
    <row r="462" spans="1:23">
      <c r="A462" s="864"/>
      <c r="B462" s="862" t="s">
        <v>790</v>
      </c>
      <c r="C462" s="682">
        <v>43108</v>
      </c>
      <c r="D462" s="865" t="s">
        <v>736</v>
      </c>
      <c r="E462" s="900">
        <v>0.21</v>
      </c>
      <c r="F462" s="900">
        <v>0.21</v>
      </c>
      <c r="G462" s="900">
        <v>0.21</v>
      </c>
      <c r="H462" s="900">
        <v>0.21</v>
      </c>
      <c r="I462" s="900">
        <v>0.21</v>
      </c>
      <c r="J462" s="871">
        <f>VLOOKUP(C462,'Bieu5 TH chi phi'!$B$7:$C$109,2,0)</f>
        <v>334572.72727272729</v>
      </c>
      <c r="K462" s="690">
        <f>$J$390*E462</f>
        <v>70260.272727272735</v>
      </c>
      <c r="L462" s="690">
        <f>$J$390*F462</f>
        <v>70260.272727272735</v>
      </c>
      <c r="M462" s="690">
        <f>$J$390*G462</f>
        <v>70260.272727272735</v>
      </c>
      <c r="N462" s="690">
        <f>$J$390*H462</f>
        <v>70260.272727272735</v>
      </c>
      <c r="O462" s="690">
        <f>$J$390*I462</f>
        <v>70260.272727272735</v>
      </c>
      <c r="P462" s="645" t="str">
        <f t="shared" si="146"/>
        <v>Đúng</v>
      </c>
      <c r="Q462" s="900">
        <v>0.21</v>
      </c>
      <c r="S462" s="689"/>
      <c r="T462" s="687"/>
      <c r="U462" s="687"/>
      <c r="V462" s="687"/>
      <c r="W462" s="687"/>
    </row>
    <row r="463" spans="1:23">
      <c r="A463" s="864"/>
      <c r="B463" s="862" t="s">
        <v>791</v>
      </c>
      <c r="C463" s="682">
        <v>43168</v>
      </c>
      <c r="D463" s="865" t="s">
        <v>736</v>
      </c>
      <c r="E463" s="900">
        <v>10.61</v>
      </c>
      <c r="F463" s="900">
        <v>8.49</v>
      </c>
      <c r="G463" s="900">
        <v>6.37</v>
      </c>
      <c r="H463" s="900">
        <v>4.24</v>
      </c>
      <c r="I463" s="900">
        <v>1.59</v>
      </c>
      <c r="J463" s="871">
        <f>VLOOKUP(C463,'Bieu5 TH chi phi'!$B$7:$C$109,2,0)</f>
        <v>250929.54545454544</v>
      </c>
      <c r="K463" s="690">
        <f>$J$391*E463</f>
        <v>2662362.4772727271</v>
      </c>
      <c r="L463" s="690">
        <f>$J$391*F463</f>
        <v>2130391.8409090908</v>
      </c>
      <c r="M463" s="690">
        <f>$J$391*G463</f>
        <v>1598421.2045454546</v>
      </c>
      <c r="N463" s="690">
        <f>$J$391*H463</f>
        <v>1063941.2727272727</v>
      </c>
      <c r="O463" s="690">
        <f>$J$391*I463</f>
        <v>398977.97727272729</v>
      </c>
      <c r="P463" s="730" t="s">
        <v>811</v>
      </c>
      <c r="Q463" s="900">
        <v>10.61</v>
      </c>
      <c r="R463" s="731">
        <f>E463/Q463</f>
        <v>1</v>
      </c>
      <c r="S463" s="689"/>
      <c r="T463" s="687"/>
      <c r="U463" s="687"/>
      <c r="V463" s="687"/>
      <c r="W463" s="687"/>
    </row>
    <row r="464" spans="1:23">
      <c r="A464" s="864"/>
      <c r="B464" s="862" t="s">
        <v>792</v>
      </c>
      <c r="C464" s="682">
        <v>43168</v>
      </c>
      <c r="D464" s="865" t="s">
        <v>736</v>
      </c>
      <c r="E464" s="900">
        <v>7.29</v>
      </c>
      <c r="F464" s="900">
        <v>5.85</v>
      </c>
      <c r="G464" s="900">
        <v>4.4000000000000004</v>
      </c>
      <c r="H464" s="900">
        <v>2.95</v>
      </c>
      <c r="I464" s="900">
        <v>1.1499999999999999</v>
      </c>
      <c r="J464" s="871">
        <f>VLOOKUP(C464,'Bieu5 TH chi phi'!$B$7:$C$109,2,0)</f>
        <v>250929.54545454544</v>
      </c>
      <c r="K464" s="690">
        <f>$J$392*E464</f>
        <v>1829276.3863636362</v>
      </c>
      <c r="L464" s="690">
        <f>$J$392*F464</f>
        <v>1467937.8409090908</v>
      </c>
      <c r="M464" s="690">
        <f>$J$392*G464</f>
        <v>1104090</v>
      </c>
      <c r="N464" s="690">
        <f>$J$392*H464</f>
        <v>740242.15909090906</v>
      </c>
      <c r="O464" s="690">
        <f>$J$392*I464</f>
        <v>288568.97727272724</v>
      </c>
      <c r="P464" s="730" t="s">
        <v>811</v>
      </c>
      <c r="Q464" s="900">
        <v>7.29</v>
      </c>
      <c r="R464" s="731">
        <f>E464/Q464</f>
        <v>1</v>
      </c>
      <c r="S464" s="689"/>
      <c r="T464" s="687"/>
      <c r="U464" s="687"/>
      <c r="V464" s="687"/>
      <c r="W464" s="687"/>
    </row>
    <row r="465" spans="1:23">
      <c r="A465" s="864"/>
      <c r="B465" s="862" t="s">
        <v>793</v>
      </c>
      <c r="C465" s="682">
        <v>43168</v>
      </c>
      <c r="D465" s="865" t="s">
        <v>736</v>
      </c>
      <c r="E465" s="900">
        <v>0.06</v>
      </c>
      <c r="F465" s="900">
        <v>0.06</v>
      </c>
      <c r="G465" s="900">
        <v>0.06</v>
      </c>
      <c r="H465" s="900">
        <v>0.06</v>
      </c>
      <c r="I465" s="900">
        <v>0.06</v>
      </c>
      <c r="J465" s="871">
        <f>VLOOKUP(C465,'Bieu5 TH chi phi'!$B$7:$C$109,2,0)</f>
        <v>250929.54545454544</v>
      </c>
      <c r="K465" s="690">
        <f>$J$393*E465</f>
        <v>15055.772727272726</v>
      </c>
      <c r="L465" s="690">
        <f>$J$393*F465</f>
        <v>15055.772727272726</v>
      </c>
      <c r="M465" s="690">
        <f>$J$393*G465</f>
        <v>15055.772727272726</v>
      </c>
      <c r="N465" s="690">
        <f>$J$393*H465</f>
        <v>15055.772727272726</v>
      </c>
      <c r="O465" s="690">
        <f>$J$393*I465</f>
        <v>15055.772727272726</v>
      </c>
      <c r="P465" s="645" t="str">
        <f t="shared" ref="P465:P466" si="147">IF(E465=Q465,"Đúng","Sai")</f>
        <v>Đúng</v>
      </c>
      <c r="Q465" s="900">
        <v>0.06</v>
      </c>
      <c r="S465" s="689"/>
      <c r="T465" s="687"/>
      <c r="U465" s="687"/>
      <c r="V465" s="687"/>
      <c r="W465" s="687"/>
    </row>
    <row r="466" spans="1:23">
      <c r="A466" s="864"/>
      <c r="B466" s="867" t="s">
        <v>794</v>
      </c>
      <c r="C466" s="771"/>
      <c r="D466" s="865"/>
      <c r="E466" s="900"/>
      <c r="F466" s="900"/>
      <c r="G466" s="900"/>
      <c r="H466" s="900"/>
      <c r="I466" s="900"/>
      <c r="J466" s="684"/>
      <c r="K466" s="695">
        <f>SUM(K467:K472)</f>
        <v>5352734.5256771669</v>
      </c>
      <c r="L466" s="695">
        <f>SUM(L467:L472)</f>
        <v>4496521.0029723607</v>
      </c>
      <c r="M466" s="695">
        <f>SUM(M467:M472)</f>
        <v>3640284.5490749502</v>
      </c>
      <c r="N466" s="695">
        <f>SUM(N467:N472)</f>
        <v>2785807.6399982572</v>
      </c>
      <c r="O466" s="695">
        <f>SUM(O467:O472)</f>
        <v>1716867.6791179033</v>
      </c>
      <c r="P466" s="645" t="str">
        <f t="shared" si="147"/>
        <v>Đúng</v>
      </c>
      <c r="Q466" s="900"/>
    </row>
    <row r="467" spans="1:23">
      <c r="A467" s="864"/>
      <c r="B467" s="862" t="s">
        <v>678</v>
      </c>
      <c r="C467" s="771"/>
      <c r="D467" s="865" t="s">
        <v>795</v>
      </c>
      <c r="E467" s="900">
        <v>16.55</v>
      </c>
      <c r="F467" s="900">
        <v>13.76</v>
      </c>
      <c r="G467" s="900">
        <v>10.97</v>
      </c>
      <c r="H467" s="900">
        <v>8.18</v>
      </c>
      <c r="I467" s="900">
        <v>4.7</v>
      </c>
      <c r="J467" s="871">
        <f>VLOOKUP(B467,'Bieu5 TH chi phi'!$B$7:$C$109,2,0)</f>
        <v>119536.55378486056</v>
      </c>
      <c r="K467" s="690">
        <f>$J$395*E467</f>
        <v>1978329.9651394424</v>
      </c>
      <c r="L467" s="690">
        <f>$J$395*F467</f>
        <v>1644822.9800796814</v>
      </c>
      <c r="M467" s="690">
        <f>$J$395*G467</f>
        <v>1311315.9950199204</v>
      </c>
      <c r="N467" s="690">
        <f>$J$395*H467</f>
        <v>977809.00996015931</v>
      </c>
      <c r="O467" s="690">
        <f>$J$395*I467</f>
        <v>561821.80278884468</v>
      </c>
      <c r="P467" s="730" t="s">
        <v>811</v>
      </c>
      <c r="Q467" s="900">
        <v>16.55</v>
      </c>
      <c r="R467" s="731">
        <f>E467/Q467</f>
        <v>1</v>
      </c>
      <c r="S467" s="689"/>
      <c r="T467" s="687"/>
      <c r="U467" s="687"/>
      <c r="V467" s="687"/>
      <c r="W467" s="687"/>
    </row>
    <row r="468" spans="1:23">
      <c r="A468" s="864"/>
      <c r="B468" s="862" t="s">
        <v>679</v>
      </c>
      <c r="C468" s="771"/>
      <c r="D468" s="865" t="s">
        <v>795</v>
      </c>
      <c r="E468" s="900">
        <v>1.24</v>
      </c>
      <c r="F468" s="900">
        <v>0.99</v>
      </c>
      <c r="G468" s="900">
        <v>0.74</v>
      </c>
      <c r="H468" s="900">
        <v>0.5</v>
      </c>
      <c r="I468" s="900">
        <v>0.19</v>
      </c>
      <c r="J468" s="871">
        <f>VLOOKUP(B468,'Bieu5 TH chi phi'!$B$7:$C$109,2,0)</f>
        <v>175954.48207171314</v>
      </c>
      <c r="K468" s="690">
        <f>$J$396*E468</f>
        <v>218183.55776892428</v>
      </c>
      <c r="L468" s="690">
        <f>$J$396*F468</f>
        <v>174194.93725099601</v>
      </c>
      <c r="M468" s="690">
        <f>$J$396*G468</f>
        <v>130206.31673306772</v>
      </c>
      <c r="N468" s="690">
        <f>$J$396*H468</f>
        <v>87977.241035856568</v>
      </c>
      <c r="O468" s="690">
        <f>$J$396*I468</f>
        <v>33431.351593625499</v>
      </c>
      <c r="P468" s="645" t="str">
        <f t="shared" ref="P468:P470" si="148">IF(E468=Q468,"Đúng","Sai")</f>
        <v>Đúng</v>
      </c>
      <c r="Q468" s="900">
        <v>1.24</v>
      </c>
      <c r="S468" s="689"/>
      <c r="T468" s="687"/>
      <c r="U468" s="687"/>
      <c r="V468" s="687"/>
      <c r="W468" s="687"/>
    </row>
    <row r="469" spans="1:23">
      <c r="A469" s="864"/>
      <c r="B469" s="862" t="s">
        <v>680</v>
      </c>
      <c r="C469" s="771"/>
      <c r="D469" s="865" t="s">
        <v>795</v>
      </c>
      <c r="E469" s="900">
        <v>0.5</v>
      </c>
      <c r="F469" s="900">
        <v>0.5</v>
      </c>
      <c r="G469" s="900">
        <v>0.5</v>
      </c>
      <c r="H469" s="900">
        <v>0.5</v>
      </c>
      <c r="I469" s="900">
        <v>0.5</v>
      </c>
      <c r="J469" s="871">
        <f>VLOOKUP(B469,'Bieu5 TH chi phi'!$B$7:$C$109,2,0)</f>
        <v>1505635.8167330676</v>
      </c>
      <c r="K469" s="690">
        <f>$J$397*E469</f>
        <v>752817.90836653381</v>
      </c>
      <c r="L469" s="690">
        <f>$J$397*F469</f>
        <v>752817.90836653381</v>
      </c>
      <c r="M469" s="690">
        <f>$J$397*G469</f>
        <v>752817.90836653381</v>
      </c>
      <c r="N469" s="690">
        <f>$J$397*H469</f>
        <v>752817.90836653381</v>
      </c>
      <c r="O469" s="690">
        <f>$J$397*I469</f>
        <v>752817.90836653381</v>
      </c>
      <c r="P469" s="645" t="str">
        <f t="shared" si="148"/>
        <v>Đúng</v>
      </c>
      <c r="Q469" s="900">
        <v>0.5</v>
      </c>
      <c r="S469" s="689"/>
      <c r="T469" s="687"/>
      <c r="U469" s="687"/>
      <c r="V469" s="687"/>
      <c r="W469" s="687"/>
    </row>
    <row r="470" spans="1:23">
      <c r="A470" s="864"/>
      <c r="B470" s="862" t="s">
        <v>684</v>
      </c>
      <c r="C470" s="771"/>
      <c r="D470" s="865" t="s">
        <v>795</v>
      </c>
      <c r="E470" s="900">
        <v>0.14000000000000001</v>
      </c>
      <c r="F470" s="900">
        <v>0.13</v>
      </c>
      <c r="G470" s="900">
        <v>0.12</v>
      </c>
      <c r="H470" s="900">
        <v>0.11</v>
      </c>
      <c r="I470" s="900">
        <v>0.09</v>
      </c>
      <c r="J470" s="871">
        <f>VLOOKUP(B470,'Bieu5 TH chi phi'!$B$7:$C$109,2,0)</f>
        <v>498.00796812749002</v>
      </c>
      <c r="K470" s="690">
        <f>$J$398*E470</f>
        <v>69.721115537848604</v>
      </c>
      <c r="L470" s="690">
        <f>$J$398*F470</f>
        <v>64.741035856573703</v>
      </c>
      <c r="M470" s="690">
        <f>$J$398*G470</f>
        <v>59.760956175298801</v>
      </c>
      <c r="N470" s="690">
        <f>$J$398*H470</f>
        <v>54.7808764940239</v>
      </c>
      <c r="O470" s="690">
        <f>$J$398*I470</f>
        <v>44.820717131474098</v>
      </c>
      <c r="P470" s="645" t="str">
        <f t="shared" si="148"/>
        <v>Đúng</v>
      </c>
      <c r="Q470" s="900">
        <v>0.14000000000000001</v>
      </c>
      <c r="S470" s="689"/>
      <c r="T470" s="687"/>
      <c r="U470" s="687"/>
      <c r="V470" s="687"/>
      <c r="W470" s="687"/>
    </row>
    <row r="471" spans="1:23">
      <c r="A471" s="864"/>
      <c r="B471" s="862" t="s">
        <v>682</v>
      </c>
      <c r="C471" s="771"/>
      <c r="D471" s="865" t="s">
        <v>795</v>
      </c>
      <c r="E471" s="900">
        <v>56</v>
      </c>
      <c r="F471" s="900">
        <v>44.8</v>
      </c>
      <c r="G471" s="900">
        <v>33.6</v>
      </c>
      <c r="H471" s="900">
        <v>22.4</v>
      </c>
      <c r="I471" s="900">
        <v>8.4</v>
      </c>
      <c r="J471" s="871">
        <f>VLOOKUP(B471,'Bieu5 TH chi phi'!$B$7:$C$109,2,0)</f>
        <v>41646.852589641428</v>
      </c>
      <c r="K471" s="690">
        <f>$J$399*E471</f>
        <v>2332223.7450199202</v>
      </c>
      <c r="L471" s="690">
        <f>$J$399*F471</f>
        <v>1865778.9960159359</v>
      </c>
      <c r="M471" s="690">
        <f>$J$399*G471</f>
        <v>1399334.2470119521</v>
      </c>
      <c r="N471" s="690">
        <f>$J$399*H471</f>
        <v>932889.49800796795</v>
      </c>
      <c r="O471" s="690">
        <f>$J$399*I471</f>
        <v>349833.56175298803</v>
      </c>
      <c r="P471" s="730" t="s">
        <v>811</v>
      </c>
      <c r="Q471" s="900">
        <v>56</v>
      </c>
      <c r="R471" s="731">
        <f>E471/Q471</f>
        <v>1</v>
      </c>
      <c r="S471" s="689"/>
      <c r="T471" s="687"/>
      <c r="U471" s="687"/>
      <c r="V471" s="687"/>
      <c r="W471" s="687"/>
    </row>
    <row r="472" spans="1:23">
      <c r="A472" s="864"/>
      <c r="B472" s="862" t="s">
        <v>683</v>
      </c>
      <c r="C472" s="865"/>
      <c r="D472" s="865" t="s">
        <v>795</v>
      </c>
      <c r="E472" s="900">
        <v>31.01</v>
      </c>
      <c r="F472" s="900">
        <v>25.66</v>
      </c>
      <c r="G472" s="900">
        <v>20.3</v>
      </c>
      <c r="H472" s="900">
        <v>14.94</v>
      </c>
      <c r="I472" s="900">
        <v>8.25</v>
      </c>
      <c r="J472" s="871">
        <f>VLOOKUP(B472,'Bieu5 TH chi phi'!$B$7:$C$109,2,0)</f>
        <v>2293.1192604581674</v>
      </c>
      <c r="K472" s="690">
        <f>$J$400*E472</f>
        <v>71109.628266807777</v>
      </c>
      <c r="L472" s="690">
        <f>$J$400*F472</f>
        <v>58841.440223356578</v>
      </c>
      <c r="M472" s="690">
        <f>$J$400*G472</f>
        <v>46550.320987300802</v>
      </c>
      <c r="N472" s="690">
        <f>$J$400*H472</f>
        <v>34259.201751245018</v>
      </c>
      <c r="O472" s="690">
        <f>$J$400*I472</f>
        <v>18918.233898779883</v>
      </c>
      <c r="P472" s="730" t="s">
        <v>811</v>
      </c>
      <c r="Q472" s="900">
        <v>31.01</v>
      </c>
      <c r="R472" s="731">
        <f>E472/Q472</f>
        <v>1</v>
      </c>
      <c r="S472" s="689"/>
      <c r="T472" s="687"/>
      <c r="U472" s="687"/>
      <c r="V472" s="687"/>
      <c r="W472" s="687"/>
    </row>
    <row r="473" spans="1:23">
      <c r="A473" s="864"/>
      <c r="B473" s="867" t="s">
        <v>796</v>
      </c>
      <c r="C473" s="771"/>
      <c r="D473" s="865"/>
      <c r="E473" s="900"/>
      <c r="F473" s="900"/>
      <c r="G473" s="900"/>
      <c r="H473" s="900"/>
      <c r="I473" s="900"/>
      <c r="J473" s="871"/>
      <c r="K473" s="695">
        <f>SUM(K474:K475)</f>
        <v>40600</v>
      </c>
      <c r="L473" s="695">
        <f>SUM(L474:L475)</f>
        <v>33700</v>
      </c>
      <c r="M473" s="695">
        <f>SUM(M474:M475)</f>
        <v>33700</v>
      </c>
      <c r="N473" s="695">
        <f>SUM(N474:N475)</f>
        <v>28400</v>
      </c>
      <c r="O473" s="695">
        <f>SUM(O474:O475)</f>
        <v>28400</v>
      </c>
      <c r="P473" s="645" t="str">
        <f t="shared" ref="P473:P476" si="149">IF(E473=Q473,"Đúng","Sai")</f>
        <v>Đúng</v>
      </c>
      <c r="Q473" s="900"/>
    </row>
    <row r="474" spans="1:23">
      <c r="A474" s="864"/>
      <c r="B474" s="862" t="s">
        <v>722</v>
      </c>
      <c r="C474" s="771"/>
      <c r="D474" s="865" t="s">
        <v>797</v>
      </c>
      <c r="E474" s="900">
        <v>0.17</v>
      </c>
      <c r="F474" s="900">
        <v>0.14000000000000001</v>
      </c>
      <c r="G474" s="900">
        <v>0.14000000000000001</v>
      </c>
      <c r="H474" s="900">
        <v>0.13</v>
      </c>
      <c r="I474" s="900">
        <v>0.13</v>
      </c>
      <c r="J474" s="871">
        <f>VLOOKUP(B474,'Bieu5 TH chi phi'!$B$7:$C$109,2,0)</f>
        <v>80000</v>
      </c>
      <c r="K474" s="690">
        <f>$J$402*E474</f>
        <v>13600.000000000002</v>
      </c>
      <c r="L474" s="690">
        <f>$J$402*F474</f>
        <v>11200.000000000002</v>
      </c>
      <c r="M474" s="690">
        <f>$J$402*G474</f>
        <v>11200.000000000002</v>
      </c>
      <c r="N474" s="690">
        <f>$J$402*H474</f>
        <v>10400</v>
      </c>
      <c r="O474" s="690">
        <f>$J$402*I474</f>
        <v>10400</v>
      </c>
      <c r="P474" s="645" t="str">
        <f t="shared" si="149"/>
        <v>Đúng</v>
      </c>
      <c r="Q474" s="900">
        <v>0.17</v>
      </c>
      <c r="S474" s="689"/>
      <c r="T474" s="687"/>
      <c r="U474" s="687"/>
      <c r="V474" s="687"/>
      <c r="W474" s="687"/>
    </row>
    <row r="475" spans="1:23">
      <c r="A475" s="864"/>
      <c r="B475" s="862" t="s">
        <v>724</v>
      </c>
      <c r="C475" s="865"/>
      <c r="D475" s="865" t="s">
        <v>798</v>
      </c>
      <c r="E475" s="900">
        <v>0.06</v>
      </c>
      <c r="F475" s="900">
        <v>0.05</v>
      </c>
      <c r="G475" s="900">
        <v>0.05</v>
      </c>
      <c r="H475" s="900">
        <v>0.04</v>
      </c>
      <c r="I475" s="900">
        <v>0.04</v>
      </c>
      <c r="J475" s="871">
        <f>VLOOKUP(B475,'Bieu5 TH chi phi'!$B$7:$C$109,2,0)</f>
        <v>450000</v>
      </c>
      <c r="K475" s="690">
        <f>$J$403*E475</f>
        <v>27000</v>
      </c>
      <c r="L475" s="690">
        <f>$J$403*F475</f>
        <v>22500</v>
      </c>
      <c r="M475" s="690">
        <f>$J$403*G475</f>
        <v>22500</v>
      </c>
      <c r="N475" s="690">
        <f>$J$403*H475</f>
        <v>18000</v>
      </c>
      <c r="O475" s="690">
        <f>$J$403*I475</f>
        <v>18000</v>
      </c>
      <c r="P475" s="645" t="str">
        <f t="shared" si="149"/>
        <v>Đúng</v>
      </c>
      <c r="Q475" s="900">
        <v>0.06</v>
      </c>
      <c r="S475" s="689"/>
      <c r="T475" s="687"/>
      <c r="U475" s="687"/>
      <c r="V475" s="687"/>
      <c r="W475" s="687"/>
    </row>
    <row r="476" spans="1:23">
      <c r="A476" s="869"/>
      <c r="B476" s="698" t="s">
        <v>799</v>
      </c>
      <c r="C476" s="699"/>
      <c r="D476" s="673" t="s">
        <v>800</v>
      </c>
      <c r="E476" s="865">
        <v>30</v>
      </c>
      <c r="F476" s="673"/>
      <c r="G476" s="673"/>
      <c r="H476" s="673"/>
      <c r="I476" s="673"/>
      <c r="J476" s="871"/>
      <c r="K476" s="701">
        <f>SUM(K477:K486)</f>
        <v>10017802.182048142</v>
      </c>
      <c r="L476" s="701">
        <f>SUM(L477:L486)</f>
        <v>10015800.699468454</v>
      </c>
      <c r="M476" s="701">
        <f>SUM(M477:M486)</f>
        <v>10013098.697985874</v>
      </c>
      <c r="N476" s="701">
        <f>SUM(N477:N486)</f>
        <v>10010036.42963895</v>
      </c>
      <c r="O476" s="701">
        <f>SUM(O477:O486)</f>
        <v>10006974.161292026</v>
      </c>
      <c r="P476" s="645" t="str">
        <f t="shared" si="149"/>
        <v>Đúng</v>
      </c>
      <c r="Q476" s="702">
        <f>E476</f>
        <v>30</v>
      </c>
      <c r="R476" s="650"/>
    </row>
    <row r="477" spans="1:23" s="706" customFormat="1">
      <c r="A477" s="703"/>
      <c r="B477" s="862" t="s">
        <v>657</v>
      </c>
      <c r="C477" s="865"/>
      <c r="D477" s="865" t="s">
        <v>800</v>
      </c>
      <c r="E477" s="865">
        <f>E476</f>
        <v>30</v>
      </c>
      <c r="F477" s="865"/>
      <c r="G477" s="865"/>
      <c r="H477" s="865"/>
      <c r="I477" s="865"/>
      <c r="J477" s="871">
        <f>VLOOKUP(B477,'Bieu5 TH chi phi'!$B$7:$C$109,2,0)</f>
        <v>667.16085989621945</v>
      </c>
      <c r="K477" s="704">
        <f>J477*E477</f>
        <v>20014.825796886584</v>
      </c>
      <c r="L477" s="733">
        <f>K477*T$4</f>
        <v>18013.343217197926</v>
      </c>
      <c r="M477" s="733">
        <f>L477*U$4</f>
        <v>15311.341734618236</v>
      </c>
      <c r="N477" s="733">
        <f>M477*V$4</f>
        <v>12249.073387694589</v>
      </c>
      <c r="O477" s="733">
        <f>N477*W$4</f>
        <v>9186.8050407709416</v>
      </c>
      <c r="P477" s="645"/>
      <c r="Q477" s="705"/>
      <c r="S477" s="648"/>
      <c r="T477" s="649"/>
      <c r="U477" s="649"/>
      <c r="V477" s="649"/>
      <c r="W477" s="649"/>
    </row>
    <row r="478" spans="1:23" s="706" customFormat="1">
      <c r="A478" s="707"/>
      <c r="B478" s="862" t="s">
        <v>801</v>
      </c>
      <c r="C478" s="865"/>
      <c r="D478" s="865" t="s">
        <v>800</v>
      </c>
      <c r="E478" s="865">
        <f t="shared" ref="E478:E486" si="150">E477</f>
        <v>30</v>
      </c>
      <c r="F478" s="865"/>
      <c r="G478" s="865"/>
      <c r="H478" s="865"/>
      <c r="I478" s="865"/>
      <c r="J478" s="871">
        <f>VLOOKUP(B478,'Bieu5 TH chi phi'!$B$7:$C$109,2,0)</f>
        <v>38838.710730170496</v>
      </c>
      <c r="K478" s="704">
        <f>J478*E478</f>
        <v>1165161.3219051149</v>
      </c>
      <c r="L478" s="704">
        <f t="shared" ref="L478" si="151">K478</f>
        <v>1165161.3219051149</v>
      </c>
      <c r="M478" s="704">
        <f t="shared" ref="M478" si="152">L478</f>
        <v>1165161.3219051149</v>
      </c>
      <c r="N478" s="704">
        <f t="shared" ref="N478" si="153">M478</f>
        <v>1165161.3219051149</v>
      </c>
      <c r="O478" s="704">
        <f t="shared" ref="O478" si="154">N478</f>
        <v>1165161.3219051149</v>
      </c>
      <c r="P478" s="645"/>
      <c r="Q478" s="705"/>
      <c r="S478" s="648"/>
      <c r="T478" s="649"/>
      <c r="U478" s="649"/>
      <c r="V478" s="649"/>
      <c r="W478" s="649"/>
    </row>
    <row r="479" spans="1:23" s="706" customFormat="1">
      <c r="A479" s="708"/>
      <c r="B479" s="862" t="s">
        <v>802</v>
      </c>
      <c r="C479" s="865"/>
      <c r="D479" s="865" t="s">
        <v>800</v>
      </c>
      <c r="E479" s="865">
        <f t="shared" si="150"/>
        <v>30</v>
      </c>
      <c r="F479" s="865"/>
      <c r="G479" s="865"/>
      <c r="H479" s="865"/>
      <c r="I479" s="865"/>
      <c r="J479" s="871">
        <f>VLOOKUP(B479,'Bieu5 TH chi phi'!$B$7:$C$109,2,0)</f>
        <v>0</v>
      </c>
      <c r="K479" s="704"/>
      <c r="L479" s="704"/>
      <c r="M479" s="704"/>
      <c r="N479" s="704"/>
      <c r="O479" s="704"/>
      <c r="P479" s="645"/>
      <c r="Q479" s="705"/>
      <c r="S479" s="689"/>
      <c r="T479" s="687"/>
      <c r="U479" s="687"/>
      <c r="V479" s="687"/>
      <c r="W479" s="687"/>
    </row>
    <row r="480" spans="1:23" s="706" customFormat="1">
      <c r="A480" s="707"/>
      <c r="B480" s="709" t="s">
        <v>605</v>
      </c>
      <c r="C480" s="865"/>
      <c r="D480" s="865" t="s">
        <v>800</v>
      </c>
      <c r="E480" s="865">
        <f t="shared" si="150"/>
        <v>30</v>
      </c>
      <c r="F480" s="865"/>
      <c r="G480" s="865"/>
      <c r="H480" s="865"/>
      <c r="I480" s="865"/>
      <c r="J480" s="871">
        <f>VLOOKUP(B480,'Bieu5 TH chi phi'!$B$7:$C$109,2,0)</f>
        <v>18765.274056338028</v>
      </c>
      <c r="K480" s="704">
        <f>J480*E480</f>
        <v>562958.2216901409</v>
      </c>
      <c r="L480" s="704">
        <f t="shared" ref="L480:L481" si="155">K480</f>
        <v>562958.2216901409</v>
      </c>
      <c r="M480" s="704">
        <f t="shared" ref="M480:M481" si="156">L480</f>
        <v>562958.2216901409</v>
      </c>
      <c r="N480" s="704">
        <f t="shared" ref="N480:N481" si="157">M480</f>
        <v>562958.2216901409</v>
      </c>
      <c r="O480" s="704">
        <f t="shared" ref="O480:O481" si="158">N480</f>
        <v>562958.2216901409</v>
      </c>
      <c r="P480" s="645"/>
      <c r="Q480" s="705"/>
      <c r="S480" s="648"/>
      <c r="T480" s="649"/>
      <c r="U480" s="649"/>
      <c r="V480" s="649"/>
      <c r="W480" s="649"/>
    </row>
    <row r="481" spans="1:23" s="706" customFormat="1">
      <c r="A481" s="707"/>
      <c r="B481" s="709" t="s">
        <v>646</v>
      </c>
      <c r="C481" s="865"/>
      <c r="D481" s="865" t="s">
        <v>800</v>
      </c>
      <c r="E481" s="865">
        <f t="shared" si="150"/>
        <v>30</v>
      </c>
      <c r="F481" s="865"/>
      <c r="G481" s="865"/>
      <c r="H481" s="865"/>
      <c r="I481" s="865"/>
      <c r="J481" s="871">
        <f>VLOOKUP(B481,'Bieu5 TH chi phi'!$B$7:$C$109,2,0)</f>
        <v>173801.87938349394</v>
      </c>
      <c r="K481" s="704">
        <f>J481*E481</f>
        <v>5214056.3815048179</v>
      </c>
      <c r="L481" s="704">
        <f t="shared" si="155"/>
        <v>5214056.3815048179</v>
      </c>
      <c r="M481" s="704">
        <f t="shared" si="156"/>
        <v>5214056.3815048179</v>
      </c>
      <c r="N481" s="704">
        <f t="shared" si="157"/>
        <v>5214056.3815048179</v>
      </c>
      <c r="O481" s="704">
        <f t="shared" si="158"/>
        <v>5214056.3815048179</v>
      </c>
      <c r="P481" s="645"/>
      <c r="Q481" s="705"/>
      <c r="S481" s="648"/>
      <c r="T481" s="649"/>
      <c r="U481" s="649"/>
      <c r="V481" s="649"/>
      <c r="W481" s="649"/>
    </row>
    <row r="482" spans="1:23" s="706" customFormat="1">
      <c r="A482" s="707"/>
      <c r="B482" s="862" t="s">
        <v>803</v>
      </c>
      <c r="C482" s="865"/>
      <c r="D482" s="865" t="s">
        <v>800</v>
      </c>
      <c r="E482" s="865">
        <f t="shared" si="150"/>
        <v>30</v>
      </c>
      <c r="F482" s="865"/>
      <c r="G482" s="865"/>
      <c r="H482" s="865"/>
      <c r="I482" s="865"/>
      <c r="J482" s="871"/>
      <c r="K482" s="704"/>
      <c r="L482" s="704"/>
      <c r="M482" s="704"/>
      <c r="N482" s="704"/>
      <c r="O482" s="704"/>
      <c r="P482" s="645"/>
      <c r="Q482" s="705"/>
      <c r="S482" s="689"/>
      <c r="T482" s="687"/>
      <c r="U482" s="687"/>
      <c r="V482" s="687"/>
      <c r="W482" s="687"/>
    </row>
    <row r="483" spans="1:23" s="706" customFormat="1">
      <c r="A483" s="707"/>
      <c r="B483" s="709" t="s">
        <v>19</v>
      </c>
      <c r="C483" s="865"/>
      <c r="D483" s="865" t="s">
        <v>800</v>
      </c>
      <c r="E483" s="865">
        <f t="shared" si="150"/>
        <v>30</v>
      </c>
      <c r="F483" s="865"/>
      <c r="G483" s="865"/>
      <c r="H483" s="865"/>
      <c r="I483" s="865"/>
      <c r="J483" s="871">
        <f>VLOOKUP(B483,'Bieu5 TH chi phi'!$B$7:$C$109,2,0)</f>
        <v>10491.54463647199</v>
      </c>
      <c r="K483" s="704">
        <f>J483*E483</f>
        <v>314746.33909415972</v>
      </c>
      <c r="L483" s="704">
        <f t="shared" ref="L483:L486" si="159">K483</f>
        <v>314746.33909415972</v>
      </c>
      <c r="M483" s="704">
        <f t="shared" ref="M483:M486" si="160">L483</f>
        <v>314746.33909415972</v>
      </c>
      <c r="N483" s="704">
        <f t="shared" ref="N483:N486" si="161">M483</f>
        <v>314746.33909415972</v>
      </c>
      <c r="O483" s="704">
        <f t="shared" ref="O483:O486" si="162">N483</f>
        <v>314746.33909415972</v>
      </c>
      <c r="P483" s="645"/>
      <c r="Q483" s="705"/>
      <c r="S483" s="648"/>
      <c r="T483" s="649"/>
      <c r="U483" s="649"/>
      <c r="V483" s="649"/>
      <c r="W483" s="649"/>
    </row>
    <row r="484" spans="1:23" s="706" customFormat="1">
      <c r="A484" s="707"/>
      <c r="B484" s="710" t="s">
        <v>21</v>
      </c>
      <c r="C484" s="865"/>
      <c r="D484" s="865" t="s">
        <v>800</v>
      </c>
      <c r="E484" s="865">
        <f t="shared" si="150"/>
        <v>30</v>
      </c>
      <c r="F484" s="865"/>
      <c r="G484" s="865"/>
      <c r="H484" s="865"/>
      <c r="I484" s="865"/>
      <c r="J484" s="871">
        <f>VLOOKUP(B484,'Bieu5 TH chi phi'!$B$7:$C$109,2,0)</f>
        <v>17555.295987286452</v>
      </c>
      <c r="K484" s="704">
        <f>J484*E484</f>
        <v>526658.87961859361</v>
      </c>
      <c r="L484" s="704">
        <f t="shared" si="159"/>
        <v>526658.87961859361</v>
      </c>
      <c r="M484" s="704">
        <f t="shared" si="160"/>
        <v>526658.87961859361</v>
      </c>
      <c r="N484" s="704">
        <f t="shared" si="161"/>
        <v>526658.87961859361</v>
      </c>
      <c r="O484" s="704">
        <f t="shared" si="162"/>
        <v>526658.87961859361</v>
      </c>
      <c r="P484" s="645"/>
      <c r="Q484" s="705"/>
      <c r="S484" s="648"/>
      <c r="T484" s="772"/>
      <c r="U484" s="772"/>
      <c r="V484" s="772"/>
      <c r="W484" s="772"/>
    </row>
    <row r="485" spans="1:23" s="706" customFormat="1">
      <c r="A485" s="711"/>
      <c r="B485" s="710" t="s">
        <v>804</v>
      </c>
      <c r="C485" s="712"/>
      <c r="D485" s="865" t="s">
        <v>800</v>
      </c>
      <c r="E485" s="865">
        <f>E484</f>
        <v>30</v>
      </c>
      <c r="F485" s="712"/>
      <c r="G485" s="712"/>
      <c r="H485" s="712"/>
      <c r="I485" s="712"/>
      <c r="J485" s="871">
        <f>VLOOKUP(B485,'Bieu5 TH chi phi'!$B$7:$C$109,2,0)</f>
        <v>46989.233700271805</v>
      </c>
      <c r="K485" s="704">
        <f t="shared" ref="K485:K486" si="163">J485*E485</f>
        <v>1409677.0110081541</v>
      </c>
      <c r="L485" s="704">
        <f t="shared" si="159"/>
        <v>1409677.0110081541</v>
      </c>
      <c r="M485" s="704">
        <f t="shared" si="160"/>
        <v>1409677.0110081541</v>
      </c>
      <c r="N485" s="704">
        <f t="shared" si="161"/>
        <v>1409677.0110081541</v>
      </c>
      <c r="O485" s="704">
        <f t="shared" si="162"/>
        <v>1409677.0110081541</v>
      </c>
      <c r="P485" s="645"/>
      <c r="Q485" s="705"/>
      <c r="S485" s="648"/>
      <c r="T485" s="649"/>
      <c r="U485" s="649"/>
      <c r="V485" s="649"/>
      <c r="W485" s="649"/>
    </row>
    <row r="486" spans="1:23" s="706" customFormat="1">
      <c r="A486" s="715"/>
      <c r="B486" s="1159" t="s">
        <v>22</v>
      </c>
      <c r="C486" s="716"/>
      <c r="D486" s="716" t="s">
        <v>800</v>
      </c>
      <c r="E486" s="716">
        <f t="shared" si="150"/>
        <v>30</v>
      </c>
      <c r="F486" s="716"/>
      <c r="G486" s="716"/>
      <c r="H486" s="716"/>
      <c r="I486" s="716"/>
      <c r="J486" s="1160">
        <f>VLOOKUP(B486,'Bieu5 TH chi phi'!$B$7:$C$109,2,0)</f>
        <v>26817.640047675806</v>
      </c>
      <c r="K486" s="717">
        <f t="shared" si="163"/>
        <v>804529.20143027417</v>
      </c>
      <c r="L486" s="717">
        <f t="shared" si="159"/>
        <v>804529.20143027417</v>
      </c>
      <c r="M486" s="717">
        <f t="shared" si="160"/>
        <v>804529.20143027417</v>
      </c>
      <c r="N486" s="717">
        <f t="shared" si="161"/>
        <v>804529.20143027417</v>
      </c>
      <c r="O486" s="717">
        <f t="shared" si="162"/>
        <v>804529.20143027417</v>
      </c>
      <c r="P486" s="645"/>
      <c r="Q486" s="705"/>
      <c r="S486" s="648"/>
      <c r="T486" s="649"/>
      <c r="U486" s="649"/>
      <c r="V486" s="649"/>
      <c r="W486" s="649"/>
    </row>
    <row r="487" spans="1:23">
      <c r="A487" s="662" t="s">
        <v>824</v>
      </c>
      <c r="B487" s="718"/>
      <c r="C487" s="719"/>
      <c r="D487" s="720"/>
      <c r="E487" s="720"/>
      <c r="F487" s="720"/>
      <c r="G487" s="720"/>
      <c r="H487" s="720"/>
      <c r="I487" s="720"/>
      <c r="J487" s="721"/>
      <c r="K487" s="722"/>
      <c r="L487" s="722"/>
      <c r="M487" s="722"/>
      <c r="N487" s="722"/>
      <c r="O487" s="722"/>
      <c r="P487" s="645" t="str">
        <f t="shared" si="122"/>
        <v>Đúng</v>
      </c>
    </row>
    <row r="488" spans="1:23">
      <c r="A488" s="774" t="s">
        <v>825</v>
      </c>
      <c r="B488" s="718"/>
      <c r="C488" s="719"/>
      <c r="D488" s="720"/>
      <c r="E488" s="720"/>
      <c r="F488" s="720"/>
      <c r="G488" s="720"/>
      <c r="H488" s="720"/>
      <c r="I488" s="720"/>
      <c r="J488" s="721"/>
      <c r="K488" s="722"/>
      <c r="L488" s="722"/>
      <c r="M488" s="722"/>
      <c r="N488" s="722"/>
      <c r="O488" s="722"/>
      <c r="P488" s="645" t="str">
        <f t="shared" si="122"/>
        <v>Đúng</v>
      </c>
    </row>
    <row r="489" spans="1:23">
      <c r="A489" s="1416" t="s">
        <v>826</v>
      </c>
      <c r="B489" s="1416"/>
      <c r="C489" s="1411"/>
      <c r="D489" s="1411"/>
      <c r="E489" s="1411"/>
      <c r="F489" s="667"/>
      <c r="G489" s="667"/>
      <c r="H489" s="667"/>
      <c r="I489" s="667"/>
      <c r="J489" s="724"/>
      <c r="K489" s="725">
        <f>K490+K503+K509+K512</f>
        <v>5505180.6153741535</v>
      </c>
      <c r="L489" s="725"/>
      <c r="M489" s="725"/>
      <c r="N489" s="725"/>
      <c r="O489" s="725"/>
      <c r="P489" s="645" t="str">
        <f t="shared" si="122"/>
        <v>Đúng</v>
      </c>
      <c r="Q489" s="718"/>
    </row>
    <row r="490" spans="1:23" s="706" customFormat="1">
      <c r="A490" s="1406" t="s">
        <v>827</v>
      </c>
      <c r="B490" s="693" t="s">
        <v>784</v>
      </c>
      <c r="C490" s="753"/>
      <c r="D490" s="673"/>
      <c r="E490" s="775"/>
      <c r="F490" s="775"/>
      <c r="G490" s="775"/>
      <c r="H490" s="775"/>
      <c r="I490" s="775"/>
      <c r="J490" s="684"/>
      <c r="K490" s="695">
        <f>SUM(K491:K502)</f>
        <v>489162.05590909097</v>
      </c>
      <c r="L490" s="695"/>
      <c r="M490" s="695"/>
      <c r="N490" s="695"/>
      <c r="O490" s="695"/>
      <c r="P490" s="645" t="str">
        <f t="shared" si="122"/>
        <v>Đúng</v>
      </c>
      <c r="Q490" s="776"/>
      <c r="R490" s="732"/>
      <c r="S490" s="648"/>
      <c r="T490" s="649"/>
      <c r="U490" s="649"/>
      <c r="V490" s="649"/>
      <c r="W490" s="649"/>
    </row>
    <row r="491" spans="1:23">
      <c r="A491" s="1406"/>
      <c r="B491" s="681" t="s">
        <v>785</v>
      </c>
      <c r="C491" s="682">
        <v>43168</v>
      </c>
      <c r="D491" s="683" t="s">
        <v>736</v>
      </c>
      <c r="E491" s="683">
        <v>0.05</v>
      </c>
      <c r="F491" s="683"/>
      <c r="G491" s="683"/>
      <c r="H491" s="683"/>
      <c r="I491" s="683"/>
      <c r="J491" s="871">
        <f>VLOOKUP(C491,'Bieu5 TH chi phi'!$B$7:$C$109,2,0)</f>
        <v>250929.54545454544</v>
      </c>
      <c r="K491" s="690">
        <f>$J$491*E491</f>
        <v>12546.477272727272</v>
      </c>
      <c r="L491" s="690"/>
      <c r="M491" s="690"/>
      <c r="N491" s="690"/>
      <c r="O491" s="690"/>
      <c r="P491" s="645" t="str">
        <f t="shared" si="122"/>
        <v>Đúng</v>
      </c>
      <c r="Q491" s="691">
        <v>0.05</v>
      </c>
      <c r="S491" s="689"/>
      <c r="T491" s="687"/>
      <c r="U491" s="687"/>
      <c r="V491" s="687"/>
      <c r="W491" s="687"/>
    </row>
    <row r="492" spans="1:23">
      <c r="A492" s="688"/>
      <c r="B492" s="681" t="s">
        <v>828</v>
      </c>
      <c r="C492" s="682">
        <v>43168</v>
      </c>
      <c r="D492" s="683" t="s">
        <v>736</v>
      </c>
      <c r="E492" s="683">
        <v>0.37</v>
      </c>
      <c r="F492" s="683"/>
      <c r="G492" s="683"/>
      <c r="H492" s="683"/>
      <c r="I492" s="683"/>
      <c r="J492" s="871">
        <f>VLOOKUP(C492,'Bieu5 TH chi phi'!$B$7:$C$109,2,0)</f>
        <v>250929.54545454544</v>
      </c>
      <c r="K492" s="690">
        <f>$J$492*E492</f>
        <v>92843.931818181809</v>
      </c>
      <c r="L492" s="690"/>
      <c r="M492" s="690"/>
      <c r="N492" s="690"/>
      <c r="O492" s="690"/>
      <c r="P492" s="645" t="str">
        <f t="shared" si="122"/>
        <v>Đúng</v>
      </c>
      <c r="Q492" s="691">
        <v>0.37</v>
      </c>
      <c r="S492" s="689"/>
      <c r="T492" s="687"/>
      <c r="U492" s="687"/>
      <c r="V492" s="687"/>
      <c r="W492" s="687"/>
    </row>
    <row r="493" spans="1:23">
      <c r="A493" s="688"/>
      <c r="B493" s="681" t="s">
        <v>786</v>
      </c>
      <c r="C493" s="682">
        <v>43168</v>
      </c>
      <c r="D493" s="683" t="s">
        <v>736</v>
      </c>
      <c r="E493" s="683">
        <v>0.83</v>
      </c>
      <c r="F493" s="683"/>
      <c r="G493" s="683"/>
      <c r="H493" s="683"/>
      <c r="I493" s="683"/>
      <c r="J493" s="871">
        <f>VLOOKUP(C493,'Bieu5 TH chi phi'!$B$7:$C$109,2,0)</f>
        <v>250929.54545454544</v>
      </c>
      <c r="K493" s="690">
        <f>$J$493*E493</f>
        <v>208271.52272727271</v>
      </c>
      <c r="L493" s="690"/>
      <c r="M493" s="690"/>
      <c r="N493" s="690"/>
      <c r="O493" s="690"/>
      <c r="P493" s="645" t="str">
        <f t="shared" si="122"/>
        <v>Đúng</v>
      </c>
      <c r="Q493" s="691">
        <v>0.83</v>
      </c>
      <c r="S493" s="689"/>
      <c r="T493" s="687"/>
      <c r="U493" s="687"/>
      <c r="V493" s="687"/>
      <c r="W493" s="687"/>
    </row>
    <row r="494" spans="1:23">
      <c r="A494" s="688"/>
      <c r="B494" s="681" t="s">
        <v>786</v>
      </c>
      <c r="C494" s="682">
        <v>43260</v>
      </c>
      <c r="D494" s="683" t="s">
        <v>736</v>
      </c>
      <c r="E494" s="683">
        <v>0.09</v>
      </c>
      <c r="F494" s="683"/>
      <c r="G494" s="683"/>
      <c r="H494" s="683"/>
      <c r="I494" s="683"/>
      <c r="J494" s="871">
        <f>VLOOKUP(C494,'Bieu5 TH chi phi'!$B$7:$C$109,2,0)</f>
        <v>333736.29545454547</v>
      </c>
      <c r="K494" s="690">
        <f>$J$494*E494</f>
        <v>30036.26659090909</v>
      </c>
      <c r="L494" s="690"/>
      <c r="M494" s="690"/>
      <c r="N494" s="690"/>
      <c r="O494" s="690"/>
      <c r="P494" s="645" t="str">
        <f t="shared" si="122"/>
        <v>Đúng</v>
      </c>
      <c r="Q494" s="691">
        <v>0.09</v>
      </c>
      <c r="S494" s="689"/>
      <c r="T494" s="687"/>
      <c r="U494" s="687"/>
      <c r="V494" s="687"/>
      <c r="W494" s="687"/>
    </row>
    <row r="495" spans="1:23">
      <c r="A495" s="688"/>
      <c r="B495" s="681" t="s">
        <v>786</v>
      </c>
      <c r="C495" s="682">
        <v>43321</v>
      </c>
      <c r="D495" s="683" t="s">
        <v>736</v>
      </c>
      <c r="E495" s="683">
        <v>0.03</v>
      </c>
      <c r="F495" s="683"/>
      <c r="G495" s="683"/>
      <c r="H495" s="683"/>
      <c r="I495" s="683"/>
      <c r="J495" s="871">
        <f>VLOOKUP(C495,'Bieu5 TH chi phi'!$B$7:$C$109,2,0)</f>
        <v>388940.79545454553</v>
      </c>
      <c r="K495" s="690">
        <f>$J$495*E495</f>
        <v>11668.223863636365</v>
      </c>
      <c r="L495" s="690"/>
      <c r="M495" s="690"/>
      <c r="N495" s="690"/>
      <c r="O495" s="690"/>
      <c r="P495" s="645" t="str">
        <f t="shared" si="122"/>
        <v>Đúng</v>
      </c>
      <c r="Q495" s="691">
        <v>0.03</v>
      </c>
      <c r="S495" s="689"/>
      <c r="T495" s="687"/>
      <c r="U495" s="687"/>
      <c r="V495" s="687"/>
      <c r="W495" s="687"/>
    </row>
    <row r="496" spans="1:23">
      <c r="A496" s="688"/>
      <c r="B496" s="681" t="s">
        <v>788</v>
      </c>
      <c r="C496" s="682">
        <v>43140</v>
      </c>
      <c r="D496" s="683" t="s">
        <v>736</v>
      </c>
      <c r="E496" s="683">
        <v>0.17</v>
      </c>
      <c r="F496" s="683"/>
      <c r="G496" s="683"/>
      <c r="H496" s="683"/>
      <c r="I496" s="683"/>
      <c r="J496" s="871">
        <f>VLOOKUP(C496,'Bieu5 TH chi phi'!$B$7:$C$109,2,0)</f>
        <v>223327.29545454544</v>
      </c>
      <c r="K496" s="690">
        <f>$J$496*E496</f>
        <v>37965.640227272728</v>
      </c>
      <c r="L496" s="690"/>
      <c r="M496" s="690"/>
      <c r="N496" s="690"/>
      <c r="O496" s="690"/>
      <c r="P496" s="645" t="str">
        <f t="shared" si="122"/>
        <v>Đúng</v>
      </c>
      <c r="Q496" s="691">
        <v>0.17</v>
      </c>
      <c r="S496" s="689"/>
      <c r="T496" s="687"/>
      <c r="U496" s="687"/>
      <c r="V496" s="687"/>
      <c r="W496" s="687"/>
    </row>
    <row r="497" spans="1:23">
      <c r="A497" s="688"/>
      <c r="B497" s="681" t="s">
        <v>788</v>
      </c>
      <c r="C497" s="682">
        <v>43260</v>
      </c>
      <c r="D497" s="683" t="s">
        <v>736</v>
      </c>
      <c r="E497" s="683">
        <v>0.03</v>
      </c>
      <c r="F497" s="683"/>
      <c r="G497" s="683"/>
      <c r="H497" s="683"/>
      <c r="I497" s="683"/>
      <c r="J497" s="871">
        <f>VLOOKUP(C497,'Bieu5 TH chi phi'!$B$7:$C$109,2,0)</f>
        <v>333736.29545454547</v>
      </c>
      <c r="K497" s="690">
        <f>$J$497*E497</f>
        <v>10012.088863636363</v>
      </c>
      <c r="L497" s="690"/>
      <c r="M497" s="690"/>
      <c r="N497" s="690"/>
      <c r="O497" s="690"/>
      <c r="P497" s="645" t="str">
        <f t="shared" si="122"/>
        <v>Đúng</v>
      </c>
      <c r="Q497" s="691">
        <v>0.03</v>
      </c>
      <c r="S497" s="689"/>
      <c r="T497" s="687"/>
      <c r="U497" s="687"/>
      <c r="V497" s="687"/>
      <c r="W497" s="687"/>
    </row>
    <row r="498" spans="1:23">
      <c r="A498" s="688"/>
      <c r="B498" s="681" t="s">
        <v>793</v>
      </c>
      <c r="C498" s="682">
        <v>43168</v>
      </c>
      <c r="D498" s="683" t="s">
        <v>736</v>
      </c>
      <c r="E498" s="683">
        <v>0.05</v>
      </c>
      <c r="F498" s="683"/>
      <c r="G498" s="683"/>
      <c r="H498" s="683"/>
      <c r="I498" s="683"/>
      <c r="J498" s="871">
        <f>VLOOKUP(C498,'Bieu5 TH chi phi'!$B$7:$C$109,2,0)</f>
        <v>250929.54545454544</v>
      </c>
      <c r="K498" s="690">
        <f>$J$498*E498</f>
        <v>12546.477272727272</v>
      </c>
      <c r="L498" s="690"/>
      <c r="M498" s="690"/>
      <c r="N498" s="690"/>
      <c r="O498" s="690"/>
      <c r="P498" s="645" t="str">
        <f t="shared" si="122"/>
        <v>Đúng</v>
      </c>
      <c r="Q498" s="691">
        <v>0.05</v>
      </c>
      <c r="S498" s="689"/>
      <c r="T498" s="687"/>
      <c r="U498" s="687"/>
      <c r="V498" s="687"/>
      <c r="W498" s="687"/>
    </row>
    <row r="499" spans="1:23">
      <c r="A499" s="688"/>
      <c r="B499" s="681" t="s">
        <v>787</v>
      </c>
      <c r="C499" s="682">
        <v>43168</v>
      </c>
      <c r="D499" s="683" t="s">
        <v>736</v>
      </c>
      <c r="E499" s="683">
        <v>0.05</v>
      </c>
      <c r="F499" s="683"/>
      <c r="G499" s="683"/>
      <c r="H499" s="683"/>
      <c r="I499" s="683"/>
      <c r="J499" s="871">
        <f>VLOOKUP(C499,'Bieu5 TH chi phi'!$B$7:$C$109,2,0)</f>
        <v>250929.54545454544</v>
      </c>
      <c r="K499" s="690">
        <f>$J$499*E499</f>
        <v>12546.477272727272</v>
      </c>
      <c r="L499" s="690"/>
      <c r="M499" s="690"/>
      <c r="N499" s="690"/>
      <c r="O499" s="690"/>
      <c r="P499" s="645" t="str">
        <f t="shared" si="122"/>
        <v>Đúng</v>
      </c>
      <c r="Q499" s="691">
        <v>0.05</v>
      </c>
      <c r="S499" s="689"/>
      <c r="T499" s="687"/>
      <c r="U499" s="687"/>
      <c r="V499" s="687"/>
      <c r="W499" s="687"/>
    </row>
    <row r="500" spans="1:23">
      <c r="A500" s="688"/>
      <c r="B500" s="681" t="s">
        <v>789</v>
      </c>
      <c r="C500" s="682">
        <v>43169</v>
      </c>
      <c r="D500" s="683" t="s">
        <v>736</v>
      </c>
      <c r="E500" s="683">
        <v>0.05</v>
      </c>
      <c r="F500" s="683"/>
      <c r="G500" s="683"/>
      <c r="H500" s="683"/>
      <c r="I500" s="683"/>
      <c r="J500" s="871">
        <f>VLOOKUP(C500,'Bieu5 TH chi phi'!$B$7:$C$109,2,0)</f>
        <v>227509.45454545456</v>
      </c>
      <c r="K500" s="690">
        <f>$J$500*E500</f>
        <v>11375.472727272729</v>
      </c>
      <c r="L500" s="690"/>
      <c r="M500" s="690"/>
      <c r="N500" s="690"/>
      <c r="O500" s="690"/>
      <c r="P500" s="645" t="str">
        <f t="shared" si="122"/>
        <v>Đúng</v>
      </c>
      <c r="Q500" s="691">
        <v>0.05</v>
      </c>
      <c r="S500" s="689"/>
      <c r="T500" s="687"/>
      <c r="U500" s="687"/>
      <c r="V500" s="687"/>
      <c r="W500" s="687"/>
    </row>
    <row r="501" spans="1:23">
      <c r="A501" s="688"/>
      <c r="B501" s="681" t="s">
        <v>790</v>
      </c>
      <c r="C501" s="682">
        <v>43108</v>
      </c>
      <c r="D501" s="683" t="s">
        <v>736</v>
      </c>
      <c r="E501" s="683">
        <v>0.11</v>
      </c>
      <c r="F501" s="683"/>
      <c r="G501" s="683"/>
      <c r="H501" s="683"/>
      <c r="I501" s="683"/>
      <c r="J501" s="871">
        <f>VLOOKUP(C501,'Bieu5 TH chi phi'!$B$7:$C$109,2,0)</f>
        <v>334572.72727272729</v>
      </c>
      <c r="K501" s="690">
        <f>$J$501*E501</f>
        <v>36803</v>
      </c>
      <c r="L501" s="690"/>
      <c r="M501" s="690"/>
      <c r="N501" s="690"/>
      <c r="O501" s="690"/>
      <c r="P501" s="645" t="str">
        <f t="shared" si="122"/>
        <v>Đúng</v>
      </c>
      <c r="Q501" s="691">
        <v>0.11</v>
      </c>
      <c r="S501" s="689"/>
      <c r="T501" s="687"/>
      <c r="U501" s="687"/>
      <c r="V501" s="687"/>
      <c r="W501" s="687"/>
    </row>
    <row r="502" spans="1:23">
      <c r="A502" s="688"/>
      <c r="B502" s="681" t="s">
        <v>792</v>
      </c>
      <c r="C502" s="682">
        <v>43168</v>
      </c>
      <c r="D502" s="683" t="s">
        <v>736</v>
      </c>
      <c r="E502" s="683">
        <v>0.05</v>
      </c>
      <c r="F502" s="683"/>
      <c r="G502" s="683"/>
      <c r="H502" s="683"/>
      <c r="I502" s="683"/>
      <c r="J502" s="871">
        <f>VLOOKUP(C502,'Bieu5 TH chi phi'!$B$7:$C$109,2,0)</f>
        <v>250929.54545454544</v>
      </c>
      <c r="K502" s="690">
        <f>$J$502*E502</f>
        <v>12546.477272727272</v>
      </c>
      <c r="L502" s="690"/>
      <c r="M502" s="690"/>
      <c r="N502" s="690"/>
      <c r="O502" s="690"/>
      <c r="P502" s="645" t="str">
        <f t="shared" si="122"/>
        <v>Đúng</v>
      </c>
      <c r="Q502" s="691">
        <v>0.05</v>
      </c>
      <c r="S502" s="689"/>
      <c r="T502" s="687"/>
      <c r="U502" s="687"/>
      <c r="V502" s="687"/>
      <c r="W502" s="687"/>
    </row>
    <row r="503" spans="1:23">
      <c r="A503" s="688"/>
      <c r="B503" s="693" t="s">
        <v>794</v>
      </c>
      <c r="C503" s="682"/>
      <c r="D503" s="683"/>
      <c r="E503" s="683"/>
      <c r="F503" s="683"/>
      <c r="G503" s="683"/>
      <c r="H503" s="683"/>
      <c r="I503" s="683"/>
      <c r="J503" s="684"/>
      <c r="K503" s="695">
        <f>SUM(K504:K508)</f>
        <v>1692544.9086852588</v>
      </c>
      <c r="L503" s="695"/>
      <c r="M503" s="695"/>
      <c r="N503" s="695"/>
      <c r="O503" s="695"/>
      <c r="P503" s="645" t="str">
        <f t="shared" si="122"/>
        <v>Đúng</v>
      </c>
      <c r="Q503" s="691"/>
    </row>
    <row r="504" spans="1:23">
      <c r="A504" s="688"/>
      <c r="B504" s="681" t="s">
        <v>678</v>
      </c>
      <c r="C504" s="682"/>
      <c r="D504" s="683" t="s">
        <v>795</v>
      </c>
      <c r="E504" s="683">
        <v>2.46</v>
      </c>
      <c r="F504" s="683"/>
      <c r="G504" s="683"/>
      <c r="H504" s="683"/>
      <c r="I504" s="683"/>
      <c r="J504" s="871">
        <f>VLOOKUP(B504,'Bieu5 TH chi phi'!$B$7:$C$109,2,0)</f>
        <v>119536.55378486056</v>
      </c>
      <c r="K504" s="690">
        <f>$J$504*E504</f>
        <v>294059.92231075699</v>
      </c>
      <c r="L504" s="690"/>
      <c r="M504" s="690"/>
      <c r="N504" s="690"/>
      <c r="O504" s="690"/>
      <c r="P504" s="645" t="str">
        <f t="shared" si="122"/>
        <v>Đúng</v>
      </c>
      <c r="Q504" s="691">
        <v>2.46</v>
      </c>
      <c r="S504" s="689"/>
      <c r="T504" s="687"/>
      <c r="U504" s="687"/>
      <c r="V504" s="687"/>
      <c r="W504" s="687"/>
    </row>
    <row r="505" spans="1:23">
      <c r="A505" s="688"/>
      <c r="B505" s="681" t="s">
        <v>679</v>
      </c>
      <c r="C505" s="682"/>
      <c r="D505" s="683" t="s">
        <v>795</v>
      </c>
      <c r="E505" s="683">
        <v>0.42</v>
      </c>
      <c r="F505" s="683"/>
      <c r="G505" s="683"/>
      <c r="H505" s="683"/>
      <c r="I505" s="683"/>
      <c r="J505" s="871">
        <f>VLOOKUP(B505,'Bieu5 TH chi phi'!$B$7:$C$109,2,0)</f>
        <v>175954.48207171314</v>
      </c>
      <c r="K505" s="690">
        <f>$J$505*E505</f>
        <v>73900.882470119512</v>
      </c>
      <c r="L505" s="690"/>
      <c r="M505" s="690"/>
      <c r="N505" s="690"/>
      <c r="O505" s="690"/>
      <c r="P505" s="645" t="str">
        <f t="shared" si="122"/>
        <v>Đúng</v>
      </c>
      <c r="Q505" s="691">
        <v>0.42</v>
      </c>
      <c r="S505" s="689"/>
      <c r="T505" s="687"/>
      <c r="U505" s="687"/>
      <c r="V505" s="687"/>
      <c r="W505" s="687"/>
    </row>
    <row r="506" spans="1:23">
      <c r="A506" s="688"/>
      <c r="B506" s="681" t="s">
        <v>680</v>
      </c>
      <c r="C506" s="682"/>
      <c r="D506" s="683" t="s">
        <v>795</v>
      </c>
      <c r="E506" s="683">
        <v>0.87</v>
      </c>
      <c r="F506" s="683"/>
      <c r="G506" s="683"/>
      <c r="H506" s="683"/>
      <c r="I506" s="683"/>
      <c r="J506" s="871">
        <f>VLOOKUP(B506,'Bieu5 TH chi phi'!$B$7:$C$109,2,0)</f>
        <v>1505635.8167330676</v>
      </c>
      <c r="K506" s="690">
        <f>$J$506*E506</f>
        <v>1309903.1605577688</v>
      </c>
      <c r="L506" s="690"/>
      <c r="M506" s="690"/>
      <c r="N506" s="690"/>
      <c r="O506" s="690"/>
      <c r="P506" s="645" t="str">
        <f t="shared" si="122"/>
        <v>Đúng</v>
      </c>
      <c r="Q506" s="691">
        <v>0.87</v>
      </c>
      <c r="S506" s="689"/>
      <c r="T506" s="687"/>
      <c r="U506" s="687"/>
      <c r="V506" s="687"/>
      <c r="W506" s="687"/>
    </row>
    <row r="507" spans="1:23">
      <c r="A507" s="688"/>
      <c r="B507" s="681" t="s">
        <v>684</v>
      </c>
      <c r="C507" s="682"/>
      <c r="D507" s="683" t="s">
        <v>795</v>
      </c>
      <c r="E507" s="683">
        <v>0.01</v>
      </c>
      <c r="F507" s="683"/>
      <c r="G507" s="683"/>
      <c r="H507" s="683"/>
      <c r="I507" s="683"/>
      <c r="J507" s="871">
        <f>VLOOKUP(B507,'Bieu5 TH chi phi'!$B$7:$C$109,2,0)</f>
        <v>498.00796812749002</v>
      </c>
      <c r="K507" s="690">
        <f>$J$507*E507</f>
        <v>4.9800796812749004</v>
      </c>
      <c r="L507" s="690"/>
      <c r="M507" s="690"/>
      <c r="N507" s="690"/>
      <c r="O507" s="690"/>
      <c r="P507" s="645" t="str">
        <f t="shared" si="122"/>
        <v>Đúng</v>
      </c>
      <c r="Q507" s="691">
        <v>0.01</v>
      </c>
      <c r="S507" s="689"/>
      <c r="T507" s="687"/>
      <c r="U507" s="687"/>
      <c r="V507" s="687"/>
      <c r="W507" s="687"/>
    </row>
    <row r="508" spans="1:23">
      <c r="A508" s="688"/>
      <c r="B508" s="681" t="s">
        <v>683</v>
      </c>
      <c r="C508" s="683"/>
      <c r="D508" s="683" t="s">
        <v>795</v>
      </c>
      <c r="E508" s="728">
        <v>6.4</v>
      </c>
      <c r="F508" s="728"/>
      <c r="G508" s="728"/>
      <c r="H508" s="728"/>
      <c r="I508" s="728"/>
      <c r="J508" s="871">
        <f>VLOOKUP(B508,'Bieu5 TH chi phi'!$B$7:$C$109,2,0)</f>
        <v>2293.1192604581674</v>
      </c>
      <c r="K508" s="690">
        <f>$J$508*E508</f>
        <v>14675.963266932273</v>
      </c>
      <c r="L508" s="690"/>
      <c r="M508" s="690"/>
      <c r="N508" s="690"/>
      <c r="O508" s="690"/>
      <c r="P508" s="730" t="s">
        <v>811</v>
      </c>
      <c r="Q508" s="691">
        <v>8.4</v>
      </c>
      <c r="R508" s="731">
        <f>E508/Q508</f>
        <v>0.76190476190476186</v>
      </c>
      <c r="S508" s="689"/>
      <c r="T508" s="687"/>
      <c r="U508" s="687"/>
      <c r="V508" s="687"/>
      <c r="W508" s="687"/>
    </row>
    <row r="509" spans="1:23">
      <c r="A509" s="688"/>
      <c r="B509" s="693" t="s">
        <v>796</v>
      </c>
      <c r="C509" s="682"/>
      <c r="D509" s="683"/>
      <c r="E509" s="683"/>
      <c r="F509" s="683"/>
      <c r="G509" s="683"/>
      <c r="H509" s="683"/>
      <c r="I509" s="683"/>
      <c r="J509" s="871"/>
      <c r="K509" s="695">
        <f>SUM(K510:K511)</f>
        <v>2150</v>
      </c>
      <c r="L509" s="695"/>
      <c r="M509" s="695"/>
      <c r="N509" s="695"/>
      <c r="O509" s="695"/>
      <c r="P509" s="645" t="str">
        <f t="shared" ref="P509:P570" si="164">IF(E509=Q509,"Đúng","Sai")</f>
        <v>Đúng</v>
      </c>
      <c r="Q509" s="691"/>
    </row>
    <row r="510" spans="1:23">
      <c r="A510" s="688"/>
      <c r="B510" s="681" t="s">
        <v>722</v>
      </c>
      <c r="C510" s="682"/>
      <c r="D510" s="683" t="s">
        <v>797</v>
      </c>
      <c r="E510" s="683">
        <v>0.01</v>
      </c>
      <c r="F510" s="683"/>
      <c r="G510" s="683"/>
      <c r="H510" s="683"/>
      <c r="I510" s="683"/>
      <c r="J510" s="871">
        <f>VLOOKUP(B510,'Bieu5 TH chi phi'!$B$7:$C$109,2,0)</f>
        <v>80000</v>
      </c>
      <c r="K510" s="690">
        <f>$J$510*E510</f>
        <v>800</v>
      </c>
      <c r="L510" s="690"/>
      <c r="M510" s="690"/>
      <c r="N510" s="690"/>
      <c r="O510" s="690"/>
      <c r="P510" s="645" t="str">
        <f t="shared" si="164"/>
        <v>Đúng</v>
      </c>
      <c r="Q510" s="691">
        <v>0.01</v>
      </c>
      <c r="S510" s="689"/>
      <c r="T510" s="687"/>
      <c r="U510" s="687"/>
      <c r="V510" s="687"/>
      <c r="W510" s="687"/>
    </row>
    <row r="511" spans="1:23">
      <c r="A511" s="688"/>
      <c r="B511" s="681" t="s">
        <v>724</v>
      </c>
      <c r="C511" s="683"/>
      <c r="D511" s="683" t="s">
        <v>798</v>
      </c>
      <c r="E511" s="683">
        <v>3.0000000000000001E-3</v>
      </c>
      <c r="F511" s="683"/>
      <c r="G511" s="683"/>
      <c r="H511" s="683"/>
      <c r="I511" s="683"/>
      <c r="J511" s="871">
        <f>VLOOKUP(B511,'Bieu5 TH chi phi'!$B$7:$C$109,2,0)</f>
        <v>450000</v>
      </c>
      <c r="K511" s="690">
        <f>$J$511*E511</f>
        <v>1350</v>
      </c>
      <c r="L511" s="690"/>
      <c r="M511" s="690"/>
      <c r="N511" s="690"/>
      <c r="O511" s="690"/>
      <c r="P511" s="645" t="str">
        <f t="shared" si="164"/>
        <v>Đúng</v>
      </c>
      <c r="Q511" s="691">
        <v>3.0000000000000001E-3</v>
      </c>
      <c r="S511" s="689"/>
      <c r="T511" s="687"/>
      <c r="U511" s="687"/>
      <c r="V511" s="687"/>
      <c r="W511" s="687"/>
    </row>
    <row r="512" spans="1:23">
      <c r="A512" s="697"/>
      <c r="B512" s="698" t="s">
        <v>799</v>
      </c>
      <c r="C512" s="699"/>
      <c r="D512" s="673" t="s">
        <v>800</v>
      </c>
      <c r="E512" s="683">
        <v>15</v>
      </c>
      <c r="F512" s="673"/>
      <c r="G512" s="673"/>
      <c r="H512" s="673"/>
      <c r="I512" s="673"/>
      <c r="J512" s="871"/>
      <c r="K512" s="701">
        <f>SUM(K513:K522)</f>
        <v>3321323.6507798037</v>
      </c>
      <c r="L512" s="701"/>
      <c r="M512" s="701"/>
      <c r="N512" s="701"/>
      <c r="O512" s="701"/>
      <c r="P512" s="645" t="str">
        <f t="shared" si="164"/>
        <v>Đúng</v>
      </c>
      <c r="Q512" s="702">
        <f>E512</f>
        <v>15</v>
      </c>
      <c r="R512" s="650"/>
    </row>
    <row r="513" spans="1:23" s="706" customFormat="1">
      <c r="A513" s="703"/>
      <c r="B513" s="681" t="s">
        <v>657</v>
      </c>
      <c r="C513" s="683"/>
      <c r="D513" s="683" t="s">
        <v>800</v>
      </c>
      <c r="E513" s="683">
        <f>E512</f>
        <v>15</v>
      </c>
      <c r="F513" s="683"/>
      <c r="G513" s="683"/>
      <c r="H513" s="683"/>
      <c r="I513" s="683"/>
      <c r="J513" s="871">
        <f>VLOOKUP(B513,'Bieu5 TH chi phi'!$B$7:$C$109,2,0)</f>
        <v>667.16085989621945</v>
      </c>
      <c r="K513" s="704">
        <f>J513*E513</f>
        <v>10007.412898443292</v>
      </c>
      <c r="L513" s="704">
        <v>0</v>
      </c>
      <c r="M513" s="704">
        <v>0</v>
      </c>
      <c r="N513" s="704">
        <v>0</v>
      </c>
      <c r="O513" s="704">
        <v>0</v>
      </c>
      <c r="P513" s="645"/>
      <c r="Q513" s="705"/>
      <c r="S513" s="648"/>
      <c r="T513" s="649"/>
      <c r="U513" s="649"/>
      <c r="V513" s="649"/>
      <c r="W513" s="649"/>
    </row>
    <row r="514" spans="1:23" s="706" customFormat="1">
      <c r="A514" s="707"/>
      <c r="B514" s="681" t="s">
        <v>801</v>
      </c>
      <c r="C514" s="683"/>
      <c r="D514" s="683" t="s">
        <v>800</v>
      </c>
      <c r="E514" s="683">
        <f t="shared" ref="E514:E522" si="165">E513</f>
        <v>15</v>
      </c>
      <c r="F514" s="683"/>
      <c r="G514" s="683"/>
      <c r="H514" s="683"/>
      <c r="I514" s="683"/>
      <c r="J514" s="871">
        <f>VLOOKUP(B514,'Bieu5 TH chi phi'!$B$7:$C$109,2,0)</f>
        <v>38838.710730170496</v>
      </c>
      <c r="K514" s="704">
        <f>J514*E514</f>
        <v>582580.66095255746</v>
      </c>
      <c r="L514" s="704"/>
      <c r="M514" s="704"/>
      <c r="N514" s="704"/>
      <c r="O514" s="704"/>
      <c r="P514" s="645"/>
      <c r="Q514" s="705"/>
      <c r="S514" s="648"/>
      <c r="T514" s="649"/>
      <c r="U514" s="649"/>
      <c r="V514" s="649"/>
      <c r="W514" s="649"/>
    </row>
    <row r="515" spans="1:23" s="706" customFormat="1">
      <c r="A515" s="708"/>
      <c r="B515" s="681" t="s">
        <v>802</v>
      </c>
      <c r="C515" s="683"/>
      <c r="D515" s="683" t="s">
        <v>800</v>
      </c>
      <c r="E515" s="683">
        <f t="shared" si="165"/>
        <v>15</v>
      </c>
      <c r="F515" s="683"/>
      <c r="G515" s="683"/>
      <c r="H515" s="683"/>
      <c r="I515" s="683"/>
      <c r="J515" s="694"/>
      <c r="K515" s="704"/>
      <c r="L515" s="704"/>
      <c r="M515" s="704"/>
      <c r="N515" s="704"/>
      <c r="O515" s="704"/>
      <c r="P515" s="645"/>
      <c r="Q515" s="705"/>
      <c r="S515" s="689"/>
      <c r="T515" s="687"/>
      <c r="U515" s="687"/>
      <c r="V515" s="687"/>
      <c r="W515" s="687"/>
    </row>
    <row r="516" spans="1:23" s="706" customFormat="1">
      <c r="A516" s="707"/>
      <c r="B516" s="709" t="s">
        <v>605</v>
      </c>
      <c r="C516" s="683"/>
      <c r="D516" s="683" t="s">
        <v>800</v>
      </c>
      <c r="E516" s="683">
        <f t="shared" si="165"/>
        <v>15</v>
      </c>
      <c r="F516" s="683"/>
      <c r="G516" s="683"/>
      <c r="H516" s="683"/>
      <c r="I516" s="683"/>
      <c r="J516" s="694">
        <f>VLOOKUP(B516,'[2]6a'!$B$5:$G$9,6,0)</f>
        <v>21671.35948582297</v>
      </c>
      <c r="K516" s="704">
        <f>J516*E516</f>
        <v>325070.39228734456</v>
      </c>
      <c r="L516" s="704"/>
      <c r="M516" s="704"/>
      <c r="N516" s="704"/>
      <c r="O516" s="704"/>
      <c r="P516" s="645"/>
      <c r="Q516" s="705"/>
      <c r="S516" s="648"/>
      <c r="T516" s="649"/>
      <c r="U516" s="649"/>
      <c r="V516" s="649"/>
      <c r="W516" s="649"/>
    </row>
    <row r="517" spans="1:23" s="706" customFormat="1">
      <c r="A517" s="707"/>
      <c r="B517" s="709" t="s">
        <v>646</v>
      </c>
      <c r="C517" s="683"/>
      <c r="D517" s="683" t="s">
        <v>800</v>
      </c>
      <c r="E517" s="683">
        <f t="shared" si="165"/>
        <v>15</v>
      </c>
      <c r="F517" s="683"/>
      <c r="G517" s="683"/>
      <c r="H517" s="683"/>
      <c r="I517" s="683"/>
      <c r="J517" s="694">
        <f>VLOOKUP(B517,'[2]6a'!$B$5:$G$9,6,0)</f>
        <v>40062.181624307836</v>
      </c>
      <c r="K517" s="704">
        <f>J517*E517</f>
        <v>600932.72436461749</v>
      </c>
      <c r="L517" s="704"/>
      <c r="M517" s="704"/>
      <c r="N517" s="704"/>
      <c r="O517" s="704"/>
      <c r="P517" s="645"/>
      <c r="Q517" s="705"/>
      <c r="S517" s="648"/>
      <c r="T517" s="649"/>
      <c r="U517" s="649"/>
      <c r="V517" s="649"/>
      <c r="W517" s="649"/>
    </row>
    <row r="518" spans="1:23" s="706" customFormat="1">
      <c r="A518" s="707"/>
      <c r="B518" s="681" t="s">
        <v>803</v>
      </c>
      <c r="C518" s="683"/>
      <c r="D518" s="683" t="s">
        <v>800</v>
      </c>
      <c r="E518" s="683">
        <f t="shared" si="165"/>
        <v>15</v>
      </c>
      <c r="F518" s="683"/>
      <c r="G518" s="683"/>
      <c r="H518" s="683"/>
      <c r="I518" s="683"/>
      <c r="J518" s="694"/>
      <c r="K518" s="704"/>
      <c r="L518" s="704"/>
      <c r="M518" s="704"/>
      <c r="N518" s="704"/>
      <c r="O518" s="704"/>
      <c r="P518" s="645"/>
      <c r="Q518" s="705"/>
      <c r="S518" s="689"/>
      <c r="T518" s="687"/>
      <c r="U518" s="687"/>
      <c r="V518" s="687"/>
      <c r="W518" s="687"/>
    </row>
    <row r="519" spans="1:23" s="706" customFormat="1">
      <c r="A519" s="707"/>
      <c r="B519" s="709" t="s">
        <v>19</v>
      </c>
      <c r="C519" s="683"/>
      <c r="D519" s="683" t="s">
        <v>800</v>
      </c>
      <c r="E519" s="683">
        <f t="shared" si="165"/>
        <v>15</v>
      </c>
      <c r="F519" s="683"/>
      <c r="G519" s="683"/>
      <c r="H519" s="683"/>
      <c r="I519" s="683"/>
      <c r="J519" s="694">
        <f>VLOOKUP(B519,'[3]5a'!$B$4:$G$17,6,0)</f>
        <v>9776.1028571428578</v>
      </c>
      <c r="K519" s="704">
        <f>J519*E519</f>
        <v>146641.54285714286</v>
      </c>
      <c r="L519" s="704"/>
      <c r="M519" s="704"/>
      <c r="N519" s="704"/>
      <c r="O519" s="704"/>
      <c r="P519" s="645"/>
      <c r="Q519" s="705"/>
      <c r="S519" s="648"/>
      <c r="T519" s="649"/>
      <c r="U519" s="649"/>
      <c r="V519" s="649"/>
      <c r="W519" s="649"/>
    </row>
    <row r="520" spans="1:23" s="706" customFormat="1">
      <c r="A520" s="707"/>
      <c r="B520" s="710" t="s">
        <v>21</v>
      </c>
      <c r="C520" s="683"/>
      <c r="D520" s="683" t="s">
        <v>800</v>
      </c>
      <c r="E520" s="683">
        <f t="shared" si="165"/>
        <v>15</v>
      </c>
      <c r="F520" s="683"/>
      <c r="G520" s="683"/>
      <c r="H520" s="683"/>
      <c r="I520" s="683"/>
      <c r="J520" s="694">
        <f>VLOOKUP(B520,'[3]5a'!$B$4:$G$17,6,0)</f>
        <v>36912.244155844157</v>
      </c>
      <c r="K520" s="704">
        <f>J520*E520</f>
        <v>553683.6623376623</v>
      </c>
      <c r="L520" s="704"/>
      <c r="M520" s="704"/>
      <c r="N520" s="704"/>
      <c r="O520" s="704"/>
      <c r="P520" s="645"/>
      <c r="Q520" s="705"/>
      <c r="S520" s="648"/>
      <c r="T520" s="649"/>
      <c r="U520" s="649"/>
      <c r="V520" s="649"/>
      <c r="W520" s="649"/>
    </row>
    <row r="521" spans="1:23" s="706" customFormat="1">
      <c r="A521" s="711"/>
      <c r="B521" s="710" t="s">
        <v>804</v>
      </c>
      <c r="C521" s="712"/>
      <c r="D521" s="683" t="s">
        <v>800</v>
      </c>
      <c r="E521" s="683">
        <f>E520</f>
        <v>15</v>
      </c>
      <c r="F521" s="712"/>
      <c r="G521" s="712"/>
      <c r="H521" s="712"/>
      <c r="I521" s="712"/>
      <c r="J521" s="694">
        <f>VLOOKUP(B521,'[3]5a'!$B$4:$G$17,6,0)</f>
        <v>58255.721767373812</v>
      </c>
      <c r="K521" s="704">
        <f t="shared" ref="K521:K522" si="166">J521*E521</f>
        <v>873835.82651060715</v>
      </c>
      <c r="L521" s="713"/>
      <c r="M521" s="713"/>
      <c r="N521" s="713"/>
      <c r="O521" s="713"/>
      <c r="P521" s="645"/>
      <c r="Q521" s="705"/>
      <c r="S521" s="648"/>
      <c r="T521" s="649"/>
      <c r="U521" s="649"/>
      <c r="V521" s="649"/>
      <c r="W521" s="649"/>
    </row>
    <row r="522" spans="1:23" s="706" customFormat="1">
      <c r="A522" s="715"/>
      <c r="B522" s="1159" t="s">
        <v>22</v>
      </c>
      <c r="C522" s="716"/>
      <c r="D522" s="716" t="s">
        <v>800</v>
      </c>
      <c r="E522" s="716">
        <f t="shared" si="165"/>
        <v>15</v>
      </c>
      <c r="F522" s="716"/>
      <c r="G522" s="716"/>
      <c r="H522" s="716"/>
      <c r="I522" s="716"/>
      <c r="J522" s="1162">
        <f>VLOOKUP(B522,'[3]5a'!$B$7:$G$17,6,0)</f>
        <v>15238.095238095239</v>
      </c>
      <c r="K522" s="717">
        <f t="shared" si="166"/>
        <v>228571.42857142858</v>
      </c>
      <c r="L522" s="717"/>
      <c r="M522" s="717"/>
      <c r="N522" s="717"/>
      <c r="O522" s="717"/>
      <c r="P522" s="645"/>
      <c r="Q522" s="705"/>
      <c r="S522" s="648"/>
      <c r="T522" s="649"/>
      <c r="U522" s="649"/>
      <c r="V522" s="649"/>
      <c r="W522" s="649"/>
    </row>
    <row r="523" spans="1:23">
      <c r="A523" s="748"/>
      <c r="B523" s="749"/>
      <c r="C523" s="691"/>
      <c r="D523" s="691"/>
      <c r="E523" s="691"/>
      <c r="F523" s="691"/>
      <c r="G523" s="691"/>
      <c r="H523" s="691"/>
      <c r="I523" s="691"/>
      <c r="J523" s="736"/>
      <c r="K523" s="722"/>
      <c r="L523" s="722"/>
      <c r="M523" s="722"/>
      <c r="N523" s="722"/>
      <c r="O523" s="722"/>
      <c r="P523" s="645" t="str">
        <f t="shared" si="164"/>
        <v>Đúng</v>
      </c>
      <c r="Q523" s="691"/>
    </row>
    <row r="524" spans="1:23">
      <c r="A524" s="1416" t="s">
        <v>829</v>
      </c>
      <c r="B524" s="1416"/>
      <c r="C524" s="1411"/>
      <c r="D524" s="1411"/>
      <c r="E524" s="1411"/>
      <c r="F524" s="667"/>
      <c r="G524" s="667"/>
      <c r="H524" s="667"/>
      <c r="I524" s="667"/>
      <c r="J524" s="724"/>
      <c r="K524" s="725">
        <f>K525+K538+K544+K547</f>
        <v>13287451.275397867</v>
      </c>
      <c r="L524" s="725"/>
      <c r="M524" s="725"/>
      <c r="N524" s="725"/>
      <c r="O524" s="725"/>
      <c r="P524" s="645" t="str">
        <f t="shared" si="164"/>
        <v>Đúng</v>
      </c>
      <c r="Q524" s="718"/>
    </row>
    <row r="525" spans="1:23">
      <c r="A525" s="688" t="s">
        <v>830</v>
      </c>
      <c r="B525" s="693" t="s">
        <v>784</v>
      </c>
      <c r="C525" s="753"/>
      <c r="D525" s="683"/>
      <c r="E525" s="777"/>
      <c r="F525" s="777"/>
      <c r="G525" s="777"/>
      <c r="H525" s="777"/>
      <c r="I525" s="777"/>
      <c r="J525" s="684"/>
      <c r="K525" s="695">
        <f>SUM(K526:K537)</f>
        <v>842420.67</v>
      </c>
      <c r="L525" s="695"/>
      <c r="M525" s="695"/>
      <c r="N525" s="695"/>
      <c r="O525" s="695"/>
      <c r="P525" s="645" t="str">
        <f t="shared" si="164"/>
        <v>Đúng</v>
      </c>
      <c r="Q525" s="778"/>
    </row>
    <row r="526" spans="1:23">
      <c r="A526" s="688"/>
      <c r="B526" s="681" t="s">
        <v>785</v>
      </c>
      <c r="C526" s="682">
        <v>43168</v>
      </c>
      <c r="D526" s="683" t="s">
        <v>736</v>
      </c>
      <c r="E526" s="865">
        <v>0.06</v>
      </c>
      <c r="F526" s="683"/>
      <c r="G526" s="683"/>
      <c r="H526" s="683"/>
      <c r="I526" s="683"/>
      <c r="J526" s="871">
        <f>VLOOKUP(C526,'Bieu5 TH chi phi'!$B$7:$C$109,2,0)</f>
        <v>250929.54545454544</v>
      </c>
      <c r="K526" s="690">
        <f t="shared" ref="K526:K537" si="167">J526*E526</f>
        <v>15055.772727272726</v>
      </c>
      <c r="L526" s="690"/>
      <c r="M526" s="690"/>
      <c r="N526" s="690"/>
      <c r="O526" s="690"/>
      <c r="P526" s="645" t="str">
        <f t="shared" si="164"/>
        <v>Đúng</v>
      </c>
      <c r="Q526" s="691">
        <v>0.06</v>
      </c>
      <c r="S526" s="689"/>
      <c r="T526" s="687"/>
      <c r="U526" s="687"/>
      <c r="V526" s="687"/>
      <c r="W526" s="687"/>
    </row>
    <row r="527" spans="1:23">
      <c r="A527" s="688"/>
      <c r="B527" s="681" t="s">
        <v>828</v>
      </c>
      <c r="C527" s="682">
        <v>43168</v>
      </c>
      <c r="D527" s="683" t="s">
        <v>736</v>
      </c>
      <c r="E527" s="865">
        <v>0.57999999999999996</v>
      </c>
      <c r="F527" s="683"/>
      <c r="G527" s="683"/>
      <c r="H527" s="683"/>
      <c r="I527" s="683"/>
      <c r="J527" s="871">
        <f>VLOOKUP(C527,'Bieu5 TH chi phi'!$B$7:$C$109,2,0)</f>
        <v>250929.54545454544</v>
      </c>
      <c r="K527" s="690">
        <f t="shared" si="167"/>
        <v>145539.13636363635</v>
      </c>
      <c r="L527" s="690"/>
      <c r="M527" s="690"/>
      <c r="N527" s="690"/>
      <c r="O527" s="690"/>
      <c r="P527" s="645" t="str">
        <f t="shared" si="164"/>
        <v>Đúng</v>
      </c>
      <c r="Q527" s="691">
        <v>0.57999999999999996</v>
      </c>
      <c r="S527" s="689"/>
      <c r="T527" s="687"/>
      <c r="U527" s="687"/>
      <c r="V527" s="687"/>
      <c r="W527" s="687"/>
    </row>
    <row r="528" spans="1:23">
      <c r="A528" s="688"/>
      <c r="B528" s="681" t="s">
        <v>786</v>
      </c>
      <c r="C528" s="682">
        <v>43168</v>
      </c>
      <c r="D528" s="683" t="s">
        <v>736</v>
      </c>
      <c r="E528" s="865">
        <v>1.54</v>
      </c>
      <c r="F528" s="683"/>
      <c r="G528" s="683"/>
      <c r="H528" s="683"/>
      <c r="I528" s="683"/>
      <c r="J528" s="871">
        <f>VLOOKUP(C528,'Bieu5 TH chi phi'!$B$7:$C$109,2,0)</f>
        <v>250929.54545454544</v>
      </c>
      <c r="K528" s="690">
        <f t="shared" si="167"/>
        <v>386431.5</v>
      </c>
      <c r="L528" s="690"/>
      <c r="M528" s="690"/>
      <c r="N528" s="690"/>
      <c r="O528" s="690"/>
      <c r="P528" s="645" t="str">
        <f t="shared" si="164"/>
        <v>Đúng</v>
      </c>
      <c r="Q528" s="691">
        <v>1.54</v>
      </c>
      <c r="S528" s="689"/>
      <c r="T528" s="687"/>
      <c r="U528" s="687"/>
      <c r="V528" s="687"/>
      <c r="W528" s="687"/>
    </row>
    <row r="529" spans="1:23">
      <c r="A529" s="688"/>
      <c r="B529" s="681" t="s">
        <v>786</v>
      </c>
      <c r="C529" s="682">
        <v>43260</v>
      </c>
      <c r="D529" s="683" t="s">
        <v>736</v>
      </c>
      <c r="E529" s="865">
        <v>0.16</v>
      </c>
      <c r="F529" s="683"/>
      <c r="G529" s="683"/>
      <c r="H529" s="683"/>
      <c r="I529" s="683"/>
      <c r="J529" s="871">
        <f>VLOOKUP(C529,'Bieu5 TH chi phi'!$B$7:$C$109,2,0)</f>
        <v>333736.29545454547</v>
      </c>
      <c r="K529" s="690">
        <f t="shared" si="167"/>
        <v>53397.807272727274</v>
      </c>
      <c r="L529" s="690"/>
      <c r="M529" s="690"/>
      <c r="N529" s="690"/>
      <c r="O529" s="690"/>
      <c r="P529" s="645" t="str">
        <f t="shared" si="164"/>
        <v>Đúng</v>
      </c>
      <c r="Q529" s="691">
        <v>0.16</v>
      </c>
      <c r="S529" s="689"/>
      <c r="T529" s="687"/>
      <c r="U529" s="687"/>
      <c r="V529" s="687"/>
      <c r="W529" s="687"/>
    </row>
    <row r="530" spans="1:23">
      <c r="A530" s="688"/>
      <c r="B530" s="681" t="s">
        <v>786</v>
      </c>
      <c r="C530" s="682">
        <v>43321</v>
      </c>
      <c r="D530" s="683" t="s">
        <v>736</v>
      </c>
      <c r="E530" s="865">
        <v>0.06</v>
      </c>
      <c r="F530" s="683"/>
      <c r="G530" s="683"/>
      <c r="H530" s="683"/>
      <c r="I530" s="683"/>
      <c r="J530" s="871">
        <f>VLOOKUP(C530,'Bieu5 TH chi phi'!$B$7:$C$109,2,0)</f>
        <v>388940.79545454553</v>
      </c>
      <c r="K530" s="690">
        <f t="shared" si="167"/>
        <v>23336.447727272731</v>
      </c>
      <c r="L530" s="690"/>
      <c r="M530" s="690"/>
      <c r="N530" s="690"/>
      <c r="O530" s="690"/>
      <c r="P530" s="645" t="str">
        <f t="shared" si="164"/>
        <v>Đúng</v>
      </c>
      <c r="Q530" s="691">
        <v>0.06</v>
      </c>
      <c r="S530" s="689"/>
      <c r="T530" s="687"/>
      <c r="U530" s="687"/>
      <c r="V530" s="687"/>
      <c r="W530" s="687"/>
    </row>
    <row r="531" spans="1:23">
      <c r="A531" s="688"/>
      <c r="B531" s="681" t="s">
        <v>788</v>
      </c>
      <c r="C531" s="682">
        <v>43140</v>
      </c>
      <c r="D531" s="683" t="s">
        <v>736</v>
      </c>
      <c r="E531" s="865">
        <v>0.36</v>
      </c>
      <c r="F531" s="683"/>
      <c r="G531" s="683"/>
      <c r="H531" s="683"/>
      <c r="I531" s="683"/>
      <c r="J531" s="871">
        <f>VLOOKUP(C531,'Bieu5 TH chi phi'!$B$7:$C$109,2,0)</f>
        <v>223327.29545454544</v>
      </c>
      <c r="K531" s="690">
        <f t="shared" si="167"/>
        <v>80397.826363636355</v>
      </c>
      <c r="L531" s="690"/>
      <c r="M531" s="690"/>
      <c r="N531" s="690"/>
      <c r="O531" s="690"/>
      <c r="P531" s="645" t="str">
        <f t="shared" si="164"/>
        <v>Đúng</v>
      </c>
      <c r="Q531" s="691">
        <v>0.36</v>
      </c>
      <c r="S531" s="689"/>
      <c r="T531" s="687"/>
      <c r="U531" s="687"/>
      <c r="V531" s="687"/>
      <c r="W531" s="687"/>
    </row>
    <row r="532" spans="1:23">
      <c r="A532" s="688"/>
      <c r="B532" s="681" t="s">
        <v>788</v>
      </c>
      <c r="C532" s="682">
        <v>43260</v>
      </c>
      <c r="D532" s="683" t="s">
        <v>736</v>
      </c>
      <c r="E532" s="865">
        <v>0.06</v>
      </c>
      <c r="F532" s="683"/>
      <c r="G532" s="683"/>
      <c r="H532" s="683"/>
      <c r="I532" s="683"/>
      <c r="J532" s="871">
        <f>VLOOKUP(C532,'Bieu5 TH chi phi'!$B$7:$C$109,2,0)</f>
        <v>333736.29545454547</v>
      </c>
      <c r="K532" s="690">
        <f t="shared" si="167"/>
        <v>20024.177727272727</v>
      </c>
      <c r="L532" s="690"/>
      <c r="M532" s="690"/>
      <c r="N532" s="690"/>
      <c r="O532" s="690"/>
      <c r="P532" s="645" t="str">
        <f t="shared" si="164"/>
        <v>Đúng</v>
      </c>
      <c r="Q532" s="691">
        <v>0.06</v>
      </c>
      <c r="S532" s="689"/>
      <c r="T532" s="687"/>
      <c r="U532" s="687"/>
      <c r="V532" s="687"/>
      <c r="W532" s="687"/>
    </row>
    <row r="533" spans="1:23">
      <c r="A533" s="688"/>
      <c r="B533" s="681" t="s">
        <v>793</v>
      </c>
      <c r="C533" s="682">
        <v>43168</v>
      </c>
      <c r="D533" s="683" t="s">
        <v>736</v>
      </c>
      <c r="E533" s="865">
        <v>0.06</v>
      </c>
      <c r="F533" s="683"/>
      <c r="G533" s="683"/>
      <c r="H533" s="683"/>
      <c r="I533" s="683"/>
      <c r="J533" s="871">
        <f>VLOOKUP(C533,'Bieu5 TH chi phi'!$B$7:$C$109,2,0)</f>
        <v>250929.54545454544</v>
      </c>
      <c r="K533" s="690">
        <f t="shared" si="167"/>
        <v>15055.772727272726</v>
      </c>
      <c r="L533" s="690"/>
      <c r="M533" s="690"/>
      <c r="N533" s="690"/>
      <c r="O533" s="690"/>
      <c r="P533" s="645" t="str">
        <f t="shared" si="164"/>
        <v>Đúng</v>
      </c>
      <c r="Q533" s="691">
        <v>0.06</v>
      </c>
      <c r="S533" s="689"/>
      <c r="T533" s="687"/>
      <c r="U533" s="687"/>
      <c r="V533" s="687"/>
      <c r="W533" s="687"/>
    </row>
    <row r="534" spans="1:23">
      <c r="A534" s="688"/>
      <c r="B534" s="681" t="s">
        <v>787</v>
      </c>
      <c r="C534" s="682">
        <v>43168</v>
      </c>
      <c r="D534" s="683" t="s">
        <v>736</v>
      </c>
      <c r="E534" s="865">
        <v>0.06</v>
      </c>
      <c r="F534" s="683"/>
      <c r="G534" s="683"/>
      <c r="H534" s="683"/>
      <c r="I534" s="683"/>
      <c r="J534" s="871">
        <f>VLOOKUP(C534,'Bieu5 TH chi phi'!$B$7:$C$109,2,0)</f>
        <v>250929.54545454544</v>
      </c>
      <c r="K534" s="690">
        <f t="shared" si="167"/>
        <v>15055.772727272726</v>
      </c>
      <c r="L534" s="690"/>
      <c r="M534" s="690"/>
      <c r="N534" s="690"/>
      <c r="O534" s="690"/>
      <c r="P534" s="645" t="str">
        <f t="shared" si="164"/>
        <v>Đúng</v>
      </c>
      <c r="Q534" s="691">
        <v>0.06</v>
      </c>
      <c r="S534" s="689"/>
      <c r="T534" s="687"/>
      <c r="U534" s="687"/>
      <c r="V534" s="687"/>
      <c r="W534" s="687"/>
    </row>
    <row r="535" spans="1:23">
      <c r="A535" s="688"/>
      <c r="B535" s="681" t="s">
        <v>789</v>
      </c>
      <c r="C535" s="682">
        <v>43169</v>
      </c>
      <c r="D535" s="683" t="s">
        <v>736</v>
      </c>
      <c r="E535" s="865">
        <v>0.13</v>
      </c>
      <c r="F535" s="683"/>
      <c r="G535" s="683"/>
      <c r="H535" s="683"/>
      <c r="I535" s="683"/>
      <c r="J535" s="871">
        <f>VLOOKUP(C535,'Bieu5 TH chi phi'!$B$7:$C$109,2,0)</f>
        <v>227509.45454545456</v>
      </c>
      <c r="K535" s="690">
        <f t="shared" si="167"/>
        <v>29576.229090909095</v>
      </c>
      <c r="L535" s="690"/>
      <c r="M535" s="690"/>
      <c r="N535" s="690"/>
      <c r="O535" s="690"/>
      <c r="P535" s="645" t="str">
        <f t="shared" si="164"/>
        <v>Đúng</v>
      </c>
      <c r="Q535" s="691">
        <v>0.13</v>
      </c>
      <c r="S535" s="689"/>
      <c r="T535" s="687"/>
      <c r="U535" s="687"/>
      <c r="V535" s="687"/>
      <c r="W535" s="687"/>
    </row>
    <row r="536" spans="1:23">
      <c r="A536" s="688"/>
      <c r="B536" s="681" t="s">
        <v>790</v>
      </c>
      <c r="C536" s="682">
        <v>43108</v>
      </c>
      <c r="D536" s="683" t="s">
        <v>736</v>
      </c>
      <c r="E536" s="865">
        <v>0.13</v>
      </c>
      <c r="F536" s="683"/>
      <c r="G536" s="683"/>
      <c r="H536" s="683"/>
      <c r="I536" s="683"/>
      <c r="J536" s="871">
        <f>VLOOKUP(C536,'Bieu5 TH chi phi'!$B$7:$C$109,2,0)</f>
        <v>334572.72727272729</v>
      </c>
      <c r="K536" s="690">
        <f t="shared" si="167"/>
        <v>43494.454545454551</v>
      </c>
      <c r="L536" s="690"/>
      <c r="M536" s="690"/>
      <c r="N536" s="690"/>
      <c r="O536" s="690"/>
      <c r="P536" s="645" t="str">
        <f t="shared" si="164"/>
        <v>Đúng</v>
      </c>
      <c r="Q536" s="691">
        <v>0.13</v>
      </c>
      <c r="S536" s="689"/>
      <c r="T536" s="687"/>
      <c r="U536" s="687"/>
      <c r="V536" s="687"/>
      <c r="W536" s="687"/>
    </row>
    <row r="537" spans="1:23">
      <c r="A537" s="688"/>
      <c r="B537" s="681" t="s">
        <v>792</v>
      </c>
      <c r="C537" s="682">
        <v>43168</v>
      </c>
      <c r="D537" s="683" t="s">
        <v>736</v>
      </c>
      <c r="E537" s="865">
        <v>0.06</v>
      </c>
      <c r="F537" s="683"/>
      <c r="G537" s="683"/>
      <c r="H537" s="683"/>
      <c r="I537" s="683"/>
      <c r="J537" s="871">
        <f>VLOOKUP(C537,'Bieu5 TH chi phi'!$B$7:$C$109,2,0)</f>
        <v>250929.54545454544</v>
      </c>
      <c r="K537" s="690">
        <f t="shared" si="167"/>
        <v>15055.772727272726</v>
      </c>
      <c r="L537" s="690"/>
      <c r="M537" s="690"/>
      <c r="N537" s="690"/>
      <c r="O537" s="690"/>
      <c r="P537" s="645" t="str">
        <f t="shared" si="164"/>
        <v>Đúng</v>
      </c>
      <c r="Q537" s="691">
        <v>0.06</v>
      </c>
      <c r="S537" s="689"/>
      <c r="T537" s="687"/>
      <c r="U537" s="687"/>
      <c r="V537" s="687"/>
      <c r="W537" s="687"/>
    </row>
    <row r="538" spans="1:23">
      <c r="A538" s="688"/>
      <c r="B538" s="693" t="s">
        <v>794</v>
      </c>
      <c r="C538" s="682"/>
      <c r="D538" s="683"/>
      <c r="E538" s="865"/>
      <c r="F538" s="683"/>
      <c r="G538" s="683"/>
      <c r="H538" s="683"/>
      <c r="I538" s="683"/>
      <c r="J538" s="684"/>
      <c r="K538" s="695">
        <f>SUM(K539:K543)</f>
        <v>2420328.423349726</v>
      </c>
      <c r="L538" s="695"/>
      <c r="M538" s="695"/>
      <c r="N538" s="695"/>
      <c r="O538" s="695"/>
      <c r="P538" s="645" t="str">
        <f t="shared" si="164"/>
        <v>Đúng</v>
      </c>
      <c r="Q538" s="691"/>
    </row>
    <row r="539" spans="1:23" s="788" customFormat="1">
      <c r="A539" s="779"/>
      <c r="B539" s="780" t="s">
        <v>678</v>
      </c>
      <c r="C539" s="781"/>
      <c r="D539" s="782" t="s">
        <v>795</v>
      </c>
      <c r="E539" s="865">
        <v>5.92</v>
      </c>
      <c r="F539" s="742"/>
      <c r="G539" s="742"/>
      <c r="H539" s="742"/>
      <c r="I539" s="742"/>
      <c r="J539" s="871">
        <f>VLOOKUP(B539,'Bieu5 TH chi phi'!$B$7:$C$109,2,0)</f>
        <v>119536.55378486056</v>
      </c>
      <c r="K539" s="685">
        <f t="shared" ref="K539:K543" si="168">J539*E539</f>
        <v>707656.3984063745</v>
      </c>
      <c r="L539" s="783"/>
      <c r="M539" s="783"/>
      <c r="N539" s="783"/>
      <c r="O539" s="783"/>
      <c r="P539" s="730" t="s">
        <v>811</v>
      </c>
      <c r="Q539" s="784">
        <v>5.92</v>
      </c>
      <c r="R539" s="785">
        <f>E539/Q539</f>
        <v>1</v>
      </c>
      <c r="S539" s="786"/>
      <c r="T539" s="787"/>
      <c r="U539" s="787"/>
      <c r="V539" s="787"/>
      <c r="W539" s="787"/>
    </row>
    <row r="540" spans="1:23">
      <c r="A540" s="688"/>
      <c r="B540" s="681" t="s">
        <v>679</v>
      </c>
      <c r="C540" s="682"/>
      <c r="D540" s="683" t="s">
        <v>795</v>
      </c>
      <c r="E540" s="865">
        <v>1</v>
      </c>
      <c r="F540" s="683"/>
      <c r="G540" s="683"/>
      <c r="H540" s="683"/>
      <c r="I540" s="683"/>
      <c r="J540" s="871">
        <f>VLOOKUP(B540,'Bieu5 TH chi phi'!$B$7:$C$109,2,0)</f>
        <v>175954.48207171314</v>
      </c>
      <c r="K540" s="690">
        <f t="shared" si="168"/>
        <v>175954.48207171314</v>
      </c>
      <c r="L540" s="690"/>
      <c r="M540" s="690"/>
      <c r="N540" s="690"/>
      <c r="O540" s="690"/>
      <c r="P540" s="645" t="str">
        <f t="shared" si="164"/>
        <v>Đúng</v>
      </c>
      <c r="Q540" s="691">
        <v>1</v>
      </c>
      <c r="S540" s="689"/>
      <c r="T540" s="687"/>
      <c r="U540" s="687"/>
      <c r="V540" s="687"/>
      <c r="W540" s="687"/>
    </row>
    <row r="541" spans="1:23">
      <c r="A541" s="688"/>
      <c r="B541" s="681" t="s">
        <v>680</v>
      </c>
      <c r="C541" s="682"/>
      <c r="D541" s="683" t="s">
        <v>795</v>
      </c>
      <c r="E541" s="865">
        <v>1</v>
      </c>
      <c r="F541" s="683"/>
      <c r="G541" s="683"/>
      <c r="H541" s="683"/>
      <c r="I541" s="683"/>
      <c r="J541" s="871">
        <f>VLOOKUP(B541,'Bieu5 TH chi phi'!$B$7:$C$109,2,0)</f>
        <v>1505635.8167330676</v>
      </c>
      <c r="K541" s="690">
        <f t="shared" si="168"/>
        <v>1505635.8167330676</v>
      </c>
      <c r="L541" s="690"/>
      <c r="M541" s="690"/>
      <c r="N541" s="690"/>
      <c r="O541" s="690"/>
      <c r="P541" s="645" t="str">
        <f t="shared" si="164"/>
        <v>Đúng</v>
      </c>
      <c r="Q541" s="691">
        <v>1</v>
      </c>
      <c r="S541" s="689"/>
      <c r="T541" s="687"/>
      <c r="U541" s="687"/>
      <c r="V541" s="687"/>
      <c r="W541" s="687"/>
    </row>
    <row r="542" spans="1:23">
      <c r="A542" s="688"/>
      <c r="B542" s="681" t="s">
        <v>684</v>
      </c>
      <c r="C542" s="682"/>
      <c r="D542" s="683" t="s">
        <v>795</v>
      </c>
      <c r="E542" s="865">
        <v>0.02</v>
      </c>
      <c r="F542" s="683"/>
      <c r="G542" s="683"/>
      <c r="H542" s="683"/>
      <c r="I542" s="683"/>
      <c r="J542" s="871">
        <f>VLOOKUP(B542,'Bieu5 TH chi phi'!$B$7:$C$109,2,0)</f>
        <v>498.00796812749002</v>
      </c>
      <c r="K542" s="690">
        <f t="shared" si="168"/>
        <v>9.9601593625498008</v>
      </c>
      <c r="L542" s="690"/>
      <c r="M542" s="690"/>
      <c r="N542" s="690"/>
      <c r="O542" s="690"/>
      <c r="P542" s="645" t="str">
        <f t="shared" si="164"/>
        <v>Đúng</v>
      </c>
      <c r="Q542" s="691">
        <v>0.02</v>
      </c>
      <c r="S542" s="689"/>
      <c r="T542" s="687"/>
      <c r="U542" s="687"/>
      <c r="V542" s="687"/>
      <c r="W542" s="687"/>
    </row>
    <row r="543" spans="1:23">
      <c r="A543" s="688"/>
      <c r="B543" s="681" t="s">
        <v>683</v>
      </c>
      <c r="C543" s="683"/>
      <c r="D543" s="683" t="s">
        <v>795</v>
      </c>
      <c r="E543" s="865">
        <v>13.55</v>
      </c>
      <c r="F543" s="728"/>
      <c r="G543" s="728"/>
      <c r="H543" s="728"/>
      <c r="I543" s="728"/>
      <c r="J543" s="871">
        <f>VLOOKUP(B543,'Bieu5 TH chi phi'!$B$7:$C$109,2,0)</f>
        <v>2293.1192604581674</v>
      </c>
      <c r="K543" s="690">
        <f t="shared" si="168"/>
        <v>31071.765979208172</v>
      </c>
      <c r="L543" s="690"/>
      <c r="M543" s="690"/>
      <c r="N543" s="690"/>
      <c r="O543" s="690"/>
      <c r="P543" s="730" t="s">
        <v>811</v>
      </c>
      <c r="Q543" s="691">
        <v>13.55</v>
      </c>
      <c r="R543" s="731">
        <f>E543/Q543</f>
        <v>1</v>
      </c>
      <c r="S543" s="689"/>
      <c r="T543" s="687"/>
      <c r="U543" s="687"/>
      <c r="V543" s="687"/>
      <c r="W543" s="687"/>
    </row>
    <row r="544" spans="1:23" s="706" customFormat="1">
      <c r="A544" s="708"/>
      <c r="B544" s="693" t="s">
        <v>796</v>
      </c>
      <c r="C544" s="789"/>
      <c r="D544" s="673"/>
      <c r="E544" s="865"/>
      <c r="F544" s="673"/>
      <c r="G544" s="673"/>
      <c r="H544" s="673"/>
      <c r="I544" s="673"/>
      <c r="J544" s="871"/>
      <c r="K544" s="695">
        <f>SUM(K545:K546)</f>
        <v>6900</v>
      </c>
      <c r="L544" s="695"/>
      <c r="M544" s="695"/>
      <c r="N544" s="695"/>
      <c r="O544" s="695"/>
      <c r="P544" s="645" t="str">
        <f t="shared" si="164"/>
        <v>Đúng</v>
      </c>
      <c r="Q544" s="658"/>
      <c r="R544" s="732"/>
      <c r="S544" s="648"/>
      <c r="T544" s="649"/>
      <c r="U544" s="649"/>
      <c r="V544" s="649"/>
      <c r="W544" s="649"/>
    </row>
    <row r="545" spans="1:23">
      <c r="A545" s="688"/>
      <c r="B545" s="681" t="s">
        <v>722</v>
      </c>
      <c r="C545" s="682"/>
      <c r="D545" s="683" t="s">
        <v>797</v>
      </c>
      <c r="E545" s="865">
        <v>0.03</v>
      </c>
      <c r="F545" s="683"/>
      <c r="G545" s="683"/>
      <c r="H545" s="683"/>
      <c r="I545" s="683"/>
      <c r="J545" s="871">
        <f>VLOOKUP(B545,'Bieu5 TH chi phi'!$B$7:$C$109,2,0)</f>
        <v>80000</v>
      </c>
      <c r="K545" s="690">
        <f t="shared" ref="K545:K546" si="169">J545*E545</f>
        <v>2400</v>
      </c>
      <c r="L545" s="690"/>
      <c r="M545" s="690"/>
      <c r="N545" s="690"/>
      <c r="O545" s="690"/>
      <c r="P545" s="645" t="str">
        <f t="shared" si="164"/>
        <v>Đúng</v>
      </c>
      <c r="Q545" s="691">
        <v>0.03</v>
      </c>
      <c r="S545" s="689"/>
      <c r="T545" s="687"/>
      <c r="U545" s="687"/>
      <c r="V545" s="687"/>
      <c r="W545" s="687"/>
    </row>
    <row r="546" spans="1:23">
      <c r="A546" s="688"/>
      <c r="B546" s="681" t="s">
        <v>724</v>
      </c>
      <c r="C546" s="683"/>
      <c r="D546" s="683" t="s">
        <v>798</v>
      </c>
      <c r="E546" s="865">
        <v>0.01</v>
      </c>
      <c r="F546" s="683"/>
      <c r="G546" s="683"/>
      <c r="H546" s="683"/>
      <c r="I546" s="683"/>
      <c r="J546" s="871">
        <f>VLOOKUP(B546,'Bieu5 TH chi phi'!$B$7:$C$109,2,0)</f>
        <v>450000</v>
      </c>
      <c r="K546" s="690">
        <f t="shared" si="169"/>
        <v>4500</v>
      </c>
      <c r="L546" s="690"/>
      <c r="M546" s="690"/>
      <c r="N546" s="690"/>
      <c r="O546" s="690"/>
      <c r="P546" s="645" t="str">
        <f t="shared" si="164"/>
        <v>Đúng</v>
      </c>
      <c r="Q546" s="691">
        <v>0.01</v>
      </c>
      <c r="S546" s="689"/>
      <c r="T546" s="687"/>
      <c r="U546" s="687"/>
      <c r="V546" s="687"/>
      <c r="W546" s="687"/>
    </row>
    <row r="547" spans="1:23">
      <c r="A547" s="697"/>
      <c r="B547" s="698" t="s">
        <v>799</v>
      </c>
      <c r="C547" s="699"/>
      <c r="D547" s="673" t="s">
        <v>800</v>
      </c>
      <c r="E547" s="683">
        <v>30</v>
      </c>
      <c r="F547" s="673"/>
      <c r="G547" s="673"/>
      <c r="H547" s="673"/>
      <c r="I547" s="673"/>
      <c r="J547" s="871"/>
      <c r="K547" s="701">
        <f>SUM(K548:K557)</f>
        <v>10017802.182048142</v>
      </c>
      <c r="L547" s="701"/>
      <c r="M547" s="701"/>
      <c r="N547" s="701"/>
      <c r="O547" s="701"/>
      <c r="P547" s="645" t="str">
        <f t="shared" si="164"/>
        <v>Đúng</v>
      </c>
      <c r="Q547" s="702">
        <f>E547</f>
        <v>30</v>
      </c>
      <c r="R547" s="650"/>
    </row>
    <row r="548" spans="1:23" s="706" customFormat="1">
      <c r="A548" s="703"/>
      <c r="B548" s="681" t="s">
        <v>657</v>
      </c>
      <c r="C548" s="683"/>
      <c r="D548" s="683" t="s">
        <v>800</v>
      </c>
      <c r="E548" s="683">
        <f>E547</f>
        <v>30</v>
      </c>
      <c r="F548" s="683"/>
      <c r="G548" s="683"/>
      <c r="H548" s="683"/>
      <c r="I548" s="683"/>
      <c r="J548" s="871">
        <f>VLOOKUP(B548,'Bieu5 TH chi phi'!$B$7:$C$109,2,0)</f>
        <v>667.16085989621945</v>
      </c>
      <c r="K548" s="704">
        <f>J548*E548</f>
        <v>20014.825796886584</v>
      </c>
      <c r="L548" s="704">
        <v>0</v>
      </c>
      <c r="M548" s="704">
        <v>0</v>
      </c>
      <c r="N548" s="704">
        <v>0</v>
      </c>
      <c r="O548" s="704">
        <v>0</v>
      </c>
      <c r="P548" s="645"/>
      <c r="Q548" s="705"/>
      <c r="S548" s="648"/>
      <c r="T548" s="649"/>
      <c r="U548" s="649"/>
      <c r="V548" s="649"/>
      <c r="W548" s="649"/>
    </row>
    <row r="549" spans="1:23" s="706" customFormat="1">
      <c r="A549" s="707"/>
      <c r="B549" s="681" t="s">
        <v>801</v>
      </c>
      <c r="C549" s="683"/>
      <c r="D549" s="683" t="s">
        <v>800</v>
      </c>
      <c r="E549" s="683">
        <f t="shared" ref="E549:E557" si="170">E548</f>
        <v>30</v>
      </c>
      <c r="F549" s="683"/>
      <c r="G549" s="683"/>
      <c r="H549" s="683"/>
      <c r="I549" s="683"/>
      <c r="J549" s="871">
        <f>VLOOKUP(B549,'Bieu5 TH chi phi'!$B$7:$C$109,2,0)</f>
        <v>38838.710730170496</v>
      </c>
      <c r="K549" s="704">
        <f>J549*E549</f>
        <v>1165161.3219051149</v>
      </c>
      <c r="L549" s="704"/>
      <c r="M549" s="704"/>
      <c r="N549" s="704"/>
      <c r="O549" s="704"/>
      <c r="P549" s="645"/>
      <c r="Q549" s="705"/>
      <c r="S549" s="648"/>
      <c r="T549" s="649"/>
      <c r="U549" s="649"/>
      <c r="V549" s="649"/>
      <c r="W549" s="649"/>
    </row>
    <row r="550" spans="1:23" s="706" customFormat="1">
      <c r="A550" s="708"/>
      <c r="B550" s="681" t="s">
        <v>802</v>
      </c>
      <c r="C550" s="683"/>
      <c r="D550" s="683" t="s">
        <v>800</v>
      </c>
      <c r="E550" s="683">
        <f t="shared" si="170"/>
        <v>30</v>
      </c>
      <c r="F550" s="683"/>
      <c r="G550" s="683"/>
      <c r="H550" s="683"/>
      <c r="I550" s="683"/>
      <c r="J550" s="871">
        <f>VLOOKUP(B550,'Bieu5 TH chi phi'!$B$7:$C$109,2,0)</f>
        <v>0</v>
      </c>
      <c r="K550" s="704"/>
      <c r="L550" s="704"/>
      <c r="M550" s="704"/>
      <c r="N550" s="704"/>
      <c r="O550" s="704"/>
      <c r="P550" s="645"/>
      <c r="Q550" s="705"/>
      <c r="S550" s="689"/>
      <c r="T550" s="687"/>
      <c r="U550" s="687"/>
      <c r="V550" s="687"/>
      <c r="W550" s="687"/>
    </row>
    <row r="551" spans="1:23" s="706" customFormat="1">
      <c r="A551" s="707"/>
      <c r="B551" s="709" t="s">
        <v>605</v>
      </c>
      <c r="C551" s="683"/>
      <c r="D551" s="683" t="s">
        <v>800</v>
      </c>
      <c r="E551" s="683">
        <f t="shared" si="170"/>
        <v>30</v>
      </c>
      <c r="F551" s="683"/>
      <c r="G551" s="683"/>
      <c r="H551" s="683"/>
      <c r="I551" s="683"/>
      <c r="J551" s="871">
        <f>VLOOKUP(B551,'Bieu5 TH chi phi'!$B$7:$C$109,2,0)</f>
        <v>18765.274056338028</v>
      </c>
      <c r="K551" s="704">
        <f>J551*E551</f>
        <v>562958.2216901409</v>
      </c>
      <c r="L551" s="704"/>
      <c r="M551" s="704"/>
      <c r="N551" s="704"/>
      <c r="O551" s="704"/>
      <c r="P551" s="645"/>
      <c r="Q551" s="705"/>
      <c r="S551" s="648"/>
      <c r="T551" s="649"/>
      <c r="U551" s="649"/>
      <c r="V551" s="649"/>
      <c r="W551" s="649"/>
    </row>
    <row r="552" spans="1:23" s="706" customFormat="1">
      <c r="A552" s="707"/>
      <c r="B552" s="709" t="s">
        <v>646</v>
      </c>
      <c r="C552" s="683"/>
      <c r="D552" s="683" t="s">
        <v>800</v>
      </c>
      <c r="E552" s="683">
        <f t="shared" si="170"/>
        <v>30</v>
      </c>
      <c r="F552" s="683"/>
      <c r="G552" s="683"/>
      <c r="H552" s="683"/>
      <c r="I552" s="683"/>
      <c r="J552" s="871">
        <f>VLOOKUP(B552,'Bieu5 TH chi phi'!$B$7:$C$109,2,0)</f>
        <v>173801.87938349394</v>
      </c>
      <c r="K552" s="704">
        <f>J552*E552</f>
        <v>5214056.3815048179</v>
      </c>
      <c r="L552" s="704"/>
      <c r="M552" s="704"/>
      <c r="N552" s="704"/>
      <c r="O552" s="704"/>
      <c r="P552" s="645"/>
      <c r="Q552" s="705"/>
      <c r="S552" s="648"/>
      <c r="T552" s="649"/>
      <c r="U552" s="649"/>
      <c r="V552" s="649"/>
      <c r="W552" s="649"/>
    </row>
    <row r="553" spans="1:23" s="706" customFormat="1">
      <c r="A553" s="707"/>
      <c r="B553" s="681" t="s">
        <v>803</v>
      </c>
      <c r="C553" s="683"/>
      <c r="D553" s="683" t="s">
        <v>800</v>
      </c>
      <c r="E553" s="683">
        <f t="shared" si="170"/>
        <v>30</v>
      </c>
      <c r="F553" s="683"/>
      <c r="G553" s="683"/>
      <c r="H553" s="683"/>
      <c r="I553" s="683"/>
      <c r="J553" s="871"/>
      <c r="K553" s="704"/>
      <c r="L553" s="704"/>
      <c r="M553" s="704"/>
      <c r="N553" s="704"/>
      <c r="O553" s="704"/>
      <c r="P553" s="645"/>
      <c r="Q553" s="705"/>
      <c r="S553" s="689"/>
      <c r="T553" s="687"/>
      <c r="U553" s="687"/>
      <c r="V553" s="687"/>
      <c r="W553" s="687"/>
    </row>
    <row r="554" spans="1:23" s="706" customFormat="1">
      <c r="A554" s="707"/>
      <c r="B554" s="709" t="s">
        <v>19</v>
      </c>
      <c r="C554" s="683"/>
      <c r="D554" s="683" t="s">
        <v>800</v>
      </c>
      <c r="E554" s="683">
        <f t="shared" si="170"/>
        <v>30</v>
      </c>
      <c r="F554" s="683"/>
      <c r="G554" s="683"/>
      <c r="H554" s="683"/>
      <c r="I554" s="683"/>
      <c r="J554" s="871">
        <f>VLOOKUP(B554,'Bieu5 TH chi phi'!$B$7:$C$109,2,0)</f>
        <v>10491.54463647199</v>
      </c>
      <c r="K554" s="704">
        <f>J554*E554</f>
        <v>314746.33909415972</v>
      </c>
      <c r="L554" s="704"/>
      <c r="M554" s="704"/>
      <c r="N554" s="704"/>
      <c r="O554" s="704"/>
      <c r="P554" s="645"/>
      <c r="Q554" s="705"/>
      <c r="S554" s="648"/>
      <c r="T554" s="649"/>
      <c r="U554" s="649"/>
      <c r="V554" s="649"/>
      <c r="W554" s="649"/>
    </row>
    <row r="555" spans="1:23" s="706" customFormat="1">
      <c r="A555" s="707"/>
      <c r="B555" s="710" t="s">
        <v>21</v>
      </c>
      <c r="C555" s="683"/>
      <c r="D555" s="683" t="s">
        <v>800</v>
      </c>
      <c r="E555" s="683">
        <f t="shared" si="170"/>
        <v>30</v>
      </c>
      <c r="F555" s="683"/>
      <c r="G555" s="683"/>
      <c r="H555" s="683"/>
      <c r="I555" s="683"/>
      <c r="J555" s="871">
        <f>VLOOKUP(B555,'Bieu5 TH chi phi'!$B$7:$C$109,2,0)</f>
        <v>17555.295987286452</v>
      </c>
      <c r="K555" s="704">
        <f>J555*E555</f>
        <v>526658.87961859361</v>
      </c>
      <c r="L555" s="704"/>
      <c r="M555" s="704"/>
      <c r="N555" s="704"/>
      <c r="O555" s="704"/>
      <c r="P555" s="645"/>
      <c r="Q555" s="705"/>
      <c r="S555" s="648"/>
      <c r="T555" s="649"/>
      <c r="U555" s="649"/>
      <c r="V555" s="649"/>
      <c r="W555" s="649"/>
    </row>
    <row r="556" spans="1:23" s="706" customFormat="1">
      <c r="A556" s="711"/>
      <c r="B556" s="710" t="s">
        <v>804</v>
      </c>
      <c r="C556" s="712"/>
      <c r="D556" s="683" t="s">
        <v>800</v>
      </c>
      <c r="E556" s="683">
        <f>E555</f>
        <v>30</v>
      </c>
      <c r="F556" s="712"/>
      <c r="G556" s="712"/>
      <c r="H556" s="712"/>
      <c r="I556" s="712"/>
      <c r="J556" s="871">
        <f>VLOOKUP(B556,'Bieu5 TH chi phi'!$B$7:$C$109,2,0)</f>
        <v>46989.233700271805</v>
      </c>
      <c r="K556" s="704">
        <f t="shared" ref="K556:K557" si="171">J556*E556</f>
        <v>1409677.0110081541</v>
      </c>
      <c r="L556" s="713"/>
      <c r="M556" s="713"/>
      <c r="N556" s="713"/>
      <c r="O556" s="713"/>
      <c r="P556" s="645"/>
      <c r="Q556" s="705"/>
      <c r="S556" s="648"/>
      <c r="T556" s="649"/>
      <c r="U556" s="649"/>
      <c r="V556" s="649"/>
      <c r="W556" s="649"/>
    </row>
    <row r="557" spans="1:23" s="706" customFormat="1">
      <c r="A557" s="715"/>
      <c r="B557" s="1159" t="s">
        <v>22</v>
      </c>
      <c r="C557" s="716"/>
      <c r="D557" s="716" t="s">
        <v>800</v>
      </c>
      <c r="E557" s="716">
        <f t="shared" si="170"/>
        <v>30</v>
      </c>
      <c r="F557" s="716"/>
      <c r="G557" s="716"/>
      <c r="H557" s="716"/>
      <c r="I557" s="716"/>
      <c r="J557" s="1160">
        <f>VLOOKUP(B557,'Bieu5 TH chi phi'!$B$7:$C$109,2,0)</f>
        <v>26817.640047675806</v>
      </c>
      <c r="K557" s="717">
        <f t="shared" si="171"/>
        <v>804529.20143027417</v>
      </c>
      <c r="L557" s="717"/>
      <c r="M557" s="717"/>
      <c r="N557" s="717"/>
      <c r="O557" s="717"/>
      <c r="P557" s="645"/>
      <c r="Q557" s="705"/>
      <c r="S557" s="648"/>
      <c r="T557" s="649"/>
      <c r="U557" s="649"/>
      <c r="V557" s="649"/>
      <c r="W557" s="649"/>
    </row>
    <row r="558" spans="1:23">
      <c r="A558" s="748"/>
      <c r="B558" s="735"/>
      <c r="C558" s="752"/>
      <c r="D558" s="691"/>
      <c r="E558" s="691"/>
      <c r="F558" s="691"/>
      <c r="G558" s="691"/>
      <c r="H558" s="691"/>
      <c r="I558" s="691"/>
      <c r="J558" s="721"/>
      <c r="K558" s="722"/>
      <c r="L558" s="722"/>
      <c r="M558" s="722"/>
      <c r="N558" s="722"/>
      <c r="O558" s="722"/>
      <c r="P558" s="645" t="str">
        <f t="shared" si="164"/>
        <v>Đúng</v>
      </c>
      <c r="Q558" s="691"/>
    </row>
    <row r="559" spans="1:23">
      <c r="A559" s="662" t="s">
        <v>831</v>
      </c>
      <c r="B559" s="718"/>
      <c r="C559" s="719"/>
      <c r="D559" s="720"/>
      <c r="E559" s="720"/>
      <c r="F559" s="720"/>
      <c r="G559" s="720"/>
      <c r="H559" s="720"/>
      <c r="I559" s="720"/>
      <c r="J559" s="721"/>
      <c r="K559" s="722"/>
      <c r="L559" s="722"/>
      <c r="M559" s="722"/>
      <c r="N559" s="722"/>
      <c r="O559" s="722"/>
      <c r="P559" s="645" t="str">
        <f t="shared" si="164"/>
        <v>Đúng</v>
      </c>
    </row>
    <row r="560" spans="1:23">
      <c r="A560" s="662" t="s">
        <v>832</v>
      </c>
      <c r="B560" s="666"/>
      <c r="C560" s="791"/>
      <c r="D560" s="792"/>
      <c r="E560" s="792"/>
      <c r="F560" s="792"/>
      <c r="G560" s="792"/>
      <c r="H560" s="792"/>
      <c r="I560" s="792"/>
      <c r="J560" s="721"/>
      <c r="K560" s="722"/>
      <c r="L560" s="722"/>
      <c r="M560" s="722"/>
      <c r="N560" s="722"/>
      <c r="O560" s="722"/>
      <c r="P560" s="645" t="str">
        <f t="shared" si="164"/>
        <v>Đúng</v>
      </c>
      <c r="Q560" s="792"/>
    </row>
    <row r="561" spans="1:23">
      <c r="A561" s="1427" t="s">
        <v>782</v>
      </c>
      <c r="B561" s="1427"/>
      <c r="C561" s="1427"/>
      <c r="D561" s="1427"/>
      <c r="E561" s="1427"/>
      <c r="F561" s="793"/>
      <c r="G561" s="793"/>
      <c r="H561" s="793"/>
      <c r="I561" s="793"/>
      <c r="J561" s="769"/>
      <c r="K561" s="725">
        <f>K562+K575+K582+K585</f>
        <v>4520416.3761924896</v>
      </c>
      <c r="L561" s="725">
        <f>L562+L575+L582+L585</f>
        <v>4081736.7808627207</v>
      </c>
      <c r="M561" s="725">
        <f>M562+M575+M582+M585</f>
        <v>3636505.0436898652</v>
      </c>
      <c r="N561" s="725">
        <f>N562+N575+N582+N585</f>
        <v>3190868.5761070875</v>
      </c>
      <c r="O561" s="725">
        <f>O562+O575+O582+O585</f>
        <v>2643906.9709700495</v>
      </c>
      <c r="P561" s="645" t="str">
        <f t="shared" si="164"/>
        <v>Đúng</v>
      </c>
      <c r="Q561" s="718"/>
      <c r="S561" s="722"/>
      <c r="T561" s="794"/>
      <c r="U561" s="794"/>
      <c r="V561" s="794"/>
      <c r="W561" s="794"/>
    </row>
    <row r="562" spans="1:23" ht="13.5">
      <c r="A562" s="688" t="s">
        <v>833</v>
      </c>
      <c r="B562" s="693" t="s">
        <v>784</v>
      </c>
      <c r="C562" s="771"/>
      <c r="D562" s="683"/>
      <c r="E562" s="726"/>
      <c r="F562" s="726"/>
      <c r="G562" s="726"/>
      <c r="H562" s="726"/>
      <c r="I562" s="726"/>
      <c r="J562" s="684"/>
      <c r="K562" s="695">
        <f>SUM(K563:K574)</f>
        <v>1371564.1668181818</v>
      </c>
      <c r="L562" s="695">
        <f>SUM(L563:L574)</f>
        <v>1129040.7611363635</v>
      </c>
      <c r="M562" s="695">
        <f>SUM(M563:M574)</f>
        <v>880904.89795454533</v>
      </c>
      <c r="N562" s="695">
        <f>SUM(N563:N574)</f>
        <v>636106.39772727282</v>
      </c>
      <c r="O562" s="695">
        <f>SUM(O563:O574)</f>
        <v>334213.06159090908</v>
      </c>
      <c r="P562" s="645" t="str">
        <f t="shared" si="164"/>
        <v>Đúng</v>
      </c>
      <c r="Q562" s="727"/>
    </row>
    <row r="563" spans="1:23">
      <c r="A563" s="688"/>
      <c r="B563" s="681" t="s">
        <v>785</v>
      </c>
      <c r="C563" s="682">
        <v>43168</v>
      </c>
      <c r="D563" s="683" t="s">
        <v>736</v>
      </c>
      <c r="E563" s="900">
        <v>0.04</v>
      </c>
      <c r="F563" s="900">
        <v>0.04</v>
      </c>
      <c r="G563" s="900">
        <v>0.04</v>
      </c>
      <c r="H563" s="900">
        <v>0.04</v>
      </c>
      <c r="I563" s="900">
        <v>0.04</v>
      </c>
      <c r="J563" s="871">
        <f>VLOOKUP(C563,'Bieu5 TH chi phi'!$B$7:$C$109,2,0)</f>
        <v>250929.54545454544</v>
      </c>
      <c r="K563" s="690">
        <f>$J$563*E563</f>
        <v>10037.181818181818</v>
      </c>
      <c r="L563" s="690">
        <f>$J$563*F563</f>
        <v>10037.181818181818</v>
      </c>
      <c r="M563" s="690">
        <f>$J$563*G563</f>
        <v>10037.181818181818</v>
      </c>
      <c r="N563" s="690">
        <f>$J$563*H563</f>
        <v>10037.181818181818</v>
      </c>
      <c r="O563" s="690">
        <f>$J$563*I563</f>
        <v>10037.181818181818</v>
      </c>
      <c r="P563" s="645" t="str">
        <f t="shared" si="164"/>
        <v>Đúng</v>
      </c>
      <c r="Q563" s="691">
        <v>0.04</v>
      </c>
      <c r="S563" s="689"/>
      <c r="T563" s="687"/>
      <c r="U563" s="687"/>
      <c r="V563" s="687"/>
      <c r="W563" s="687"/>
    </row>
    <row r="564" spans="1:23">
      <c r="A564" s="688"/>
      <c r="B564" s="681" t="s">
        <v>786</v>
      </c>
      <c r="C564" s="682">
        <v>43168</v>
      </c>
      <c r="D564" s="683" t="s">
        <v>736</v>
      </c>
      <c r="E564" s="900">
        <v>0.13</v>
      </c>
      <c r="F564" s="900">
        <v>0.13</v>
      </c>
      <c r="G564" s="900">
        <v>0.13</v>
      </c>
      <c r="H564" s="900">
        <v>0.13</v>
      </c>
      <c r="I564" s="900">
        <v>0.13</v>
      </c>
      <c r="J564" s="871">
        <f>VLOOKUP(C564,'Bieu5 TH chi phi'!$B$7:$C$109,2,0)</f>
        <v>250929.54545454544</v>
      </c>
      <c r="K564" s="690">
        <f>$J$564*E564</f>
        <v>32620.840909090908</v>
      </c>
      <c r="L564" s="690">
        <f>$J$564*F564</f>
        <v>32620.840909090908</v>
      </c>
      <c r="M564" s="690">
        <f>$J$564*G564</f>
        <v>32620.840909090908</v>
      </c>
      <c r="N564" s="690">
        <f>$J$564*H564</f>
        <v>32620.840909090908</v>
      </c>
      <c r="O564" s="690">
        <f>$J$564*I564</f>
        <v>32620.840909090908</v>
      </c>
      <c r="P564" s="645" t="str">
        <f t="shared" si="164"/>
        <v>Đúng</v>
      </c>
      <c r="Q564" s="691">
        <v>0.13</v>
      </c>
      <c r="S564" s="689"/>
      <c r="T564" s="687"/>
      <c r="U564" s="687"/>
      <c r="V564" s="687"/>
      <c r="W564" s="687"/>
    </row>
    <row r="565" spans="1:23">
      <c r="A565" s="688"/>
      <c r="B565" s="681" t="s">
        <v>786</v>
      </c>
      <c r="C565" s="682">
        <v>43260</v>
      </c>
      <c r="D565" s="683" t="s">
        <v>736</v>
      </c>
      <c r="E565" s="900">
        <v>0.3</v>
      </c>
      <c r="F565" s="900">
        <v>0.26</v>
      </c>
      <c r="G565" s="900">
        <v>0.21</v>
      </c>
      <c r="H565" s="900">
        <v>0.17</v>
      </c>
      <c r="I565" s="900">
        <v>0.11</v>
      </c>
      <c r="J565" s="871">
        <f>VLOOKUP(C565,'Bieu5 TH chi phi'!$B$7:$C$109,2,0)</f>
        <v>333736.29545454547</v>
      </c>
      <c r="K565" s="690">
        <f>$J$565*E565</f>
        <v>100120.88863636364</v>
      </c>
      <c r="L565" s="690">
        <f>$J$565*F565</f>
        <v>86771.436818181828</v>
      </c>
      <c r="M565" s="690">
        <f>$J$565*G565</f>
        <v>70084.62204545454</v>
      </c>
      <c r="N565" s="690">
        <f>$J$565*H565</f>
        <v>56735.170227272734</v>
      </c>
      <c r="O565" s="690">
        <f>$J$565*I565</f>
        <v>36710.9925</v>
      </c>
      <c r="P565" s="645" t="str">
        <f t="shared" si="164"/>
        <v>Đúng</v>
      </c>
      <c r="Q565" s="691">
        <v>0.3</v>
      </c>
      <c r="S565" s="689"/>
      <c r="T565" s="687"/>
      <c r="U565" s="687"/>
      <c r="V565" s="687"/>
      <c r="W565" s="687"/>
    </row>
    <row r="566" spans="1:23">
      <c r="A566" s="688"/>
      <c r="B566" s="681" t="s">
        <v>786</v>
      </c>
      <c r="C566" s="682">
        <v>43321</v>
      </c>
      <c r="D566" s="683" t="s">
        <v>736</v>
      </c>
      <c r="E566" s="900">
        <v>0.06</v>
      </c>
      <c r="F566" s="900">
        <v>0.05</v>
      </c>
      <c r="G566" s="900">
        <v>0.04</v>
      </c>
      <c r="H566" s="900">
        <v>0.03</v>
      </c>
      <c r="I566" s="900">
        <v>0.02</v>
      </c>
      <c r="J566" s="871">
        <f>VLOOKUP(C566,'Bieu5 TH chi phi'!$B$7:$C$109,2,0)</f>
        <v>388940.79545454553</v>
      </c>
      <c r="K566" s="690">
        <f>$J$566*E566</f>
        <v>23336.447727272731</v>
      </c>
      <c r="L566" s="690">
        <f>$J$566*F566</f>
        <v>19447.039772727276</v>
      </c>
      <c r="M566" s="690">
        <f>$J$566*G566</f>
        <v>15557.631818181821</v>
      </c>
      <c r="N566" s="690">
        <f>$J$566*H566</f>
        <v>11668.223863636365</v>
      </c>
      <c r="O566" s="690">
        <f>$J$566*I566</f>
        <v>7778.8159090909103</v>
      </c>
      <c r="P566" s="645" t="str">
        <f t="shared" si="164"/>
        <v>Đúng</v>
      </c>
      <c r="Q566" s="691">
        <v>0.06</v>
      </c>
      <c r="S566" s="689"/>
      <c r="T566" s="687"/>
      <c r="U566" s="687"/>
      <c r="V566" s="687"/>
      <c r="W566" s="687"/>
    </row>
    <row r="567" spans="1:23">
      <c r="A567" s="688"/>
      <c r="B567" s="681" t="s">
        <v>787</v>
      </c>
      <c r="C567" s="682">
        <v>43168</v>
      </c>
      <c r="D567" s="683" t="s">
        <v>736</v>
      </c>
      <c r="E567" s="900">
        <v>0.04</v>
      </c>
      <c r="F567" s="900">
        <v>0.04</v>
      </c>
      <c r="G567" s="900">
        <v>0.04</v>
      </c>
      <c r="H567" s="900">
        <v>0.04</v>
      </c>
      <c r="I567" s="900">
        <v>0.04</v>
      </c>
      <c r="J567" s="871">
        <f>VLOOKUP(C567,'Bieu5 TH chi phi'!$B$7:$C$109,2,0)</f>
        <v>250929.54545454544</v>
      </c>
      <c r="K567" s="690">
        <f>$J$567*E567</f>
        <v>10037.181818181818</v>
      </c>
      <c r="L567" s="690">
        <f>$J$567*F567</f>
        <v>10037.181818181818</v>
      </c>
      <c r="M567" s="690">
        <f>$J$567*G567</f>
        <v>10037.181818181818</v>
      </c>
      <c r="N567" s="690">
        <f>$J$567*H567</f>
        <v>10037.181818181818</v>
      </c>
      <c r="O567" s="690">
        <f>$J$567*I567</f>
        <v>10037.181818181818</v>
      </c>
      <c r="P567" s="645" t="str">
        <f t="shared" si="164"/>
        <v>Đúng</v>
      </c>
      <c r="Q567" s="691">
        <v>0.04</v>
      </c>
      <c r="S567" s="689"/>
      <c r="T567" s="687"/>
      <c r="U567" s="687"/>
      <c r="V567" s="687"/>
      <c r="W567" s="687"/>
    </row>
    <row r="568" spans="1:23">
      <c r="A568" s="688"/>
      <c r="B568" s="681" t="s">
        <v>788</v>
      </c>
      <c r="C568" s="682">
        <v>43140</v>
      </c>
      <c r="D568" s="683" t="s">
        <v>736</v>
      </c>
      <c r="E568" s="900">
        <v>0.12</v>
      </c>
      <c r="F568" s="900">
        <v>0.1</v>
      </c>
      <c r="G568" s="900">
        <v>0.08</v>
      </c>
      <c r="H568" s="900">
        <v>0.06</v>
      </c>
      <c r="I568" s="900">
        <v>0.04</v>
      </c>
      <c r="J568" s="871">
        <f>VLOOKUP(C568,'Bieu5 TH chi phi'!$B$7:$C$109,2,0)</f>
        <v>223327.29545454544</v>
      </c>
      <c r="K568" s="690">
        <f>$J$568*E568</f>
        <v>26799.275454545452</v>
      </c>
      <c r="L568" s="690">
        <f>$J$568*F568</f>
        <v>22332.729545454546</v>
      </c>
      <c r="M568" s="690">
        <f>$J$568*G568</f>
        <v>17866.183636363636</v>
      </c>
      <c r="N568" s="690">
        <f>$J$568*H568</f>
        <v>13399.637727272726</v>
      </c>
      <c r="O568" s="690">
        <f>$J$568*I568</f>
        <v>8933.0918181818179</v>
      </c>
      <c r="P568" s="645" t="str">
        <f t="shared" si="164"/>
        <v>Đúng</v>
      </c>
      <c r="Q568" s="691">
        <v>0.12</v>
      </c>
      <c r="S568" s="689"/>
      <c r="T568" s="687"/>
      <c r="U568" s="687"/>
      <c r="V568" s="687"/>
      <c r="W568" s="687"/>
    </row>
    <row r="569" spans="1:23">
      <c r="A569" s="688"/>
      <c r="B569" s="681" t="s">
        <v>793</v>
      </c>
      <c r="C569" s="682">
        <v>43168</v>
      </c>
      <c r="D569" s="683" t="s">
        <v>736</v>
      </c>
      <c r="E569" s="900">
        <v>0.04</v>
      </c>
      <c r="F569" s="900">
        <v>0.04</v>
      </c>
      <c r="G569" s="900">
        <v>0.04</v>
      </c>
      <c r="H569" s="900">
        <v>0.04</v>
      </c>
      <c r="I569" s="900">
        <v>0.04</v>
      </c>
      <c r="J569" s="871">
        <f>VLOOKUP(C569,'Bieu5 TH chi phi'!$B$7:$C$109,2,0)</f>
        <v>250929.54545454544</v>
      </c>
      <c r="K569" s="690">
        <f>$J$569*E569</f>
        <v>10037.181818181818</v>
      </c>
      <c r="L569" s="690">
        <f>$J$569*F569</f>
        <v>10037.181818181818</v>
      </c>
      <c r="M569" s="690">
        <f>$J$569*G569</f>
        <v>10037.181818181818</v>
      </c>
      <c r="N569" s="690">
        <f>$J$569*H569</f>
        <v>10037.181818181818</v>
      </c>
      <c r="O569" s="690">
        <f>$J$569*I569</f>
        <v>10037.181818181818</v>
      </c>
      <c r="P569" s="645" t="str">
        <f t="shared" si="164"/>
        <v>Đúng</v>
      </c>
      <c r="Q569" s="691">
        <v>0.04</v>
      </c>
      <c r="S569" s="689"/>
      <c r="T569" s="687"/>
      <c r="U569" s="687"/>
      <c r="V569" s="687"/>
      <c r="W569" s="687"/>
    </row>
    <row r="570" spans="1:23">
      <c r="A570" s="688"/>
      <c r="B570" s="681" t="s">
        <v>789</v>
      </c>
      <c r="C570" s="682">
        <v>43169</v>
      </c>
      <c r="D570" s="683" t="s">
        <v>736</v>
      </c>
      <c r="E570" s="900">
        <v>0.03</v>
      </c>
      <c r="F570" s="900">
        <v>0.03</v>
      </c>
      <c r="G570" s="900">
        <v>0.02</v>
      </c>
      <c r="H570" s="900">
        <v>0.01</v>
      </c>
      <c r="I570" s="900">
        <v>0.01</v>
      </c>
      <c r="J570" s="871">
        <f>VLOOKUP(C570,'Bieu5 TH chi phi'!$B$7:$C$109,2,0)</f>
        <v>227509.45454545456</v>
      </c>
      <c r="K570" s="690">
        <f>$J$570*E570</f>
        <v>6825.2836363636361</v>
      </c>
      <c r="L570" s="690">
        <f>$J$570*F570</f>
        <v>6825.2836363636361</v>
      </c>
      <c r="M570" s="690">
        <f>$J$570*G570</f>
        <v>4550.1890909090916</v>
      </c>
      <c r="N570" s="690">
        <f>$J$570*H570</f>
        <v>2275.0945454545458</v>
      </c>
      <c r="O570" s="690">
        <f>$J$570*I570</f>
        <v>2275.0945454545458</v>
      </c>
      <c r="P570" s="645" t="str">
        <f t="shared" si="164"/>
        <v>Đúng</v>
      </c>
      <c r="Q570" s="691">
        <v>0.03</v>
      </c>
      <c r="S570" s="689"/>
      <c r="T570" s="687"/>
      <c r="U570" s="687"/>
      <c r="V570" s="687"/>
      <c r="W570" s="687"/>
    </row>
    <row r="571" spans="1:23">
      <c r="A571" s="688"/>
      <c r="B571" s="681" t="s">
        <v>790</v>
      </c>
      <c r="C571" s="682">
        <v>43108</v>
      </c>
      <c r="D571" s="683" t="s">
        <v>736</v>
      </c>
      <c r="E571" s="900">
        <v>0.1</v>
      </c>
      <c r="F571" s="900">
        <v>0.1</v>
      </c>
      <c r="G571" s="900">
        <v>0.1</v>
      </c>
      <c r="H571" s="900">
        <v>0.1</v>
      </c>
      <c r="I571" s="900">
        <v>0.1</v>
      </c>
      <c r="J571" s="871">
        <f>VLOOKUP(C571,'Bieu5 TH chi phi'!$B$7:$C$109,2,0)</f>
        <v>334572.72727272729</v>
      </c>
      <c r="K571" s="690">
        <f>$J$571*E571</f>
        <v>33457.272727272728</v>
      </c>
      <c r="L571" s="690">
        <f>$J$571*F571</f>
        <v>33457.272727272728</v>
      </c>
      <c r="M571" s="690">
        <f>$J$571*G571</f>
        <v>33457.272727272728</v>
      </c>
      <c r="N571" s="690">
        <f>$J$571*H571</f>
        <v>33457.272727272728</v>
      </c>
      <c r="O571" s="690">
        <f>$J$571*I571</f>
        <v>33457.272727272728</v>
      </c>
      <c r="P571" s="645" t="str">
        <f t="shared" ref="P571:P621" si="172">IF(E571=Q571,"Đúng","Sai")</f>
        <v>Đúng</v>
      </c>
      <c r="Q571" s="691">
        <v>0.1</v>
      </c>
      <c r="S571" s="689"/>
      <c r="T571" s="687"/>
      <c r="U571" s="687"/>
      <c r="V571" s="687"/>
      <c r="W571" s="687"/>
    </row>
    <row r="572" spans="1:23">
      <c r="A572" s="688"/>
      <c r="B572" s="681" t="s">
        <v>791</v>
      </c>
      <c r="C572" s="682">
        <v>43168</v>
      </c>
      <c r="D572" s="683" t="s">
        <v>736</v>
      </c>
      <c r="E572" s="900">
        <v>2.4500000000000002</v>
      </c>
      <c r="F572" s="900">
        <v>1.96</v>
      </c>
      <c r="G572" s="900">
        <v>1.47</v>
      </c>
      <c r="H572" s="900">
        <v>0.98</v>
      </c>
      <c r="I572" s="900">
        <v>0.37</v>
      </c>
      <c r="J572" s="871">
        <f>VLOOKUP(C572,'Bieu5 TH chi phi'!$B$7:$C$109,2,0)</f>
        <v>250929.54545454544</v>
      </c>
      <c r="K572" s="690">
        <f>$J$572*E572</f>
        <v>614777.38636363635</v>
      </c>
      <c r="L572" s="690">
        <f>$J$572*F572</f>
        <v>491821.90909090906</v>
      </c>
      <c r="M572" s="690">
        <f>$J$572*G572</f>
        <v>368866.43181818177</v>
      </c>
      <c r="N572" s="690">
        <f>$J$572*H572</f>
        <v>245910.95454545453</v>
      </c>
      <c r="O572" s="690">
        <f>$J$572*I572</f>
        <v>92843.931818181809</v>
      </c>
      <c r="P572" s="645" t="str">
        <f t="shared" si="172"/>
        <v>Đúng</v>
      </c>
      <c r="Q572" s="691">
        <v>2.4500000000000002</v>
      </c>
      <c r="S572" s="689"/>
      <c r="T572" s="687"/>
      <c r="U572" s="687"/>
      <c r="V572" s="687"/>
      <c r="W572" s="687"/>
    </row>
    <row r="573" spans="1:23">
      <c r="A573" s="688"/>
      <c r="B573" s="681" t="s">
        <v>792</v>
      </c>
      <c r="C573" s="682">
        <v>43168</v>
      </c>
      <c r="D573" s="683" t="s">
        <v>736</v>
      </c>
      <c r="E573" s="900">
        <v>1.98</v>
      </c>
      <c r="F573" s="900">
        <v>1.59</v>
      </c>
      <c r="G573" s="900">
        <v>1.2</v>
      </c>
      <c r="H573" s="900">
        <v>0.81</v>
      </c>
      <c r="I573" s="900">
        <v>0.33</v>
      </c>
      <c r="J573" s="871">
        <f>VLOOKUP(C573,'Bieu5 TH chi phi'!$B$7:$C$109,2,0)</f>
        <v>250929.54545454544</v>
      </c>
      <c r="K573" s="690">
        <f>$J$573*E573</f>
        <v>496840.49999999994</v>
      </c>
      <c r="L573" s="690">
        <f>$J$573*F573</f>
        <v>398977.97727272729</v>
      </c>
      <c r="M573" s="690">
        <f>$J$573*G573</f>
        <v>301115.45454545453</v>
      </c>
      <c r="N573" s="690">
        <f>$J$573*H573</f>
        <v>203252.93181818182</v>
      </c>
      <c r="O573" s="690">
        <f>$J$573*I573</f>
        <v>82806.75</v>
      </c>
      <c r="P573" s="645" t="str">
        <f t="shared" si="172"/>
        <v>Đúng</v>
      </c>
      <c r="Q573" s="691">
        <v>1.98</v>
      </c>
      <c r="S573" s="689"/>
      <c r="T573" s="687"/>
      <c r="U573" s="687"/>
      <c r="V573" s="687"/>
      <c r="W573" s="687"/>
    </row>
    <row r="574" spans="1:23">
      <c r="A574" s="688"/>
      <c r="B574" s="681" t="s">
        <v>788</v>
      </c>
      <c r="C574" s="682">
        <v>43260</v>
      </c>
      <c r="D574" s="683" t="s">
        <v>736</v>
      </c>
      <c r="E574" s="900">
        <v>0.02</v>
      </c>
      <c r="F574" s="900">
        <v>0.02</v>
      </c>
      <c r="G574" s="900">
        <v>0.02</v>
      </c>
      <c r="H574" s="900">
        <v>0.02</v>
      </c>
      <c r="I574" s="900">
        <v>0.02</v>
      </c>
      <c r="J574" s="871">
        <f>VLOOKUP(C574,'Bieu5 TH chi phi'!$B$7:$C$109,2,0)</f>
        <v>333736.29545454547</v>
      </c>
      <c r="K574" s="690">
        <f>$J$574*E574</f>
        <v>6674.7259090909092</v>
      </c>
      <c r="L574" s="690">
        <f>$J$574*F574</f>
        <v>6674.7259090909092</v>
      </c>
      <c r="M574" s="690">
        <f>$J$574*G574</f>
        <v>6674.7259090909092</v>
      </c>
      <c r="N574" s="690">
        <f>$J$574*H574</f>
        <v>6674.7259090909092</v>
      </c>
      <c r="O574" s="690">
        <f>$J$574*I574</f>
        <v>6674.7259090909092</v>
      </c>
      <c r="P574" s="645" t="str">
        <f t="shared" si="172"/>
        <v>Đúng</v>
      </c>
      <c r="Q574" s="691">
        <v>0.02</v>
      </c>
      <c r="S574" s="689"/>
      <c r="T574" s="687"/>
      <c r="U574" s="687"/>
      <c r="V574" s="687"/>
      <c r="W574" s="687"/>
    </row>
    <row r="575" spans="1:23">
      <c r="A575" s="688"/>
      <c r="B575" s="693" t="s">
        <v>794</v>
      </c>
      <c r="C575" s="771"/>
      <c r="D575" s="683"/>
      <c r="E575" s="900"/>
      <c r="F575" s="900"/>
      <c r="G575" s="900"/>
      <c r="H575" s="900"/>
      <c r="I575" s="900"/>
      <c r="J575" s="684"/>
      <c r="K575" s="695">
        <f>SUM(K576:K581)</f>
        <v>1467018.5123662848</v>
      </c>
      <c r="L575" s="695">
        <f>SUM(L576:L581)</f>
        <v>1271195.9031482816</v>
      </c>
      <c r="M575" s="695">
        <f>SUM(M576:M581)</f>
        <v>1075350.3627376743</v>
      </c>
      <c r="N575" s="695">
        <f>SUM(N576:N581)</f>
        <v>879522.77343999001</v>
      </c>
      <c r="O575" s="695">
        <f>SUM(O576:O581)</f>
        <v>635764.88249713648</v>
      </c>
      <c r="P575" s="645" t="str">
        <f t="shared" si="172"/>
        <v>Đúng</v>
      </c>
      <c r="Q575" s="691"/>
    </row>
    <row r="576" spans="1:23">
      <c r="A576" s="688"/>
      <c r="B576" s="681" t="s">
        <v>678</v>
      </c>
      <c r="C576" s="771"/>
      <c r="D576" s="683" t="s">
        <v>795</v>
      </c>
      <c r="E576" s="900">
        <v>3.03</v>
      </c>
      <c r="F576" s="900">
        <v>2.5299999999999998</v>
      </c>
      <c r="G576" s="900">
        <v>2.0299999999999998</v>
      </c>
      <c r="H576" s="900">
        <v>1.53</v>
      </c>
      <c r="I576" s="900">
        <v>0.91</v>
      </c>
      <c r="J576" s="871">
        <f>VLOOKUP(B576,'Bieu5 TH chi phi'!$B$7:$C$109,2,0)</f>
        <v>119536.55378486056</v>
      </c>
      <c r="K576" s="690">
        <f>$J$576*E576</f>
        <v>362195.75796812749</v>
      </c>
      <c r="L576" s="690">
        <f>$J$576*F576</f>
        <v>302427.48107569717</v>
      </c>
      <c r="M576" s="690">
        <f>$J$576*G576</f>
        <v>242659.20418326691</v>
      </c>
      <c r="N576" s="690">
        <f>$J$576*H576</f>
        <v>182890.92729083667</v>
      </c>
      <c r="O576" s="690">
        <f>$J$576*I576</f>
        <v>108778.26394422312</v>
      </c>
      <c r="P576" s="645" t="str">
        <f t="shared" si="172"/>
        <v>Đúng</v>
      </c>
      <c r="Q576" s="691">
        <v>3.03</v>
      </c>
      <c r="S576" s="689"/>
      <c r="T576" s="687"/>
      <c r="U576" s="687"/>
      <c r="V576" s="687"/>
      <c r="W576" s="687"/>
    </row>
    <row r="577" spans="1:23">
      <c r="A577" s="688"/>
      <c r="B577" s="681" t="s">
        <v>679</v>
      </c>
      <c r="C577" s="771"/>
      <c r="D577" s="683" t="s">
        <v>795</v>
      </c>
      <c r="E577" s="900">
        <v>0.25</v>
      </c>
      <c r="F577" s="900">
        <v>0.2</v>
      </c>
      <c r="G577" s="900">
        <v>0.15</v>
      </c>
      <c r="H577" s="900">
        <v>0.1</v>
      </c>
      <c r="I577" s="900">
        <v>0.04</v>
      </c>
      <c r="J577" s="871">
        <f>VLOOKUP(B577,'Bieu5 TH chi phi'!$B$7:$C$109,2,0)</f>
        <v>175954.48207171314</v>
      </c>
      <c r="K577" s="690">
        <f>$J$577*E577</f>
        <v>43988.620517928284</v>
      </c>
      <c r="L577" s="690">
        <f>$J$577*F577</f>
        <v>35190.896414342627</v>
      </c>
      <c r="M577" s="690">
        <f>$J$577*G577</f>
        <v>26393.172310756971</v>
      </c>
      <c r="N577" s="690">
        <f>$J$577*H577</f>
        <v>17595.448207171314</v>
      </c>
      <c r="O577" s="690">
        <f>$J$577*I577</f>
        <v>7038.1792828685257</v>
      </c>
      <c r="P577" s="645" t="str">
        <f t="shared" si="172"/>
        <v>Đúng</v>
      </c>
      <c r="Q577" s="691">
        <v>0.25</v>
      </c>
      <c r="S577" s="689"/>
      <c r="T577" s="687"/>
      <c r="U577" s="687"/>
      <c r="V577" s="687"/>
      <c r="W577" s="687"/>
    </row>
    <row r="578" spans="1:23">
      <c r="A578" s="688"/>
      <c r="B578" s="681" t="s">
        <v>680</v>
      </c>
      <c r="C578" s="771"/>
      <c r="D578" s="683" t="s">
        <v>795</v>
      </c>
      <c r="E578" s="900">
        <v>0.28000000000000003</v>
      </c>
      <c r="F578" s="900">
        <v>0.28000000000000003</v>
      </c>
      <c r="G578" s="900">
        <v>0.28000000000000003</v>
      </c>
      <c r="H578" s="900">
        <v>0.28000000000000003</v>
      </c>
      <c r="I578" s="900">
        <v>0.28000000000000003</v>
      </c>
      <c r="J578" s="871">
        <f>VLOOKUP(B578,'Bieu5 TH chi phi'!$B$7:$C$109,2,0)</f>
        <v>1505635.8167330676</v>
      </c>
      <c r="K578" s="690">
        <f>$J$578*E578</f>
        <v>421578.02868525899</v>
      </c>
      <c r="L578" s="690">
        <f>$J$578*F578</f>
        <v>421578.02868525899</v>
      </c>
      <c r="M578" s="690">
        <f>$J$578*G578</f>
        <v>421578.02868525899</v>
      </c>
      <c r="N578" s="690">
        <f>$J$578*H578</f>
        <v>421578.02868525899</v>
      </c>
      <c r="O578" s="690">
        <f>$J$578*I578</f>
        <v>421578.02868525899</v>
      </c>
      <c r="P578" s="645" t="str">
        <f t="shared" si="172"/>
        <v>Đúng</v>
      </c>
      <c r="Q578" s="691">
        <v>0.28000000000000003</v>
      </c>
      <c r="S578" s="689"/>
      <c r="T578" s="687"/>
      <c r="U578" s="687"/>
      <c r="V578" s="687"/>
      <c r="W578" s="687"/>
    </row>
    <row r="579" spans="1:23">
      <c r="A579" s="688"/>
      <c r="B579" s="681" t="s">
        <v>684</v>
      </c>
      <c r="C579" s="771"/>
      <c r="D579" s="683" t="s">
        <v>795</v>
      </c>
      <c r="E579" s="900">
        <v>0.03</v>
      </c>
      <c r="F579" s="900">
        <v>0.03</v>
      </c>
      <c r="G579" s="900">
        <v>0.03</v>
      </c>
      <c r="H579" s="900">
        <v>0.02</v>
      </c>
      <c r="I579" s="900">
        <v>0.02</v>
      </c>
      <c r="J579" s="871">
        <f>VLOOKUP(B579,'Bieu5 TH chi phi'!$B$7:$C$109,2,0)</f>
        <v>498.00796812749002</v>
      </c>
      <c r="K579" s="690">
        <f>$J$579*E579</f>
        <v>14.9402390438247</v>
      </c>
      <c r="L579" s="690">
        <f>$J$579*F579</f>
        <v>14.9402390438247</v>
      </c>
      <c r="M579" s="690">
        <f>$J$579*G579</f>
        <v>14.9402390438247</v>
      </c>
      <c r="N579" s="690">
        <f>$J$579*H579</f>
        <v>9.9601593625498008</v>
      </c>
      <c r="O579" s="690">
        <f>$J$579*I579</f>
        <v>9.9601593625498008</v>
      </c>
      <c r="P579" s="645" t="str">
        <f t="shared" si="172"/>
        <v>Đúng</v>
      </c>
      <c r="Q579" s="691">
        <v>0.03</v>
      </c>
      <c r="S579" s="689"/>
      <c r="T579" s="687"/>
      <c r="U579" s="687"/>
      <c r="V579" s="687"/>
      <c r="W579" s="687"/>
    </row>
    <row r="580" spans="1:23">
      <c r="A580" s="688"/>
      <c r="B580" s="681" t="s">
        <v>682</v>
      </c>
      <c r="C580" s="771"/>
      <c r="D580" s="683" t="s">
        <v>795</v>
      </c>
      <c r="E580" s="900">
        <v>15</v>
      </c>
      <c r="F580" s="900">
        <v>12</v>
      </c>
      <c r="G580" s="900">
        <v>9</v>
      </c>
      <c r="H580" s="900">
        <v>6</v>
      </c>
      <c r="I580" s="900">
        <v>2.25</v>
      </c>
      <c r="J580" s="871">
        <f>VLOOKUP(B580,'Bieu5 TH chi phi'!$B$7:$C$109,2,0)</f>
        <v>41646.852589641428</v>
      </c>
      <c r="K580" s="690">
        <f>$J$580*E580</f>
        <v>624702.78884462139</v>
      </c>
      <c r="L580" s="690">
        <f>$J$580*F580</f>
        <v>499762.23107569711</v>
      </c>
      <c r="M580" s="690">
        <f>$J$580*G580</f>
        <v>374821.67330677283</v>
      </c>
      <c r="N580" s="690">
        <f>$J$580*H580</f>
        <v>249881.11553784856</v>
      </c>
      <c r="O580" s="690">
        <f>$J$580*I580</f>
        <v>93705.418326693209</v>
      </c>
      <c r="P580" s="730" t="s">
        <v>811</v>
      </c>
      <c r="Q580" s="691">
        <v>15</v>
      </c>
      <c r="R580" s="731">
        <f>E580/Q580</f>
        <v>1</v>
      </c>
      <c r="S580" s="689"/>
      <c r="T580" s="687"/>
      <c r="U580" s="687"/>
      <c r="V580" s="687"/>
      <c r="W580" s="687"/>
    </row>
    <row r="581" spans="1:23">
      <c r="A581" s="688"/>
      <c r="B581" s="681" t="s">
        <v>683</v>
      </c>
      <c r="C581" s="683"/>
      <c r="D581" s="683" t="s">
        <v>795</v>
      </c>
      <c r="E581" s="900">
        <v>6.34</v>
      </c>
      <c r="F581" s="900">
        <v>5.33</v>
      </c>
      <c r="G581" s="900">
        <v>4.3099999999999996</v>
      </c>
      <c r="H581" s="900">
        <v>3.3</v>
      </c>
      <c r="I581" s="900">
        <v>2.0299999999999998</v>
      </c>
      <c r="J581" s="871">
        <f>VLOOKUP(B581,'Bieu5 TH chi phi'!$B$7:$C$109,2,0)</f>
        <v>2293.1192604581674</v>
      </c>
      <c r="K581" s="690">
        <f>$J$581*E581</f>
        <v>14538.376111304782</v>
      </c>
      <c r="L581" s="690">
        <f>$J$581*F581</f>
        <v>12222.325658242033</v>
      </c>
      <c r="M581" s="690">
        <f>$J$581*G581</f>
        <v>9883.3440125747002</v>
      </c>
      <c r="N581" s="690">
        <f>$J$581*H581</f>
        <v>7567.2935595119525</v>
      </c>
      <c r="O581" s="690">
        <f>$J$581*I581</f>
        <v>4655.0320987300793</v>
      </c>
      <c r="P581" s="730" t="s">
        <v>811</v>
      </c>
      <c r="Q581" s="691">
        <v>6.34</v>
      </c>
      <c r="R581" s="731">
        <f>E581/Q581</f>
        <v>1</v>
      </c>
      <c r="S581" s="689"/>
      <c r="T581" s="687"/>
      <c r="U581" s="687"/>
      <c r="V581" s="687"/>
      <c r="W581" s="687"/>
    </row>
    <row r="582" spans="1:23">
      <c r="A582" s="688"/>
      <c r="B582" s="693" t="s">
        <v>796</v>
      </c>
      <c r="C582" s="771"/>
      <c r="D582" s="683"/>
      <c r="E582" s="900"/>
      <c r="F582" s="900"/>
      <c r="G582" s="900"/>
      <c r="H582" s="900"/>
      <c r="I582" s="900"/>
      <c r="J582" s="871"/>
      <c r="K582" s="695">
        <f>SUM(K583:K584)</f>
        <v>12200</v>
      </c>
      <c r="L582" s="695">
        <f>SUM(L583:L584)</f>
        <v>12200</v>
      </c>
      <c r="M582" s="695">
        <f>SUM(M583:M584)</f>
        <v>11400</v>
      </c>
      <c r="N582" s="695">
        <f>SUM(N583:N584)</f>
        <v>6900</v>
      </c>
      <c r="O582" s="695">
        <f>SUM(O583:O584)</f>
        <v>6100</v>
      </c>
      <c r="P582" s="645" t="str">
        <f t="shared" si="172"/>
        <v>Đúng</v>
      </c>
      <c r="Q582" s="658"/>
    </row>
    <row r="583" spans="1:23">
      <c r="A583" s="688"/>
      <c r="B583" s="681" t="s">
        <v>722</v>
      </c>
      <c r="C583" s="771"/>
      <c r="D583" s="683" t="s">
        <v>797</v>
      </c>
      <c r="E583" s="900">
        <v>0.04</v>
      </c>
      <c r="F583" s="900">
        <v>0.04</v>
      </c>
      <c r="G583" s="900">
        <v>0.03</v>
      </c>
      <c r="H583" s="900">
        <v>0.03</v>
      </c>
      <c r="I583" s="900">
        <v>0.02</v>
      </c>
      <c r="J583" s="871">
        <f>VLOOKUP(B583,'Bieu5 TH chi phi'!$B$7:$C$109,2,0)</f>
        <v>80000</v>
      </c>
      <c r="K583" s="690">
        <f>$J$583*E583</f>
        <v>3200</v>
      </c>
      <c r="L583" s="690">
        <f>$J$583*F583</f>
        <v>3200</v>
      </c>
      <c r="M583" s="690">
        <f>$J$583*G583</f>
        <v>2400</v>
      </c>
      <c r="N583" s="690">
        <f>$J$583*H583</f>
        <v>2400</v>
      </c>
      <c r="O583" s="690">
        <f>$J$583*I583</f>
        <v>1600</v>
      </c>
      <c r="P583" s="645" t="str">
        <f t="shared" si="172"/>
        <v>Đúng</v>
      </c>
      <c r="Q583" s="691">
        <v>0.04</v>
      </c>
      <c r="S583" s="689"/>
      <c r="T583" s="687"/>
      <c r="U583" s="687"/>
      <c r="V583" s="687"/>
      <c r="W583" s="687"/>
    </row>
    <row r="584" spans="1:23">
      <c r="A584" s="688"/>
      <c r="B584" s="681" t="s">
        <v>724</v>
      </c>
      <c r="C584" s="683"/>
      <c r="D584" s="683" t="s">
        <v>798</v>
      </c>
      <c r="E584" s="900">
        <v>0.02</v>
      </c>
      <c r="F584" s="900">
        <v>0.02</v>
      </c>
      <c r="G584" s="900">
        <v>0.02</v>
      </c>
      <c r="H584" s="900">
        <v>0.01</v>
      </c>
      <c r="I584" s="900">
        <v>0.01</v>
      </c>
      <c r="J584" s="871">
        <f>VLOOKUP(B584,'Bieu5 TH chi phi'!$B$7:$C$109,2,0)</f>
        <v>450000</v>
      </c>
      <c r="K584" s="690">
        <f>$J$584*E584</f>
        <v>9000</v>
      </c>
      <c r="L584" s="690">
        <f>$J$584*F584</f>
        <v>9000</v>
      </c>
      <c r="M584" s="690">
        <f>$J$584*G584</f>
        <v>9000</v>
      </c>
      <c r="N584" s="690">
        <f>$J$584*H584</f>
        <v>4500</v>
      </c>
      <c r="O584" s="690">
        <f>$J$584*I584</f>
        <v>4500</v>
      </c>
      <c r="P584" s="645" t="str">
        <f t="shared" si="172"/>
        <v>Đúng</v>
      </c>
      <c r="Q584" s="691">
        <v>0.02</v>
      </c>
      <c r="S584" s="689"/>
      <c r="T584" s="687"/>
      <c r="U584" s="687"/>
      <c r="V584" s="687"/>
      <c r="W584" s="687"/>
    </row>
    <row r="585" spans="1:23">
      <c r="A585" s="697"/>
      <c r="B585" s="698" t="s">
        <v>799</v>
      </c>
      <c r="C585" s="699"/>
      <c r="D585" s="673" t="s">
        <v>800</v>
      </c>
      <c r="E585" s="683">
        <v>5</v>
      </c>
      <c r="F585" s="673"/>
      <c r="G585" s="673"/>
      <c r="H585" s="673"/>
      <c r="I585" s="673"/>
      <c r="J585" s="871"/>
      <c r="K585" s="701">
        <f>SUM(K586:K595)</f>
        <v>1669633.6970080235</v>
      </c>
      <c r="L585" s="701">
        <f>SUM(L586:L595)</f>
        <v>1669300.1165780753</v>
      </c>
      <c r="M585" s="701">
        <f>SUM(M586:M595)</f>
        <v>1668849.7829976454</v>
      </c>
      <c r="N585" s="701">
        <f>SUM(N586:N595)</f>
        <v>1668339.4049398249</v>
      </c>
      <c r="O585" s="701">
        <f>SUM(O586:O595)</f>
        <v>1667829.0268820042</v>
      </c>
      <c r="P585" s="645" t="str">
        <f t="shared" si="172"/>
        <v>Đúng</v>
      </c>
      <c r="Q585" s="702">
        <f>E585</f>
        <v>5</v>
      </c>
      <c r="R585" s="650"/>
    </row>
    <row r="586" spans="1:23" s="706" customFormat="1">
      <c r="A586" s="703"/>
      <c r="B586" s="681" t="s">
        <v>657</v>
      </c>
      <c r="C586" s="683"/>
      <c r="D586" s="683" t="s">
        <v>800</v>
      </c>
      <c r="E586" s="683">
        <f>E585</f>
        <v>5</v>
      </c>
      <c r="F586" s="683"/>
      <c r="G586" s="683"/>
      <c r="H586" s="683"/>
      <c r="I586" s="683"/>
      <c r="J586" s="871">
        <f>VLOOKUP(B586,'Bieu5 TH chi phi'!$B$7:$C$109,2,0)</f>
        <v>667.16085989621945</v>
      </c>
      <c r="K586" s="704">
        <f>J586*E586</f>
        <v>3335.8042994810971</v>
      </c>
      <c r="L586" s="733">
        <f>K586*T$4</f>
        <v>3002.2238695329875</v>
      </c>
      <c r="M586" s="733">
        <f>L586*U$4</f>
        <v>2551.8902891030393</v>
      </c>
      <c r="N586" s="733">
        <f>M586*V$4</f>
        <v>2041.5122312824315</v>
      </c>
      <c r="O586" s="733">
        <f>N586*W$4</f>
        <v>1531.1341734618236</v>
      </c>
      <c r="P586" s="645"/>
      <c r="Q586" s="705"/>
      <c r="S586" s="648"/>
      <c r="T586" s="649"/>
      <c r="U586" s="649"/>
      <c r="V586" s="649"/>
      <c r="W586" s="649"/>
    </row>
    <row r="587" spans="1:23" s="706" customFormat="1">
      <c r="A587" s="707"/>
      <c r="B587" s="681" t="s">
        <v>801</v>
      </c>
      <c r="C587" s="683"/>
      <c r="D587" s="683" t="s">
        <v>800</v>
      </c>
      <c r="E587" s="683">
        <f t="shared" ref="E587:E595" si="173">E586</f>
        <v>5</v>
      </c>
      <c r="F587" s="683"/>
      <c r="G587" s="683"/>
      <c r="H587" s="683"/>
      <c r="I587" s="683"/>
      <c r="J587" s="871">
        <f>VLOOKUP(B587,'Bieu5 TH chi phi'!$B$7:$C$109,2,0)</f>
        <v>38838.710730170496</v>
      </c>
      <c r="K587" s="704">
        <f>J587*E587</f>
        <v>194193.55365085247</v>
      </c>
      <c r="L587" s="704">
        <f t="shared" ref="L587" si="174">K587</f>
        <v>194193.55365085247</v>
      </c>
      <c r="M587" s="704">
        <f t="shared" ref="M587:O587" si="175">L587</f>
        <v>194193.55365085247</v>
      </c>
      <c r="N587" s="704">
        <f t="shared" si="175"/>
        <v>194193.55365085247</v>
      </c>
      <c r="O587" s="704">
        <f t="shared" si="175"/>
        <v>194193.55365085247</v>
      </c>
      <c r="P587" s="645"/>
      <c r="Q587" s="705"/>
      <c r="S587" s="648"/>
      <c r="T587" s="649"/>
      <c r="U587" s="649"/>
      <c r="V587" s="649"/>
      <c r="W587" s="649"/>
    </row>
    <row r="588" spans="1:23" s="706" customFormat="1">
      <c r="A588" s="708"/>
      <c r="B588" s="681" t="s">
        <v>802</v>
      </c>
      <c r="C588" s="683"/>
      <c r="D588" s="683" t="s">
        <v>800</v>
      </c>
      <c r="E588" s="683">
        <f t="shared" si="173"/>
        <v>5</v>
      </c>
      <c r="F588" s="683"/>
      <c r="G588" s="683"/>
      <c r="H588" s="683"/>
      <c r="I588" s="683"/>
      <c r="J588" s="871">
        <f>VLOOKUP(B588,'Bieu5 TH chi phi'!$B$7:$C$109,2,0)</f>
        <v>0</v>
      </c>
      <c r="K588" s="704"/>
      <c r="L588" s="704"/>
      <c r="M588" s="704"/>
      <c r="N588" s="704"/>
      <c r="O588" s="704"/>
      <c r="P588" s="645"/>
      <c r="Q588" s="705"/>
      <c r="S588" s="689"/>
      <c r="T588" s="687"/>
      <c r="U588" s="687"/>
      <c r="V588" s="687"/>
      <c r="W588" s="687"/>
    </row>
    <row r="589" spans="1:23" s="706" customFormat="1">
      <c r="A589" s="707"/>
      <c r="B589" s="709" t="s">
        <v>605</v>
      </c>
      <c r="C589" s="683"/>
      <c r="D589" s="683" t="s">
        <v>800</v>
      </c>
      <c r="E589" s="683">
        <f t="shared" si="173"/>
        <v>5</v>
      </c>
      <c r="F589" s="683"/>
      <c r="G589" s="683"/>
      <c r="H589" s="683"/>
      <c r="I589" s="683"/>
      <c r="J589" s="871">
        <f>VLOOKUP(B589,'Bieu5 TH chi phi'!$B$7:$C$109,2,0)</f>
        <v>18765.274056338028</v>
      </c>
      <c r="K589" s="704">
        <f>J589*E589</f>
        <v>93826.37028169015</v>
      </c>
      <c r="L589" s="704">
        <f t="shared" ref="L589:O590" si="176">K589</f>
        <v>93826.37028169015</v>
      </c>
      <c r="M589" s="704">
        <f t="shared" si="176"/>
        <v>93826.37028169015</v>
      </c>
      <c r="N589" s="704">
        <f t="shared" si="176"/>
        <v>93826.37028169015</v>
      </c>
      <c r="O589" s="704">
        <f t="shared" si="176"/>
        <v>93826.37028169015</v>
      </c>
      <c r="P589" s="645"/>
      <c r="Q589" s="705"/>
      <c r="S589" s="648"/>
      <c r="T589" s="649"/>
      <c r="U589" s="649"/>
      <c r="V589" s="649"/>
      <c r="W589" s="649"/>
    </row>
    <row r="590" spans="1:23" s="706" customFormat="1">
      <c r="A590" s="707"/>
      <c r="B590" s="709" t="s">
        <v>646</v>
      </c>
      <c r="C590" s="683"/>
      <c r="D590" s="683" t="s">
        <v>800</v>
      </c>
      <c r="E590" s="683">
        <f t="shared" si="173"/>
        <v>5</v>
      </c>
      <c r="F590" s="683"/>
      <c r="G590" s="683"/>
      <c r="H590" s="683"/>
      <c r="I590" s="683"/>
      <c r="J590" s="871">
        <f>VLOOKUP(B590,'Bieu5 TH chi phi'!$B$7:$C$109,2,0)</f>
        <v>173801.87938349394</v>
      </c>
      <c r="K590" s="704">
        <f>J590*E590</f>
        <v>869009.39691746968</v>
      </c>
      <c r="L590" s="704">
        <f t="shared" si="176"/>
        <v>869009.39691746968</v>
      </c>
      <c r="M590" s="704">
        <f t="shared" si="176"/>
        <v>869009.39691746968</v>
      </c>
      <c r="N590" s="704">
        <f t="shared" si="176"/>
        <v>869009.39691746968</v>
      </c>
      <c r="O590" s="704">
        <f t="shared" si="176"/>
        <v>869009.39691746968</v>
      </c>
      <c r="P590" s="645"/>
      <c r="Q590" s="705"/>
      <c r="S590" s="648"/>
      <c r="T590" s="649"/>
      <c r="U590" s="649"/>
      <c r="V590" s="649"/>
      <c r="W590" s="649"/>
    </row>
    <row r="591" spans="1:23" s="706" customFormat="1">
      <c r="A591" s="707"/>
      <c r="B591" s="681" t="s">
        <v>803</v>
      </c>
      <c r="C591" s="683"/>
      <c r="D591" s="683" t="s">
        <v>800</v>
      </c>
      <c r="E591" s="683">
        <f t="shared" si="173"/>
        <v>5</v>
      </c>
      <c r="F591" s="683"/>
      <c r="G591" s="683"/>
      <c r="H591" s="683"/>
      <c r="I591" s="683"/>
      <c r="J591" s="871"/>
      <c r="K591" s="704"/>
      <c r="L591" s="704"/>
      <c r="M591" s="704"/>
      <c r="N591" s="704"/>
      <c r="O591" s="704"/>
      <c r="P591" s="645"/>
      <c r="Q591" s="705"/>
      <c r="S591" s="689"/>
      <c r="T591" s="687"/>
      <c r="U591" s="687"/>
      <c r="V591" s="687"/>
      <c r="W591" s="687"/>
    </row>
    <row r="592" spans="1:23" s="706" customFormat="1">
      <c r="A592" s="707"/>
      <c r="B592" s="709" t="s">
        <v>19</v>
      </c>
      <c r="C592" s="683"/>
      <c r="D592" s="683" t="s">
        <v>800</v>
      </c>
      <c r="E592" s="683">
        <f t="shared" si="173"/>
        <v>5</v>
      </c>
      <c r="F592" s="683"/>
      <c r="G592" s="683"/>
      <c r="H592" s="683"/>
      <c r="I592" s="683"/>
      <c r="J592" s="871">
        <f>VLOOKUP(B592,'Bieu5 TH chi phi'!$B$7:$C$109,2,0)</f>
        <v>10491.54463647199</v>
      </c>
      <c r="K592" s="704">
        <f>J592*E592</f>
        <v>52457.72318235995</v>
      </c>
      <c r="L592" s="704">
        <f t="shared" ref="L592:O595" si="177">K592</f>
        <v>52457.72318235995</v>
      </c>
      <c r="M592" s="704">
        <f t="shared" si="177"/>
        <v>52457.72318235995</v>
      </c>
      <c r="N592" s="704">
        <f t="shared" si="177"/>
        <v>52457.72318235995</v>
      </c>
      <c r="O592" s="704">
        <f t="shared" si="177"/>
        <v>52457.72318235995</v>
      </c>
      <c r="P592" s="645"/>
      <c r="Q592" s="705"/>
      <c r="S592" s="648"/>
      <c r="T592" s="649"/>
      <c r="U592" s="649"/>
      <c r="V592" s="649"/>
      <c r="W592" s="649"/>
    </row>
    <row r="593" spans="1:23" s="706" customFormat="1">
      <c r="A593" s="707"/>
      <c r="B593" s="710" t="s">
        <v>21</v>
      </c>
      <c r="C593" s="683"/>
      <c r="D593" s="683" t="s">
        <v>800</v>
      </c>
      <c r="E593" s="683">
        <f t="shared" si="173"/>
        <v>5</v>
      </c>
      <c r="F593" s="683"/>
      <c r="G593" s="683"/>
      <c r="H593" s="683"/>
      <c r="I593" s="683"/>
      <c r="J593" s="871">
        <f>VLOOKUP(B593,'Bieu5 TH chi phi'!$B$7:$C$109,2,0)</f>
        <v>17555.295987286452</v>
      </c>
      <c r="K593" s="704">
        <f>J593*E593</f>
        <v>87776.479936432268</v>
      </c>
      <c r="L593" s="704">
        <f t="shared" si="177"/>
        <v>87776.479936432268</v>
      </c>
      <c r="M593" s="704">
        <f t="shared" si="177"/>
        <v>87776.479936432268</v>
      </c>
      <c r="N593" s="704">
        <f t="shared" si="177"/>
        <v>87776.479936432268</v>
      </c>
      <c r="O593" s="704">
        <f t="shared" si="177"/>
        <v>87776.479936432268</v>
      </c>
      <c r="P593" s="645"/>
      <c r="Q593" s="705"/>
      <c r="S593" s="648"/>
      <c r="T593" s="772"/>
      <c r="U593" s="772"/>
      <c r="V593" s="772"/>
      <c r="W593" s="772"/>
    </row>
    <row r="594" spans="1:23" s="706" customFormat="1">
      <c r="A594" s="711"/>
      <c r="B594" s="710" t="s">
        <v>804</v>
      </c>
      <c r="C594" s="712"/>
      <c r="D594" s="683" t="s">
        <v>800</v>
      </c>
      <c r="E594" s="683">
        <f>E593</f>
        <v>5</v>
      </c>
      <c r="F594" s="712"/>
      <c r="G594" s="712"/>
      <c r="H594" s="712"/>
      <c r="I594" s="712"/>
      <c r="J594" s="871">
        <f>VLOOKUP(B594,'Bieu5 TH chi phi'!$B$7:$C$109,2,0)</f>
        <v>46989.233700271805</v>
      </c>
      <c r="K594" s="704">
        <f t="shared" ref="K594:K595" si="178">J594*E594</f>
        <v>234946.16850135903</v>
      </c>
      <c r="L594" s="704">
        <f t="shared" si="177"/>
        <v>234946.16850135903</v>
      </c>
      <c r="M594" s="704">
        <f t="shared" si="177"/>
        <v>234946.16850135903</v>
      </c>
      <c r="N594" s="704">
        <f t="shared" si="177"/>
        <v>234946.16850135903</v>
      </c>
      <c r="O594" s="704">
        <f t="shared" si="177"/>
        <v>234946.16850135903</v>
      </c>
      <c r="P594" s="645"/>
      <c r="Q594" s="705"/>
      <c r="S594" s="648"/>
      <c r="T594" s="649"/>
      <c r="U594" s="649"/>
      <c r="V594" s="649"/>
      <c r="W594" s="649"/>
    </row>
    <row r="595" spans="1:23" s="706" customFormat="1">
      <c r="A595" s="715"/>
      <c r="B595" s="1159" t="s">
        <v>22</v>
      </c>
      <c r="C595" s="716"/>
      <c r="D595" s="716" t="s">
        <v>800</v>
      </c>
      <c r="E595" s="716">
        <f t="shared" si="173"/>
        <v>5</v>
      </c>
      <c r="F595" s="716"/>
      <c r="G595" s="716"/>
      <c r="H595" s="716"/>
      <c r="I595" s="716"/>
      <c r="J595" s="1160">
        <f>VLOOKUP(B595,'Bieu5 TH chi phi'!$B$7:$C$109,2,0)</f>
        <v>26817.640047675806</v>
      </c>
      <c r="K595" s="717">
        <f t="shared" si="178"/>
        <v>134088.20023837904</v>
      </c>
      <c r="L595" s="717">
        <f t="shared" si="177"/>
        <v>134088.20023837904</v>
      </c>
      <c r="M595" s="717">
        <f t="shared" si="177"/>
        <v>134088.20023837904</v>
      </c>
      <c r="N595" s="717">
        <f t="shared" si="177"/>
        <v>134088.20023837904</v>
      </c>
      <c r="O595" s="717">
        <f t="shared" si="177"/>
        <v>134088.20023837904</v>
      </c>
      <c r="P595" s="645"/>
      <c r="Q595" s="705"/>
      <c r="S595" s="648"/>
      <c r="T595" s="649"/>
      <c r="U595" s="649"/>
      <c r="V595" s="649"/>
      <c r="W595" s="649"/>
    </row>
    <row r="596" spans="1:23">
      <c r="A596" s="748"/>
      <c r="B596" s="735"/>
      <c r="C596" s="765"/>
      <c r="D596" s="766"/>
      <c r="E596" s="766"/>
      <c r="F596" s="766"/>
      <c r="G596" s="766"/>
      <c r="H596" s="766"/>
      <c r="I596" s="766"/>
      <c r="J596" s="767"/>
      <c r="K596" s="722"/>
      <c r="L596" s="722"/>
      <c r="M596" s="722"/>
      <c r="N596" s="722"/>
      <c r="O596" s="722"/>
      <c r="P596" s="645" t="str">
        <f t="shared" si="172"/>
        <v>Đúng</v>
      </c>
      <c r="Q596" s="766"/>
    </row>
    <row r="597" spans="1:23">
      <c r="A597" s="1428" t="s">
        <v>1123</v>
      </c>
      <c r="B597" s="1405"/>
      <c r="C597" s="795"/>
      <c r="D597" s="796"/>
      <c r="E597" s="796"/>
      <c r="F597" s="796"/>
      <c r="G597" s="796"/>
      <c r="H597" s="796"/>
      <c r="I597" s="796"/>
      <c r="J597" s="769"/>
      <c r="K597" s="725">
        <f>K598+K611+K618+K621</f>
        <v>5798706.268968015</v>
      </c>
      <c r="L597" s="725">
        <f>L598+L611+L618+L621</f>
        <v>5251435.2583537269</v>
      </c>
      <c r="M597" s="725">
        <f>M598+M611+M618+M621</f>
        <v>4693572.5868608989</v>
      </c>
      <c r="N597" s="725">
        <f>N598+N611+N618+N621</f>
        <v>4136998.8903970001</v>
      </c>
      <c r="O597" s="725">
        <f>O598+O611+O618+O621</f>
        <v>3448924.5024818955</v>
      </c>
      <c r="P597" s="645" t="str">
        <f t="shared" si="172"/>
        <v>Đúng</v>
      </c>
      <c r="Q597" s="657"/>
    </row>
    <row r="598" spans="1:23" ht="13.5">
      <c r="A598" s="688" t="s">
        <v>834</v>
      </c>
      <c r="B598" s="693" t="s">
        <v>784</v>
      </c>
      <c r="C598" s="753"/>
      <c r="D598" s="683"/>
      <c r="E598" s="726"/>
      <c r="F598" s="726"/>
      <c r="G598" s="726"/>
      <c r="H598" s="726"/>
      <c r="I598" s="726"/>
      <c r="J598" s="684"/>
      <c r="K598" s="695">
        <f>SUM(K599:K610)</f>
        <v>1685502.1211363636</v>
      </c>
      <c r="L598" s="695">
        <f>SUM(L599:L610)</f>
        <v>1384436.8524999998</v>
      </c>
      <c r="M598" s="695">
        <f>SUM(M599:M610)</f>
        <v>1075525.8534090908</v>
      </c>
      <c r="N598" s="695">
        <f>SUM(N599:N610)</f>
        <v>769910.39568181813</v>
      </c>
      <c r="O598" s="695">
        <f>SUM(O599:O610)</f>
        <v>390806.03840909089</v>
      </c>
      <c r="P598" s="645" t="str">
        <f t="shared" si="172"/>
        <v>Đúng</v>
      </c>
      <c r="Q598" s="727"/>
    </row>
    <row r="599" spans="1:23">
      <c r="A599" s="688"/>
      <c r="B599" s="681" t="s">
        <v>785</v>
      </c>
      <c r="C599" s="682">
        <v>43168</v>
      </c>
      <c r="D599" s="683" t="s">
        <v>736</v>
      </c>
      <c r="E599" s="900">
        <v>0.04</v>
      </c>
      <c r="F599" s="900">
        <v>0.04</v>
      </c>
      <c r="G599" s="900">
        <v>0.04</v>
      </c>
      <c r="H599" s="900">
        <v>0.04</v>
      </c>
      <c r="I599" s="900">
        <v>0.04</v>
      </c>
      <c r="J599" s="871">
        <f>VLOOKUP(C599,'Bieu5 TH chi phi'!$B$7:$C$109,2,0)</f>
        <v>250929.54545454544</v>
      </c>
      <c r="K599" s="690">
        <f>$J$599*E599</f>
        <v>10037.181818181818</v>
      </c>
      <c r="L599" s="690">
        <f>$J$599*F599</f>
        <v>10037.181818181818</v>
      </c>
      <c r="M599" s="690">
        <f>$J$599*G599</f>
        <v>10037.181818181818</v>
      </c>
      <c r="N599" s="690">
        <f>$J$599*H599</f>
        <v>10037.181818181818</v>
      </c>
      <c r="O599" s="690">
        <f>$J$599*I599</f>
        <v>10037.181818181818</v>
      </c>
      <c r="P599" s="645" t="str">
        <f t="shared" si="172"/>
        <v>Sai</v>
      </c>
      <c r="Q599" s="691">
        <v>0.05</v>
      </c>
      <c r="S599" s="689"/>
      <c r="T599" s="687"/>
      <c r="U599" s="687"/>
      <c r="V599" s="687"/>
      <c r="W599" s="687"/>
    </row>
    <row r="600" spans="1:23">
      <c r="A600" s="688"/>
      <c r="B600" s="681" t="s">
        <v>786</v>
      </c>
      <c r="C600" s="682">
        <v>43168</v>
      </c>
      <c r="D600" s="683" t="s">
        <v>736</v>
      </c>
      <c r="E600" s="900">
        <v>0.17</v>
      </c>
      <c r="F600" s="900">
        <v>0.17</v>
      </c>
      <c r="G600" s="900">
        <v>0.16</v>
      </c>
      <c r="H600" s="900">
        <v>0.16</v>
      </c>
      <c r="I600" s="900">
        <v>0.16</v>
      </c>
      <c r="J600" s="871">
        <f>VLOOKUP(C600,'Bieu5 TH chi phi'!$B$7:$C$109,2,0)</f>
        <v>250929.54545454544</v>
      </c>
      <c r="K600" s="690">
        <f>$J$600*E600</f>
        <v>42658.022727272728</v>
      </c>
      <c r="L600" s="690">
        <f>$J$600*F600</f>
        <v>42658.022727272728</v>
      </c>
      <c r="M600" s="690">
        <f>$J$600*G600</f>
        <v>40148.727272727272</v>
      </c>
      <c r="N600" s="690">
        <f>$J$600*H600</f>
        <v>40148.727272727272</v>
      </c>
      <c r="O600" s="690">
        <f>$J$600*I600</f>
        <v>40148.727272727272</v>
      </c>
      <c r="P600" s="645" t="str">
        <f t="shared" si="172"/>
        <v>Sai</v>
      </c>
      <c r="Q600" s="691">
        <v>0.32</v>
      </c>
      <c r="S600" s="689"/>
      <c r="T600" s="687"/>
      <c r="U600" s="687"/>
      <c r="V600" s="687"/>
      <c r="W600" s="687"/>
    </row>
    <row r="601" spans="1:23">
      <c r="A601" s="688"/>
      <c r="B601" s="681" t="s">
        <v>786</v>
      </c>
      <c r="C601" s="682">
        <v>43260</v>
      </c>
      <c r="D601" s="683" t="s">
        <v>736</v>
      </c>
      <c r="E601" s="900">
        <v>0.35</v>
      </c>
      <c r="F601" s="900">
        <v>0.3</v>
      </c>
      <c r="G601" s="900">
        <v>0.24</v>
      </c>
      <c r="H601" s="900">
        <v>0.19</v>
      </c>
      <c r="I601" s="900">
        <v>0.12</v>
      </c>
      <c r="J601" s="871">
        <f>VLOOKUP(C601,'Bieu5 TH chi phi'!$B$7:$C$109,2,0)</f>
        <v>333736.29545454547</v>
      </c>
      <c r="K601" s="690">
        <f>$J$601*E601</f>
        <v>116807.7034090909</v>
      </c>
      <c r="L601" s="690">
        <f>$J$601*F601</f>
        <v>100120.88863636364</v>
      </c>
      <c r="M601" s="690">
        <f>$J$601*G601</f>
        <v>80096.710909090907</v>
      </c>
      <c r="N601" s="690">
        <f>$J$601*H601</f>
        <v>63409.896136363641</v>
      </c>
      <c r="O601" s="690">
        <f>$J$601*I601</f>
        <v>40048.355454545454</v>
      </c>
      <c r="P601" s="645" t="str">
        <f t="shared" si="172"/>
        <v>Sai</v>
      </c>
      <c r="Q601" s="691">
        <v>0.56000000000000005</v>
      </c>
      <c r="S601" s="689"/>
      <c r="T601" s="687"/>
      <c r="U601" s="687"/>
      <c r="V601" s="687"/>
      <c r="W601" s="687"/>
    </row>
    <row r="602" spans="1:23">
      <c r="A602" s="688"/>
      <c r="B602" s="681" t="s">
        <v>786</v>
      </c>
      <c r="C602" s="682">
        <v>43321</v>
      </c>
      <c r="D602" s="683" t="s">
        <v>736</v>
      </c>
      <c r="E602" s="900">
        <v>7.0000000000000007E-2</v>
      </c>
      <c r="F602" s="900">
        <v>0.06</v>
      </c>
      <c r="G602" s="900">
        <v>0.05</v>
      </c>
      <c r="H602" s="900">
        <v>0.04</v>
      </c>
      <c r="I602" s="900">
        <v>0.02</v>
      </c>
      <c r="J602" s="871">
        <f>VLOOKUP(C602,'Bieu5 TH chi phi'!$B$7:$C$109,2,0)</f>
        <v>388940.79545454553</v>
      </c>
      <c r="K602" s="690">
        <f>$J$602*E602</f>
        <v>27225.85568181819</v>
      </c>
      <c r="L602" s="690">
        <f>$J$602*F602</f>
        <v>23336.447727272731</v>
      </c>
      <c r="M602" s="690">
        <f>$J$602*G602</f>
        <v>19447.039772727276</v>
      </c>
      <c r="N602" s="690">
        <f>$J$602*H602</f>
        <v>15557.631818181821</v>
      </c>
      <c r="O602" s="690">
        <f>$J$602*I602</f>
        <v>7778.8159090909103</v>
      </c>
      <c r="P602" s="645" t="str">
        <f t="shared" si="172"/>
        <v>Sai</v>
      </c>
      <c r="Q602" s="691">
        <v>0.13</v>
      </c>
      <c r="S602" s="689"/>
      <c r="T602" s="687"/>
      <c r="U602" s="687"/>
      <c r="V602" s="687"/>
      <c r="W602" s="687"/>
    </row>
    <row r="603" spans="1:23">
      <c r="A603" s="688"/>
      <c r="B603" s="681" t="s">
        <v>787</v>
      </c>
      <c r="C603" s="682">
        <v>43168</v>
      </c>
      <c r="D603" s="683" t="s">
        <v>736</v>
      </c>
      <c r="E603" s="900">
        <v>0.04</v>
      </c>
      <c r="F603" s="900">
        <v>0.04</v>
      </c>
      <c r="G603" s="900">
        <v>0.04</v>
      </c>
      <c r="H603" s="900">
        <v>0.04</v>
      </c>
      <c r="I603" s="900">
        <v>0.04</v>
      </c>
      <c r="J603" s="871">
        <f>VLOOKUP(C603,'Bieu5 TH chi phi'!$B$7:$C$109,2,0)</f>
        <v>250929.54545454544</v>
      </c>
      <c r="K603" s="690">
        <f>$J$603*E603</f>
        <v>10037.181818181818</v>
      </c>
      <c r="L603" s="690">
        <f>$J$603*F603</f>
        <v>10037.181818181818</v>
      </c>
      <c r="M603" s="690">
        <f>$J$603*G603</f>
        <v>10037.181818181818</v>
      </c>
      <c r="N603" s="690">
        <f>$J$603*H603</f>
        <v>10037.181818181818</v>
      </c>
      <c r="O603" s="690">
        <f>$J$603*I603</f>
        <v>10037.181818181818</v>
      </c>
      <c r="P603" s="645" t="str">
        <f t="shared" si="172"/>
        <v>Sai</v>
      </c>
      <c r="Q603" s="691">
        <v>0.05</v>
      </c>
      <c r="S603" s="689"/>
      <c r="T603" s="687"/>
      <c r="U603" s="687"/>
      <c r="V603" s="687"/>
      <c r="W603" s="687"/>
    </row>
    <row r="604" spans="1:23">
      <c r="A604" s="688"/>
      <c r="B604" s="681" t="s">
        <v>788</v>
      </c>
      <c r="C604" s="682">
        <v>43140</v>
      </c>
      <c r="D604" s="683" t="s">
        <v>736</v>
      </c>
      <c r="E604" s="900">
        <v>0.15</v>
      </c>
      <c r="F604" s="900">
        <v>0.13</v>
      </c>
      <c r="G604" s="900">
        <v>0.1</v>
      </c>
      <c r="H604" s="900">
        <v>0.08</v>
      </c>
      <c r="I604" s="900">
        <v>0.05</v>
      </c>
      <c r="J604" s="871">
        <f>VLOOKUP(C604,'Bieu5 TH chi phi'!$B$7:$C$109,2,0)</f>
        <v>223327.29545454544</v>
      </c>
      <c r="K604" s="690">
        <f>$J$604*E604</f>
        <v>33499.094318181815</v>
      </c>
      <c r="L604" s="690">
        <f>$J$604*F604</f>
        <v>29032.548409090909</v>
      </c>
      <c r="M604" s="690">
        <f>$J$604*G604</f>
        <v>22332.729545454546</v>
      </c>
      <c r="N604" s="690">
        <f>$J$604*H604</f>
        <v>17866.183636363636</v>
      </c>
      <c r="O604" s="690">
        <f>$J$604*I604</f>
        <v>11166.364772727273</v>
      </c>
      <c r="P604" s="645" t="str">
        <f t="shared" si="172"/>
        <v>Sai</v>
      </c>
      <c r="Q604" s="691">
        <v>0.28000000000000003</v>
      </c>
      <c r="S604" s="689"/>
      <c r="T604" s="687"/>
      <c r="U604" s="687"/>
      <c r="V604" s="687"/>
      <c r="W604" s="687"/>
    </row>
    <row r="605" spans="1:23">
      <c r="A605" s="688"/>
      <c r="B605" s="681" t="s">
        <v>793</v>
      </c>
      <c r="C605" s="682">
        <v>43168</v>
      </c>
      <c r="D605" s="683" t="s">
        <v>736</v>
      </c>
      <c r="E605" s="900">
        <v>0.04</v>
      </c>
      <c r="F605" s="900">
        <v>0.04</v>
      </c>
      <c r="G605" s="900">
        <v>0.04</v>
      </c>
      <c r="H605" s="900">
        <v>0.04</v>
      </c>
      <c r="I605" s="900">
        <v>0.04</v>
      </c>
      <c r="J605" s="871">
        <f>VLOOKUP(C605,'Bieu5 TH chi phi'!$B$7:$C$109,2,0)</f>
        <v>250929.54545454544</v>
      </c>
      <c r="K605" s="690">
        <f>$J$605*E605</f>
        <v>10037.181818181818</v>
      </c>
      <c r="L605" s="690">
        <f>$J$605*F605</f>
        <v>10037.181818181818</v>
      </c>
      <c r="M605" s="690">
        <f>$J$605*G605</f>
        <v>10037.181818181818</v>
      </c>
      <c r="N605" s="690">
        <f>$J$605*H605</f>
        <v>10037.181818181818</v>
      </c>
      <c r="O605" s="690">
        <f>$J$605*I605</f>
        <v>10037.181818181818</v>
      </c>
      <c r="P605" s="645" t="str">
        <f t="shared" si="172"/>
        <v>Sai</v>
      </c>
      <c r="Q605" s="691">
        <v>0.05</v>
      </c>
      <c r="S605" s="689"/>
      <c r="T605" s="687"/>
      <c r="U605" s="687"/>
      <c r="V605" s="687"/>
      <c r="W605" s="687"/>
    </row>
    <row r="606" spans="1:23">
      <c r="A606" s="688"/>
      <c r="B606" s="681" t="s">
        <v>789</v>
      </c>
      <c r="C606" s="682">
        <v>43169</v>
      </c>
      <c r="D606" s="683" t="s">
        <v>736</v>
      </c>
      <c r="E606" s="900">
        <v>0.04</v>
      </c>
      <c r="F606" s="900">
        <v>0.04</v>
      </c>
      <c r="G606" s="900">
        <v>0.03</v>
      </c>
      <c r="H606" s="900">
        <v>0.01</v>
      </c>
      <c r="I606" s="900">
        <v>0.01</v>
      </c>
      <c r="J606" s="871">
        <f>VLOOKUP(C606,'Bieu5 TH chi phi'!$B$7:$C$109,2,0)</f>
        <v>227509.45454545456</v>
      </c>
      <c r="K606" s="690">
        <f>$J$606*E606</f>
        <v>9100.3781818181833</v>
      </c>
      <c r="L606" s="690">
        <f>$J$606*F606</f>
        <v>9100.3781818181833</v>
      </c>
      <c r="M606" s="690">
        <f>$J$606*G606</f>
        <v>6825.2836363636361</v>
      </c>
      <c r="N606" s="690">
        <f>$J$606*H606</f>
        <v>2275.0945454545458</v>
      </c>
      <c r="O606" s="690">
        <f>$J$606*I606</f>
        <v>2275.0945454545458</v>
      </c>
      <c r="P606" s="645" t="str">
        <f t="shared" si="172"/>
        <v>Sai</v>
      </c>
      <c r="Q606" s="691">
        <v>0.08</v>
      </c>
      <c r="S606" s="689"/>
      <c r="T606" s="687"/>
      <c r="U606" s="687"/>
      <c r="V606" s="687"/>
      <c r="W606" s="687"/>
    </row>
    <row r="607" spans="1:23">
      <c r="A607" s="688"/>
      <c r="B607" s="681" t="s">
        <v>790</v>
      </c>
      <c r="C607" s="682">
        <v>43108</v>
      </c>
      <c r="D607" s="683" t="s">
        <v>736</v>
      </c>
      <c r="E607" s="900">
        <v>0.11</v>
      </c>
      <c r="F607" s="900">
        <v>0.11</v>
      </c>
      <c r="G607" s="900">
        <v>0.11</v>
      </c>
      <c r="H607" s="900">
        <v>0.11</v>
      </c>
      <c r="I607" s="900">
        <v>0.11</v>
      </c>
      <c r="J607" s="871">
        <f>VLOOKUP(C607,'Bieu5 TH chi phi'!$B$7:$C$109,2,0)</f>
        <v>334572.72727272729</v>
      </c>
      <c r="K607" s="690">
        <f>$J$607*E607</f>
        <v>36803</v>
      </c>
      <c r="L607" s="690">
        <f>$J$607*F607</f>
        <v>36803</v>
      </c>
      <c r="M607" s="690">
        <f>$J$607*G607</f>
        <v>36803</v>
      </c>
      <c r="N607" s="690">
        <f>$J$607*H607</f>
        <v>36803</v>
      </c>
      <c r="O607" s="690">
        <f>$J$607*I607</f>
        <v>36803</v>
      </c>
      <c r="P607" s="645" t="str">
        <f t="shared" si="172"/>
        <v>Sai</v>
      </c>
      <c r="Q607" s="691">
        <v>0.14000000000000001</v>
      </c>
      <c r="S607" s="689"/>
      <c r="T607" s="687"/>
      <c r="U607" s="687"/>
      <c r="V607" s="687"/>
      <c r="W607" s="687"/>
    </row>
    <row r="608" spans="1:23">
      <c r="A608" s="688"/>
      <c r="B608" s="681" t="s">
        <v>791</v>
      </c>
      <c r="C608" s="682">
        <v>43168</v>
      </c>
      <c r="D608" s="683" t="s">
        <v>736</v>
      </c>
      <c r="E608" s="900">
        <v>3.08</v>
      </c>
      <c r="F608" s="900">
        <v>2.46</v>
      </c>
      <c r="G608" s="900">
        <v>1.85</v>
      </c>
      <c r="H608" s="900">
        <v>1.23</v>
      </c>
      <c r="I608" s="900">
        <v>0.46</v>
      </c>
      <c r="J608" s="871">
        <f>VLOOKUP(C608,'Bieu5 TH chi phi'!$B$7:$C$109,2,0)</f>
        <v>250929.54545454544</v>
      </c>
      <c r="K608" s="690">
        <f>$J$608*E608</f>
        <v>772863</v>
      </c>
      <c r="L608" s="690">
        <f>$J$608*F608</f>
        <v>617286.68181818177</v>
      </c>
      <c r="M608" s="690">
        <f>$J$608*G608</f>
        <v>464219.65909090912</v>
      </c>
      <c r="N608" s="690">
        <f>$J$608*H608</f>
        <v>308643.34090909088</v>
      </c>
      <c r="O608" s="690">
        <f>$J$608*I608</f>
        <v>115427.59090909091</v>
      </c>
      <c r="P608" s="730" t="s">
        <v>811</v>
      </c>
      <c r="Q608" s="797">
        <v>5.59</v>
      </c>
      <c r="R608" s="731">
        <f>E608/Q608</f>
        <v>0.55098389982110918</v>
      </c>
      <c r="S608" s="689"/>
      <c r="T608" s="687"/>
      <c r="U608" s="687"/>
      <c r="V608" s="687"/>
      <c r="W608" s="687"/>
    </row>
    <row r="609" spans="1:23" s="788" customFormat="1">
      <c r="A609" s="779"/>
      <c r="B609" s="780" t="s">
        <v>792</v>
      </c>
      <c r="C609" s="798">
        <v>43168</v>
      </c>
      <c r="D609" s="782" t="s">
        <v>736</v>
      </c>
      <c r="E609" s="900">
        <v>2.4300000000000002</v>
      </c>
      <c r="F609" s="900">
        <v>1.95</v>
      </c>
      <c r="G609" s="900">
        <v>1.47</v>
      </c>
      <c r="H609" s="900">
        <v>0.99</v>
      </c>
      <c r="I609" s="900">
        <v>0.4</v>
      </c>
      <c r="J609" s="871">
        <f>VLOOKUP(C609,'Bieu5 TH chi phi'!$B$7:$C$109,2,0)</f>
        <v>250929.54545454544</v>
      </c>
      <c r="K609" s="685">
        <f>$J$609*E609</f>
        <v>609758.79545454541</v>
      </c>
      <c r="L609" s="685">
        <f>$J$609*F609</f>
        <v>489312.61363636359</v>
      </c>
      <c r="M609" s="685">
        <f>$J$609*G609</f>
        <v>368866.43181818177</v>
      </c>
      <c r="N609" s="685">
        <f>$J$609*H609</f>
        <v>248420.24999999997</v>
      </c>
      <c r="O609" s="685">
        <f>$J$609*I609</f>
        <v>100371.81818181818</v>
      </c>
      <c r="P609" s="730" t="s">
        <v>811</v>
      </c>
      <c r="Q609" s="784">
        <v>4.21</v>
      </c>
      <c r="R609" s="785">
        <f>E609/Q609</f>
        <v>0.5771971496437055</v>
      </c>
      <c r="S609" s="786"/>
      <c r="T609" s="787"/>
      <c r="U609" s="787"/>
      <c r="V609" s="787"/>
      <c r="W609" s="787"/>
    </row>
    <row r="610" spans="1:23">
      <c r="A610" s="688"/>
      <c r="B610" s="681" t="s">
        <v>788</v>
      </c>
      <c r="C610" s="682">
        <v>43260</v>
      </c>
      <c r="D610" s="683" t="s">
        <v>736</v>
      </c>
      <c r="E610" s="900">
        <v>0.02</v>
      </c>
      <c r="F610" s="900">
        <v>0.02</v>
      </c>
      <c r="G610" s="900">
        <v>0.02</v>
      </c>
      <c r="H610" s="900">
        <v>0.02</v>
      </c>
      <c r="I610" s="900">
        <v>0.02</v>
      </c>
      <c r="J610" s="871">
        <f>VLOOKUP(C610,'Bieu5 TH chi phi'!$B$7:$C$109,2,0)</f>
        <v>333736.29545454547</v>
      </c>
      <c r="K610" s="690">
        <f>$J$610*E610</f>
        <v>6674.7259090909092</v>
      </c>
      <c r="L610" s="690">
        <f>$J$610*F610</f>
        <v>6674.7259090909092</v>
      </c>
      <c r="M610" s="690">
        <f>$J$610*G610</f>
        <v>6674.7259090909092</v>
      </c>
      <c r="N610" s="690">
        <f>$J$610*H610</f>
        <v>6674.7259090909092</v>
      </c>
      <c r="O610" s="690">
        <f>$J$610*I610</f>
        <v>6674.7259090909092</v>
      </c>
      <c r="P610" s="645" t="str">
        <f t="shared" si="172"/>
        <v>Sai</v>
      </c>
      <c r="Q610" s="691">
        <v>0.03</v>
      </c>
      <c r="S610" s="689"/>
      <c r="T610" s="687"/>
      <c r="U610" s="687"/>
      <c r="V610" s="687"/>
      <c r="W610" s="687"/>
    </row>
    <row r="611" spans="1:23">
      <c r="A611" s="688"/>
      <c r="B611" s="693" t="s">
        <v>794</v>
      </c>
      <c r="C611" s="753"/>
      <c r="D611" s="683"/>
      <c r="E611" s="900"/>
      <c r="F611" s="900"/>
      <c r="G611" s="900"/>
      <c r="H611" s="900"/>
      <c r="I611" s="900"/>
      <c r="J611" s="684"/>
      <c r="K611" s="695">
        <f>SUM(K612:K617)</f>
        <v>1762716.9720204182</v>
      </c>
      <c r="L611" s="695">
        <f>SUM(L612:L617)</f>
        <v>1516978.2426444222</v>
      </c>
      <c r="M611" s="695">
        <f>SUM(M612:M617)</f>
        <v>1269457.0372551044</v>
      </c>
      <c r="N611" s="695">
        <f>SUM(N612:N617)</f>
        <v>1023713.3277994272</v>
      </c>
      <c r="O611" s="695">
        <f>SUM(O612:O617)</f>
        <v>716257.82643799798</v>
      </c>
      <c r="P611" s="645" t="str">
        <f t="shared" si="172"/>
        <v>Đúng</v>
      </c>
      <c r="Q611" s="691"/>
    </row>
    <row r="612" spans="1:23">
      <c r="A612" s="688"/>
      <c r="B612" s="681" t="s">
        <v>678</v>
      </c>
      <c r="C612" s="682"/>
      <c r="D612" s="683" t="s">
        <v>795</v>
      </c>
      <c r="E612" s="900">
        <v>3.93</v>
      </c>
      <c r="F612" s="900">
        <v>3.27</v>
      </c>
      <c r="G612" s="900">
        <v>2.61</v>
      </c>
      <c r="H612" s="900">
        <v>1.95</v>
      </c>
      <c r="I612" s="900">
        <v>1.1299999999999999</v>
      </c>
      <c r="J612" s="871">
        <f>VLOOKUP(B612,'Bieu5 TH chi phi'!$B$7:$C$109,2,0)</f>
        <v>119536.55378486056</v>
      </c>
      <c r="K612" s="690">
        <f>$J$612*E612</f>
        <v>469778.656374502</v>
      </c>
      <c r="L612" s="690">
        <f>$J$612*F612</f>
        <v>390884.53087649401</v>
      </c>
      <c r="M612" s="690">
        <f>$J$612*G612</f>
        <v>311990.40537848603</v>
      </c>
      <c r="N612" s="690">
        <f>$J$612*H612</f>
        <v>233096.27988047808</v>
      </c>
      <c r="O612" s="690">
        <f>$J$612*I612</f>
        <v>135076.30577689243</v>
      </c>
      <c r="P612" s="730" t="s">
        <v>811</v>
      </c>
      <c r="Q612" s="691">
        <v>7.53</v>
      </c>
      <c r="R612" s="731">
        <f>E612/Q612</f>
        <v>0.52191235059760954</v>
      </c>
      <c r="S612" s="689"/>
      <c r="T612" s="687"/>
      <c r="U612" s="687"/>
      <c r="V612" s="687"/>
      <c r="W612" s="687"/>
    </row>
    <row r="613" spans="1:23">
      <c r="A613" s="688"/>
      <c r="B613" s="681" t="s">
        <v>679</v>
      </c>
      <c r="C613" s="682"/>
      <c r="D613" s="683" t="s">
        <v>795</v>
      </c>
      <c r="E613" s="900">
        <v>0.32</v>
      </c>
      <c r="F613" s="900">
        <v>0.26</v>
      </c>
      <c r="G613" s="900">
        <v>0.19</v>
      </c>
      <c r="H613" s="900">
        <v>0.13</v>
      </c>
      <c r="I613" s="900">
        <v>0.05</v>
      </c>
      <c r="J613" s="871">
        <f>VLOOKUP(B613,'Bieu5 TH chi phi'!$B$7:$C$109,2,0)</f>
        <v>175954.48207171314</v>
      </c>
      <c r="K613" s="690">
        <f>$J$613*E613</f>
        <v>56305.434262948205</v>
      </c>
      <c r="L613" s="690">
        <f>$J$613*F613</f>
        <v>45748.16533864542</v>
      </c>
      <c r="M613" s="690">
        <f>$J$613*G613</f>
        <v>33431.351593625499</v>
      </c>
      <c r="N613" s="690">
        <f>$J$613*H613</f>
        <v>22874.08266932271</v>
      </c>
      <c r="O613" s="690">
        <f>$J$613*I613</f>
        <v>8797.7241035856568</v>
      </c>
      <c r="P613" s="645" t="str">
        <f t="shared" si="172"/>
        <v>Sai</v>
      </c>
      <c r="Q613" s="691">
        <v>0.61</v>
      </c>
      <c r="S613" s="689"/>
      <c r="T613" s="687"/>
      <c r="U613" s="687"/>
      <c r="V613" s="687"/>
      <c r="W613" s="687"/>
    </row>
    <row r="614" spans="1:23">
      <c r="A614" s="688"/>
      <c r="B614" s="681" t="s">
        <v>680</v>
      </c>
      <c r="C614" s="682"/>
      <c r="D614" s="683" t="s">
        <v>795</v>
      </c>
      <c r="E614" s="900">
        <v>0.3</v>
      </c>
      <c r="F614" s="900">
        <v>0.3</v>
      </c>
      <c r="G614" s="900">
        <v>0.3</v>
      </c>
      <c r="H614" s="900">
        <v>0.3</v>
      </c>
      <c r="I614" s="900">
        <v>0.3</v>
      </c>
      <c r="J614" s="871">
        <f>VLOOKUP(B614,'Bieu5 TH chi phi'!$B$7:$C$109,2,0)</f>
        <v>1505635.8167330676</v>
      </c>
      <c r="K614" s="690">
        <f>$J$614*E614</f>
        <v>451690.74501992029</v>
      </c>
      <c r="L614" s="690">
        <f>$J$614*F614</f>
        <v>451690.74501992029</v>
      </c>
      <c r="M614" s="690">
        <f>$J$614*G614</f>
        <v>451690.74501992029</v>
      </c>
      <c r="N614" s="690">
        <f>$J$614*H614</f>
        <v>451690.74501992029</v>
      </c>
      <c r="O614" s="690">
        <f>$J$614*I614</f>
        <v>451690.74501992029</v>
      </c>
      <c r="P614" s="645" t="str">
        <f t="shared" si="172"/>
        <v>Sai</v>
      </c>
      <c r="Q614" s="691">
        <v>0.37</v>
      </c>
      <c r="S614" s="689"/>
      <c r="T614" s="687"/>
      <c r="U614" s="687"/>
      <c r="V614" s="687"/>
      <c r="W614" s="687"/>
    </row>
    <row r="615" spans="1:23">
      <c r="A615" s="688"/>
      <c r="B615" s="681" t="s">
        <v>684</v>
      </c>
      <c r="C615" s="682"/>
      <c r="D615" s="683" t="s">
        <v>795</v>
      </c>
      <c r="E615" s="900">
        <v>0.04</v>
      </c>
      <c r="F615" s="900">
        <v>0.04</v>
      </c>
      <c r="G615" s="900">
        <v>0.04</v>
      </c>
      <c r="H615" s="900">
        <v>0.03</v>
      </c>
      <c r="I615" s="900">
        <v>0.03</v>
      </c>
      <c r="J615" s="871">
        <f>VLOOKUP(B615,'Bieu5 TH chi phi'!$B$7:$C$109,2,0)</f>
        <v>498.00796812749002</v>
      </c>
      <c r="K615" s="690">
        <f>$J$615*E615</f>
        <v>19.920318725099602</v>
      </c>
      <c r="L615" s="690">
        <f>$J$615*F615</f>
        <v>19.920318725099602</v>
      </c>
      <c r="M615" s="690">
        <f>$J$615*G615</f>
        <v>19.920318725099602</v>
      </c>
      <c r="N615" s="690">
        <f>$J$615*H615</f>
        <v>14.9402390438247</v>
      </c>
      <c r="O615" s="690">
        <f>$J$615*I615</f>
        <v>14.9402390438247</v>
      </c>
      <c r="P615" s="645" t="str">
        <f t="shared" si="172"/>
        <v>Sai</v>
      </c>
      <c r="Q615" s="691">
        <v>0.08</v>
      </c>
      <c r="S615" s="689"/>
      <c r="T615" s="687"/>
      <c r="U615" s="687"/>
      <c r="V615" s="687"/>
      <c r="W615" s="687"/>
    </row>
    <row r="616" spans="1:23">
      <c r="A616" s="688"/>
      <c r="B616" s="681" t="s">
        <v>682</v>
      </c>
      <c r="C616" s="682"/>
      <c r="D616" s="683" t="s">
        <v>795</v>
      </c>
      <c r="E616" s="900">
        <v>18.399999999999999</v>
      </c>
      <c r="F616" s="900">
        <v>14.72</v>
      </c>
      <c r="G616" s="900">
        <v>11.04</v>
      </c>
      <c r="H616" s="900">
        <v>7.36</v>
      </c>
      <c r="I616" s="900">
        <v>2.76</v>
      </c>
      <c r="J616" s="871">
        <f>VLOOKUP(B616,'Bieu5 TH chi phi'!$B$7:$C$109,2,0)</f>
        <v>41646.852589641428</v>
      </c>
      <c r="K616" s="690">
        <f>$J$616*E616</f>
        <v>766302.08764940221</v>
      </c>
      <c r="L616" s="690">
        <f>$J$616*F616</f>
        <v>613041.67011952191</v>
      </c>
      <c r="M616" s="690">
        <f>$J$616*G616</f>
        <v>459781.25258964131</v>
      </c>
      <c r="N616" s="690">
        <f>$J$616*H616</f>
        <v>306520.83505976095</v>
      </c>
      <c r="O616" s="690">
        <f>$J$616*I616</f>
        <v>114945.31314741033</v>
      </c>
      <c r="P616" s="730" t="s">
        <v>811</v>
      </c>
      <c r="Q616" s="691">
        <v>32</v>
      </c>
      <c r="R616" s="731">
        <f>E616/Q616</f>
        <v>0.57499999999999996</v>
      </c>
      <c r="S616" s="689"/>
      <c r="T616" s="687"/>
      <c r="U616" s="687"/>
      <c r="V616" s="687"/>
      <c r="W616" s="687"/>
    </row>
    <row r="617" spans="1:23">
      <c r="A617" s="688"/>
      <c r="B617" s="681" t="s">
        <v>683</v>
      </c>
      <c r="C617" s="683"/>
      <c r="D617" s="683" t="s">
        <v>795</v>
      </c>
      <c r="E617" s="900">
        <v>8.1199999999999992</v>
      </c>
      <c r="F617" s="900">
        <v>6.8</v>
      </c>
      <c r="G617" s="900">
        <v>5.47</v>
      </c>
      <c r="H617" s="900">
        <v>4.1500000000000004</v>
      </c>
      <c r="I617" s="900">
        <v>2.5</v>
      </c>
      <c r="J617" s="871">
        <f>VLOOKUP(B617,'Bieu5 TH chi phi'!$B$7:$C$109,2,0)</f>
        <v>2293.1192604581674</v>
      </c>
      <c r="K617" s="690">
        <f>$J$617*E617</f>
        <v>18620.128394920317</v>
      </c>
      <c r="L617" s="690">
        <f>$J$617*F617</f>
        <v>15593.210971115539</v>
      </c>
      <c r="M617" s="690">
        <f>$J$617*G617</f>
        <v>12543.362354706176</v>
      </c>
      <c r="N617" s="690">
        <f>$J$617*H617</f>
        <v>9516.4449309013962</v>
      </c>
      <c r="O617" s="690">
        <f>$J$617*I617</f>
        <v>5732.7981511454182</v>
      </c>
      <c r="P617" s="730" t="s">
        <v>811</v>
      </c>
      <c r="Q617" s="691">
        <v>15.22</v>
      </c>
      <c r="R617" s="731">
        <f>E617/Q617</f>
        <v>0.53350854139290405</v>
      </c>
      <c r="S617" s="689"/>
      <c r="T617" s="687"/>
      <c r="U617" s="687"/>
      <c r="V617" s="687"/>
      <c r="W617" s="687"/>
    </row>
    <row r="618" spans="1:23">
      <c r="A618" s="688"/>
      <c r="B618" s="693" t="s">
        <v>796</v>
      </c>
      <c r="C618" s="753"/>
      <c r="D618" s="683"/>
      <c r="E618" s="900"/>
      <c r="F618" s="900"/>
      <c r="G618" s="900"/>
      <c r="H618" s="900"/>
      <c r="I618" s="900"/>
      <c r="J618" s="871"/>
      <c r="K618" s="695">
        <f>SUM(K619:K620)</f>
        <v>13000</v>
      </c>
      <c r="L618" s="695">
        <f>SUM(L619:L620)</f>
        <v>13000</v>
      </c>
      <c r="M618" s="695">
        <f>SUM(M619:M620)</f>
        <v>12200</v>
      </c>
      <c r="N618" s="695">
        <f>SUM(N619:N620)</f>
        <v>7700</v>
      </c>
      <c r="O618" s="695">
        <f>SUM(O619:O620)</f>
        <v>6900</v>
      </c>
      <c r="P618" s="645" t="str">
        <f t="shared" si="172"/>
        <v>Đúng</v>
      </c>
      <c r="Q618" s="658"/>
    </row>
    <row r="619" spans="1:23">
      <c r="A619" s="688"/>
      <c r="B619" s="681" t="s">
        <v>722</v>
      </c>
      <c r="C619" s="682"/>
      <c r="D619" s="683" t="s">
        <v>797</v>
      </c>
      <c r="E619" s="900">
        <v>0.05</v>
      </c>
      <c r="F619" s="900">
        <v>0.05</v>
      </c>
      <c r="G619" s="900">
        <v>0.04</v>
      </c>
      <c r="H619" s="900">
        <v>0.04</v>
      </c>
      <c r="I619" s="900">
        <v>0.03</v>
      </c>
      <c r="J619" s="871">
        <f>VLOOKUP(B619,'Bieu5 TH chi phi'!$B$7:$C$109,2,0)</f>
        <v>80000</v>
      </c>
      <c r="K619" s="690">
        <f>$J$619*E619</f>
        <v>4000</v>
      </c>
      <c r="L619" s="690">
        <f>$J$619*F619</f>
        <v>4000</v>
      </c>
      <c r="M619" s="690">
        <f>$J$619*G619</f>
        <v>3200</v>
      </c>
      <c r="N619" s="690">
        <f>$J$619*H619</f>
        <v>3200</v>
      </c>
      <c r="O619" s="690">
        <f>$J$619*I619</f>
        <v>2400</v>
      </c>
      <c r="P619" s="645" t="str">
        <f t="shared" si="172"/>
        <v>Sai</v>
      </c>
      <c r="Q619" s="691">
        <v>0.09</v>
      </c>
      <c r="S619" s="689"/>
      <c r="T619" s="687"/>
      <c r="U619" s="687"/>
      <c r="V619" s="687"/>
      <c r="W619" s="687"/>
    </row>
    <row r="620" spans="1:23">
      <c r="A620" s="688"/>
      <c r="B620" s="681" t="s">
        <v>724</v>
      </c>
      <c r="C620" s="683"/>
      <c r="D620" s="683" t="s">
        <v>798</v>
      </c>
      <c r="E620" s="900">
        <v>0.02</v>
      </c>
      <c r="F620" s="900">
        <v>0.02</v>
      </c>
      <c r="G620" s="900">
        <v>0.02</v>
      </c>
      <c r="H620" s="900">
        <v>0.01</v>
      </c>
      <c r="I620" s="900">
        <v>0.01</v>
      </c>
      <c r="J620" s="871">
        <f>VLOOKUP(B620,'Bieu5 TH chi phi'!$B$7:$C$109,2,0)</f>
        <v>450000</v>
      </c>
      <c r="K620" s="690">
        <f>$J$620*E620</f>
        <v>9000</v>
      </c>
      <c r="L620" s="690">
        <f>$J$620*F620</f>
        <v>9000</v>
      </c>
      <c r="M620" s="690">
        <f>$J$620*G620</f>
        <v>9000</v>
      </c>
      <c r="N620" s="690">
        <f>$J$620*H620</f>
        <v>4500</v>
      </c>
      <c r="O620" s="690">
        <f>$J$620*I620</f>
        <v>4500</v>
      </c>
      <c r="P620" s="645" t="str">
        <f t="shared" si="172"/>
        <v>Sai</v>
      </c>
      <c r="Q620" s="691">
        <v>0.03</v>
      </c>
      <c r="S620" s="689"/>
      <c r="T620" s="687"/>
      <c r="U620" s="687"/>
      <c r="V620" s="687"/>
      <c r="W620" s="687"/>
    </row>
    <row r="621" spans="1:23">
      <c r="A621" s="688"/>
      <c r="B621" s="693" t="s">
        <v>799</v>
      </c>
      <c r="C621" s="683"/>
      <c r="D621" s="683" t="s">
        <v>800</v>
      </c>
      <c r="E621" s="683">
        <v>7</v>
      </c>
      <c r="F621" s="683"/>
      <c r="G621" s="683"/>
      <c r="H621" s="683"/>
      <c r="I621" s="683"/>
      <c r="J621" s="871"/>
      <c r="K621" s="701">
        <f>SUM(K622:K631)</f>
        <v>2337487.175811233</v>
      </c>
      <c r="L621" s="701">
        <f>SUM(L622:L631)</f>
        <v>2337020.1632093056</v>
      </c>
      <c r="M621" s="701">
        <f>SUM(M622:M631)</f>
        <v>2336389.6961967037</v>
      </c>
      <c r="N621" s="701">
        <f>SUM(N622:N631)</f>
        <v>2335675.1669157548</v>
      </c>
      <c r="O621" s="701">
        <f>SUM(O622:O631)</f>
        <v>2334960.6376348063</v>
      </c>
      <c r="P621" s="645" t="str">
        <f t="shared" si="172"/>
        <v>Sai</v>
      </c>
      <c r="Q621" s="691">
        <v>15</v>
      </c>
    </row>
    <row r="622" spans="1:23" s="706" customFormat="1">
      <c r="A622" s="707"/>
      <c r="B622" s="681" t="s">
        <v>657</v>
      </c>
      <c r="C622" s="683"/>
      <c r="D622" s="683" t="s">
        <v>800</v>
      </c>
      <c r="E622" s="683">
        <f>E621</f>
        <v>7</v>
      </c>
      <c r="F622" s="683"/>
      <c r="G622" s="683"/>
      <c r="H622" s="683"/>
      <c r="I622" s="683"/>
      <c r="J622" s="871">
        <f>VLOOKUP(B622,'Bieu5 TH chi phi'!$B$7:$C$109,2,0)</f>
        <v>667.16085989621945</v>
      </c>
      <c r="K622" s="704">
        <f>J622*E622</f>
        <v>4670.1260192735363</v>
      </c>
      <c r="L622" s="733">
        <f>K622*T$4</f>
        <v>4203.1134173461824</v>
      </c>
      <c r="M622" s="733">
        <f>L622*U$4</f>
        <v>3572.6464047442551</v>
      </c>
      <c r="N622" s="733">
        <f>M622*V$4</f>
        <v>2858.117123795404</v>
      </c>
      <c r="O622" s="733">
        <f>N622*W$4</f>
        <v>2143.587842846553</v>
      </c>
      <c r="P622" s="645"/>
      <c r="Q622" s="705"/>
      <c r="S622" s="648"/>
      <c r="T622" s="649"/>
      <c r="U622" s="649"/>
      <c r="V622" s="649"/>
      <c r="W622" s="649"/>
    </row>
    <row r="623" spans="1:23" s="706" customFormat="1">
      <c r="A623" s="707"/>
      <c r="B623" s="681" t="s">
        <v>801</v>
      </c>
      <c r="C623" s="683"/>
      <c r="D623" s="683" t="s">
        <v>800</v>
      </c>
      <c r="E623" s="683">
        <f t="shared" ref="E623:E631" si="179">E622</f>
        <v>7</v>
      </c>
      <c r="F623" s="683"/>
      <c r="G623" s="683"/>
      <c r="H623" s="683"/>
      <c r="I623" s="683"/>
      <c r="J623" s="871">
        <f>VLOOKUP(B623,'Bieu5 TH chi phi'!$B$7:$C$109,2,0)</f>
        <v>38838.710730170496</v>
      </c>
      <c r="K623" s="704">
        <f>J623*E623</f>
        <v>271870.97511119349</v>
      </c>
      <c r="L623" s="704">
        <f t="shared" ref="L623" si="180">K623</f>
        <v>271870.97511119349</v>
      </c>
      <c r="M623" s="704">
        <f t="shared" ref="M623:O623" si="181">L623</f>
        <v>271870.97511119349</v>
      </c>
      <c r="N623" s="704">
        <f t="shared" si="181"/>
        <v>271870.97511119349</v>
      </c>
      <c r="O623" s="704">
        <f t="shared" si="181"/>
        <v>271870.97511119349</v>
      </c>
      <c r="P623" s="645"/>
      <c r="Q623" s="705"/>
      <c r="S623" s="648"/>
      <c r="T623" s="649"/>
      <c r="U623" s="649"/>
      <c r="V623" s="649"/>
      <c r="W623" s="649"/>
    </row>
    <row r="624" spans="1:23" s="706" customFormat="1">
      <c r="A624" s="708"/>
      <c r="B624" s="681" t="s">
        <v>802</v>
      </c>
      <c r="C624" s="683"/>
      <c r="D624" s="683" t="s">
        <v>800</v>
      </c>
      <c r="E624" s="683">
        <f t="shared" si="179"/>
        <v>7</v>
      </c>
      <c r="F624" s="683"/>
      <c r="G624" s="683"/>
      <c r="H624" s="683"/>
      <c r="I624" s="683"/>
      <c r="J624" s="871">
        <f>VLOOKUP(B624,'Bieu5 TH chi phi'!$B$7:$C$109,2,0)</f>
        <v>0</v>
      </c>
      <c r="K624" s="704"/>
      <c r="L624" s="704"/>
      <c r="M624" s="704"/>
      <c r="N624" s="704"/>
      <c r="O624" s="704"/>
      <c r="P624" s="645"/>
      <c r="Q624" s="705"/>
      <c r="S624" s="689"/>
      <c r="T624" s="687"/>
      <c r="U624" s="687"/>
      <c r="V624" s="687"/>
      <c r="W624" s="687"/>
    </row>
    <row r="625" spans="1:23" s="706" customFormat="1">
      <c r="A625" s="707"/>
      <c r="B625" s="709" t="s">
        <v>605</v>
      </c>
      <c r="C625" s="683"/>
      <c r="D625" s="683" t="s">
        <v>800</v>
      </c>
      <c r="E625" s="683">
        <f t="shared" si="179"/>
        <v>7</v>
      </c>
      <c r="F625" s="683"/>
      <c r="G625" s="683"/>
      <c r="H625" s="683"/>
      <c r="I625" s="683"/>
      <c r="J625" s="871">
        <f>VLOOKUP(B625,'Bieu5 TH chi phi'!$B$7:$C$109,2,0)</f>
        <v>18765.274056338028</v>
      </c>
      <c r="K625" s="704">
        <f>J625*E625</f>
        <v>131356.91839436619</v>
      </c>
      <c r="L625" s="704">
        <f t="shared" ref="L625:O626" si="182">K625</f>
        <v>131356.91839436619</v>
      </c>
      <c r="M625" s="704">
        <f t="shared" si="182"/>
        <v>131356.91839436619</v>
      </c>
      <c r="N625" s="704">
        <f t="shared" si="182"/>
        <v>131356.91839436619</v>
      </c>
      <c r="O625" s="704">
        <f t="shared" si="182"/>
        <v>131356.91839436619</v>
      </c>
      <c r="P625" s="645"/>
      <c r="Q625" s="705"/>
      <c r="S625" s="648"/>
      <c r="T625" s="649"/>
      <c r="U625" s="649"/>
      <c r="V625" s="649"/>
      <c r="W625" s="649"/>
    </row>
    <row r="626" spans="1:23" s="706" customFormat="1">
      <c r="A626" s="707"/>
      <c r="B626" s="709" t="s">
        <v>646</v>
      </c>
      <c r="C626" s="683"/>
      <c r="D626" s="683" t="s">
        <v>800</v>
      </c>
      <c r="E626" s="683">
        <f t="shared" si="179"/>
        <v>7</v>
      </c>
      <c r="F626" s="683"/>
      <c r="G626" s="683"/>
      <c r="H626" s="683"/>
      <c r="I626" s="683"/>
      <c r="J626" s="871">
        <f>VLOOKUP(B626,'Bieu5 TH chi phi'!$B$7:$C$109,2,0)</f>
        <v>173801.87938349394</v>
      </c>
      <c r="K626" s="704">
        <f>J626*E626</f>
        <v>1216613.1556844576</v>
      </c>
      <c r="L626" s="704">
        <f t="shared" si="182"/>
        <v>1216613.1556844576</v>
      </c>
      <c r="M626" s="704">
        <f t="shared" si="182"/>
        <v>1216613.1556844576</v>
      </c>
      <c r="N626" s="704">
        <f t="shared" si="182"/>
        <v>1216613.1556844576</v>
      </c>
      <c r="O626" s="704">
        <f t="shared" si="182"/>
        <v>1216613.1556844576</v>
      </c>
      <c r="P626" s="645"/>
      <c r="Q626" s="705"/>
      <c r="S626" s="648"/>
      <c r="T626" s="649"/>
      <c r="U626" s="649"/>
      <c r="V626" s="649"/>
      <c r="W626" s="649"/>
    </row>
    <row r="627" spans="1:23" s="706" customFormat="1">
      <c r="A627" s="707"/>
      <c r="B627" s="681" t="s">
        <v>803</v>
      </c>
      <c r="C627" s="683"/>
      <c r="D627" s="683" t="s">
        <v>800</v>
      </c>
      <c r="E627" s="683">
        <f t="shared" si="179"/>
        <v>7</v>
      </c>
      <c r="F627" s="683"/>
      <c r="G627" s="683"/>
      <c r="H627" s="683"/>
      <c r="I627" s="683"/>
      <c r="J627" s="871"/>
      <c r="K627" s="704"/>
      <c r="L627" s="704"/>
      <c r="M627" s="704"/>
      <c r="N627" s="704"/>
      <c r="O627" s="704"/>
      <c r="P627" s="645"/>
      <c r="Q627" s="705"/>
      <c r="S627" s="689"/>
      <c r="T627" s="687"/>
      <c r="U627" s="687"/>
      <c r="V627" s="687"/>
      <c r="W627" s="687"/>
    </row>
    <row r="628" spans="1:23" s="706" customFormat="1">
      <c r="A628" s="707"/>
      <c r="B628" s="709" t="s">
        <v>19</v>
      </c>
      <c r="C628" s="683"/>
      <c r="D628" s="683" t="s">
        <v>800</v>
      </c>
      <c r="E628" s="683">
        <f t="shared" si="179"/>
        <v>7</v>
      </c>
      <c r="F628" s="683"/>
      <c r="G628" s="683"/>
      <c r="H628" s="683"/>
      <c r="I628" s="683"/>
      <c r="J628" s="871">
        <f>VLOOKUP(B628,'Bieu5 TH chi phi'!$B$7:$C$109,2,0)</f>
        <v>10491.54463647199</v>
      </c>
      <c r="K628" s="704">
        <f>J628*E628</f>
        <v>73440.812455303938</v>
      </c>
      <c r="L628" s="704">
        <f t="shared" ref="L628:O631" si="183">K628</f>
        <v>73440.812455303938</v>
      </c>
      <c r="M628" s="704">
        <f t="shared" si="183"/>
        <v>73440.812455303938</v>
      </c>
      <c r="N628" s="704">
        <f t="shared" si="183"/>
        <v>73440.812455303938</v>
      </c>
      <c r="O628" s="704">
        <f t="shared" si="183"/>
        <v>73440.812455303938</v>
      </c>
      <c r="P628" s="645"/>
      <c r="Q628" s="705"/>
      <c r="S628" s="648"/>
      <c r="T628" s="649"/>
      <c r="U628" s="649"/>
      <c r="V628" s="649"/>
      <c r="W628" s="649"/>
    </row>
    <row r="629" spans="1:23" s="706" customFormat="1">
      <c r="A629" s="707"/>
      <c r="B629" s="710" t="s">
        <v>21</v>
      </c>
      <c r="C629" s="683"/>
      <c r="D629" s="683" t="s">
        <v>800</v>
      </c>
      <c r="E629" s="683">
        <f t="shared" si="179"/>
        <v>7</v>
      </c>
      <c r="F629" s="683"/>
      <c r="G629" s="683"/>
      <c r="H629" s="683"/>
      <c r="I629" s="683"/>
      <c r="J629" s="871">
        <f>VLOOKUP(B629,'Bieu5 TH chi phi'!$B$7:$C$109,2,0)</f>
        <v>17555.295987286452</v>
      </c>
      <c r="K629" s="704">
        <f>J629*E629</f>
        <v>122887.07191100516</v>
      </c>
      <c r="L629" s="704">
        <f t="shared" si="183"/>
        <v>122887.07191100516</v>
      </c>
      <c r="M629" s="704">
        <f t="shared" si="183"/>
        <v>122887.07191100516</v>
      </c>
      <c r="N629" s="704">
        <f t="shared" si="183"/>
        <v>122887.07191100516</v>
      </c>
      <c r="O629" s="704">
        <f t="shared" si="183"/>
        <v>122887.07191100516</v>
      </c>
      <c r="P629" s="645"/>
      <c r="Q629" s="705"/>
      <c r="S629" s="648"/>
      <c r="T629" s="649"/>
      <c r="U629" s="649"/>
      <c r="V629" s="649"/>
      <c r="W629" s="649"/>
    </row>
    <row r="630" spans="1:23" s="706" customFormat="1">
      <c r="A630" s="707"/>
      <c r="B630" s="710" t="s">
        <v>804</v>
      </c>
      <c r="C630" s="1199"/>
      <c r="D630" s="1199" t="s">
        <v>800</v>
      </c>
      <c r="E630" s="1199">
        <f>E629</f>
        <v>7</v>
      </c>
      <c r="F630" s="1199"/>
      <c r="G630" s="1199"/>
      <c r="H630" s="1199"/>
      <c r="I630" s="1199"/>
      <c r="J630" s="871">
        <f>VLOOKUP(B630,'Bieu5 TH chi phi'!$B$7:$C$109,2,0)</f>
        <v>46989.233700271805</v>
      </c>
      <c r="K630" s="704">
        <f t="shared" ref="K630:K631" si="184">J630*E630</f>
        <v>328924.63590190263</v>
      </c>
      <c r="L630" s="704">
        <f t="shared" si="183"/>
        <v>328924.63590190263</v>
      </c>
      <c r="M630" s="704">
        <f t="shared" si="183"/>
        <v>328924.63590190263</v>
      </c>
      <c r="N630" s="704">
        <f t="shared" si="183"/>
        <v>328924.63590190263</v>
      </c>
      <c r="O630" s="704">
        <f t="shared" si="183"/>
        <v>328924.63590190263</v>
      </c>
      <c r="P630" s="645"/>
      <c r="Q630" s="705"/>
      <c r="S630" s="648"/>
      <c r="T630" s="649"/>
      <c r="U630" s="649"/>
      <c r="V630" s="649"/>
      <c r="W630" s="649"/>
    </row>
    <row r="631" spans="1:23" s="706" customFormat="1">
      <c r="A631" s="715"/>
      <c r="B631" s="1159" t="s">
        <v>22</v>
      </c>
      <c r="C631" s="716"/>
      <c r="D631" s="716" t="s">
        <v>800</v>
      </c>
      <c r="E631" s="716">
        <f t="shared" si="179"/>
        <v>7</v>
      </c>
      <c r="F631" s="716"/>
      <c r="G631" s="716"/>
      <c r="H631" s="716"/>
      <c r="I631" s="716"/>
      <c r="J631" s="1160">
        <f>VLOOKUP(B631,'Bieu5 TH chi phi'!$B$7:$C$109,2,0)</f>
        <v>26817.640047675806</v>
      </c>
      <c r="K631" s="717">
        <f t="shared" si="184"/>
        <v>187723.48033373064</v>
      </c>
      <c r="L631" s="717">
        <f t="shared" si="183"/>
        <v>187723.48033373064</v>
      </c>
      <c r="M631" s="717">
        <f t="shared" si="183"/>
        <v>187723.48033373064</v>
      </c>
      <c r="N631" s="717">
        <f t="shared" si="183"/>
        <v>187723.48033373064</v>
      </c>
      <c r="O631" s="717">
        <f t="shared" si="183"/>
        <v>187723.48033373064</v>
      </c>
      <c r="P631" s="645"/>
      <c r="Q631" s="705"/>
      <c r="S631" s="648"/>
      <c r="T631" s="649"/>
      <c r="U631" s="649"/>
      <c r="V631" s="649"/>
      <c r="W631" s="649"/>
    </row>
    <row r="632" spans="1:23">
      <c r="A632" s="748"/>
      <c r="B632" s="764"/>
      <c r="C632" s="765"/>
      <c r="D632" s="766"/>
      <c r="E632" s="766"/>
      <c r="F632" s="766"/>
      <c r="G632" s="766"/>
      <c r="H632" s="766"/>
      <c r="I632" s="766"/>
      <c r="J632" s="767"/>
      <c r="K632" s="722"/>
      <c r="L632" s="722"/>
      <c r="M632" s="722"/>
      <c r="N632" s="722"/>
      <c r="O632" s="722"/>
      <c r="P632" s="645" t="str">
        <f t="shared" ref="P632:P763" si="185">IF(E632=Q632,"Đúng","Sai")</f>
        <v>Đúng</v>
      </c>
      <c r="Q632" s="766"/>
    </row>
    <row r="633" spans="1:23">
      <c r="A633" s="1428" t="s">
        <v>1124</v>
      </c>
      <c r="B633" s="1405"/>
      <c r="C633" s="795"/>
      <c r="D633" s="796"/>
      <c r="E633" s="796"/>
      <c r="F633" s="796"/>
      <c r="G633" s="796"/>
      <c r="H633" s="796"/>
      <c r="I633" s="796"/>
      <c r="J633" s="769"/>
      <c r="K633" s="725">
        <f>K634+K647+K654+K657</f>
        <v>7738340.5067752609</v>
      </c>
      <c r="L633" s="725">
        <f>L634+L647+L654+L657</f>
        <v>7019779.9923631866</v>
      </c>
      <c r="M633" s="725">
        <f>M634+M647+M654+M657</f>
        <v>6295075.7737543564</v>
      </c>
      <c r="N633" s="725">
        <f>N634+N647+N654+N657</f>
        <v>5578497.6606294569</v>
      </c>
      <c r="O633" s="725">
        <f>O634+O647+O654+O657</f>
        <v>4682451.2710974021</v>
      </c>
      <c r="P633" s="645" t="str">
        <f t="shared" si="185"/>
        <v>Đúng</v>
      </c>
      <c r="Q633" s="657"/>
    </row>
    <row r="634" spans="1:23" ht="13.5">
      <c r="A634" s="864" t="s">
        <v>1132</v>
      </c>
      <c r="B634" s="867" t="s">
        <v>784</v>
      </c>
      <c r="C634" s="753"/>
      <c r="D634" s="865"/>
      <c r="E634" s="726"/>
      <c r="F634" s="726"/>
      <c r="G634" s="726"/>
      <c r="H634" s="726"/>
      <c r="I634" s="726"/>
      <c r="J634" s="684"/>
      <c r="K634" s="695">
        <f>SUM(K635:K646)</f>
        <v>2172849.12</v>
      </c>
      <c r="L634" s="695">
        <f>SUM(L635:L646)</f>
        <v>1777241.9629545454</v>
      </c>
      <c r="M634" s="695">
        <f>SUM(M635:M646)</f>
        <v>1380806.7384090908</v>
      </c>
      <c r="N634" s="695">
        <f>SUM(N635:N646)</f>
        <v>988495.12272727257</v>
      </c>
      <c r="O634" s="695">
        <f>SUM(O635:O646)</f>
        <v>495326.55840909085</v>
      </c>
      <c r="P634" s="645" t="str">
        <f t="shared" si="185"/>
        <v>Đúng</v>
      </c>
      <c r="Q634" s="727"/>
    </row>
    <row r="635" spans="1:23">
      <c r="A635" s="864"/>
      <c r="B635" s="862" t="s">
        <v>785</v>
      </c>
      <c r="C635" s="682">
        <v>43168</v>
      </c>
      <c r="D635" s="865" t="s">
        <v>736</v>
      </c>
      <c r="E635" s="900">
        <v>0.05</v>
      </c>
      <c r="F635" s="900">
        <v>0.05</v>
      </c>
      <c r="G635" s="900">
        <v>0.05</v>
      </c>
      <c r="H635" s="900">
        <v>0.05</v>
      </c>
      <c r="I635" s="900">
        <v>0.05</v>
      </c>
      <c r="J635" s="871">
        <f>VLOOKUP(C635,'Bieu5 TH chi phi'!$B$7:$C$109,2,0)</f>
        <v>250929.54545454544</v>
      </c>
      <c r="K635" s="690">
        <f>$J$599*E635</f>
        <v>12546.477272727272</v>
      </c>
      <c r="L635" s="690">
        <f>$J$599*F635</f>
        <v>12546.477272727272</v>
      </c>
      <c r="M635" s="690">
        <f>$J$599*G635</f>
        <v>12546.477272727272</v>
      </c>
      <c r="N635" s="690">
        <f>$J$599*H635</f>
        <v>12546.477272727272</v>
      </c>
      <c r="O635" s="690">
        <f>$J$599*I635</f>
        <v>12546.477272727272</v>
      </c>
      <c r="P635" s="645" t="str">
        <f t="shared" si="185"/>
        <v>Đúng</v>
      </c>
      <c r="Q635" s="691">
        <v>0.05</v>
      </c>
      <c r="S635" s="689"/>
      <c r="T635" s="687"/>
      <c r="U635" s="687"/>
      <c r="V635" s="687"/>
      <c r="W635" s="687"/>
    </row>
    <row r="636" spans="1:23">
      <c r="A636" s="864"/>
      <c r="B636" s="862" t="s">
        <v>786</v>
      </c>
      <c r="C636" s="682">
        <v>43168</v>
      </c>
      <c r="D636" s="865" t="s">
        <v>736</v>
      </c>
      <c r="E636" s="900">
        <v>0.23</v>
      </c>
      <c r="F636" s="900">
        <v>0.22</v>
      </c>
      <c r="G636" s="900">
        <v>0.22</v>
      </c>
      <c r="H636" s="900">
        <v>0.22</v>
      </c>
      <c r="I636" s="900">
        <v>0.21</v>
      </c>
      <c r="J636" s="871">
        <f>VLOOKUP(C636,'Bieu5 TH chi phi'!$B$7:$C$109,2,0)</f>
        <v>250929.54545454544</v>
      </c>
      <c r="K636" s="690">
        <f>$J$600*E636</f>
        <v>57713.795454545456</v>
      </c>
      <c r="L636" s="690">
        <f>$J$600*F636</f>
        <v>55204.5</v>
      </c>
      <c r="M636" s="690">
        <f>$J$600*G636</f>
        <v>55204.5</v>
      </c>
      <c r="N636" s="690">
        <f>$J$600*H636</f>
        <v>55204.5</v>
      </c>
      <c r="O636" s="690">
        <f>$J$600*I636</f>
        <v>52695.204545454544</v>
      </c>
      <c r="P636" s="645" t="str">
        <f t="shared" si="185"/>
        <v>Sai</v>
      </c>
      <c r="Q636" s="691">
        <v>0.32</v>
      </c>
      <c r="S636" s="689"/>
      <c r="T636" s="687"/>
      <c r="U636" s="687"/>
      <c r="V636" s="687"/>
      <c r="W636" s="687"/>
    </row>
    <row r="637" spans="1:23">
      <c r="A637" s="864"/>
      <c r="B637" s="862" t="s">
        <v>786</v>
      </c>
      <c r="C637" s="682">
        <v>43260</v>
      </c>
      <c r="D637" s="865" t="s">
        <v>736</v>
      </c>
      <c r="E637" s="900">
        <v>0.43</v>
      </c>
      <c r="F637" s="900">
        <v>0.37</v>
      </c>
      <c r="G637" s="900">
        <v>0.3</v>
      </c>
      <c r="H637" s="900">
        <v>0.23</v>
      </c>
      <c r="I637" s="900">
        <v>0.14000000000000001</v>
      </c>
      <c r="J637" s="871">
        <f>VLOOKUP(C637,'Bieu5 TH chi phi'!$B$7:$C$109,2,0)</f>
        <v>333736.29545454547</v>
      </c>
      <c r="K637" s="690">
        <f>$J$601*E637</f>
        <v>143506.60704545456</v>
      </c>
      <c r="L637" s="690">
        <f>$J$601*F637</f>
        <v>123482.42931818182</v>
      </c>
      <c r="M637" s="690">
        <f>$J$601*G637</f>
        <v>100120.88863636364</v>
      </c>
      <c r="N637" s="690">
        <f>$J$601*H637</f>
        <v>76759.347954545461</v>
      </c>
      <c r="O637" s="690">
        <f>$J$601*I637</f>
        <v>46723.081363636367</v>
      </c>
      <c r="P637" s="645" t="str">
        <f t="shared" si="185"/>
        <v>Sai</v>
      </c>
      <c r="Q637" s="691">
        <v>0.56000000000000005</v>
      </c>
      <c r="S637" s="689"/>
      <c r="T637" s="687"/>
      <c r="U637" s="687"/>
      <c r="V637" s="687"/>
      <c r="W637" s="687"/>
    </row>
    <row r="638" spans="1:23">
      <c r="A638" s="864"/>
      <c r="B638" s="862" t="s">
        <v>786</v>
      </c>
      <c r="C638" s="682">
        <v>43321</v>
      </c>
      <c r="D638" s="865" t="s">
        <v>736</v>
      </c>
      <c r="E638" s="900">
        <v>0.1</v>
      </c>
      <c r="F638" s="900">
        <v>0.08</v>
      </c>
      <c r="G638" s="900">
        <v>0.06</v>
      </c>
      <c r="H638" s="900">
        <v>0.05</v>
      </c>
      <c r="I638" s="900">
        <v>0.03</v>
      </c>
      <c r="J638" s="871">
        <f>VLOOKUP(C638,'Bieu5 TH chi phi'!$B$7:$C$109,2,0)</f>
        <v>388940.79545454553</v>
      </c>
      <c r="K638" s="690">
        <f>$J$602*E638</f>
        <v>38894.079545454551</v>
      </c>
      <c r="L638" s="690">
        <f>$J$602*F638</f>
        <v>31115.263636363641</v>
      </c>
      <c r="M638" s="690">
        <f>$J$602*G638</f>
        <v>23336.447727272731</v>
      </c>
      <c r="N638" s="690">
        <f>$J$602*H638</f>
        <v>19447.039772727276</v>
      </c>
      <c r="O638" s="690">
        <f>$J$602*I638</f>
        <v>11668.223863636365</v>
      </c>
      <c r="P638" s="645" t="str">
        <f t="shared" si="185"/>
        <v>Sai</v>
      </c>
      <c r="Q638" s="691">
        <v>0.13</v>
      </c>
      <c r="S638" s="689"/>
      <c r="T638" s="687"/>
      <c r="U638" s="687"/>
      <c r="V638" s="687"/>
      <c r="W638" s="687"/>
    </row>
    <row r="639" spans="1:23">
      <c r="A639" s="864"/>
      <c r="B639" s="862" t="s">
        <v>787</v>
      </c>
      <c r="C639" s="682">
        <v>43168</v>
      </c>
      <c r="D639" s="865" t="s">
        <v>736</v>
      </c>
      <c r="E639" s="900">
        <v>0.05</v>
      </c>
      <c r="F639" s="900">
        <v>0.05</v>
      </c>
      <c r="G639" s="900">
        <v>0.05</v>
      </c>
      <c r="H639" s="900">
        <v>0.05</v>
      </c>
      <c r="I639" s="900">
        <v>0.05</v>
      </c>
      <c r="J639" s="871">
        <f>VLOOKUP(C639,'Bieu5 TH chi phi'!$B$7:$C$109,2,0)</f>
        <v>250929.54545454544</v>
      </c>
      <c r="K639" s="690">
        <f>$J$603*E639</f>
        <v>12546.477272727272</v>
      </c>
      <c r="L639" s="690">
        <f>$J$603*F639</f>
        <v>12546.477272727272</v>
      </c>
      <c r="M639" s="690">
        <f>$J$603*G639</f>
        <v>12546.477272727272</v>
      </c>
      <c r="N639" s="690">
        <f>$J$603*H639</f>
        <v>12546.477272727272</v>
      </c>
      <c r="O639" s="690">
        <f>$J$603*I639</f>
        <v>12546.477272727272</v>
      </c>
      <c r="P639" s="645" t="str">
        <f t="shared" si="185"/>
        <v>Đúng</v>
      </c>
      <c r="Q639" s="691">
        <v>0.05</v>
      </c>
      <c r="S639" s="689"/>
      <c r="T639" s="687"/>
      <c r="U639" s="687"/>
      <c r="V639" s="687"/>
      <c r="W639" s="687"/>
    </row>
    <row r="640" spans="1:23">
      <c r="A640" s="864"/>
      <c r="B640" s="862" t="s">
        <v>788</v>
      </c>
      <c r="C640" s="682">
        <v>43140</v>
      </c>
      <c r="D640" s="865" t="s">
        <v>736</v>
      </c>
      <c r="E640" s="900">
        <v>0.2</v>
      </c>
      <c r="F640" s="900">
        <v>0.17</v>
      </c>
      <c r="G640" s="900">
        <v>0.14000000000000001</v>
      </c>
      <c r="H640" s="900">
        <v>0.11</v>
      </c>
      <c r="I640" s="900">
        <v>7.0000000000000007E-2</v>
      </c>
      <c r="J640" s="871">
        <f>VLOOKUP(C640,'Bieu5 TH chi phi'!$B$7:$C$109,2,0)</f>
        <v>223327.29545454544</v>
      </c>
      <c r="K640" s="690">
        <f>$J$604*E640</f>
        <v>44665.459090909091</v>
      </c>
      <c r="L640" s="690">
        <f>$J$604*F640</f>
        <v>37965.640227272728</v>
      </c>
      <c r="M640" s="690">
        <f>$J$604*G640</f>
        <v>31265.821363636365</v>
      </c>
      <c r="N640" s="690">
        <f>$J$604*H640</f>
        <v>24566.002499999999</v>
      </c>
      <c r="O640" s="690">
        <f>$J$604*I640</f>
        <v>15632.910681818183</v>
      </c>
      <c r="P640" s="645" t="str">
        <f t="shared" si="185"/>
        <v>Sai</v>
      </c>
      <c r="Q640" s="691">
        <v>0.28000000000000003</v>
      </c>
      <c r="S640" s="689"/>
      <c r="T640" s="687"/>
      <c r="U640" s="687"/>
      <c r="V640" s="687"/>
      <c r="W640" s="687"/>
    </row>
    <row r="641" spans="1:23">
      <c r="A641" s="864"/>
      <c r="B641" s="862" t="s">
        <v>793</v>
      </c>
      <c r="C641" s="682">
        <v>43168</v>
      </c>
      <c r="D641" s="865" t="s">
        <v>736</v>
      </c>
      <c r="E641" s="900">
        <v>0.05</v>
      </c>
      <c r="F641" s="900">
        <v>0.05</v>
      </c>
      <c r="G641" s="900">
        <v>0.05</v>
      </c>
      <c r="H641" s="900">
        <v>0.05</v>
      </c>
      <c r="I641" s="900">
        <v>0.05</v>
      </c>
      <c r="J641" s="871">
        <f>VLOOKUP(C641,'Bieu5 TH chi phi'!$B$7:$C$109,2,0)</f>
        <v>250929.54545454544</v>
      </c>
      <c r="K641" s="690">
        <f>$J$605*E641</f>
        <v>12546.477272727272</v>
      </c>
      <c r="L641" s="690">
        <f>$J$605*F641</f>
        <v>12546.477272727272</v>
      </c>
      <c r="M641" s="690">
        <f>$J$605*G641</f>
        <v>12546.477272727272</v>
      </c>
      <c r="N641" s="690">
        <f>$J$605*H641</f>
        <v>12546.477272727272</v>
      </c>
      <c r="O641" s="690">
        <f>$J$605*I641</f>
        <v>12546.477272727272</v>
      </c>
      <c r="P641" s="645" t="str">
        <f t="shared" si="185"/>
        <v>Đúng</v>
      </c>
      <c r="Q641" s="691">
        <v>0.05</v>
      </c>
      <c r="S641" s="689"/>
      <c r="T641" s="687"/>
      <c r="U641" s="687"/>
      <c r="V641" s="687"/>
      <c r="W641" s="687"/>
    </row>
    <row r="642" spans="1:23">
      <c r="A642" s="864"/>
      <c r="B642" s="862" t="s">
        <v>789</v>
      </c>
      <c r="C642" s="682">
        <v>43169</v>
      </c>
      <c r="D642" s="865" t="s">
        <v>736</v>
      </c>
      <c r="E642" s="900">
        <v>0.06</v>
      </c>
      <c r="F642" s="900">
        <v>0.05</v>
      </c>
      <c r="G642" s="900">
        <v>0.04</v>
      </c>
      <c r="H642" s="900">
        <v>0.02</v>
      </c>
      <c r="I642" s="900">
        <v>0.01</v>
      </c>
      <c r="J642" s="871">
        <f>VLOOKUP(C642,'Bieu5 TH chi phi'!$B$7:$C$109,2,0)</f>
        <v>227509.45454545456</v>
      </c>
      <c r="K642" s="690">
        <f>$J$606*E642</f>
        <v>13650.567272727272</v>
      </c>
      <c r="L642" s="690">
        <f>$J$606*F642</f>
        <v>11375.472727272729</v>
      </c>
      <c r="M642" s="690">
        <f>$J$606*G642</f>
        <v>9100.3781818181833</v>
      </c>
      <c r="N642" s="690">
        <f>$J$606*H642</f>
        <v>4550.1890909090916</v>
      </c>
      <c r="O642" s="690">
        <f>$J$606*I642</f>
        <v>2275.0945454545458</v>
      </c>
      <c r="P642" s="645" t="str">
        <f t="shared" si="185"/>
        <v>Sai</v>
      </c>
      <c r="Q642" s="691">
        <v>0.08</v>
      </c>
      <c r="S642" s="689"/>
      <c r="T642" s="687"/>
      <c r="U642" s="687"/>
      <c r="V642" s="687"/>
      <c r="W642" s="687"/>
    </row>
    <row r="643" spans="1:23">
      <c r="A643" s="864"/>
      <c r="B643" s="862" t="s">
        <v>790</v>
      </c>
      <c r="C643" s="682">
        <v>43108</v>
      </c>
      <c r="D643" s="865" t="s">
        <v>736</v>
      </c>
      <c r="E643" s="900">
        <v>0.12</v>
      </c>
      <c r="F643" s="900">
        <v>0.12</v>
      </c>
      <c r="G643" s="900">
        <v>0.12</v>
      </c>
      <c r="H643" s="900">
        <v>0.12</v>
      </c>
      <c r="I643" s="900">
        <v>0.12</v>
      </c>
      <c r="J643" s="871">
        <f>VLOOKUP(C643,'Bieu5 TH chi phi'!$B$7:$C$109,2,0)</f>
        <v>334572.72727272729</v>
      </c>
      <c r="K643" s="690">
        <f>$J$607*E643</f>
        <v>40148.727272727272</v>
      </c>
      <c r="L643" s="690">
        <f>$J$607*F643</f>
        <v>40148.727272727272</v>
      </c>
      <c r="M643" s="690">
        <f>$J$607*G643</f>
        <v>40148.727272727272</v>
      </c>
      <c r="N643" s="690">
        <f>$J$607*H643</f>
        <v>40148.727272727272</v>
      </c>
      <c r="O643" s="690">
        <f>$J$607*I643</f>
        <v>40148.727272727272</v>
      </c>
      <c r="P643" s="645" t="str">
        <f t="shared" si="185"/>
        <v>Sai</v>
      </c>
      <c r="Q643" s="691">
        <v>0.14000000000000001</v>
      </c>
      <c r="S643" s="689"/>
      <c r="T643" s="687"/>
      <c r="U643" s="687"/>
      <c r="V643" s="687"/>
      <c r="W643" s="687"/>
    </row>
    <row r="644" spans="1:23">
      <c r="A644" s="864"/>
      <c r="B644" s="862" t="s">
        <v>791</v>
      </c>
      <c r="C644" s="682">
        <v>43168</v>
      </c>
      <c r="D644" s="865" t="s">
        <v>736</v>
      </c>
      <c r="E644" s="900">
        <v>4.0199999999999996</v>
      </c>
      <c r="F644" s="900">
        <v>3.22</v>
      </c>
      <c r="G644" s="900">
        <v>2.41</v>
      </c>
      <c r="H644" s="900">
        <v>1.61</v>
      </c>
      <c r="I644" s="900">
        <v>0.61</v>
      </c>
      <c r="J644" s="871">
        <f>VLOOKUP(C644,'Bieu5 TH chi phi'!$B$7:$C$109,2,0)</f>
        <v>250929.54545454544</v>
      </c>
      <c r="K644" s="690">
        <f>$J$608*E644</f>
        <v>1008736.7727272726</v>
      </c>
      <c r="L644" s="690">
        <f>$J$608*F644</f>
        <v>807993.13636363635</v>
      </c>
      <c r="M644" s="690">
        <f>$J$608*G644</f>
        <v>604740.20454545459</v>
      </c>
      <c r="N644" s="690">
        <f>$J$608*H644</f>
        <v>403996.56818181818</v>
      </c>
      <c r="O644" s="690">
        <f>$J$608*I644</f>
        <v>153067.02272727271</v>
      </c>
      <c r="P644" s="730" t="s">
        <v>811</v>
      </c>
      <c r="Q644" s="797">
        <v>5.59</v>
      </c>
      <c r="R644" s="731">
        <f>E644/Q644</f>
        <v>0.71914132379248652</v>
      </c>
      <c r="S644" s="689"/>
      <c r="T644" s="687"/>
      <c r="U644" s="687"/>
      <c r="V644" s="687"/>
      <c r="W644" s="687"/>
    </row>
    <row r="645" spans="1:23" s="788" customFormat="1">
      <c r="A645" s="779"/>
      <c r="B645" s="780" t="s">
        <v>792</v>
      </c>
      <c r="C645" s="798">
        <v>43168</v>
      </c>
      <c r="D645" s="782" t="s">
        <v>736</v>
      </c>
      <c r="E645" s="900">
        <v>3.1</v>
      </c>
      <c r="F645" s="900">
        <v>2.48</v>
      </c>
      <c r="G645" s="900">
        <v>1.87</v>
      </c>
      <c r="H645" s="900">
        <v>1.26</v>
      </c>
      <c r="I645" s="900">
        <v>0.5</v>
      </c>
      <c r="J645" s="871">
        <f>VLOOKUP(C645,'Bieu5 TH chi phi'!$B$7:$C$109,2,0)</f>
        <v>250929.54545454544</v>
      </c>
      <c r="K645" s="685">
        <f>$J$609*E645</f>
        <v>777881.59090909094</v>
      </c>
      <c r="L645" s="685">
        <f>$J$609*F645</f>
        <v>622305.27272727271</v>
      </c>
      <c r="M645" s="685">
        <f>$J$609*G645</f>
        <v>469238.25</v>
      </c>
      <c r="N645" s="685">
        <f>$J$609*H645</f>
        <v>316171.22727272724</v>
      </c>
      <c r="O645" s="685">
        <f>$J$609*I645</f>
        <v>125464.77272727272</v>
      </c>
      <c r="P645" s="730" t="s">
        <v>811</v>
      </c>
      <c r="Q645" s="784">
        <v>4.21</v>
      </c>
      <c r="R645" s="785">
        <f>E645/Q645</f>
        <v>0.73634204275534443</v>
      </c>
      <c r="S645" s="786"/>
      <c r="T645" s="787"/>
      <c r="U645" s="787"/>
      <c r="V645" s="787"/>
      <c r="W645" s="787"/>
    </row>
    <row r="646" spans="1:23">
      <c r="A646" s="864"/>
      <c r="B646" s="862" t="s">
        <v>788</v>
      </c>
      <c r="C646" s="682">
        <v>43260</v>
      </c>
      <c r="D646" s="865" t="s">
        <v>736</v>
      </c>
      <c r="E646" s="900">
        <v>0.03</v>
      </c>
      <c r="F646" s="900">
        <v>0.03</v>
      </c>
      <c r="G646" s="900">
        <v>0.03</v>
      </c>
      <c r="H646" s="900">
        <v>0.03</v>
      </c>
      <c r="I646" s="900">
        <v>0.03</v>
      </c>
      <c r="J646" s="871">
        <f>VLOOKUP(C646,'Bieu5 TH chi phi'!$B$7:$C$109,2,0)</f>
        <v>333736.29545454547</v>
      </c>
      <c r="K646" s="690">
        <f>$J$610*E646</f>
        <v>10012.088863636363</v>
      </c>
      <c r="L646" s="690">
        <f>$J$610*F646</f>
        <v>10012.088863636363</v>
      </c>
      <c r="M646" s="690">
        <f>$J$610*G646</f>
        <v>10012.088863636363</v>
      </c>
      <c r="N646" s="690">
        <f>$J$610*H646</f>
        <v>10012.088863636363</v>
      </c>
      <c r="O646" s="690">
        <f>$J$610*I646</f>
        <v>10012.088863636363</v>
      </c>
      <c r="P646" s="645" t="str">
        <f t="shared" ref="P646:P647" si="186">IF(E646=Q646,"Đúng","Sai")</f>
        <v>Đúng</v>
      </c>
      <c r="Q646" s="691">
        <v>0.03</v>
      </c>
      <c r="S646" s="689"/>
      <c r="T646" s="687"/>
      <c r="U646" s="687"/>
      <c r="V646" s="687"/>
      <c r="W646" s="687"/>
    </row>
    <row r="647" spans="1:23">
      <c r="A647" s="864"/>
      <c r="B647" s="867" t="s">
        <v>794</v>
      </c>
      <c r="C647" s="753"/>
      <c r="D647" s="865"/>
      <c r="E647" s="900"/>
      <c r="F647" s="900"/>
      <c r="G647" s="900"/>
      <c r="H647" s="900"/>
      <c r="I647" s="900"/>
      <c r="J647" s="684"/>
      <c r="K647" s="695">
        <f>SUM(K648:K653)</f>
        <v>2207123.9927592133</v>
      </c>
      <c r="L647" s="695">
        <f>SUM(L648:L653)</f>
        <v>1885637.79625249</v>
      </c>
      <c r="M647" s="695">
        <f>SUM(M648:M653)</f>
        <v>1563569.469349975</v>
      </c>
      <c r="N647" s="695">
        <f>SUM(N648:N653)</f>
        <v>1240323.7280225349</v>
      </c>
      <c r="O647" s="695">
        <f>SUM(O648:O653)</f>
        <v>839266.65892430267</v>
      </c>
      <c r="P647" s="645" t="str">
        <f t="shared" si="186"/>
        <v>Đúng</v>
      </c>
      <c r="Q647" s="691"/>
    </row>
    <row r="648" spans="1:23">
      <c r="A648" s="864"/>
      <c r="B648" s="862" t="s">
        <v>678</v>
      </c>
      <c r="C648" s="682"/>
      <c r="D648" s="865" t="s">
        <v>795</v>
      </c>
      <c r="E648" s="900">
        <v>5.28</v>
      </c>
      <c r="F648" s="900">
        <v>4.38</v>
      </c>
      <c r="G648" s="900">
        <v>3.49</v>
      </c>
      <c r="H648" s="900">
        <v>2.59</v>
      </c>
      <c r="I648" s="900">
        <v>1.47</v>
      </c>
      <c r="J648" s="871">
        <f>VLOOKUP(B648,'Bieu5 TH chi phi'!$B$7:$C$109,2,0)</f>
        <v>119536.55378486056</v>
      </c>
      <c r="K648" s="690">
        <f>$J$612*E648</f>
        <v>631153.00398406375</v>
      </c>
      <c r="L648" s="690">
        <f>$J$612*F648</f>
        <v>523570.10557768925</v>
      </c>
      <c r="M648" s="690">
        <f>$J$612*G648</f>
        <v>417182.57270916336</v>
      </c>
      <c r="N648" s="690">
        <f>$J$612*H648</f>
        <v>309599.67430278886</v>
      </c>
      <c r="O648" s="690">
        <f>$J$612*I648</f>
        <v>175718.73406374501</v>
      </c>
      <c r="P648" s="730" t="s">
        <v>811</v>
      </c>
      <c r="Q648" s="691">
        <v>7.53</v>
      </c>
      <c r="R648" s="731">
        <f>E648/Q648</f>
        <v>0.70119521912350602</v>
      </c>
      <c r="S648" s="689"/>
      <c r="T648" s="687"/>
      <c r="U648" s="687"/>
      <c r="V648" s="687"/>
      <c r="W648" s="687"/>
    </row>
    <row r="649" spans="1:23">
      <c r="A649" s="864"/>
      <c r="B649" s="862" t="s">
        <v>679</v>
      </c>
      <c r="C649" s="682"/>
      <c r="D649" s="865" t="s">
        <v>795</v>
      </c>
      <c r="E649" s="900">
        <v>0.43</v>
      </c>
      <c r="F649" s="900">
        <v>0.35</v>
      </c>
      <c r="G649" s="900">
        <v>0.26</v>
      </c>
      <c r="H649" s="900">
        <v>0.17</v>
      </c>
      <c r="I649" s="900">
        <v>7.0000000000000007E-2</v>
      </c>
      <c r="J649" s="871">
        <f>VLOOKUP(B649,'Bieu5 TH chi phi'!$B$7:$C$109,2,0)</f>
        <v>175954.48207171314</v>
      </c>
      <c r="K649" s="690">
        <f>$J$613*E649</f>
        <v>75660.427290836655</v>
      </c>
      <c r="L649" s="690">
        <f>$J$613*F649</f>
        <v>61584.068725099591</v>
      </c>
      <c r="M649" s="690">
        <f>$J$613*G649</f>
        <v>45748.16533864542</v>
      </c>
      <c r="N649" s="690">
        <f>$J$613*H649</f>
        <v>29912.261952191235</v>
      </c>
      <c r="O649" s="690">
        <f>$J$613*I649</f>
        <v>12316.813745019921</v>
      </c>
      <c r="P649" s="645" t="str">
        <f t="shared" ref="P649:P651" si="187">IF(E649=Q649,"Đúng","Sai")</f>
        <v>Sai</v>
      </c>
      <c r="Q649" s="691">
        <v>0.61</v>
      </c>
      <c r="S649" s="689"/>
      <c r="T649" s="687"/>
      <c r="U649" s="687"/>
      <c r="V649" s="687"/>
      <c r="W649" s="687"/>
    </row>
    <row r="650" spans="1:23">
      <c r="A650" s="864"/>
      <c r="B650" s="862" t="s">
        <v>680</v>
      </c>
      <c r="C650" s="682"/>
      <c r="D650" s="865" t="s">
        <v>795</v>
      </c>
      <c r="E650" s="900">
        <v>0.33</v>
      </c>
      <c r="F650" s="900">
        <v>0.33</v>
      </c>
      <c r="G650" s="900">
        <v>0.33</v>
      </c>
      <c r="H650" s="900">
        <v>0.33</v>
      </c>
      <c r="I650" s="900">
        <v>0.33</v>
      </c>
      <c r="J650" s="871">
        <f>VLOOKUP(B650,'Bieu5 TH chi phi'!$B$7:$C$109,2,0)</f>
        <v>1505635.8167330676</v>
      </c>
      <c r="K650" s="690">
        <f>$J$614*E650</f>
        <v>496859.81952191232</v>
      </c>
      <c r="L650" s="690">
        <f>$J$614*F650</f>
        <v>496859.81952191232</v>
      </c>
      <c r="M650" s="690">
        <f>$J$614*G650</f>
        <v>496859.81952191232</v>
      </c>
      <c r="N650" s="690">
        <f>$J$614*H650</f>
        <v>496859.81952191232</v>
      </c>
      <c r="O650" s="690">
        <f>$J$614*I650</f>
        <v>496859.81952191232</v>
      </c>
      <c r="P650" s="645" t="str">
        <f t="shared" si="187"/>
        <v>Sai</v>
      </c>
      <c r="Q650" s="691">
        <v>0.37</v>
      </c>
      <c r="S650" s="689"/>
      <c r="T650" s="687"/>
      <c r="U650" s="687"/>
      <c r="V650" s="687"/>
      <c r="W650" s="687"/>
    </row>
    <row r="651" spans="1:23">
      <c r="A651" s="864"/>
      <c r="B651" s="862" t="s">
        <v>684</v>
      </c>
      <c r="C651" s="682"/>
      <c r="D651" s="865" t="s">
        <v>795</v>
      </c>
      <c r="E651" s="900">
        <v>0.06</v>
      </c>
      <c r="F651" s="900">
        <v>0.05</v>
      </c>
      <c r="G651" s="900">
        <v>0.05</v>
      </c>
      <c r="H651" s="900">
        <v>0.04</v>
      </c>
      <c r="I651" s="900">
        <v>0.04</v>
      </c>
      <c r="J651" s="871">
        <f>VLOOKUP(B651,'Bieu5 TH chi phi'!$B$7:$C$109,2,0)</f>
        <v>498.00796812749002</v>
      </c>
      <c r="K651" s="690">
        <f>$J$615*E651</f>
        <v>29.880478087649401</v>
      </c>
      <c r="L651" s="690">
        <f>$J$615*F651</f>
        <v>24.900398406374503</v>
      </c>
      <c r="M651" s="690">
        <f>$J$615*G651</f>
        <v>24.900398406374503</v>
      </c>
      <c r="N651" s="690">
        <f>$J$615*H651</f>
        <v>19.920318725099602</v>
      </c>
      <c r="O651" s="690">
        <f>$J$615*I651</f>
        <v>19.920318725099602</v>
      </c>
      <c r="P651" s="645" t="str">
        <f t="shared" si="187"/>
        <v>Sai</v>
      </c>
      <c r="Q651" s="691">
        <v>0.08</v>
      </c>
      <c r="S651" s="689"/>
      <c r="T651" s="687"/>
      <c r="U651" s="687"/>
      <c r="V651" s="687"/>
      <c r="W651" s="687"/>
    </row>
    <row r="652" spans="1:23">
      <c r="A652" s="864"/>
      <c r="B652" s="862" t="s">
        <v>682</v>
      </c>
      <c r="C652" s="682"/>
      <c r="D652" s="865" t="s">
        <v>795</v>
      </c>
      <c r="E652" s="900">
        <v>23.5</v>
      </c>
      <c r="F652" s="900">
        <v>18.8</v>
      </c>
      <c r="G652" s="900">
        <v>14.1</v>
      </c>
      <c r="H652" s="900">
        <v>9.4</v>
      </c>
      <c r="I652" s="900">
        <v>3.53</v>
      </c>
      <c r="J652" s="871">
        <f>VLOOKUP(B652,'Bieu5 TH chi phi'!$B$7:$C$109,2,0)</f>
        <v>41646.852589641428</v>
      </c>
      <c r="K652" s="690">
        <f>$J$616*E652</f>
        <v>978701.03585657361</v>
      </c>
      <c r="L652" s="690">
        <f>$J$616*F652</f>
        <v>782960.82868525886</v>
      </c>
      <c r="M652" s="690">
        <f>$J$616*G652</f>
        <v>587220.62151394412</v>
      </c>
      <c r="N652" s="690">
        <f>$J$616*H652</f>
        <v>391480.41434262943</v>
      </c>
      <c r="O652" s="690">
        <f>$J$616*I652</f>
        <v>147013.38964143425</v>
      </c>
      <c r="P652" s="730" t="s">
        <v>811</v>
      </c>
      <c r="Q652" s="691">
        <v>32</v>
      </c>
      <c r="R652" s="731">
        <f>E652/Q652</f>
        <v>0.734375</v>
      </c>
      <c r="S652" s="689"/>
      <c r="T652" s="687"/>
      <c r="U652" s="687"/>
      <c r="V652" s="687"/>
      <c r="W652" s="687"/>
    </row>
    <row r="653" spans="1:23">
      <c r="A653" s="864"/>
      <c r="B653" s="862" t="s">
        <v>683</v>
      </c>
      <c r="C653" s="865"/>
      <c r="D653" s="865" t="s">
        <v>795</v>
      </c>
      <c r="E653" s="900">
        <v>10.78</v>
      </c>
      <c r="F653" s="900">
        <v>9</v>
      </c>
      <c r="G653" s="900">
        <v>7.21</v>
      </c>
      <c r="H653" s="900">
        <v>5.43</v>
      </c>
      <c r="I653" s="900">
        <v>3.2</v>
      </c>
      <c r="J653" s="871">
        <f>VLOOKUP(B653,'Bieu5 TH chi phi'!$B$7:$C$109,2,0)</f>
        <v>2293.1192604581674</v>
      </c>
      <c r="K653" s="690">
        <f>$J$617*E653</f>
        <v>24719.825627739043</v>
      </c>
      <c r="L653" s="690">
        <f>$J$617*F653</f>
        <v>20638.073344123506</v>
      </c>
      <c r="M653" s="690">
        <f>$J$617*G653</f>
        <v>16533.389867903388</v>
      </c>
      <c r="N653" s="690">
        <f>$J$617*H653</f>
        <v>12451.637584287848</v>
      </c>
      <c r="O653" s="690">
        <f>$J$617*I653</f>
        <v>7337.9816334661364</v>
      </c>
      <c r="P653" s="730" t="s">
        <v>811</v>
      </c>
      <c r="Q653" s="691">
        <v>15.22</v>
      </c>
      <c r="R653" s="731">
        <f>E653/Q653</f>
        <v>0.7082785808147174</v>
      </c>
      <c r="S653" s="689"/>
      <c r="T653" s="687"/>
      <c r="U653" s="687"/>
      <c r="V653" s="687"/>
      <c r="W653" s="687"/>
    </row>
    <row r="654" spans="1:23">
      <c r="A654" s="864"/>
      <c r="B654" s="867" t="s">
        <v>796</v>
      </c>
      <c r="C654" s="753"/>
      <c r="D654" s="865"/>
      <c r="E654" s="900"/>
      <c r="F654" s="900"/>
      <c r="G654" s="900"/>
      <c r="H654" s="900"/>
      <c r="I654" s="900"/>
      <c r="J654" s="871"/>
      <c r="K654" s="695">
        <f>SUM(K655:K656)</f>
        <v>19100</v>
      </c>
      <c r="L654" s="695">
        <f>SUM(L655:L656)</f>
        <v>18300</v>
      </c>
      <c r="M654" s="695">
        <f>SUM(M655:M656)</f>
        <v>13000</v>
      </c>
      <c r="N654" s="695">
        <f>SUM(N655:N656)</f>
        <v>13000</v>
      </c>
      <c r="O654" s="695">
        <f>SUM(O655:O656)</f>
        <v>12200</v>
      </c>
      <c r="P654" s="645" t="str">
        <f t="shared" ref="P654:P657" si="188">IF(E654=Q654,"Đúng","Sai")</f>
        <v>Đúng</v>
      </c>
      <c r="Q654" s="658"/>
    </row>
    <row r="655" spans="1:23">
      <c r="A655" s="864"/>
      <c r="B655" s="862" t="s">
        <v>722</v>
      </c>
      <c r="C655" s="682"/>
      <c r="D655" s="865" t="s">
        <v>797</v>
      </c>
      <c r="E655" s="900">
        <v>7.0000000000000007E-2</v>
      </c>
      <c r="F655" s="900">
        <v>0.06</v>
      </c>
      <c r="G655" s="900">
        <v>0.05</v>
      </c>
      <c r="H655" s="900">
        <v>0.05</v>
      </c>
      <c r="I655" s="900">
        <v>0.04</v>
      </c>
      <c r="J655" s="871">
        <f>VLOOKUP(B655,'Bieu5 TH chi phi'!$B$7:$C$109,2,0)</f>
        <v>80000</v>
      </c>
      <c r="K655" s="690">
        <f>$J$619*E655</f>
        <v>5600.0000000000009</v>
      </c>
      <c r="L655" s="690">
        <f>$J$619*F655</f>
        <v>4800</v>
      </c>
      <c r="M655" s="690">
        <f>$J$619*G655</f>
        <v>4000</v>
      </c>
      <c r="N655" s="690">
        <f>$J$619*H655</f>
        <v>4000</v>
      </c>
      <c r="O655" s="690">
        <f>$J$619*I655</f>
        <v>3200</v>
      </c>
      <c r="P655" s="645" t="str">
        <f t="shared" si="188"/>
        <v>Sai</v>
      </c>
      <c r="Q655" s="691">
        <v>0.09</v>
      </c>
      <c r="S655" s="689"/>
      <c r="T655" s="687"/>
      <c r="U655" s="687"/>
      <c r="V655" s="687"/>
      <c r="W655" s="687"/>
    </row>
    <row r="656" spans="1:23">
      <c r="A656" s="864"/>
      <c r="B656" s="862" t="s">
        <v>724</v>
      </c>
      <c r="C656" s="865"/>
      <c r="D656" s="865" t="s">
        <v>798</v>
      </c>
      <c r="E656" s="900">
        <v>0.03</v>
      </c>
      <c r="F656" s="900">
        <v>0.03</v>
      </c>
      <c r="G656" s="900">
        <v>0.02</v>
      </c>
      <c r="H656" s="900">
        <v>0.02</v>
      </c>
      <c r="I656" s="900">
        <v>0.02</v>
      </c>
      <c r="J656" s="871">
        <f>VLOOKUP(B656,'Bieu5 TH chi phi'!$B$7:$C$109,2,0)</f>
        <v>450000</v>
      </c>
      <c r="K656" s="690">
        <f>$J$620*E656</f>
        <v>13500</v>
      </c>
      <c r="L656" s="690">
        <f>$J$620*F656</f>
        <v>13500</v>
      </c>
      <c r="M656" s="690">
        <f>$J$620*G656</f>
        <v>9000</v>
      </c>
      <c r="N656" s="690">
        <f>$J$620*H656</f>
        <v>9000</v>
      </c>
      <c r="O656" s="690">
        <f>$J$620*I656</f>
        <v>9000</v>
      </c>
      <c r="P656" s="645" t="str">
        <f t="shared" si="188"/>
        <v>Đúng</v>
      </c>
      <c r="Q656" s="691">
        <v>0.03</v>
      </c>
      <c r="S656" s="689"/>
      <c r="T656" s="687"/>
      <c r="U656" s="687"/>
      <c r="V656" s="687"/>
      <c r="W656" s="687"/>
    </row>
    <row r="657" spans="1:23">
      <c r="A657" s="864"/>
      <c r="B657" s="867" t="s">
        <v>799</v>
      </c>
      <c r="C657" s="865"/>
      <c r="D657" s="865" t="s">
        <v>800</v>
      </c>
      <c r="E657" s="865">
        <v>10</v>
      </c>
      <c r="F657" s="865"/>
      <c r="G657" s="865"/>
      <c r="H657" s="865"/>
      <c r="I657" s="865"/>
      <c r="J657" s="871"/>
      <c r="K657" s="701">
        <f>SUM(K658:K667)</f>
        <v>3339267.394016047</v>
      </c>
      <c r="L657" s="701">
        <f>SUM(L658:L667)</f>
        <v>3338600.2331561507</v>
      </c>
      <c r="M657" s="701">
        <f>SUM(M658:M667)</f>
        <v>3337699.5659952909</v>
      </c>
      <c r="N657" s="701">
        <f>SUM(N658:N667)</f>
        <v>3336678.8098796499</v>
      </c>
      <c r="O657" s="701">
        <f>SUM(O658:O667)</f>
        <v>3335658.0537640085</v>
      </c>
      <c r="P657" s="645" t="str">
        <f t="shared" si="188"/>
        <v>Sai</v>
      </c>
      <c r="Q657" s="691">
        <v>15</v>
      </c>
    </row>
    <row r="658" spans="1:23" s="706" customFormat="1">
      <c r="A658" s="707"/>
      <c r="B658" s="862" t="s">
        <v>657</v>
      </c>
      <c r="C658" s="865"/>
      <c r="D658" s="865" t="s">
        <v>800</v>
      </c>
      <c r="E658" s="865">
        <f>E657</f>
        <v>10</v>
      </c>
      <c r="F658" s="865"/>
      <c r="G658" s="865"/>
      <c r="H658" s="865"/>
      <c r="I658" s="865"/>
      <c r="J658" s="871">
        <f>VLOOKUP(B658,'Bieu5 TH chi phi'!$B$7:$C$109,2,0)</f>
        <v>667.16085989621945</v>
      </c>
      <c r="K658" s="704">
        <f>J658*E658</f>
        <v>6671.6085989621943</v>
      </c>
      <c r="L658" s="733">
        <f>K658*T$4</f>
        <v>6004.4477390659749</v>
      </c>
      <c r="M658" s="733">
        <f>L658*U$4</f>
        <v>5103.7805782060786</v>
      </c>
      <c r="N658" s="733">
        <f>M658*V$4</f>
        <v>4083.0244625648629</v>
      </c>
      <c r="O658" s="733">
        <f>N658*W$4</f>
        <v>3062.2683469236472</v>
      </c>
      <c r="P658" s="645"/>
      <c r="Q658" s="705"/>
      <c r="S658" s="648"/>
      <c r="T658" s="649"/>
      <c r="U658" s="649"/>
      <c r="V658" s="649"/>
      <c r="W658" s="649"/>
    </row>
    <row r="659" spans="1:23" s="706" customFormat="1">
      <c r="A659" s="707"/>
      <c r="B659" s="862" t="s">
        <v>801</v>
      </c>
      <c r="C659" s="865"/>
      <c r="D659" s="865" t="s">
        <v>800</v>
      </c>
      <c r="E659" s="865">
        <f t="shared" ref="E659:E667" si="189">E658</f>
        <v>10</v>
      </c>
      <c r="F659" s="865"/>
      <c r="G659" s="865"/>
      <c r="H659" s="865"/>
      <c r="I659" s="865"/>
      <c r="J659" s="871">
        <f>VLOOKUP(B659,'Bieu5 TH chi phi'!$B$7:$C$109,2,0)</f>
        <v>38838.710730170496</v>
      </c>
      <c r="K659" s="704">
        <f>J659*E659</f>
        <v>388387.10730170493</v>
      </c>
      <c r="L659" s="704">
        <f t="shared" ref="L659" si="190">K659</f>
        <v>388387.10730170493</v>
      </c>
      <c r="M659" s="704">
        <f t="shared" ref="M659" si="191">L659</f>
        <v>388387.10730170493</v>
      </c>
      <c r="N659" s="704">
        <f t="shared" ref="N659" si="192">M659</f>
        <v>388387.10730170493</v>
      </c>
      <c r="O659" s="704">
        <f t="shared" ref="O659" si="193">N659</f>
        <v>388387.10730170493</v>
      </c>
      <c r="P659" s="645"/>
      <c r="Q659" s="705"/>
      <c r="S659" s="648"/>
      <c r="T659" s="649"/>
      <c r="U659" s="649"/>
      <c r="V659" s="649"/>
      <c r="W659" s="649"/>
    </row>
    <row r="660" spans="1:23" s="706" customFormat="1">
      <c r="A660" s="708"/>
      <c r="B660" s="862" t="s">
        <v>802</v>
      </c>
      <c r="C660" s="865"/>
      <c r="D660" s="865" t="s">
        <v>800</v>
      </c>
      <c r="E660" s="865">
        <f t="shared" si="189"/>
        <v>10</v>
      </c>
      <c r="F660" s="865"/>
      <c r="G660" s="865"/>
      <c r="H660" s="865"/>
      <c r="I660" s="865"/>
      <c r="J660" s="871">
        <f>VLOOKUP(B660,'Bieu5 TH chi phi'!$B$7:$C$109,2,0)</f>
        <v>0</v>
      </c>
      <c r="K660" s="704"/>
      <c r="L660" s="704"/>
      <c r="M660" s="704"/>
      <c r="N660" s="704"/>
      <c r="O660" s="704"/>
      <c r="P660" s="645"/>
      <c r="Q660" s="705"/>
      <c r="S660" s="689"/>
      <c r="T660" s="687"/>
      <c r="U660" s="687"/>
      <c r="V660" s="687"/>
      <c r="W660" s="687"/>
    </row>
    <row r="661" spans="1:23" s="706" customFormat="1">
      <c r="A661" s="707"/>
      <c r="B661" s="709" t="s">
        <v>605</v>
      </c>
      <c r="C661" s="865"/>
      <c r="D661" s="865" t="s">
        <v>800</v>
      </c>
      <c r="E661" s="865">
        <f t="shared" si="189"/>
        <v>10</v>
      </c>
      <c r="F661" s="865"/>
      <c r="G661" s="865"/>
      <c r="H661" s="865"/>
      <c r="I661" s="865"/>
      <c r="J661" s="871">
        <f>VLOOKUP(B661,'Bieu5 TH chi phi'!$B$7:$C$109,2,0)</f>
        <v>18765.274056338028</v>
      </c>
      <c r="K661" s="704">
        <f>J661*E661</f>
        <v>187652.7405633803</v>
      </c>
      <c r="L661" s="704">
        <f t="shared" ref="L661:L662" si="194">K661</f>
        <v>187652.7405633803</v>
      </c>
      <c r="M661" s="704">
        <f t="shared" ref="M661:M662" si="195">L661</f>
        <v>187652.7405633803</v>
      </c>
      <c r="N661" s="704">
        <f t="shared" ref="N661:N662" si="196">M661</f>
        <v>187652.7405633803</v>
      </c>
      <c r="O661" s="704">
        <f t="shared" ref="O661:O662" si="197">N661</f>
        <v>187652.7405633803</v>
      </c>
      <c r="P661" s="645"/>
      <c r="Q661" s="705"/>
      <c r="S661" s="648"/>
      <c r="T661" s="649"/>
      <c r="U661" s="649"/>
      <c r="V661" s="649"/>
      <c r="W661" s="649"/>
    </row>
    <row r="662" spans="1:23" s="706" customFormat="1">
      <c r="A662" s="707"/>
      <c r="B662" s="709" t="s">
        <v>646</v>
      </c>
      <c r="C662" s="865"/>
      <c r="D662" s="865" t="s">
        <v>800</v>
      </c>
      <c r="E662" s="865">
        <f t="shared" si="189"/>
        <v>10</v>
      </c>
      <c r="F662" s="865"/>
      <c r="G662" s="865"/>
      <c r="H662" s="865"/>
      <c r="I662" s="865"/>
      <c r="J662" s="871">
        <f>VLOOKUP(B662,'Bieu5 TH chi phi'!$B$7:$C$109,2,0)</f>
        <v>173801.87938349394</v>
      </c>
      <c r="K662" s="704">
        <f>J662*E662</f>
        <v>1738018.7938349394</v>
      </c>
      <c r="L662" s="704">
        <f t="shared" si="194"/>
        <v>1738018.7938349394</v>
      </c>
      <c r="M662" s="704">
        <f t="shared" si="195"/>
        <v>1738018.7938349394</v>
      </c>
      <c r="N662" s="704">
        <f t="shared" si="196"/>
        <v>1738018.7938349394</v>
      </c>
      <c r="O662" s="704">
        <f t="shared" si="197"/>
        <v>1738018.7938349394</v>
      </c>
      <c r="P662" s="645"/>
      <c r="Q662" s="705"/>
      <c r="S662" s="648"/>
      <c r="T662" s="649"/>
      <c r="U662" s="649"/>
      <c r="V662" s="649"/>
      <c r="W662" s="649"/>
    </row>
    <row r="663" spans="1:23" s="706" customFormat="1">
      <c r="A663" s="707"/>
      <c r="B663" s="862" t="s">
        <v>803</v>
      </c>
      <c r="C663" s="865"/>
      <c r="D663" s="865" t="s">
        <v>800</v>
      </c>
      <c r="E663" s="865">
        <f t="shared" si="189"/>
        <v>10</v>
      </c>
      <c r="F663" s="865"/>
      <c r="G663" s="865"/>
      <c r="H663" s="865"/>
      <c r="I663" s="865"/>
      <c r="J663" s="871"/>
      <c r="K663" s="704"/>
      <c r="L663" s="704"/>
      <c r="M663" s="704"/>
      <c r="N663" s="704"/>
      <c r="O663" s="704"/>
      <c r="P663" s="645"/>
      <c r="Q663" s="705"/>
      <c r="S663" s="689"/>
      <c r="T663" s="687"/>
      <c r="U663" s="687"/>
      <c r="V663" s="687"/>
      <c r="W663" s="687"/>
    </row>
    <row r="664" spans="1:23" s="706" customFormat="1">
      <c r="A664" s="707"/>
      <c r="B664" s="709" t="s">
        <v>19</v>
      </c>
      <c r="C664" s="865"/>
      <c r="D664" s="865" t="s">
        <v>800</v>
      </c>
      <c r="E664" s="865">
        <f t="shared" si="189"/>
        <v>10</v>
      </c>
      <c r="F664" s="865"/>
      <c r="G664" s="865"/>
      <c r="H664" s="865"/>
      <c r="I664" s="865"/>
      <c r="J664" s="871">
        <f>VLOOKUP(B664,'Bieu5 TH chi phi'!$B$7:$C$109,2,0)</f>
        <v>10491.54463647199</v>
      </c>
      <c r="K664" s="704">
        <f>J664*E664</f>
        <v>104915.4463647199</v>
      </c>
      <c r="L664" s="704">
        <f t="shared" ref="L664:L667" si="198">K664</f>
        <v>104915.4463647199</v>
      </c>
      <c r="M664" s="704">
        <f t="shared" ref="M664:M667" si="199">L664</f>
        <v>104915.4463647199</v>
      </c>
      <c r="N664" s="704">
        <f t="shared" ref="N664:N667" si="200">M664</f>
        <v>104915.4463647199</v>
      </c>
      <c r="O664" s="704">
        <f t="shared" ref="O664:O667" si="201">N664</f>
        <v>104915.4463647199</v>
      </c>
      <c r="P664" s="645"/>
      <c r="Q664" s="705"/>
      <c r="S664" s="648"/>
      <c r="T664" s="649"/>
      <c r="U664" s="649"/>
      <c r="V664" s="649"/>
      <c r="W664" s="649"/>
    </row>
    <row r="665" spans="1:23" s="706" customFormat="1">
      <c r="A665" s="707"/>
      <c r="B665" s="710" t="s">
        <v>21</v>
      </c>
      <c r="C665" s="865"/>
      <c r="D665" s="865" t="s">
        <v>800</v>
      </c>
      <c r="E665" s="865">
        <f t="shared" si="189"/>
        <v>10</v>
      </c>
      <c r="F665" s="865"/>
      <c r="G665" s="865"/>
      <c r="H665" s="865"/>
      <c r="I665" s="865"/>
      <c r="J665" s="871">
        <f>VLOOKUP(B665,'Bieu5 TH chi phi'!$B$7:$C$109,2,0)</f>
        <v>17555.295987286452</v>
      </c>
      <c r="K665" s="704">
        <f>J665*E665</f>
        <v>175552.95987286454</v>
      </c>
      <c r="L665" s="704">
        <f t="shared" si="198"/>
        <v>175552.95987286454</v>
      </c>
      <c r="M665" s="704">
        <f t="shared" si="199"/>
        <v>175552.95987286454</v>
      </c>
      <c r="N665" s="704">
        <f t="shared" si="200"/>
        <v>175552.95987286454</v>
      </c>
      <c r="O665" s="704">
        <f t="shared" si="201"/>
        <v>175552.95987286454</v>
      </c>
      <c r="P665" s="645"/>
      <c r="Q665" s="705"/>
      <c r="S665" s="648"/>
      <c r="T665" s="649"/>
      <c r="U665" s="649"/>
      <c r="V665" s="649"/>
      <c r="W665" s="649"/>
    </row>
    <row r="666" spans="1:23" s="706" customFormat="1">
      <c r="A666" s="707"/>
      <c r="B666" s="710" t="s">
        <v>804</v>
      </c>
      <c r="C666" s="1199"/>
      <c r="D666" s="1199" t="s">
        <v>800</v>
      </c>
      <c r="E666" s="1199">
        <f>E665</f>
        <v>10</v>
      </c>
      <c r="F666" s="1199"/>
      <c r="G666" s="1199"/>
      <c r="H666" s="1199"/>
      <c r="I666" s="1199"/>
      <c r="J666" s="871">
        <f>VLOOKUP(B666,'Bieu5 TH chi phi'!$B$7:$C$109,2,0)</f>
        <v>46989.233700271805</v>
      </c>
      <c r="K666" s="704">
        <f t="shared" ref="K666:K667" si="202">J666*E666</f>
        <v>469892.33700271806</v>
      </c>
      <c r="L666" s="704">
        <f t="shared" si="198"/>
        <v>469892.33700271806</v>
      </c>
      <c r="M666" s="704">
        <f t="shared" si="199"/>
        <v>469892.33700271806</v>
      </c>
      <c r="N666" s="704">
        <f t="shared" si="200"/>
        <v>469892.33700271806</v>
      </c>
      <c r="O666" s="704">
        <f t="shared" si="201"/>
        <v>469892.33700271806</v>
      </c>
      <c r="P666" s="645"/>
      <c r="Q666" s="705"/>
      <c r="S666" s="648"/>
      <c r="T666" s="649"/>
      <c r="U666" s="649"/>
      <c r="V666" s="649"/>
      <c r="W666" s="649"/>
    </row>
    <row r="667" spans="1:23" s="706" customFormat="1">
      <c r="A667" s="715"/>
      <c r="B667" s="1159" t="s">
        <v>22</v>
      </c>
      <c r="C667" s="716"/>
      <c r="D667" s="716" t="s">
        <v>800</v>
      </c>
      <c r="E667" s="716">
        <f t="shared" si="189"/>
        <v>10</v>
      </c>
      <c r="F667" s="716"/>
      <c r="G667" s="716"/>
      <c r="H667" s="716"/>
      <c r="I667" s="716"/>
      <c r="J667" s="1160">
        <f>VLOOKUP(B667,'Bieu5 TH chi phi'!$B$7:$C$109,2,0)</f>
        <v>26817.640047675806</v>
      </c>
      <c r="K667" s="717">
        <f t="shared" si="202"/>
        <v>268176.40047675808</v>
      </c>
      <c r="L667" s="717">
        <f t="shared" si="198"/>
        <v>268176.40047675808</v>
      </c>
      <c r="M667" s="717">
        <f t="shared" si="199"/>
        <v>268176.40047675808</v>
      </c>
      <c r="N667" s="717">
        <f t="shared" si="200"/>
        <v>268176.40047675808</v>
      </c>
      <c r="O667" s="717">
        <f t="shared" si="201"/>
        <v>268176.40047675808</v>
      </c>
      <c r="P667" s="645"/>
      <c r="Q667" s="705"/>
      <c r="S667" s="648"/>
      <c r="T667" s="649"/>
      <c r="U667" s="649"/>
      <c r="V667" s="649"/>
      <c r="W667" s="649"/>
    </row>
    <row r="668" spans="1:23" s="706" customFormat="1">
      <c r="A668" s="1080"/>
      <c r="B668" s="1204"/>
      <c r="C668" s="1028"/>
      <c r="D668" s="1028"/>
      <c r="E668" s="1028"/>
      <c r="F668" s="1028"/>
      <c r="G668" s="1028"/>
      <c r="H668" s="1028"/>
      <c r="I668" s="1028"/>
      <c r="J668" s="1092"/>
      <c r="K668" s="1031"/>
      <c r="L668" s="1031"/>
      <c r="M668" s="1031"/>
      <c r="N668" s="1031"/>
      <c r="O668" s="1031"/>
      <c r="P668" s="645"/>
      <c r="Q668" s="705"/>
      <c r="S668" s="648"/>
      <c r="T668" s="649"/>
      <c r="U668" s="649"/>
      <c r="V668" s="649"/>
      <c r="W668" s="649"/>
    </row>
    <row r="669" spans="1:23">
      <c r="A669" s="1428" t="s">
        <v>1125</v>
      </c>
      <c r="B669" s="1405"/>
      <c r="C669" s="795"/>
      <c r="D669" s="796"/>
      <c r="E669" s="796"/>
      <c r="F669" s="796"/>
      <c r="G669" s="796"/>
      <c r="H669" s="796"/>
      <c r="I669" s="796"/>
      <c r="J669" s="769"/>
      <c r="K669" s="725">
        <f>K670+K683+K690+K693</f>
        <v>10913854.956383746</v>
      </c>
      <c r="L669" s="725">
        <f>L670+L683+L690+L693</f>
        <v>9917520.2986028772</v>
      </c>
      <c r="M669" s="725">
        <f>M670+M683+M690+M693</f>
        <v>8918402.7977612615</v>
      </c>
      <c r="N669" s="725">
        <f>N670+N683+N690+N693</f>
        <v>7925849.8844925445</v>
      </c>
      <c r="O669" s="725">
        <f>O670+O683+O690+O693</f>
        <v>6680775.9701734036</v>
      </c>
      <c r="P669" s="645" t="str">
        <f t="shared" ref="P669:P679" si="203">IF(E669=Q669,"Đúng","Sai")</f>
        <v>Đúng</v>
      </c>
      <c r="Q669" s="657"/>
    </row>
    <row r="670" spans="1:23" ht="13.5">
      <c r="A670" s="864" t="s">
        <v>1133</v>
      </c>
      <c r="B670" s="867" t="s">
        <v>784</v>
      </c>
      <c r="C670" s="753"/>
      <c r="D670" s="865"/>
      <c r="E670" s="726"/>
      <c r="F670" s="726"/>
      <c r="G670" s="726"/>
      <c r="H670" s="726"/>
      <c r="I670" s="726"/>
      <c r="J670" s="684"/>
      <c r="K670" s="695">
        <f>SUM(K671:K682)</f>
        <v>2952085.7304545455</v>
      </c>
      <c r="L670" s="695">
        <f>SUM(L671:L682)</f>
        <v>2406456.1624999996</v>
      </c>
      <c r="M670" s="695">
        <f>SUM(M671:M682)</f>
        <v>1861721.5765909092</v>
      </c>
      <c r="N670" s="695">
        <f>SUM(N671:N682)</f>
        <v>1321386.6220454546</v>
      </c>
      <c r="O670" s="695">
        <f>SUM(O671:O682)</f>
        <v>639176.10249999992</v>
      </c>
      <c r="P670" s="645" t="str">
        <f t="shared" si="203"/>
        <v>Đúng</v>
      </c>
      <c r="Q670" s="727"/>
    </row>
    <row r="671" spans="1:23">
      <c r="A671" s="864"/>
      <c r="B671" s="862" t="s">
        <v>785</v>
      </c>
      <c r="C671" s="682">
        <v>43168</v>
      </c>
      <c r="D671" s="865" t="s">
        <v>736</v>
      </c>
      <c r="E671" s="900">
        <v>0.05</v>
      </c>
      <c r="F671" s="900">
        <v>0.05</v>
      </c>
      <c r="G671" s="900">
        <v>0.05</v>
      </c>
      <c r="H671" s="900">
        <v>0.05</v>
      </c>
      <c r="I671" s="900">
        <v>0.05</v>
      </c>
      <c r="J671" s="871">
        <f>VLOOKUP(C671,'Bieu5 TH chi phi'!$B$7:$C$109,2,0)</f>
        <v>250929.54545454544</v>
      </c>
      <c r="K671" s="690">
        <f>$J$599*E671</f>
        <v>12546.477272727272</v>
      </c>
      <c r="L671" s="690">
        <f>$J$599*F671</f>
        <v>12546.477272727272</v>
      </c>
      <c r="M671" s="690">
        <f>$J$599*G671</f>
        <v>12546.477272727272</v>
      </c>
      <c r="N671" s="690">
        <f>$J$599*H671</f>
        <v>12546.477272727272</v>
      </c>
      <c r="O671" s="690">
        <f>$J$599*I671</f>
        <v>12546.477272727272</v>
      </c>
      <c r="P671" s="645" t="str">
        <f t="shared" si="203"/>
        <v>Đúng</v>
      </c>
      <c r="Q671" s="691">
        <v>0.05</v>
      </c>
      <c r="S671" s="689"/>
      <c r="T671" s="687"/>
      <c r="U671" s="687"/>
      <c r="V671" s="687"/>
      <c r="W671" s="687"/>
    </row>
    <row r="672" spans="1:23">
      <c r="A672" s="864"/>
      <c r="B672" s="862" t="s">
        <v>786</v>
      </c>
      <c r="C672" s="682">
        <v>43168</v>
      </c>
      <c r="D672" s="865" t="s">
        <v>736</v>
      </c>
      <c r="E672" s="900">
        <v>0.32</v>
      </c>
      <c r="F672" s="900">
        <v>0.31</v>
      </c>
      <c r="G672" s="900">
        <v>0.3</v>
      </c>
      <c r="H672" s="900">
        <v>0.3</v>
      </c>
      <c r="I672" s="900">
        <v>0.28999999999999998</v>
      </c>
      <c r="J672" s="871">
        <f>VLOOKUP(C672,'Bieu5 TH chi phi'!$B$7:$C$109,2,0)</f>
        <v>250929.54545454544</v>
      </c>
      <c r="K672" s="690">
        <f>$J$600*E672</f>
        <v>80297.454545454544</v>
      </c>
      <c r="L672" s="690">
        <f>$J$600*F672</f>
        <v>77788.159090909088</v>
      </c>
      <c r="M672" s="690">
        <f>$J$600*G672</f>
        <v>75278.863636363632</v>
      </c>
      <c r="N672" s="690">
        <f>$J$600*H672</f>
        <v>75278.863636363632</v>
      </c>
      <c r="O672" s="690">
        <f>$J$600*I672</f>
        <v>72769.568181818177</v>
      </c>
      <c r="P672" s="645" t="str">
        <f t="shared" si="203"/>
        <v>Đúng</v>
      </c>
      <c r="Q672" s="691">
        <v>0.32</v>
      </c>
      <c r="S672" s="689"/>
      <c r="T672" s="687"/>
      <c r="U672" s="687"/>
      <c r="V672" s="687"/>
      <c r="W672" s="687"/>
    </row>
    <row r="673" spans="1:23">
      <c r="A673" s="864"/>
      <c r="B673" s="862" t="s">
        <v>786</v>
      </c>
      <c r="C673" s="682">
        <v>43260</v>
      </c>
      <c r="D673" s="865" t="s">
        <v>736</v>
      </c>
      <c r="E673" s="900">
        <v>0.56000000000000005</v>
      </c>
      <c r="F673" s="900">
        <v>0.47</v>
      </c>
      <c r="G673" s="900">
        <v>0.38</v>
      </c>
      <c r="H673" s="900">
        <v>0.28999999999999998</v>
      </c>
      <c r="I673" s="900">
        <v>0.17</v>
      </c>
      <c r="J673" s="871">
        <f>VLOOKUP(C673,'Bieu5 TH chi phi'!$B$7:$C$109,2,0)</f>
        <v>333736.29545454547</v>
      </c>
      <c r="K673" s="690">
        <f>$J$601*E673</f>
        <v>186892.32545454547</v>
      </c>
      <c r="L673" s="690">
        <f>$J$601*F673</f>
        <v>156856.05886363637</v>
      </c>
      <c r="M673" s="690">
        <f>$J$601*G673</f>
        <v>126819.79227272728</v>
      </c>
      <c r="N673" s="690">
        <f>$J$601*H673</f>
        <v>96783.525681818181</v>
      </c>
      <c r="O673" s="690">
        <f>$J$601*I673</f>
        <v>56735.170227272734</v>
      </c>
      <c r="P673" s="645" t="str">
        <f t="shared" si="203"/>
        <v>Đúng</v>
      </c>
      <c r="Q673" s="691">
        <v>0.56000000000000005</v>
      </c>
      <c r="S673" s="689"/>
      <c r="T673" s="687"/>
      <c r="U673" s="687"/>
      <c r="V673" s="687"/>
      <c r="W673" s="687"/>
    </row>
    <row r="674" spans="1:23">
      <c r="A674" s="864"/>
      <c r="B674" s="862" t="s">
        <v>786</v>
      </c>
      <c r="C674" s="682">
        <v>43321</v>
      </c>
      <c r="D674" s="865" t="s">
        <v>736</v>
      </c>
      <c r="E674" s="900">
        <v>0.13</v>
      </c>
      <c r="F674" s="900">
        <v>0.11</v>
      </c>
      <c r="G674" s="900">
        <v>0.08</v>
      </c>
      <c r="H674" s="900">
        <v>0.06</v>
      </c>
      <c r="I674" s="900">
        <v>0.03</v>
      </c>
      <c r="J674" s="871">
        <f>VLOOKUP(C674,'Bieu5 TH chi phi'!$B$7:$C$109,2,0)</f>
        <v>388940.79545454553</v>
      </c>
      <c r="K674" s="690">
        <f>$J$602*E674</f>
        <v>50562.30340909092</v>
      </c>
      <c r="L674" s="690">
        <f>$J$602*F674</f>
        <v>42783.48750000001</v>
      </c>
      <c r="M674" s="690">
        <f>$J$602*G674</f>
        <v>31115.263636363641</v>
      </c>
      <c r="N674" s="690">
        <f>$J$602*H674</f>
        <v>23336.447727272731</v>
      </c>
      <c r="O674" s="690">
        <f>$J$602*I674</f>
        <v>11668.223863636365</v>
      </c>
      <c r="P674" s="645" t="str">
        <f t="shared" si="203"/>
        <v>Đúng</v>
      </c>
      <c r="Q674" s="691">
        <v>0.13</v>
      </c>
      <c r="S674" s="689"/>
      <c r="T674" s="687"/>
      <c r="U674" s="687"/>
      <c r="V674" s="687"/>
      <c r="W674" s="687"/>
    </row>
    <row r="675" spans="1:23">
      <c r="A675" s="864"/>
      <c r="B675" s="862" t="s">
        <v>787</v>
      </c>
      <c r="C675" s="682">
        <v>43168</v>
      </c>
      <c r="D675" s="865" t="s">
        <v>736</v>
      </c>
      <c r="E675" s="900">
        <v>0.05</v>
      </c>
      <c r="F675" s="900">
        <v>0.05</v>
      </c>
      <c r="G675" s="900">
        <v>0.05</v>
      </c>
      <c r="H675" s="900">
        <v>0.05</v>
      </c>
      <c r="I675" s="900">
        <v>0.05</v>
      </c>
      <c r="J675" s="871">
        <f>VLOOKUP(C675,'Bieu5 TH chi phi'!$B$7:$C$109,2,0)</f>
        <v>250929.54545454544</v>
      </c>
      <c r="K675" s="690">
        <f>$J$603*E675</f>
        <v>12546.477272727272</v>
      </c>
      <c r="L675" s="690">
        <f>$J$603*F675</f>
        <v>12546.477272727272</v>
      </c>
      <c r="M675" s="690">
        <f>$J$603*G675</f>
        <v>12546.477272727272</v>
      </c>
      <c r="N675" s="690">
        <f>$J$603*H675</f>
        <v>12546.477272727272</v>
      </c>
      <c r="O675" s="690">
        <f>$J$603*I675</f>
        <v>12546.477272727272</v>
      </c>
      <c r="P675" s="645" t="str">
        <f t="shared" si="203"/>
        <v>Đúng</v>
      </c>
      <c r="Q675" s="691">
        <v>0.05</v>
      </c>
      <c r="S675" s="689"/>
      <c r="T675" s="687"/>
      <c r="U675" s="687"/>
      <c r="V675" s="687"/>
      <c r="W675" s="687"/>
    </row>
    <row r="676" spans="1:23">
      <c r="A676" s="864"/>
      <c r="B676" s="862" t="s">
        <v>788</v>
      </c>
      <c r="C676" s="682">
        <v>43140</v>
      </c>
      <c r="D676" s="865" t="s">
        <v>736</v>
      </c>
      <c r="E676" s="900">
        <v>0.28000000000000003</v>
      </c>
      <c r="F676" s="900">
        <v>0.24</v>
      </c>
      <c r="G676" s="900">
        <v>0.2</v>
      </c>
      <c r="H676" s="900">
        <v>0.15</v>
      </c>
      <c r="I676" s="900">
        <v>0.1</v>
      </c>
      <c r="J676" s="871">
        <f>VLOOKUP(C676,'Bieu5 TH chi phi'!$B$7:$C$109,2,0)</f>
        <v>223327.29545454544</v>
      </c>
      <c r="K676" s="690">
        <f>$J$604*E676</f>
        <v>62531.642727272731</v>
      </c>
      <c r="L676" s="690">
        <f>$J$604*F676</f>
        <v>53598.550909090904</v>
      </c>
      <c r="M676" s="690">
        <f>$J$604*G676</f>
        <v>44665.459090909091</v>
      </c>
      <c r="N676" s="690">
        <f>$J$604*H676</f>
        <v>33499.094318181815</v>
      </c>
      <c r="O676" s="690">
        <f>$J$604*I676</f>
        <v>22332.729545454546</v>
      </c>
      <c r="P676" s="645" t="str">
        <f t="shared" si="203"/>
        <v>Đúng</v>
      </c>
      <c r="Q676" s="691">
        <v>0.28000000000000003</v>
      </c>
      <c r="S676" s="689"/>
      <c r="T676" s="687"/>
      <c r="U676" s="687"/>
      <c r="V676" s="687"/>
      <c r="W676" s="687"/>
    </row>
    <row r="677" spans="1:23">
      <c r="A677" s="864"/>
      <c r="B677" s="862" t="s">
        <v>793</v>
      </c>
      <c r="C677" s="682">
        <v>43168</v>
      </c>
      <c r="D677" s="865" t="s">
        <v>736</v>
      </c>
      <c r="E677" s="900">
        <v>0.05</v>
      </c>
      <c r="F677" s="900">
        <v>0.05</v>
      </c>
      <c r="G677" s="900">
        <v>0.05</v>
      </c>
      <c r="H677" s="900">
        <v>0.05</v>
      </c>
      <c r="I677" s="900">
        <v>0.05</v>
      </c>
      <c r="J677" s="871">
        <f>VLOOKUP(C677,'Bieu5 TH chi phi'!$B$7:$C$109,2,0)</f>
        <v>250929.54545454544</v>
      </c>
      <c r="K677" s="690">
        <f>$J$605*E677</f>
        <v>12546.477272727272</v>
      </c>
      <c r="L677" s="690">
        <f>$J$605*F677</f>
        <v>12546.477272727272</v>
      </c>
      <c r="M677" s="690">
        <f>$J$605*G677</f>
        <v>12546.477272727272</v>
      </c>
      <c r="N677" s="690">
        <f>$J$605*H677</f>
        <v>12546.477272727272</v>
      </c>
      <c r="O677" s="690">
        <f>$J$605*I677</f>
        <v>12546.477272727272</v>
      </c>
      <c r="P677" s="645" t="str">
        <f t="shared" si="203"/>
        <v>Đúng</v>
      </c>
      <c r="Q677" s="691">
        <v>0.05</v>
      </c>
      <c r="S677" s="689"/>
      <c r="T677" s="687"/>
      <c r="U677" s="687"/>
      <c r="V677" s="687"/>
      <c r="W677" s="687"/>
    </row>
    <row r="678" spans="1:23">
      <c r="A678" s="864"/>
      <c r="B678" s="862" t="s">
        <v>789</v>
      </c>
      <c r="C678" s="682">
        <v>43169</v>
      </c>
      <c r="D678" s="865" t="s">
        <v>736</v>
      </c>
      <c r="E678" s="900">
        <v>0.08</v>
      </c>
      <c r="F678" s="900">
        <v>0.06</v>
      </c>
      <c r="G678" s="900">
        <v>0.05</v>
      </c>
      <c r="H678" s="900">
        <v>0.03</v>
      </c>
      <c r="I678" s="900">
        <v>0.01</v>
      </c>
      <c r="J678" s="871">
        <f>VLOOKUP(C678,'Bieu5 TH chi phi'!$B$7:$C$109,2,0)</f>
        <v>227509.45454545456</v>
      </c>
      <c r="K678" s="690">
        <f>$J$606*E678</f>
        <v>18200.756363636367</v>
      </c>
      <c r="L678" s="690">
        <f>$J$606*F678</f>
        <v>13650.567272727272</v>
      </c>
      <c r="M678" s="690">
        <f>$J$606*G678</f>
        <v>11375.472727272729</v>
      </c>
      <c r="N678" s="690">
        <f>$J$606*H678</f>
        <v>6825.2836363636361</v>
      </c>
      <c r="O678" s="690">
        <f>$J$606*I678</f>
        <v>2275.0945454545458</v>
      </c>
      <c r="P678" s="645" t="str">
        <f t="shared" si="203"/>
        <v>Đúng</v>
      </c>
      <c r="Q678" s="691">
        <v>0.08</v>
      </c>
      <c r="S678" s="689"/>
      <c r="T678" s="687"/>
      <c r="U678" s="687"/>
      <c r="V678" s="687"/>
      <c r="W678" s="687"/>
    </row>
    <row r="679" spans="1:23">
      <c r="A679" s="864"/>
      <c r="B679" s="862" t="s">
        <v>790</v>
      </c>
      <c r="C679" s="682">
        <v>43108</v>
      </c>
      <c r="D679" s="865" t="s">
        <v>736</v>
      </c>
      <c r="E679" s="900">
        <v>0.14000000000000001</v>
      </c>
      <c r="F679" s="900">
        <v>0.14000000000000001</v>
      </c>
      <c r="G679" s="900">
        <v>0.14000000000000001</v>
      </c>
      <c r="H679" s="900">
        <v>0.14000000000000001</v>
      </c>
      <c r="I679" s="900">
        <v>0.14000000000000001</v>
      </c>
      <c r="J679" s="871">
        <f>VLOOKUP(C679,'Bieu5 TH chi phi'!$B$7:$C$109,2,0)</f>
        <v>334572.72727272729</v>
      </c>
      <c r="K679" s="690">
        <f>$J$607*E679</f>
        <v>46840.181818181823</v>
      </c>
      <c r="L679" s="690">
        <f>$J$607*F679</f>
        <v>46840.181818181823</v>
      </c>
      <c r="M679" s="690">
        <f>$J$607*G679</f>
        <v>46840.181818181823</v>
      </c>
      <c r="N679" s="690">
        <f>$J$607*H679</f>
        <v>46840.181818181823</v>
      </c>
      <c r="O679" s="690">
        <f>$J$607*I679</f>
        <v>46840.181818181823</v>
      </c>
      <c r="P679" s="645" t="str">
        <f t="shared" si="203"/>
        <v>Đúng</v>
      </c>
      <c r="Q679" s="691">
        <v>0.14000000000000001</v>
      </c>
      <c r="S679" s="689"/>
      <c r="T679" s="687"/>
      <c r="U679" s="687"/>
      <c r="V679" s="687"/>
      <c r="W679" s="687"/>
    </row>
    <row r="680" spans="1:23">
      <c r="A680" s="864"/>
      <c r="B680" s="862" t="s">
        <v>791</v>
      </c>
      <c r="C680" s="682">
        <v>43168</v>
      </c>
      <c r="D680" s="865" t="s">
        <v>736</v>
      </c>
      <c r="E680" s="900">
        <v>5.59</v>
      </c>
      <c r="F680" s="900">
        <v>4.47</v>
      </c>
      <c r="G680" s="900">
        <v>3.35</v>
      </c>
      <c r="H680" s="900">
        <v>2.2400000000000002</v>
      </c>
      <c r="I680" s="900">
        <v>0.84</v>
      </c>
      <c r="J680" s="871">
        <f>VLOOKUP(C680,'Bieu5 TH chi phi'!$B$7:$C$109,2,0)</f>
        <v>250929.54545454544</v>
      </c>
      <c r="K680" s="690">
        <f>$J$608*E680</f>
        <v>1402696.1590909089</v>
      </c>
      <c r="L680" s="690">
        <f>$J$608*F680</f>
        <v>1121655.0681818181</v>
      </c>
      <c r="M680" s="690">
        <f>$J$608*G680</f>
        <v>840613.97727272729</v>
      </c>
      <c r="N680" s="690">
        <f>$J$608*H680</f>
        <v>562082.18181818188</v>
      </c>
      <c r="O680" s="690">
        <f>$J$608*I680</f>
        <v>210780.81818181818</v>
      </c>
      <c r="P680" s="730" t="s">
        <v>811</v>
      </c>
      <c r="Q680" s="797">
        <v>5.59</v>
      </c>
      <c r="R680" s="731">
        <f>E680/Q680</f>
        <v>1</v>
      </c>
      <c r="S680" s="689"/>
      <c r="T680" s="687"/>
      <c r="U680" s="687"/>
      <c r="V680" s="687"/>
      <c r="W680" s="687"/>
    </row>
    <row r="681" spans="1:23" s="788" customFormat="1">
      <c r="A681" s="779"/>
      <c r="B681" s="780" t="s">
        <v>792</v>
      </c>
      <c r="C681" s="798">
        <v>43168</v>
      </c>
      <c r="D681" s="782" t="s">
        <v>736</v>
      </c>
      <c r="E681" s="900">
        <v>4.21</v>
      </c>
      <c r="F681" s="900">
        <v>3.37</v>
      </c>
      <c r="G681" s="900">
        <v>2.54</v>
      </c>
      <c r="H681" s="900">
        <v>1.71</v>
      </c>
      <c r="I681" s="900">
        <v>0.67</v>
      </c>
      <c r="J681" s="871">
        <f>VLOOKUP(C681,'Bieu5 TH chi phi'!$B$7:$C$109,2,0)</f>
        <v>250929.54545454544</v>
      </c>
      <c r="K681" s="685">
        <f>$J$609*E681</f>
        <v>1056413.3863636362</v>
      </c>
      <c r="L681" s="685">
        <f>$J$609*F681</f>
        <v>845632.56818181812</v>
      </c>
      <c r="M681" s="685">
        <f>$J$609*G681</f>
        <v>637361.04545454541</v>
      </c>
      <c r="N681" s="685">
        <f>$J$609*H681</f>
        <v>429089.52272727271</v>
      </c>
      <c r="O681" s="685">
        <f>$J$609*I681</f>
        <v>168122.79545454544</v>
      </c>
      <c r="P681" s="730" t="s">
        <v>811</v>
      </c>
      <c r="Q681" s="784">
        <v>4.21</v>
      </c>
      <c r="R681" s="785">
        <f>E681/Q681</f>
        <v>1</v>
      </c>
      <c r="S681" s="786"/>
      <c r="T681" s="787"/>
      <c r="U681" s="787"/>
      <c r="V681" s="787"/>
      <c r="W681" s="787"/>
    </row>
    <row r="682" spans="1:23">
      <c r="A682" s="864"/>
      <c r="B682" s="862" t="s">
        <v>788</v>
      </c>
      <c r="C682" s="682">
        <v>43260</v>
      </c>
      <c r="D682" s="865" t="s">
        <v>736</v>
      </c>
      <c r="E682" s="900">
        <v>0.03</v>
      </c>
      <c r="F682" s="900">
        <v>0.03</v>
      </c>
      <c r="G682" s="900">
        <v>0.03</v>
      </c>
      <c r="H682" s="900">
        <v>0.03</v>
      </c>
      <c r="I682" s="900">
        <v>0.03</v>
      </c>
      <c r="J682" s="871">
        <f>VLOOKUP(C682,'Bieu5 TH chi phi'!$B$7:$C$109,2,0)</f>
        <v>333736.29545454547</v>
      </c>
      <c r="K682" s="690">
        <f>$J$610*E682</f>
        <v>10012.088863636363</v>
      </c>
      <c r="L682" s="690">
        <f>$J$610*F682</f>
        <v>10012.088863636363</v>
      </c>
      <c r="M682" s="690">
        <f>$J$610*G682</f>
        <v>10012.088863636363</v>
      </c>
      <c r="N682" s="690">
        <f>$J$610*H682</f>
        <v>10012.088863636363</v>
      </c>
      <c r="O682" s="690">
        <f>$J$610*I682</f>
        <v>10012.088863636363</v>
      </c>
      <c r="P682" s="645" t="str">
        <f t="shared" ref="P682:P683" si="204">IF(E682=Q682,"Đúng","Sai")</f>
        <v>Đúng</v>
      </c>
      <c r="Q682" s="691">
        <v>0.03</v>
      </c>
      <c r="S682" s="689"/>
      <c r="T682" s="687"/>
      <c r="U682" s="687"/>
      <c r="V682" s="687"/>
      <c r="W682" s="687"/>
    </row>
    <row r="683" spans="1:23">
      <c r="A683" s="864"/>
      <c r="B683" s="867" t="s">
        <v>794</v>
      </c>
      <c r="C683" s="753"/>
      <c r="D683" s="865"/>
      <c r="E683" s="900"/>
      <c r="F683" s="900"/>
      <c r="G683" s="900"/>
      <c r="H683" s="900"/>
      <c r="I683" s="900"/>
      <c r="J683" s="684"/>
      <c r="K683" s="695">
        <f>SUM(K684:K689)</f>
        <v>2932168.1349051292</v>
      </c>
      <c r="L683" s="695">
        <f>SUM(L684:L689)</f>
        <v>2483263.7863686504</v>
      </c>
      <c r="M683" s="695">
        <f>SUM(M684:M689)</f>
        <v>2035531.8721774151</v>
      </c>
      <c r="N683" s="695">
        <f>SUM(N684:N689)</f>
        <v>1584845.0476276143</v>
      </c>
      <c r="O683" s="695">
        <f>SUM(O684:O689)</f>
        <v>1024312.7870273902</v>
      </c>
      <c r="P683" s="645" t="str">
        <f t="shared" si="204"/>
        <v>Đúng</v>
      </c>
      <c r="Q683" s="691"/>
    </row>
    <row r="684" spans="1:23">
      <c r="A684" s="864"/>
      <c r="B684" s="862" t="s">
        <v>678</v>
      </c>
      <c r="C684" s="682"/>
      <c r="D684" s="865" t="s">
        <v>795</v>
      </c>
      <c r="E684" s="900">
        <v>7.53</v>
      </c>
      <c r="F684" s="900">
        <v>6.23</v>
      </c>
      <c r="G684" s="900">
        <v>4.9400000000000004</v>
      </c>
      <c r="H684" s="900">
        <v>3.64</v>
      </c>
      <c r="I684" s="900">
        <v>2.02</v>
      </c>
      <c r="J684" s="871">
        <f>VLOOKUP(B684,'Bieu5 TH chi phi'!$B$7:$C$109,2,0)</f>
        <v>119536.55378486056</v>
      </c>
      <c r="K684" s="690">
        <f>$J$612*E684</f>
        <v>900110.25</v>
      </c>
      <c r="L684" s="690">
        <f>$J$612*F684</f>
        <v>744712.73007968138</v>
      </c>
      <c r="M684" s="690">
        <f>$J$612*G684</f>
        <v>590510.5756972112</v>
      </c>
      <c r="N684" s="690">
        <f>$J$612*H684</f>
        <v>435113.05577689246</v>
      </c>
      <c r="O684" s="690">
        <f>$J$612*I684</f>
        <v>241463.83864541832</v>
      </c>
      <c r="P684" s="730" t="s">
        <v>811</v>
      </c>
      <c r="Q684" s="691">
        <v>7.53</v>
      </c>
      <c r="R684" s="731">
        <f>E684/Q684</f>
        <v>1</v>
      </c>
      <c r="S684" s="689"/>
      <c r="T684" s="687"/>
      <c r="U684" s="687"/>
      <c r="V684" s="687"/>
      <c r="W684" s="687"/>
    </row>
    <row r="685" spans="1:23">
      <c r="A685" s="864"/>
      <c r="B685" s="862" t="s">
        <v>679</v>
      </c>
      <c r="C685" s="682"/>
      <c r="D685" s="865" t="s">
        <v>795</v>
      </c>
      <c r="E685" s="900">
        <v>0.61</v>
      </c>
      <c r="F685" s="900">
        <v>0.49</v>
      </c>
      <c r="G685" s="900">
        <v>0.37</v>
      </c>
      <c r="H685" s="900">
        <v>0.24</v>
      </c>
      <c r="I685" s="900">
        <v>0.09</v>
      </c>
      <c r="J685" s="871">
        <f>VLOOKUP(B685,'Bieu5 TH chi phi'!$B$7:$C$109,2,0)</f>
        <v>175954.48207171314</v>
      </c>
      <c r="K685" s="690">
        <f>$J$613*E685</f>
        <v>107332.23406374501</v>
      </c>
      <c r="L685" s="690">
        <f>$J$613*F685</f>
        <v>86217.69621513944</v>
      </c>
      <c r="M685" s="690">
        <f>$J$613*G685</f>
        <v>65103.158366533862</v>
      </c>
      <c r="N685" s="690">
        <f>$J$613*H685</f>
        <v>42229.075697211149</v>
      </c>
      <c r="O685" s="690">
        <f>$J$613*I685</f>
        <v>15835.903386454182</v>
      </c>
      <c r="P685" s="645" t="str">
        <f t="shared" ref="P685:P687" si="205">IF(E685=Q685,"Đúng","Sai")</f>
        <v>Đúng</v>
      </c>
      <c r="Q685" s="691">
        <v>0.61</v>
      </c>
      <c r="S685" s="689"/>
      <c r="T685" s="687"/>
      <c r="U685" s="687"/>
      <c r="V685" s="687"/>
      <c r="W685" s="687"/>
    </row>
    <row r="686" spans="1:23">
      <c r="A686" s="864"/>
      <c r="B686" s="862" t="s">
        <v>680</v>
      </c>
      <c r="C686" s="682"/>
      <c r="D686" s="865" t="s">
        <v>795</v>
      </c>
      <c r="E686" s="900">
        <v>0.37</v>
      </c>
      <c r="F686" s="900">
        <v>0.37</v>
      </c>
      <c r="G686" s="900">
        <v>0.37</v>
      </c>
      <c r="H686" s="900">
        <v>0.37</v>
      </c>
      <c r="I686" s="900">
        <v>0.37</v>
      </c>
      <c r="J686" s="871">
        <f>VLOOKUP(B686,'Bieu5 TH chi phi'!$B$7:$C$109,2,0)</f>
        <v>1505635.8167330676</v>
      </c>
      <c r="K686" s="690">
        <f>$J$614*E686</f>
        <v>557085.25219123496</v>
      </c>
      <c r="L686" s="690">
        <f>$J$614*F686</f>
        <v>557085.25219123496</v>
      </c>
      <c r="M686" s="690">
        <f>$J$614*G686</f>
        <v>557085.25219123496</v>
      </c>
      <c r="N686" s="690">
        <f>$J$614*H686</f>
        <v>557085.25219123496</v>
      </c>
      <c r="O686" s="690">
        <f>$J$614*I686</f>
        <v>557085.25219123496</v>
      </c>
      <c r="P686" s="645" t="str">
        <f t="shared" si="205"/>
        <v>Đúng</v>
      </c>
      <c r="Q686" s="691">
        <v>0.37</v>
      </c>
      <c r="S686" s="689"/>
      <c r="T686" s="687"/>
      <c r="U686" s="687"/>
      <c r="V686" s="687"/>
      <c r="W686" s="687"/>
    </row>
    <row r="687" spans="1:23">
      <c r="A687" s="864"/>
      <c r="B687" s="862" t="s">
        <v>684</v>
      </c>
      <c r="C687" s="682"/>
      <c r="D687" s="865" t="s">
        <v>795</v>
      </c>
      <c r="E687" s="900">
        <v>0.08</v>
      </c>
      <c r="F687" s="900">
        <v>7.0000000000000007E-2</v>
      </c>
      <c r="G687" s="900">
        <v>0.06</v>
      </c>
      <c r="H687" s="900">
        <v>0.05</v>
      </c>
      <c r="I687" s="900">
        <v>0.05</v>
      </c>
      <c r="J687" s="871">
        <f>VLOOKUP(B687,'Bieu5 TH chi phi'!$B$7:$C$109,2,0)</f>
        <v>498.00796812749002</v>
      </c>
      <c r="K687" s="690">
        <f>$J$615*E687</f>
        <v>39.840637450199203</v>
      </c>
      <c r="L687" s="690">
        <f>$J$615*F687</f>
        <v>34.860557768924302</v>
      </c>
      <c r="M687" s="690">
        <f>$J$615*G687</f>
        <v>29.880478087649401</v>
      </c>
      <c r="N687" s="690">
        <f>$J$615*H687</f>
        <v>24.900398406374503</v>
      </c>
      <c r="O687" s="690">
        <f>$J$615*I687</f>
        <v>24.900398406374503</v>
      </c>
      <c r="P687" s="645" t="str">
        <f t="shared" si="205"/>
        <v>Đúng</v>
      </c>
      <c r="Q687" s="691">
        <v>0.08</v>
      </c>
      <c r="S687" s="689"/>
      <c r="T687" s="687"/>
      <c r="U687" s="687"/>
      <c r="V687" s="687"/>
      <c r="W687" s="687"/>
    </row>
    <row r="688" spans="1:23">
      <c r="A688" s="864"/>
      <c r="B688" s="862" t="s">
        <v>682</v>
      </c>
      <c r="C688" s="682"/>
      <c r="D688" s="865" t="s">
        <v>795</v>
      </c>
      <c r="E688" s="900">
        <v>32</v>
      </c>
      <c r="F688" s="900">
        <v>25.6</v>
      </c>
      <c r="G688" s="900">
        <v>19.2</v>
      </c>
      <c r="H688" s="900">
        <v>12.8</v>
      </c>
      <c r="I688" s="900">
        <v>4.8</v>
      </c>
      <c r="J688" s="871">
        <f>VLOOKUP(B688,'Bieu5 TH chi phi'!$B$7:$C$109,2,0)</f>
        <v>41646.852589641428</v>
      </c>
      <c r="K688" s="690">
        <f>$J$616*E688</f>
        <v>1332699.2828685257</v>
      </c>
      <c r="L688" s="690">
        <f>$J$616*F688</f>
        <v>1066159.4262948206</v>
      </c>
      <c r="M688" s="690">
        <f>$J$616*G688</f>
        <v>799619.5697211154</v>
      </c>
      <c r="N688" s="690">
        <f>$J$616*H688</f>
        <v>533079.71314741031</v>
      </c>
      <c r="O688" s="690">
        <f>$J$616*I688</f>
        <v>199904.89243027885</v>
      </c>
      <c r="P688" s="730" t="s">
        <v>811</v>
      </c>
      <c r="Q688" s="691">
        <v>32</v>
      </c>
      <c r="R688" s="731">
        <f>E688/Q688</f>
        <v>1</v>
      </c>
      <c r="S688" s="689"/>
      <c r="T688" s="687"/>
      <c r="U688" s="687"/>
      <c r="V688" s="687"/>
      <c r="W688" s="687"/>
    </row>
    <row r="689" spans="1:23">
      <c r="A689" s="864"/>
      <c r="B689" s="862" t="s">
        <v>683</v>
      </c>
      <c r="C689" s="865"/>
      <c r="D689" s="865" t="s">
        <v>795</v>
      </c>
      <c r="E689" s="900">
        <v>15.22</v>
      </c>
      <c r="F689" s="900">
        <v>12.67</v>
      </c>
      <c r="G689" s="900">
        <v>10.11</v>
      </c>
      <c r="H689" s="900">
        <v>7.55</v>
      </c>
      <c r="I689" s="900">
        <v>4.3600000000000003</v>
      </c>
      <c r="J689" s="871">
        <f>VLOOKUP(B689,'Bieu5 TH chi phi'!$B$7:$C$109,2,0)</f>
        <v>2293.1192604581674</v>
      </c>
      <c r="K689" s="690">
        <f>$J$617*E689</f>
        <v>34901.275144173313</v>
      </c>
      <c r="L689" s="690">
        <f>$J$617*F689</f>
        <v>29053.821030004983</v>
      </c>
      <c r="M689" s="690">
        <f>$J$617*G689</f>
        <v>23183.435723232073</v>
      </c>
      <c r="N689" s="690">
        <f>$J$617*H689</f>
        <v>17313.050416459162</v>
      </c>
      <c r="O689" s="690">
        <f>$J$617*I689</f>
        <v>9997.9999755976114</v>
      </c>
      <c r="P689" s="730" t="s">
        <v>811</v>
      </c>
      <c r="Q689" s="691">
        <v>15.22</v>
      </c>
      <c r="R689" s="731">
        <f>E689/Q689</f>
        <v>1</v>
      </c>
      <c r="S689" s="689"/>
      <c r="T689" s="687"/>
      <c r="U689" s="687"/>
      <c r="V689" s="687"/>
      <c r="W689" s="687"/>
    </row>
    <row r="690" spans="1:23">
      <c r="A690" s="864"/>
      <c r="B690" s="867" t="s">
        <v>796</v>
      </c>
      <c r="C690" s="753"/>
      <c r="D690" s="865"/>
      <c r="E690" s="900"/>
      <c r="F690" s="900"/>
      <c r="G690" s="900"/>
      <c r="H690" s="900"/>
      <c r="I690" s="900"/>
      <c r="J690" s="871"/>
      <c r="K690" s="695">
        <f>SUM(K691:K692)</f>
        <v>20700</v>
      </c>
      <c r="L690" s="695">
        <f>SUM(L691:L692)</f>
        <v>19900</v>
      </c>
      <c r="M690" s="695">
        <f>SUM(M691:M692)</f>
        <v>14600</v>
      </c>
      <c r="N690" s="695">
        <f>SUM(N691:N692)</f>
        <v>14600</v>
      </c>
      <c r="O690" s="695">
        <f>SUM(O691:O692)</f>
        <v>13800</v>
      </c>
      <c r="P690" s="645" t="str">
        <f t="shared" ref="P690:P693" si="206">IF(E690=Q690,"Đúng","Sai")</f>
        <v>Đúng</v>
      </c>
      <c r="Q690" s="658"/>
    </row>
    <row r="691" spans="1:23">
      <c r="A691" s="864"/>
      <c r="B691" s="862" t="s">
        <v>722</v>
      </c>
      <c r="C691" s="682"/>
      <c r="D691" s="865" t="s">
        <v>797</v>
      </c>
      <c r="E691" s="900">
        <v>0.09</v>
      </c>
      <c r="F691" s="900">
        <v>0.08</v>
      </c>
      <c r="G691" s="900">
        <v>7.0000000000000007E-2</v>
      </c>
      <c r="H691" s="900">
        <v>7.0000000000000007E-2</v>
      </c>
      <c r="I691" s="900">
        <v>0.06</v>
      </c>
      <c r="J691" s="871">
        <f>VLOOKUP(B691,'Bieu5 TH chi phi'!$B$7:$C$109,2,0)</f>
        <v>80000</v>
      </c>
      <c r="K691" s="690">
        <f>$J$619*E691</f>
        <v>7200</v>
      </c>
      <c r="L691" s="690">
        <f>$J$619*F691</f>
        <v>6400</v>
      </c>
      <c r="M691" s="690">
        <f>$J$619*G691</f>
        <v>5600.0000000000009</v>
      </c>
      <c r="N691" s="690">
        <f>$J$619*H691</f>
        <v>5600.0000000000009</v>
      </c>
      <c r="O691" s="690">
        <f>$J$619*I691</f>
        <v>4800</v>
      </c>
      <c r="P691" s="645" t="str">
        <f t="shared" si="206"/>
        <v>Đúng</v>
      </c>
      <c r="Q691" s="691">
        <v>0.09</v>
      </c>
      <c r="S691" s="689"/>
      <c r="T691" s="687"/>
      <c r="U691" s="687"/>
      <c r="V691" s="687"/>
      <c r="W691" s="687"/>
    </row>
    <row r="692" spans="1:23">
      <c r="A692" s="864"/>
      <c r="B692" s="862" t="s">
        <v>724</v>
      </c>
      <c r="C692" s="865"/>
      <c r="D692" s="865" t="s">
        <v>798</v>
      </c>
      <c r="E692" s="900">
        <v>0.03</v>
      </c>
      <c r="F692" s="900">
        <v>0.03</v>
      </c>
      <c r="G692" s="900">
        <v>0.02</v>
      </c>
      <c r="H692" s="900">
        <v>0.02</v>
      </c>
      <c r="I692" s="900">
        <v>0.02</v>
      </c>
      <c r="J692" s="871">
        <f>VLOOKUP(B692,'Bieu5 TH chi phi'!$B$7:$C$109,2,0)</f>
        <v>450000</v>
      </c>
      <c r="K692" s="690">
        <f>$J$620*E692</f>
        <v>13500</v>
      </c>
      <c r="L692" s="690">
        <f>$J$620*F692</f>
        <v>13500</v>
      </c>
      <c r="M692" s="690">
        <f>$J$620*G692</f>
        <v>9000</v>
      </c>
      <c r="N692" s="690">
        <f>$J$620*H692</f>
        <v>9000</v>
      </c>
      <c r="O692" s="690">
        <f>$J$620*I692</f>
        <v>9000</v>
      </c>
      <c r="P692" s="645" t="str">
        <f t="shared" si="206"/>
        <v>Đúng</v>
      </c>
      <c r="Q692" s="691">
        <v>0.03</v>
      </c>
      <c r="S692" s="689"/>
      <c r="T692" s="687"/>
      <c r="U692" s="687"/>
      <c r="V692" s="687"/>
      <c r="W692" s="687"/>
    </row>
    <row r="693" spans="1:23">
      <c r="A693" s="864"/>
      <c r="B693" s="867" t="s">
        <v>799</v>
      </c>
      <c r="C693" s="865"/>
      <c r="D693" s="865" t="s">
        <v>800</v>
      </c>
      <c r="E693" s="865">
        <v>15</v>
      </c>
      <c r="F693" s="865"/>
      <c r="G693" s="865"/>
      <c r="H693" s="865"/>
      <c r="I693" s="865"/>
      <c r="J693" s="871"/>
      <c r="K693" s="701">
        <f>SUM(K694:K703)</f>
        <v>5008901.091024071</v>
      </c>
      <c r="L693" s="701">
        <f>SUM(L694:L703)</f>
        <v>5007900.3497342272</v>
      </c>
      <c r="M693" s="701">
        <f>SUM(M694:M703)</f>
        <v>5006549.3489929372</v>
      </c>
      <c r="N693" s="701">
        <f>SUM(N694:N703)</f>
        <v>5005018.2148194751</v>
      </c>
      <c r="O693" s="701">
        <f>SUM(O694:O703)</f>
        <v>5003487.0806460129</v>
      </c>
      <c r="P693" s="645" t="str">
        <f t="shared" si="206"/>
        <v>Đúng</v>
      </c>
      <c r="Q693" s="691">
        <v>15</v>
      </c>
    </row>
    <row r="694" spans="1:23" s="706" customFormat="1">
      <c r="A694" s="707"/>
      <c r="B694" s="862" t="s">
        <v>657</v>
      </c>
      <c r="C694" s="865"/>
      <c r="D694" s="865" t="s">
        <v>800</v>
      </c>
      <c r="E694" s="865">
        <f>E693</f>
        <v>15</v>
      </c>
      <c r="F694" s="865"/>
      <c r="G694" s="865"/>
      <c r="H694" s="865"/>
      <c r="I694" s="865"/>
      <c r="J694" s="871">
        <f>VLOOKUP(B694,'Bieu5 TH chi phi'!$B$7:$C$109,2,0)</f>
        <v>667.16085989621945</v>
      </c>
      <c r="K694" s="704">
        <f>J694*E694</f>
        <v>10007.412898443292</v>
      </c>
      <c r="L694" s="733">
        <f>K694*T$4</f>
        <v>9006.6716085989628</v>
      </c>
      <c r="M694" s="733">
        <f>L694*U$4</f>
        <v>7655.670867309118</v>
      </c>
      <c r="N694" s="733">
        <f>M694*V$4</f>
        <v>6124.5366938472944</v>
      </c>
      <c r="O694" s="733">
        <f>N694*W$4</f>
        <v>4593.4025203854708</v>
      </c>
      <c r="P694" s="645"/>
      <c r="Q694" s="705"/>
      <c r="S694" s="648"/>
      <c r="T694" s="649"/>
      <c r="U694" s="649"/>
      <c r="V694" s="649"/>
      <c r="W694" s="649"/>
    </row>
    <row r="695" spans="1:23" s="706" customFormat="1">
      <c r="A695" s="707"/>
      <c r="B695" s="862" t="s">
        <v>801</v>
      </c>
      <c r="C695" s="865"/>
      <c r="D695" s="865" t="s">
        <v>800</v>
      </c>
      <c r="E695" s="865">
        <f t="shared" ref="E695:E703" si="207">E694</f>
        <v>15</v>
      </c>
      <c r="F695" s="865"/>
      <c r="G695" s="865"/>
      <c r="H695" s="865"/>
      <c r="I695" s="865"/>
      <c r="J695" s="871">
        <f>VLOOKUP(B695,'Bieu5 TH chi phi'!$B$7:$C$109,2,0)</f>
        <v>38838.710730170496</v>
      </c>
      <c r="K695" s="704">
        <f>J695*E695</f>
        <v>582580.66095255746</v>
      </c>
      <c r="L695" s="704">
        <f t="shared" ref="L695" si="208">K695</f>
        <v>582580.66095255746</v>
      </c>
      <c r="M695" s="704">
        <f t="shared" ref="M695" si="209">L695</f>
        <v>582580.66095255746</v>
      </c>
      <c r="N695" s="704">
        <f t="shared" ref="N695" si="210">M695</f>
        <v>582580.66095255746</v>
      </c>
      <c r="O695" s="704">
        <f t="shared" ref="O695" si="211">N695</f>
        <v>582580.66095255746</v>
      </c>
      <c r="P695" s="645"/>
      <c r="Q695" s="705"/>
      <c r="S695" s="648"/>
      <c r="T695" s="649"/>
      <c r="U695" s="649"/>
      <c r="V695" s="649"/>
      <c r="W695" s="649"/>
    </row>
    <row r="696" spans="1:23" s="706" customFormat="1">
      <c r="A696" s="708"/>
      <c r="B696" s="862" t="s">
        <v>802</v>
      </c>
      <c r="C696" s="865"/>
      <c r="D696" s="865" t="s">
        <v>800</v>
      </c>
      <c r="E696" s="865">
        <f t="shared" si="207"/>
        <v>15</v>
      </c>
      <c r="F696" s="865"/>
      <c r="G696" s="865"/>
      <c r="H696" s="865"/>
      <c r="I696" s="865"/>
      <c r="J696" s="871">
        <f>VLOOKUP(B696,'Bieu5 TH chi phi'!$B$7:$C$109,2,0)</f>
        <v>0</v>
      </c>
      <c r="K696" s="704"/>
      <c r="L696" s="704"/>
      <c r="M696" s="704"/>
      <c r="N696" s="704"/>
      <c r="O696" s="704"/>
      <c r="P696" s="645"/>
      <c r="Q696" s="705"/>
      <c r="S696" s="689"/>
      <c r="T696" s="687"/>
      <c r="U696" s="687"/>
      <c r="V696" s="687"/>
      <c r="W696" s="687"/>
    </row>
    <row r="697" spans="1:23" s="706" customFormat="1">
      <c r="A697" s="707"/>
      <c r="B697" s="709" t="s">
        <v>605</v>
      </c>
      <c r="C697" s="865"/>
      <c r="D697" s="865" t="s">
        <v>800</v>
      </c>
      <c r="E697" s="865">
        <f t="shared" si="207"/>
        <v>15</v>
      </c>
      <c r="F697" s="865"/>
      <c r="G697" s="865"/>
      <c r="H697" s="865"/>
      <c r="I697" s="865"/>
      <c r="J697" s="871">
        <f>VLOOKUP(B697,'Bieu5 TH chi phi'!$B$7:$C$109,2,0)</f>
        <v>18765.274056338028</v>
      </c>
      <c r="K697" s="704">
        <f>J697*E697</f>
        <v>281479.11084507045</v>
      </c>
      <c r="L697" s="704">
        <f t="shared" ref="L697:L698" si="212">K697</f>
        <v>281479.11084507045</v>
      </c>
      <c r="M697" s="704">
        <f t="shared" ref="M697:M698" si="213">L697</f>
        <v>281479.11084507045</v>
      </c>
      <c r="N697" s="704">
        <f t="shared" ref="N697:N698" si="214">M697</f>
        <v>281479.11084507045</v>
      </c>
      <c r="O697" s="704">
        <f t="shared" ref="O697:O698" si="215">N697</f>
        <v>281479.11084507045</v>
      </c>
      <c r="P697" s="645"/>
      <c r="Q697" s="705"/>
      <c r="S697" s="648"/>
      <c r="T697" s="649"/>
      <c r="U697" s="649"/>
      <c r="V697" s="649"/>
      <c r="W697" s="649"/>
    </row>
    <row r="698" spans="1:23" s="706" customFormat="1">
      <c r="A698" s="707"/>
      <c r="B698" s="709" t="s">
        <v>646</v>
      </c>
      <c r="C698" s="865"/>
      <c r="D698" s="865" t="s">
        <v>800</v>
      </c>
      <c r="E698" s="865">
        <f t="shared" si="207"/>
        <v>15</v>
      </c>
      <c r="F698" s="865"/>
      <c r="G698" s="865"/>
      <c r="H698" s="865"/>
      <c r="I698" s="865"/>
      <c r="J698" s="871">
        <f>VLOOKUP(B698,'Bieu5 TH chi phi'!$B$7:$C$109,2,0)</f>
        <v>173801.87938349394</v>
      </c>
      <c r="K698" s="704">
        <f>J698*E698</f>
        <v>2607028.1907524089</v>
      </c>
      <c r="L698" s="704">
        <f t="shared" si="212"/>
        <v>2607028.1907524089</v>
      </c>
      <c r="M698" s="704">
        <f t="shared" si="213"/>
        <v>2607028.1907524089</v>
      </c>
      <c r="N698" s="704">
        <f t="shared" si="214"/>
        <v>2607028.1907524089</v>
      </c>
      <c r="O698" s="704">
        <f t="shared" si="215"/>
        <v>2607028.1907524089</v>
      </c>
      <c r="P698" s="645"/>
      <c r="Q698" s="705"/>
      <c r="S698" s="648"/>
      <c r="T698" s="649"/>
      <c r="U698" s="649"/>
      <c r="V698" s="649"/>
      <c r="W698" s="649"/>
    </row>
    <row r="699" spans="1:23" s="706" customFormat="1">
      <c r="A699" s="707"/>
      <c r="B699" s="862" t="s">
        <v>803</v>
      </c>
      <c r="C699" s="865"/>
      <c r="D699" s="865" t="s">
        <v>800</v>
      </c>
      <c r="E699" s="865">
        <f t="shared" si="207"/>
        <v>15</v>
      </c>
      <c r="F699" s="865"/>
      <c r="G699" s="865"/>
      <c r="H699" s="865"/>
      <c r="I699" s="865"/>
      <c r="J699" s="871"/>
      <c r="K699" s="704"/>
      <c r="L699" s="704"/>
      <c r="M699" s="704"/>
      <c r="N699" s="704"/>
      <c r="O699" s="704"/>
      <c r="P699" s="645"/>
      <c r="Q699" s="705"/>
      <c r="S699" s="689"/>
      <c r="T699" s="687"/>
      <c r="U699" s="687"/>
      <c r="V699" s="687"/>
      <c r="W699" s="687"/>
    </row>
    <row r="700" spans="1:23" s="706" customFormat="1">
      <c r="A700" s="707"/>
      <c r="B700" s="709" t="s">
        <v>19</v>
      </c>
      <c r="C700" s="865"/>
      <c r="D700" s="865" t="s">
        <v>800</v>
      </c>
      <c r="E700" s="865">
        <f t="shared" si="207"/>
        <v>15</v>
      </c>
      <c r="F700" s="865"/>
      <c r="G700" s="865"/>
      <c r="H700" s="865"/>
      <c r="I700" s="865"/>
      <c r="J700" s="871">
        <f>VLOOKUP(B700,'Bieu5 TH chi phi'!$B$7:$C$109,2,0)</f>
        <v>10491.54463647199</v>
      </c>
      <c r="K700" s="704">
        <f>J700*E700</f>
        <v>157373.16954707986</v>
      </c>
      <c r="L700" s="704">
        <f t="shared" ref="L700:L703" si="216">K700</f>
        <v>157373.16954707986</v>
      </c>
      <c r="M700" s="704">
        <f t="shared" ref="M700:M703" si="217">L700</f>
        <v>157373.16954707986</v>
      </c>
      <c r="N700" s="704">
        <f t="shared" ref="N700:N703" si="218">M700</f>
        <v>157373.16954707986</v>
      </c>
      <c r="O700" s="704">
        <f t="shared" ref="O700:O703" si="219">N700</f>
        <v>157373.16954707986</v>
      </c>
      <c r="P700" s="645"/>
      <c r="Q700" s="705"/>
      <c r="S700" s="648"/>
      <c r="T700" s="649"/>
      <c r="U700" s="649"/>
      <c r="V700" s="649"/>
      <c r="W700" s="649"/>
    </row>
    <row r="701" spans="1:23" s="706" customFormat="1">
      <c r="A701" s="707"/>
      <c r="B701" s="710" t="s">
        <v>21</v>
      </c>
      <c r="C701" s="865"/>
      <c r="D701" s="865" t="s">
        <v>800</v>
      </c>
      <c r="E701" s="865">
        <f t="shared" si="207"/>
        <v>15</v>
      </c>
      <c r="F701" s="865"/>
      <c r="G701" s="865"/>
      <c r="H701" s="865"/>
      <c r="I701" s="865"/>
      <c r="J701" s="871">
        <f>VLOOKUP(B701,'Bieu5 TH chi phi'!$B$7:$C$109,2,0)</f>
        <v>17555.295987286452</v>
      </c>
      <c r="K701" s="704">
        <f>J701*E701</f>
        <v>263329.4398092968</v>
      </c>
      <c r="L701" s="704">
        <f t="shared" si="216"/>
        <v>263329.4398092968</v>
      </c>
      <c r="M701" s="704">
        <f t="shared" si="217"/>
        <v>263329.4398092968</v>
      </c>
      <c r="N701" s="704">
        <f t="shared" si="218"/>
        <v>263329.4398092968</v>
      </c>
      <c r="O701" s="704">
        <f t="shared" si="219"/>
        <v>263329.4398092968</v>
      </c>
      <c r="P701" s="645"/>
      <c r="Q701" s="705"/>
      <c r="S701" s="648"/>
      <c r="T701" s="649"/>
      <c r="U701" s="649"/>
      <c r="V701" s="649"/>
      <c r="W701" s="649"/>
    </row>
    <row r="702" spans="1:23" s="706" customFormat="1">
      <c r="A702" s="707"/>
      <c r="B702" s="710" t="s">
        <v>804</v>
      </c>
      <c r="C702" s="865"/>
      <c r="D702" s="865" t="s">
        <v>800</v>
      </c>
      <c r="E702" s="865">
        <f>E701</f>
        <v>15</v>
      </c>
      <c r="F702" s="865"/>
      <c r="G702" s="865"/>
      <c r="H702" s="865"/>
      <c r="I702" s="865"/>
      <c r="J702" s="871">
        <f>VLOOKUP(B702,'Bieu5 TH chi phi'!$B$7:$C$109,2,0)</f>
        <v>46989.233700271805</v>
      </c>
      <c r="K702" s="704">
        <f t="shared" ref="K702:K703" si="220">J702*E702</f>
        <v>704838.50550407707</v>
      </c>
      <c r="L702" s="704">
        <f t="shared" si="216"/>
        <v>704838.50550407707</v>
      </c>
      <c r="M702" s="704">
        <f t="shared" si="217"/>
        <v>704838.50550407707</v>
      </c>
      <c r="N702" s="704">
        <f t="shared" si="218"/>
        <v>704838.50550407707</v>
      </c>
      <c r="O702" s="704">
        <f t="shared" si="219"/>
        <v>704838.50550407707</v>
      </c>
      <c r="P702" s="645"/>
      <c r="Q702" s="705"/>
      <c r="S702" s="648"/>
      <c r="T702" s="649"/>
      <c r="U702" s="649"/>
      <c r="V702" s="649"/>
      <c r="W702" s="649"/>
    </row>
    <row r="703" spans="1:23" s="706" customFormat="1">
      <c r="A703" s="715"/>
      <c r="B703" s="1159" t="s">
        <v>22</v>
      </c>
      <c r="C703" s="716"/>
      <c r="D703" s="716" t="s">
        <v>800</v>
      </c>
      <c r="E703" s="716">
        <f t="shared" si="207"/>
        <v>15</v>
      </c>
      <c r="F703" s="716"/>
      <c r="G703" s="716"/>
      <c r="H703" s="716"/>
      <c r="I703" s="716"/>
      <c r="J703" s="1160">
        <f>VLOOKUP(B703,'Bieu5 TH chi phi'!$B$7:$C$109,2,0)</f>
        <v>26817.640047675806</v>
      </c>
      <c r="K703" s="717">
        <f t="shared" si="220"/>
        <v>402264.60071513709</v>
      </c>
      <c r="L703" s="717">
        <f t="shared" si="216"/>
        <v>402264.60071513709</v>
      </c>
      <c r="M703" s="717">
        <f t="shared" si="217"/>
        <v>402264.60071513709</v>
      </c>
      <c r="N703" s="717">
        <f t="shared" si="218"/>
        <v>402264.60071513709</v>
      </c>
      <c r="O703" s="717">
        <f t="shared" si="219"/>
        <v>402264.60071513709</v>
      </c>
      <c r="P703" s="645"/>
      <c r="Q703" s="705"/>
      <c r="S703" s="648"/>
      <c r="T703" s="649"/>
      <c r="U703" s="649"/>
      <c r="V703" s="649"/>
      <c r="W703" s="649"/>
    </row>
    <row r="704" spans="1:23">
      <c r="A704" s="662" t="s">
        <v>835</v>
      </c>
      <c r="B704" s="718"/>
      <c r="C704" s="719"/>
      <c r="D704" s="720"/>
      <c r="E704" s="720"/>
      <c r="F704" s="720"/>
      <c r="G704" s="720"/>
      <c r="H704" s="720"/>
      <c r="I704" s="720"/>
      <c r="J704" s="721"/>
      <c r="K704" s="722"/>
      <c r="L704" s="722"/>
      <c r="M704" s="722"/>
      <c r="N704" s="722"/>
      <c r="O704" s="722"/>
      <c r="P704" s="645" t="str">
        <f t="shared" si="185"/>
        <v>Đúng</v>
      </c>
    </row>
    <row r="705" spans="1:23">
      <c r="A705" s="662" t="s">
        <v>836</v>
      </c>
      <c r="B705" s="666"/>
      <c r="C705" s="791"/>
      <c r="D705" s="792"/>
      <c r="E705" s="792"/>
      <c r="F705" s="792"/>
      <c r="G705" s="792"/>
      <c r="H705" s="792"/>
      <c r="I705" s="792"/>
      <c r="J705" s="721"/>
      <c r="K705" s="722"/>
      <c r="L705" s="722"/>
      <c r="M705" s="722"/>
      <c r="N705" s="722"/>
      <c r="O705" s="722"/>
      <c r="P705" s="645" t="str">
        <f t="shared" si="185"/>
        <v>Đúng</v>
      </c>
      <c r="Q705" s="792"/>
    </row>
    <row r="706" spans="1:23">
      <c r="A706" s="1416" t="s">
        <v>808</v>
      </c>
      <c r="B706" s="1416"/>
      <c r="C706" s="1416"/>
      <c r="D706" s="1416"/>
      <c r="E706" s="1416"/>
      <c r="F706" s="793"/>
      <c r="G706" s="793"/>
      <c r="H706" s="793"/>
      <c r="I706" s="793"/>
      <c r="J706" s="769"/>
      <c r="K706" s="725">
        <f>K707+K720+K726+K729</f>
        <v>4848955.6056730384</v>
      </c>
      <c r="L706" s="725"/>
      <c r="M706" s="725"/>
      <c r="N706" s="725"/>
      <c r="O706" s="725"/>
      <c r="P706" s="645" t="str">
        <f t="shared" si="185"/>
        <v>Đúng</v>
      </c>
      <c r="Q706" s="718"/>
    </row>
    <row r="707" spans="1:23" ht="13.5">
      <c r="A707" s="1406" t="s">
        <v>837</v>
      </c>
      <c r="B707" s="693" t="s">
        <v>784</v>
      </c>
      <c r="C707" s="753"/>
      <c r="D707" s="683"/>
      <c r="E707" s="726"/>
      <c r="F707" s="726"/>
      <c r="G707" s="726"/>
      <c r="H707" s="726"/>
      <c r="I707" s="726"/>
      <c r="J707" s="684"/>
      <c r="K707" s="695">
        <f>SUM(K708:K719)</f>
        <v>551451.13340909092</v>
      </c>
      <c r="L707" s="695"/>
      <c r="M707" s="695"/>
      <c r="N707" s="695"/>
      <c r="O707" s="695"/>
      <c r="P707" s="645" t="str">
        <f t="shared" si="185"/>
        <v>Đúng</v>
      </c>
      <c r="Q707" s="727"/>
    </row>
    <row r="708" spans="1:23">
      <c r="A708" s="1406"/>
      <c r="B708" s="681" t="s">
        <v>785</v>
      </c>
      <c r="C708" s="682">
        <v>43168</v>
      </c>
      <c r="D708" s="683" t="s">
        <v>736</v>
      </c>
      <c r="E708" s="683">
        <v>0.04</v>
      </c>
      <c r="F708" s="683"/>
      <c r="G708" s="683"/>
      <c r="H708" s="683"/>
      <c r="I708" s="683"/>
      <c r="J708" s="871">
        <f>VLOOKUP(C708,'Bieu5 TH chi phi'!$B$7:$C$109,2,0)</f>
        <v>250929.54545454544</v>
      </c>
      <c r="K708" s="690">
        <f t="shared" ref="K708:K719" si="221">J708*E708</f>
        <v>10037.181818181818</v>
      </c>
      <c r="L708" s="690"/>
      <c r="M708" s="690"/>
      <c r="N708" s="690"/>
      <c r="O708" s="690"/>
      <c r="P708" s="645" t="str">
        <f t="shared" si="185"/>
        <v>Đúng</v>
      </c>
      <c r="Q708" s="691">
        <v>0.04</v>
      </c>
      <c r="S708" s="689"/>
      <c r="T708" s="687"/>
      <c r="U708" s="687"/>
      <c r="V708" s="687"/>
      <c r="W708" s="687"/>
    </row>
    <row r="709" spans="1:23">
      <c r="A709" s="688"/>
      <c r="B709" s="681" t="s">
        <v>828</v>
      </c>
      <c r="C709" s="682">
        <v>43199</v>
      </c>
      <c r="D709" s="683" t="s">
        <v>736</v>
      </c>
      <c r="E709" s="683">
        <v>0.99</v>
      </c>
      <c r="F709" s="683"/>
      <c r="G709" s="683"/>
      <c r="H709" s="683"/>
      <c r="I709" s="683"/>
      <c r="J709" s="871">
        <f>VLOOKUP(C709,'Bieu5 TH chi phi'!$B$7:$C$109,2,0)</f>
        <v>276022.5</v>
      </c>
      <c r="K709" s="690">
        <f t="shared" si="221"/>
        <v>273262.27500000002</v>
      </c>
      <c r="L709" s="690"/>
      <c r="M709" s="690"/>
      <c r="N709" s="690"/>
      <c r="O709" s="690"/>
      <c r="P709" s="645" t="str">
        <f t="shared" si="185"/>
        <v>Đúng</v>
      </c>
      <c r="Q709" s="691">
        <v>0.99</v>
      </c>
      <c r="S709" s="689"/>
      <c r="T709" s="687"/>
      <c r="U709" s="687"/>
      <c r="V709" s="687"/>
      <c r="W709" s="687"/>
    </row>
    <row r="710" spans="1:23">
      <c r="A710" s="688"/>
      <c r="B710" s="681" t="s">
        <v>786</v>
      </c>
      <c r="C710" s="682">
        <v>43168</v>
      </c>
      <c r="D710" s="683" t="s">
        <v>736</v>
      </c>
      <c r="E710" s="683">
        <v>0.08</v>
      </c>
      <c r="F710" s="683"/>
      <c r="G710" s="683"/>
      <c r="H710" s="683"/>
      <c r="I710" s="683"/>
      <c r="J710" s="871">
        <f>VLOOKUP(C710,'Bieu5 TH chi phi'!$B$7:$C$109,2,0)</f>
        <v>250929.54545454544</v>
      </c>
      <c r="K710" s="690">
        <f t="shared" si="221"/>
        <v>20074.363636363636</v>
      </c>
      <c r="L710" s="690"/>
      <c r="M710" s="690"/>
      <c r="N710" s="690"/>
      <c r="O710" s="690"/>
      <c r="P710" s="645" t="str">
        <f t="shared" si="185"/>
        <v>Đúng</v>
      </c>
      <c r="Q710" s="691">
        <v>0.08</v>
      </c>
      <c r="S710" s="689"/>
      <c r="T710" s="687"/>
      <c r="U710" s="687"/>
      <c r="V710" s="687"/>
      <c r="W710" s="687"/>
    </row>
    <row r="711" spans="1:23">
      <c r="A711" s="688"/>
      <c r="B711" s="681" t="s">
        <v>828</v>
      </c>
      <c r="C711" s="682">
        <v>43260</v>
      </c>
      <c r="D711" s="683" t="s">
        <v>736</v>
      </c>
      <c r="E711" s="683">
        <v>0.35</v>
      </c>
      <c r="F711" s="683"/>
      <c r="G711" s="683"/>
      <c r="H711" s="683"/>
      <c r="I711" s="683"/>
      <c r="J711" s="871">
        <f>VLOOKUP(C711,'Bieu5 TH chi phi'!$B$7:$C$109,2,0)</f>
        <v>333736.29545454547</v>
      </c>
      <c r="K711" s="690">
        <f t="shared" si="221"/>
        <v>116807.7034090909</v>
      </c>
      <c r="L711" s="690"/>
      <c r="M711" s="690"/>
      <c r="N711" s="690"/>
      <c r="O711" s="690"/>
      <c r="P711" s="645" t="str">
        <f t="shared" si="185"/>
        <v>Đúng</v>
      </c>
      <c r="Q711" s="691">
        <v>0.35</v>
      </c>
      <c r="S711" s="689"/>
      <c r="T711" s="687"/>
      <c r="U711" s="687"/>
      <c r="V711" s="687"/>
      <c r="W711" s="687"/>
    </row>
    <row r="712" spans="1:23">
      <c r="A712" s="688"/>
      <c r="B712" s="681" t="s">
        <v>786</v>
      </c>
      <c r="C712" s="682">
        <v>43321</v>
      </c>
      <c r="D712" s="683" t="s">
        <v>736</v>
      </c>
      <c r="E712" s="683">
        <v>0.01</v>
      </c>
      <c r="F712" s="683"/>
      <c r="G712" s="683"/>
      <c r="H712" s="683"/>
      <c r="I712" s="683"/>
      <c r="J712" s="871">
        <f>VLOOKUP(C712,'Bieu5 TH chi phi'!$B$7:$C$109,2,0)</f>
        <v>388940.79545454553</v>
      </c>
      <c r="K712" s="690">
        <f t="shared" si="221"/>
        <v>3889.4079545454551</v>
      </c>
      <c r="L712" s="690"/>
      <c r="M712" s="690"/>
      <c r="N712" s="690"/>
      <c r="O712" s="690"/>
      <c r="P712" s="645" t="str">
        <f t="shared" si="185"/>
        <v>Đúng</v>
      </c>
      <c r="Q712" s="691">
        <v>0.01</v>
      </c>
      <c r="S712" s="689"/>
      <c r="T712" s="687"/>
      <c r="U712" s="687"/>
      <c r="V712" s="687"/>
      <c r="W712" s="687"/>
    </row>
    <row r="713" spans="1:23">
      <c r="A713" s="688"/>
      <c r="B713" s="681" t="s">
        <v>787</v>
      </c>
      <c r="C713" s="682">
        <v>43168</v>
      </c>
      <c r="D713" s="683" t="s">
        <v>736</v>
      </c>
      <c r="E713" s="683">
        <v>0.04</v>
      </c>
      <c r="F713" s="683"/>
      <c r="G713" s="683"/>
      <c r="H713" s="683"/>
      <c r="I713" s="683"/>
      <c r="J713" s="871">
        <f>VLOOKUP(C713,'Bieu5 TH chi phi'!$B$7:$C$109,2,0)</f>
        <v>250929.54545454544</v>
      </c>
      <c r="K713" s="690">
        <f t="shared" si="221"/>
        <v>10037.181818181818</v>
      </c>
      <c r="L713" s="690"/>
      <c r="M713" s="690"/>
      <c r="N713" s="690"/>
      <c r="O713" s="690"/>
      <c r="P713" s="645" t="str">
        <f t="shared" si="185"/>
        <v>Đúng</v>
      </c>
      <c r="Q713" s="691">
        <v>0.04</v>
      </c>
      <c r="S713" s="689"/>
      <c r="T713" s="687"/>
      <c r="U713" s="687"/>
      <c r="V713" s="687"/>
      <c r="W713" s="687"/>
    </row>
    <row r="714" spans="1:23">
      <c r="A714" s="688"/>
      <c r="B714" s="681" t="s">
        <v>788</v>
      </c>
      <c r="C714" s="682">
        <v>43140</v>
      </c>
      <c r="D714" s="683" t="s">
        <v>736</v>
      </c>
      <c r="E714" s="683">
        <v>0.16</v>
      </c>
      <c r="F714" s="683"/>
      <c r="G714" s="683"/>
      <c r="H714" s="683"/>
      <c r="I714" s="683"/>
      <c r="J714" s="871">
        <f>VLOOKUP(C714,'Bieu5 TH chi phi'!$B$7:$C$109,2,0)</f>
        <v>223327.29545454544</v>
      </c>
      <c r="K714" s="690">
        <f t="shared" si="221"/>
        <v>35732.367272727271</v>
      </c>
      <c r="L714" s="690"/>
      <c r="M714" s="690"/>
      <c r="N714" s="690"/>
      <c r="O714" s="690"/>
      <c r="P714" s="645" t="str">
        <f t="shared" si="185"/>
        <v>Đúng</v>
      </c>
      <c r="Q714" s="691">
        <v>0.16</v>
      </c>
      <c r="S714" s="689"/>
      <c r="T714" s="687"/>
      <c r="U714" s="687"/>
      <c r="V714" s="687"/>
      <c r="W714" s="687"/>
    </row>
    <row r="715" spans="1:23">
      <c r="A715" s="688"/>
      <c r="B715" s="681" t="s">
        <v>793</v>
      </c>
      <c r="C715" s="682">
        <v>43168</v>
      </c>
      <c r="D715" s="683" t="s">
        <v>736</v>
      </c>
      <c r="E715" s="683">
        <v>0.04</v>
      </c>
      <c r="F715" s="683"/>
      <c r="G715" s="683"/>
      <c r="H715" s="683"/>
      <c r="I715" s="683"/>
      <c r="J715" s="871">
        <f>VLOOKUP(C715,'Bieu5 TH chi phi'!$B$7:$C$109,2,0)</f>
        <v>250929.54545454544</v>
      </c>
      <c r="K715" s="690">
        <f t="shared" si="221"/>
        <v>10037.181818181818</v>
      </c>
      <c r="L715" s="690"/>
      <c r="M715" s="690"/>
      <c r="N715" s="690"/>
      <c r="O715" s="690"/>
      <c r="P715" s="645" t="str">
        <f t="shared" si="185"/>
        <v>Đúng</v>
      </c>
      <c r="Q715" s="691">
        <v>0.04</v>
      </c>
      <c r="S715" s="689"/>
      <c r="T715" s="687"/>
      <c r="U715" s="687"/>
      <c r="V715" s="687"/>
      <c r="W715" s="687"/>
    </row>
    <row r="716" spans="1:23">
      <c r="A716" s="688"/>
      <c r="B716" s="681" t="s">
        <v>789</v>
      </c>
      <c r="C716" s="682">
        <v>43169</v>
      </c>
      <c r="D716" s="683" t="s">
        <v>736</v>
      </c>
      <c r="E716" s="683">
        <v>0.05</v>
      </c>
      <c r="F716" s="683"/>
      <c r="G716" s="683"/>
      <c r="H716" s="683"/>
      <c r="I716" s="683"/>
      <c r="J716" s="871">
        <f>VLOOKUP(C716,'Bieu5 TH chi phi'!$B$7:$C$109,2,0)</f>
        <v>227509.45454545456</v>
      </c>
      <c r="K716" s="690">
        <f t="shared" si="221"/>
        <v>11375.472727272729</v>
      </c>
      <c r="L716" s="690"/>
      <c r="M716" s="690"/>
      <c r="N716" s="690"/>
      <c r="O716" s="690"/>
      <c r="P716" s="645" t="str">
        <f t="shared" si="185"/>
        <v>Đúng</v>
      </c>
      <c r="Q716" s="691">
        <v>0.05</v>
      </c>
      <c r="S716" s="689"/>
      <c r="T716" s="687"/>
      <c r="U716" s="687"/>
      <c r="V716" s="687"/>
      <c r="W716" s="687"/>
    </row>
    <row r="717" spans="1:23">
      <c r="A717" s="688"/>
      <c r="B717" s="681" t="s">
        <v>790</v>
      </c>
      <c r="C717" s="682">
        <v>43108</v>
      </c>
      <c r="D717" s="683" t="s">
        <v>736</v>
      </c>
      <c r="E717" s="683">
        <v>0.12</v>
      </c>
      <c r="F717" s="683"/>
      <c r="G717" s="683"/>
      <c r="H717" s="683"/>
      <c r="I717" s="683"/>
      <c r="J717" s="871">
        <f>VLOOKUP(C717,'Bieu5 TH chi phi'!$B$7:$C$109,2,0)</f>
        <v>334572.72727272729</v>
      </c>
      <c r="K717" s="690">
        <f t="shared" si="221"/>
        <v>40148.727272727272</v>
      </c>
      <c r="L717" s="690"/>
      <c r="M717" s="690"/>
      <c r="N717" s="690"/>
      <c r="O717" s="690"/>
      <c r="P717" s="645" t="str">
        <f t="shared" si="185"/>
        <v>Đúng</v>
      </c>
      <c r="Q717" s="691">
        <v>0.12</v>
      </c>
      <c r="S717" s="689"/>
      <c r="T717" s="687"/>
      <c r="U717" s="687"/>
      <c r="V717" s="687"/>
      <c r="W717" s="687"/>
    </row>
    <row r="718" spans="1:23">
      <c r="A718" s="688"/>
      <c r="B718" s="681" t="s">
        <v>792</v>
      </c>
      <c r="C718" s="682">
        <v>43168</v>
      </c>
      <c r="D718" s="683" t="s">
        <v>736</v>
      </c>
      <c r="E718" s="683">
        <v>0.04</v>
      </c>
      <c r="F718" s="683"/>
      <c r="G718" s="683"/>
      <c r="H718" s="683"/>
      <c r="I718" s="683"/>
      <c r="J718" s="871">
        <f>VLOOKUP(C718,'Bieu5 TH chi phi'!$B$7:$C$109,2,0)</f>
        <v>250929.54545454544</v>
      </c>
      <c r="K718" s="690">
        <f t="shared" si="221"/>
        <v>10037.181818181818</v>
      </c>
      <c r="L718" s="690"/>
      <c r="M718" s="690"/>
      <c r="N718" s="690"/>
      <c r="O718" s="690"/>
      <c r="P718" s="645" t="str">
        <f t="shared" si="185"/>
        <v>Đúng</v>
      </c>
      <c r="Q718" s="691">
        <v>0.04</v>
      </c>
      <c r="S718" s="689"/>
      <c r="T718" s="687"/>
      <c r="U718" s="687"/>
      <c r="V718" s="687"/>
      <c r="W718" s="687"/>
    </row>
    <row r="719" spans="1:23">
      <c r="A719" s="688"/>
      <c r="B719" s="681" t="s">
        <v>788</v>
      </c>
      <c r="C719" s="682">
        <v>43260</v>
      </c>
      <c r="D719" s="683" t="s">
        <v>736</v>
      </c>
      <c r="E719" s="683">
        <v>0.03</v>
      </c>
      <c r="F719" s="683"/>
      <c r="G719" s="683"/>
      <c r="H719" s="683"/>
      <c r="I719" s="683"/>
      <c r="J719" s="871">
        <f>VLOOKUP(C719,'Bieu5 TH chi phi'!$B$7:$C$109,2,0)</f>
        <v>333736.29545454547</v>
      </c>
      <c r="K719" s="690">
        <f t="shared" si="221"/>
        <v>10012.088863636363</v>
      </c>
      <c r="L719" s="690"/>
      <c r="M719" s="690"/>
      <c r="N719" s="690"/>
      <c r="O719" s="690"/>
      <c r="P719" s="645" t="str">
        <f t="shared" si="185"/>
        <v>Đúng</v>
      </c>
      <c r="Q719" s="691">
        <v>0.03</v>
      </c>
      <c r="S719" s="689"/>
      <c r="T719" s="687"/>
      <c r="U719" s="687"/>
      <c r="V719" s="687"/>
      <c r="W719" s="687"/>
    </row>
    <row r="720" spans="1:23">
      <c r="A720" s="688"/>
      <c r="B720" s="693" t="s">
        <v>794</v>
      </c>
      <c r="C720" s="753"/>
      <c r="D720" s="683"/>
      <c r="E720" s="683"/>
      <c r="F720" s="683"/>
      <c r="G720" s="683"/>
      <c r="H720" s="683"/>
      <c r="I720" s="683"/>
      <c r="J720" s="763"/>
      <c r="K720" s="695">
        <f>SUM(K721:K725)</f>
        <v>951108.68684686255</v>
      </c>
      <c r="L720" s="695"/>
      <c r="M720" s="695"/>
      <c r="N720" s="695"/>
      <c r="O720" s="695"/>
      <c r="P720" s="645" t="str">
        <f t="shared" si="185"/>
        <v>Đúng</v>
      </c>
      <c r="Q720" s="691"/>
    </row>
    <row r="721" spans="1:23">
      <c r="A721" s="688"/>
      <c r="B721" s="681" t="s">
        <v>678</v>
      </c>
      <c r="C721" s="682"/>
      <c r="D721" s="683" t="s">
        <v>795</v>
      </c>
      <c r="E721" s="683">
        <v>3.1</v>
      </c>
      <c r="F721" s="683"/>
      <c r="G721" s="683"/>
      <c r="H721" s="683"/>
      <c r="I721" s="683"/>
      <c r="J721" s="871">
        <f>VLOOKUP(B721,'Bieu5 TH chi phi'!$B$7:$C$109,2,0)</f>
        <v>119536.55378486056</v>
      </c>
      <c r="K721" s="690">
        <f t="shared" ref="K721:K725" si="222">J721*E721</f>
        <v>370563.31673306774</v>
      </c>
      <c r="L721" s="690"/>
      <c r="M721" s="690"/>
      <c r="N721" s="690"/>
      <c r="O721" s="690"/>
      <c r="P721" s="645" t="str">
        <f t="shared" si="185"/>
        <v>Đúng</v>
      </c>
      <c r="Q721" s="691">
        <v>3.1</v>
      </c>
      <c r="S721" s="689"/>
      <c r="T721" s="687"/>
      <c r="U721" s="687"/>
      <c r="V721" s="687"/>
      <c r="W721" s="687"/>
    </row>
    <row r="722" spans="1:23">
      <c r="A722" s="688"/>
      <c r="B722" s="681" t="s">
        <v>679</v>
      </c>
      <c r="C722" s="682"/>
      <c r="D722" s="683" t="s">
        <v>795</v>
      </c>
      <c r="E722" s="683">
        <v>0.36</v>
      </c>
      <c r="F722" s="683"/>
      <c r="G722" s="683"/>
      <c r="H722" s="683"/>
      <c r="I722" s="683"/>
      <c r="J722" s="871">
        <f>VLOOKUP(B722,'Bieu5 TH chi phi'!$B$7:$C$109,2,0)</f>
        <v>175954.48207171314</v>
      </c>
      <c r="K722" s="690">
        <f t="shared" si="222"/>
        <v>63343.613545816726</v>
      </c>
      <c r="L722" s="690"/>
      <c r="M722" s="690"/>
      <c r="N722" s="690"/>
      <c r="O722" s="690"/>
      <c r="P722" s="645" t="str">
        <f t="shared" si="185"/>
        <v>Đúng</v>
      </c>
      <c r="Q722" s="691">
        <v>0.36</v>
      </c>
      <c r="S722" s="689"/>
      <c r="T722" s="687"/>
      <c r="U722" s="687"/>
      <c r="V722" s="687"/>
      <c r="W722" s="687"/>
    </row>
    <row r="723" spans="1:23">
      <c r="A723" s="688"/>
      <c r="B723" s="681" t="s">
        <v>680</v>
      </c>
      <c r="C723" s="682"/>
      <c r="D723" s="683" t="s">
        <v>795</v>
      </c>
      <c r="E723" s="683">
        <v>0.33</v>
      </c>
      <c r="F723" s="683"/>
      <c r="G723" s="683"/>
      <c r="H723" s="683"/>
      <c r="I723" s="683"/>
      <c r="J723" s="871">
        <f>VLOOKUP(B723,'Bieu5 TH chi phi'!$B$7:$C$109,2,0)</f>
        <v>1505635.8167330676</v>
      </c>
      <c r="K723" s="690">
        <f t="shared" si="222"/>
        <v>496859.81952191232</v>
      </c>
      <c r="L723" s="690"/>
      <c r="M723" s="690"/>
      <c r="N723" s="690"/>
      <c r="O723" s="690"/>
      <c r="P723" s="645" t="str">
        <f t="shared" si="185"/>
        <v>Đúng</v>
      </c>
      <c r="Q723" s="691">
        <v>0.33</v>
      </c>
      <c r="S723" s="689"/>
      <c r="T723" s="687"/>
      <c r="U723" s="687"/>
      <c r="V723" s="687"/>
      <c r="W723" s="687"/>
    </row>
    <row r="724" spans="1:23">
      <c r="A724" s="688"/>
      <c r="B724" s="681" t="s">
        <v>684</v>
      </c>
      <c r="C724" s="682"/>
      <c r="D724" s="683" t="s">
        <v>795</v>
      </c>
      <c r="E724" s="683">
        <v>0.05</v>
      </c>
      <c r="F724" s="683"/>
      <c r="G724" s="683"/>
      <c r="H724" s="683"/>
      <c r="I724" s="683"/>
      <c r="J724" s="871">
        <f>VLOOKUP(B724,'Bieu5 TH chi phi'!$B$7:$C$109,2,0)</f>
        <v>498.00796812749002</v>
      </c>
      <c r="K724" s="690">
        <f t="shared" si="222"/>
        <v>24.900398406374503</v>
      </c>
      <c r="L724" s="690"/>
      <c r="M724" s="690"/>
      <c r="N724" s="690"/>
      <c r="O724" s="690"/>
      <c r="P724" s="645" t="str">
        <f t="shared" si="185"/>
        <v>Đúng</v>
      </c>
      <c r="Q724" s="691">
        <v>0.05</v>
      </c>
      <c r="S724" s="689"/>
      <c r="T724" s="687"/>
      <c r="U724" s="687"/>
      <c r="V724" s="687"/>
      <c r="W724" s="687"/>
    </row>
    <row r="725" spans="1:23">
      <c r="A725" s="688"/>
      <c r="B725" s="681" t="s">
        <v>683</v>
      </c>
      <c r="C725" s="683"/>
      <c r="D725" s="683" t="s">
        <v>795</v>
      </c>
      <c r="E725" s="683">
        <v>8.86</v>
      </c>
      <c r="F725" s="683"/>
      <c r="G725" s="683"/>
      <c r="H725" s="683"/>
      <c r="I725" s="683"/>
      <c r="J725" s="871">
        <f>VLOOKUP(B725,'Bieu5 TH chi phi'!$B$7:$C$109,2,0)</f>
        <v>2293.1192604581674</v>
      </c>
      <c r="K725" s="690">
        <f t="shared" si="222"/>
        <v>20317.036647659363</v>
      </c>
      <c r="L725" s="690"/>
      <c r="M725" s="690"/>
      <c r="N725" s="690"/>
      <c r="O725" s="690"/>
      <c r="P725" s="645" t="str">
        <f t="shared" si="185"/>
        <v>Đúng</v>
      </c>
      <c r="Q725" s="691">
        <v>8.86</v>
      </c>
      <c r="S725" s="689"/>
      <c r="T725" s="687"/>
      <c r="U725" s="687"/>
      <c r="V725" s="687"/>
      <c r="W725" s="687"/>
    </row>
    <row r="726" spans="1:23">
      <c r="A726" s="688"/>
      <c r="B726" s="693" t="s">
        <v>796</v>
      </c>
      <c r="C726" s="753"/>
      <c r="D726" s="683"/>
      <c r="E726" s="683"/>
      <c r="F726" s="683"/>
      <c r="G726" s="683"/>
      <c r="H726" s="683"/>
      <c r="I726" s="683"/>
      <c r="J726" s="871"/>
      <c r="K726" s="695">
        <f>SUM(K727:K728)</f>
        <v>13800</v>
      </c>
      <c r="L726" s="695"/>
      <c r="M726" s="695"/>
      <c r="N726" s="695"/>
      <c r="O726" s="695"/>
      <c r="P726" s="645" t="str">
        <f t="shared" si="185"/>
        <v>Đúng</v>
      </c>
      <c r="Q726" s="691"/>
    </row>
    <row r="727" spans="1:23">
      <c r="A727" s="688"/>
      <c r="B727" s="681" t="s">
        <v>722</v>
      </c>
      <c r="C727" s="682"/>
      <c r="D727" s="683" t="s">
        <v>797</v>
      </c>
      <c r="E727" s="683">
        <v>0.06</v>
      </c>
      <c r="F727" s="683"/>
      <c r="G727" s="683"/>
      <c r="H727" s="683"/>
      <c r="I727" s="683"/>
      <c r="J727" s="871">
        <f>VLOOKUP(B727,'Bieu5 TH chi phi'!$B$7:$C$109,2,0)</f>
        <v>80000</v>
      </c>
      <c r="K727" s="690">
        <f t="shared" ref="K727:K728" si="223">J727*E727</f>
        <v>4800</v>
      </c>
      <c r="L727" s="690"/>
      <c r="M727" s="690"/>
      <c r="N727" s="690"/>
      <c r="O727" s="690"/>
      <c r="P727" s="645" t="str">
        <f t="shared" si="185"/>
        <v>Đúng</v>
      </c>
      <c r="Q727" s="691">
        <v>0.06</v>
      </c>
      <c r="S727" s="689"/>
      <c r="T727" s="687"/>
      <c r="U727" s="687"/>
      <c r="V727" s="687"/>
      <c r="W727" s="687"/>
    </row>
    <row r="728" spans="1:23">
      <c r="A728" s="688"/>
      <c r="B728" s="681" t="s">
        <v>724</v>
      </c>
      <c r="C728" s="683"/>
      <c r="D728" s="683" t="s">
        <v>798</v>
      </c>
      <c r="E728" s="683">
        <v>0.02</v>
      </c>
      <c r="F728" s="683"/>
      <c r="G728" s="683"/>
      <c r="H728" s="683"/>
      <c r="I728" s="683"/>
      <c r="J728" s="871">
        <f>VLOOKUP(B728,'Bieu5 TH chi phi'!$B$7:$C$109,2,0)</f>
        <v>450000</v>
      </c>
      <c r="K728" s="690">
        <f t="shared" si="223"/>
        <v>9000</v>
      </c>
      <c r="L728" s="690"/>
      <c r="M728" s="690"/>
      <c r="N728" s="690"/>
      <c r="O728" s="690"/>
      <c r="P728" s="645" t="str">
        <f t="shared" si="185"/>
        <v>Đúng</v>
      </c>
      <c r="Q728" s="691">
        <v>0.02</v>
      </c>
      <c r="S728" s="689"/>
      <c r="T728" s="687"/>
      <c r="U728" s="687"/>
      <c r="V728" s="687"/>
      <c r="W728" s="687"/>
    </row>
    <row r="729" spans="1:23">
      <c r="A729" s="688"/>
      <c r="B729" s="693" t="s">
        <v>799</v>
      </c>
      <c r="C729" s="683"/>
      <c r="D729" s="683" t="s">
        <v>800</v>
      </c>
      <c r="E729" s="683">
        <v>10</v>
      </c>
      <c r="F729" s="683"/>
      <c r="G729" s="683"/>
      <c r="H729" s="683"/>
      <c r="I729" s="683"/>
      <c r="J729" s="871"/>
      <c r="K729" s="701">
        <f>SUM(K730:K738)</f>
        <v>3332595.785417085</v>
      </c>
      <c r="L729" s="701"/>
      <c r="M729" s="701"/>
      <c r="N729" s="701"/>
      <c r="O729" s="701"/>
      <c r="P729" s="645" t="str">
        <f t="shared" si="185"/>
        <v>Đúng</v>
      </c>
      <c r="Q729" s="691">
        <v>10</v>
      </c>
    </row>
    <row r="730" spans="1:23" s="706" customFormat="1">
      <c r="A730" s="707"/>
      <c r="B730" s="681" t="s">
        <v>801</v>
      </c>
      <c r="C730" s="683"/>
      <c r="D730" s="683" t="s">
        <v>800</v>
      </c>
      <c r="E730" s="683">
        <v>10</v>
      </c>
      <c r="F730" s="683"/>
      <c r="G730" s="683"/>
      <c r="H730" s="683"/>
      <c r="I730" s="683"/>
      <c r="J730" s="871">
        <f>VLOOKUP(B730,'Bieu5 TH chi phi'!$B$7:$C$109,2,0)</f>
        <v>38838.710730170496</v>
      </c>
      <c r="K730" s="704">
        <f>J730*E730</f>
        <v>388387.10730170493</v>
      </c>
      <c r="L730" s="704"/>
      <c r="M730" s="704"/>
      <c r="N730" s="704"/>
      <c r="O730" s="704"/>
      <c r="P730" s="645"/>
      <c r="Q730" s="705"/>
      <c r="S730" s="648"/>
      <c r="T730" s="649"/>
      <c r="U730" s="649"/>
      <c r="V730" s="649"/>
      <c r="W730" s="649"/>
    </row>
    <row r="731" spans="1:23" s="706" customFormat="1">
      <c r="A731" s="708"/>
      <c r="B731" s="681" t="s">
        <v>802</v>
      </c>
      <c r="C731" s="683"/>
      <c r="D731" s="683" t="s">
        <v>800</v>
      </c>
      <c r="E731" s="683">
        <f t="shared" ref="E731:E734" si="224">E730</f>
        <v>10</v>
      </c>
      <c r="F731" s="683"/>
      <c r="G731" s="683"/>
      <c r="H731" s="683"/>
      <c r="I731" s="683"/>
      <c r="J731" s="871">
        <f>VLOOKUP(B731,'Bieu5 TH chi phi'!$B$7:$C$109,2,0)</f>
        <v>0</v>
      </c>
      <c r="K731" s="704"/>
      <c r="L731" s="704"/>
      <c r="M731" s="704"/>
      <c r="N731" s="704"/>
      <c r="O731" s="704"/>
      <c r="P731" s="645"/>
      <c r="Q731" s="705"/>
      <c r="S731" s="689"/>
      <c r="T731" s="687"/>
      <c r="U731" s="687"/>
      <c r="V731" s="687"/>
      <c r="W731" s="687"/>
    </row>
    <row r="732" spans="1:23" s="706" customFormat="1">
      <c r="A732" s="707"/>
      <c r="B732" s="709" t="s">
        <v>605</v>
      </c>
      <c r="C732" s="683"/>
      <c r="D732" s="683" t="s">
        <v>800</v>
      </c>
      <c r="E732" s="683">
        <f t="shared" si="224"/>
        <v>10</v>
      </c>
      <c r="F732" s="683"/>
      <c r="G732" s="683"/>
      <c r="H732" s="683"/>
      <c r="I732" s="683"/>
      <c r="J732" s="871">
        <f>VLOOKUP(B732,'Bieu5 TH chi phi'!$B$7:$C$109,2,0)</f>
        <v>18765.274056338028</v>
      </c>
      <c r="K732" s="704">
        <f>J732*E732</f>
        <v>187652.7405633803</v>
      </c>
      <c r="L732" s="704"/>
      <c r="M732" s="704"/>
      <c r="N732" s="704"/>
      <c r="O732" s="704"/>
      <c r="P732" s="645"/>
      <c r="Q732" s="705"/>
      <c r="S732" s="648"/>
      <c r="T732" s="649"/>
      <c r="U732" s="649"/>
      <c r="V732" s="649"/>
      <c r="W732" s="649"/>
    </row>
    <row r="733" spans="1:23" s="706" customFormat="1">
      <c r="A733" s="707"/>
      <c r="B733" s="709" t="s">
        <v>646</v>
      </c>
      <c r="C733" s="683"/>
      <c r="D733" s="683" t="s">
        <v>800</v>
      </c>
      <c r="E733" s="683">
        <f t="shared" si="224"/>
        <v>10</v>
      </c>
      <c r="F733" s="683"/>
      <c r="G733" s="683"/>
      <c r="H733" s="683"/>
      <c r="I733" s="683"/>
      <c r="J733" s="871">
        <f>VLOOKUP(B733,'Bieu5 TH chi phi'!$B$7:$C$109,2,0)</f>
        <v>173801.87938349394</v>
      </c>
      <c r="K733" s="704">
        <f>J733*E733</f>
        <v>1738018.7938349394</v>
      </c>
      <c r="L733" s="704"/>
      <c r="M733" s="704"/>
      <c r="N733" s="704"/>
      <c r="O733" s="704"/>
      <c r="P733" s="645"/>
      <c r="Q733" s="705"/>
      <c r="S733" s="648"/>
      <c r="T733" s="649"/>
      <c r="U733" s="649"/>
      <c r="V733" s="649"/>
      <c r="W733" s="649"/>
    </row>
    <row r="734" spans="1:23" s="706" customFormat="1">
      <c r="A734" s="707"/>
      <c r="B734" s="681" t="s">
        <v>803</v>
      </c>
      <c r="C734" s="683"/>
      <c r="D734" s="683" t="s">
        <v>800</v>
      </c>
      <c r="E734" s="683">
        <f t="shared" si="224"/>
        <v>10</v>
      </c>
      <c r="F734" s="683"/>
      <c r="G734" s="683"/>
      <c r="H734" s="683"/>
      <c r="I734" s="683"/>
      <c r="J734" s="871"/>
      <c r="K734" s="704"/>
      <c r="L734" s="704"/>
      <c r="M734" s="704"/>
      <c r="N734" s="704"/>
      <c r="O734" s="704"/>
      <c r="P734" s="645"/>
      <c r="Q734" s="705"/>
      <c r="S734" s="689"/>
      <c r="T734" s="687"/>
      <c r="U734" s="687"/>
      <c r="V734" s="687"/>
      <c r="W734" s="687"/>
    </row>
    <row r="735" spans="1:23" s="706" customFormat="1">
      <c r="A735" s="707"/>
      <c r="B735" s="709" t="s">
        <v>19</v>
      </c>
      <c r="C735" s="683"/>
      <c r="D735" s="683" t="s">
        <v>800</v>
      </c>
      <c r="E735" s="683">
        <f>E734</f>
        <v>10</v>
      </c>
      <c r="F735" s="683"/>
      <c r="G735" s="683"/>
      <c r="H735" s="683"/>
      <c r="I735" s="683"/>
      <c r="J735" s="871">
        <f>VLOOKUP(B735,'Bieu5 TH chi phi'!$B$7:$C$109,2,0)</f>
        <v>10491.54463647199</v>
      </c>
      <c r="K735" s="704">
        <f>J735*E735</f>
        <v>104915.4463647199</v>
      </c>
      <c r="L735" s="704"/>
      <c r="M735" s="704"/>
      <c r="N735" s="704"/>
      <c r="O735" s="704"/>
      <c r="P735" s="645"/>
      <c r="Q735" s="705"/>
      <c r="S735" s="648"/>
      <c r="T735" s="649"/>
      <c r="U735" s="649"/>
      <c r="V735" s="649"/>
      <c r="W735" s="649"/>
    </row>
    <row r="736" spans="1:23" s="706" customFormat="1">
      <c r="A736" s="707"/>
      <c r="B736" s="710" t="s">
        <v>21</v>
      </c>
      <c r="C736" s="683"/>
      <c r="D736" s="683" t="s">
        <v>800</v>
      </c>
      <c r="E736" s="683">
        <f t="shared" ref="E736:E738" si="225">E735</f>
        <v>10</v>
      </c>
      <c r="F736" s="683"/>
      <c r="G736" s="683"/>
      <c r="H736" s="683"/>
      <c r="I736" s="683"/>
      <c r="J736" s="871">
        <f>VLOOKUP(B736,'Bieu5 TH chi phi'!$B$7:$C$109,2,0)</f>
        <v>17555.295987286452</v>
      </c>
      <c r="K736" s="704">
        <f>J736*E736</f>
        <v>175552.95987286454</v>
      </c>
      <c r="L736" s="704"/>
      <c r="M736" s="704"/>
      <c r="N736" s="704"/>
      <c r="O736" s="704"/>
      <c r="P736" s="645"/>
      <c r="Q736" s="705"/>
      <c r="S736" s="648"/>
      <c r="T736" s="649"/>
      <c r="U736" s="649"/>
      <c r="V736" s="649"/>
      <c r="W736" s="649"/>
    </row>
    <row r="737" spans="1:23" s="706" customFormat="1">
      <c r="A737" s="707"/>
      <c r="B737" s="710" t="s">
        <v>804</v>
      </c>
      <c r="C737" s="683"/>
      <c r="D737" s="683" t="s">
        <v>800</v>
      </c>
      <c r="E737" s="683">
        <f>E736</f>
        <v>10</v>
      </c>
      <c r="F737" s="683"/>
      <c r="G737" s="683"/>
      <c r="H737" s="683"/>
      <c r="I737" s="683"/>
      <c r="J737" s="871">
        <f>VLOOKUP(B737,'Bieu5 TH chi phi'!$B$7:$C$109,2,0)</f>
        <v>46989.233700271805</v>
      </c>
      <c r="K737" s="704">
        <f t="shared" ref="K737:K738" si="226">J737*E737</f>
        <v>469892.33700271806</v>
      </c>
      <c r="L737" s="704"/>
      <c r="M737" s="704"/>
      <c r="N737" s="704"/>
      <c r="O737" s="704"/>
      <c r="P737" s="645"/>
      <c r="Q737" s="705"/>
      <c r="S737" s="648"/>
      <c r="T737" s="649"/>
      <c r="U737" s="649"/>
      <c r="V737" s="649"/>
      <c r="W737" s="649"/>
    </row>
    <row r="738" spans="1:23" s="706" customFormat="1">
      <c r="A738" s="715"/>
      <c r="B738" s="1159" t="s">
        <v>22</v>
      </c>
      <c r="C738" s="716"/>
      <c r="D738" s="716" t="s">
        <v>800</v>
      </c>
      <c r="E738" s="716">
        <f t="shared" si="225"/>
        <v>10</v>
      </c>
      <c r="F738" s="716"/>
      <c r="G738" s="716"/>
      <c r="H738" s="716"/>
      <c r="I738" s="716"/>
      <c r="J738" s="1160">
        <f>VLOOKUP(B738,'Bieu5 TH chi phi'!$B$7:$C$109,2,0)</f>
        <v>26817.640047675806</v>
      </c>
      <c r="K738" s="717">
        <f t="shared" si="226"/>
        <v>268176.40047675808</v>
      </c>
      <c r="L738" s="717"/>
      <c r="M738" s="717"/>
      <c r="N738" s="717"/>
      <c r="O738" s="717"/>
      <c r="P738" s="645"/>
      <c r="Q738" s="705"/>
      <c r="S738" s="648"/>
      <c r="T738" s="649"/>
      <c r="U738" s="649"/>
      <c r="V738" s="649"/>
      <c r="W738" s="649"/>
    </row>
    <row r="739" spans="1:23">
      <c r="A739" s="748"/>
      <c r="B739" s="764"/>
      <c r="C739" s="765"/>
      <c r="D739" s="766"/>
      <c r="E739" s="766"/>
      <c r="F739" s="766"/>
      <c r="G739" s="766"/>
      <c r="H739" s="766"/>
      <c r="I739" s="766"/>
      <c r="J739" s="767"/>
      <c r="K739" s="722"/>
      <c r="L739" s="722"/>
      <c r="M739" s="722"/>
      <c r="N739" s="722"/>
      <c r="O739" s="722"/>
      <c r="P739" s="645" t="str">
        <f t="shared" si="185"/>
        <v>Đúng</v>
      </c>
      <c r="Q739" s="766"/>
    </row>
    <row r="740" spans="1:23">
      <c r="A740" s="1405" t="s">
        <v>812</v>
      </c>
      <c r="B740" s="1405"/>
      <c r="C740" s="1405"/>
      <c r="D740" s="796"/>
      <c r="E740" s="667"/>
      <c r="F740" s="667"/>
      <c r="G740" s="667"/>
      <c r="H740" s="667"/>
      <c r="I740" s="667"/>
      <c r="J740" s="769"/>
      <c r="K740" s="725">
        <f>K741+K754+K760+K763</f>
        <v>7254361.4832106624</v>
      </c>
      <c r="L740" s="725"/>
      <c r="M740" s="725"/>
      <c r="N740" s="725"/>
      <c r="O740" s="725"/>
      <c r="P740" s="645" t="str">
        <f t="shared" si="185"/>
        <v>Đúng</v>
      </c>
      <c r="Q740" s="766"/>
    </row>
    <row r="741" spans="1:23" ht="13.5">
      <c r="A741" s="688" t="s">
        <v>838</v>
      </c>
      <c r="B741" s="693" t="s">
        <v>784</v>
      </c>
      <c r="C741" s="771"/>
      <c r="D741" s="683"/>
      <c r="E741" s="726"/>
      <c r="F741" s="726"/>
      <c r="G741" s="726"/>
      <c r="H741" s="726"/>
      <c r="I741" s="726"/>
      <c r="J741" s="684"/>
      <c r="K741" s="695">
        <f>SUM(K742:K753)</f>
        <v>911518.30250000011</v>
      </c>
      <c r="L741" s="695"/>
      <c r="M741" s="695"/>
      <c r="N741" s="695"/>
      <c r="O741" s="695"/>
      <c r="P741" s="645" t="str">
        <f t="shared" si="185"/>
        <v>Đúng</v>
      </c>
      <c r="Q741" s="727"/>
    </row>
    <row r="742" spans="1:23">
      <c r="A742" s="688"/>
      <c r="B742" s="681" t="s">
        <v>785</v>
      </c>
      <c r="C742" s="682">
        <v>43168</v>
      </c>
      <c r="D742" s="683" t="s">
        <v>736</v>
      </c>
      <c r="E742" s="683">
        <v>0.05</v>
      </c>
      <c r="F742" s="683"/>
      <c r="G742" s="683"/>
      <c r="H742" s="683"/>
      <c r="I742" s="683"/>
      <c r="J742" s="871">
        <f>VLOOKUP(C742,'Bieu5 TH chi phi'!$B$7:$C$109,2,0)</f>
        <v>250929.54545454544</v>
      </c>
      <c r="K742" s="690">
        <f t="shared" ref="K742:K753" si="227">J742*E742</f>
        <v>12546.477272727272</v>
      </c>
      <c r="L742" s="690"/>
      <c r="M742" s="690"/>
      <c r="N742" s="690"/>
      <c r="O742" s="690"/>
      <c r="P742" s="645" t="str">
        <f t="shared" si="185"/>
        <v>Đúng</v>
      </c>
      <c r="Q742" s="691">
        <v>0.05</v>
      </c>
      <c r="S742" s="689"/>
      <c r="T742" s="687"/>
      <c r="U742" s="687"/>
      <c r="V742" s="687"/>
      <c r="W742" s="687"/>
    </row>
    <row r="743" spans="1:23">
      <c r="A743" s="688"/>
      <c r="B743" s="681" t="s">
        <v>828</v>
      </c>
      <c r="C743" s="682">
        <v>43199</v>
      </c>
      <c r="D743" s="683" t="s">
        <v>736</v>
      </c>
      <c r="E743" s="683">
        <v>1.98</v>
      </c>
      <c r="F743" s="683"/>
      <c r="G743" s="683"/>
      <c r="H743" s="683"/>
      <c r="I743" s="683"/>
      <c r="J743" s="871">
        <f>VLOOKUP(C743,'Bieu5 TH chi phi'!$B$7:$C$109,2,0)</f>
        <v>276022.5</v>
      </c>
      <c r="K743" s="690">
        <f t="shared" si="227"/>
        <v>546524.55000000005</v>
      </c>
      <c r="L743" s="690"/>
      <c r="M743" s="690"/>
      <c r="N743" s="690"/>
      <c r="O743" s="690"/>
      <c r="P743" s="645" t="str">
        <f t="shared" si="185"/>
        <v>Đúng</v>
      </c>
      <c r="Q743" s="691">
        <v>1.98</v>
      </c>
      <c r="S743" s="689"/>
      <c r="T743" s="687"/>
      <c r="U743" s="687"/>
      <c r="V743" s="687"/>
      <c r="W743" s="687"/>
    </row>
    <row r="744" spans="1:23">
      <c r="A744" s="688"/>
      <c r="B744" s="681" t="s">
        <v>786</v>
      </c>
      <c r="C744" s="682">
        <v>43168</v>
      </c>
      <c r="D744" s="683" t="s">
        <v>736</v>
      </c>
      <c r="E744" s="683">
        <v>0.11</v>
      </c>
      <c r="F744" s="683"/>
      <c r="G744" s="683"/>
      <c r="H744" s="683"/>
      <c r="I744" s="683"/>
      <c r="J744" s="871">
        <f>VLOOKUP(C744,'Bieu5 TH chi phi'!$B$7:$C$109,2,0)</f>
        <v>250929.54545454544</v>
      </c>
      <c r="K744" s="690">
        <f t="shared" si="227"/>
        <v>27602.25</v>
      </c>
      <c r="L744" s="690"/>
      <c r="M744" s="690"/>
      <c r="N744" s="690"/>
      <c r="O744" s="690"/>
      <c r="P744" s="645" t="str">
        <f t="shared" si="185"/>
        <v>Đúng</v>
      </c>
      <c r="Q744" s="691">
        <v>0.11</v>
      </c>
      <c r="S744" s="689"/>
      <c r="T744" s="687"/>
      <c r="U744" s="687"/>
      <c r="V744" s="687"/>
      <c r="W744" s="687"/>
    </row>
    <row r="745" spans="1:23">
      <c r="A745" s="688"/>
      <c r="B745" s="681" t="s">
        <v>828</v>
      </c>
      <c r="C745" s="682">
        <v>43260</v>
      </c>
      <c r="D745" s="683" t="s">
        <v>736</v>
      </c>
      <c r="E745" s="683">
        <v>0.46</v>
      </c>
      <c r="F745" s="683"/>
      <c r="G745" s="683"/>
      <c r="H745" s="683"/>
      <c r="I745" s="683"/>
      <c r="J745" s="871">
        <f>VLOOKUP(C745,'Bieu5 TH chi phi'!$B$7:$C$109,2,0)</f>
        <v>333736.29545454547</v>
      </c>
      <c r="K745" s="690">
        <f t="shared" si="227"/>
        <v>153518.69590909092</v>
      </c>
      <c r="L745" s="690"/>
      <c r="M745" s="690"/>
      <c r="N745" s="690"/>
      <c r="O745" s="690"/>
      <c r="P745" s="645" t="str">
        <f t="shared" si="185"/>
        <v>Đúng</v>
      </c>
      <c r="Q745" s="691">
        <v>0.46</v>
      </c>
      <c r="S745" s="689"/>
      <c r="T745" s="687"/>
      <c r="U745" s="687"/>
      <c r="V745" s="687"/>
      <c r="W745" s="687"/>
    </row>
    <row r="746" spans="1:23">
      <c r="A746" s="688"/>
      <c r="B746" s="681" t="s">
        <v>786</v>
      </c>
      <c r="C746" s="682">
        <v>43321</v>
      </c>
      <c r="D746" s="683" t="s">
        <v>736</v>
      </c>
      <c r="E746" s="683">
        <v>0.01</v>
      </c>
      <c r="F746" s="683"/>
      <c r="G746" s="683"/>
      <c r="H746" s="683"/>
      <c r="I746" s="683"/>
      <c r="J746" s="871">
        <f>VLOOKUP(C746,'Bieu5 TH chi phi'!$B$7:$C$109,2,0)</f>
        <v>388940.79545454553</v>
      </c>
      <c r="K746" s="690">
        <f t="shared" si="227"/>
        <v>3889.4079545454551</v>
      </c>
      <c r="L746" s="690"/>
      <c r="M746" s="690"/>
      <c r="N746" s="690"/>
      <c r="O746" s="690"/>
      <c r="P746" s="645" t="str">
        <f t="shared" si="185"/>
        <v>Đúng</v>
      </c>
      <c r="Q746" s="691">
        <v>0.01</v>
      </c>
      <c r="S746" s="689"/>
      <c r="T746" s="687"/>
      <c r="U746" s="687"/>
      <c r="V746" s="687"/>
      <c r="W746" s="687"/>
    </row>
    <row r="747" spans="1:23">
      <c r="A747" s="688"/>
      <c r="B747" s="681" t="s">
        <v>787</v>
      </c>
      <c r="C747" s="682">
        <v>43168</v>
      </c>
      <c r="D747" s="683" t="s">
        <v>736</v>
      </c>
      <c r="E747" s="683">
        <v>0.05</v>
      </c>
      <c r="F747" s="683"/>
      <c r="G747" s="683"/>
      <c r="H747" s="683"/>
      <c r="I747" s="683"/>
      <c r="J747" s="871">
        <f>VLOOKUP(C747,'Bieu5 TH chi phi'!$B$7:$C$109,2,0)</f>
        <v>250929.54545454544</v>
      </c>
      <c r="K747" s="690">
        <f t="shared" si="227"/>
        <v>12546.477272727272</v>
      </c>
      <c r="L747" s="690"/>
      <c r="M747" s="690"/>
      <c r="N747" s="690"/>
      <c r="O747" s="690"/>
      <c r="P747" s="645" t="str">
        <f t="shared" si="185"/>
        <v>Đúng</v>
      </c>
      <c r="Q747" s="691">
        <v>0.05</v>
      </c>
      <c r="S747" s="689"/>
      <c r="T747" s="687"/>
      <c r="U747" s="687"/>
      <c r="V747" s="687"/>
      <c r="W747" s="687"/>
    </row>
    <row r="748" spans="1:23">
      <c r="A748" s="688"/>
      <c r="B748" s="681" t="s">
        <v>788</v>
      </c>
      <c r="C748" s="682">
        <v>43140</v>
      </c>
      <c r="D748" s="683" t="s">
        <v>736</v>
      </c>
      <c r="E748" s="683">
        <v>0.22</v>
      </c>
      <c r="F748" s="683"/>
      <c r="G748" s="683"/>
      <c r="H748" s="683"/>
      <c r="I748" s="683"/>
      <c r="J748" s="871">
        <f>VLOOKUP(C748,'Bieu5 TH chi phi'!$B$7:$C$109,2,0)</f>
        <v>223327.29545454544</v>
      </c>
      <c r="K748" s="690">
        <f t="shared" si="227"/>
        <v>49132.004999999997</v>
      </c>
      <c r="L748" s="690"/>
      <c r="M748" s="690"/>
      <c r="N748" s="690"/>
      <c r="O748" s="690"/>
      <c r="P748" s="645" t="str">
        <f t="shared" si="185"/>
        <v>Đúng</v>
      </c>
      <c r="Q748" s="691">
        <v>0.22</v>
      </c>
      <c r="S748" s="689"/>
      <c r="T748" s="687"/>
      <c r="U748" s="687"/>
      <c r="V748" s="687"/>
      <c r="W748" s="687"/>
    </row>
    <row r="749" spans="1:23">
      <c r="A749" s="688"/>
      <c r="B749" s="681" t="s">
        <v>793</v>
      </c>
      <c r="C749" s="682">
        <v>43168</v>
      </c>
      <c r="D749" s="683" t="s">
        <v>736</v>
      </c>
      <c r="E749" s="683">
        <v>0.05</v>
      </c>
      <c r="F749" s="683"/>
      <c r="G749" s="683"/>
      <c r="H749" s="683"/>
      <c r="I749" s="683"/>
      <c r="J749" s="871">
        <f>VLOOKUP(C749,'Bieu5 TH chi phi'!$B$7:$C$109,2,0)</f>
        <v>250929.54545454544</v>
      </c>
      <c r="K749" s="690">
        <f t="shared" si="227"/>
        <v>12546.477272727272</v>
      </c>
      <c r="L749" s="690"/>
      <c r="M749" s="690"/>
      <c r="N749" s="690"/>
      <c r="O749" s="690"/>
      <c r="P749" s="645" t="str">
        <f t="shared" si="185"/>
        <v>Đúng</v>
      </c>
      <c r="Q749" s="691">
        <v>0.05</v>
      </c>
      <c r="S749" s="689"/>
      <c r="T749" s="687"/>
      <c r="U749" s="687"/>
      <c r="V749" s="687"/>
      <c r="W749" s="687"/>
    </row>
    <row r="750" spans="1:23">
      <c r="A750" s="688"/>
      <c r="B750" s="681" t="s">
        <v>789</v>
      </c>
      <c r="C750" s="682">
        <v>43169</v>
      </c>
      <c r="D750" s="683" t="s">
        <v>736</v>
      </c>
      <c r="E750" s="683">
        <v>0.09</v>
      </c>
      <c r="F750" s="683"/>
      <c r="G750" s="683"/>
      <c r="H750" s="683"/>
      <c r="I750" s="683"/>
      <c r="J750" s="871">
        <f>VLOOKUP(C750,'Bieu5 TH chi phi'!$B$7:$C$109,2,0)</f>
        <v>227509.45454545456</v>
      </c>
      <c r="K750" s="690">
        <f t="shared" si="227"/>
        <v>20475.85090909091</v>
      </c>
      <c r="L750" s="690"/>
      <c r="M750" s="690"/>
      <c r="N750" s="690"/>
      <c r="O750" s="690"/>
      <c r="P750" s="645" t="str">
        <f t="shared" si="185"/>
        <v>Đúng</v>
      </c>
      <c r="Q750" s="691">
        <v>0.09</v>
      </c>
      <c r="S750" s="689"/>
      <c r="T750" s="687"/>
      <c r="U750" s="687"/>
      <c r="V750" s="687"/>
      <c r="W750" s="687"/>
    </row>
    <row r="751" spans="1:23">
      <c r="A751" s="688"/>
      <c r="B751" s="681" t="s">
        <v>790</v>
      </c>
      <c r="C751" s="682">
        <v>43108</v>
      </c>
      <c r="D751" s="683" t="s">
        <v>736</v>
      </c>
      <c r="E751" s="683">
        <v>0.14000000000000001</v>
      </c>
      <c r="F751" s="683"/>
      <c r="G751" s="683"/>
      <c r="H751" s="683"/>
      <c r="I751" s="683"/>
      <c r="J751" s="871">
        <f>VLOOKUP(C751,'Bieu5 TH chi phi'!$B$7:$C$109,2,0)</f>
        <v>334572.72727272729</v>
      </c>
      <c r="K751" s="690">
        <f t="shared" si="227"/>
        <v>46840.181818181823</v>
      </c>
      <c r="L751" s="690"/>
      <c r="M751" s="690"/>
      <c r="N751" s="690"/>
      <c r="O751" s="690"/>
      <c r="P751" s="645" t="str">
        <f t="shared" si="185"/>
        <v>Đúng</v>
      </c>
      <c r="Q751" s="691">
        <v>0.14000000000000001</v>
      </c>
      <c r="S751" s="689"/>
      <c r="T751" s="687"/>
      <c r="U751" s="687"/>
      <c r="V751" s="687"/>
      <c r="W751" s="687"/>
    </row>
    <row r="752" spans="1:23">
      <c r="A752" s="688"/>
      <c r="B752" s="681" t="s">
        <v>792</v>
      </c>
      <c r="C752" s="682">
        <v>43168</v>
      </c>
      <c r="D752" s="683" t="s">
        <v>736</v>
      </c>
      <c r="E752" s="683">
        <v>0.05</v>
      </c>
      <c r="F752" s="683"/>
      <c r="G752" s="683"/>
      <c r="H752" s="683"/>
      <c r="I752" s="683"/>
      <c r="J752" s="871">
        <f>VLOOKUP(C752,'Bieu5 TH chi phi'!$B$7:$C$109,2,0)</f>
        <v>250929.54545454544</v>
      </c>
      <c r="K752" s="690">
        <f t="shared" si="227"/>
        <v>12546.477272727272</v>
      </c>
      <c r="L752" s="690"/>
      <c r="M752" s="690"/>
      <c r="N752" s="690"/>
      <c r="O752" s="690"/>
      <c r="P752" s="645" t="str">
        <f t="shared" si="185"/>
        <v>Đúng</v>
      </c>
      <c r="Q752" s="691">
        <v>0.05</v>
      </c>
      <c r="S752" s="689"/>
      <c r="T752" s="687"/>
      <c r="U752" s="687"/>
      <c r="V752" s="687"/>
      <c r="W752" s="687"/>
    </row>
    <row r="753" spans="1:23">
      <c r="A753" s="688"/>
      <c r="B753" s="681" t="s">
        <v>788</v>
      </c>
      <c r="C753" s="682">
        <v>43260</v>
      </c>
      <c r="D753" s="683" t="s">
        <v>736</v>
      </c>
      <c r="E753" s="683">
        <v>0.04</v>
      </c>
      <c r="F753" s="683"/>
      <c r="G753" s="683"/>
      <c r="H753" s="683"/>
      <c r="I753" s="683"/>
      <c r="J753" s="871">
        <f>VLOOKUP(C753,'Bieu5 TH chi phi'!$B$7:$C$109,2,0)</f>
        <v>333736.29545454547</v>
      </c>
      <c r="K753" s="690">
        <f t="shared" si="227"/>
        <v>13349.451818181818</v>
      </c>
      <c r="L753" s="690"/>
      <c r="M753" s="690"/>
      <c r="N753" s="690"/>
      <c r="O753" s="690"/>
      <c r="P753" s="645" t="str">
        <f t="shared" si="185"/>
        <v>Đúng</v>
      </c>
      <c r="Q753" s="691">
        <v>0.04</v>
      </c>
      <c r="S753" s="689"/>
      <c r="T753" s="687"/>
      <c r="U753" s="687"/>
      <c r="V753" s="687"/>
      <c r="W753" s="687"/>
    </row>
    <row r="754" spans="1:23">
      <c r="A754" s="688"/>
      <c r="B754" s="693" t="s">
        <v>794</v>
      </c>
      <c r="C754" s="771"/>
      <c r="D754" s="683"/>
      <c r="E754" s="683"/>
      <c r="F754" s="683"/>
      <c r="G754" s="683"/>
      <c r="H754" s="683"/>
      <c r="I754" s="683"/>
      <c r="J754" s="763"/>
      <c r="K754" s="695">
        <f>SUM(K755:K759)</f>
        <v>1324049.5025850348</v>
      </c>
      <c r="L754" s="695"/>
      <c r="M754" s="695"/>
      <c r="N754" s="695"/>
      <c r="O754" s="695"/>
      <c r="P754" s="645" t="str">
        <f t="shared" si="185"/>
        <v>Đúng</v>
      </c>
      <c r="Q754" s="691"/>
    </row>
    <row r="755" spans="1:23">
      <c r="A755" s="688"/>
      <c r="B755" s="681" t="s">
        <v>678</v>
      </c>
      <c r="C755" s="771"/>
      <c r="D755" s="683" t="s">
        <v>795</v>
      </c>
      <c r="E755" s="683">
        <v>5.09</v>
      </c>
      <c r="F755" s="683"/>
      <c r="G755" s="683"/>
      <c r="H755" s="683"/>
      <c r="I755" s="683"/>
      <c r="J755" s="871">
        <f>VLOOKUP(B755,'Bieu5 TH chi phi'!$B$7:$C$109,2,0)</f>
        <v>119536.55378486056</v>
      </c>
      <c r="K755" s="690">
        <f t="shared" ref="K755:K759" si="228">J755*E755</f>
        <v>608441.05876494024</v>
      </c>
      <c r="L755" s="690"/>
      <c r="M755" s="690"/>
      <c r="N755" s="690"/>
      <c r="O755" s="690"/>
      <c r="P755" s="645" t="str">
        <f t="shared" si="185"/>
        <v>Đúng</v>
      </c>
      <c r="Q755" s="691">
        <v>5.09</v>
      </c>
      <c r="S755" s="689"/>
      <c r="T755" s="687"/>
      <c r="U755" s="687"/>
      <c r="V755" s="687"/>
      <c r="W755" s="687"/>
    </row>
    <row r="756" spans="1:23">
      <c r="A756" s="688"/>
      <c r="B756" s="681" t="s">
        <v>679</v>
      </c>
      <c r="C756" s="771"/>
      <c r="D756" s="683" t="s">
        <v>795</v>
      </c>
      <c r="E756" s="683">
        <v>0.69</v>
      </c>
      <c r="F756" s="683"/>
      <c r="G756" s="683"/>
      <c r="H756" s="683"/>
      <c r="I756" s="683"/>
      <c r="J756" s="871">
        <f>VLOOKUP(B756,'Bieu5 TH chi phi'!$B$7:$C$109,2,0)</f>
        <v>175954.48207171314</v>
      </c>
      <c r="K756" s="690">
        <f t="shared" si="228"/>
        <v>121408.59262948205</v>
      </c>
      <c r="L756" s="690"/>
      <c r="M756" s="690"/>
      <c r="N756" s="690"/>
      <c r="O756" s="690"/>
      <c r="P756" s="645" t="str">
        <f t="shared" si="185"/>
        <v>Đúng</v>
      </c>
      <c r="Q756" s="691">
        <v>0.69</v>
      </c>
      <c r="S756" s="689"/>
      <c r="T756" s="687"/>
      <c r="U756" s="687"/>
      <c r="V756" s="687"/>
      <c r="W756" s="687"/>
    </row>
    <row r="757" spans="1:23">
      <c r="A757" s="688"/>
      <c r="B757" s="681" t="s">
        <v>680</v>
      </c>
      <c r="C757" s="771"/>
      <c r="D757" s="683" t="s">
        <v>795</v>
      </c>
      <c r="E757" s="683">
        <v>0.37</v>
      </c>
      <c r="F757" s="683"/>
      <c r="G757" s="683"/>
      <c r="H757" s="683"/>
      <c r="I757" s="683"/>
      <c r="J757" s="871">
        <f>VLOOKUP(B757,'Bieu5 TH chi phi'!$B$7:$C$109,2,0)</f>
        <v>1505635.8167330676</v>
      </c>
      <c r="K757" s="690">
        <f t="shared" si="228"/>
        <v>557085.25219123496</v>
      </c>
      <c r="L757" s="690"/>
      <c r="M757" s="690"/>
      <c r="N757" s="690"/>
      <c r="O757" s="690"/>
      <c r="P757" s="645" t="str">
        <f t="shared" si="185"/>
        <v>Đúng</v>
      </c>
      <c r="Q757" s="691">
        <v>0.37</v>
      </c>
      <c r="S757" s="689"/>
      <c r="T757" s="687"/>
      <c r="U757" s="687"/>
      <c r="V757" s="687"/>
      <c r="W757" s="687"/>
    </row>
    <row r="758" spans="1:23">
      <c r="A758" s="688"/>
      <c r="B758" s="681" t="s">
        <v>684</v>
      </c>
      <c r="C758" s="771"/>
      <c r="D758" s="683" t="s">
        <v>795</v>
      </c>
      <c r="E758" s="683">
        <v>7.0000000000000007E-2</v>
      </c>
      <c r="F758" s="683"/>
      <c r="G758" s="683"/>
      <c r="H758" s="683"/>
      <c r="I758" s="683"/>
      <c r="J758" s="871">
        <f>VLOOKUP(B758,'Bieu5 TH chi phi'!$B$7:$C$109,2,0)</f>
        <v>498.00796812749002</v>
      </c>
      <c r="K758" s="690">
        <f t="shared" si="228"/>
        <v>34.860557768924302</v>
      </c>
      <c r="L758" s="690"/>
      <c r="M758" s="690"/>
      <c r="N758" s="690"/>
      <c r="O758" s="690"/>
      <c r="P758" s="645" t="str">
        <f t="shared" si="185"/>
        <v>Đúng</v>
      </c>
      <c r="Q758" s="691">
        <v>7.0000000000000007E-2</v>
      </c>
      <c r="S758" s="689"/>
      <c r="T758" s="687"/>
      <c r="U758" s="687"/>
      <c r="V758" s="687"/>
      <c r="W758" s="687"/>
    </row>
    <row r="759" spans="1:23">
      <c r="A759" s="688"/>
      <c r="B759" s="681" t="s">
        <v>683</v>
      </c>
      <c r="C759" s="683"/>
      <c r="D759" s="683" t="s">
        <v>795</v>
      </c>
      <c r="E759" s="683">
        <v>16.170000000000002</v>
      </c>
      <c r="F759" s="683"/>
      <c r="G759" s="683"/>
      <c r="H759" s="683"/>
      <c r="I759" s="683"/>
      <c r="J759" s="871">
        <f>VLOOKUP(B759,'Bieu5 TH chi phi'!$B$7:$C$109,2,0)</f>
        <v>2293.1192604581674</v>
      </c>
      <c r="K759" s="690">
        <f t="shared" si="228"/>
        <v>37079.73844160857</v>
      </c>
      <c r="L759" s="690"/>
      <c r="M759" s="690"/>
      <c r="N759" s="690"/>
      <c r="O759" s="690"/>
      <c r="P759" s="645" t="str">
        <f t="shared" si="185"/>
        <v>Đúng</v>
      </c>
      <c r="Q759" s="691">
        <v>16.170000000000002</v>
      </c>
      <c r="S759" s="689"/>
      <c r="T759" s="687"/>
      <c r="U759" s="687"/>
      <c r="V759" s="687"/>
      <c r="W759" s="687"/>
    </row>
    <row r="760" spans="1:23">
      <c r="A760" s="688"/>
      <c r="B760" s="693" t="s">
        <v>796</v>
      </c>
      <c r="C760" s="771"/>
      <c r="D760" s="683"/>
      <c r="E760" s="683"/>
      <c r="F760" s="683"/>
      <c r="G760" s="683"/>
      <c r="H760" s="683"/>
      <c r="I760" s="683"/>
      <c r="J760" s="871"/>
      <c r="K760" s="695">
        <f>SUM(K761:K762)</f>
        <v>19900</v>
      </c>
      <c r="L760" s="695"/>
      <c r="M760" s="695"/>
      <c r="N760" s="695"/>
      <c r="O760" s="695"/>
      <c r="P760" s="645" t="str">
        <f t="shared" si="185"/>
        <v>Đúng</v>
      </c>
      <c r="Q760" s="691"/>
    </row>
    <row r="761" spans="1:23">
      <c r="A761" s="688"/>
      <c r="B761" s="681" t="s">
        <v>722</v>
      </c>
      <c r="C761" s="771"/>
      <c r="D761" s="683" t="s">
        <v>797</v>
      </c>
      <c r="E761" s="683">
        <v>0.08</v>
      </c>
      <c r="F761" s="683"/>
      <c r="G761" s="683"/>
      <c r="H761" s="683"/>
      <c r="I761" s="683"/>
      <c r="J761" s="871">
        <f>VLOOKUP(B761,'Bieu5 TH chi phi'!$B$7:$C$109,2,0)</f>
        <v>80000</v>
      </c>
      <c r="K761" s="690">
        <f t="shared" ref="K761:K762" si="229">J761*E761</f>
        <v>6400</v>
      </c>
      <c r="L761" s="690"/>
      <c r="M761" s="690"/>
      <c r="N761" s="690"/>
      <c r="O761" s="690"/>
      <c r="P761" s="645" t="str">
        <f t="shared" si="185"/>
        <v>Đúng</v>
      </c>
      <c r="Q761" s="691">
        <v>0.08</v>
      </c>
      <c r="S761" s="689"/>
      <c r="T761" s="687"/>
      <c r="U761" s="687"/>
      <c r="V761" s="687"/>
      <c r="W761" s="687"/>
    </row>
    <row r="762" spans="1:23">
      <c r="A762" s="688"/>
      <c r="B762" s="681" t="s">
        <v>724</v>
      </c>
      <c r="C762" s="683"/>
      <c r="D762" s="683" t="s">
        <v>798</v>
      </c>
      <c r="E762" s="683">
        <v>0.03</v>
      </c>
      <c r="F762" s="683"/>
      <c r="G762" s="683"/>
      <c r="H762" s="683"/>
      <c r="I762" s="683"/>
      <c r="J762" s="871">
        <f>VLOOKUP(B762,'Bieu5 TH chi phi'!$B$7:$C$109,2,0)</f>
        <v>450000</v>
      </c>
      <c r="K762" s="690">
        <f t="shared" si="229"/>
        <v>13500</v>
      </c>
      <c r="L762" s="690"/>
      <c r="M762" s="690"/>
      <c r="N762" s="690"/>
      <c r="O762" s="690"/>
      <c r="P762" s="645" t="str">
        <f t="shared" si="185"/>
        <v>Đúng</v>
      </c>
      <c r="Q762" s="691">
        <v>0.03</v>
      </c>
      <c r="S762" s="689"/>
      <c r="T762" s="687"/>
      <c r="U762" s="687"/>
      <c r="V762" s="687"/>
      <c r="W762" s="687"/>
    </row>
    <row r="763" spans="1:23">
      <c r="A763" s="688"/>
      <c r="B763" s="693" t="s">
        <v>799</v>
      </c>
      <c r="C763" s="683"/>
      <c r="D763" s="683" t="s">
        <v>800</v>
      </c>
      <c r="E763" s="683">
        <v>15</v>
      </c>
      <c r="F763" s="683"/>
      <c r="G763" s="683"/>
      <c r="H763" s="683"/>
      <c r="I763" s="683"/>
      <c r="J763" s="871"/>
      <c r="K763" s="701">
        <f>SUM(K764:K772)</f>
        <v>4998893.6781256273</v>
      </c>
      <c r="L763" s="701"/>
      <c r="M763" s="701"/>
      <c r="N763" s="701"/>
      <c r="O763" s="701"/>
      <c r="P763" s="645" t="str">
        <f t="shared" si="185"/>
        <v>Đúng</v>
      </c>
      <c r="Q763" s="691">
        <v>15</v>
      </c>
    </row>
    <row r="764" spans="1:23" s="706" customFormat="1">
      <c r="A764" s="707"/>
      <c r="B764" s="681" t="s">
        <v>801</v>
      </c>
      <c r="C764" s="683"/>
      <c r="D764" s="683" t="s">
        <v>800</v>
      </c>
      <c r="E764" s="683">
        <v>15</v>
      </c>
      <c r="F764" s="683"/>
      <c r="G764" s="683"/>
      <c r="H764" s="683"/>
      <c r="I764" s="683"/>
      <c r="J764" s="871">
        <f>VLOOKUP(B764,'Bieu5 TH chi phi'!$B$7:$C$109,2,0)</f>
        <v>38838.710730170496</v>
      </c>
      <c r="K764" s="704">
        <f>J764*E764</f>
        <v>582580.66095255746</v>
      </c>
      <c r="L764" s="704"/>
      <c r="M764" s="704"/>
      <c r="N764" s="704"/>
      <c r="O764" s="704"/>
      <c r="P764" s="645"/>
      <c r="Q764" s="705"/>
      <c r="S764" s="648"/>
      <c r="T764" s="649"/>
      <c r="U764" s="649"/>
      <c r="V764" s="649"/>
      <c r="W764" s="649"/>
    </row>
    <row r="765" spans="1:23" s="706" customFormat="1">
      <c r="A765" s="708"/>
      <c r="B765" s="681" t="s">
        <v>802</v>
      </c>
      <c r="C765" s="683"/>
      <c r="D765" s="683" t="s">
        <v>800</v>
      </c>
      <c r="E765" s="683">
        <f t="shared" ref="E765:E770" si="230">E764</f>
        <v>15</v>
      </c>
      <c r="F765" s="683"/>
      <c r="G765" s="683"/>
      <c r="H765" s="683"/>
      <c r="I765" s="683"/>
      <c r="J765" s="871">
        <f>VLOOKUP(B765,'Bieu5 TH chi phi'!$B$7:$C$109,2,0)</f>
        <v>0</v>
      </c>
      <c r="K765" s="704"/>
      <c r="L765" s="704"/>
      <c r="M765" s="704"/>
      <c r="N765" s="704"/>
      <c r="O765" s="704"/>
      <c r="P765" s="645"/>
      <c r="Q765" s="705"/>
      <c r="S765" s="689"/>
      <c r="T765" s="687"/>
      <c r="U765" s="687"/>
      <c r="V765" s="687"/>
      <c r="W765" s="687"/>
    </row>
    <row r="766" spans="1:23" s="706" customFormat="1">
      <c r="A766" s="707"/>
      <c r="B766" s="709" t="s">
        <v>605</v>
      </c>
      <c r="C766" s="683"/>
      <c r="D766" s="683" t="s">
        <v>800</v>
      </c>
      <c r="E766" s="683">
        <f t="shared" si="230"/>
        <v>15</v>
      </c>
      <c r="F766" s="683"/>
      <c r="G766" s="683"/>
      <c r="H766" s="683"/>
      <c r="I766" s="683"/>
      <c r="J766" s="871">
        <f>VLOOKUP(B766,'Bieu5 TH chi phi'!$B$7:$C$109,2,0)</f>
        <v>18765.274056338028</v>
      </c>
      <c r="K766" s="704">
        <f>J766*E766</f>
        <v>281479.11084507045</v>
      </c>
      <c r="L766" s="704"/>
      <c r="M766" s="704"/>
      <c r="N766" s="704"/>
      <c r="O766" s="704"/>
      <c r="P766" s="645"/>
      <c r="Q766" s="705"/>
      <c r="S766" s="648"/>
      <c r="T766" s="649"/>
      <c r="U766" s="649"/>
      <c r="V766" s="649"/>
      <c r="W766" s="649"/>
    </row>
    <row r="767" spans="1:23" s="706" customFormat="1">
      <c r="A767" s="707"/>
      <c r="B767" s="709" t="s">
        <v>646</v>
      </c>
      <c r="C767" s="683"/>
      <c r="D767" s="683" t="s">
        <v>800</v>
      </c>
      <c r="E767" s="683">
        <f t="shared" si="230"/>
        <v>15</v>
      </c>
      <c r="F767" s="683"/>
      <c r="G767" s="683"/>
      <c r="H767" s="683"/>
      <c r="I767" s="683"/>
      <c r="J767" s="871">
        <f>VLOOKUP(B767,'Bieu5 TH chi phi'!$B$7:$C$109,2,0)</f>
        <v>173801.87938349394</v>
      </c>
      <c r="K767" s="704">
        <f>J767*E767</f>
        <v>2607028.1907524089</v>
      </c>
      <c r="L767" s="704"/>
      <c r="M767" s="704"/>
      <c r="N767" s="704"/>
      <c r="O767" s="704"/>
      <c r="P767" s="645"/>
      <c r="Q767" s="705"/>
      <c r="S767" s="648"/>
      <c r="T767" s="649"/>
      <c r="U767" s="649"/>
      <c r="V767" s="649"/>
      <c r="W767" s="649"/>
    </row>
    <row r="768" spans="1:23" s="706" customFormat="1">
      <c r="A768" s="707"/>
      <c r="B768" s="681" t="s">
        <v>803</v>
      </c>
      <c r="C768" s="683"/>
      <c r="D768" s="683" t="s">
        <v>800</v>
      </c>
      <c r="E768" s="683">
        <f t="shared" si="230"/>
        <v>15</v>
      </c>
      <c r="F768" s="683"/>
      <c r="G768" s="683"/>
      <c r="H768" s="683"/>
      <c r="I768" s="683"/>
      <c r="J768" s="871"/>
      <c r="K768" s="704"/>
      <c r="L768" s="704"/>
      <c r="M768" s="704"/>
      <c r="N768" s="704"/>
      <c r="O768" s="704"/>
      <c r="P768" s="645"/>
      <c r="Q768" s="705"/>
      <c r="S768" s="689"/>
      <c r="T768" s="687"/>
      <c r="U768" s="687"/>
      <c r="V768" s="687"/>
      <c r="W768" s="687"/>
    </row>
    <row r="769" spans="1:23" s="706" customFormat="1">
      <c r="A769" s="707"/>
      <c r="B769" s="709" t="s">
        <v>19</v>
      </c>
      <c r="C769" s="683"/>
      <c r="D769" s="683" t="s">
        <v>800</v>
      </c>
      <c r="E769" s="683">
        <f t="shared" si="230"/>
        <v>15</v>
      </c>
      <c r="F769" s="683"/>
      <c r="G769" s="683"/>
      <c r="H769" s="683"/>
      <c r="I769" s="683"/>
      <c r="J769" s="871">
        <f>VLOOKUP(B769,'Bieu5 TH chi phi'!$B$7:$C$109,2,0)</f>
        <v>10491.54463647199</v>
      </c>
      <c r="K769" s="704">
        <f>J769*E769</f>
        <v>157373.16954707986</v>
      </c>
      <c r="L769" s="704"/>
      <c r="M769" s="704"/>
      <c r="N769" s="704"/>
      <c r="O769" s="704"/>
      <c r="P769" s="645"/>
      <c r="Q769" s="705"/>
      <c r="S769" s="648"/>
      <c r="T769" s="649"/>
      <c r="U769" s="649"/>
      <c r="V769" s="649"/>
      <c r="W769" s="649"/>
    </row>
    <row r="770" spans="1:23" s="706" customFormat="1">
      <c r="A770" s="707"/>
      <c r="B770" s="710" t="s">
        <v>21</v>
      </c>
      <c r="C770" s="683"/>
      <c r="D770" s="683" t="s">
        <v>800</v>
      </c>
      <c r="E770" s="683">
        <f t="shared" si="230"/>
        <v>15</v>
      </c>
      <c r="F770" s="683"/>
      <c r="G770" s="683"/>
      <c r="H770" s="683"/>
      <c r="I770" s="683"/>
      <c r="J770" s="871">
        <f>VLOOKUP(B770,'Bieu5 TH chi phi'!$B$7:$C$109,2,0)</f>
        <v>17555.295987286452</v>
      </c>
      <c r="K770" s="704">
        <f>J770*E770</f>
        <v>263329.4398092968</v>
      </c>
      <c r="L770" s="704"/>
      <c r="M770" s="704"/>
      <c r="N770" s="704"/>
      <c r="O770" s="704"/>
      <c r="P770" s="645"/>
      <c r="Q770" s="705"/>
      <c r="S770" s="648"/>
      <c r="T770" s="649"/>
      <c r="U770" s="649"/>
      <c r="V770" s="649"/>
      <c r="W770" s="649"/>
    </row>
    <row r="771" spans="1:23" s="706" customFormat="1">
      <c r="A771" s="707"/>
      <c r="B771" s="710" t="s">
        <v>804</v>
      </c>
      <c r="C771" s="683"/>
      <c r="D771" s="683" t="s">
        <v>800</v>
      </c>
      <c r="E771" s="683">
        <f>E770</f>
        <v>15</v>
      </c>
      <c r="F771" s="683"/>
      <c r="G771" s="683"/>
      <c r="H771" s="683"/>
      <c r="I771" s="683"/>
      <c r="J771" s="871">
        <f>VLOOKUP(B771,'Bieu5 TH chi phi'!$B$7:$C$109,2,0)</f>
        <v>46989.233700271805</v>
      </c>
      <c r="K771" s="704">
        <f t="shared" ref="K771:K772" si="231">J771*E771</f>
        <v>704838.50550407707</v>
      </c>
      <c r="L771" s="704"/>
      <c r="M771" s="704"/>
      <c r="N771" s="704"/>
      <c r="O771" s="704"/>
      <c r="P771" s="645"/>
      <c r="Q771" s="705"/>
      <c r="S771" s="648"/>
      <c r="T771" s="649"/>
      <c r="U771" s="649"/>
      <c r="V771" s="649"/>
      <c r="W771" s="649"/>
    </row>
    <row r="772" spans="1:23" s="706" customFormat="1">
      <c r="A772" s="715"/>
      <c r="B772" s="1159" t="s">
        <v>22</v>
      </c>
      <c r="C772" s="716"/>
      <c r="D772" s="716" t="s">
        <v>800</v>
      </c>
      <c r="E772" s="716">
        <f t="shared" ref="E772" si="232">E771</f>
        <v>15</v>
      </c>
      <c r="F772" s="716"/>
      <c r="G772" s="716"/>
      <c r="H772" s="716"/>
      <c r="I772" s="716"/>
      <c r="J772" s="1160">
        <f>VLOOKUP(B772,'Bieu5 TH chi phi'!$B$7:$C$109,2,0)</f>
        <v>26817.640047675806</v>
      </c>
      <c r="K772" s="717">
        <f t="shared" si="231"/>
        <v>402264.60071513709</v>
      </c>
      <c r="L772" s="717"/>
      <c r="M772" s="717"/>
      <c r="N772" s="717"/>
      <c r="O772" s="717"/>
      <c r="P772" s="645"/>
      <c r="Q772" s="705"/>
      <c r="S772" s="648"/>
      <c r="T772" s="649"/>
      <c r="U772" s="649"/>
      <c r="V772" s="649"/>
      <c r="W772" s="649"/>
    </row>
    <row r="773" spans="1:23">
      <c r="A773" s="748"/>
      <c r="B773" s="735"/>
      <c r="C773" s="765"/>
      <c r="D773" s="766"/>
      <c r="E773" s="766"/>
      <c r="F773" s="766"/>
      <c r="G773" s="766"/>
      <c r="H773" s="766"/>
      <c r="I773" s="766"/>
      <c r="J773" s="767"/>
      <c r="K773" s="722"/>
      <c r="L773" s="722"/>
      <c r="M773" s="722"/>
      <c r="N773" s="722"/>
      <c r="O773" s="722"/>
      <c r="P773" s="645" t="str">
        <f t="shared" ref="P773:P833" si="233">IF(E773=Q773,"Đúng","Sai")</f>
        <v>Đúng</v>
      </c>
      <c r="Q773" s="766"/>
    </row>
    <row r="774" spans="1:23">
      <c r="A774" s="1405" t="s">
        <v>814</v>
      </c>
      <c r="B774" s="1405"/>
      <c r="C774" s="795"/>
      <c r="D774" s="796"/>
      <c r="E774" s="796"/>
      <c r="F774" s="796"/>
      <c r="G774" s="796"/>
      <c r="H774" s="796"/>
      <c r="I774" s="796"/>
      <c r="J774" s="769"/>
      <c r="K774" s="725">
        <f>K775+K788+K794+K797</f>
        <v>9572424.9692901988</v>
      </c>
      <c r="L774" s="725"/>
      <c r="M774" s="725"/>
      <c r="N774" s="725"/>
      <c r="O774" s="725"/>
      <c r="P774" s="645" t="str">
        <f t="shared" si="233"/>
        <v>Đúng</v>
      </c>
      <c r="Q774" s="691"/>
    </row>
    <row r="775" spans="1:23">
      <c r="A775" s="1406" t="s">
        <v>839</v>
      </c>
      <c r="B775" s="693" t="s">
        <v>784</v>
      </c>
      <c r="C775" s="799"/>
      <c r="D775" s="683"/>
      <c r="E775" s="775"/>
      <c r="F775" s="775"/>
      <c r="G775" s="775"/>
      <c r="H775" s="775"/>
      <c r="I775" s="775"/>
      <c r="J775" s="684"/>
      <c r="K775" s="695">
        <f>SUM(K776:K787)</f>
        <v>1196147.685909091</v>
      </c>
      <c r="L775" s="695"/>
      <c r="M775" s="695"/>
      <c r="N775" s="695"/>
      <c r="O775" s="695"/>
      <c r="P775" s="645" t="str">
        <f t="shared" si="233"/>
        <v>Đúng</v>
      </c>
      <c r="Q775" s="776"/>
    </row>
    <row r="776" spans="1:23">
      <c r="A776" s="1406"/>
      <c r="B776" s="681" t="s">
        <v>785</v>
      </c>
      <c r="C776" s="682">
        <v>43168</v>
      </c>
      <c r="D776" s="683" t="s">
        <v>736</v>
      </c>
      <c r="E776" s="683">
        <v>0.05</v>
      </c>
      <c r="F776" s="683"/>
      <c r="G776" s="683"/>
      <c r="H776" s="683"/>
      <c r="I776" s="683"/>
      <c r="J776" s="871">
        <f>VLOOKUP(C776,'Bieu5 TH chi phi'!$B$7:$C$109,2,0)</f>
        <v>250929.54545454544</v>
      </c>
      <c r="K776" s="690">
        <f t="shared" ref="K776:K787" si="234">J776*E776</f>
        <v>12546.477272727272</v>
      </c>
      <c r="L776" s="690"/>
      <c r="M776" s="690"/>
      <c r="N776" s="690"/>
      <c r="O776" s="690"/>
      <c r="P776" s="645" t="str">
        <f t="shared" si="233"/>
        <v>Đúng</v>
      </c>
      <c r="Q776" s="691">
        <v>0.05</v>
      </c>
      <c r="S776" s="689"/>
      <c r="T776" s="687"/>
      <c r="U776" s="687"/>
      <c r="V776" s="687"/>
      <c r="W776" s="687"/>
    </row>
    <row r="777" spans="1:23">
      <c r="A777" s="688"/>
      <c r="B777" s="681" t="s">
        <v>828</v>
      </c>
      <c r="C777" s="682">
        <v>43199</v>
      </c>
      <c r="D777" s="683" t="s">
        <v>736</v>
      </c>
      <c r="E777" s="683">
        <v>2.56</v>
      </c>
      <c r="F777" s="683"/>
      <c r="G777" s="683"/>
      <c r="H777" s="683"/>
      <c r="I777" s="683"/>
      <c r="J777" s="871">
        <f>VLOOKUP(C777,'Bieu5 TH chi phi'!$B$7:$C$109,2,0)</f>
        <v>276022.5</v>
      </c>
      <c r="K777" s="690">
        <f t="shared" si="234"/>
        <v>706617.6</v>
      </c>
      <c r="L777" s="690"/>
      <c r="M777" s="690"/>
      <c r="N777" s="690"/>
      <c r="O777" s="690"/>
      <c r="P777" s="645" t="str">
        <f t="shared" si="233"/>
        <v>Đúng</v>
      </c>
      <c r="Q777" s="691">
        <v>2.56</v>
      </c>
      <c r="S777" s="689"/>
      <c r="T777" s="687"/>
      <c r="U777" s="687"/>
      <c r="V777" s="687"/>
      <c r="W777" s="687"/>
    </row>
    <row r="778" spans="1:23">
      <c r="A778" s="688"/>
      <c r="B778" s="681" t="s">
        <v>786</v>
      </c>
      <c r="C778" s="682">
        <v>43168</v>
      </c>
      <c r="D778" s="683" t="s">
        <v>736</v>
      </c>
      <c r="E778" s="683">
        <v>0.14000000000000001</v>
      </c>
      <c r="F778" s="683"/>
      <c r="G778" s="683"/>
      <c r="H778" s="683"/>
      <c r="I778" s="683"/>
      <c r="J778" s="871">
        <f>VLOOKUP(C778,'Bieu5 TH chi phi'!$B$7:$C$109,2,0)</f>
        <v>250929.54545454544</v>
      </c>
      <c r="K778" s="690">
        <f t="shared" si="234"/>
        <v>35130.136363636368</v>
      </c>
      <c r="L778" s="690"/>
      <c r="M778" s="690"/>
      <c r="N778" s="690"/>
      <c r="O778" s="690"/>
      <c r="P778" s="645" t="str">
        <f t="shared" si="233"/>
        <v>Đúng</v>
      </c>
      <c r="Q778" s="691">
        <v>0.14000000000000001</v>
      </c>
      <c r="S778" s="689"/>
      <c r="T778" s="687"/>
      <c r="U778" s="687"/>
      <c r="V778" s="687"/>
      <c r="W778" s="687"/>
    </row>
    <row r="779" spans="1:23">
      <c r="A779" s="688"/>
      <c r="B779" s="681" t="s">
        <v>786</v>
      </c>
      <c r="C779" s="682">
        <v>43260</v>
      </c>
      <c r="D779" s="683" t="s">
        <v>736</v>
      </c>
      <c r="E779" s="683">
        <v>0.7</v>
      </c>
      <c r="F779" s="683"/>
      <c r="G779" s="683"/>
      <c r="H779" s="683"/>
      <c r="I779" s="683"/>
      <c r="J779" s="871">
        <f>VLOOKUP(C779,'Bieu5 TH chi phi'!$B$7:$C$109,2,0)</f>
        <v>333736.29545454547</v>
      </c>
      <c r="K779" s="690">
        <f t="shared" si="234"/>
        <v>233615.4068181818</v>
      </c>
      <c r="L779" s="690"/>
      <c r="M779" s="690"/>
      <c r="N779" s="690"/>
      <c r="O779" s="690"/>
      <c r="P779" s="645" t="str">
        <f t="shared" si="233"/>
        <v>Đúng</v>
      </c>
      <c r="Q779" s="691">
        <v>0.7</v>
      </c>
      <c r="S779" s="689"/>
      <c r="T779" s="687"/>
      <c r="U779" s="687"/>
      <c r="V779" s="687"/>
      <c r="W779" s="687"/>
    </row>
    <row r="780" spans="1:23">
      <c r="A780" s="688"/>
      <c r="B780" s="681" t="s">
        <v>786</v>
      </c>
      <c r="C780" s="682">
        <v>43321</v>
      </c>
      <c r="D780" s="683" t="s">
        <v>736</v>
      </c>
      <c r="E780" s="683">
        <v>0.01</v>
      </c>
      <c r="F780" s="683"/>
      <c r="G780" s="683"/>
      <c r="H780" s="683"/>
      <c r="I780" s="683"/>
      <c r="J780" s="871">
        <f>VLOOKUP(C780,'Bieu5 TH chi phi'!$B$7:$C$109,2,0)</f>
        <v>388940.79545454553</v>
      </c>
      <c r="K780" s="690">
        <f t="shared" si="234"/>
        <v>3889.4079545454551</v>
      </c>
      <c r="L780" s="690"/>
      <c r="M780" s="690"/>
      <c r="N780" s="690"/>
      <c r="O780" s="690"/>
      <c r="P780" s="645" t="str">
        <f t="shared" si="233"/>
        <v>Đúng</v>
      </c>
      <c r="Q780" s="691">
        <v>0.01</v>
      </c>
      <c r="S780" s="689"/>
      <c r="T780" s="687"/>
      <c r="U780" s="687"/>
      <c r="V780" s="687"/>
      <c r="W780" s="687"/>
    </row>
    <row r="781" spans="1:23">
      <c r="A781" s="688"/>
      <c r="B781" s="681" t="s">
        <v>787</v>
      </c>
      <c r="C781" s="682">
        <v>43168</v>
      </c>
      <c r="D781" s="683" t="s">
        <v>736</v>
      </c>
      <c r="E781" s="683">
        <v>0.05</v>
      </c>
      <c r="F781" s="683"/>
      <c r="G781" s="683"/>
      <c r="H781" s="683"/>
      <c r="I781" s="683"/>
      <c r="J781" s="871">
        <f>VLOOKUP(C781,'Bieu5 TH chi phi'!$B$7:$C$109,2,0)</f>
        <v>250929.54545454544</v>
      </c>
      <c r="K781" s="690">
        <f t="shared" si="234"/>
        <v>12546.477272727272</v>
      </c>
      <c r="L781" s="690"/>
      <c r="M781" s="690"/>
      <c r="N781" s="690"/>
      <c r="O781" s="690"/>
      <c r="P781" s="645" t="str">
        <f t="shared" si="233"/>
        <v>Đúng</v>
      </c>
      <c r="Q781" s="691">
        <v>0.05</v>
      </c>
      <c r="S781" s="689"/>
      <c r="T781" s="687"/>
      <c r="U781" s="687"/>
      <c r="V781" s="687"/>
      <c r="W781" s="687"/>
    </row>
    <row r="782" spans="1:23">
      <c r="A782" s="688"/>
      <c r="B782" s="681" t="s">
        <v>788</v>
      </c>
      <c r="C782" s="682">
        <v>43140</v>
      </c>
      <c r="D782" s="683" t="s">
        <v>736</v>
      </c>
      <c r="E782" s="683">
        <v>0.32</v>
      </c>
      <c r="F782" s="683"/>
      <c r="G782" s="683"/>
      <c r="H782" s="683"/>
      <c r="I782" s="683"/>
      <c r="J782" s="871">
        <f>VLOOKUP(C782,'Bieu5 TH chi phi'!$B$7:$C$109,2,0)</f>
        <v>223327.29545454544</v>
      </c>
      <c r="K782" s="690">
        <f t="shared" si="234"/>
        <v>71464.734545454543</v>
      </c>
      <c r="L782" s="690"/>
      <c r="M782" s="690"/>
      <c r="N782" s="690"/>
      <c r="O782" s="690"/>
      <c r="P782" s="645" t="str">
        <f t="shared" si="233"/>
        <v>Đúng</v>
      </c>
      <c r="Q782" s="691">
        <v>0.32</v>
      </c>
      <c r="S782" s="689"/>
      <c r="T782" s="687"/>
      <c r="U782" s="687"/>
      <c r="V782" s="687"/>
      <c r="W782" s="687"/>
    </row>
    <row r="783" spans="1:23">
      <c r="A783" s="688"/>
      <c r="B783" s="681" t="s">
        <v>793</v>
      </c>
      <c r="C783" s="682">
        <v>43168</v>
      </c>
      <c r="D783" s="683" t="s">
        <v>736</v>
      </c>
      <c r="E783" s="683">
        <v>0.05</v>
      </c>
      <c r="F783" s="683"/>
      <c r="G783" s="683"/>
      <c r="H783" s="683"/>
      <c r="I783" s="683"/>
      <c r="J783" s="871">
        <f>VLOOKUP(C783,'Bieu5 TH chi phi'!$B$7:$C$109,2,0)</f>
        <v>250929.54545454544</v>
      </c>
      <c r="K783" s="690">
        <f t="shared" si="234"/>
        <v>12546.477272727272</v>
      </c>
      <c r="L783" s="690"/>
      <c r="M783" s="690"/>
      <c r="N783" s="690"/>
      <c r="O783" s="690"/>
      <c r="P783" s="645" t="str">
        <f t="shared" si="233"/>
        <v>Đúng</v>
      </c>
      <c r="Q783" s="691">
        <v>0.05</v>
      </c>
      <c r="S783" s="689"/>
      <c r="T783" s="687"/>
      <c r="U783" s="687"/>
      <c r="V783" s="687"/>
      <c r="W783" s="687"/>
    </row>
    <row r="784" spans="1:23">
      <c r="A784" s="688"/>
      <c r="B784" s="681" t="s">
        <v>789</v>
      </c>
      <c r="C784" s="682">
        <v>43169</v>
      </c>
      <c r="D784" s="683" t="s">
        <v>736</v>
      </c>
      <c r="E784" s="683">
        <v>0.11</v>
      </c>
      <c r="F784" s="683"/>
      <c r="G784" s="683"/>
      <c r="H784" s="683"/>
      <c r="I784" s="683"/>
      <c r="J784" s="871">
        <f>VLOOKUP(C784,'Bieu5 TH chi phi'!$B$7:$C$109,2,0)</f>
        <v>227509.45454545456</v>
      </c>
      <c r="K784" s="690">
        <f t="shared" si="234"/>
        <v>25026.04</v>
      </c>
      <c r="L784" s="690"/>
      <c r="M784" s="690"/>
      <c r="N784" s="690"/>
      <c r="O784" s="690"/>
      <c r="P784" s="645" t="str">
        <f t="shared" si="233"/>
        <v>Đúng</v>
      </c>
      <c r="Q784" s="691">
        <v>0.11</v>
      </c>
      <c r="S784" s="689"/>
      <c r="T784" s="687"/>
      <c r="U784" s="687"/>
      <c r="V784" s="687"/>
      <c r="W784" s="687"/>
    </row>
    <row r="785" spans="1:23">
      <c r="A785" s="688"/>
      <c r="B785" s="681" t="s">
        <v>790</v>
      </c>
      <c r="C785" s="682">
        <v>43108</v>
      </c>
      <c r="D785" s="683" t="s">
        <v>736</v>
      </c>
      <c r="E785" s="683">
        <v>0.16</v>
      </c>
      <c r="F785" s="683"/>
      <c r="G785" s="683"/>
      <c r="H785" s="683"/>
      <c r="I785" s="683"/>
      <c r="J785" s="871">
        <f>VLOOKUP(C785,'Bieu5 TH chi phi'!$B$7:$C$109,2,0)</f>
        <v>334572.72727272729</v>
      </c>
      <c r="K785" s="690">
        <f t="shared" si="234"/>
        <v>53531.636363636368</v>
      </c>
      <c r="L785" s="690"/>
      <c r="M785" s="690"/>
      <c r="N785" s="690"/>
      <c r="O785" s="690"/>
      <c r="P785" s="645" t="str">
        <f t="shared" si="233"/>
        <v>Đúng</v>
      </c>
      <c r="Q785" s="691">
        <v>0.16</v>
      </c>
      <c r="S785" s="689"/>
      <c r="T785" s="687"/>
      <c r="U785" s="687"/>
      <c r="V785" s="687"/>
      <c r="W785" s="687"/>
    </row>
    <row r="786" spans="1:23">
      <c r="A786" s="688"/>
      <c r="B786" s="681" t="s">
        <v>792</v>
      </c>
      <c r="C786" s="682">
        <v>43168</v>
      </c>
      <c r="D786" s="683" t="s">
        <v>736</v>
      </c>
      <c r="E786" s="683">
        <v>0.05</v>
      </c>
      <c r="F786" s="683"/>
      <c r="G786" s="683"/>
      <c r="H786" s="683"/>
      <c r="I786" s="683"/>
      <c r="J786" s="871">
        <f>VLOOKUP(C786,'Bieu5 TH chi phi'!$B$7:$C$109,2,0)</f>
        <v>250929.54545454544</v>
      </c>
      <c r="K786" s="690">
        <f t="shared" si="234"/>
        <v>12546.477272727272</v>
      </c>
      <c r="L786" s="690"/>
      <c r="M786" s="690"/>
      <c r="N786" s="690"/>
      <c r="O786" s="690"/>
      <c r="P786" s="645" t="str">
        <f t="shared" si="233"/>
        <v>Đúng</v>
      </c>
      <c r="Q786" s="691">
        <v>0.05</v>
      </c>
      <c r="S786" s="689"/>
      <c r="T786" s="687"/>
      <c r="U786" s="687"/>
      <c r="V786" s="687"/>
      <c r="W786" s="687"/>
    </row>
    <row r="787" spans="1:23">
      <c r="A787" s="688"/>
      <c r="B787" s="681" t="s">
        <v>788</v>
      </c>
      <c r="C787" s="682">
        <v>43260</v>
      </c>
      <c r="D787" s="683" t="s">
        <v>736</v>
      </c>
      <c r="E787" s="683">
        <v>0.05</v>
      </c>
      <c r="F787" s="683"/>
      <c r="G787" s="683"/>
      <c r="H787" s="683"/>
      <c r="I787" s="683"/>
      <c r="J787" s="871">
        <f>VLOOKUP(C787,'Bieu5 TH chi phi'!$B$7:$C$109,2,0)</f>
        <v>333736.29545454547</v>
      </c>
      <c r="K787" s="690">
        <f t="shared" si="234"/>
        <v>16686.814772727274</v>
      </c>
      <c r="L787" s="690"/>
      <c r="M787" s="690"/>
      <c r="N787" s="690"/>
      <c r="O787" s="690"/>
      <c r="P787" s="645" t="str">
        <f t="shared" si="233"/>
        <v>Đúng</v>
      </c>
      <c r="Q787" s="691">
        <v>0.05</v>
      </c>
      <c r="S787" s="689"/>
      <c r="T787" s="687"/>
      <c r="U787" s="687"/>
      <c r="V787" s="687"/>
      <c r="W787" s="687"/>
    </row>
    <row r="788" spans="1:23">
      <c r="A788" s="688"/>
      <c r="B788" s="693" t="s">
        <v>794</v>
      </c>
      <c r="C788" s="799"/>
      <c r="D788" s="683"/>
      <c r="E788" s="683"/>
      <c r="F788" s="683"/>
      <c r="G788" s="683"/>
      <c r="H788" s="683"/>
      <c r="I788" s="683"/>
      <c r="J788" s="763"/>
      <c r="K788" s="695">
        <f>SUM(K789:K793)</f>
        <v>1682685.7125469372</v>
      </c>
      <c r="L788" s="695"/>
      <c r="M788" s="695"/>
      <c r="N788" s="695"/>
      <c r="O788" s="695"/>
      <c r="P788" s="645" t="str">
        <f t="shared" si="233"/>
        <v>Đúng</v>
      </c>
      <c r="Q788" s="691"/>
    </row>
    <row r="789" spans="1:23">
      <c r="A789" s="688"/>
      <c r="B789" s="681" t="s">
        <v>678</v>
      </c>
      <c r="C789" s="799"/>
      <c r="D789" s="683" t="s">
        <v>795</v>
      </c>
      <c r="E789" s="683">
        <v>7.04</v>
      </c>
      <c r="F789" s="683"/>
      <c r="G789" s="683"/>
      <c r="H789" s="683"/>
      <c r="I789" s="683"/>
      <c r="J789" s="871">
        <f>VLOOKUP(B789,'Bieu5 TH chi phi'!$B$7:$C$109,2,0)</f>
        <v>119536.55378486056</v>
      </c>
      <c r="K789" s="690">
        <f t="shared" ref="K789:K793" si="235">J789*E789</f>
        <v>841537.33864541829</v>
      </c>
      <c r="L789" s="690"/>
      <c r="M789" s="690"/>
      <c r="N789" s="690"/>
      <c r="O789" s="690"/>
      <c r="P789" s="645" t="str">
        <f t="shared" si="233"/>
        <v>Đúng</v>
      </c>
      <c r="Q789" s="691">
        <v>7.04</v>
      </c>
      <c r="S789" s="689"/>
      <c r="T789" s="687"/>
      <c r="U789" s="687"/>
      <c r="V789" s="687"/>
      <c r="W789" s="687"/>
    </row>
    <row r="790" spans="1:23">
      <c r="A790" s="688"/>
      <c r="B790" s="681" t="s">
        <v>679</v>
      </c>
      <c r="C790" s="799"/>
      <c r="D790" s="683" t="s">
        <v>795</v>
      </c>
      <c r="E790" s="683">
        <v>0.92</v>
      </c>
      <c r="F790" s="683"/>
      <c r="G790" s="683"/>
      <c r="H790" s="683"/>
      <c r="I790" s="683"/>
      <c r="J790" s="871">
        <f>VLOOKUP(B790,'Bieu5 TH chi phi'!$B$7:$C$109,2,0)</f>
        <v>175954.48207171314</v>
      </c>
      <c r="K790" s="690">
        <f t="shared" si="235"/>
        <v>161878.12350597608</v>
      </c>
      <c r="L790" s="690"/>
      <c r="M790" s="690"/>
      <c r="N790" s="690"/>
      <c r="O790" s="690"/>
      <c r="P790" s="645" t="str">
        <f t="shared" si="233"/>
        <v>Đúng</v>
      </c>
      <c r="Q790" s="691">
        <v>0.92</v>
      </c>
      <c r="S790" s="689"/>
      <c r="T790" s="687"/>
      <c r="U790" s="687"/>
      <c r="V790" s="687"/>
      <c r="W790" s="687"/>
    </row>
    <row r="791" spans="1:23">
      <c r="A791" s="688"/>
      <c r="B791" s="681" t="s">
        <v>680</v>
      </c>
      <c r="C791" s="799"/>
      <c r="D791" s="683" t="s">
        <v>795</v>
      </c>
      <c r="E791" s="683">
        <v>0.42</v>
      </c>
      <c r="F791" s="683"/>
      <c r="G791" s="683"/>
      <c r="H791" s="683"/>
      <c r="I791" s="683"/>
      <c r="J791" s="871">
        <f>VLOOKUP(B791,'Bieu5 TH chi phi'!$B$7:$C$109,2,0)</f>
        <v>1505635.8167330676</v>
      </c>
      <c r="K791" s="690">
        <f t="shared" si="235"/>
        <v>632367.0430278884</v>
      </c>
      <c r="L791" s="690"/>
      <c r="M791" s="690"/>
      <c r="N791" s="690"/>
      <c r="O791" s="690"/>
      <c r="P791" s="645" t="str">
        <f t="shared" si="233"/>
        <v>Đúng</v>
      </c>
      <c r="Q791" s="691">
        <v>0.42</v>
      </c>
      <c r="S791" s="689"/>
      <c r="T791" s="687"/>
      <c r="U791" s="687"/>
      <c r="V791" s="687"/>
      <c r="W791" s="687"/>
    </row>
    <row r="792" spans="1:23">
      <c r="A792" s="688"/>
      <c r="B792" s="681" t="s">
        <v>684</v>
      </c>
      <c r="C792" s="799"/>
      <c r="D792" s="683" t="s">
        <v>795</v>
      </c>
      <c r="E792" s="683">
        <v>0.11</v>
      </c>
      <c r="F792" s="683"/>
      <c r="G792" s="683"/>
      <c r="H792" s="683"/>
      <c r="I792" s="683"/>
      <c r="J792" s="871">
        <f>VLOOKUP(B792,'Bieu5 TH chi phi'!$B$7:$C$109,2,0)</f>
        <v>498.00796812749002</v>
      </c>
      <c r="K792" s="690">
        <f t="shared" si="235"/>
        <v>54.7808764940239</v>
      </c>
      <c r="L792" s="690"/>
      <c r="M792" s="690"/>
      <c r="N792" s="690"/>
      <c r="O792" s="690"/>
      <c r="P792" s="645" t="str">
        <f t="shared" si="233"/>
        <v>Đúng</v>
      </c>
      <c r="Q792" s="691">
        <v>0.11</v>
      </c>
      <c r="S792" s="689"/>
      <c r="T792" s="687"/>
      <c r="U792" s="687"/>
      <c r="V792" s="687"/>
      <c r="W792" s="687"/>
    </row>
    <row r="793" spans="1:23">
      <c r="A793" s="688"/>
      <c r="B793" s="681" t="s">
        <v>683</v>
      </c>
      <c r="C793" s="683"/>
      <c r="D793" s="683" t="s">
        <v>795</v>
      </c>
      <c r="E793" s="683">
        <v>20.43</v>
      </c>
      <c r="F793" s="683"/>
      <c r="G793" s="683"/>
      <c r="H793" s="683"/>
      <c r="I793" s="683"/>
      <c r="J793" s="871">
        <f>VLOOKUP(B793,'Bieu5 TH chi phi'!$B$7:$C$109,2,0)</f>
        <v>2293.1192604581674</v>
      </c>
      <c r="K793" s="690">
        <f t="shared" si="235"/>
        <v>46848.42649116036</v>
      </c>
      <c r="L793" s="690"/>
      <c r="M793" s="690"/>
      <c r="N793" s="690"/>
      <c r="O793" s="690"/>
      <c r="P793" s="645" t="str">
        <f t="shared" si="233"/>
        <v>Đúng</v>
      </c>
      <c r="Q793" s="691">
        <v>20.43</v>
      </c>
      <c r="S793" s="689"/>
      <c r="T793" s="687"/>
      <c r="U793" s="687"/>
      <c r="V793" s="687"/>
      <c r="W793" s="687"/>
    </row>
    <row r="794" spans="1:23">
      <c r="A794" s="688"/>
      <c r="B794" s="693" t="s">
        <v>796</v>
      </c>
      <c r="C794" s="799"/>
      <c r="D794" s="683"/>
      <c r="E794" s="683"/>
      <c r="F794" s="683"/>
      <c r="G794" s="683"/>
      <c r="H794" s="683"/>
      <c r="I794" s="683"/>
      <c r="J794" s="871"/>
      <c r="K794" s="695">
        <f>SUM(K795:K796)</f>
        <v>28400</v>
      </c>
      <c r="L794" s="695"/>
      <c r="M794" s="695"/>
      <c r="N794" s="695"/>
      <c r="O794" s="695"/>
      <c r="P794" s="645" t="str">
        <f t="shared" si="233"/>
        <v>Đúng</v>
      </c>
      <c r="Q794" s="691"/>
    </row>
    <row r="795" spans="1:23">
      <c r="A795" s="688"/>
      <c r="B795" s="681" t="s">
        <v>722</v>
      </c>
      <c r="C795" s="799"/>
      <c r="D795" s="683" t="s">
        <v>797</v>
      </c>
      <c r="E795" s="683">
        <v>0.13</v>
      </c>
      <c r="F795" s="683"/>
      <c r="G795" s="683"/>
      <c r="H795" s="683"/>
      <c r="I795" s="683"/>
      <c r="J795" s="871">
        <f>VLOOKUP(B795,'Bieu5 TH chi phi'!$B$7:$C$109,2,0)</f>
        <v>80000</v>
      </c>
      <c r="K795" s="690">
        <f t="shared" ref="K795:K796" si="236">J795*E795</f>
        <v>10400</v>
      </c>
      <c r="L795" s="690"/>
      <c r="M795" s="690"/>
      <c r="N795" s="690"/>
      <c r="O795" s="690"/>
      <c r="P795" s="645" t="str">
        <f t="shared" si="233"/>
        <v>Đúng</v>
      </c>
      <c r="Q795" s="691">
        <v>0.13</v>
      </c>
      <c r="S795" s="689"/>
      <c r="T795" s="687"/>
      <c r="U795" s="687"/>
      <c r="V795" s="687"/>
      <c r="W795" s="687"/>
    </row>
    <row r="796" spans="1:23">
      <c r="A796" s="688"/>
      <c r="B796" s="681" t="s">
        <v>724</v>
      </c>
      <c r="C796" s="683"/>
      <c r="D796" s="683" t="s">
        <v>798</v>
      </c>
      <c r="E796" s="683">
        <v>0.04</v>
      </c>
      <c r="F796" s="683"/>
      <c r="G796" s="683"/>
      <c r="H796" s="683"/>
      <c r="I796" s="683"/>
      <c r="J796" s="871">
        <f>VLOOKUP(B796,'Bieu5 TH chi phi'!$B$7:$C$109,2,0)</f>
        <v>450000</v>
      </c>
      <c r="K796" s="690">
        <f t="shared" si="236"/>
        <v>18000</v>
      </c>
      <c r="L796" s="690"/>
      <c r="M796" s="690"/>
      <c r="N796" s="690"/>
      <c r="O796" s="690"/>
      <c r="P796" s="645" t="str">
        <f t="shared" si="233"/>
        <v>Đúng</v>
      </c>
      <c r="Q796" s="691">
        <v>0.04</v>
      </c>
      <c r="S796" s="689"/>
      <c r="T796" s="687"/>
      <c r="U796" s="687"/>
      <c r="V796" s="687"/>
      <c r="W796" s="687"/>
    </row>
    <row r="797" spans="1:23">
      <c r="A797" s="688"/>
      <c r="B797" s="693" t="s">
        <v>799</v>
      </c>
      <c r="C797" s="683"/>
      <c r="D797" s="683" t="s">
        <v>800</v>
      </c>
      <c r="E797" s="683">
        <v>20</v>
      </c>
      <c r="F797" s="683"/>
      <c r="G797" s="683"/>
      <c r="H797" s="683"/>
      <c r="I797" s="683"/>
      <c r="J797" s="871"/>
      <c r="K797" s="701">
        <f>SUM(K798:K806)</f>
        <v>6665191.5708341701</v>
      </c>
      <c r="L797" s="701"/>
      <c r="M797" s="701"/>
      <c r="N797" s="701"/>
      <c r="O797" s="701"/>
      <c r="P797" s="645" t="str">
        <f t="shared" si="233"/>
        <v>Đúng</v>
      </c>
      <c r="Q797" s="691">
        <v>20</v>
      </c>
    </row>
    <row r="798" spans="1:23" s="706" customFormat="1">
      <c r="A798" s="707"/>
      <c r="B798" s="681" t="s">
        <v>801</v>
      </c>
      <c r="C798" s="683"/>
      <c r="D798" s="683" t="s">
        <v>800</v>
      </c>
      <c r="E798" s="683">
        <v>20</v>
      </c>
      <c r="F798" s="683"/>
      <c r="G798" s="683"/>
      <c r="H798" s="683"/>
      <c r="I798" s="683"/>
      <c r="J798" s="871">
        <f>VLOOKUP(B798,'Bieu5 TH chi phi'!$B$7:$C$109,2,0)</f>
        <v>38838.710730170496</v>
      </c>
      <c r="K798" s="704">
        <f>J798*E798</f>
        <v>776774.21460340987</v>
      </c>
      <c r="L798" s="704"/>
      <c r="M798" s="704"/>
      <c r="N798" s="704"/>
      <c r="O798" s="704"/>
      <c r="P798" s="645"/>
      <c r="Q798" s="705"/>
      <c r="S798" s="648"/>
      <c r="T798" s="649"/>
      <c r="U798" s="649"/>
      <c r="V798" s="649"/>
      <c r="W798" s="649"/>
    </row>
    <row r="799" spans="1:23" s="706" customFormat="1">
      <c r="A799" s="708"/>
      <c r="B799" s="681" t="s">
        <v>802</v>
      </c>
      <c r="C799" s="683"/>
      <c r="D799" s="683" t="s">
        <v>800</v>
      </c>
      <c r="E799" s="683">
        <f t="shared" ref="E799:E804" si="237">E798</f>
        <v>20</v>
      </c>
      <c r="F799" s="683"/>
      <c r="G799" s="683"/>
      <c r="H799" s="683"/>
      <c r="I799" s="683"/>
      <c r="J799" s="871">
        <f>VLOOKUP(B799,'Bieu5 TH chi phi'!$B$7:$C$109,2,0)</f>
        <v>0</v>
      </c>
      <c r="K799" s="704"/>
      <c r="L799" s="704"/>
      <c r="M799" s="704"/>
      <c r="N799" s="704"/>
      <c r="O799" s="704"/>
      <c r="P799" s="645"/>
      <c r="Q799" s="705"/>
      <c r="S799" s="689"/>
      <c r="T799" s="687"/>
      <c r="U799" s="687"/>
      <c r="V799" s="687"/>
      <c r="W799" s="687"/>
    </row>
    <row r="800" spans="1:23" s="706" customFormat="1">
      <c r="A800" s="707"/>
      <c r="B800" s="709" t="s">
        <v>605</v>
      </c>
      <c r="C800" s="683"/>
      <c r="D800" s="683" t="s">
        <v>800</v>
      </c>
      <c r="E800" s="683">
        <f t="shared" si="237"/>
        <v>20</v>
      </c>
      <c r="F800" s="683"/>
      <c r="G800" s="683"/>
      <c r="H800" s="683"/>
      <c r="I800" s="683"/>
      <c r="J800" s="871">
        <f>VLOOKUP(B800,'Bieu5 TH chi phi'!$B$7:$C$109,2,0)</f>
        <v>18765.274056338028</v>
      </c>
      <c r="K800" s="704">
        <f>J800*E800</f>
        <v>375305.4811267606</v>
      </c>
      <c r="L800" s="704"/>
      <c r="M800" s="704"/>
      <c r="N800" s="704"/>
      <c r="O800" s="704"/>
      <c r="P800" s="645"/>
      <c r="Q800" s="705"/>
      <c r="S800" s="648"/>
      <c r="T800" s="649"/>
      <c r="U800" s="649"/>
      <c r="V800" s="649"/>
      <c r="W800" s="649"/>
    </row>
    <row r="801" spans="1:23" s="706" customFormat="1">
      <c r="A801" s="707"/>
      <c r="B801" s="709" t="s">
        <v>646</v>
      </c>
      <c r="C801" s="683"/>
      <c r="D801" s="683" t="s">
        <v>800</v>
      </c>
      <c r="E801" s="683">
        <f t="shared" si="237"/>
        <v>20</v>
      </c>
      <c r="F801" s="683"/>
      <c r="G801" s="683"/>
      <c r="H801" s="683"/>
      <c r="I801" s="683"/>
      <c r="J801" s="871">
        <f>VLOOKUP(B801,'Bieu5 TH chi phi'!$B$7:$C$109,2,0)</f>
        <v>173801.87938349394</v>
      </c>
      <c r="K801" s="704">
        <f>J801*E801</f>
        <v>3476037.5876698787</v>
      </c>
      <c r="L801" s="704"/>
      <c r="M801" s="704"/>
      <c r="N801" s="704"/>
      <c r="O801" s="704"/>
      <c r="P801" s="645"/>
      <c r="Q801" s="705"/>
      <c r="S801" s="648"/>
      <c r="T801" s="649"/>
      <c r="U801" s="649"/>
      <c r="V801" s="649"/>
      <c r="W801" s="649"/>
    </row>
    <row r="802" spans="1:23" s="706" customFormat="1">
      <c r="A802" s="707"/>
      <c r="B802" s="681" t="s">
        <v>803</v>
      </c>
      <c r="C802" s="683"/>
      <c r="D802" s="683" t="s">
        <v>800</v>
      </c>
      <c r="E802" s="683">
        <f t="shared" si="237"/>
        <v>20</v>
      </c>
      <c r="F802" s="683"/>
      <c r="G802" s="683"/>
      <c r="H802" s="683"/>
      <c r="I802" s="683"/>
      <c r="J802" s="871"/>
      <c r="K802" s="704"/>
      <c r="L802" s="704"/>
      <c r="M802" s="704"/>
      <c r="N802" s="704"/>
      <c r="O802" s="704"/>
      <c r="P802" s="645"/>
      <c r="Q802" s="705"/>
      <c r="S802" s="689"/>
      <c r="T802" s="687"/>
      <c r="U802" s="687"/>
      <c r="V802" s="687"/>
      <c r="W802" s="687"/>
    </row>
    <row r="803" spans="1:23" s="706" customFormat="1">
      <c r="A803" s="707"/>
      <c r="B803" s="709" t="s">
        <v>19</v>
      </c>
      <c r="C803" s="683"/>
      <c r="D803" s="683" t="s">
        <v>800</v>
      </c>
      <c r="E803" s="683">
        <f t="shared" si="237"/>
        <v>20</v>
      </c>
      <c r="F803" s="683"/>
      <c r="G803" s="683"/>
      <c r="H803" s="683"/>
      <c r="I803" s="683"/>
      <c r="J803" s="871">
        <f>VLOOKUP(B803,'Bieu5 TH chi phi'!$B$7:$C$109,2,0)</f>
        <v>10491.54463647199</v>
      </c>
      <c r="K803" s="704">
        <f>J803*E803</f>
        <v>209830.8927294398</v>
      </c>
      <c r="L803" s="704"/>
      <c r="M803" s="704"/>
      <c r="N803" s="704"/>
      <c r="O803" s="704"/>
      <c r="P803" s="645"/>
      <c r="Q803" s="705"/>
      <c r="S803" s="648"/>
      <c r="T803" s="649"/>
      <c r="U803" s="649"/>
      <c r="V803" s="649"/>
      <c r="W803" s="649"/>
    </row>
    <row r="804" spans="1:23" s="706" customFormat="1">
      <c r="A804" s="707"/>
      <c r="B804" s="710" t="s">
        <v>21</v>
      </c>
      <c r="C804" s="683"/>
      <c r="D804" s="683" t="s">
        <v>800</v>
      </c>
      <c r="E804" s="683">
        <f t="shared" si="237"/>
        <v>20</v>
      </c>
      <c r="F804" s="683"/>
      <c r="G804" s="683"/>
      <c r="H804" s="683"/>
      <c r="I804" s="683"/>
      <c r="J804" s="871">
        <f>VLOOKUP(B804,'Bieu5 TH chi phi'!$B$7:$C$109,2,0)</f>
        <v>17555.295987286452</v>
      </c>
      <c r="K804" s="704">
        <f>J804*E804</f>
        <v>351105.91974572907</v>
      </c>
      <c r="L804" s="704"/>
      <c r="M804" s="704"/>
      <c r="N804" s="704"/>
      <c r="O804" s="704"/>
      <c r="P804" s="645"/>
      <c r="Q804" s="705"/>
      <c r="S804" s="648"/>
      <c r="T804" s="649"/>
      <c r="U804" s="649"/>
      <c r="V804" s="649"/>
      <c r="W804" s="649"/>
    </row>
    <row r="805" spans="1:23" s="706" customFormat="1">
      <c r="A805" s="707"/>
      <c r="B805" s="710" t="s">
        <v>804</v>
      </c>
      <c r="C805" s="683"/>
      <c r="D805" s="683" t="s">
        <v>800</v>
      </c>
      <c r="E805" s="683">
        <f>E804</f>
        <v>20</v>
      </c>
      <c r="F805" s="683"/>
      <c r="G805" s="683"/>
      <c r="H805" s="683"/>
      <c r="I805" s="683"/>
      <c r="J805" s="871">
        <f>VLOOKUP(B805,'Bieu5 TH chi phi'!$B$7:$C$109,2,0)</f>
        <v>46989.233700271805</v>
      </c>
      <c r="K805" s="704">
        <f t="shared" ref="K805:K806" si="238">J805*E805</f>
        <v>939784.67400543613</v>
      </c>
      <c r="L805" s="704"/>
      <c r="M805" s="704"/>
      <c r="N805" s="704"/>
      <c r="O805" s="704"/>
      <c r="P805" s="645"/>
      <c r="Q805" s="705"/>
      <c r="S805" s="648"/>
      <c r="T805" s="649"/>
      <c r="U805" s="649"/>
      <c r="V805" s="649"/>
      <c r="W805" s="649"/>
    </row>
    <row r="806" spans="1:23" s="706" customFormat="1">
      <c r="A806" s="715"/>
      <c r="B806" s="1159" t="s">
        <v>22</v>
      </c>
      <c r="C806" s="716"/>
      <c r="D806" s="716" t="s">
        <v>800</v>
      </c>
      <c r="E806" s="716">
        <f t="shared" ref="E806" si="239">E805</f>
        <v>20</v>
      </c>
      <c r="F806" s="716"/>
      <c r="G806" s="716"/>
      <c r="H806" s="716"/>
      <c r="I806" s="716"/>
      <c r="J806" s="1160">
        <f>VLOOKUP(B806,'Bieu5 TH chi phi'!$B$7:$C$109,2,0)</f>
        <v>26817.640047675806</v>
      </c>
      <c r="K806" s="717">
        <f t="shared" si="238"/>
        <v>536352.80095351615</v>
      </c>
      <c r="L806" s="717"/>
      <c r="M806" s="717"/>
      <c r="N806" s="717"/>
      <c r="O806" s="717"/>
      <c r="P806" s="645"/>
      <c r="Q806" s="705"/>
      <c r="S806" s="648"/>
      <c r="T806" s="649"/>
      <c r="U806" s="649"/>
      <c r="V806" s="649"/>
      <c r="W806" s="649"/>
    </row>
    <row r="807" spans="1:23">
      <c r="A807" s="748"/>
      <c r="B807" s="735"/>
      <c r="C807" s="752"/>
      <c r="D807" s="766"/>
      <c r="E807" s="766"/>
      <c r="F807" s="766"/>
      <c r="G807" s="766"/>
      <c r="H807" s="766"/>
      <c r="I807" s="766"/>
      <c r="J807" s="767"/>
      <c r="K807" s="722"/>
      <c r="L807" s="722"/>
      <c r="M807" s="722"/>
      <c r="N807" s="722"/>
      <c r="O807" s="722"/>
      <c r="P807" s="645" t="str">
        <f t="shared" si="233"/>
        <v>Đúng</v>
      </c>
      <c r="Q807" s="766"/>
    </row>
    <row r="808" spans="1:23">
      <c r="A808" s="662" t="s">
        <v>840</v>
      </c>
      <c r="B808" s="718"/>
      <c r="C808" s="719"/>
      <c r="D808" s="720"/>
      <c r="E808" s="720"/>
      <c r="F808" s="720"/>
      <c r="G808" s="720"/>
      <c r="H808" s="720"/>
      <c r="I808" s="720"/>
      <c r="J808" s="721"/>
      <c r="K808" s="722"/>
      <c r="L808" s="722"/>
      <c r="M808" s="722"/>
      <c r="N808" s="722"/>
      <c r="O808" s="722"/>
      <c r="P808" s="645" t="str">
        <f t="shared" si="233"/>
        <v>Đúng</v>
      </c>
    </row>
    <row r="809" spans="1:23">
      <c r="A809" s="774" t="s">
        <v>841</v>
      </c>
      <c r="B809" s="718"/>
      <c r="C809" s="719"/>
      <c r="D809" s="720"/>
      <c r="E809" s="720"/>
      <c r="F809" s="720"/>
      <c r="G809" s="720"/>
      <c r="H809" s="720"/>
      <c r="I809" s="720"/>
      <c r="J809" s="721"/>
      <c r="K809" s="722"/>
      <c r="L809" s="722"/>
      <c r="M809" s="722"/>
      <c r="N809" s="722"/>
      <c r="O809" s="722"/>
      <c r="P809" s="645" t="str">
        <f t="shared" si="233"/>
        <v>Đúng</v>
      </c>
    </row>
    <row r="810" spans="1:23">
      <c r="A810" s="1416" t="s">
        <v>826</v>
      </c>
      <c r="B810" s="1416"/>
      <c r="C810" s="1416"/>
      <c r="D810" s="667"/>
      <c r="E810" s="667"/>
      <c r="F810" s="667"/>
      <c r="G810" s="667"/>
      <c r="H810" s="667"/>
      <c r="I810" s="667"/>
      <c r="J810" s="724"/>
      <c r="K810" s="725">
        <f>K811+K824+K830+K833</f>
        <v>7593044.8684009127</v>
      </c>
      <c r="L810" s="725"/>
      <c r="M810" s="725"/>
      <c r="N810" s="725"/>
      <c r="O810" s="725"/>
      <c r="P810" s="645" t="str">
        <f t="shared" si="233"/>
        <v>Đúng</v>
      </c>
      <c r="Q810" s="766"/>
    </row>
    <row r="811" spans="1:23">
      <c r="A811" s="688" t="s">
        <v>842</v>
      </c>
      <c r="B811" s="693" t="s">
        <v>784</v>
      </c>
      <c r="C811" s="753"/>
      <c r="D811" s="683"/>
      <c r="E811" s="777"/>
      <c r="F811" s="777"/>
      <c r="G811" s="777"/>
      <c r="H811" s="777"/>
      <c r="I811" s="777"/>
      <c r="J811" s="684"/>
      <c r="K811" s="695">
        <f>SUM(K812:K823)</f>
        <v>1072414.3270454546</v>
      </c>
      <c r="L811" s="695"/>
      <c r="M811" s="695"/>
      <c r="N811" s="695"/>
      <c r="O811" s="695"/>
      <c r="P811" s="645" t="str">
        <f t="shared" si="233"/>
        <v>Đúng</v>
      </c>
      <c r="Q811" s="778"/>
    </row>
    <row r="812" spans="1:23">
      <c r="A812" s="688"/>
      <c r="B812" s="681" t="s">
        <v>785</v>
      </c>
      <c r="C812" s="682">
        <v>43168</v>
      </c>
      <c r="D812" s="683" t="s">
        <v>736</v>
      </c>
      <c r="E812" s="683">
        <v>0.05</v>
      </c>
      <c r="F812" s="683"/>
      <c r="G812" s="683"/>
      <c r="H812" s="683"/>
      <c r="I812" s="683"/>
      <c r="J812" s="871">
        <f>VLOOKUP(C812,'Bieu5 TH chi phi'!$B$7:$C$109,2,0)</f>
        <v>250929.54545454544</v>
      </c>
      <c r="K812" s="690">
        <f t="shared" ref="K812:K823" si="240">J812*E812</f>
        <v>12546.477272727272</v>
      </c>
      <c r="L812" s="690"/>
      <c r="M812" s="690"/>
      <c r="N812" s="690"/>
      <c r="O812" s="690"/>
      <c r="P812" s="645" t="str">
        <f t="shared" si="233"/>
        <v>Đúng</v>
      </c>
      <c r="Q812" s="691">
        <v>0.05</v>
      </c>
      <c r="S812" s="689"/>
      <c r="T812" s="687"/>
      <c r="U812" s="687"/>
      <c r="V812" s="687"/>
      <c r="W812" s="687"/>
    </row>
    <row r="813" spans="1:23">
      <c r="A813" s="688"/>
      <c r="B813" s="681" t="s">
        <v>828</v>
      </c>
      <c r="C813" s="682">
        <v>43199</v>
      </c>
      <c r="D813" s="683" t="s">
        <v>736</v>
      </c>
      <c r="E813" s="683">
        <v>2.2000000000000002</v>
      </c>
      <c r="F813" s="683"/>
      <c r="G813" s="683"/>
      <c r="H813" s="683"/>
      <c r="I813" s="683"/>
      <c r="J813" s="871">
        <f>VLOOKUP(C813,'Bieu5 TH chi phi'!$B$7:$C$109,2,0)</f>
        <v>276022.5</v>
      </c>
      <c r="K813" s="690">
        <f t="shared" si="240"/>
        <v>607249.5</v>
      </c>
      <c r="L813" s="690"/>
      <c r="M813" s="690"/>
      <c r="N813" s="690"/>
      <c r="O813" s="690"/>
      <c r="P813" s="645" t="str">
        <f t="shared" si="233"/>
        <v>Đúng</v>
      </c>
      <c r="Q813" s="691">
        <v>2.2000000000000002</v>
      </c>
      <c r="S813" s="689"/>
      <c r="T813" s="687"/>
      <c r="U813" s="687"/>
      <c r="V813" s="687"/>
      <c r="W813" s="687"/>
    </row>
    <row r="814" spans="1:23">
      <c r="A814" s="688"/>
      <c r="B814" s="681" t="s">
        <v>828</v>
      </c>
      <c r="C814" s="682">
        <v>43229</v>
      </c>
      <c r="D814" s="683" t="s">
        <v>736</v>
      </c>
      <c r="E814" s="683">
        <v>0.3</v>
      </c>
      <c r="F814" s="683"/>
      <c r="G814" s="683"/>
      <c r="H814" s="683"/>
      <c r="I814" s="683"/>
      <c r="J814" s="871">
        <f>VLOOKUP(C814,'Bieu5 TH chi phi'!$B$7:$C$109,2,0)</f>
        <v>306134.04545454547</v>
      </c>
      <c r="K814" s="690">
        <f t="shared" si="240"/>
        <v>91840.213636363638</v>
      </c>
      <c r="L814" s="690"/>
      <c r="M814" s="690"/>
      <c r="N814" s="690"/>
      <c r="O814" s="690"/>
      <c r="P814" s="645" t="str">
        <f t="shared" si="233"/>
        <v>Đúng</v>
      </c>
      <c r="Q814" s="691">
        <v>0.3</v>
      </c>
      <c r="S814" s="689"/>
      <c r="T814" s="687"/>
      <c r="U814" s="687"/>
      <c r="V814" s="687"/>
      <c r="W814" s="687"/>
    </row>
    <row r="815" spans="1:23">
      <c r="A815" s="688"/>
      <c r="B815" s="681" t="s">
        <v>828</v>
      </c>
      <c r="C815" s="682">
        <v>43260</v>
      </c>
      <c r="D815" s="683" t="s">
        <v>736</v>
      </c>
      <c r="E815" s="683">
        <v>0.5</v>
      </c>
      <c r="F815" s="683"/>
      <c r="G815" s="683"/>
      <c r="H815" s="683"/>
      <c r="I815" s="683"/>
      <c r="J815" s="871">
        <f>VLOOKUP(C815,'Bieu5 TH chi phi'!$B$7:$C$109,2,0)</f>
        <v>333736.29545454547</v>
      </c>
      <c r="K815" s="690">
        <f t="shared" si="240"/>
        <v>166868.14772727274</v>
      </c>
      <c r="L815" s="690"/>
      <c r="M815" s="690"/>
      <c r="N815" s="690"/>
      <c r="O815" s="690"/>
      <c r="P815" s="645" t="str">
        <f t="shared" si="233"/>
        <v>Đúng</v>
      </c>
      <c r="Q815" s="691">
        <v>0.5</v>
      </c>
      <c r="S815" s="689"/>
      <c r="T815" s="687"/>
      <c r="U815" s="687"/>
      <c r="V815" s="687"/>
      <c r="W815" s="687"/>
    </row>
    <row r="816" spans="1:23">
      <c r="A816" s="688"/>
      <c r="B816" s="681" t="s">
        <v>786</v>
      </c>
      <c r="C816" s="682">
        <v>43321</v>
      </c>
      <c r="D816" s="683" t="s">
        <v>736</v>
      </c>
      <c r="E816" s="683">
        <v>0.01</v>
      </c>
      <c r="F816" s="683"/>
      <c r="G816" s="683"/>
      <c r="H816" s="683"/>
      <c r="I816" s="683"/>
      <c r="J816" s="871">
        <f>VLOOKUP(C816,'Bieu5 TH chi phi'!$B$7:$C$109,2,0)</f>
        <v>388940.79545454553</v>
      </c>
      <c r="K816" s="690">
        <f t="shared" si="240"/>
        <v>3889.4079545454551</v>
      </c>
      <c r="L816" s="690"/>
      <c r="M816" s="690"/>
      <c r="N816" s="690"/>
      <c r="O816" s="690"/>
      <c r="P816" s="645" t="str">
        <f t="shared" si="233"/>
        <v>Đúng</v>
      </c>
      <c r="Q816" s="691">
        <v>0.01</v>
      </c>
      <c r="S816" s="689"/>
      <c r="T816" s="687"/>
      <c r="U816" s="687"/>
      <c r="V816" s="687"/>
      <c r="W816" s="687"/>
    </row>
    <row r="817" spans="1:23">
      <c r="A817" s="688"/>
      <c r="B817" s="681" t="s">
        <v>788</v>
      </c>
      <c r="C817" s="682">
        <v>43140</v>
      </c>
      <c r="D817" s="683" t="s">
        <v>736</v>
      </c>
      <c r="E817" s="683">
        <v>0.23</v>
      </c>
      <c r="F817" s="683"/>
      <c r="G817" s="683"/>
      <c r="H817" s="683"/>
      <c r="I817" s="683"/>
      <c r="J817" s="871">
        <f>VLOOKUP(C817,'Bieu5 TH chi phi'!$B$7:$C$109,2,0)</f>
        <v>223327.29545454544</v>
      </c>
      <c r="K817" s="690">
        <f t="shared" si="240"/>
        <v>51365.277954545454</v>
      </c>
      <c r="L817" s="690"/>
      <c r="M817" s="690"/>
      <c r="N817" s="690"/>
      <c r="O817" s="690"/>
      <c r="P817" s="645" t="str">
        <f t="shared" si="233"/>
        <v>Đúng</v>
      </c>
      <c r="Q817" s="691">
        <v>0.23</v>
      </c>
      <c r="S817" s="689"/>
      <c r="T817" s="687"/>
      <c r="U817" s="687"/>
      <c r="V817" s="687"/>
      <c r="W817" s="687"/>
    </row>
    <row r="818" spans="1:23">
      <c r="A818" s="688"/>
      <c r="B818" s="681" t="s">
        <v>787</v>
      </c>
      <c r="C818" s="682">
        <v>43168</v>
      </c>
      <c r="D818" s="683" t="s">
        <v>736</v>
      </c>
      <c r="E818" s="683">
        <v>0.05</v>
      </c>
      <c r="F818" s="683"/>
      <c r="G818" s="683"/>
      <c r="H818" s="683"/>
      <c r="I818" s="683"/>
      <c r="J818" s="871">
        <f>VLOOKUP(C818,'Bieu5 TH chi phi'!$B$7:$C$109,2,0)</f>
        <v>250929.54545454544</v>
      </c>
      <c r="K818" s="690">
        <f t="shared" si="240"/>
        <v>12546.477272727272</v>
      </c>
      <c r="L818" s="690"/>
      <c r="M818" s="690"/>
      <c r="N818" s="690"/>
      <c r="O818" s="690"/>
      <c r="P818" s="645" t="str">
        <f t="shared" si="233"/>
        <v>Đúng</v>
      </c>
      <c r="Q818" s="691">
        <v>0.05</v>
      </c>
      <c r="S818" s="689"/>
      <c r="T818" s="687"/>
      <c r="U818" s="687"/>
      <c r="V818" s="687"/>
      <c r="W818" s="687"/>
    </row>
    <row r="819" spans="1:23">
      <c r="A819" s="688"/>
      <c r="B819" s="681" t="s">
        <v>789</v>
      </c>
      <c r="C819" s="682">
        <v>43169</v>
      </c>
      <c r="D819" s="683" t="s">
        <v>736</v>
      </c>
      <c r="E819" s="683">
        <v>0.15</v>
      </c>
      <c r="F819" s="683"/>
      <c r="G819" s="683"/>
      <c r="H819" s="683"/>
      <c r="I819" s="683"/>
      <c r="J819" s="871">
        <f>VLOOKUP(C819,'Bieu5 TH chi phi'!$B$7:$C$109,2,0)</f>
        <v>227509.45454545456</v>
      </c>
      <c r="K819" s="690">
        <f t="shared" si="240"/>
        <v>34126.418181818182</v>
      </c>
      <c r="L819" s="690"/>
      <c r="M819" s="690"/>
      <c r="N819" s="690"/>
      <c r="O819" s="690"/>
      <c r="P819" s="645" t="str">
        <f t="shared" si="233"/>
        <v>Đúng</v>
      </c>
      <c r="Q819" s="691">
        <v>0.15</v>
      </c>
      <c r="S819" s="689"/>
      <c r="T819" s="687"/>
      <c r="U819" s="687"/>
      <c r="V819" s="687"/>
      <c r="W819" s="687"/>
    </row>
    <row r="820" spans="1:23">
      <c r="A820" s="688"/>
      <c r="B820" s="681" t="s">
        <v>790</v>
      </c>
      <c r="C820" s="682">
        <v>43108</v>
      </c>
      <c r="D820" s="683" t="s">
        <v>736</v>
      </c>
      <c r="E820" s="683">
        <v>0.17</v>
      </c>
      <c r="F820" s="683"/>
      <c r="G820" s="683"/>
      <c r="H820" s="683"/>
      <c r="I820" s="683"/>
      <c r="J820" s="871">
        <f>VLOOKUP(C820,'Bieu5 TH chi phi'!$B$7:$C$109,2,0)</f>
        <v>334572.72727272729</v>
      </c>
      <c r="K820" s="690">
        <f t="shared" si="240"/>
        <v>56877.363636363647</v>
      </c>
      <c r="L820" s="690"/>
      <c r="M820" s="690"/>
      <c r="N820" s="690"/>
      <c r="O820" s="690"/>
      <c r="P820" s="645" t="str">
        <f t="shared" si="233"/>
        <v>Đúng</v>
      </c>
      <c r="Q820" s="691">
        <v>0.17</v>
      </c>
      <c r="S820" s="689"/>
      <c r="T820" s="687"/>
      <c r="U820" s="687"/>
      <c r="V820" s="687"/>
      <c r="W820" s="687"/>
    </row>
    <row r="821" spans="1:23">
      <c r="A821" s="688"/>
      <c r="B821" s="681" t="s">
        <v>792</v>
      </c>
      <c r="C821" s="682">
        <v>43168</v>
      </c>
      <c r="D821" s="683" t="s">
        <v>736</v>
      </c>
      <c r="E821" s="683">
        <v>0.05</v>
      </c>
      <c r="F821" s="683"/>
      <c r="G821" s="683"/>
      <c r="H821" s="683"/>
      <c r="I821" s="683"/>
      <c r="J821" s="871">
        <f>VLOOKUP(C821,'Bieu5 TH chi phi'!$B$7:$C$109,2,0)</f>
        <v>250929.54545454544</v>
      </c>
      <c r="K821" s="690">
        <f t="shared" si="240"/>
        <v>12546.477272727272</v>
      </c>
      <c r="L821" s="690"/>
      <c r="M821" s="690"/>
      <c r="N821" s="690"/>
      <c r="O821" s="690"/>
      <c r="P821" s="645" t="str">
        <f t="shared" si="233"/>
        <v>Đúng</v>
      </c>
      <c r="Q821" s="691">
        <v>0.05</v>
      </c>
      <c r="S821" s="689"/>
      <c r="T821" s="687"/>
      <c r="U821" s="687"/>
      <c r="V821" s="687"/>
      <c r="W821" s="687"/>
    </row>
    <row r="822" spans="1:23">
      <c r="A822" s="688"/>
      <c r="B822" s="681" t="s">
        <v>788</v>
      </c>
      <c r="C822" s="682">
        <v>43260</v>
      </c>
      <c r="D822" s="683" t="s">
        <v>736</v>
      </c>
      <c r="E822" s="683">
        <v>0.03</v>
      </c>
      <c r="F822" s="683"/>
      <c r="G822" s="683"/>
      <c r="H822" s="683"/>
      <c r="I822" s="683"/>
      <c r="J822" s="871">
        <f>VLOOKUP(C822,'Bieu5 TH chi phi'!$B$7:$C$109,2,0)</f>
        <v>333736.29545454547</v>
      </c>
      <c r="K822" s="690">
        <f t="shared" si="240"/>
        <v>10012.088863636363</v>
      </c>
      <c r="L822" s="690"/>
      <c r="M822" s="690"/>
      <c r="N822" s="690"/>
      <c r="O822" s="690"/>
      <c r="P822" s="645" t="str">
        <f t="shared" si="233"/>
        <v>Đúng</v>
      </c>
      <c r="Q822" s="691">
        <v>0.03</v>
      </c>
      <c r="S822" s="689"/>
      <c r="T822" s="687"/>
      <c r="U822" s="687"/>
      <c r="V822" s="687"/>
      <c r="W822" s="687"/>
    </row>
    <row r="823" spans="1:23">
      <c r="A823" s="688"/>
      <c r="B823" s="681" t="s">
        <v>793</v>
      </c>
      <c r="C823" s="682">
        <v>43168</v>
      </c>
      <c r="D823" s="683" t="s">
        <v>736</v>
      </c>
      <c r="E823" s="683">
        <v>0.05</v>
      </c>
      <c r="F823" s="683"/>
      <c r="G823" s="683"/>
      <c r="H823" s="683"/>
      <c r="I823" s="683"/>
      <c r="J823" s="871">
        <f>VLOOKUP(C823,'Bieu5 TH chi phi'!$B$7:$C$109,2,0)</f>
        <v>250929.54545454544</v>
      </c>
      <c r="K823" s="690">
        <f t="shared" si="240"/>
        <v>12546.477272727272</v>
      </c>
      <c r="L823" s="690"/>
      <c r="M823" s="690"/>
      <c r="N823" s="690"/>
      <c r="O823" s="690"/>
      <c r="P823" s="645" t="str">
        <f t="shared" si="233"/>
        <v>Đúng</v>
      </c>
      <c r="Q823" s="691">
        <v>0.05</v>
      </c>
      <c r="S823" s="689"/>
      <c r="T823" s="687"/>
      <c r="U823" s="687"/>
      <c r="V823" s="687"/>
      <c r="W823" s="687"/>
    </row>
    <row r="824" spans="1:23">
      <c r="A824" s="688"/>
      <c r="B824" s="693" t="s">
        <v>794</v>
      </c>
      <c r="C824" s="753"/>
      <c r="D824" s="683"/>
      <c r="E824" s="683"/>
      <c r="F824" s="683"/>
      <c r="G824" s="683"/>
      <c r="H824" s="683"/>
      <c r="I824" s="683"/>
      <c r="J824" s="684"/>
      <c r="K824" s="695">
        <f>SUM(K825:K829)</f>
        <v>1472636.8632298305</v>
      </c>
      <c r="L824" s="695"/>
      <c r="M824" s="695"/>
      <c r="N824" s="695"/>
      <c r="O824" s="695"/>
      <c r="P824" s="645" t="str">
        <f t="shared" si="233"/>
        <v>Đúng</v>
      </c>
      <c r="Q824" s="691"/>
    </row>
    <row r="825" spans="1:23">
      <c r="A825" s="688"/>
      <c r="B825" s="681" t="s">
        <v>678</v>
      </c>
      <c r="C825" s="682"/>
      <c r="D825" s="683" t="s">
        <v>795</v>
      </c>
      <c r="E825" s="683">
        <v>5.58</v>
      </c>
      <c r="F825" s="683"/>
      <c r="G825" s="683"/>
      <c r="H825" s="683"/>
      <c r="I825" s="683"/>
      <c r="J825" s="871">
        <f>VLOOKUP(B825,'Bieu5 TH chi phi'!$B$7:$C$109,2,0)</f>
        <v>119536.55378486056</v>
      </c>
      <c r="K825" s="690">
        <f t="shared" ref="K825:K829" si="241">J825*E825</f>
        <v>667013.97011952195</v>
      </c>
      <c r="L825" s="690"/>
      <c r="M825" s="690"/>
      <c r="N825" s="690"/>
      <c r="O825" s="690"/>
      <c r="P825" s="645" t="str">
        <f t="shared" si="233"/>
        <v>Đúng</v>
      </c>
      <c r="Q825" s="691">
        <v>5.58</v>
      </c>
      <c r="S825" s="689"/>
      <c r="T825" s="687"/>
      <c r="U825" s="687"/>
      <c r="V825" s="687"/>
      <c r="W825" s="687"/>
    </row>
    <row r="826" spans="1:23">
      <c r="A826" s="688"/>
      <c r="B826" s="681" t="s">
        <v>679</v>
      </c>
      <c r="C826" s="682"/>
      <c r="D826" s="683" t="s">
        <v>795</v>
      </c>
      <c r="E826" s="683">
        <v>1.17</v>
      </c>
      <c r="F826" s="683"/>
      <c r="G826" s="683"/>
      <c r="H826" s="683"/>
      <c r="I826" s="683"/>
      <c r="J826" s="871">
        <f>VLOOKUP(B826,'Bieu5 TH chi phi'!$B$7:$C$109,2,0)</f>
        <v>175954.48207171314</v>
      </c>
      <c r="K826" s="690">
        <f t="shared" si="241"/>
        <v>205866.74402390435</v>
      </c>
      <c r="L826" s="690"/>
      <c r="M826" s="690"/>
      <c r="N826" s="690"/>
      <c r="O826" s="690"/>
      <c r="P826" s="645" t="str">
        <f t="shared" si="233"/>
        <v>Đúng</v>
      </c>
      <c r="Q826" s="691">
        <v>1.17</v>
      </c>
      <c r="S826" s="689"/>
      <c r="T826" s="687"/>
      <c r="U826" s="687"/>
      <c r="V826" s="687"/>
      <c r="W826" s="687"/>
    </row>
    <row r="827" spans="1:23">
      <c r="A827" s="688"/>
      <c r="B827" s="681" t="s">
        <v>680</v>
      </c>
      <c r="C827" s="682"/>
      <c r="D827" s="683" t="s">
        <v>795</v>
      </c>
      <c r="E827" s="683">
        <v>0.37</v>
      </c>
      <c r="F827" s="683"/>
      <c r="G827" s="683"/>
      <c r="H827" s="683"/>
      <c r="I827" s="683"/>
      <c r="J827" s="871">
        <f>VLOOKUP(B827,'Bieu5 TH chi phi'!$B$7:$C$109,2,0)</f>
        <v>1505635.8167330676</v>
      </c>
      <c r="K827" s="690">
        <f t="shared" si="241"/>
        <v>557085.25219123496</v>
      </c>
      <c r="L827" s="690"/>
      <c r="M827" s="690"/>
      <c r="N827" s="690"/>
      <c r="O827" s="690"/>
      <c r="P827" s="645" t="str">
        <f t="shared" si="233"/>
        <v>Đúng</v>
      </c>
      <c r="Q827" s="691">
        <v>0.37</v>
      </c>
      <c r="S827" s="689"/>
      <c r="T827" s="687"/>
      <c r="U827" s="687"/>
      <c r="V827" s="687"/>
      <c r="W827" s="687"/>
    </row>
    <row r="828" spans="1:23">
      <c r="A828" s="688"/>
      <c r="B828" s="681" t="s">
        <v>684</v>
      </c>
      <c r="C828" s="682"/>
      <c r="D828" s="683" t="s">
        <v>795</v>
      </c>
      <c r="E828" s="683">
        <v>0.13</v>
      </c>
      <c r="F828" s="683"/>
      <c r="G828" s="683"/>
      <c r="H828" s="683"/>
      <c r="I828" s="683"/>
      <c r="J828" s="871">
        <f>VLOOKUP(B828,'Bieu5 TH chi phi'!$B$7:$C$109,2,0)</f>
        <v>498.00796812749002</v>
      </c>
      <c r="K828" s="690">
        <f t="shared" si="241"/>
        <v>64.741035856573703</v>
      </c>
      <c r="L828" s="690"/>
      <c r="M828" s="690"/>
      <c r="N828" s="690"/>
      <c r="O828" s="690"/>
      <c r="P828" s="645" t="str">
        <f t="shared" si="233"/>
        <v>Đúng</v>
      </c>
      <c r="Q828" s="691">
        <v>0.13</v>
      </c>
      <c r="S828" s="689"/>
      <c r="T828" s="687"/>
      <c r="U828" s="687"/>
      <c r="V828" s="687"/>
      <c r="W828" s="687"/>
    </row>
    <row r="829" spans="1:23">
      <c r="A829" s="688"/>
      <c r="B829" s="681" t="s">
        <v>683</v>
      </c>
      <c r="C829" s="683"/>
      <c r="D829" s="683" t="s">
        <v>795</v>
      </c>
      <c r="E829" s="683">
        <v>18.579999999999998</v>
      </c>
      <c r="F829" s="683"/>
      <c r="G829" s="683"/>
      <c r="H829" s="683"/>
      <c r="I829" s="683"/>
      <c r="J829" s="871">
        <f>VLOOKUP(B829,'Bieu5 TH chi phi'!$B$7:$C$109,2,0)</f>
        <v>2293.1192604581674</v>
      </c>
      <c r="K829" s="690">
        <f t="shared" si="241"/>
        <v>42606.155859312748</v>
      </c>
      <c r="L829" s="690"/>
      <c r="M829" s="690"/>
      <c r="N829" s="690"/>
      <c r="O829" s="690"/>
      <c r="P829" s="645" t="str">
        <f t="shared" si="233"/>
        <v>Đúng</v>
      </c>
      <c r="Q829" s="691">
        <v>18.579999999999998</v>
      </c>
      <c r="S829" s="689"/>
      <c r="T829" s="687"/>
      <c r="U829" s="687"/>
      <c r="V829" s="687"/>
      <c r="W829" s="687"/>
    </row>
    <row r="830" spans="1:23">
      <c r="A830" s="688"/>
      <c r="B830" s="693" t="s">
        <v>796</v>
      </c>
      <c r="C830" s="753"/>
      <c r="D830" s="683"/>
      <c r="E830" s="673"/>
      <c r="F830" s="673"/>
      <c r="G830" s="673"/>
      <c r="H830" s="673"/>
      <c r="I830" s="673"/>
      <c r="J830" s="871"/>
      <c r="K830" s="695">
        <f>SUM(K831:K832)</f>
        <v>49100</v>
      </c>
      <c r="L830" s="695"/>
      <c r="M830" s="695"/>
      <c r="N830" s="695"/>
      <c r="O830" s="695"/>
      <c r="P830" s="645" t="str">
        <f t="shared" si="233"/>
        <v>Đúng</v>
      </c>
      <c r="Q830" s="658"/>
    </row>
    <row r="831" spans="1:23">
      <c r="A831" s="688"/>
      <c r="B831" s="681" t="s">
        <v>722</v>
      </c>
      <c r="C831" s="682"/>
      <c r="D831" s="683" t="s">
        <v>797</v>
      </c>
      <c r="E831" s="683">
        <v>0.22</v>
      </c>
      <c r="F831" s="683"/>
      <c r="G831" s="683"/>
      <c r="H831" s="683"/>
      <c r="I831" s="683"/>
      <c r="J831" s="871">
        <f>VLOOKUP(B831,'Bieu5 TH chi phi'!$B$7:$C$109,2,0)</f>
        <v>80000</v>
      </c>
      <c r="K831" s="690">
        <f t="shared" ref="K831:K832" si="242">J831*E831</f>
        <v>17600</v>
      </c>
      <c r="L831" s="690"/>
      <c r="M831" s="690"/>
      <c r="N831" s="690"/>
      <c r="O831" s="690"/>
      <c r="P831" s="645" t="str">
        <f t="shared" si="233"/>
        <v>Đúng</v>
      </c>
      <c r="Q831" s="691">
        <v>0.22</v>
      </c>
      <c r="S831" s="689"/>
      <c r="T831" s="687"/>
      <c r="U831" s="687"/>
      <c r="V831" s="687"/>
      <c r="W831" s="687"/>
    </row>
    <row r="832" spans="1:23">
      <c r="A832" s="688"/>
      <c r="B832" s="681" t="s">
        <v>724</v>
      </c>
      <c r="C832" s="683"/>
      <c r="D832" s="683" t="s">
        <v>798</v>
      </c>
      <c r="E832" s="683">
        <v>7.0000000000000007E-2</v>
      </c>
      <c r="F832" s="683"/>
      <c r="G832" s="683"/>
      <c r="H832" s="683"/>
      <c r="I832" s="683"/>
      <c r="J832" s="871">
        <f>VLOOKUP(B832,'Bieu5 TH chi phi'!$B$7:$C$109,2,0)</f>
        <v>450000</v>
      </c>
      <c r="K832" s="690">
        <f t="shared" si="242"/>
        <v>31500.000000000004</v>
      </c>
      <c r="L832" s="690"/>
      <c r="M832" s="690"/>
      <c r="N832" s="690"/>
      <c r="O832" s="690"/>
      <c r="P832" s="645" t="str">
        <f t="shared" si="233"/>
        <v>Đúng</v>
      </c>
      <c r="Q832" s="691">
        <v>7.0000000000000007E-2</v>
      </c>
      <c r="S832" s="689"/>
      <c r="T832" s="687"/>
      <c r="U832" s="687"/>
      <c r="V832" s="687"/>
      <c r="W832" s="687"/>
    </row>
    <row r="833" spans="1:23">
      <c r="A833" s="688"/>
      <c r="B833" s="693" t="s">
        <v>799</v>
      </c>
      <c r="C833" s="683"/>
      <c r="D833" s="683" t="s">
        <v>800</v>
      </c>
      <c r="E833" s="683">
        <v>15</v>
      </c>
      <c r="F833" s="683"/>
      <c r="G833" s="683"/>
      <c r="H833" s="683"/>
      <c r="I833" s="683"/>
      <c r="J833" s="871"/>
      <c r="K833" s="701">
        <f>SUM(K834:K842)</f>
        <v>4998893.6781256273</v>
      </c>
      <c r="L833" s="701"/>
      <c r="M833" s="701"/>
      <c r="N833" s="701"/>
      <c r="O833" s="701"/>
      <c r="P833" s="645" t="str">
        <f t="shared" si="233"/>
        <v>Đúng</v>
      </c>
      <c r="Q833" s="691">
        <v>15</v>
      </c>
    </row>
    <row r="834" spans="1:23" s="706" customFormat="1">
      <c r="A834" s="707"/>
      <c r="B834" s="681" t="s">
        <v>801</v>
      </c>
      <c r="C834" s="683"/>
      <c r="D834" s="683" t="s">
        <v>800</v>
      </c>
      <c r="E834" s="683">
        <f>E833</f>
        <v>15</v>
      </c>
      <c r="F834" s="683"/>
      <c r="G834" s="683"/>
      <c r="H834" s="683"/>
      <c r="I834" s="683"/>
      <c r="J834" s="871">
        <f>VLOOKUP(B834,'Bieu5 TH chi phi'!$B$7:$C$109,2,0)</f>
        <v>38838.710730170496</v>
      </c>
      <c r="K834" s="704">
        <f>J834*E834</f>
        <v>582580.66095255746</v>
      </c>
      <c r="L834" s="704"/>
      <c r="M834" s="704"/>
      <c r="N834" s="704"/>
      <c r="O834" s="704"/>
      <c r="P834" s="645"/>
      <c r="Q834" s="705"/>
      <c r="S834" s="648"/>
      <c r="T834" s="649"/>
      <c r="U834" s="649"/>
      <c r="V834" s="649"/>
      <c r="W834" s="649"/>
    </row>
    <row r="835" spans="1:23" s="706" customFormat="1">
      <c r="A835" s="708"/>
      <c r="B835" s="681" t="s">
        <v>802</v>
      </c>
      <c r="C835" s="683"/>
      <c r="D835" s="683" t="s">
        <v>800</v>
      </c>
      <c r="E835" s="683">
        <f t="shared" ref="E835:E840" si="243">E834</f>
        <v>15</v>
      </c>
      <c r="F835" s="683"/>
      <c r="G835" s="683"/>
      <c r="H835" s="683"/>
      <c r="I835" s="683"/>
      <c r="J835" s="871">
        <f>VLOOKUP(B835,'Bieu5 TH chi phi'!$B$7:$C$109,2,0)</f>
        <v>0</v>
      </c>
      <c r="K835" s="704"/>
      <c r="L835" s="704"/>
      <c r="M835" s="704"/>
      <c r="N835" s="704"/>
      <c r="O835" s="704"/>
      <c r="P835" s="645"/>
      <c r="Q835" s="705"/>
      <c r="S835" s="689"/>
      <c r="T835" s="687"/>
      <c r="U835" s="687"/>
      <c r="V835" s="687"/>
      <c r="W835" s="687"/>
    </row>
    <row r="836" spans="1:23" s="706" customFormat="1">
      <c r="A836" s="707"/>
      <c r="B836" s="709" t="s">
        <v>605</v>
      </c>
      <c r="C836" s="683"/>
      <c r="D836" s="683" t="s">
        <v>800</v>
      </c>
      <c r="E836" s="683">
        <f t="shared" si="243"/>
        <v>15</v>
      </c>
      <c r="F836" s="683"/>
      <c r="G836" s="683"/>
      <c r="H836" s="683"/>
      <c r="I836" s="683"/>
      <c r="J836" s="871">
        <f>VLOOKUP(B836,'Bieu5 TH chi phi'!$B$7:$C$109,2,0)</f>
        <v>18765.274056338028</v>
      </c>
      <c r="K836" s="704">
        <f>J836*E836</f>
        <v>281479.11084507045</v>
      </c>
      <c r="L836" s="704"/>
      <c r="M836" s="704"/>
      <c r="N836" s="704"/>
      <c r="O836" s="704"/>
      <c r="P836" s="645"/>
      <c r="Q836" s="705"/>
      <c r="S836" s="648"/>
      <c r="T836" s="649"/>
      <c r="U836" s="649"/>
      <c r="V836" s="649"/>
      <c r="W836" s="649"/>
    </row>
    <row r="837" spans="1:23" s="706" customFormat="1">
      <c r="A837" s="707"/>
      <c r="B837" s="709" t="s">
        <v>646</v>
      </c>
      <c r="C837" s="683"/>
      <c r="D837" s="683" t="s">
        <v>800</v>
      </c>
      <c r="E837" s="683">
        <f t="shared" si="243"/>
        <v>15</v>
      </c>
      <c r="F837" s="683"/>
      <c r="G837" s="683"/>
      <c r="H837" s="683"/>
      <c r="I837" s="683"/>
      <c r="J837" s="871">
        <f>VLOOKUP(B837,'Bieu5 TH chi phi'!$B$7:$C$109,2,0)</f>
        <v>173801.87938349394</v>
      </c>
      <c r="K837" s="704">
        <f>J837*E837</f>
        <v>2607028.1907524089</v>
      </c>
      <c r="L837" s="704"/>
      <c r="M837" s="704"/>
      <c r="N837" s="704"/>
      <c r="O837" s="704"/>
      <c r="P837" s="645"/>
      <c r="Q837" s="705"/>
      <c r="S837" s="648"/>
      <c r="T837" s="649"/>
      <c r="U837" s="649"/>
      <c r="V837" s="649"/>
      <c r="W837" s="649"/>
    </row>
    <row r="838" spans="1:23" s="706" customFormat="1">
      <c r="A838" s="707"/>
      <c r="B838" s="681" t="s">
        <v>803</v>
      </c>
      <c r="C838" s="683"/>
      <c r="D838" s="683" t="s">
        <v>800</v>
      </c>
      <c r="E838" s="683">
        <f t="shared" si="243"/>
        <v>15</v>
      </c>
      <c r="F838" s="683"/>
      <c r="G838" s="683"/>
      <c r="H838" s="683"/>
      <c r="I838" s="683"/>
      <c r="J838" s="871"/>
      <c r="K838" s="704"/>
      <c r="L838" s="704"/>
      <c r="M838" s="704"/>
      <c r="N838" s="704"/>
      <c r="O838" s="704"/>
      <c r="P838" s="645"/>
      <c r="Q838" s="705"/>
      <c r="S838" s="689"/>
      <c r="T838" s="687"/>
      <c r="U838" s="687"/>
      <c r="V838" s="687"/>
      <c r="W838" s="687"/>
    </row>
    <row r="839" spans="1:23" s="706" customFormat="1">
      <c r="A839" s="707"/>
      <c r="B839" s="709" t="s">
        <v>19</v>
      </c>
      <c r="C839" s="683"/>
      <c r="D839" s="683" t="s">
        <v>800</v>
      </c>
      <c r="E839" s="683">
        <f t="shared" si="243"/>
        <v>15</v>
      </c>
      <c r="F839" s="683"/>
      <c r="G839" s="683"/>
      <c r="H839" s="683"/>
      <c r="I839" s="683"/>
      <c r="J839" s="871">
        <f>VLOOKUP(B839,'Bieu5 TH chi phi'!$B$7:$C$109,2,0)</f>
        <v>10491.54463647199</v>
      </c>
      <c r="K839" s="704">
        <f>J839*E839</f>
        <v>157373.16954707986</v>
      </c>
      <c r="L839" s="704"/>
      <c r="M839" s="704"/>
      <c r="N839" s="704"/>
      <c r="O839" s="704"/>
      <c r="P839" s="645"/>
      <c r="Q839" s="705"/>
      <c r="S839" s="648"/>
      <c r="T839" s="649"/>
      <c r="U839" s="649"/>
      <c r="V839" s="649"/>
      <c r="W839" s="649"/>
    </row>
    <row r="840" spans="1:23" s="706" customFormat="1">
      <c r="A840" s="707"/>
      <c r="B840" s="710" t="s">
        <v>21</v>
      </c>
      <c r="C840" s="683"/>
      <c r="D840" s="683" t="s">
        <v>800</v>
      </c>
      <c r="E840" s="683">
        <f t="shared" si="243"/>
        <v>15</v>
      </c>
      <c r="F840" s="683"/>
      <c r="G840" s="683"/>
      <c r="H840" s="683"/>
      <c r="I840" s="683"/>
      <c r="J840" s="871">
        <f>VLOOKUP(B840,'Bieu5 TH chi phi'!$B$7:$C$109,2,0)</f>
        <v>17555.295987286452</v>
      </c>
      <c r="K840" s="704">
        <f>J840*E840</f>
        <v>263329.4398092968</v>
      </c>
      <c r="L840" s="704"/>
      <c r="M840" s="704"/>
      <c r="N840" s="704"/>
      <c r="O840" s="704"/>
      <c r="P840" s="645"/>
      <c r="Q840" s="705"/>
      <c r="S840" s="648"/>
      <c r="T840" s="649"/>
      <c r="U840" s="649"/>
      <c r="V840" s="649"/>
      <c r="W840" s="649"/>
    </row>
    <row r="841" spans="1:23" s="706" customFormat="1">
      <c r="A841" s="707"/>
      <c r="B841" s="710" t="s">
        <v>804</v>
      </c>
      <c r="C841" s="683"/>
      <c r="D841" s="683" t="s">
        <v>800</v>
      </c>
      <c r="E841" s="683">
        <f>E840</f>
        <v>15</v>
      </c>
      <c r="F841" s="683"/>
      <c r="G841" s="683"/>
      <c r="H841" s="683"/>
      <c r="I841" s="683"/>
      <c r="J841" s="871">
        <f>VLOOKUP(B841,'Bieu5 TH chi phi'!$B$7:$C$109,2,0)</f>
        <v>46989.233700271805</v>
      </c>
      <c r="K841" s="704">
        <f t="shared" ref="K841:K842" si="244">J841*E841</f>
        <v>704838.50550407707</v>
      </c>
      <c r="L841" s="704"/>
      <c r="M841" s="704"/>
      <c r="N841" s="704"/>
      <c r="O841" s="704"/>
      <c r="P841" s="645"/>
      <c r="Q841" s="705"/>
      <c r="S841" s="648"/>
      <c r="T841" s="649"/>
      <c r="U841" s="649"/>
      <c r="V841" s="649"/>
      <c r="W841" s="649"/>
    </row>
    <row r="842" spans="1:23" s="706" customFormat="1">
      <c r="A842" s="715"/>
      <c r="B842" s="1159" t="s">
        <v>22</v>
      </c>
      <c r="C842" s="716"/>
      <c r="D842" s="716" t="s">
        <v>800</v>
      </c>
      <c r="E842" s="716">
        <f t="shared" ref="E842" si="245">E841</f>
        <v>15</v>
      </c>
      <c r="F842" s="716"/>
      <c r="G842" s="716"/>
      <c r="H842" s="716"/>
      <c r="I842" s="716"/>
      <c r="J842" s="1160">
        <f>VLOOKUP(B842,'Bieu5 TH chi phi'!$B$7:$C$109,2,0)</f>
        <v>26817.640047675806</v>
      </c>
      <c r="K842" s="717">
        <f t="shared" si="244"/>
        <v>402264.60071513709</v>
      </c>
      <c r="L842" s="717"/>
      <c r="M842" s="717"/>
      <c r="N842" s="717"/>
      <c r="O842" s="717"/>
      <c r="P842" s="645"/>
      <c r="Q842" s="705"/>
      <c r="S842" s="648"/>
      <c r="T842" s="649"/>
      <c r="U842" s="649"/>
      <c r="V842" s="649"/>
      <c r="W842" s="649"/>
    </row>
    <row r="843" spans="1:23">
      <c r="A843" s="748"/>
      <c r="B843" s="1417"/>
      <c r="C843" s="1417"/>
      <c r="D843" s="1417"/>
      <c r="E843" s="1417"/>
      <c r="F843" s="764"/>
      <c r="G843" s="764"/>
      <c r="H843" s="764"/>
      <c r="I843" s="764"/>
      <c r="J843" s="721"/>
      <c r="K843" s="722"/>
      <c r="L843" s="722"/>
      <c r="M843" s="722"/>
      <c r="N843" s="722"/>
      <c r="O843" s="722"/>
      <c r="P843" s="645" t="str">
        <f t="shared" ref="P843:P898" si="246">IF(E843=Q843,"Đúng","Sai")</f>
        <v>Đúng</v>
      </c>
      <c r="Q843" s="718"/>
    </row>
    <row r="844" spans="1:23">
      <c r="A844" s="1416" t="s">
        <v>829</v>
      </c>
      <c r="B844" s="1416"/>
      <c r="C844" s="1411"/>
      <c r="D844" s="1411"/>
      <c r="E844" s="1411"/>
      <c r="F844" s="667"/>
      <c r="G844" s="667"/>
      <c r="H844" s="667"/>
      <c r="I844" s="667"/>
      <c r="J844" s="724"/>
      <c r="K844" s="725">
        <f>K845+K858+K864+K867</f>
        <v>13763470.170084229</v>
      </c>
      <c r="L844" s="725"/>
      <c r="M844" s="725"/>
      <c r="N844" s="725"/>
      <c r="O844" s="725"/>
      <c r="P844" s="645" t="str">
        <f t="shared" si="246"/>
        <v>Đúng</v>
      </c>
      <c r="Q844" s="718"/>
    </row>
    <row r="845" spans="1:23">
      <c r="A845" s="1406" t="s">
        <v>843</v>
      </c>
      <c r="B845" s="693" t="s">
        <v>784</v>
      </c>
      <c r="C845" s="753"/>
      <c r="D845" s="683"/>
      <c r="E845" s="775"/>
      <c r="F845" s="775"/>
      <c r="G845" s="775"/>
      <c r="H845" s="775"/>
      <c r="I845" s="775"/>
      <c r="J845" s="684"/>
      <c r="K845" s="695">
        <f>SUM(K846:K857)</f>
        <v>1496468.5302272725</v>
      </c>
      <c r="L845" s="695"/>
      <c r="M845" s="695"/>
      <c r="N845" s="695"/>
      <c r="O845" s="695"/>
      <c r="P845" s="645" t="str">
        <f t="shared" si="246"/>
        <v>Đúng</v>
      </c>
      <c r="Q845" s="776"/>
    </row>
    <row r="846" spans="1:23">
      <c r="A846" s="1406"/>
      <c r="B846" s="681" t="s">
        <v>785</v>
      </c>
      <c r="C846" s="682">
        <v>43168</v>
      </c>
      <c r="D846" s="683" t="s">
        <v>736</v>
      </c>
      <c r="E846" s="683">
        <v>0.06</v>
      </c>
      <c r="F846" s="683"/>
      <c r="G846" s="683"/>
      <c r="H846" s="683"/>
      <c r="I846" s="683"/>
      <c r="J846" s="871">
        <f>VLOOKUP(C846,'Bieu5 TH chi phi'!$B$7:$C$109,2,0)</f>
        <v>250929.54545454544</v>
      </c>
      <c r="K846" s="690">
        <f t="shared" ref="K846:K857" si="247">J846*E846</f>
        <v>15055.772727272726</v>
      </c>
      <c r="L846" s="690"/>
      <c r="M846" s="690"/>
      <c r="N846" s="690"/>
      <c r="O846" s="690"/>
      <c r="P846" s="645" t="str">
        <f t="shared" si="246"/>
        <v>Đúng</v>
      </c>
      <c r="Q846" s="691">
        <v>0.06</v>
      </c>
      <c r="S846" s="689"/>
      <c r="T846" s="687"/>
      <c r="U846" s="687"/>
      <c r="V846" s="687"/>
      <c r="W846" s="687"/>
    </row>
    <row r="847" spans="1:23">
      <c r="A847" s="688"/>
      <c r="B847" s="681" t="s">
        <v>828</v>
      </c>
      <c r="C847" s="682">
        <v>43168</v>
      </c>
      <c r="D847" s="683" t="s">
        <v>736</v>
      </c>
      <c r="E847" s="683">
        <v>3.26</v>
      </c>
      <c r="F847" s="683"/>
      <c r="G847" s="683"/>
      <c r="H847" s="683"/>
      <c r="I847" s="683"/>
      <c r="J847" s="871">
        <f>VLOOKUP(C847,'Bieu5 TH chi phi'!$B$7:$C$109,2,0)</f>
        <v>250929.54545454544</v>
      </c>
      <c r="K847" s="690">
        <f t="shared" si="247"/>
        <v>818030.31818181812</v>
      </c>
      <c r="L847" s="690"/>
      <c r="M847" s="690"/>
      <c r="N847" s="690"/>
      <c r="O847" s="690"/>
      <c r="P847" s="645" t="str">
        <f t="shared" si="246"/>
        <v>Đúng</v>
      </c>
      <c r="Q847" s="691">
        <v>3.26</v>
      </c>
      <c r="S847" s="689"/>
      <c r="T847" s="687"/>
      <c r="U847" s="687"/>
      <c r="V847" s="687"/>
      <c r="W847" s="687"/>
    </row>
    <row r="848" spans="1:23">
      <c r="A848" s="688"/>
      <c r="B848" s="681" t="s">
        <v>828</v>
      </c>
      <c r="C848" s="682">
        <v>43229</v>
      </c>
      <c r="D848" s="683" t="s">
        <v>736</v>
      </c>
      <c r="E848" s="683">
        <v>0.43</v>
      </c>
      <c r="F848" s="683"/>
      <c r="G848" s="683"/>
      <c r="H848" s="683"/>
      <c r="I848" s="683"/>
      <c r="J848" s="871">
        <f>VLOOKUP(C848,'Bieu5 TH chi phi'!$B$7:$C$109,2,0)</f>
        <v>306134.04545454547</v>
      </c>
      <c r="K848" s="690">
        <f t="shared" si="247"/>
        <v>131637.63954545456</v>
      </c>
      <c r="L848" s="690"/>
      <c r="M848" s="690"/>
      <c r="N848" s="690"/>
      <c r="O848" s="690"/>
      <c r="P848" s="645" t="str">
        <f t="shared" si="246"/>
        <v>Đúng</v>
      </c>
      <c r="Q848" s="691">
        <v>0.43</v>
      </c>
      <c r="S848" s="689"/>
      <c r="T848" s="687"/>
      <c r="U848" s="687"/>
      <c r="V848" s="687"/>
      <c r="W848" s="687"/>
    </row>
    <row r="849" spans="1:23">
      <c r="A849" s="688"/>
      <c r="B849" s="681" t="s">
        <v>828</v>
      </c>
      <c r="C849" s="682">
        <v>43260</v>
      </c>
      <c r="D849" s="683" t="s">
        <v>736</v>
      </c>
      <c r="E849" s="683">
        <v>0.71</v>
      </c>
      <c r="F849" s="683"/>
      <c r="G849" s="683"/>
      <c r="H849" s="683"/>
      <c r="I849" s="683"/>
      <c r="J849" s="871">
        <f>VLOOKUP(C849,'Bieu5 TH chi phi'!$B$7:$C$109,2,0)</f>
        <v>333736.29545454547</v>
      </c>
      <c r="K849" s="690">
        <f t="shared" si="247"/>
        <v>236952.76977272728</v>
      </c>
      <c r="L849" s="690"/>
      <c r="M849" s="690"/>
      <c r="N849" s="690"/>
      <c r="O849" s="690"/>
      <c r="P849" s="645" t="str">
        <f t="shared" si="246"/>
        <v>Đúng</v>
      </c>
      <c r="Q849" s="691">
        <v>0.71</v>
      </c>
      <c r="S849" s="689"/>
      <c r="T849" s="687"/>
      <c r="U849" s="687"/>
      <c r="V849" s="687"/>
      <c r="W849" s="687"/>
    </row>
    <row r="850" spans="1:23">
      <c r="A850" s="688"/>
      <c r="B850" s="681" t="s">
        <v>786</v>
      </c>
      <c r="C850" s="682">
        <v>43321</v>
      </c>
      <c r="D850" s="683" t="s">
        <v>736</v>
      </c>
      <c r="E850" s="683">
        <v>0.04</v>
      </c>
      <c r="F850" s="683"/>
      <c r="G850" s="683"/>
      <c r="H850" s="683"/>
      <c r="I850" s="683"/>
      <c r="J850" s="871">
        <f>VLOOKUP(C850,'Bieu5 TH chi phi'!$B$7:$C$109,2,0)</f>
        <v>388940.79545454553</v>
      </c>
      <c r="K850" s="690">
        <f t="shared" si="247"/>
        <v>15557.631818181821</v>
      </c>
      <c r="L850" s="690"/>
      <c r="M850" s="690"/>
      <c r="N850" s="690"/>
      <c r="O850" s="690"/>
      <c r="P850" s="645" t="str">
        <f t="shared" si="246"/>
        <v>Đúng</v>
      </c>
      <c r="Q850" s="691">
        <v>0.04</v>
      </c>
      <c r="S850" s="689"/>
      <c r="T850" s="687"/>
      <c r="U850" s="687"/>
      <c r="V850" s="687"/>
      <c r="W850" s="687"/>
    </row>
    <row r="851" spans="1:23">
      <c r="A851" s="688"/>
      <c r="B851" s="681" t="s">
        <v>788</v>
      </c>
      <c r="C851" s="682">
        <v>43140</v>
      </c>
      <c r="D851" s="683" t="s">
        <v>736</v>
      </c>
      <c r="E851" s="683">
        <v>0.37</v>
      </c>
      <c r="F851" s="683"/>
      <c r="G851" s="683"/>
      <c r="H851" s="683"/>
      <c r="I851" s="683"/>
      <c r="J851" s="871">
        <f>VLOOKUP(C851,'Bieu5 TH chi phi'!$B$7:$C$109,2,0)</f>
        <v>223327.29545454544</v>
      </c>
      <c r="K851" s="690">
        <f t="shared" si="247"/>
        <v>82631.099318181819</v>
      </c>
      <c r="L851" s="690"/>
      <c r="M851" s="690"/>
      <c r="N851" s="690"/>
      <c r="O851" s="690"/>
      <c r="P851" s="645" t="str">
        <f t="shared" si="246"/>
        <v>Đúng</v>
      </c>
      <c r="Q851" s="691">
        <v>0.37</v>
      </c>
      <c r="S851" s="689"/>
      <c r="T851" s="687"/>
      <c r="U851" s="687"/>
      <c r="V851" s="687"/>
      <c r="W851" s="687"/>
    </row>
    <row r="852" spans="1:23">
      <c r="A852" s="688"/>
      <c r="B852" s="681" t="s">
        <v>787</v>
      </c>
      <c r="C852" s="682">
        <v>43168</v>
      </c>
      <c r="D852" s="683" t="s">
        <v>736</v>
      </c>
      <c r="E852" s="683">
        <v>0.06</v>
      </c>
      <c r="F852" s="683"/>
      <c r="G852" s="683"/>
      <c r="H852" s="683"/>
      <c r="I852" s="683"/>
      <c r="J852" s="871">
        <f>VLOOKUP(C852,'Bieu5 TH chi phi'!$B$7:$C$109,2,0)</f>
        <v>250929.54545454544</v>
      </c>
      <c r="K852" s="690">
        <f t="shared" si="247"/>
        <v>15055.772727272726</v>
      </c>
      <c r="L852" s="690"/>
      <c r="M852" s="690"/>
      <c r="N852" s="690"/>
      <c r="O852" s="690"/>
      <c r="P852" s="645" t="str">
        <f t="shared" si="246"/>
        <v>Đúng</v>
      </c>
      <c r="Q852" s="691">
        <v>0.06</v>
      </c>
      <c r="S852" s="689"/>
      <c r="T852" s="687"/>
      <c r="U852" s="687"/>
      <c r="V852" s="687"/>
      <c r="W852" s="687"/>
    </row>
    <row r="853" spans="1:23">
      <c r="A853" s="688"/>
      <c r="B853" s="681" t="s">
        <v>789</v>
      </c>
      <c r="C853" s="682">
        <v>43169</v>
      </c>
      <c r="D853" s="683" t="s">
        <v>736</v>
      </c>
      <c r="E853" s="683">
        <v>0.21</v>
      </c>
      <c r="F853" s="683"/>
      <c r="G853" s="683"/>
      <c r="H853" s="683"/>
      <c r="I853" s="683"/>
      <c r="J853" s="871">
        <f>VLOOKUP(C853,'Bieu5 TH chi phi'!$B$7:$C$109,2,0)</f>
        <v>227509.45454545456</v>
      </c>
      <c r="K853" s="690">
        <f t="shared" si="247"/>
        <v>47776.985454545458</v>
      </c>
      <c r="L853" s="690"/>
      <c r="M853" s="690"/>
      <c r="N853" s="690"/>
      <c r="O853" s="690"/>
      <c r="P853" s="645" t="str">
        <f t="shared" si="246"/>
        <v>Đúng</v>
      </c>
      <c r="Q853" s="691">
        <v>0.21</v>
      </c>
      <c r="S853" s="689"/>
      <c r="T853" s="687"/>
      <c r="U853" s="687"/>
      <c r="V853" s="687"/>
      <c r="W853" s="687"/>
    </row>
    <row r="854" spans="1:23">
      <c r="A854" s="688"/>
      <c r="B854" s="681" t="s">
        <v>790</v>
      </c>
      <c r="C854" s="682">
        <v>43108</v>
      </c>
      <c r="D854" s="683" t="s">
        <v>736</v>
      </c>
      <c r="E854" s="683">
        <v>0.24</v>
      </c>
      <c r="F854" s="683"/>
      <c r="G854" s="683"/>
      <c r="H854" s="683"/>
      <c r="I854" s="683"/>
      <c r="J854" s="871">
        <f>VLOOKUP(C854,'Bieu5 TH chi phi'!$B$7:$C$109,2,0)</f>
        <v>334572.72727272729</v>
      </c>
      <c r="K854" s="690">
        <f t="shared" si="247"/>
        <v>80297.454545454544</v>
      </c>
      <c r="L854" s="690"/>
      <c r="M854" s="690"/>
      <c r="N854" s="690"/>
      <c r="O854" s="690"/>
      <c r="P854" s="645" t="str">
        <f t="shared" si="246"/>
        <v>Đúng</v>
      </c>
      <c r="Q854" s="691">
        <v>0.24</v>
      </c>
      <c r="S854" s="689"/>
      <c r="T854" s="687"/>
      <c r="U854" s="687"/>
      <c r="V854" s="687"/>
      <c r="W854" s="687"/>
    </row>
    <row r="855" spans="1:23">
      <c r="A855" s="688"/>
      <c r="B855" s="681" t="s">
        <v>792</v>
      </c>
      <c r="C855" s="682">
        <v>43168</v>
      </c>
      <c r="D855" s="683" t="s">
        <v>736</v>
      </c>
      <c r="E855" s="683">
        <v>0.06</v>
      </c>
      <c r="F855" s="683"/>
      <c r="G855" s="683"/>
      <c r="H855" s="683"/>
      <c r="I855" s="683"/>
      <c r="J855" s="871">
        <f>VLOOKUP(C855,'Bieu5 TH chi phi'!$B$7:$C$109,2,0)</f>
        <v>250929.54545454544</v>
      </c>
      <c r="K855" s="690">
        <f t="shared" si="247"/>
        <v>15055.772727272726</v>
      </c>
      <c r="L855" s="690"/>
      <c r="M855" s="690"/>
      <c r="N855" s="690"/>
      <c r="O855" s="690"/>
      <c r="P855" s="645" t="str">
        <f t="shared" si="246"/>
        <v>Đúng</v>
      </c>
      <c r="Q855" s="691">
        <v>0.06</v>
      </c>
      <c r="S855" s="689"/>
      <c r="T855" s="687"/>
      <c r="U855" s="687"/>
      <c r="V855" s="687"/>
      <c r="W855" s="687"/>
    </row>
    <row r="856" spans="1:23">
      <c r="A856" s="688"/>
      <c r="B856" s="681" t="s">
        <v>792</v>
      </c>
      <c r="C856" s="682">
        <v>43260</v>
      </c>
      <c r="D856" s="683" t="s">
        <v>736</v>
      </c>
      <c r="E856" s="683">
        <v>7.0000000000000007E-2</v>
      </c>
      <c r="F856" s="683"/>
      <c r="G856" s="683"/>
      <c r="H856" s="683"/>
      <c r="I856" s="683"/>
      <c r="J856" s="871">
        <f>VLOOKUP(C856,'Bieu5 TH chi phi'!$B$7:$C$109,2,0)</f>
        <v>333736.29545454547</v>
      </c>
      <c r="K856" s="690">
        <f t="shared" si="247"/>
        <v>23361.540681818184</v>
      </c>
      <c r="L856" s="690"/>
      <c r="M856" s="690"/>
      <c r="N856" s="690"/>
      <c r="O856" s="690"/>
      <c r="P856" s="645" t="str">
        <f t="shared" si="246"/>
        <v>Đúng</v>
      </c>
      <c r="Q856" s="691">
        <v>7.0000000000000007E-2</v>
      </c>
      <c r="S856" s="689"/>
      <c r="T856" s="687"/>
      <c r="U856" s="687"/>
      <c r="V856" s="687"/>
      <c r="W856" s="687"/>
    </row>
    <row r="857" spans="1:23">
      <c r="A857" s="688"/>
      <c r="B857" s="681" t="s">
        <v>793</v>
      </c>
      <c r="C857" s="682">
        <v>43168</v>
      </c>
      <c r="D857" s="683" t="s">
        <v>736</v>
      </c>
      <c r="E857" s="683">
        <v>0.06</v>
      </c>
      <c r="F857" s="683"/>
      <c r="G857" s="683"/>
      <c r="H857" s="683"/>
      <c r="I857" s="683"/>
      <c r="J857" s="871">
        <f>VLOOKUP(C857,'Bieu5 TH chi phi'!$B$7:$C$109,2,0)</f>
        <v>250929.54545454544</v>
      </c>
      <c r="K857" s="690">
        <f t="shared" si="247"/>
        <v>15055.772727272726</v>
      </c>
      <c r="L857" s="690"/>
      <c r="M857" s="690"/>
      <c r="N857" s="690"/>
      <c r="O857" s="690"/>
      <c r="P857" s="645" t="str">
        <f t="shared" si="246"/>
        <v>Đúng</v>
      </c>
      <c r="Q857" s="691">
        <v>0.06</v>
      </c>
      <c r="S857" s="689"/>
      <c r="T857" s="687"/>
      <c r="U857" s="687"/>
      <c r="V857" s="687"/>
      <c r="W857" s="687"/>
    </row>
    <row r="858" spans="1:23">
      <c r="A858" s="688"/>
      <c r="B858" s="693" t="s">
        <v>794</v>
      </c>
      <c r="C858" s="753"/>
      <c r="D858" s="683"/>
      <c r="E858" s="683"/>
      <c r="F858" s="683"/>
      <c r="G858" s="683"/>
      <c r="H858" s="683"/>
      <c r="I858" s="683"/>
      <c r="J858" s="684"/>
      <c r="K858" s="695">
        <f>SUM(K859:K863)</f>
        <v>2138114.2836057018</v>
      </c>
      <c r="L858" s="695"/>
      <c r="M858" s="695"/>
      <c r="N858" s="695"/>
      <c r="O858" s="695"/>
      <c r="P858" s="645" t="str">
        <f t="shared" si="246"/>
        <v>Đúng</v>
      </c>
      <c r="Q858" s="691"/>
    </row>
    <row r="859" spans="1:23">
      <c r="A859" s="688"/>
      <c r="B859" s="681" t="s">
        <v>678</v>
      </c>
      <c r="C859" s="682"/>
      <c r="D859" s="683" t="s">
        <v>795</v>
      </c>
      <c r="E859" s="683">
        <v>8.68</v>
      </c>
      <c r="F859" s="683"/>
      <c r="G859" s="683"/>
      <c r="H859" s="683"/>
      <c r="I859" s="683"/>
      <c r="J859" s="871">
        <f>VLOOKUP(B859,'Bieu5 TH chi phi'!$B$7:$C$109,2,0)</f>
        <v>119536.55378486056</v>
      </c>
      <c r="K859" s="690">
        <f t="shared" ref="K859:K863" si="248">J859*E859</f>
        <v>1037577.2868525896</v>
      </c>
      <c r="L859" s="690"/>
      <c r="M859" s="690"/>
      <c r="N859" s="690"/>
      <c r="O859" s="690"/>
      <c r="P859" s="645" t="str">
        <f t="shared" si="246"/>
        <v>Đúng</v>
      </c>
      <c r="Q859" s="691">
        <v>8.68</v>
      </c>
      <c r="S859" s="689"/>
      <c r="T859" s="687"/>
      <c r="U859" s="687"/>
      <c r="V859" s="687"/>
      <c r="W859" s="687"/>
    </row>
    <row r="860" spans="1:23">
      <c r="A860" s="688"/>
      <c r="B860" s="681" t="s">
        <v>679</v>
      </c>
      <c r="C860" s="682"/>
      <c r="D860" s="683" t="s">
        <v>795</v>
      </c>
      <c r="E860" s="683">
        <v>1.67</v>
      </c>
      <c r="F860" s="683"/>
      <c r="G860" s="683"/>
      <c r="H860" s="683"/>
      <c r="I860" s="683"/>
      <c r="J860" s="871">
        <f>VLOOKUP(B860,'Bieu5 TH chi phi'!$B$7:$C$109,2,0)</f>
        <v>175954.48207171314</v>
      </c>
      <c r="K860" s="690">
        <f t="shared" si="248"/>
        <v>293843.98505976092</v>
      </c>
      <c r="L860" s="690"/>
      <c r="M860" s="690"/>
      <c r="N860" s="690"/>
      <c r="O860" s="690"/>
      <c r="P860" s="645" t="str">
        <f t="shared" si="246"/>
        <v>Đúng</v>
      </c>
      <c r="Q860" s="691">
        <v>1.67</v>
      </c>
      <c r="S860" s="689"/>
      <c r="T860" s="687"/>
      <c r="U860" s="687"/>
      <c r="V860" s="687"/>
      <c r="W860" s="687"/>
    </row>
    <row r="861" spans="1:23">
      <c r="A861" s="688"/>
      <c r="B861" s="681" t="s">
        <v>680</v>
      </c>
      <c r="C861" s="682"/>
      <c r="D861" s="683" t="s">
        <v>795</v>
      </c>
      <c r="E861" s="683">
        <v>0.5</v>
      </c>
      <c r="F861" s="683"/>
      <c r="G861" s="683"/>
      <c r="H861" s="683"/>
      <c r="I861" s="683"/>
      <c r="J861" s="871">
        <f>VLOOKUP(B861,'Bieu5 TH chi phi'!$B$7:$C$109,2,0)</f>
        <v>1505635.8167330676</v>
      </c>
      <c r="K861" s="690">
        <f t="shared" si="248"/>
        <v>752817.90836653381</v>
      </c>
      <c r="L861" s="690"/>
      <c r="M861" s="690"/>
      <c r="N861" s="690"/>
      <c r="O861" s="690"/>
      <c r="P861" s="645" t="str">
        <f t="shared" si="246"/>
        <v>Đúng</v>
      </c>
      <c r="Q861" s="691">
        <v>0.5</v>
      </c>
      <c r="S861" s="689"/>
      <c r="T861" s="687"/>
      <c r="U861" s="687"/>
      <c r="V861" s="687"/>
      <c r="W861" s="687"/>
    </row>
    <row r="862" spans="1:23">
      <c r="A862" s="688"/>
      <c r="B862" s="681" t="s">
        <v>684</v>
      </c>
      <c r="C862" s="682"/>
      <c r="D862" s="683" t="s">
        <v>795</v>
      </c>
      <c r="E862" s="683">
        <v>0.48</v>
      </c>
      <c r="F862" s="683"/>
      <c r="G862" s="683"/>
      <c r="H862" s="683"/>
      <c r="I862" s="683"/>
      <c r="J862" s="871">
        <f>VLOOKUP(B862,'Bieu5 TH chi phi'!$B$7:$C$109,2,0)</f>
        <v>498.00796812749002</v>
      </c>
      <c r="K862" s="690">
        <f t="shared" si="248"/>
        <v>239.04382470119521</v>
      </c>
      <c r="L862" s="690"/>
      <c r="M862" s="690"/>
      <c r="N862" s="690"/>
      <c r="O862" s="690"/>
      <c r="P862" s="645" t="str">
        <f t="shared" si="246"/>
        <v>Đúng</v>
      </c>
      <c r="Q862" s="691">
        <v>0.48</v>
      </c>
      <c r="S862" s="689"/>
      <c r="T862" s="687"/>
      <c r="U862" s="687"/>
      <c r="V862" s="687"/>
      <c r="W862" s="687"/>
    </row>
    <row r="863" spans="1:23">
      <c r="A863" s="688"/>
      <c r="B863" s="681" t="s">
        <v>683</v>
      </c>
      <c r="C863" s="683"/>
      <c r="D863" s="683" t="s">
        <v>795</v>
      </c>
      <c r="E863" s="683">
        <v>23.39</v>
      </c>
      <c r="F863" s="683"/>
      <c r="G863" s="683"/>
      <c r="H863" s="683"/>
      <c r="I863" s="683"/>
      <c r="J863" s="871">
        <f>VLOOKUP(B863,'Bieu5 TH chi phi'!$B$7:$C$109,2,0)</f>
        <v>2293.1192604581674</v>
      </c>
      <c r="K863" s="690">
        <f t="shared" si="248"/>
        <v>53636.059502116535</v>
      </c>
      <c r="L863" s="690"/>
      <c r="M863" s="690"/>
      <c r="N863" s="690"/>
      <c r="O863" s="690"/>
      <c r="P863" s="645" t="str">
        <f t="shared" si="246"/>
        <v>Đúng</v>
      </c>
      <c r="Q863" s="691">
        <v>23.39</v>
      </c>
      <c r="S863" s="689"/>
      <c r="T863" s="687"/>
      <c r="U863" s="687"/>
      <c r="V863" s="687"/>
      <c r="W863" s="687"/>
    </row>
    <row r="864" spans="1:23">
      <c r="A864" s="688"/>
      <c r="B864" s="693" t="s">
        <v>796</v>
      </c>
      <c r="C864" s="753"/>
      <c r="D864" s="683"/>
      <c r="E864" s="673"/>
      <c r="F864" s="673"/>
      <c r="G864" s="673"/>
      <c r="H864" s="673"/>
      <c r="I864" s="673"/>
      <c r="J864" s="871"/>
      <c r="K864" s="695">
        <f>SUM(K865:K866)</f>
        <v>131100</v>
      </c>
      <c r="L864" s="695"/>
      <c r="M864" s="695"/>
      <c r="N864" s="695"/>
      <c r="O864" s="695"/>
      <c r="P864" s="645" t="str">
        <f t="shared" si="246"/>
        <v>Đúng</v>
      </c>
      <c r="Q864" s="658"/>
    </row>
    <row r="865" spans="1:23">
      <c r="A865" s="688"/>
      <c r="B865" s="681" t="s">
        <v>722</v>
      </c>
      <c r="C865" s="682"/>
      <c r="D865" s="683" t="s">
        <v>797</v>
      </c>
      <c r="E865" s="683">
        <v>0.56999999999999995</v>
      </c>
      <c r="F865" s="683"/>
      <c r="G865" s="683"/>
      <c r="H865" s="683"/>
      <c r="I865" s="683"/>
      <c r="J865" s="871">
        <f>VLOOKUP(B865,'Bieu5 TH chi phi'!$B$7:$C$109,2,0)</f>
        <v>80000</v>
      </c>
      <c r="K865" s="690">
        <f t="shared" ref="K865:K866" si="249">J865*E865</f>
        <v>45599.999999999993</v>
      </c>
      <c r="L865" s="690"/>
      <c r="M865" s="690"/>
      <c r="N865" s="690"/>
      <c r="O865" s="690"/>
      <c r="P865" s="645" t="str">
        <f t="shared" si="246"/>
        <v>Đúng</v>
      </c>
      <c r="Q865" s="691">
        <v>0.56999999999999995</v>
      </c>
      <c r="S865" s="689"/>
      <c r="T865" s="687"/>
      <c r="U865" s="687"/>
      <c r="V865" s="687"/>
      <c r="W865" s="687"/>
    </row>
    <row r="866" spans="1:23">
      <c r="A866" s="688"/>
      <c r="B866" s="681" t="s">
        <v>724</v>
      </c>
      <c r="C866" s="683"/>
      <c r="D866" s="683" t="s">
        <v>798</v>
      </c>
      <c r="E866" s="683">
        <v>0.19</v>
      </c>
      <c r="F866" s="683"/>
      <c r="G866" s="683"/>
      <c r="H866" s="683"/>
      <c r="I866" s="683"/>
      <c r="J866" s="871">
        <f>VLOOKUP(B866,'Bieu5 TH chi phi'!$B$7:$C$109,2,0)</f>
        <v>450000</v>
      </c>
      <c r="K866" s="690">
        <f t="shared" si="249"/>
        <v>85500</v>
      </c>
      <c r="L866" s="690"/>
      <c r="M866" s="690"/>
      <c r="N866" s="690"/>
      <c r="O866" s="690"/>
      <c r="P866" s="645" t="str">
        <f t="shared" si="246"/>
        <v>Đúng</v>
      </c>
      <c r="Q866" s="691">
        <v>0.19</v>
      </c>
      <c r="S866" s="689"/>
      <c r="T866" s="687"/>
      <c r="U866" s="687"/>
      <c r="V866" s="687"/>
      <c r="W866" s="687"/>
    </row>
    <row r="867" spans="1:23">
      <c r="A867" s="688"/>
      <c r="B867" s="693" t="s">
        <v>799</v>
      </c>
      <c r="C867" s="683"/>
      <c r="D867" s="683" t="s">
        <v>800</v>
      </c>
      <c r="E867" s="683">
        <v>30</v>
      </c>
      <c r="F867" s="683"/>
      <c r="G867" s="683"/>
      <c r="H867" s="683"/>
      <c r="I867" s="683"/>
      <c r="J867" s="871"/>
      <c r="K867" s="701">
        <f>SUM(K868:K876)</f>
        <v>9997787.3562512547</v>
      </c>
      <c r="L867" s="701"/>
      <c r="M867" s="701"/>
      <c r="N867" s="701"/>
      <c r="O867" s="701"/>
      <c r="P867" s="645" t="str">
        <f t="shared" si="246"/>
        <v>Đúng</v>
      </c>
      <c r="Q867" s="691">
        <v>30</v>
      </c>
    </row>
    <row r="868" spans="1:23" s="706" customFormat="1">
      <c r="A868" s="707"/>
      <c r="B868" s="681" t="s">
        <v>801</v>
      </c>
      <c r="C868" s="683"/>
      <c r="D868" s="683" t="s">
        <v>800</v>
      </c>
      <c r="E868" s="683">
        <f>E867</f>
        <v>30</v>
      </c>
      <c r="F868" s="683"/>
      <c r="G868" s="683"/>
      <c r="H868" s="683"/>
      <c r="I868" s="683"/>
      <c r="J868" s="871">
        <f>VLOOKUP(B868,'Bieu5 TH chi phi'!$B$7:$C$109,2,0)</f>
        <v>38838.710730170496</v>
      </c>
      <c r="K868" s="704">
        <f>J868*E868</f>
        <v>1165161.3219051149</v>
      </c>
      <c r="L868" s="704"/>
      <c r="M868" s="704"/>
      <c r="N868" s="704"/>
      <c r="O868" s="704"/>
      <c r="P868" s="645"/>
      <c r="Q868" s="705"/>
      <c r="S868" s="648"/>
      <c r="T868" s="649"/>
      <c r="U868" s="649"/>
      <c r="V868" s="649"/>
      <c r="W868" s="649"/>
    </row>
    <row r="869" spans="1:23" s="706" customFormat="1">
      <c r="A869" s="708"/>
      <c r="B869" s="681" t="s">
        <v>802</v>
      </c>
      <c r="C869" s="683"/>
      <c r="D869" s="683" t="s">
        <v>800</v>
      </c>
      <c r="E869" s="683">
        <f t="shared" ref="E869:E874" si="250">E868</f>
        <v>30</v>
      </c>
      <c r="F869" s="683"/>
      <c r="G869" s="683"/>
      <c r="H869" s="683"/>
      <c r="I869" s="683"/>
      <c r="J869" s="871">
        <f>VLOOKUP(B869,'Bieu5 TH chi phi'!$B$7:$C$109,2,0)</f>
        <v>0</v>
      </c>
      <c r="K869" s="704"/>
      <c r="L869" s="704"/>
      <c r="M869" s="704"/>
      <c r="N869" s="704"/>
      <c r="O869" s="704"/>
      <c r="P869" s="645"/>
      <c r="Q869" s="705"/>
      <c r="S869" s="689"/>
      <c r="T869" s="687"/>
      <c r="U869" s="687"/>
      <c r="V869" s="687"/>
      <c r="W869" s="687"/>
    </row>
    <row r="870" spans="1:23" s="706" customFormat="1">
      <c r="A870" s="707"/>
      <c r="B870" s="709" t="s">
        <v>605</v>
      </c>
      <c r="C870" s="683"/>
      <c r="D870" s="683" t="s">
        <v>800</v>
      </c>
      <c r="E870" s="683">
        <f t="shared" si="250"/>
        <v>30</v>
      </c>
      <c r="F870" s="683"/>
      <c r="G870" s="683"/>
      <c r="H870" s="683"/>
      <c r="I870" s="683"/>
      <c r="J870" s="871">
        <f>VLOOKUP(B870,'Bieu5 TH chi phi'!$B$7:$C$109,2,0)</f>
        <v>18765.274056338028</v>
      </c>
      <c r="K870" s="704">
        <f>J870*E870</f>
        <v>562958.2216901409</v>
      </c>
      <c r="L870" s="704"/>
      <c r="M870" s="704"/>
      <c r="N870" s="704"/>
      <c r="O870" s="704"/>
      <c r="P870" s="645"/>
      <c r="Q870" s="705"/>
      <c r="S870" s="648"/>
      <c r="T870" s="649"/>
      <c r="U870" s="649"/>
      <c r="V870" s="649"/>
      <c r="W870" s="649"/>
    </row>
    <row r="871" spans="1:23" s="706" customFormat="1">
      <c r="A871" s="707"/>
      <c r="B871" s="709" t="s">
        <v>646</v>
      </c>
      <c r="C871" s="683"/>
      <c r="D871" s="683" t="s">
        <v>800</v>
      </c>
      <c r="E871" s="683">
        <f t="shared" si="250"/>
        <v>30</v>
      </c>
      <c r="F871" s="683"/>
      <c r="G871" s="683"/>
      <c r="H871" s="683"/>
      <c r="I871" s="683"/>
      <c r="J871" s="871">
        <f>VLOOKUP(B871,'Bieu5 TH chi phi'!$B$7:$C$109,2,0)</f>
        <v>173801.87938349394</v>
      </c>
      <c r="K871" s="704">
        <f>J871*E871</f>
        <v>5214056.3815048179</v>
      </c>
      <c r="L871" s="704"/>
      <c r="M871" s="704"/>
      <c r="N871" s="704"/>
      <c r="O871" s="704"/>
      <c r="P871" s="645"/>
      <c r="Q871" s="705"/>
      <c r="S871" s="648"/>
      <c r="T871" s="649"/>
      <c r="U871" s="649"/>
      <c r="V871" s="649"/>
      <c r="W871" s="649"/>
    </row>
    <row r="872" spans="1:23" s="706" customFormat="1">
      <c r="A872" s="707"/>
      <c r="B872" s="681" t="s">
        <v>803</v>
      </c>
      <c r="C872" s="683"/>
      <c r="D872" s="683" t="s">
        <v>800</v>
      </c>
      <c r="E872" s="683">
        <f t="shared" si="250"/>
        <v>30</v>
      </c>
      <c r="F872" s="683"/>
      <c r="G872" s="683"/>
      <c r="H872" s="683"/>
      <c r="I872" s="683"/>
      <c r="J872" s="871"/>
      <c r="K872" s="704"/>
      <c r="L872" s="704"/>
      <c r="M872" s="704"/>
      <c r="N872" s="704"/>
      <c r="O872" s="704"/>
      <c r="P872" s="645"/>
      <c r="Q872" s="705"/>
      <c r="S872" s="689"/>
      <c r="T872" s="687"/>
      <c r="U872" s="687"/>
      <c r="V872" s="687"/>
      <c r="W872" s="687"/>
    </row>
    <row r="873" spans="1:23" s="706" customFormat="1">
      <c r="A873" s="707"/>
      <c r="B873" s="709" t="s">
        <v>19</v>
      </c>
      <c r="C873" s="683"/>
      <c r="D873" s="683" t="s">
        <v>800</v>
      </c>
      <c r="E873" s="683">
        <f t="shared" si="250"/>
        <v>30</v>
      </c>
      <c r="F873" s="683"/>
      <c r="G873" s="683"/>
      <c r="H873" s="683"/>
      <c r="I873" s="683"/>
      <c r="J873" s="871">
        <f>VLOOKUP(B873,'Bieu5 TH chi phi'!$B$7:$C$109,2,0)</f>
        <v>10491.54463647199</v>
      </c>
      <c r="K873" s="704">
        <f>J873*E873</f>
        <v>314746.33909415972</v>
      </c>
      <c r="L873" s="704"/>
      <c r="M873" s="704"/>
      <c r="N873" s="704"/>
      <c r="O873" s="704"/>
      <c r="P873" s="645"/>
      <c r="Q873" s="705"/>
      <c r="S873" s="648"/>
      <c r="T873" s="649"/>
      <c r="U873" s="649"/>
      <c r="V873" s="649"/>
      <c r="W873" s="649"/>
    </row>
    <row r="874" spans="1:23" s="706" customFormat="1">
      <c r="A874" s="707"/>
      <c r="B874" s="710" t="s">
        <v>21</v>
      </c>
      <c r="C874" s="683"/>
      <c r="D874" s="683" t="s">
        <v>800</v>
      </c>
      <c r="E874" s="683">
        <f t="shared" si="250"/>
        <v>30</v>
      </c>
      <c r="F874" s="683"/>
      <c r="G874" s="683"/>
      <c r="H874" s="683"/>
      <c r="I874" s="683"/>
      <c r="J874" s="871">
        <f>VLOOKUP(B874,'Bieu5 TH chi phi'!$B$7:$C$109,2,0)</f>
        <v>17555.295987286452</v>
      </c>
      <c r="K874" s="704">
        <f>J874*E874</f>
        <v>526658.87961859361</v>
      </c>
      <c r="L874" s="704"/>
      <c r="M874" s="704"/>
      <c r="N874" s="704"/>
      <c r="O874" s="704"/>
      <c r="P874" s="645"/>
      <c r="Q874" s="705"/>
      <c r="S874" s="648"/>
      <c r="T874" s="649"/>
      <c r="U874" s="649"/>
      <c r="V874" s="649"/>
      <c r="W874" s="649"/>
    </row>
    <row r="875" spans="1:23" s="706" customFormat="1">
      <c r="A875" s="707"/>
      <c r="B875" s="710" t="s">
        <v>804</v>
      </c>
      <c r="C875" s="683"/>
      <c r="D875" s="683" t="s">
        <v>800</v>
      </c>
      <c r="E875" s="683">
        <f>E874</f>
        <v>30</v>
      </c>
      <c r="F875" s="683"/>
      <c r="G875" s="683"/>
      <c r="H875" s="683"/>
      <c r="I875" s="683"/>
      <c r="J875" s="871">
        <f>VLOOKUP(B875,'Bieu5 TH chi phi'!$B$7:$C$109,2,0)</f>
        <v>46989.233700271805</v>
      </c>
      <c r="K875" s="704">
        <f t="shared" ref="K875:K876" si="251">J875*E875</f>
        <v>1409677.0110081541</v>
      </c>
      <c r="L875" s="704"/>
      <c r="M875" s="704"/>
      <c r="N875" s="704"/>
      <c r="O875" s="704"/>
      <c r="P875" s="645"/>
      <c r="Q875" s="705"/>
      <c r="S875" s="648"/>
      <c r="T875" s="649"/>
      <c r="U875" s="649"/>
      <c r="V875" s="649"/>
      <c r="W875" s="649"/>
    </row>
    <row r="876" spans="1:23" s="706" customFormat="1">
      <c r="A876" s="715"/>
      <c r="B876" s="1159" t="s">
        <v>22</v>
      </c>
      <c r="C876" s="716"/>
      <c r="D876" s="716" t="s">
        <v>800</v>
      </c>
      <c r="E876" s="716">
        <f t="shared" ref="E876" si="252">E875</f>
        <v>30</v>
      </c>
      <c r="F876" s="716"/>
      <c r="G876" s="716"/>
      <c r="H876" s="716"/>
      <c r="I876" s="716"/>
      <c r="J876" s="1160">
        <f>VLOOKUP(B876,'Bieu5 TH chi phi'!$B$7:$C$109,2,0)</f>
        <v>26817.640047675806</v>
      </c>
      <c r="K876" s="717">
        <f t="shared" si="251"/>
        <v>804529.20143027417</v>
      </c>
      <c r="L876" s="717"/>
      <c r="M876" s="717"/>
      <c r="N876" s="717"/>
      <c r="O876" s="717"/>
      <c r="P876" s="645"/>
      <c r="Q876" s="705"/>
      <c r="S876" s="648"/>
      <c r="T876" s="649"/>
      <c r="U876" s="649"/>
      <c r="V876" s="649"/>
      <c r="W876" s="649"/>
    </row>
    <row r="877" spans="1:23">
      <c r="A877" s="748"/>
      <c r="B877" s="1426"/>
      <c r="C877" s="1426"/>
      <c r="D877" s="1426"/>
      <c r="E877" s="1426"/>
      <c r="F877" s="764"/>
      <c r="G877" s="764"/>
      <c r="H877" s="764"/>
      <c r="I877" s="764"/>
      <c r="J877" s="721"/>
      <c r="K877" s="722"/>
      <c r="L877" s="722"/>
      <c r="M877" s="722"/>
      <c r="N877" s="722"/>
      <c r="O877" s="722"/>
      <c r="P877" s="645" t="str">
        <f t="shared" si="246"/>
        <v>Đúng</v>
      </c>
      <c r="Q877" s="718"/>
    </row>
    <row r="878" spans="1:23">
      <c r="A878" s="662" t="s">
        <v>844</v>
      </c>
      <c r="B878" s="718"/>
      <c r="C878" s="719"/>
      <c r="D878" s="720"/>
      <c r="E878" s="720"/>
      <c r="F878" s="720"/>
      <c r="G878" s="720"/>
      <c r="H878" s="720"/>
      <c r="I878" s="720"/>
      <c r="J878" s="721"/>
      <c r="K878" s="722"/>
      <c r="L878" s="722"/>
      <c r="M878" s="722"/>
      <c r="N878" s="722"/>
      <c r="O878" s="722"/>
      <c r="P878" s="645" t="str">
        <f t="shared" si="246"/>
        <v>Đúng</v>
      </c>
    </row>
    <row r="879" spans="1:23">
      <c r="A879" s="774" t="s">
        <v>845</v>
      </c>
      <c r="B879" s="718"/>
      <c r="C879" s="719"/>
      <c r="D879" s="720"/>
      <c r="E879" s="720"/>
      <c r="F879" s="720"/>
      <c r="G879" s="720"/>
      <c r="H879" s="720"/>
      <c r="I879" s="720"/>
      <c r="J879" s="721"/>
      <c r="K879" s="722"/>
      <c r="L879" s="722"/>
      <c r="M879" s="722"/>
      <c r="N879" s="722"/>
      <c r="O879" s="722"/>
      <c r="P879" s="645" t="str">
        <f t="shared" si="246"/>
        <v>Đúng</v>
      </c>
    </row>
    <row r="880" spans="1:23">
      <c r="A880" s="1416" t="s">
        <v>782</v>
      </c>
      <c r="B880" s="1416"/>
      <c r="C880" s="1411"/>
      <c r="D880" s="1411"/>
      <c r="E880" s="1411"/>
      <c r="F880" s="667"/>
      <c r="G880" s="667"/>
      <c r="H880" s="667"/>
      <c r="I880" s="667"/>
      <c r="J880" s="724"/>
      <c r="K880" s="725">
        <f>K881+K890+K895+K898</f>
        <v>3377303.2253944464</v>
      </c>
      <c r="L880" s="725"/>
      <c r="M880" s="725"/>
      <c r="N880" s="725"/>
      <c r="O880" s="725"/>
      <c r="P880" s="645" t="str">
        <f t="shared" si="246"/>
        <v>Đúng</v>
      </c>
      <c r="Q880" s="718"/>
    </row>
    <row r="881" spans="1:23">
      <c r="A881" s="1406" t="s">
        <v>846</v>
      </c>
      <c r="B881" s="693" t="s">
        <v>784</v>
      </c>
      <c r="C881" s="693"/>
      <c r="D881" s="683"/>
      <c r="E881" s="775"/>
      <c r="F881" s="775"/>
      <c r="G881" s="775"/>
      <c r="H881" s="775"/>
      <c r="I881" s="775"/>
      <c r="J881" s="684"/>
      <c r="K881" s="695">
        <f>SUM(K882:K889)</f>
        <v>366139.66409090906</v>
      </c>
      <c r="L881" s="695"/>
      <c r="M881" s="695"/>
      <c r="N881" s="695"/>
      <c r="O881" s="695"/>
      <c r="P881" s="645" t="str">
        <f t="shared" si="246"/>
        <v>Đúng</v>
      </c>
      <c r="Q881" s="776"/>
    </row>
    <row r="882" spans="1:23">
      <c r="A882" s="1406"/>
      <c r="B882" s="681" t="s">
        <v>785</v>
      </c>
      <c r="C882" s="682">
        <v>43168</v>
      </c>
      <c r="D882" s="683" t="s">
        <v>736</v>
      </c>
      <c r="E882" s="683">
        <v>0.09</v>
      </c>
      <c r="F882" s="683"/>
      <c r="G882" s="683"/>
      <c r="H882" s="683"/>
      <c r="I882" s="683"/>
      <c r="J882" s="871">
        <f>VLOOKUP(C882,'Bieu5 TH chi phi'!$B$7:$C$109,2,0)</f>
        <v>250929.54545454544</v>
      </c>
      <c r="K882" s="690">
        <f t="shared" ref="K882:K889" si="253">J882*E882</f>
        <v>22583.659090909088</v>
      </c>
      <c r="L882" s="690"/>
      <c r="M882" s="690"/>
      <c r="N882" s="690"/>
      <c r="O882" s="690"/>
      <c r="P882" s="645" t="str">
        <f t="shared" si="246"/>
        <v>Đúng</v>
      </c>
      <c r="Q882" s="691">
        <v>0.09</v>
      </c>
      <c r="S882" s="689"/>
      <c r="T882" s="687"/>
      <c r="U882" s="687"/>
      <c r="V882" s="687"/>
      <c r="W882" s="687"/>
    </row>
    <row r="883" spans="1:23">
      <c r="A883" s="688"/>
      <c r="B883" s="681" t="s">
        <v>786</v>
      </c>
      <c r="C883" s="682">
        <v>43168</v>
      </c>
      <c r="D883" s="683" t="s">
        <v>736</v>
      </c>
      <c r="E883" s="683">
        <v>0.53</v>
      </c>
      <c r="F883" s="683"/>
      <c r="G883" s="683"/>
      <c r="H883" s="683"/>
      <c r="I883" s="683"/>
      <c r="J883" s="871">
        <f>VLOOKUP(C883,'Bieu5 TH chi phi'!$B$7:$C$109,2,0)</f>
        <v>250929.54545454544</v>
      </c>
      <c r="K883" s="690">
        <f t="shared" si="253"/>
        <v>132992.65909090909</v>
      </c>
      <c r="L883" s="690"/>
      <c r="M883" s="690"/>
      <c r="N883" s="690"/>
      <c r="O883" s="690"/>
      <c r="P883" s="645" t="str">
        <f t="shared" si="246"/>
        <v>Đúng</v>
      </c>
      <c r="Q883" s="691">
        <v>0.53</v>
      </c>
      <c r="S883" s="689"/>
      <c r="T883" s="687"/>
      <c r="U883" s="687"/>
      <c r="V883" s="687"/>
      <c r="W883" s="687"/>
    </row>
    <row r="884" spans="1:23">
      <c r="A884" s="688"/>
      <c r="B884" s="681" t="s">
        <v>786</v>
      </c>
      <c r="C884" s="682">
        <v>43260</v>
      </c>
      <c r="D884" s="683" t="s">
        <v>736</v>
      </c>
      <c r="E884" s="683">
        <v>0.04</v>
      </c>
      <c r="F884" s="683"/>
      <c r="G884" s="683"/>
      <c r="H884" s="683"/>
      <c r="I884" s="683"/>
      <c r="J884" s="871">
        <f>VLOOKUP(C884,'Bieu5 TH chi phi'!$B$7:$C$109,2,0)</f>
        <v>333736.29545454547</v>
      </c>
      <c r="K884" s="690">
        <f t="shared" si="253"/>
        <v>13349.451818181818</v>
      </c>
      <c r="L884" s="690"/>
      <c r="M884" s="690"/>
      <c r="N884" s="690"/>
      <c r="O884" s="690"/>
      <c r="P884" s="645" t="str">
        <f t="shared" si="246"/>
        <v>Đúng</v>
      </c>
      <c r="Q884" s="691">
        <v>0.04</v>
      </c>
      <c r="S884" s="689"/>
      <c r="T884" s="687"/>
      <c r="U884" s="687"/>
      <c r="V884" s="687"/>
      <c r="W884" s="687"/>
    </row>
    <row r="885" spans="1:23">
      <c r="A885" s="688"/>
      <c r="B885" s="681" t="s">
        <v>787</v>
      </c>
      <c r="C885" s="682">
        <v>43168</v>
      </c>
      <c r="D885" s="683" t="s">
        <v>736</v>
      </c>
      <c r="E885" s="683">
        <v>0.09</v>
      </c>
      <c r="F885" s="683"/>
      <c r="G885" s="683"/>
      <c r="H885" s="683"/>
      <c r="I885" s="683"/>
      <c r="J885" s="871">
        <f>VLOOKUP(C885,'Bieu5 TH chi phi'!$B$7:$C$109,2,0)</f>
        <v>250929.54545454544</v>
      </c>
      <c r="K885" s="690">
        <f t="shared" si="253"/>
        <v>22583.659090909088</v>
      </c>
      <c r="L885" s="690"/>
      <c r="M885" s="690"/>
      <c r="N885" s="690"/>
      <c r="O885" s="690"/>
      <c r="P885" s="645" t="str">
        <f t="shared" si="246"/>
        <v>Đúng</v>
      </c>
      <c r="Q885" s="691">
        <v>0.09</v>
      </c>
      <c r="S885" s="689"/>
      <c r="T885" s="687"/>
      <c r="U885" s="687"/>
      <c r="V885" s="687"/>
      <c r="W885" s="687"/>
    </row>
    <row r="886" spans="1:23">
      <c r="A886" s="688"/>
      <c r="B886" s="681" t="s">
        <v>788</v>
      </c>
      <c r="C886" s="682">
        <v>43140</v>
      </c>
      <c r="D886" s="683" t="s">
        <v>736</v>
      </c>
      <c r="E886" s="683">
        <v>0.34</v>
      </c>
      <c r="F886" s="683"/>
      <c r="G886" s="683"/>
      <c r="H886" s="683"/>
      <c r="I886" s="683"/>
      <c r="J886" s="871">
        <f>VLOOKUP(C886,'Bieu5 TH chi phi'!$B$7:$C$109,2,0)</f>
        <v>223327.29545454544</v>
      </c>
      <c r="K886" s="690">
        <f t="shared" si="253"/>
        <v>75931.280454545456</v>
      </c>
      <c r="L886" s="690"/>
      <c r="M886" s="690"/>
      <c r="N886" s="690"/>
      <c r="O886" s="690"/>
      <c r="P886" s="645" t="str">
        <f t="shared" si="246"/>
        <v>Đúng</v>
      </c>
      <c r="Q886" s="691">
        <v>0.34</v>
      </c>
      <c r="S886" s="689"/>
      <c r="T886" s="687"/>
      <c r="U886" s="687"/>
      <c r="V886" s="687"/>
      <c r="W886" s="687"/>
    </row>
    <row r="887" spans="1:23">
      <c r="A887" s="688"/>
      <c r="B887" s="681" t="s">
        <v>793</v>
      </c>
      <c r="C887" s="682">
        <v>43168</v>
      </c>
      <c r="D887" s="683" t="s">
        <v>736</v>
      </c>
      <c r="E887" s="683">
        <v>0.09</v>
      </c>
      <c r="F887" s="683"/>
      <c r="G887" s="683"/>
      <c r="H887" s="683"/>
      <c r="I887" s="683"/>
      <c r="J887" s="871">
        <f>VLOOKUP(C887,'Bieu5 TH chi phi'!$B$7:$C$109,2,0)</f>
        <v>250929.54545454544</v>
      </c>
      <c r="K887" s="690">
        <f t="shared" si="253"/>
        <v>22583.659090909088</v>
      </c>
      <c r="L887" s="690"/>
      <c r="M887" s="690"/>
      <c r="N887" s="690"/>
      <c r="O887" s="690"/>
      <c r="P887" s="645" t="str">
        <f t="shared" si="246"/>
        <v>Đúng</v>
      </c>
      <c r="Q887" s="691">
        <v>0.09</v>
      </c>
      <c r="S887" s="689"/>
      <c r="T887" s="687"/>
      <c r="U887" s="687"/>
      <c r="V887" s="687"/>
      <c r="W887" s="687"/>
    </row>
    <row r="888" spans="1:23">
      <c r="A888" s="688"/>
      <c r="B888" s="681" t="s">
        <v>790</v>
      </c>
      <c r="C888" s="682">
        <v>43108</v>
      </c>
      <c r="D888" s="683" t="s">
        <v>736</v>
      </c>
      <c r="E888" s="683">
        <v>0.16</v>
      </c>
      <c r="F888" s="683"/>
      <c r="G888" s="683"/>
      <c r="H888" s="683"/>
      <c r="I888" s="683"/>
      <c r="J888" s="871">
        <f>VLOOKUP(C888,'Bieu5 TH chi phi'!$B$7:$C$109,2,0)</f>
        <v>334572.72727272729</v>
      </c>
      <c r="K888" s="690">
        <f t="shared" si="253"/>
        <v>53531.636363636368</v>
      </c>
      <c r="L888" s="690"/>
      <c r="M888" s="690"/>
      <c r="N888" s="690"/>
      <c r="O888" s="690"/>
      <c r="P888" s="645" t="str">
        <f t="shared" si="246"/>
        <v>Đúng</v>
      </c>
      <c r="Q888" s="691">
        <v>0.16</v>
      </c>
      <c r="S888" s="689"/>
      <c r="T888" s="687"/>
      <c r="U888" s="687"/>
      <c r="V888" s="687"/>
      <c r="W888" s="687"/>
    </row>
    <row r="889" spans="1:23">
      <c r="A889" s="688"/>
      <c r="B889" s="681" t="s">
        <v>792</v>
      </c>
      <c r="C889" s="682">
        <v>43168</v>
      </c>
      <c r="D889" s="683" t="s">
        <v>736</v>
      </c>
      <c r="E889" s="683">
        <v>0.09</v>
      </c>
      <c r="F889" s="683"/>
      <c r="G889" s="683"/>
      <c r="H889" s="683"/>
      <c r="I889" s="683"/>
      <c r="J889" s="871">
        <f>VLOOKUP(C889,'Bieu5 TH chi phi'!$B$7:$C$109,2,0)</f>
        <v>250929.54545454544</v>
      </c>
      <c r="K889" s="690">
        <f t="shared" si="253"/>
        <v>22583.659090909088</v>
      </c>
      <c r="L889" s="690"/>
      <c r="M889" s="690"/>
      <c r="N889" s="690"/>
      <c r="O889" s="690"/>
      <c r="P889" s="645" t="str">
        <f t="shared" si="246"/>
        <v>Đúng</v>
      </c>
      <c r="Q889" s="691">
        <v>0.09</v>
      </c>
      <c r="S889" s="689"/>
      <c r="T889" s="687"/>
      <c r="U889" s="687"/>
      <c r="V889" s="687"/>
      <c r="W889" s="687"/>
    </row>
    <row r="890" spans="1:23">
      <c r="A890" s="688"/>
      <c r="B890" s="693" t="s">
        <v>794</v>
      </c>
      <c r="C890" s="682"/>
      <c r="D890" s="683"/>
      <c r="E890" s="683"/>
      <c r="F890" s="683"/>
      <c r="G890" s="683"/>
      <c r="H890" s="683"/>
      <c r="I890" s="683"/>
      <c r="J890" s="800"/>
      <c r="K890" s="695">
        <f>SUM(K891:K894)</f>
        <v>1338765.668594995</v>
      </c>
      <c r="L890" s="695"/>
      <c r="M890" s="695"/>
      <c r="N890" s="695"/>
      <c r="O890" s="695"/>
      <c r="P890" s="645" t="str">
        <f t="shared" si="246"/>
        <v>Đúng</v>
      </c>
      <c r="Q890" s="691"/>
    </row>
    <row r="891" spans="1:23">
      <c r="A891" s="688"/>
      <c r="B891" s="681" t="s">
        <v>695</v>
      </c>
      <c r="C891" s="682"/>
      <c r="D891" s="683" t="s">
        <v>795</v>
      </c>
      <c r="E891" s="683">
        <v>2.5</v>
      </c>
      <c r="F891" s="683"/>
      <c r="G891" s="683"/>
      <c r="H891" s="683"/>
      <c r="I891" s="683"/>
      <c r="J891" s="871">
        <f>VLOOKUP(B891,'Bieu5 TH chi phi'!$B$7:$C$109,2,0)</f>
        <v>82481.529183266946</v>
      </c>
      <c r="K891" s="690">
        <f t="shared" ref="K891:K894" si="254">J891*E891</f>
        <v>206203.82295816735</v>
      </c>
      <c r="L891" s="690"/>
      <c r="M891" s="690"/>
      <c r="N891" s="690"/>
      <c r="O891" s="690"/>
      <c r="P891" s="645" t="str">
        <f t="shared" si="246"/>
        <v>Đúng</v>
      </c>
      <c r="Q891" s="691">
        <v>2.5</v>
      </c>
      <c r="S891" s="689"/>
      <c r="T891" s="687"/>
      <c r="U891" s="687"/>
      <c r="V891" s="687"/>
      <c r="W891" s="687"/>
    </row>
    <row r="892" spans="1:23">
      <c r="A892" s="688"/>
      <c r="B892" s="681" t="s">
        <v>680</v>
      </c>
      <c r="C892" s="682"/>
      <c r="D892" s="683" t="s">
        <v>795</v>
      </c>
      <c r="E892" s="683">
        <v>0.75</v>
      </c>
      <c r="F892" s="683"/>
      <c r="G892" s="683"/>
      <c r="H892" s="683"/>
      <c r="I892" s="683"/>
      <c r="J892" s="871">
        <f>VLOOKUP(B892,'Bieu5 TH chi phi'!$B$7:$C$109,2,0)</f>
        <v>1505635.8167330676</v>
      </c>
      <c r="K892" s="690">
        <f t="shared" si="254"/>
        <v>1129226.8625498007</v>
      </c>
      <c r="L892" s="690"/>
      <c r="M892" s="690"/>
      <c r="N892" s="690"/>
      <c r="O892" s="690"/>
      <c r="P892" s="645" t="str">
        <f t="shared" si="246"/>
        <v>Đúng</v>
      </c>
      <c r="Q892" s="691">
        <v>0.75</v>
      </c>
      <c r="S892" s="689"/>
      <c r="T892" s="687"/>
      <c r="U892" s="687"/>
      <c r="V892" s="687"/>
      <c r="W892" s="687"/>
    </row>
    <row r="893" spans="1:23">
      <c r="A893" s="688"/>
      <c r="B893" s="681" t="s">
        <v>684</v>
      </c>
      <c r="C893" s="682"/>
      <c r="D893" s="683" t="s">
        <v>795</v>
      </c>
      <c r="E893" s="683">
        <v>0.02</v>
      </c>
      <c r="F893" s="683"/>
      <c r="G893" s="683"/>
      <c r="H893" s="683"/>
      <c r="I893" s="683"/>
      <c r="J893" s="871">
        <f>VLOOKUP(B893,'Bieu5 TH chi phi'!$B$7:$C$109,2,0)</f>
        <v>498.00796812749002</v>
      </c>
      <c r="K893" s="690">
        <f t="shared" si="254"/>
        <v>9.9601593625498008</v>
      </c>
      <c r="L893" s="690"/>
      <c r="M893" s="690"/>
      <c r="N893" s="690"/>
      <c r="O893" s="690"/>
      <c r="P893" s="645" t="str">
        <f t="shared" si="246"/>
        <v>Đúng</v>
      </c>
      <c r="Q893" s="691">
        <v>0.02</v>
      </c>
      <c r="S893" s="689"/>
      <c r="T893" s="687"/>
      <c r="U893" s="687"/>
      <c r="V893" s="687"/>
      <c r="W893" s="687"/>
    </row>
    <row r="894" spans="1:23">
      <c r="A894" s="688"/>
      <c r="B894" s="681" t="s">
        <v>683</v>
      </c>
      <c r="C894" s="683"/>
      <c r="D894" s="683" t="s">
        <v>795</v>
      </c>
      <c r="E894" s="683">
        <v>1.45</v>
      </c>
      <c r="F894" s="683"/>
      <c r="G894" s="683"/>
      <c r="H894" s="683"/>
      <c r="I894" s="683"/>
      <c r="J894" s="871">
        <f>VLOOKUP(B894,'Bieu5 TH chi phi'!$B$7:$C$109,2,0)</f>
        <v>2293.1192604581674</v>
      </c>
      <c r="K894" s="690">
        <f t="shared" si="254"/>
        <v>3325.0229276643427</v>
      </c>
      <c r="L894" s="690"/>
      <c r="M894" s="690"/>
      <c r="N894" s="690"/>
      <c r="O894" s="690"/>
      <c r="P894" s="645" t="str">
        <f t="shared" si="246"/>
        <v>Đúng</v>
      </c>
      <c r="Q894" s="691">
        <v>1.45</v>
      </c>
      <c r="S894" s="689"/>
      <c r="T894" s="687"/>
      <c r="U894" s="687"/>
      <c r="V894" s="687"/>
      <c r="W894" s="687"/>
    </row>
    <row r="895" spans="1:23">
      <c r="A895" s="688"/>
      <c r="B895" s="693" t="s">
        <v>796</v>
      </c>
      <c r="C895" s="682"/>
      <c r="D895" s="683"/>
      <c r="E895" s="683"/>
      <c r="F895" s="683"/>
      <c r="G895" s="683"/>
      <c r="H895" s="683"/>
      <c r="I895" s="683"/>
      <c r="J895" s="871"/>
      <c r="K895" s="695">
        <f>SUM(K896:K897)</f>
        <v>6100</v>
      </c>
      <c r="L895" s="695"/>
      <c r="M895" s="695"/>
      <c r="N895" s="695"/>
      <c r="O895" s="695"/>
      <c r="P895" s="645" t="str">
        <f t="shared" si="246"/>
        <v>Đúng</v>
      </c>
      <c r="Q895" s="691"/>
    </row>
    <row r="896" spans="1:23">
      <c r="A896" s="688"/>
      <c r="B896" s="681" t="s">
        <v>722</v>
      </c>
      <c r="C896" s="682"/>
      <c r="D896" s="683" t="s">
        <v>797</v>
      </c>
      <c r="E896" s="683">
        <v>0.02</v>
      </c>
      <c r="F896" s="683"/>
      <c r="G896" s="683"/>
      <c r="H896" s="683"/>
      <c r="I896" s="683"/>
      <c r="J896" s="871">
        <f>VLOOKUP(B896,'Bieu5 TH chi phi'!$B$7:$C$109,2,0)</f>
        <v>80000</v>
      </c>
      <c r="K896" s="690">
        <f t="shared" ref="K896:K897" si="255">J896*E896</f>
        <v>1600</v>
      </c>
      <c r="L896" s="690"/>
      <c r="M896" s="690"/>
      <c r="N896" s="690"/>
      <c r="O896" s="690"/>
      <c r="P896" s="645" t="str">
        <f t="shared" si="246"/>
        <v>Đúng</v>
      </c>
      <c r="Q896" s="691">
        <v>0.02</v>
      </c>
      <c r="S896" s="689"/>
      <c r="T896" s="687"/>
      <c r="U896" s="687"/>
      <c r="V896" s="687"/>
      <c r="W896" s="687"/>
    </row>
    <row r="897" spans="1:23">
      <c r="A897" s="688"/>
      <c r="B897" s="681" t="s">
        <v>724</v>
      </c>
      <c r="C897" s="683"/>
      <c r="D897" s="683" t="s">
        <v>798</v>
      </c>
      <c r="E897" s="683">
        <v>0.01</v>
      </c>
      <c r="F897" s="683"/>
      <c r="G897" s="683"/>
      <c r="H897" s="683"/>
      <c r="I897" s="683"/>
      <c r="J897" s="871">
        <f>VLOOKUP(B897,'Bieu5 TH chi phi'!$B$7:$C$109,2,0)</f>
        <v>450000</v>
      </c>
      <c r="K897" s="690">
        <f t="shared" si="255"/>
        <v>4500</v>
      </c>
      <c r="L897" s="690"/>
      <c r="M897" s="690"/>
      <c r="N897" s="690"/>
      <c r="O897" s="690"/>
      <c r="P897" s="645" t="str">
        <f t="shared" si="246"/>
        <v>Đúng</v>
      </c>
      <c r="Q897" s="691">
        <v>0.01</v>
      </c>
      <c r="S897" s="689"/>
      <c r="T897" s="687"/>
      <c r="U897" s="687"/>
      <c r="V897" s="687"/>
      <c r="W897" s="687"/>
    </row>
    <row r="898" spans="1:23">
      <c r="A898" s="688"/>
      <c r="B898" s="693" t="s">
        <v>799</v>
      </c>
      <c r="C898" s="683"/>
      <c r="D898" s="683" t="s">
        <v>800</v>
      </c>
      <c r="E898" s="683">
        <v>5</v>
      </c>
      <c r="F898" s="683"/>
      <c r="G898" s="683"/>
      <c r="H898" s="683"/>
      <c r="I898" s="683"/>
      <c r="J898" s="871"/>
      <c r="K898" s="701">
        <f>SUM(K899:K907)</f>
        <v>1666297.8927085425</v>
      </c>
      <c r="L898" s="701"/>
      <c r="M898" s="701"/>
      <c r="N898" s="701"/>
      <c r="O898" s="701"/>
      <c r="P898" s="645" t="str">
        <f t="shared" si="246"/>
        <v>Đúng</v>
      </c>
      <c r="Q898" s="691">
        <v>5</v>
      </c>
    </row>
    <row r="899" spans="1:23" s="706" customFormat="1">
      <c r="A899" s="707"/>
      <c r="B899" s="681" t="s">
        <v>801</v>
      </c>
      <c r="C899" s="683"/>
      <c r="D899" s="683" t="s">
        <v>800</v>
      </c>
      <c r="E899" s="683">
        <v>5</v>
      </c>
      <c r="F899" s="683"/>
      <c r="G899" s="683"/>
      <c r="H899" s="683"/>
      <c r="I899" s="683"/>
      <c r="J899" s="871">
        <f>VLOOKUP(B899,'Bieu5 TH chi phi'!$B$7:$C$109,2,0)</f>
        <v>38838.710730170496</v>
      </c>
      <c r="K899" s="704">
        <f>J899*E899</f>
        <v>194193.55365085247</v>
      </c>
      <c r="L899" s="704"/>
      <c r="M899" s="704"/>
      <c r="N899" s="704"/>
      <c r="O899" s="704"/>
      <c r="P899" s="645"/>
      <c r="Q899" s="705"/>
      <c r="S899" s="648"/>
      <c r="T899" s="649"/>
      <c r="U899" s="649"/>
      <c r="V899" s="649"/>
      <c r="W899" s="649"/>
    </row>
    <row r="900" spans="1:23" s="706" customFormat="1">
      <c r="A900" s="708"/>
      <c r="B900" s="681" t="s">
        <v>802</v>
      </c>
      <c r="C900" s="683"/>
      <c r="D900" s="683" t="s">
        <v>800</v>
      </c>
      <c r="E900" s="683">
        <f t="shared" ref="E900:E905" si="256">E899</f>
        <v>5</v>
      </c>
      <c r="F900" s="683"/>
      <c r="G900" s="683"/>
      <c r="H900" s="683"/>
      <c r="I900" s="683"/>
      <c r="J900" s="871">
        <f>VLOOKUP(B900,'Bieu5 TH chi phi'!$B$7:$C$109,2,0)</f>
        <v>0</v>
      </c>
      <c r="K900" s="704"/>
      <c r="L900" s="704"/>
      <c r="M900" s="704"/>
      <c r="N900" s="704"/>
      <c r="O900" s="704"/>
      <c r="P900" s="645"/>
      <c r="Q900" s="705"/>
      <c r="S900" s="689"/>
      <c r="T900" s="687"/>
      <c r="U900" s="687"/>
      <c r="V900" s="687"/>
      <c r="W900" s="687"/>
    </row>
    <row r="901" spans="1:23" s="706" customFormat="1">
      <c r="A901" s="707"/>
      <c r="B901" s="709" t="s">
        <v>605</v>
      </c>
      <c r="C901" s="683"/>
      <c r="D901" s="683" t="s">
        <v>800</v>
      </c>
      <c r="E901" s="683">
        <f t="shared" si="256"/>
        <v>5</v>
      </c>
      <c r="F901" s="683"/>
      <c r="G901" s="683"/>
      <c r="H901" s="683"/>
      <c r="I901" s="683"/>
      <c r="J901" s="871">
        <f>VLOOKUP(B901,'Bieu5 TH chi phi'!$B$7:$C$109,2,0)</f>
        <v>18765.274056338028</v>
      </c>
      <c r="K901" s="704">
        <f>J901*E901</f>
        <v>93826.37028169015</v>
      </c>
      <c r="L901" s="704"/>
      <c r="M901" s="704"/>
      <c r="N901" s="704"/>
      <c r="O901" s="704"/>
      <c r="P901" s="645"/>
      <c r="Q901" s="705"/>
      <c r="S901" s="648"/>
      <c r="T901" s="649"/>
      <c r="U901" s="649"/>
      <c r="V901" s="649"/>
      <c r="W901" s="649"/>
    </row>
    <row r="902" spans="1:23" s="706" customFormat="1">
      <c r="A902" s="707"/>
      <c r="B902" s="709" t="s">
        <v>646</v>
      </c>
      <c r="C902" s="683"/>
      <c r="D902" s="683" t="s">
        <v>800</v>
      </c>
      <c r="E902" s="683">
        <f t="shared" si="256"/>
        <v>5</v>
      </c>
      <c r="F902" s="683"/>
      <c r="G902" s="683"/>
      <c r="H902" s="683"/>
      <c r="I902" s="683"/>
      <c r="J902" s="871">
        <f>VLOOKUP(B902,'Bieu5 TH chi phi'!$B$7:$C$109,2,0)</f>
        <v>173801.87938349394</v>
      </c>
      <c r="K902" s="704">
        <f>J902*E902</f>
        <v>869009.39691746968</v>
      </c>
      <c r="L902" s="704"/>
      <c r="M902" s="704"/>
      <c r="N902" s="704"/>
      <c r="O902" s="704"/>
      <c r="P902" s="645"/>
      <c r="Q902" s="705"/>
      <c r="S902" s="648"/>
      <c r="T902" s="649"/>
      <c r="U902" s="649"/>
      <c r="V902" s="649"/>
      <c r="W902" s="649"/>
    </row>
    <row r="903" spans="1:23" s="706" customFormat="1">
      <c r="A903" s="707"/>
      <c r="B903" s="681" t="s">
        <v>803</v>
      </c>
      <c r="C903" s="683"/>
      <c r="D903" s="683" t="s">
        <v>800</v>
      </c>
      <c r="E903" s="683">
        <f t="shared" si="256"/>
        <v>5</v>
      </c>
      <c r="F903" s="683"/>
      <c r="G903" s="683"/>
      <c r="H903" s="683"/>
      <c r="I903" s="683"/>
      <c r="J903" s="871"/>
      <c r="K903" s="704"/>
      <c r="L903" s="704"/>
      <c r="M903" s="704"/>
      <c r="N903" s="704"/>
      <c r="O903" s="704"/>
      <c r="P903" s="645"/>
      <c r="Q903" s="705"/>
      <c r="S903" s="689"/>
      <c r="T903" s="687"/>
      <c r="U903" s="687"/>
      <c r="V903" s="687"/>
      <c r="W903" s="687"/>
    </row>
    <row r="904" spans="1:23" s="706" customFormat="1">
      <c r="A904" s="707"/>
      <c r="B904" s="709" t="s">
        <v>19</v>
      </c>
      <c r="C904" s="683"/>
      <c r="D904" s="683" t="s">
        <v>800</v>
      </c>
      <c r="E904" s="683">
        <f t="shared" si="256"/>
        <v>5</v>
      </c>
      <c r="F904" s="683"/>
      <c r="G904" s="683"/>
      <c r="H904" s="683"/>
      <c r="I904" s="683"/>
      <c r="J904" s="871">
        <f>VLOOKUP(B904,'Bieu5 TH chi phi'!$B$7:$C$109,2,0)</f>
        <v>10491.54463647199</v>
      </c>
      <c r="K904" s="704">
        <f>J904*E904</f>
        <v>52457.72318235995</v>
      </c>
      <c r="L904" s="704"/>
      <c r="M904" s="704"/>
      <c r="N904" s="704"/>
      <c r="O904" s="704"/>
      <c r="P904" s="645"/>
      <c r="Q904" s="705"/>
      <c r="S904" s="648"/>
      <c r="T904" s="649"/>
      <c r="U904" s="649"/>
      <c r="V904" s="649"/>
      <c r="W904" s="649"/>
    </row>
    <row r="905" spans="1:23" s="706" customFormat="1">
      <c r="A905" s="707"/>
      <c r="B905" s="710" t="s">
        <v>21</v>
      </c>
      <c r="C905" s="683"/>
      <c r="D905" s="683" t="s">
        <v>800</v>
      </c>
      <c r="E905" s="683">
        <f t="shared" si="256"/>
        <v>5</v>
      </c>
      <c r="F905" s="683"/>
      <c r="G905" s="683"/>
      <c r="H905" s="683"/>
      <c r="I905" s="683"/>
      <c r="J905" s="871">
        <f>VLOOKUP(B905,'Bieu5 TH chi phi'!$B$7:$C$109,2,0)</f>
        <v>17555.295987286452</v>
      </c>
      <c r="K905" s="704">
        <f>J905*E905</f>
        <v>87776.479936432268</v>
      </c>
      <c r="L905" s="704"/>
      <c r="M905" s="704"/>
      <c r="N905" s="704"/>
      <c r="O905" s="704"/>
      <c r="P905" s="645"/>
      <c r="Q905" s="705"/>
      <c r="S905" s="648"/>
      <c r="T905" s="649"/>
      <c r="U905" s="649"/>
      <c r="V905" s="649"/>
      <c r="W905" s="649"/>
    </row>
    <row r="906" spans="1:23" s="706" customFormat="1">
      <c r="A906" s="707"/>
      <c r="B906" s="710" t="s">
        <v>804</v>
      </c>
      <c r="C906" s="683"/>
      <c r="D906" s="683" t="s">
        <v>800</v>
      </c>
      <c r="E906" s="683">
        <f>E905</f>
        <v>5</v>
      </c>
      <c r="F906" s="683"/>
      <c r="G906" s="683"/>
      <c r="H906" s="683"/>
      <c r="I906" s="683"/>
      <c r="J906" s="871">
        <f>VLOOKUP(B906,'Bieu5 TH chi phi'!$B$7:$C$109,2,0)</f>
        <v>46989.233700271805</v>
      </c>
      <c r="K906" s="704">
        <f t="shared" ref="K906:K907" si="257">J906*E906</f>
        <v>234946.16850135903</v>
      </c>
      <c r="L906" s="704"/>
      <c r="M906" s="704"/>
      <c r="N906" s="704"/>
      <c r="O906" s="704"/>
      <c r="P906" s="645"/>
      <c r="Q906" s="705"/>
      <c r="S906" s="648"/>
      <c r="T906" s="649"/>
      <c r="U906" s="649"/>
      <c r="V906" s="649"/>
      <c r="W906" s="649"/>
    </row>
    <row r="907" spans="1:23" s="706" customFormat="1">
      <c r="A907" s="715"/>
      <c r="B907" s="1159" t="s">
        <v>22</v>
      </c>
      <c r="C907" s="716"/>
      <c r="D907" s="716" t="s">
        <v>800</v>
      </c>
      <c r="E907" s="716">
        <f t="shared" ref="E907" si="258">E906</f>
        <v>5</v>
      </c>
      <c r="F907" s="716"/>
      <c r="G907" s="716"/>
      <c r="H907" s="716"/>
      <c r="I907" s="716"/>
      <c r="J907" s="1160">
        <f>VLOOKUP(B907,'Bieu5 TH chi phi'!$B$7:$C$109,2,0)</f>
        <v>26817.640047675806</v>
      </c>
      <c r="K907" s="717">
        <f t="shared" si="257"/>
        <v>134088.20023837904</v>
      </c>
      <c r="L907" s="717"/>
      <c r="M907" s="717"/>
      <c r="N907" s="717"/>
      <c r="O907" s="717"/>
      <c r="P907" s="645"/>
      <c r="Q907" s="705"/>
      <c r="S907" s="648"/>
      <c r="T907" s="649"/>
      <c r="U907" s="649"/>
      <c r="V907" s="649"/>
      <c r="W907" s="649"/>
    </row>
    <row r="908" spans="1:23">
      <c r="A908" s="748"/>
      <c r="B908" s="749"/>
      <c r="C908" s="691"/>
      <c r="D908" s="691"/>
      <c r="E908" s="691"/>
      <c r="F908" s="691"/>
      <c r="G908" s="691"/>
      <c r="H908" s="691"/>
      <c r="I908" s="691"/>
      <c r="J908" s="736"/>
      <c r="K908" s="722"/>
      <c r="L908" s="722"/>
      <c r="M908" s="722"/>
      <c r="N908" s="722"/>
      <c r="O908" s="722"/>
      <c r="P908" s="645" t="str">
        <f t="shared" ref="P908:P964" si="259">IF(E908=Q908,"Đúng","Sai")</f>
        <v>Đúng</v>
      </c>
      <c r="Q908" s="691"/>
    </row>
    <row r="909" spans="1:23">
      <c r="A909" s="662" t="s">
        <v>847</v>
      </c>
      <c r="B909" s="718"/>
      <c r="C909" s="719"/>
      <c r="D909" s="720"/>
      <c r="E909" s="720"/>
      <c r="F909" s="720"/>
      <c r="G909" s="720"/>
      <c r="H909" s="720"/>
      <c r="I909" s="720"/>
      <c r="J909" s="721"/>
      <c r="K909" s="722"/>
      <c r="L909" s="722"/>
      <c r="M909" s="722"/>
      <c r="N909" s="722"/>
      <c r="O909" s="722"/>
      <c r="P909" s="645" t="str">
        <f t="shared" si="259"/>
        <v>Đúng</v>
      </c>
    </row>
    <row r="910" spans="1:23">
      <c r="A910" s="1416" t="s">
        <v>826</v>
      </c>
      <c r="B910" s="1416"/>
      <c r="C910" s="1411"/>
      <c r="D910" s="1411"/>
      <c r="E910" s="1411"/>
      <c r="F910" s="667"/>
      <c r="G910" s="667"/>
      <c r="H910" s="667"/>
      <c r="I910" s="667"/>
      <c r="J910" s="724"/>
      <c r="K910" s="725">
        <f>K911+K916+K920+K923</f>
        <v>5384029.0711999778</v>
      </c>
      <c r="L910" s="725"/>
      <c r="M910" s="725"/>
      <c r="N910" s="725"/>
      <c r="O910" s="725"/>
      <c r="P910" s="645" t="str">
        <f t="shared" si="259"/>
        <v>Đúng</v>
      </c>
      <c r="Q910" s="718"/>
    </row>
    <row r="911" spans="1:23">
      <c r="A911" s="1406" t="s">
        <v>848</v>
      </c>
      <c r="B911" s="1425" t="s">
        <v>784</v>
      </c>
      <c r="C911" s="1425"/>
      <c r="D911" s="683"/>
      <c r="E911" s="775"/>
      <c r="F911" s="775"/>
      <c r="G911" s="775"/>
      <c r="H911" s="775"/>
      <c r="I911" s="775"/>
      <c r="J911" s="684"/>
      <c r="K911" s="695">
        <f>SUM(K912:K915)</f>
        <v>250578.24409090908</v>
      </c>
      <c r="L911" s="695"/>
      <c r="M911" s="695"/>
      <c r="N911" s="695"/>
      <c r="O911" s="695"/>
      <c r="P911" s="645" t="str">
        <f t="shared" si="259"/>
        <v>Đúng</v>
      </c>
      <c r="Q911" s="776"/>
    </row>
    <row r="912" spans="1:23">
      <c r="A912" s="1406"/>
      <c r="B912" s="681" t="s">
        <v>786</v>
      </c>
      <c r="C912" s="682">
        <v>43168</v>
      </c>
      <c r="D912" s="683" t="s">
        <v>736</v>
      </c>
      <c r="E912" s="683">
        <v>0.36</v>
      </c>
      <c r="F912" s="683"/>
      <c r="G912" s="683"/>
      <c r="H912" s="683"/>
      <c r="I912" s="683"/>
      <c r="J912" s="871">
        <f>VLOOKUP(C912,'Bieu5 TH chi phi'!$B$7:$C$109,2,0)</f>
        <v>250929.54545454544</v>
      </c>
      <c r="K912" s="690">
        <f t="shared" ref="K912:K915" si="260">J912*E912</f>
        <v>90334.636363636353</v>
      </c>
      <c r="L912" s="690"/>
      <c r="M912" s="690"/>
      <c r="N912" s="690"/>
      <c r="O912" s="690"/>
      <c r="P912" s="645" t="str">
        <f t="shared" si="259"/>
        <v>Đúng</v>
      </c>
      <c r="Q912" s="691">
        <v>0.36</v>
      </c>
      <c r="S912" s="689"/>
      <c r="T912" s="687"/>
      <c r="U912" s="687"/>
      <c r="V912" s="687"/>
      <c r="W912" s="687"/>
    </row>
    <row r="913" spans="1:23">
      <c r="A913" s="688"/>
      <c r="B913" s="681" t="s">
        <v>786</v>
      </c>
      <c r="C913" s="682">
        <v>43260</v>
      </c>
      <c r="D913" s="683" t="s">
        <v>736</v>
      </c>
      <c r="E913" s="683">
        <v>0.35</v>
      </c>
      <c r="F913" s="683"/>
      <c r="G913" s="683"/>
      <c r="H913" s="683"/>
      <c r="I913" s="683"/>
      <c r="J913" s="871">
        <f>VLOOKUP(C913,'Bieu5 TH chi phi'!$B$7:$C$109,2,0)</f>
        <v>333736.29545454547</v>
      </c>
      <c r="K913" s="690">
        <f t="shared" si="260"/>
        <v>116807.7034090909</v>
      </c>
      <c r="L913" s="690"/>
      <c r="M913" s="690"/>
      <c r="N913" s="690"/>
      <c r="O913" s="690"/>
      <c r="P913" s="645" t="str">
        <f t="shared" si="259"/>
        <v>Đúng</v>
      </c>
      <c r="Q913" s="691">
        <v>0.35</v>
      </c>
      <c r="S913" s="689"/>
      <c r="T913" s="687"/>
      <c r="U913" s="687"/>
      <c r="V913" s="687"/>
      <c r="W913" s="687"/>
    </row>
    <row r="914" spans="1:23">
      <c r="A914" s="688"/>
      <c r="B914" s="681" t="s">
        <v>786</v>
      </c>
      <c r="C914" s="682">
        <v>43321</v>
      </c>
      <c r="D914" s="683" t="s">
        <v>736</v>
      </c>
      <c r="E914" s="683">
        <v>0.06</v>
      </c>
      <c r="F914" s="683"/>
      <c r="G914" s="683"/>
      <c r="H914" s="683"/>
      <c r="I914" s="683"/>
      <c r="J914" s="871">
        <f>VLOOKUP(C914,'Bieu5 TH chi phi'!$B$7:$C$109,2,0)</f>
        <v>388940.79545454553</v>
      </c>
      <c r="K914" s="690">
        <f t="shared" si="260"/>
        <v>23336.447727272731</v>
      </c>
      <c r="L914" s="690"/>
      <c r="M914" s="690"/>
      <c r="N914" s="690"/>
      <c r="O914" s="690"/>
      <c r="P914" s="645" t="str">
        <f t="shared" si="259"/>
        <v>Đúng</v>
      </c>
      <c r="Q914" s="691">
        <v>0.06</v>
      </c>
      <c r="S914" s="689"/>
      <c r="T914" s="687"/>
      <c r="U914" s="687"/>
      <c r="V914" s="687"/>
      <c r="W914" s="687"/>
    </row>
    <row r="915" spans="1:23">
      <c r="A915" s="688"/>
      <c r="B915" s="681" t="s">
        <v>788</v>
      </c>
      <c r="C915" s="682">
        <v>43140</v>
      </c>
      <c r="D915" s="683" t="s">
        <v>736</v>
      </c>
      <c r="E915" s="683">
        <v>0.09</v>
      </c>
      <c r="F915" s="683"/>
      <c r="G915" s="683"/>
      <c r="H915" s="683"/>
      <c r="I915" s="683"/>
      <c r="J915" s="871">
        <f>VLOOKUP(C915,'Bieu5 TH chi phi'!$B$7:$C$109,2,0)</f>
        <v>223327.29545454544</v>
      </c>
      <c r="K915" s="690">
        <f t="shared" si="260"/>
        <v>20099.456590909089</v>
      </c>
      <c r="L915" s="690"/>
      <c r="M915" s="690"/>
      <c r="N915" s="690"/>
      <c r="O915" s="690"/>
      <c r="P915" s="645" t="str">
        <f t="shared" si="259"/>
        <v>Đúng</v>
      </c>
      <c r="Q915" s="691">
        <v>0.09</v>
      </c>
      <c r="S915" s="689"/>
      <c r="T915" s="687"/>
      <c r="U915" s="687"/>
      <c r="V915" s="687"/>
      <c r="W915" s="687"/>
    </row>
    <row r="916" spans="1:23">
      <c r="A916" s="688"/>
      <c r="B916" s="693" t="s">
        <v>794</v>
      </c>
      <c r="C916" s="682"/>
      <c r="D916" s="683"/>
      <c r="E916" s="683"/>
      <c r="F916" s="683"/>
      <c r="G916" s="683"/>
      <c r="H916" s="683"/>
      <c r="I916" s="683"/>
      <c r="J916" s="800"/>
      <c r="K916" s="695">
        <f>SUM(K917:K919)</f>
        <v>133787.14898344124</v>
      </c>
      <c r="L916" s="695"/>
      <c r="M916" s="695"/>
      <c r="N916" s="695"/>
      <c r="O916" s="695"/>
      <c r="P916" s="645" t="str">
        <f t="shared" si="259"/>
        <v>Đúng</v>
      </c>
      <c r="Q916" s="691"/>
    </row>
    <row r="917" spans="1:23">
      <c r="A917" s="688"/>
      <c r="B917" s="681" t="s">
        <v>678</v>
      </c>
      <c r="C917" s="682"/>
      <c r="D917" s="683" t="s">
        <v>795</v>
      </c>
      <c r="E917" s="683">
        <v>1.03</v>
      </c>
      <c r="F917" s="683"/>
      <c r="G917" s="683"/>
      <c r="H917" s="683"/>
      <c r="I917" s="683"/>
      <c r="J917" s="871">
        <f>VLOOKUP(B917,'Bieu5 TH chi phi'!$B$7:$C$109,2,0)</f>
        <v>119536.55378486056</v>
      </c>
      <c r="K917" s="690">
        <f t="shared" ref="K917:K919" si="261">J917*E917</f>
        <v>123122.65039840637</v>
      </c>
      <c r="L917" s="690"/>
      <c r="M917" s="690"/>
      <c r="N917" s="690"/>
      <c r="O917" s="690"/>
      <c r="P917" s="645" t="str">
        <f t="shared" si="259"/>
        <v>Đúng</v>
      </c>
      <c r="Q917" s="691">
        <v>1.03</v>
      </c>
      <c r="S917" s="689"/>
      <c r="T917" s="687"/>
      <c r="U917" s="687"/>
      <c r="V917" s="687"/>
      <c r="W917" s="687"/>
    </row>
    <row r="918" spans="1:23">
      <c r="A918" s="688"/>
      <c r="B918" s="681" t="s">
        <v>684</v>
      </c>
      <c r="C918" s="682"/>
      <c r="D918" s="683" t="s">
        <v>795</v>
      </c>
      <c r="E918" s="683">
        <v>3.0000000000000001E-3</v>
      </c>
      <c r="F918" s="683"/>
      <c r="G918" s="683"/>
      <c r="H918" s="683"/>
      <c r="I918" s="683"/>
      <c r="J918" s="871">
        <f>VLOOKUP(B918,'Bieu5 TH chi phi'!$B$7:$C$109,2,0)</f>
        <v>498.00796812749002</v>
      </c>
      <c r="K918" s="690">
        <f>J918*E918</f>
        <v>1.4940239043824701</v>
      </c>
      <c r="L918" s="690"/>
      <c r="M918" s="690"/>
      <c r="N918" s="690"/>
      <c r="O918" s="690"/>
      <c r="P918" s="645" t="str">
        <f t="shared" si="259"/>
        <v>Đúng</v>
      </c>
      <c r="Q918" s="691">
        <v>3.0000000000000001E-3</v>
      </c>
      <c r="S918" s="689"/>
      <c r="T918" s="687"/>
      <c r="U918" s="687"/>
      <c r="V918" s="687"/>
      <c r="W918" s="687"/>
    </row>
    <row r="919" spans="1:23">
      <c r="A919" s="688"/>
      <c r="B919" s="681" t="s">
        <v>683</v>
      </c>
      <c r="C919" s="683"/>
      <c r="D919" s="683" t="s">
        <v>795</v>
      </c>
      <c r="E919" s="683">
        <v>4.6500000000000004</v>
      </c>
      <c r="F919" s="683"/>
      <c r="G919" s="683"/>
      <c r="H919" s="683"/>
      <c r="I919" s="683"/>
      <c r="J919" s="871">
        <f>VLOOKUP(B919,'Bieu5 TH chi phi'!$B$7:$C$109,2,0)</f>
        <v>2293.1192604581674</v>
      </c>
      <c r="K919" s="690">
        <f t="shared" si="261"/>
        <v>10663.004561130479</v>
      </c>
      <c r="L919" s="690"/>
      <c r="M919" s="690"/>
      <c r="N919" s="690"/>
      <c r="O919" s="690"/>
      <c r="P919" s="645" t="str">
        <f t="shared" si="259"/>
        <v>Đúng</v>
      </c>
      <c r="Q919" s="691">
        <v>4.6500000000000004</v>
      </c>
      <c r="S919" s="689"/>
      <c r="T919" s="687"/>
      <c r="U919" s="687"/>
      <c r="V919" s="687"/>
      <c r="W919" s="687"/>
    </row>
    <row r="920" spans="1:23">
      <c r="A920" s="688"/>
      <c r="B920" s="693" t="s">
        <v>796</v>
      </c>
      <c r="C920" s="682"/>
      <c r="D920" s="683"/>
      <c r="E920" s="683"/>
      <c r="F920" s="683"/>
      <c r="G920" s="683"/>
      <c r="H920" s="683"/>
      <c r="I920" s="683"/>
      <c r="J920" s="800"/>
      <c r="K920" s="695">
        <f>SUM(K921:K922)</f>
        <v>770</v>
      </c>
      <c r="L920" s="695"/>
      <c r="M920" s="695"/>
      <c r="N920" s="695"/>
      <c r="O920" s="695"/>
      <c r="P920" s="645" t="str">
        <f t="shared" si="259"/>
        <v>Đúng</v>
      </c>
      <c r="Q920" s="691"/>
    </row>
    <row r="921" spans="1:23">
      <c r="A921" s="688"/>
      <c r="B921" s="681" t="s">
        <v>722</v>
      </c>
      <c r="C921" s="682"/>
      <c r="D921" s="683" t="s">
        <v>797</v>
      </c>
      <c r="E921" s="683">
        <v>4.0000000000000001E-3</v>
      </c>
      <c r="F921" s="683"/>
      <c r="G921" s="683"/>
      <c r="H921" s="683"/>
      <c r="I921" s="683"/>
      <c r="J921" s="871">
        <f>VLOOKUP(B921,'Bieu5 TH chi phi'!$B$7:$C$109,2,0)</f>
        <v>80000</v>
      </c>
      <c r="K921" s="690">
        <f t="shared" ref="K921:K922" si="262">J921*E921</f>
        <v>320</v>
      </c>
      <c r="L921" s="690"/>
      <c r="M921" s="690"/>
      <c r="N921" s="690"/>
      <c r="O921" s="690"/>
      <c r="P921" s="645" t="str">
        <f t="shared" si="259"/>
        <v>Đúng</v>
      </c>
      <c r="Q921" s="691">
        <v>4.0000000000000001E-3</v>
      </c>
      <c r="S921" s="689"/>
      <c r="T921" s="687"/>
      <c r="U921" s="687"/>
      <c r="V921" s="687"/>
      <c r="W921" s="687"/>
    </row>
    <row r="922" spans="1:23">
      <c r="A922" s="688"/>
      <c r="B922" s="681" t="s">
        <v>724</v>
      </c>
      <c r="C922" s="683"/>
      <c r="D922" s="683" t="s">
        <v>798</v>
      </c>
      <c r="E922" s="683">
        <v>1E-3</v>
      </c>
      <c r="F922" s="683"/>
      <c r="G922" s="683"/>
      <c r="H922" s="683"/>
      <c r="I922" s="683"/>
      <c r="J922" s="871">
        <f>VLOOKUP(B922,'Bieu5 TH chi phi'!$B$7:$C$109,2,0)</f>
        <v>450000</v>
      </c>
      <c r="K922" s="690">
        <f t="shared" si="262"/>
        <v>450</v>
      </c>
      <c r="L922" s="690"/>
      <c r="M922" s="690"/>
      <c r="N922" s="690"/>
      <c r="O922" s="690"/>
      <c r="P922" s="645" t="str">
        <f t="shared" si="259"/>
        <v>Đúng</v>
      </c>
      <c r="Q922" s="691">
        <v>1E-3</v>
      </c>
      <c r="S922" s="689"/>
      <c r="T922" s="687"/>
      <c r="U922" s="687"/>
      <c r="V922" s="687"/>
      <c r="W922" s="687"/>
    </row>
    <row r="923" spans="1:23">
      <c r="A923" s="688"/>
      <c r="B923" s="693" t="s">
        <v>799</v>
      </c>
      <c r="C923" s="683"/>
      <c r="D923" s="683" t="s">
        <v>800</v>
      </c>
      <c r="E923" s="683">
        <v>15</v>
      </c>
      <c r="F923" s="683"/>
      <c r="G923" s="683"/>
      <c r="H923" s="683"/>
      <c r="I923" s="683"/>
      <c r="J923" s="694"/>
      <c r="K923" s="701">
        <f>SUM(K924:K932)</f>
        <v>4998893.6781256273</v>
      </c>
      <c r="L923" s="701"/>
      <c r="M923" s="701"/>
      <c r="N923" s="701"/>
      <c r="O923" s="701"/>
      <c r="P923" s="645" t="str">
        <f t="shared" si="259"/>
        <v>Đúng</v>
      </c>
      <c r="Q923" s="691">
        <v>15</v>
      </c>
    </row>
    <row r="924" spans="1:23" s="706" customFormat="1">
      <c r="A924" s="707"/>
      <c r="B924" s="681" t="s">
        <v>801</v>
      </c>
      <c r="C924" s="683"/>
      <c r="D924" s="683" t="s">
        <v>800</v>
      </c>
      <c r="E924" s="683">
        <v>15</v>
      </c>
      <c r="F924" s="683"/>
      <c r="G924" s="683"/>
      <c r="H924" s="683"/>
      <c r="I924" s="683"/>
      <c r="J924" s="871">
        <f>VLOOKUP(B924,'Bieu5 TH chi phi'!$B$7:$C$109,2,0)</f>
        <v>38838.710730170496</v>
      </c>
      <c r="K924" s="704">
        <f>J924*E924</f>
        <v>582580.66095255746</v>
      </c>
      <c r="L924" s="704"/>
      <c r="M924" s="704"/>
      <c r="N924" s="704"/>
      <c r="O924" s="704"/>
      <c r="P924" s="645"/>
      <c r="Q924" s="705"/>
      <c r="S924" s="648"/>
      <c r="T924" s="649"/>
      <c r="U924" s="649"/>
      <c r="V924" s="649"/>
      <c r="W924" s="649"/>
    </row>
    <row r="925" spans="1:23" s="706" customFormat="1">
      <c r="A925" s="708"/>
      <c r="B925" s="681" t="s">
        <v>802</v>
      </c>
      <c r="C925" s="683"/>
      <c r="D925" s="683" t="s">
        <v>800</v>
      </c>
      <c r="E925" s="683">
        <f t="shared" ref="E925:E932" si="263">E924</f>
        <v>15</v>
      </c>
      <c r="F925" s="683"/>
      <c r="G925" s="683"/>
      <c r="H925" s="683"/>
      <c r="I925" s="683"/>
      <c r="J925" s="871">
        <f>VLOOKUP(B925,'Bieu5 TH chi phi'!$B$7:$C$109,2,0)</f>
        <v>0</v>
      </c>
      <c r="K925" s="704"/>
      <c r="L925" s="704"/>
      <c r="M925" s="704"/>
      <c r="N925" s="704"/>
      <c r="O925" s="704"/>
      <c r="P925" s="645"/>
      <c r="Q925" s="705"/>
      <c r="S925" s="689"/>
      <c r="T925" s="687"/>
      <c r="U925" s="687"/>
      <c r="V925" s="687"/>
      <c r="W925" s="687"/>
    </row>
    <row r="926" spans="1:23" s="706" customFormat="1">
      <c r="A926" s="707"/>
      <c r="B926" s="709" t="s">
        <v>605</v>
      </c>
      <c r="C926" s="683"/>
      <c r="D926" s="683" t="s">
        <v>800</v>
      </c>
      <c r="E926" s="683">
        <f t="shared" si="263"/>
        <v>15</v>
      </c>
      <c r="F926" s="683"/>
      <c r="G926" s="683"/>
      <c r="H926" s="683"/>
      <c r="I926" s="683"/>
      <c r="J926" s="871">
        <f>VLOOKUP(B926,'Bieu5 TH chi phi'!$B$7:$C$109,2,0)</f>
        <v>18765.274056338028</v>
      </c>
      <c r="K926" s="704">
        <f>J926*E926</f>
        <v>281479.11084507045</v>
      </c>
      <c r="L926" s="704"/>
      <c r="M926" s="704"/>
      <c r="N926" s="704"/>
      <c r="O926" s="704"/>
      <c r="P926" s="645"/>
      <c r="Q926" s="705"/>
      <c r="S926" s="648"/>
      <c r="T926" s="649"/>
      <c r="U926" s="649"/>
      <c r="V926" s="649"/>
      <c r="W926" s="649"/>
    </row>
    <row r="927" spans="1:23" s="706" customFormat="1">
      <c r="A927" s="707"/>
      <c r="B927" s="709" t="s">
        <v>646</v>
      </c>
      <c r="C927" s="683"/>
      <c r="D927" s="683" t="s">
        <v>800</v>
      </c>
      <c r="E927" s="683">
        <f t="shared" si="263"/>
        <v>15</v>
      </c>
      <c r="F927" s="683"/>
      <c r="G927" s="683"/>
      <c r="H927" s="683"/>
      <c r="I927" s="683"/>
      <c r="J927" s="871">
        <f>VLOOKUP(B927,'Bieu5 TH chi phi'!$B$7:$C$109,2,0)</f>
        <v>173801.87938349394</v>
      </c>
      <c r="K927" s="704">
        <f>J927*E927</f>
        <v>2607028.1907524089</v>
      </c>
      <c r="L927" s="704"/>
      <c r="M927" s="704"/>
      <c r="N927" s="704"/>
      <c r="O927" s="704"/>
      <c r="P927" s="645"/>
      <c r="Q927" s="705"/>
      <c r="S927" s="648"/>
      <c r="T927" s="649"/>
      <c r="U927" s="649"/>
      <c r="V927" s="649"/>
      <c r="W927" s="649"/>
    </row>
    <row r="928" spans="1:23" s="706" customFormat="1">
      <c r="A928" s="707"/>
      <c r="B928" s="681" t="s">
        <v>803</v>
      </c>
      <c r="C928" s="683"/>
      <c r="D928" s="683" t="s">
        <v>800</v>
      </c>
      <c r="E928" s="683">
        <f t="shared" si="263"/>
        <v>15</v>
      </c>
      <c r="F928" s="683"/>
      <c r="G928" s="683"/>
      <c r="H928" s="683"/>
      <c r="I928" s="683"/>
      <c r="J928" s="871"/>
      <c r="K928" s="704"/>
      <c r="L928" s="704"/>
      <c r="M928" s="704"/>
      <c r="N928" s="704"/>
      <c r="O928" s="704"/>
      <c r="P928" s="645"/>
      <c r="Q928" s="705"/>
      <c r="S928" s="689"/>
      <c r="T928" s="687"/>
      <c r="U928" s="687"/>
      <c r="V928" s="687"/>
      <c r="W928" s="687"/>
    </row>
    <row r="929" spans="1:23" s="706" customFormat="1">
      <c r="A929" s="707"/>
      <c r="B929" s="709" t="s">
        <v>19</v>
      </c>
      <c r="C929" s="683"/>
      <c r="D929" s="683" t="s">
        <v>800</v>
      </c>
      <c r="E929" s="683">
        <f t="shared" si="263"/>
        <v>15</v>
      </c>
      <c r="F929" s="683"/>
      <c r="G929" s="683"/>
      <c r="H929" s="683"/>
      <c r="I929" s="683"/>
      <c r="J929" s="871">
        <f>VLOOKUP(B929,'Bieu5 TH chi phi'!$B$7:$C$109,2,0)</f>
        <v>10491.54463647199</v>
      </c>
      <c r="K929" s="704">
        <f>J929*E929</f>
        <v>157373.16954707986</v>
      </c>
      <c r="L929" s="704"/>
      <c r="M929" s="704"/>
      <c r="N929" s="704"/>
      <c r="O929" s="704"/>
      <c r="P929" s="645"/>
      <c r="Q929" s="705"/>
      <c r="S929" s="648"/>
      <c r="T929" s="649"/>
      <c r="U929" s="649"/>
      <c r="V929" s="649"/>
      <c r="W929" s="649"/>
    </row>
    <row r="930" spans="1:23" s="706" customFormat="1">
      <c r="A930" s="707"/>
      <c r="B930" s="710" t="s">
        <v>21</v>
      </c>
      <c r="C930" s="683"/>
      <c r="D930" s="683" t="s">
        <v>800</v>
      </c>
      <c r="E930" s="683">
        <f t="shared" si="263"/>
        <v>15</v>
      </c>
      <c r="F930" s="683"/>
      <c r="G930" s="683"/>
      <c r="H930" s="683"/>
      <c r="I930" s="683"/>
      <c r="J930" s="871">
        <f>VLOOKUP(B930,'Bieu5 TH chi phi'!$B$7:$C$109,2,0)</f>
        <v>17555.295987286452</v>
      </c>
      <c r="K930" s="704">
        <f>J930*E930</f>
        <v>263329.4398092968</v>
      </c>
      <c r="L930" s="704"/>
      <c r="M930" s="704"/>
      <c r="N930" s="704"/>
      <c r="O930" s="704"/>
      <c r="P930" s="645"/>
      <c r="Q930" s="705"/>
      <c r="S930" s="648"/>
      <c r="T930" s="649"/>
      <c r="U930" s="649"/>
      <c r="V930" s="649"/>
      <c r="W930" s="649"/>
    </row>
    <row r="931" spans="1:23" s="706" customFormat="1">
      <c r="A931" s="707"/>
      <c r="B931" s="710" t="s">
        <v>804</v>
      </c>
      <c r="C931" s="683"/>
      <c r="D931" s="683" t="s">
        <v>800</v>
      </c>
      <c r="E931" s="683">
        <f>E930</f>
        <v>15</v>
      </c>
      <c r="F931" s="683"/>
      <c r="G931" s="683"/>
      <c r="H931" s="683"/>
      <c r="I931" s="683"/>
      <c r="J931" s="871">
        <f>VLOOKUP(B931,'Bieu5 TH chi phi'!$B$7:$C$109,2,0)</f>
        <v>46989.233700271805</v>
      </c>
      <c r="K931" s="704">
        <f t="shared" ref="K931:K932" si="264">J931*E931</f>
        <v>704838.50550407707</v>
      </c>
      <c r="L931" s="704"/>
      <c r="M931" s="704"/>
      <c r="N931" s="704"/>
      <c r="O931" s="704"/>
      <c r="P931" s="645"/>
      <c r="Q931" s="705"/>
      <c r="S931" s="648"/>
      <c r="T931" s="649"/>
      <c r="U931" s="649"/>
      <c r="V931" s="649"/>
      <c r="W931" s="649"/>
    </row>
    <row r="932" spans="1:23" s="706" customFormat="1">
      <c r="A932" s="715"/>
      <c r="B932" s="1159" t="s">
        <v>22</v>
      </c>
      <c r="C932" s="716"/>
      <c r="D932" s="716" t="s">
        <v>800</v>
      </c>
      <c r="E932" s="716">
        <f t="shared" si="263"/>
        <v>15</v>
      </c>
      <c r="F932" s="716"/>
      <c r="G932" s="716"/>
      <c r="H932" s="716"/>
      <c r="I932" s="716"/>
      <c r="J932" s="1160">
        <f>VLOOKUP(B932,'Bieu5 TH chi phi'!$B$7:$C$109,2,0)</f>
        <v>26817.640047675806</v>
      </c>
      <c r="K932" s="717">
        <f t="shared" si="264"/>
        <v>402264.60071513709</v>
      </c>
      <c r="L932" s="717"/>
      <c r="M932" s="717"/>
      <c r="N932" s="717"/>
      <c r="O932" s="717"/>
      <c r="P932" s="645"/>
      <c r="Q932" s="705"/>
      <c r="S932" s="648"/>
      <c r="T932" s="649"/>
      <c r="U932" s="649"/>
      <c r="V932" s="649"/>
      <c r="W932" s="649"/>
    </row>
    <row r="933" spans="1:23">
      <c r="A933" s="748"/>
      <c r="B933" s="1426"/>
      <c r="C933" s="1426"/>
      <c r="D933" s="1426"/>
      <c r="E933" s="1426"/>
      <c r="F933" s="764"/>
      <c r="G933" s="764"/>
      <c r="H933" s="764"/>
      <c r="I933" s="764"/>
      <c r="J933" s="721"/>
      <c r="K933" s="722"/>
      <c r="L933" s="722"/>
      <c r="M933" s="722"/>
      <c r="N933" s="722"/>
      <c r="O933" s="722"/>
      <c r="P933" s="645" t="str">
        <f t="shared" si="259"/>
        <v>Đúng</v>
      </c>
      <c r="Q933" s="718"/>
    </row>
    <row r="934" spans="1:23">
      <c r="A934" s="662" t="s">
        <v>849</v>
      </c>
      <c r="B934" s="718"/>
      <c r="C934" s="719"/>
      <c r="D934" s="720"/>
      <c r="E934" s="720"/>
      <c r="F934" s="720"/>
      <c r="G934" s="720"/>
      <c r="H934" s="720"/>
      <c r="I934" s="720"/>
      <c r="J934" s="721"/>
      <c r="K934" s="722"/>
      <c r="L934" s="722"/>
      <c r="M934" s="722"/>
      <c r="N934" s="722"/>
      <c r="O934" s="722"/>
      <c r="P934" s="645" t="str">
        <f t="shared" si="259"/>
        <v>Đúng</v>
      </c>
    </row>
    <row r="935" spans="1:23">
      <c r="A935" s="662" t="s">
        <v>850</v>
      </c>
      <c r="B935" s="718"/>
      <c r="C935" s="719"/>
      <c r="D935" s="720"/>
      <c r="E935" s="720"/>
      <c r="F935" s="720"/>
      <c r="G935" s="720"/>
      <c r="H935" s="720"/>
      <c r="I935" s="720"/>
      <c r="J935" s="721"/>
      <c r="K935" s="722"/>
      <c r="L935" s="722"/>
      <c r="M935" s="722"/>
      <c r="N935" s="722"/>
      <c r="O935" s="722"/>
      <c r="P935" s="645" t="str">
        <f t="shared" si="259"/>
        <v>Đúng</v>
      </c>
    </row>
    <row r="936" spans="1:23">
      <c r="A936" s="774" t="s">
        <v>851</v>
      </c>
      <c r="B936" s="718"/>
      <c r="C936" s="719"/>
      <c r="D936" s="720"/>
      <c r="E936" s="720"/>
      <c r="F936" s="720"/>
      <c r="G936" s="720"/>
      <c r="H936" s="720"/>
      <c r="I936" s="720"/>
      <c r="J936" s="721"/>
      <c r="K936" s="722"/>
      <c r="L936" s="722"/>
      <c r="M936" s="722"/>
      <c r="N936" s="722"/>
      <c r="O936" s="722"/>
      <c r="P936" s="645" t="str">
        <f t="shared" si="259"/>
        <v>Đúng</v>
      </c>
    </row>
    <row r="937" spans="1:23">
      <c r="A937" s="1405" t="s">
        <v>808</v>
      </c>
      <c r="B937" s="1405"/>
      <c r="C937" s="1405"/>
      <c r="D937" s="1405"/>
      <c r="E937" s="801"/>
      <c r="F937" s="801"/>
      <c r="G937" s="801"/>
      <c r="H937" s="801"/>
      <c r="I937" s="801"/>
      <c r="J937" s="769"/>
      <c r="K937" s="725">
        <f>K938+K954+K961+K964</f>
        <v>10066579.753421765</v>
      </c>
      <c r="L937" s="725">
        <f>L938+L954+L961+L964</f>
        <v>9189878.7342589647</v>
      </c>
      <c r="M937" s="725">
        <f>M938+M954+M961+M964</f>
        <v>8313849.7977421433</v>
      </c>
      <c r="N937" s="725">
        <f>N938+N954+N961+N964</f>
        <v>7436247.322984051</v>
      </c>
      <c r="O937" s="725">
        <f>O938+O954+O961+O964</f>
        <v>6335736.0540138269</v>
      </c>
      <c r="P937" s="645" t="str">
        <f t="shared" si="259"/>
        <v>Đúng</v>
      </c>
    </row>
    <row r="938" spans="1:23">
      <c r="A938" s="1406" t="s">
        <v>852</v>
      </c>
      <c r="B938" s="693" t="s">
        <v>784</v>
      </c>
      <c r="C938" s="682"/>
      <c r="D938" s="683"/>
      <c r="E938" s="673"/>
      <c r="F938" s="673"/>
      <c r="G938" s="673"/>
      <c r="H938" s="673"/>
      <c r="I938" s="673"/>
      <c r="J938" s="684"/>
      <c r="K938" s="695">
        <f>SUM(K939:K953)</f>
        <v>2881014.1188636362</v>
      </c>
      <c r="L938" s="695">
        <f>SUM(L939:L953)</f>
        <v>2411106.7234090907</v>
      </c>
      <c r="M938" s="695">
        <f>SUM(M939:M953)</f>
        <v>1941709.5513636363</v>
      </c>
      <c r="N938" s="695">
        <f>SUM(N939:N953)</f>
        <v>1472613.4947727274</v>
      </c>
      <c r="O938" s="695">
        <f>SUM(O939:O953)</f>
        <v>885329.6222727272</v>
      </c>
      <c r="P938" s="645" t="str">
        <f t="shared" si="259"/>
        <v>Đúng</v>
      </c>
      <c r="Q938" s="658"/>
    </row>
    <row r="939" spans="1:23">
      <c r="A939" s="1406"/>
      <c r="B939" s="862" t="s">
        <v>785</v>
      </c>
      <c r="C939" s="682">
        <v>43168</v>
      </c>
      <c r="D939" s="683" t="s">
        <v>736</v>
      </c>
      <c r="E939" s="683">
        <v>0.15</v>
      </c>
      <c r="F939" s="683">
        <v>0.15</v>
      </c>
      <c r="G939" s="683">
        <v>0.15</v>
      </c>
      <c r="H939" s="683">
        <v>0.15</v>
      </c>
      <c r="I939" s="683">
        <v>0.15</v>
      </c>
      <c r="J939" s="871">
        <f>VLOOKUP(C939,'Bieu5 TH chi phi'!$B$7:$C$109,2,0)</f>
        <v>250929.54545454544</v>
      </c>
      <c r="K939" s="690">
        <f>$J$939*E939</f>
        <v>37639.431818181816</v>
      </c>
      <c r="L939" s="690">
        <f>$J$939*F939</f>
        <v>37639.431818181816</v>
      </c>
      <c r="M939" s="690">
        <f>$J$939*G939</f>
        <v>37639.431818181816</v>
      </c>
      <c r="N939" s="690">
        <f>$J$939*H939</f>
        <v>37639.431818181816</v>
      </c>
      <c r="O939" s="690">
        <f>$J$939*I939</f>
        <v>37639.431818181816</v>
      </c>
      <c r="P939" s="645" t="str">
        <f t="shared" si="259"/>
        <v>Đúng</v>
      </c>
      <c r="Q939" s="691">
        <v>0.15</v>
      </c>
      <c r="S939" s="689"/>
      <c r="T939" s="687"/>
      <c r="U939" s="687"/>
      <c r="V939" s="687"/>
      <c r="W939" s="687"/>
    </row>
    <row r="940" spans="1:23">
      <c r="A940" s="688"/>
      <c r="B940" s="862" t="s">
        <v>828</v>
      </c>
      <c r="C940" s="682">
        <v>43199</v>
      </c>
      <c r="D940" s="683" t="s">
        <v>736</v>
      </c>
      <c r="E940" s="683">
        <v>0.21</v>
      </c>
      <c r="F940" s="683">
        <v>0.17</v>
      </c>
      <c r="G940" s="683">
        <v>0.13</v>
      </c>
      <c r="H940" s="683">
        <v>0.08</v>
      </c>
      <c r="I940" s="683">
        <v>0.03</v>
      </c>
      <c r="J940" s="871">
        <f>VLOOKUP(C940,'Bieu5 TH chi phi'!$B$7:$C$109,2,0)</f>
        <v>276022.5</v>
      </c>
      <c r="K940" s="690">
        <f>$J$940*E940</f>
        <v>57964.724999999999</v>
      </c>
      <c r="L940" s="690">
        <f>$J$940*F940</f>
        <v>46923.825000000004</v>
      </c>
      <c r="M940" s="690">
        <f>$J$940*G940</f>
        <v>35882.925000000003</v>
      </c>
      <c r="N940" s="690">
        <f>$J$940*H940</f>
        <v>22081.8</v>
      </c>
      <c r="O940" s="690">
        <f>$J$940*I940</f>
        <v>8280.6749999999993</v>
      </c>
      <c r="P940" s="645" t="str">
        <f t="shared" si="259"/>
        <v>Đúng</v>
      </c>
      <c r="Q940" s="691">
        <v>0.21</v>
      </c>
      <c r="S940" s="689"/>
      <c r="T940" s="687"/>
      <c r="U940" s="687"/>
      <c r="V940" s="687"/>
      <c r="W940" s="687"/>
    </row>
    <row r="941" spans="1:23">
      <c r="A941" s="688"/>
      <c r="B941" s="862" t="s">
        <v>828</v>
      </c>
      <c r="C941" s="682">
        <v>43260</v>
      </c>
      <c r="D941" s="683" t="s">
        <v>736</v>
      </c>
      <c r="E941" s="683">
        <v>7.0000000000000007E-2</v>
      </c>
      <c r="F941" s="683">
        <v>0.05</v>
      </c>
      <c r="G941" s="683">
        <v>0.04</v>
      </c>
      <c r="H941" s="683">
        <v>0.03</v>
      </c>
      <c r="I941" s="683">
        <v>0.01</v>
      </c>
      <c r="J941" s="871">
        <f>VLOOKUP(C941,'Bieu5 TH chi phi'!$B$7:$C$109,2,0)</f>
        <v>333736.29545454547</v>
      </c>
      <c r="K941" s="690">
        <f>$J$941*E941</f>
        <v>23361.540681818184</v>
      </c>
      <c r="L941" s="690">
        <f>$J$941*F941</f>
        <v>16686.814772727274</v>
      </c>
      <c r="M941" s="690">
        <f>$J$941*G941</f>
        <v>13349.451818181818</v>
      </c>
      <c r="N941" s="690">
        <f>$J$941*H941</f>
        <v>10012.088863636363</v>
      </c>
      <c r="O941" s="690">
        <f>$J$941*I941</f>
        <v>3337.3629545454546</v>
      </c>
      <c r="P941" s="645" t="str">
        <f t="shared" si="259"/>
        <v>Đúng</v>
      </c>
      <c r="Q941" s="691">
        <v>7.0000000000000007E-2</v>
      </c>
      <c r="S941" s="689"/>
      <c r="T941" s="687"/>
      <c r="U941" s="687"/>
      <c r="V941" s="687"/>
      <c r="W941" s="687"/>
    </row>
    <row r="942" spans="1:23">
      <c r="A942" s="688"/>
      <c r="B942" s="862" t="s">
        <v>786</v>
      </c>
      <c r="C942" s="682">
        <v>43168</v>
      </c>
      <c r="D942" s="683" t="s">
        <v>736</v>
      </c>
      <c r="E942" s="683">
        <v>0.31</v>
      </c>
      <c r="F942" s="683">
        <v>0.31</v>
      </c>
      <c r="G942" s="683">
        <v>0.31</v>
      </c>
      <c r="H942" s="683">
        <v>0.31</v>
      </c>
      <c r="I942" s="683">
        <v>0.31</v>
      </c>
      <c r="J942" s="871">
        <f>VLOOKUP(C942,'Bieu5 TH chi phi'!$B$7:$C$109,2,0)</f>
        <v>250929.54545454544</v>
      </c>
      <c r="K942" s="690">
        <f>$J$942*E942</f>
        <v>77788.159090909088</v>
      </c>
      <c r="L942" s="690">
        <f>$J$942*F942</f>
        <v>77788.159090909088</v>
      </c>
      <c r="M942" s="690">
        <f>$J$942*G942</f>
        <v>77788.159090909088</v>
      </c>
      <c r="N942" s="690">
        <f>$J$942*H942</f>
        <v>77788.159090909088</v>
      </c>
      <c r="O942" s="690">
        <f>$J$942*I942</f>
        <v>77788.159090909088</v>
      </c>
      <c r="P942" s="645" t="str">
        <f t="shared" si="259"/>
        <v>Đúng</v>
      </c>
      <c r="Q942" s="691">
        <v>0.31</v>
      </c>
      <c r="S942" s="689"/>
      <c r="T942" s="687"/>
      <c r="U942" s="687"/>
      <c r="V942" s="687"/>
      <c r="W942" s="687"/>
    </row>
    <row r="943" spans="1:23">
      <c r="A943" s="688"/>
      <c r="B943" s="862" t="s">
        <v>786</v>
      </c>
      <c r="C943" s="682">
        <v>43260</v>
      </c>
      <c r="D943" s="683" t="s">
        <v>736</v>
      </c>
      <c r="E943" s="683">
        <v>0.63</v>
      </c>
      <c r="F943" s="683">
        <v>0.55000000000000004</v>
      </c>
      <c r="G943" s="683">
        <v>0.46</v>
      </c>
      <c r="H943" s="683">
        <v>0.38</v>
      </c>
      <c r="I943" s="683">
        <v>0.27</v>
      </c>
      <c r="J943" s="871">
        <f>VLOOKUP(C943,'Bieu5 TH chi phi'!$B$7:$C$109,2,0)</f>
        <v>333736.29545454547</v>
      </c>
      <c r="K943" s="690">
        <f>$J$943*E943</f>
        <v>210253.86613636365</v>
      </c>
      <c r="L943" s="690">
        <f>$J$943*F943</f>
        <v>183554.96250000002</v>
      </c>
      <c r="M943" s="690">
        <f>$J$943*G943</f>
        <v>153518.69590909092</v>
      </c>
      <c r="N943" s="690">
        <f>$J$943*H943</f>
        <v>126819.79227272728</v>
      </c>
      <c r="O943" s="690">
        <f>$J$943*I943</f>
        <v>90108.799772727289</v>
      </c>
      <c r="P943" s="645" t="str">
        <f t="shared" si="259"/>
        <v>Đúng</v>
      </c>
      <c r="Q943" s="691">
        <v>0.63</v>
      </c>
      <c r="S943" s="689"/>
      <c r="T943" s="687"/>
      <c r="U943" s="687"/>
      <c r="V943" s="687"/>
      <c r="W943" s="687"/>
    </row>
    <row r="944" spans="1:23">
      <c r="A944" s="688"/>
      <c r="B944" s="862" t="s">
        <v>786</v>
      </c>
      <c r="C944" s="682">
        <v>43321</v>
      </c>
      <c r="D944" s="683" t="s">
        <v>736</v>
      </c>
      <c r="E944" s="683">
        <v>0.11</v>
      </c>
      <c r="F944" s="683">
        <v>0.09</v>
      </c>
      <c r="G944" s="683">
        <v>7.0000000000000007E-2</v>
      </c>
      <c r="H944" s="683">
        <v>0.05</v>
      </c>
      <c r="I944" s="683">
        <v>0.03</v>
      </c>
      <c r="J944" s="871">
        <f>VLOOKUP(C944,'Bieu5 TH chi phi'!$B$7:$C$109,2,0)</f>
        <v>388940.79545454553</v>
      </c>
      <c r="K944" s="690">
        <f>$J$944*E944</f>
        <v>42783.48750000001</v>
      </c>
      <c r="L944" s="690">
        <f>$J$944*F944</f>
        <v>35004.6715909091</v>
      </c>
      <c r="M944" s="690">
        <f>$J$944*G944</f>
        <v>27225.85568181819</v>
      </c>
      <c r="N944" s="690">
        <f>$J$944*H944</f>
        <v>19447.039772727276</v>
      </c>
      <c r="O944" s="690">
        <f>$J$944*I944</f>
        <v>11668.223863636365</v>
      </c>
      <c r="P944" s="645" t="str">
        <f t="shared" si="259"/>
        <v>Đúng</v>
      </c>
      <c r="Q944" s="691">
        <v>0.11</v>
      </c>
      <c r="S944" s="689"/>
      <c r="T944" s="687"/>
      <c r="U944" s="687"/>
      <c r="V944" s="687"/>
      <c r="W944" s="687"/>
    </row>
    <row r="945" spans="1:23">
      <c r="A945" s="688"/>
      <c r="B945" s="862" t="s">
        <v>787</v>
      </c>
      <c r="C945" s="682">
        <v>43168</v>
      </c>
      <c r="D945" s="683" t="s">
        <v>736</v>
      </c>
      <c r="E945" s="683">
        <v>0.15</v>
      </c>
      <c r="F945" s="683">
        <v>0.15</v>
      </c>
      <c r="G945" s="683">
        <v>0.15</v>
      </c>
      <c r="H945" s="683">
        <v>0.15</v>
      </c>
      <c r="I945" s="683">
        <v>0.15</v>
      </c>
      <c r="J945" s="871">
        <f>VLOOKUP(C945,'Bieu5 TH chi phi'!$B$7:$C$109,2,0)</f>
        <v>250929.54545454544</v>
      </c>
      <c r="K945" s="690">
        <f>$J$945*E945</f>
        <v>37639.431818181816</v>
      </c>
      <c r="L945" s="690">
        <f>$J$945*F945</f>
        <v>37639.431818181816</v>
      </c>
      <c r="M945" s="690">
        <f>$J$945*G945</f>
        <v>37639.431818181816</v>
      </c>
      <c r="N945" s="690">
        <f>$J$945*H945</f>
        <v>37639.431818181816</v>
      </c>
      <c r="O945" s="690">
        <f>$J$945*I945</f>
        <v>37639.431818181816</v>
      </c>
      <c r="P945" s="645" t="str">
        <f t="shared" si="259"/>
        <v>Đúng</v>
      </c>
      <c r="Q945" s="691">
        <v>0.15</v>
      </c>
      <c r="S945" s="689"/>
      <c r="T945" s="687"/>
      <c r="U945" s="687"/>
      <c r="V945" s="687"/>
      <c r="W945" s="687"/>
    </row>
    <row r="946" spans="1:23">
      <c r="A946" s="688"/>
      <c r="B946" s="862" t="s">
        <v>788</v>
      </c>
      <c r="C946" s="682">
        <v>43140</v>
      </c>
      <c r="D946" s="683" t="s">
        <v>736</v>
      </c>
      <c r="E946" s="683">
        <v>0.51</v>
      </c>
      <c r="F946" s="683">
        <v>0.47</v>
      </c>
      <c r="G946" s="683">
        <v>0.42</v>
      </c>
      <c r="H946" s="683">
        <v>0.38</v>
      </c>
      <c r="I946" s="683">
        <v>0.32</v>
      </c>
      <c r="J946" s="871">
        <f>VLOOKUP(C946,'Bieu5 TH chi phi'!$B$7:$C$109,2,0)</f>
        <v>223327.29545454544</v>
      </c>
      <c r="K946" s="690">
        <f>$J$946*E946</f>
        <v>113896.92068181817</v>
      </c>
      <c r="L946" s="690">
        <f>$J$946*F946</f>
        <v>104963.82886363636</v>
      </c>
      <c r="M946" s="690">
        <f>$J$946*G946</f>
        <v>93797.464090909081</v>
      </c>
      <c r="N946" s="690">
        <f>$J$946*H946</f>
        <v>84864.372272727269</v>
      </c>
      <c r="O946" s="690">
        <f>$J$946*I946</f>
        <v>71464.734545454543</v>
      </c>
      <c r="P946" s="645" t="str">
        <f t="shared" si="259"/>
        <v>Đúng</v>
      </c>
      <c r="Q946" s="691">
        <v>0.51</v>
      </c>
      <c r="S946" s="689"/>
      <c r="T946" s="687"/>
      <c r="U946" s="687"/>
      <c r="V946" s="687"/>
      <c r="W946" s="687"/>
    </row>
    <row r="947" spans="1:23">
      <c r="A947" s="688"/>
      <c r="B947" s="862" t="s">
        <v>810</v>
      </c>
      <c r="C947" s="682">
        <v>43232</v>
      </c>
      <c r="D947" s="683" t="s">
        <v>736</v>
      </c>
      <c r="E947" s="683">
        <v>0.15</v>
      </c>
      <c r="F947" s="683">
        <v>0.15</v>
      </c>
      <c r="G947" s="683">
        <v>0.15</v>
      </c>
      <c r="H947" s="683">
        <v>0.15</v>
      </c>
      <c r="I947" s="683">
        <v>0.15</v>
      </c>
      <c r="J947" s="871">
        <f>VLOOKUP(C947,'Bieu5 TH chi phi'!$B$7:$C$109,2,0)</f>
        <v>222490.86363636365</v>
      </c>
      <c r="K947" s="690">
        <f>$J$947*E947</f>
        <v>33373.629545454547</v>
      </c>
      <c r="L947" s="690">
        <f>$J$947*F947</f>
        <v>33373.629545454547</v>
      </c>
      <c r="M947" s="690">
        <f>$J$947*G947</f>
        <v>33373.629545454547</v>
      </c>
      <c r="N947" s="690">
        <f>$J$947*H947</f>
        <v>33373.629545454547</v>
      </c>
      <c r="O947" s="690">
        <f>$J$947*I947</f>
        <v>33373.629545454547</v>
      </c>
      <c r="P947" s="645" t="str">
        <f t="shared" si="259"/>
        <v>Đúng</v>
      </c>
      <c r="Q947" s="691">
        <v>0.15</v>
      </c>
      <c r="S947" s="689"/>
      <c r="T947" s="687"/>
      <c r="U947" s="687"/>
      <c r="V947" s="687"/>
      <c r="W947" s="687"/>
    </row>
    <row r="948" spans="1:23">
      <c r="A948" s="688"/>
      <c r="B948" s="862" t="s">
        <v>789</v>
      </c>
      <c r="C948" s="682">
        <v>43169</v>
      </c>
      <c r="D948" s="683" t="s">
        <v>736</v>
      </c>
      <c r="E948" s="683">
        <v>0.08</v>
      </c>
      <c r="F948" s="683">
        <v>7.0000000000000007E-2</v>
      </c>
      <c r="G948" s="683">
        <v>0.05</v>
      </c>
      <c r="H948" s="683">
        <v>0.03</v>
      </c>
      <c r="I948" s="683">
        <v>0.01</v>
      </c>
      <c r="J948" s="871">
        <f>VLOOKUP(C948,'Bieu5 TH chi phi'!$B$7:$C$109,2,0)</f>
        <v>227509.45454545456</v>
      </c>
      <c r="K948" s="690">
        <f>$J$948*E948</f>
        <v>18200.756363636367</v>
      </c>
      <c r="L948" s="690">
        <f>$J$948*F948</f>
        <v>15925.661818181821</v>
      </c>
      <c r="M948" s="690">
        <f>$J$948*G948</f>
        <v>11375.472727272729</v>
      </c>
      <c r="N948" s="690">
        <f>$J$948*H948</f>
        <v>6825.2836363636361</v>
      </c>
      <c r="O948" s="690">
        <f>$J$948*I948</f>
        <v>2275.0945454545458</v>
      </c>
      <c r="P948" s="645" t="str">
        <f t="shared" si="259"/>
        <v>Đúng</v>
      </c>
      <c r="Q948" s="691">
        <v>0.08</v>
      </c>
      <c r="S948" s="689"/>
      <c r="T948" s="687"/>
      <c r="U948" s="687"/>
      <c r="V948" s="687"/>
      <c r="W948" s="687"/>
    </row>
    <row r="949" spans="1:23">
      <c r="A949" s="688"/>
      <c r="B949" s="862" t="s">
        <v>790</v>
      </c>
      <c r="C949" s="682">
        <v>43139</v>
      </c>
      <c r="D949" s="683" t="s">
        <v>736</v>
      </c>
      <c r="E949" s="683">
        <v>0.26</v>
      </c>
      <c r="F949" s="683">
        <v>0.26</v>
      </c>
      <c r="G949" s="683">
        <v>0.26</v>
      </c>
      <c r="H949" s="683">
        <v>0.26</v>
      </c>
      <c r="I949" s="683">
        <v>0.26</v>
      </c>
      <c r="J949" s="871">
        <f>VLOOKUP(C949,'Bieu5 TH chi phi'!$B$7:$C$109,2,0)</f>
        <v>363011.40909090912</v>
      </c>
      <c r="K949" s="690">
        <f>$J$949*E949</f>
        <v>94382.966363636369</v>
      </c>
      <c r="L949" s="690">
        <f>$J$949*F949</f>
        <v>94382.966363636369</v>
      </c>
      <c r="M949" s="690">
        <f>$J$949*G949</f>
        <v>94382.966363636369</v>
      </c>
      <c r="N949" s="690">
        <f>$J$949*H949</f>
        <v>94382.966363636369</v>
      </c>
      <c r="O949" s="690">
        <f>$J$949*I949</f>
        <v>94382.966363636369</v>
      </c>
      <c r="P949" s="645" t="str">
        <f t="shared" si="259"/>
        <v>Đúng</v>
      </c>
      <c r="Q949" s="691">
        <v>0.26</v>
      </c>
      <c r="S949" s="689"/>
      <c r="T949" s="687"/>
      <c r="U949" s="687"/>
      <c r="V949" s="687"/>
      <c r="W949" s="687"/>
    </row>
    <row r="950" spans="1:23">
      <c r="A950" s="688"/>
      <c r="B950" s="862" t="s">
        <v>791</v>
      </c>
      <c r="C950" s="682">
        <v>43168</v>
      </c>
      <c r="D950" s="683" t="s">
        <v>736</v>
      </c>
      <c r="E950" s="683">
        <v>4.82</v>
      </c>
      <c r="F950" s="683">
        <v>3.85</v>
      </c>
      <c r="G950" s="683">
        <v>2.89</v>
      </c>
      <c r="H950" s="683">
        <v>1.93</v>
      </c>
      <c r="I950" s="683">
        <v>0.72</v>
      </c>
      <c r="J950" s="871">
        <f>VLOOKUP(C950,'Bieu5 TH chi phi'!$B$7:$C$109,2,0)</f>
        <v>250929.54545454544</v>
      </c>
      <c r="K950" s="690">
        <f>$J$950*E950</f>
        <v>1209480.4090909092</v>
      </c>
      <c r="L950" s="690">
        <f>$J$950*F950</f>
        <v>966078.75</v>
      </c>
      <c r="M950" s="690">
        <f>$J$950*G950</f>
        <v>725186.38636363635</v>
      </c>
      <c r="N950" s="690">
        <f>$J$950*H950</f>
        <v>484294.02272727271</v>
      </c>
      <c r="O950" s="690">
        <f>$J$950*I950</f>
        <v>180669.27272727271</v>
      </c>
      <c r="P950" s="645" t="str">
        <f t="shared" si="259"/>
        <v>Đúng</v>
      </c>
      <c r="Q950" s="691">
        <v>4.82</v>
      </c>
      <c r="S950" s="689"/>
      <c r="T950" s="687"/>
      <c r="U950" s="687"/>
      <c r="V950" s="687"/>
      <c r="W950" s="687"/>
    </row>
    <row r="951" spans="1:23">
      <c r="A951" s="688"/>
      <c r="B951" s="862" t="s">
        <v>792</v>
      </c>
      <c r="C951" s="682">
        <v>43168</v>
      </c>
      <c r="D951" s="683" t="s">
        <v>736</v>
      </c>
      <c r="E951" s="683">
        <v>3.52</v>
      </c>
      <c r="F951" s="683">
        <v>2.87</v>
      </c>
      <c r="G951" s="683">
        <v>2.23</v>
      </c>
      <c r="H951" s="683">
        <v>1.58</v>
      </c>
      <c r="I951" s="683">
        <v>0.78</v>
      </c>
      <c r="J951" s="871">
        <f>VLOOKUP(C951,'Bieu5 TH chi phi'!$B$7:$C$109,2,0)</f>
        <v>250929.54545454544</v>
      </c>
      <c r="K951" s="690">
        <f>$J$951*E951</f>
        <v>883272</v>
      </c>
      <c r="L951" s="690">
        <f>$J$951*F951</f>
        <v>720167.79545454541</v>
      </c>
      <c r="M951" s="690">
        <f>$J$951*G951</f>
        <v>559572.88636363635</v>
      </c>
      <c r="N951" s="690">
        <f>$J$951*H951</f>
        <v>396468.68181818182</v>
      </c>
      <c r="O951" s="690">
        <f>$J$951*I951</f>
        <v>195725.04545454544</v>
      </c>
      <c r="P951" s="645" t="str">
        <f t="shared" si="259"/>
        <v>Đúng</v>
      </c>
      <c r="Q951" s="691">
        <v>3.52</v>
      </c>
      <c r="S951" s="689"/>
      <c r="T951" s="687"/>
      <c r="U951" s="687"/>
      <c r="V951" s="687"/>
      <c r="W951" s="687"/>
    </row>
    <row r="952" spans="1:23">
      <c r="A952" s="688"/>
      <c r="B952" s="862" t="s">
        <v>788</v>
      </c>
      <c r="C952" s="682">
        <v>43260</v>
      </c>
      <c r="D952" s="683" t="s">
        <v>736</v>
      </c>
      <c r="E952" s="683">
        <v>0.01</v>
      </c>
      <c r="F952" s="683">
        <v>0.01</v>
      </c>
      <c r="G952" s="683">
        <v>0.01</v>
      </c>
      <c r="H952" s="683">
        <v>0.01</v>
      </c>
      <c r="I952" s="683">
        <v>0.01</v>
      </c>
      <c r="J952" s="871">
        <f>VLOOKUP(C952,'Bieu5 TH chi phi'!$B$7:$C$109,2,0)</f>
        <v>333736.29545454547</v>
      </c>
      <c r="K952" s="690">
        <f>$J$952*E952</f>
        <v>3337.3629545454546</v>
      </c>
      <c r="L952" s="690">
        <f>$J$952*F952</f>
        <v>3337.3629545454546</v>
      </c>
      <c r="M952" s="690">
        <f>$J$952*G952</f>
        <v>3337.3629545454546</v>
      </c>
      <c r="N952" s="690">
        <f>$J$952*H952</f>
        <v>3337.3629545454546</v>
      </c>
      <c r="O952" s="690">
        <f>$J$952*I952</f>
        <v>3337.3629545454546</v>
      </c>
      <c r="P952" s="645" t="str">
        <f t="shared" si="259"/>
        <v>Đúng</v>
      </c>
      <c r="Q952" s="691">
        <v>0.01</v>
      </c>
      <c r="S952" s="689"/>
      <c r="T952" s="687"/>
      <c r="U952" s="687"/>
      <c r="V952" s="687"/>
      <c r="W952" s="687"/>
    </row>
    <row r="953" spans="1:23">
      <c r="A953" s="688"/>
      <c r="B953" s="862" t="s">
        <v>793</v>
      </c>
      <c r="C953" s="682">
        <v>43168</v>
      </c>
      <c r="D953" s="683" t="s">
        <v>736</v>
      </c>
      <c r="E953" s="683">
        <v>0.15</v>
      </c>
      <c r="F953" s="683">
        <v>0.15</v>
      </c>
      <c r="G953" s="683">
        <v>0.15</v>
      </c>
      <c r="H953" s="683">
        <v>0.15</v>
      </c>
      <c r="I953" s="683">
        <v>0.15</v>
      </c>
      <c r="J953" s="871">
        <f>VLOOKUP(C953,'Bieu5 TH chi phi'!$B$7:$C$109,2,0)</f>
        <v>250929.54545454544</v>
      </c>
      <c r="K953" s="690">
        <f>$J$953*E953</f>
        <v>37639.431818181816</v>
      </c>
      <c r="L953" s="690">
        <f>$J$953*F953</f>
        <v>37639.431818181816</v>
      </c>
      <c r="M953" s="690">
        <f>$J$953*G953</f>
        <v>37639.431818181816</v>
      </c>
      <c r="N953" s="690">
        <f>$J$953*H953</f>
        <v>37639.431818181816</v>
      </c>
      <c r="O953" s="690">
        <f>$J$953*I953</f>
        <v>37639.431818181816</v>
      </c>
      <c r="P953" s="645" t="str">
        <f t="shared" si="259"/>
        <v>Đúng</v>
      </c>
      <c r="Q953" s="691">
        <v>0.15</v>
      </c>
      <c r="S953" s="689"/>
      <c r="T953" s="687"/>
      <c r="U953" s="687"/>
      <c r="V953" s="687"/>
      <c r="W953" s="687"/>
    </row>
    <row r="954" spans="1:23">
      <c r="A954" s="688"/>
      <c r="B954" s="693" t="s">
        <v>794</v>
      </c>
      <c r="C954" s="682"/>
      <c r="D954" s="683"/>
      <c r="E954" s="683"/>
      <c r="F954" s="683"/>
      <c r="G954" s="683"/>
      <c r="H954" s="683"/>
      <c r="I954" s="683"/>
      <c r="J954" s="802"/>
      <c r="K954" s="695">
        <f>SUM(K955:K960)</f>
        <v>3824798.2405420807</v>
      </c>
      <c r="L954" s="695">
        <f>SUM(L955:L960)</f>
        <v>3418671.7776937243</v>
      </c>
      <c r="M954" s="695">
        <f>SUM(M955:M960)</f>
        <v>3013740.6803832166</v>
      </c>
      <c r="N954" s="695">
        <f>SUM(N955:N960)</f>
        <v>2607055.018331673</v>
      </c>
      <c r="O954" s="695">
        <f>SUM(O955:O960)</f>
        <v>2100148.3779770914</v>
      </c>
      <c r="P954" s="645" t="str">
        <f t="shared" si="259"/>
        <v>Đúng</v>
      </c>
      <c r="Q954" s="691"/>
    </row>
    <row r="955" spans="1:23">
      <c r="A955" s="688"/>
      <c r="B955" s="681" t="s">
        <v>678</v>
      </c>
      <c r="C955" s="682"/>
      <c r="D955" s="683" t="s">
        <v>795</v>
      </c>
      <c r="E955" s="683">
        <v>7.27</v>
      </c>
      <c r="F955" s="683">
        <v>5.86</v>
      </c>
      <c r="G955" s="683">
        <v>4.46</v>
      </c>
      <c r="H955" s="683">
        <v>3.06</v>
      </c>
      <c r="I955" s="683">
        <v>1.3</v>
      </c>
      <c r="J955" s="871">
        <f>VLOOKUP(B955,'Bieu5 TH chi phi'!$B$7:$C$109,2,0)</f>
        <v>119536.55378486056</v>
      </c>
      <c r="K955" s="690">
        <f>$J$955*E955</f>
        <v>869030.74601593625</v>
      </c>
      <c r="L955" s="690">
        <f>$J$955*F955</f>
        <v>700484.20517928293</v>
      </c>
      <c r="M955" s="690">
        <f>$J$955*G955</f>
        <v>533133.02988047805</v>
      </c>
      <c r="N955" s="690">
        <f>$J$955*H955</f>
        <v>365781.85458167334</v>
      </c>
      <c r="O955" s="690">
        <f>$J$955*I955</f>
        <v>155397.51992031874</v>
      </c>
      <c r="P955" s="645" t="str">
        <f t="shared" si="259"/>
        <v>Đúng</v>
      </c>
      <c r="Q955" s="691">
        <v>7.27</v>
      </c>
      <c r="S955" s="689"/>
      <c r="T955" s="687"/>
      <c r="U955" s="687"/>
      <c r="V955" s="687"/>
      <c r="W955" s="687"/>
    </row>
    <row r="956" spans="1:23">
      <c r="A956" s="688"/>
      <c r="B956" s="681" t="s">
        <v>679</v>
      </c>
      <c r="C956" s="682"/>
      <c r="D956" s="683" t="s">
        <v>795</v>
      </c>
      <c r="E956" s="683">
        <v>0.66</v>
      </c>
      <c r="F956" s="683">
        <v>0.53</v>
      </c>
      <c r="G956" s="683">
        <v>0.4</v>
      </c>
      <c r="H956" s="683">
        <v>0.26</v>
      </c>
      <c r="I956" s="683">
        <v>0.1</v>
      </c>
      <c r="J956" s="871">
        <f>VLOOKUP(B956,'Bieu5 TH chi phi'!$B$7:$C$109,2,0)</f>
        <v>175954.48207171314</v>
      </c>
      <c r="K956" s="690">
        <f>$J$956*E956</f>
        <v>116129.95816733068</v>
      </c>
      <c r="L956" s="690">
        <f>$J$956*F956</f>
        <v>93255.875498007968</v>
      </c>
      <c r="M956" s="690">
        <f>$J$956*G956</f>
        <v>70381.792828685255</v>
      </c>
      <c r="N956" s="690">
        <f>$J$956*H956</f>
        <v>45748.16533864542</v>
      </c>
      <c r="O956" s="690">
        <f>$J$956*I956</f>
        <v>17595.448207171314</v>
      </c>
      <c r="P956" s="645" t="str">
        <f t="shared" si="259"/>
        <v>Đúng</v>
      </c>
      <c r="Q956" s="691">
        <v>0.66</v>
      </c>
      <c r="S956" s="689"/>
      <c r="T956" s="687"/>
      <c r="U956" s="687"/>
      <c r="V956" s="687"/>
      <c r="W956" s="687"/>
    </row>
    <row r="957" spans="1:23">
      <c r="A957" s="688"/>
      <c r="B957" s="681" t="s">
        <v>680</v>
      </c>
      <c r="C957" s="682"/>
      <c r="D957" s="683" t="s">
        <v>795</v>
      </c>
      <c r="E957" s="683">
        <v>1.17</v>
      </c>
      <c r="F957" s="683">
        <v>1.17</v>
      </c>
      <c r="G957" s="683">
        <v>1.17</v>
      </c>
      <c r="H957" s="683">
        <v>1.17</v>
      </c>
      <c r="I957" s="683">
        <v>1.17</v>
      </c>
      <c r="J957" s="871">
        <f>VLOOKUP(B957,'Bieu5 TH chi phi'!$B$7:$C$109,2,0)</f>
        <v>1505635.8167330676</v>
      </c>
      <c r="K957" s="690">
        <f>$J$957*E957</f>
        <v>1761593.9055776889</v>
      </c>
      <c r="L957" s="690">
        <f>$J$957*F957</f>
        <v>1761593.9055776889</v>
      </c>
      <c r="M957" s="690">
        <f>$J$957*G957</f>
        <v>1761593.9055776889</v>
      </c>
      <c r="N957" s="690">
        <f>$J$957*H957</f>
        <v>1761593.9055776889</v>
      </c>
      <c r="O957" s="690">
        <f>$J$957*I957</f>
        <v>1761593.9055776889</v>
      </c>
      <c r="P957" s="645" t="str">
        <f t="shared" si="259"/>
        <v>Đúng</v>
      </c>
      <c r="Q957" s="691">
        <v>1.17</v>
      </c>
      <c r="S957" s="689"/>
      <c r="T957" s="687"/>
      <c r="U957" s="687"/>
      <c r="V957" s="687"/>
      <c r="W957" s="687"/>
    </row>
    <row r="958" spans="1:23">
      <c r="A958" s="688"/>
      <c r="B958" s="681" t="s">
        <v>684</v>
      </c>
      <c r="C958" s="682"/>
      <c r="D958" s="683" t="s">
        <v>795</v>
      </c>
      <c r="E958" s="683">
        <v>0.09</v>
      </c>
      <c r="F958" s="683">
        <v>0.08</v>
      </c>
      <c r="G958" s="683">
        <v>7.0000000000000007E-2</v>
      </c>
      <c r="H958" s="683">
        <v>7.0000000000000007E-2</v>
      </c>
      <c r="I958" s="683">
        <v>0.06</v>
      </c>
      <c r="J958" s="871">
        <f>VLOOKUP(B958,'Bieu5 TH chi phi'!$B$7:$C$109,2,0)</f>
        <v>498.00796812749002</v>
      </c>
      <c r="K958" s="690">
        <f>$J$958*E958</f>
        <v>44.820717131474098</v>
      </c>
      <c r="L958" s="690">
        <f>$J$958*F958</f>
        <v>39.840637450199203</v>
      </c>
      <c r="M958" s="690">
        <f>$J$958*G958</f>
        <v>34.860557768924302</v>
      </c>
      <c r="N958" s="690">
        <f>$J$958*H958</f>
        <v>34.860557768924302</v>
      </c>
      <c r="O958" s="690">
        <f>$J$958*I958</f>
        <v>29.880478087649401</v>
      </c>
      <c r="P958" s="645" t="str">
        <f t="shared" si="259"/>
        <v>Đúng</v>
      </c>
      <c r="Q958" s="691">
        <v>0.09</v>
      </c>
      <c r="S958" s="689"/>
      <c r="T958" s="687"/>
      <c r="U958" s="687"/>
      <c r="V958" s="687"/>
      <c r="W958" s="687"/>
    </row>
    <row r="959" spans="1:23">
      <c r="A959" s="688"/>
      <c r="B959" s="681" t="s">
        <v>682</v>
      </c>
      <c r="C959" s="682"/>
      <c r="D959" s="683" t="s">
        <v>795</v>
      </c>
      <c r="E959" s="683">
        <v>25</v>
      </c>
      <c r="F959" s="683">
        <v>20</v>
      </c>
      <c r="G959" s="683">
        <v>15</v>
      </c>
      <c r="H959" s="683">
        <v>10</v>
      </c>
      <c r="I959" s="683">
        <v>3.75</v>
      </c>
      <c r="J959" s="871">
        <f>VLOOKUP(B959,'Bieu5 TH chi phi'!$B$7:$C$109,2,0)</f>
        <v>41646.852589641428</v>
      </c>
      <c r="K959" s="690">
        <f>$J$959*E959</f>
        <v>1041171.3147410357</v>
      </c>
      <c r="L959" s="690">
        <f>$J$959*F959</f>
        <v>832937.0517928286</v>
      </c>
      <c r="M959" s="690">
        <f>$J$959*G959</f>
        <v>624702.78884462139</v>
      </c>
      <c r="N959" s="690">
        <f>$J$959*H959</f>
        <v>416468.5258964143</v>
      </c>
      <c r="O959" s="690">
        <f>$J$959*I959</f>
        <v>156175.69721115535</v>
      </c>
      <c r="P959" s="645" t="str">
        <f t="shared" si="259"/>
        <v>Đúng</v>
      </c>
      <c r="Q959" s="691">
        <v>25</v>
      </c>
      <c r="S959" s="689"/>
      <c r="T959" s="687"/>
      <c r="U959" s="687"/>
      <c r="V959" s="687"/>
      <c r="W959" s="687"/>
    </row>
    <row r="960" spans="1:23">
      <c r="A960" s="688"/>
      <c r="B960" s="681" t="s">
        <v>683</v>
      </c>
      <c r="C960" s="683"/>
      <c r="D960" s="683" t="s">
        <v>795</v>
      </c>
      <c r="E960" s="683">
        <v>16.059999999999999</v>
      </c>
      <c r="F960" s="683">
        <v>13.24</v>
      </c>
      <c r="G960" s="683">
        <v>10.42</v>
      </c>
      <c r="H960" s="683">
        <v>7.6</v>
      </c>
      <c r="I960" s="683">
        <v>4.08</v>
      </c>
      <c r="J960" s="871">
        <f>VLOOKUP(B960,'Bieu5 TH chi phi'!$B$7:$C$109,2,0)</f>
        <v>2293.1192604581674</v>
      </c>
      <c r="K960" s="690">
        <f>$J$960*E960</f>
        <v>36827.495322958166</v>
      </c>
      <c r="L960" s="690">
        <f>$J$960*F960</f>
        <v>30360.899008466138</v>
      </c>
      <c r="M960" s="690">
        <f>$J$960*G960</f>
        <v>23894.302693974103</v>
      </c>
      <c r="N960" s="690">
        <f>$J$960*H960</f>
        <v>17427.706379482071</v>
      </c>
      <c r="O960" s="690">
        <f>$J$960*I960</f>
        <v>9355.9265826693227</v>
      </c>
      <c r="P960" s="645" t="str">
        <f t="shared" si="259"/>
        <v>Đúng</v>
      </c>
      <c r="Q960" s="691">
        <v>16.059999999999999</v>
      </c>
      <c r="S960" s="689"/>
      <c r="T960" s="687"/>
      <c r="U960" s="687"/>
      <c r="V960" s="687"/>
      <c r="W960" s="687"/>
    </row>
    <row r="961" spans="1:23">
      <c r="A961" s="688"/>
      <c r="B961" s="693" t="s">
        <v>796</v>
      </c>
      <c r="C961" s="682"/>
      <c r="D961" s="683"/>
      <c r="E961" s="683"/>
      <c r="F961" s="683"/>
      <c r="G961" s="683"/>
      <c r="H961" s="683"/>
      <c r="I961" s="683"/>
      <c r="J961" s="871"/>
      <c r="K961" s="695">
        <f>SUM(K962:K963)</f>
        <v>21500</v>
      </c>
      <c r="L961" s="695">
        <f>SUM(L962:L963)</f>
        <v>21500</v>
      </c>
      <c r="M961" s="695">
        <f>SUM(M962:M963)</f>
        <v>20700</v>
      </c>
      <c r="N961" s="695">
        <f>SUM(N962:N963)</f>
        <v>19900</v>
      </c>
      <c r="O961" s="695">
        <f>SUM(O962:O963)</f>
        <v>14600</v>
      </c>
      <c r="P961" s="645" t="str">
        <f t="shared" si="259"/>
        <v>Đúng</v>
      </c>
      <c r="Q961" s="691"/>
    </row>
    <row r="962" spans="1:23">
      <c r="A962" s="688"/>
      <c r="B962" s="681" t="s">
        <v>722</v>
      </c>
      <c r="C962" s="682"/>
      <c r="D962" s="683" t="s">
        <v>797</v>
      </c>
      <c r="E962" s="683">
        <v>0.1</v>
      </c>
      <c r="F962" s="683">
        <v>0.1</v>
      </c>
      <c r="G962" s="683">
        <v>0.09</v>
      </c>
      <c r="H962" s="683">
        <v>0.08</v>
      </c>
      <c r="I962" s="683">
        <v>7.0000000000000007E-2</v>
      </c>
      <c r="J962" s="871">
        <f>VLOOKUP(B962,'Bieu5 TH chi phi'!$B$7:$C$109,2,0)</f>
        <v>80000</v>
      </c>
      <c r="K962" s="690">
        <f>$J$962*E962</f>
        <v>8000</v>
      </c>
      <c r="L962" s="690">
        <f>$J$962*F962</f>
        <v>8000</v>
      </c>
      <c r="M962" s="690">
        <f>$J$962*G962</f>
        <v>7200</v>
      </c>
      <c r="N962" s="690">
        <f>$J$962*H962</f>
        <v>6400</v>
      </c>
      <c r="O962" s="690">
        <f>$J$962*I962</f>
        <v>5600.0000000000009</v>
      </c>
      <c r="P962" s="645" t="str">
        <f t="shared" si="259"/>
        <v>Đúng</v>
      </c>
      <c r="Q962" s="691">
        <v>0.1</v>
      </c>
      <c r="S962" s="689"/>
      <c r="T962" s="687"/>
      <c r="U962" s="687"/>
      <c r="V962" s="687"/>
      <c r="W962" s="687"/>
    </row>
    <row r="963" spans="1:23">
      <c r="A963" s="688"/>
      <c r="B963" s="681" t="s">
        <v>724</v>
      </c>
      <c r="C963" s="683"/>
      <c r="D963" s="683" t="s">
        <v>798</v>
      </c>
      <c r="E963" s="683">
        <v>0.03</v>
      </c>
      <c r="F963" s="683">
        <v>0.03</v>
      </c>
      <c r="G963" s="683">
        <v>0.03</v>
      </c>
      <c r="H963" s="683">
        <v>0.03</v>
      </c>
      <c r="I963" s="683">
        <v>0.02</v>
      </c>
      <c r="J963" s="871">
        <f>VLOOKUP(B963,'Bieu5 TH chi phi'!$B$7:$C$109,2,0)</f>
        <v>450000</v>
      </c>
      <c r="K963" s="690">
        <f>$J$963*E963</f>
        <v>13500</v>
      </c>
      <c r="L963" s="690">
        <f>$J$963*F963</f>
        <v>13500</v>
      </c>
      <c r="M963" s="690">
        <f>$J$963*G963</f>
        <v>13500</v>
      </c>
      <c r="N963" s="690">
        <f>$J$963*H963</f>
        <v>13500</v>
      </c>
      <c r="O963" s="690">
        <f>$J$963*I963</f>
        <v>9000</v>
      </c>
      <c r="P963" s="645" t="str">
        <f t="shared" si="259"/>
        <v>Đúng</v>
      </c>
      <c r="Q963" s="691">
        <v>0.03</v>
      </c>
      <c r="S963" s="689"/>
      <c r="T963" s="687"/>
      <c r="U963" s="687"/>
      <c r="V963" s="687"/>
      <c r="W963" s="687"/>
    </row>
    <row r="964" spans="1:23">
      <c r="A964" s="688"/>
      <c r="B964" s="693" t="s">
        <v>799</v>
      </c>
      <c r="C964" s="683"/>
      <c r="D964" s="683" t="s">
        <v>800</v>
      </c>
      <c r="E964" s="683">
        <v>10</v>
      </c>
      <c r="F964" s="683"/>
      <c r="G964" s="683"/>
      <c r="H964" s="683"/>
      <c r="I964" s="683"/>
      <c r="J964" s="871"/>
      <c r="K964" s="701">
        <f>SUM(K965:K974)</f>
        <v>3339267.394016047</v>
      </c>
      <c r="L964" s="701">
        <f>SUM(L965:L974)</f>
        <v>3338600.2331561507</v>
      </c>
      <c r="M964" s="701">
        <f>SUM(M965:M974)</f>
        <v>3337699.5659952909</v>
      </c>
      <c r="N964" s="701">
        <f>SUM(N965:N974)</f>
        <v>3336678.8098796499</v>
      </c>
      <c r="O964" s="701">
        <f>SUM(O965:O974)</f>
        <v>3335658.0537640085</v>
      </c>
      <c r="P964" s="645" t="str">
        <f t="shared" si="259"/>
        <v>Đúng</v>
      </c>
      <c r="Q964" s="691">
        <v>10</v>
      </c>
    </row>
    <row r="965" spans="1:23" s="706" customFormat="1">
      <c r="A965" s="707"/>
      <c r="B965" s="681" t="s">
        <v>657</v>
      </c>
      <c r="C965" s="683"/>
      <c r="D965" s="683" t="s">
        <v>800</v>
      </c>
      <c r="E965" s="683">
        <f>E964</f>
        <v>10</v>
      </c>
      <c r="F965" s="683"/>
      <c r="G965" s="683"/>
      <c r="H965" s="683"/>
      <c r="I965" s="683"/>
      <c r="J965" s="871">
        <f>VLOOKUP(B965,'Bieu5 TH chi phi'!$B$7:$C$109,2,0)</f>
        <v>667.16085989621945</v>
      </c>
      <c r="K965" s="704">
        <f>J965*E965</f>
        <v>6671.6085989621943</v>
      </c>
      <c r="L965" s="733">
        <f>K965*T$4</f>
        <v>6004.4477390659749</v>
      </c>
      <c r="M965" s="733">
        <f>L965*U$4</f>
        <v>5103.7805782060786</v>
      </c>
      <c r="N965" s="733">
        <f>M965*V$4</f>
        <v>4083.0244625648629</v>
      </c>
      <c r="O965" s="733">
        <f>N965*W$4</f>
        <v>3062.2683469236472</v>
      </c>
      <c r="P965" s="645"/>
      <c r="Q965" s="705"/>
      <c r="S965" s="648"/>
      <c r="T965" s="649"/>
      <c r="U965" s="649"/>
      <c r="V965" s="649"/>
      <c r="W965" s="649"/>
    </row>
    <row r="966" spans="1:23" s="706" customFormat="1">
      <c r="A966" s="707"/>
      <c r="B966" s="681" t="s">
        <v>801</v>
      </c>
      <c r="C966" s="683"/>
      <c r="D966" s="683" t="s">
        <v>800</v>
      </c>
      <c r="E966" s="683">
        <f t="shared" ref="E966:E972" si="265">E965</f>
        <v>10</v>
      </c>
      <c r="F966" s="683"/>
      <c r="G966" s="683"/>
      <c r="H966" s="683"/>
      <c r="I966" s="683"/>
      <c r="J966" s="871">
        <f>VLOOKUP(B966,'Bieu5 TH chi phi'!$B$7:$C$109,2,0)</f>
        <v>38838.710730170496</v>
      </c>
      <c r="K966" s="704">
        <f>J966*E966</f>
        <v>388387.10730170493</v>
      </c>
      <c r="L966" s="704">
        <f t="shared" ref="L966:O966" si="266">K966</f>
        <v>388387.10730170493</v>
      </c>
      <c r="M966" s="704">
        <f t="shared" si="266"/>
        <v>388387.10730170493</v>
      </c>
      <c r="N966" s="704">
        <f t="shared" si="266"/>
        <v>388387.10730170493</v>
      </c>
      <c r="O966" s="704">
        <f t="shared" si="266"/>
        <v>388387.10730170493</v>
      </c>
      <c r="P966" s="645"/>
      <c r="Q966" s="705"/>
      <c r="S966" s="648"/>
      <c r="T966" s="649"/>
      <c r="U966" s="649"/>
      <c r="V966" s="649"/>
      <c r="W966" s="649"/>
    </row>
    <row r="967" spans="1:23" s="706" customFormat="1">
      <c r="A967" s="708"/>
      <c r="B967" s="681" t="s">
        <v>802</v>
      </c>
      <c r="C967" s="683"/>
      <c r="D967" s="683" t="s">
        <v>800</v>
      </c>
      <c r="E967" s="683">
        <f t="shared" si="265"/>
        <v>10</v>
      </c>
      <c r="F967" s="683"/>
      <c r="G967" s="683"/>
      <c r="H967" s="683"/>
      <c r="I967" s="683"/>
      <c r="J967" s="871">
        <f>VLOOKUP(B967,'Bieu5 TH chi phi'!$B$7:$C$109,2,0)</f>
        <v>0</v>
      </c>
      <c r="K967" s="704"/>
      <c r="L967" s="704"/>
      <c r="M967" s="704"/>
      <c r="N967" s="704"/>
      <c r="O967" s="704"/>
      <c r="P967" s="645"/>
      <c r="Q967" s="705"/>
      <c r="S967" s="689"/>
      <c r="T967" s="687"/>
      <c r="U967" s="687"/>
      <c r="V967" s="687"/>
      <c r="W967" s="687"/>
    </row>
    <row r="968" spans="1:23" s="706" customFormat="1">
      <c r="A968" s="707"/>
      <c r="B968" s="709" t="s">
        <v>605</v>
      </c>
      <c r="C968" s="683"/>
      <c r="D968" s="683" t="s">
        <v>800</v>
      </c>
      <c r="E968" s="683">
        <f t="shared" si="265"/>
        <v>10</v>
      </c>
      <c r="F968" s="683"/>
      <c r="G968" s="683"/>
      <c r="H968" s="683"/>
      <c r="I968" s="683"/>
      <c r="J968" s="871">
        <f>VLOOKUP(B968,'Bieu5 TH chi phi'!$B$7:$C$109,2,0)</f>
        <v>18765.274056338028</v>
      </c>
      <c r="K968" s="704">
        <f>J968*E968</f>
        <v>187652.7405633803</v>
      </c>
      <c r="L968" s="704">
        <f t="shared" ref="L968:O969" si="267">K968</f>
        <v>187652.7405633803</v>
      </c>
      <c r="M968" s="704">
        <f t="shared" si="267"/>
        <v>187652.7405633803</v>
      </c>
      <c r="N968" s="704">
        <f t="shared" si="267"/>
        <v>187652.7405633803</v>
      </c>
      <c r="O968" s="704">
        <f t="shared" si="267"/>
        <v>187652.7405633803</v>
      </c>
      <c r="P968" s="645"/>
      <c r="Q968" s="705"/>
      <c r="S968" s="648"/>
      <c r="T968" s="649"/>
      <c r="U968" s="649"/>
      <c r="V968" s="649"/>
      <c r="W968" s="649"/>
    </row>
    <row r="969" spans="1:23" s="706" customFormat="1">
      <c r="A969" s="707"/>
      <c r="B969" s="709" t="s">
        <v>646</v>
      </c>
      <c r="C969" s="683"/>
      <c r="D969" s="683" t="s">
        <v>800</v>
      </c>
      <c r="E969" s="683">
        <f t="shared" si="265"/>
        <v>10</v>
      </c>
      <c r="F969" s="683"/>
      <c r="G969" s="683"/>
      <c r="H969" s="683"/>
      <c r="I969" s="683"/>
      <c r="J969" s="871">
        <f>VLOOKUP(B969,'Bieu5 TH chi phi'!$B$7:$C$109,2,0)</f>
        <v>173801.87938349394</v>
      </c>
      <c r="K969" s="704">
        <f>J969*E969</f>
        <v>1738018.7938349394</v>
      </c>
      <c r="L969" s="704">
        <f t="shared" si="267"/>
        <v>1738018.7938349394</v>
      </c>
      <c r="M969" s="704">
        <f t="shared" si="267"/>
        <v>1738018.7938349394</v>
      </c>
      <c r="N969" s="704">
        <f t="shared" si="267"/>
        <v>1738018.7938349394</v>
      </c>
      <c r="O969" s="704">
        <f t="shared" si="267"/>
        <v>1738018.7938349394</v>
      </c>
      <c r="P969" s="645"/>
      <c r="Q969" s="705"/>
      <c r="S969" s="648"/>
      <c r="T969" s="649"/>
      <c r="U969" s="649"/>
      <c r="V969" s="649"/>
      <c r="W969" s="649"/>
    </row>
    <row r="970" spans="1:23" s="706" customFormat="1">
      <c r="A970" s="707"/>
      <c r="B970" s="681" t="s">
        <v>803</v>
      </c>
      <c r="C970" s="683"/>
      <c r="D970" s="683" t="s">
        <v>800</v>
      </c>
      <c r="E970" s="683">
        <f t="shared" si="265"/>
        <v>10</v>
      </c>
      <c r="F970" s="683"/>
      <c r="G970" s="683"/>
      <c r="H970" s="683"/>
      <c r="I970" s="683"/>
      <c r="J970" s="871"/>
      <c r="K970" s="704"/>
      <c r="L970" s="704"/>
      <c r="M970" s="704"/>
      <c r="N970" s="704"/>
      <c r="O970" s="704"/>
      <c r="P970" s="645"/>
      <c r="Q970" s="705"/>
      <c r="S970" s="689"/>
      <c r="T970" s="687"/>
      <c r="U970" s="687"/>
      <c r="V970" s="687"/>
      <c r="W970" s="687"/>
    </row>
    <row r="971" spans="1:23" s="706" customFormat="1">
      <c r="A971" s="707"/>
      <c r="B971" s="709" t="s">
        <v>19</v>
      </c>
      <c r="C971" s="683"/>
      <c r="D971" s="683" t="s">
        <v>800</v>
      </c>
      <c r="E971" s="683">
        <f t="shared" si="265"/>
        <v>10</v>
      </c>
      <c r="F971" s="683"/>
      <c r="G971" s="683"/>
      <c r="H971" s="683"/>
      <c r="I971" s="683"/>
      <c r="J971" s="871">
        <f>VLOOKUP(B971,'Bieu5 TH chi phi'!$B$7:$C$109,2,0)</f>
        <v>10491.54463647199</v>
      </c>
      <c r="K971" s="704">
        <f>J971*E971</f>
        <v>104915.4463647199</v>
      </c>
      <c r="L971" s="704">
        <f t="shared" ref="L971:O974" si="268">K971</f>
        <v>104915.4463647199</v>
      </c>
      <c r="M971" s="704">
        <f t="shared" si="268"/>
        <v>104915.4463647199</v>
      </c>
      <c r="N971" s="704">
        <f t="shared" si="268"/>
        <v>104915.4463647199</v>
      </c>
      <c r="O971" s="704">
        <f t="shared" si="268"/>
        <v>104915.4463647199</v>
      </c>
      <c r="P971" s="645"/>
      <c r="Q971" s="705"/>
      <c r="S971" s="648"/>
      <c r="T971" s="649"/>
      <c r="U971" s="649"/>
      <c r="V971" s="649"/>
      <c r="W971" s="649"/>
    </row>
    <row r="972" spans="1:23" s="706" customFormat="1">
      <c r="A972" s="707"/>
      <c r="B972" s="710" t="s">
        <v>21</v>
      </c>
      <c r="C972" s="683"/>
      <c r="D972" s="683" t="s">
        <v>800</v>
      </c>
      <c r="E972" s="683">
        <f t="shared" si="265"/>
        <v>10</v>
      </c>
      <c r="F972" s="683"/>
      <c r="G972" s="683"/>
      <c r="H972" s="683"/>
      <c r="I972" s="683"/>
      <c r="J972" s="871">
        <f>VLOOKUP(B972,'Bieu5 TH chi phi'!$B$7:$C$109,2,0)</f>
        <v>17555.295987286452</v>
      </c>
      <c r="K972" s="704">
        <f>J972*E972</f>
        <v>175552.95987286454</v>
      </c>
      <c r="L972" s="704">
        <f t="shared" si="268"/>
        <v>175552.95987286454</v>
      </c>
      <c r="M972" s="704">
        <f t="shared" si="268"/>
        <v>175552.95987286454</v>
      </c>
      <c r="N972" s="704">
        <f t="shared" si="268"/>
        <v>175552.95987286454</v>
      </c>
      <c r="O972" s="704">
        <f t="shared" si="268"/>
        <v>175552.95987286454</v>
      </c>
      <c r="P972" s="645"/>
      <c r="Q972" s="705"/>
      <c r="S972" s="648"/>
      <c r="T972" s="649"/>
      <c r="U972" s="649"/>
      <c r="V972" s="649"/>
      <c r="W972" s="649"/>
    </row>
    <row r="973" spans="1:23" s="706" customFormat="1">
      <c r="A973" s="707"/>
      <c r="B973" s="710" t="s">
        <v>804</v>
      </c>
      <c r="C973" s="1102"/>
      <c r="D973" s="1102" t="s">
        <v>800</v>
      </c>
      <c r="E973" s="1102">
        <f>E972</f>
        <v>10</v>
      </c>
      <c r="F973" s="1102"/>
      <c r="G973" s="1102"/>
      <c r="H973" s="1102"/>
      <c r="I973" s="1102"/>
      <c r="J973" s="871">
        <f>VLOOKUP(B973,'Bieu5 TH chi phi'!$B$7:$C$109,2,0)</f>
        <v>46989.233700271805</v>
      </c>
      <c r="K973" s="704">
        <f t="shared" ref="K973:K974" si="269">J973*E973</f>
        <v>469892.33700271806</v>
      </c>
      <c r="L973" s="704">
        <f t="shared" si="268"/>
        <v>469892.33700271806</v>
      </c>
      <c r="M973" s="704">
        <f t="shared" si="268"/>
        <v>469892.33700271806</v>
      </c>
      <c r="N973" s="704">
        <f t="shared" si="268"/>
        <v>469892.33700271806</v>
      </c>
      <c r="O973" s="704">
        <f t="shared" si="268"/>
        <v>469892.33700271806</v>
      </c>
      <c r="P973" s="645"/>
      <c r="Q973" s="705"/>
      <c r="S973" s="648"/>
      <c r="T973" s="649"/>
      <c r="U973" s="649"/>
      <c r="V973" s="649"/>
      <c r="W973" s="649"/>
    </row>
    <row r="974" spans="1:23" s="706" customFormat="1">
      <c r="A974" s="715"/>
      <c r="B974" s="1159" t="s">
        <v>22</v>
      </c>
      <c r="C974" s="716"/>
      <c r="D974" s="716" t="s">
        <v>800</v>
      </c>
      <c r="E974" s="716">
        <f t="shared" ref="E974" si="270">E973</f>
        <v>10</v>
      </c>
      <c r="F974" s="716"/>
      <c r="G974" s="716"/>
      <c r="H974" s="716"/>
      <c r="I974" s="716"/>
      <c r="J974" s="1160">
        <f>VLOOKUP(B974,'Bieu5 TH chi phi'!$B$7:$C$109,2,0)</f>
        <v>26817.640047675806</v>
      </c>
      <c r="K974" s="717">
        <f t="shared" si="269"/>
        <v>268176.40047675808</v>
      </c>
      <c r="L974" s="717">
        <f t="shared" si="268"/>
        <v>268176.40047675808</v>
      </c>
      <c r="M974" s="717">
        <f t="shared" si="268"/>
        <v>268176.40047675808</v>
      </c>
      <c r="N974" s="717">
        <f t="shared" si="268"/>
        <v>268176.40047675808</v>
      </c>
      <c r="O974" s="717">
        <f t="shared" si="268"/>
        <v>268176.40047675808</v>
      </c>
      <c r="P974" s="645"/>
      <c r="Q974" s="705"/>
      <c r="S974" s="648"/>
      <c r="T974" s="649"/>
      <c r="U974" s="649"/>
      <c r="V974" s="649"/>
      <c r="W974" s="649"/>
    </row>
    <row r="975" spans="1:23">
      <c r="A975" s="748"/>
      <c r="B975" s="735"/>
      <c r="C975" s="752"/>
      <c r="D975" s="691"/>
      <c r="E975" s="766"/>
      <c r="F975" s="766"/>
      <c r="G975" s="766"/>
      <c r="H975" s="766"/>
      <c r="I975" s="766"/>
      <c r="J975" s="767"/>
      <c r="K975" s="722"/>
      <c r="L975" s="722"/>
      <c r="M975" s="722"/>
      <c r="N975" s="722"/>
      <c r="O975" s="722"/>
      <c r="P975" s="645" t="str">
        <f t="shared" ref="P975:P1003" si="271">IF(E975=Q975,"Đúng","Sai")</f>
        <v>Đúng</v>
      </c>
      <c r="Q975" s="766"/>
    </row>
    <row r="976" spans="1:23">
      <c r="A976" s="1405" t="s">
        <v>812</v>
      </c>
      <c r="B976" s="1405"/>
      <c r="C976" s="1405"/>
      <c r="D976" s="1405"/>
      <c r="E976" s="1405"/>
      <c r="F976" s="768"/>
      <c r="G976" s="768"/>
      <c r="H976" s="768"/>
      <c r="I976" s="768"/>
      <c r="J976" s="769"/>
      <c r="K976" s="725">
        <f>K977+K993+K1000+K1003</f>
        <v>13447328.243694061</v>
      </c>
      <c r="L976" s="725">
        <f>L977+L993+L1000+L1003</f>
        <v>12283256.167286936</v>
      </c>
      <c r="M976" s="725">
        <f>M977+M993+M1000+M1003</f>
        <v>11092180.539893698</v>
      </c>
      <c r="N976" s="725">
        <f>N977+N993+N1000+N1003</f>
        <v>9913360.2744395286</v>
      </c>
      <c r="O976" s="725">
        <f>O977+O993+O1000+O1003</f>
        <v>8551780.1615988277</v>
      </c>
      <c r="P976" s="645" t="str">
        <f t="shared" si="271"/>
        <v>Đúng</v>
      </c>
      <c r="Q976" s="718"/>
    </row>
    <row r="977" spans="1:23" ht="13.5">
      <c r="A977" s="1406" t="s">
        <v>853</v>
      </c>
      <c r="B977" s="693" t="s">
        <v>784</v>
      </c>
      <c r="C977" s="771"/>
      <c r="D977" s="683"/>
      <c r="E977" s="726"/>
      <c r="F977" s="726"/>
      <c r="G977" s="726"/>
      <c r="H977" s="726"/>
      <c r="I977" s="726"/>
      <c r="J977" s="684"/>
      <c r="K977" s="695">
        <f>SUM(K978:K992)</f>
        <v>3755829.793181818</v>
      </c>
      <c r="L977" s="695">
        <f>SUM(L978:L992)</f>
        <v>3132662.9956818176</v>
      </c>
      <c r="M977" s="695">
        <f>SUM(M978:M992)</f>
        <v>2488919.9754545451</v>
      </c>
      <c r="N977" s="695">
        <f>SUM(N978:N992)</f>
        <v>1853507.8161363637</v>
      </c>
      <c r="O977" s="695">
        <f>SUM(O978:O992)</f>
        <v>1167943.2050000001</v>
      </c>
      <c r="P977" s="645" t="str">
        <f t="shared" si="271"/>
        <v>Đúng</v>
      </c>
      <c r="Q977" s="727"/>
    </row>
    <row r="978" spans="1:23">
      <c r="A978" s="1406"/>
      <c r="B978" s="681" t="s">
        <v>785</v>
      </c>
      <c r="C978" s="682">
        <v>43168</v>
      </c>
      <c r="D978" s="683" t="s">
        <v>736</v>
      </c>
      <c r="E978" s="683">
        <v>0.16</v>
      </c>
      <c r="F978" s="683">
        <v>0.16</v>
      </c>
      <c r="G978" s="683">
        <v>0.16</v>
      </c>
      <c r="H978" s="683">
        <v>0.16</v>
      </c>
      <c r="I978" s="683">
        <v>0.16</v>
      </c>
      <c r="J978" s="871">
        <f>VLOOKUP(C978,'Bieu5 TH chi phi'!$B$7:$C$109,2,0)</f>
        <v>250929.54545454544</v>
      </c>
      <c r="K978" s="690">
        <f>$J$978*E978</f>
        <v>40148.727272727272</v>
      </c>
      <c r="L978" s="690">
        <f>$J$978*F978</f>
        <v>40148.727272727272</v>
      </c>
      <c r="M978" s="690">
        <f>$J$978*G978</f>
        <v>40148.727272727272</v>
      </c>
      <c r="N978" s="690">
        <f>$J$978*H978</f>
        <v>40148.727272727272</v>
      </c>
      <c r="O978" s="690">
        <f>$J$978*I978</f>
        <v>40148.727272727272</v>
      </c>
      <c r="P978" s="645" t="str">
        <f t="shared" si="271"/>
        <v>Đúng</v>
      </c>
      <c r="Q978" s="691">
        <v>0.16</v>
      </c>
      <c r="S978" s="689"/>
      <c r="T978" s="687"/>
      <c r="U978" s="687"/>
      <c r="V978" s="687"/>
      <c r="W978" s="687"/>
    </row>
    <row r="979" spans="1:23">
      <c r="A979" s="688"/>
      <c r="B979" s="681" t="s">
        <v>828</v>
      </c>
      <c r="C979" s="682">
        <v>43199</v>
      </c>
      <c r="D979" s="683" t="s">
        <v>736</v>
      </c>
      <c r="E979" s="683">
        <v>0.42</v>
      </c>
      <c r="F979" s="683">
        <v>0.34</v>
      </c>
      <c r="G979" s="683">
        <v>0.25</v>
      </c>
      <c r="H979" s="683">
        <v>0.17</v>
      </c>
      <c r="I979" s="683">
        <v>0.06</v>
      </c>
      <c r="J979" s="871">
        <f>VLOOKUP(C979,'Bieu5 TH chi phi'!$B$7:$C$109,2,0)</f>
        <v>276022.5</v>
      </c>
      <c r="K979" s="690">
        <f>$J$979*E979</f>
        <v>115929.45</v>
      </c>
      <c r="L979" s="690">
        <f>$J$979*F979</f>
        <v>93847.650000000009</v>
      </c>
      <c r="M979" s="690">
        <f>$J$979*G979</f>
        <v>69005.625</v>
      </c>
      <c r="N979" s="690">
        <f>$J$979*H979</f>
        <v>46923.825000000004</v>
      </c>
      <c r="O979" s="690">
        <f>$J$979*I979</f>
        <v>16561.349999999999</v>
      </c>
      <c r="P979" s="645" t="str">
        <f t="shared" si="271"/>
        <v>Đúng</v>
      </c>
      <c r="Q979" s="691">
        <v>0.42</v>
      </c>
      <c r="S979" s="689"/>
      <c r="T979" s="687"/>
      <c r="U979" s="687"/>
      <c r="V979" s="687"/>
      <c r="W979" s="687"/>
    </row>
    <row r="980" spans="1:23">
      <c r="A980" s="688"/>
      <c r="B980" s="681" t="s">
        <v>828</v>
      </c>
      <c r="C980" s="682">
        <v>43260</v>
      </c>
      <c r="D980" s="683" t="s">
        <v>736</v>
      </c>
      <c r="E980" s="683">
        <v>0.13</v>
      </c>
      <c r="F980" s="683">
        <v>0.11</v>
      </c>
      <c r="G980" s="683">
        <v>0.08</v>
      </c>
      <c r="H980" s="683">
        <v>0.05</v>
      </c>
      <c r="I980" s="683">
        <v>0.02</v>
      </c>
      <c r="J980" s="871">
        <f>VLOOKUP(C980,'Bieu5 TH chi phi'!$B$7:$C$109,2,0)</f>
        <v>333736.29545454547</v>
      </c>
      <c r="K980" s="690">
        <f>$J$980*E980</f>
        <v>43385.718409090914</v>
      </c>
      <c r="L980" s="690">
        <f>$J$980*F980</f>
        <v>36710.9925</v>
      </c>
      <c r="M980" s="690">
        <f>$J$980*G980</f>
        <v>26698.903636363637</v>
      </c>
      <c r="N980" s="690">
        <f>$J$980*H980</f>
        <v>16686.814772727274</v>
      </c>
      <c r="O980" s="690">
        <f>$J$980*I980</f>
        <v>6674.7259090909092</v>
      </c>
      <c r="P980" s="645" t="str">
        <f t="shared" si="271"/>
        <v>Đúng</v>
      </c>
      <c r="Q980" s="691">
        <v>0.13</v>
      </c>
      <c r="S980" s="689"/>
      <c r="T980" s="687"/>
      <c r="U980" s="687"/>
      <c r="V980" s="687"/>
      <c r="W980" s="687"/>
    </row>
    <row r="981" spans="1:23">
      <c r="A981" s="688"/>
      <c r="B981" s="681" t="s">
        <v>786</v>
      </c>
      <c r="C981" s="682">
        <v>43168</v>
      </c>
      <c r="D981" s="683" t="s">
        <v>736</v>
      </c>
      <c r="E981" s="683">
        <v>0.38</v>
      </c>
      <c r="F981" s="683">
        <v>0.38</v>
      </c>
      <c r="G981" s="683">
        <v>0.38</v>
      </c>
      <c r="H981" s="683">
        <v>0.38</v>
      </c>
      <c r="I981" s="683">
        <v>0.38</v>
      </c>
      <c r="J981" s="871">
        <f>VLOOKUP(C981,'Bieu5 TH chi phi'!$B$7:$C$109,2,0)</f>
        <v>250929.54545454544</v>
      </c>
      <c r="K981" s="690">
        <f>$J$981*E981</f>
        <v>95353.227272727265</v>
      </c>
      <c r="L981" s="690">
        <f>$J$981*F981</f>
        <v>95353.227272727265</v>
      </c>
      <c r="M981" s="690">
        <f>$J$981*G981</f>
        <v>95353.227272727265</v>
      </c>
      <c r="N981" s="690">
        <f>$J$981*H981</f>
        <v>95353.227272727265</v>
      </c>
      <c r="O981" s="690">
        <f>$J$981*I981</f>
        <v>95353.227272727265</v>
      </c>
      <c r="P981" s="645" t="str">
        <f t="shared" si="271"/>
        <v>Đúng</v>
      </c>
      <c r="Q981" s="691">
        <v>0.38</v>
      </c>
      <c r="S981" s="689"/>
      <c r="T981" s="687"/>
      <c r="U981" s="687"/>
      <c r="V981" s="687"/>
      <c r="W981" s="687"/>
    </row>
    <row r="982" spans="1:23">
      <c r="A982" s="688"/>
      <c r="B982" s="681" t="s">
        <v>786</v>
      </c>
      <c r="C982" s="682">
        <v>43260</v>
      </c>
      <c r="D982" s="683" t="s">
        <v>736</v>
      </c>
      <c r="E982" s="683">
        <v>0.8</v>
      </c>
      <c r="F982" s="683">
        <v>0.69</v>
      </c>
      <c r="G982" s="683">
        <v>0.56999999999999995</v>
      </c>
      <c r="H982" s="683">
        <v>0.46</v>
      </c>
      <c r="I982" s="683">
        <v>0.34</v>
      </c>
      <c r="J982" s="871">
        <f>VLOOKUP(C982,'Bieu5 TH chi phi'!$B$7:$C$109,2,0)</f>
        <v>333736.29545454547</v>
      </c>
      <c r="K982" s="690">
        <f>$J$982*E982</f>
        <v>266989.03636363638</v>
      </c>
      <c r="L982" s="690">
        <f>$J$982*F982</f>
        <v>230278.04386363635</v>
      </c>
      <c r="M982" s="690">
        <f>$J$982*G982</f>
        <v>190229.68840909092</v>
      </c>
      <c r="N982" s="690">
        <f>$J$982*H982</f>
        <v>153518.69590909092</v>
      </c>
      <c r="O982" s="690">
        <f>$J$982*I982</f>
        <v>113470.34045454547</v>
      </c>
      <c r="P982" s="645" t="str">
        <f t="shared" si="271"/>
        <v>Đúng</v>
      </c>
      <c r="Q982" s="691">
        <v>0.8</v>
      </c>
      <c r="S982" s="689"/>
      <c r="T982" s="687"/>
      <c r="U982" s="687"/>
      <c r="V982" s="687"/>
      <c r="W982" s="687"/>
    </row>
    <row r="983" spans="1:23">
      <c r="A983" s="688"/>
      <c r="B983" s="681" t="s">
        <v>786</v>
      </c>
      <c r="C983" s="682">
        <v>43321</v>
      </c>
      <c r="D983" s="683" t="s">
        <v>736</v>
      </c>
      <c r="E983" s="683">
        <v>0.14000000000000001</v>
      </c>
      <c r="F983" s="683">
        <v>0.12</v>
      </c>
      <c r="G983" s="683">
        <v>0.09</v>
      </c>
      <c r="H983" s="683">
        <v>0.06</v>
      </c>
      <c r="I983" s="683">
        <v>0.04</v>
      </c>
      <c r="J983" s="871">
        <f>VLOOKUP(C983,'Bieu5 TH chi phi'!$B$7:$C$109,2,0)</f>
        <v>388940.79545454553</v>
      </c>
      <c r="K983" s="690">
        <f>$J$983*E983</f>
        <v>54451.711363636379</v>
      </c>
      <c r="L983" s="690">
        <f>$J$983*F983</f>
        <v>46672.895454545462</v>
      </c>
      <c r="M983" s="690">
        <f>$J$983*G983</f>
        <v>35004.6715909091</v>
      </c>
      <c r="N983" s="690">
        <f>$J$983*H983</f>
        <v>23336.447727272731</v>
      </c>
      <c r="O983" s="690">
        <f>$J$983*I983</f>
        <v>15557.631818181821</v>
      </c>
      <c r="P983" s="645" t="str">
        <f t="shared" si="271"/>
        <v>Đúng</v>
      </c>
      <c r="Q983" s="691">
        <v>0.14000000000000001</v>
      </c>
      <c r="S983" s="689"/>
      <c r="T983" s="687"/>
      <c r="U983" s="687"/>
      <c r="V983" s="687"/>
      <c r="W983" s="687"/>
    </row>
    <row r="984" spans="1:23">
      <c r="A984" s="688"/>
      <c r="B984" s="681" t="s">
        <v>787</v>
      </c>
      <c r="C984" s="682">
        <v>43168</v>
      </c>
      <c r="D984" s="683" t="s">
        <v>736</v>
      </c>
      <c r="E984" s="683">
        <v>0.16</v>
      </c>
      <c r="F984" s="683">
        <v>0.16</v>
      </c>
      <c r="G984" s="683">
        <v>0.16</v>
      </c>
      <c r="H984" s="683">
        <v>0.16</v>
      </c>
      <c r="I984" s="683">
        <v>0.16</v>
      </c>
      <c r="J984" s="871">
        <f>VLOOKUP(C984,'Bieu5 TH chi phi'!$B$7:$C$109,2,0)</f>
        <v>250929.54545454544</v>
      </c>
      <c r="K984" s="690">
        <f>$J$984*E984</f>
        <v>40148.727272727272</v>
      </c>
      <c r="L984" s="690">
        <f>$J$984*F984</f>
        <v>40148.727272727272</v>
      </c>
      <c r="M984" s="690">
        <f>$J$984*G984</f>
        <v>40148.727272727272</v>
      </c>
      <c r="N984" s="690">
        <f>$J$984*H984</f>
        <v>40148.727272727272</v>
      </c>
      <c r="O984" s="690">
        <f>$J$984*I984</f>
        <v>40148.727272727272</v>
      </c>
      <c r="P984" s="645" t="str">
        <f t="shared" si="271"/>
        <v>Đúng</v>
      </c>
      <c r="Q984" s="691">
        <v>0.16</v>
      </c>
      <c r="S984" s="689"/>
      <c r="T984" s="687"/>
      <c r="U984" s="687"/>
      <c r="V984" s="687"/>
      <c r="W984" s="687"/>
    </row>
    <row r="985" spans="1:23">
      <c r="A985" s="688"/>
      <c r="B985" s="681" t="s">
        <v>788</v>
      </c>
      <c r="C985" s="682">
        <v>43140</v>
      </c>
      <c r="D985" s="683" t="s">
        <v>736</v>
      </c>
      <c r="E985" s="683">
        <v>0.62</v>
      </c>
      <c r="F985" s="683">
        <v>0.56000000000000005</v>
      </c>
      <c r="G985" s="683">
        <v>0.49</v>
      </c>
      <c r="H985" s="683">
        <v>0.43</v>
      </c>
      <c r="I985" s="683">
        <v>0.37</v>
      </c>
      <c r="J985" s="871">
        <f>VLOOKUP(C985,'Bieu5 TH chi phi'!$B$7:$C$109,2,0)</f>
        <v>223327.29545454544</v>
      </c>
      <c r="K985" s="690">
        <f>$J$985*E985</f>
        <v>138462.92318181819</v>
      </c>
      <c r="L985" s="690">
        <f>$J$985*F985</f>
        <v>125063.28545454546</v>
      </c>
      <c r="M985" s="690">
        <f>$J$985*G985</f>
        <v>109430.37477272727</v>
      </c>
      <c r="N985" s="690">
        <f>$J$985*H985</f>
        <v>96030.737045454545</v>
      </c>
      <c r="O985" s="690">
        <f>$J$985*I985</f>
        <v>82631.099318181819</v>
      </c>
      <c r="P985" s="645" t="str">
        <f t="shared" si="271"/>
        <v>Đúng</v>
      </c>
      <c r="Q985" s="691">
        <v>0.62</v>
      </c>
      <c r="S985" s="689"/>
      <c r="T985" s="687"/>
      <c r="U985" s="687"/>
      <c r="V985" s="687"/>
      <c r="W985" s="687"/>
    </row>
    <row r="986" spans="1:23">
      <c r="A986" s="688"/>
      <c r="B986" s="681" t="s">
        <v>810</v>
      </c>
      <c r="C986" s="682">
        <v>43232</v>
      </c>
      <c r="D986" s="683" t="s">
        <v>736</v>
      </c>
      <c r="E986" s="683">
        <v>0.16</v>
      </c>
      <c r="F986" s="683">
        <v>0.16</v>
      </c>
      <c r="G986" s="683">
        <v>0.16</v>
      </c>
      <c r="H986" s="683">
        <v>0.16</v>
      </c>
      <c r="I986" s="683">
        <v>0.16</v>
      </c>
      <c r="J986" s="871">
        <f>VLOOKUP(C986,'Bieu5 TH chi phi'!$B$7:$C$109,2,0)</f>
        <v>222490.86363636365</v>
      </c>
      <c r="K986" s="690">
        <f>$J$986*E986</f>
        <v>35598.538181818185</v>
      </c>
      <c r="L986" s="690">
        <f>$J$986*F986</f>
        <v>35598.538181818185</v>
      </c>
      <c r="M986" s="690">
        <f>$J$986*G986</f>
        <v>35598.538181818185</v>
      </c>
      <c r="N986" s="690">
        <f>$J$986*H986</f>
        <v>35598.538181818185</v>
      </c>
      <c r="O986" s="690">
        <f>$J$986*I986</f>
        <v>35598.538181818185</v>
      </c>
      <c r="P986" s="645" t="str">
        <f t="shared" si="271"/>
        <v>Đúng</v>
      </c>
      <c r="Q986" s="691">
        <v>0.16</v>
      </c>
      <c r="S986" s="689"/>
      <c r="T986" s="687"/>
      <c r="U986" s="687"/>
      <c r="V986" s="687"/>
      <c r="W986" s="687"/>
    </row>
    <row r="987" spans="1:23">
      <c r="A987" s="688"/>
      <c r="B987" s="681" t="s">
        <v>789</v>
      </c>
      <c r="C987" s="682">
        <v>43169</v>
      </c>
      <c r="D987" s="683" t="s">
        <v>736</v>
      </c>
      <c r="E987" s="683">
        <v>0.11</v>
      </c>
      <c r="F987" s="683">
        <v>0.09</v>
      </c>
      <c r="G987" s="683">
        <v>7.0000000000000007E-2</v>
      </c>
      <c r="H987" s="683">
        <v>0.05</v>
      </c>
      <c r="I987" s="683">
        <v>0.02</v>
      </c>
      <c r="J987" s="871">
        <f>VLOOKUP(C987,'Bieu5 TH chi phi'!$B$7:$C$109,2,0)</f>
        <v>227509.45454545456</v>
      </c>
      <c r="K987" s="690">
        <f>$J$987*E987</f>
        <v>25026.04</v>
      </c>
      <c r="L987" s="690">
        <f>$J$987*F987</f>
        <v>20475.85090909091</v>
      </c>
      <c r="M987" s="690">
        <f>$J$987*G987</f>
        <v>15925.661818181821</v>
      </c>
      <c r="N987" s="690">
        <f>$J$987*H987</f>
        <v>11375.472727272729</v>
      </c>
      <c r="O987" s="690">
        <f>$J$987*I987</f>
        <v>4550.1890909090916</v>
      </c>
      <c r="P987" s="645" t="str">
        <f t="shared" si="271"/>
        <v>Đúng</v>
      </c>
      <c r="Q987" s="691">
        <v>0.11</v>
      </c>
      <c r="S987" s="689"/>
      <c r="T987" s="687"/>
      <c r="U987" s="687"/>
      <c r="V987" s="687"/>
      <c r="W987" s="687"/>
    </row>
    <row r="988" spans="1:23">
      <c r="A988" s="688"/>
      <c r="B988" s="681" t="s">
        <v>790</v>
      </c>
      <c r="C988" s="682">
        <v>43139</v>
      </c>
      <c r="D988" s="683" t="s">
        <v>736</v>
      </c>
      <c r="E988" s="683">
        <v>0.28000000000000003</v>
      </c>
      <c r="F988" s="683">
        <v>0.28000000000000003</v>
      </c>
      <c r="G988" s="683">
        <v>0.28000000000000003</v>
      </c>
      <c r="H988" s="683">
        <v>0.28000000000000003</v>
      </c>
      <c r="I988" s="683">
        <v>0.28000000000000003</v>
      </c>
      <c r="J988" s="871">
        <f>VLOOKUP(C988,'Bieu5 TH chi phi'!$B$7:$C$109,2,0)</f>
        <v>363011.40909090912</v>
      </c>
      <c r="K988" s="690">
        <f>$J$988*E988</f>
        <v>101643.19454545456</v>
      </c>
      <c r="L988" s="690">
        <f>$J$988*F988</f>
        <v>101643.19454545456</v>
      </c>
      <c r="M988" s="690">
        <f>$J$988*G988</f>
        <v>101643.19454545456</v>
      </c>
      <c r="N988" s="690">
        <f>$J$988*H988</f>
        <v>101643.19454545456</v>
      </c>
      <c r="O988" s="690">
        <f>$J$988*I988</f>
        <v>101643.19454545456</v>
      </c>
      <c r="P988" s="645" t="str">
        <f t="shared" si="271"/>
        <v>Đúng</v>
      </c>
      <c r="Q988" s="691">
        <v>0.28000000000000003</v>
      </c>
      <c r="S988" s="689"/>
      <c r="T988" s="687"/>
      <c r="U988" s="687"/>
      <c r="V988" s="687"/>
      <c r="W988" s="687"/>
    </row>
    <row r="989" spans="1:23">
      <c r="A989" s="688"/>
      <c r="B989" s="681" t="s">
        <v>791</v>
      </c>
      <c r="C989" s="682">
        <v>43168</v>
      </c>
      <c r="D989" s="683" t="s">
        <v>736</v>
      </c>
      <c r="E989" s="683">
        <v>6.28</v>
      </c>
      <c r="F989" s="683">
        <v>5.03</v>
      </c>
      <c r="G989" s="683">
        <v>3.77</v>
      </c>
      <c r="H989" s="683">
        <v>2.5099999999999998</v>
      </c>
      <c r="I989" s="683">
        <v>1.18</v>
      </c>
      <c r="J989" s="871">
        <f>VLOOKUP(C989,'Bieu5 TH chi phi'!$B$7:$C$109,2,0)</f>
        <v>250929.54545454544</v>
      </c>
      <c r="K989" s="690">
        <f>$J$989*E989</f>
        <v>1575837.5454545454</v>
      </c>
      <c r="L989" s="690">
        <f>$J$989*F989</f>
        <v>1262175.6136363635</v>
      </c>
      <c r="M989" s="690">
        <f>$J$989*G989</f>
        <v>946004.38636363635</v>
      </c>
      <c r="N989" s="690">
        <f>$J$989*H989</f>
        <v>629833.15909090906</v>
      </c>
      <c r="O989" s="690">
        <f>$J$989*I989</f>
        <v>296096.86363636359</v>
      </c>
      <c r="P989" s="645" t="str">
        <f t="shared" si="271"/>
        <v>Đúng</v>
      </c>
      <c r="Q989" s="691">
        <v>6.28</v>
      </c>
      <c r="S989" s="689"/>
      <c r="T989" s="687"/>
      <c r="U989" s="687"/>
      <c r="V989" s="687"/>
      <c r="W989" s="687"/>
    </row>
    <row r="990" spans="1:23">
      <c r="A990" s="688"/>
      <c r="B990" s="681" t="s">
        <v>792</v>
      </c>
      <c r="C990" s="682">
        <v>43168</v>
      </c>
      <c r="D990" s="683" t="s">
        <v>736</v>
      </c>
      <c r="E990" s="683">
        <v>4.7</v>
      </c>
      <c r="F990" s="683">
        <v>3.83</v>
      </c>
      <c r="G990" s="683">
        <v>2.95</v>
      </c>
      <c r="H990" s="683">
        <v>2.0699999999999998</v>
      </c>
      <c r="I990" s="683">
        <v>1.1000000000000001</v>
      </c>
      <c r="J990" s="871">
        <f>VLOOKUP(C990,'Bieu5 TH chi phi'!$B$7:$C$109,2,0)</f>
        <v>250929.54545454544</v>
      </c>
      <c r="K990" s="690">
        <f>$J$990*E990</f>
        <v>1179368.8636363635</v>
      </c>
      <c r="L990" s="690">
        <f>$J$990*F990</f>
        <v>961060.15909090906</v>
      </c>
      <c r="M990" s="690">
        <f>$J$990*G990</f>
        <v>740242.15909090906</v>
      </c>
      <c r="N990" s="690">
        <f>$J$990*H990</f>
        <v>519424.159090909</v>
      </c>
      <c r="O990" s="690">
        <f>$J$990*I990</f>
        <v>276022.5</v>
      </c>
      <c r="P990" s="645" t="str">
        <f t="shared" si="271"/>
        <v>Đúng</v>
      </c>
      <c r="Q990" s="691">
        <v>4.7</v>
      </c>
      <c r="S990" s="689"/>
      <c r="T990" s="687"/>
      <c r="U990" s="687"/>
      <c r="V990" s="687"/>
      <c r="W990" s="687"/>
    </row>
    <row r="991" spans="1:23">
      <c r="A991" s="688"/>
      <c r="B991" s="681" t="s">
        <v>788</v>
      </c>
      <c r="C991" s="682">
        <v>43260</v>
      </c>
      <c r="D991" s="683" t="s">
        <v>736</v>
      </c>
      <c r="E991" s="683">
        <v>0.01</v>
      </c>
      <c r="F991" s="683">
        <v>0.01</v>
      </c>
      <c r="G991" s="683">
        <v>0.01</v>
      </c>
      <c r="H991" s="683">
        <v>0.01</v>
      </c>
      <c r="I991" s="683">
        <v>0.01</v>
      </c>
      <c r="J991" s="871">
        <f>VLOOKUP(C991,'Bieu5 TH chi phi'!$B$7:$C$109,2,0)</f>
        <v>333736.29545454547</v>
      </c>
      <c r="K991" s="690">
        <f>$J$991*E991</f>
        <v>3337.3629545454546</v>
      </c>
      <c r="L991" s="690">
        <f>$J$991*F991</f>
        <v>3337.3629545454546</v>
      </c>
      <c r="M991" s="690">
        <f>$J$991*G991</f>
        <v>3337.3629545454546</v>
      </c>
      <c r="N991" s="690">
        <f>$J$991*H991</f>
        <v>3337.3629545454546</v>
      </c>
      <c r="O991" s="690">
        <f>$J$991*I991</f>
        <v>3337.3629545454546</v>
      </c>
      <c r="P991" s="645" t="str">
        <f t="shared" si="271"/>
        <v>Đúng</v>
      </c>
      <c r="Q991" s="691">
        <v>0.01</v>
      </c>
      <c r="S991" s="689"/>
      <c r="T991" s="687"/>
      <c r="U991" s="687"/>
      <c r="V991" s="687"/>
      <c r="W991" s="687"/>
    </row>
    <row r="992" spans="1:23">
      <c r="A992" s="688"/>
      <c r="B992" s="681" t="s">
        <v>793</v>
      </c>
      <c r="C992" s="682">
        <v>43168</v>
      </c>
      <c r="D992" s="683" t="s">
        <v>736</v>
      </c>
      <c r="E992" s="683">
        <v>0.16</v>
      </c>
      <c r="F992" s="683">
        <v>0.16</v>
      </c>
      <c r="G992" s="683">
        <v>0.16</v>
      </c>
      <c r="H992" s="683">
        <v>0.16</v>
      </c>
      <c r="I992" s="683">
        <v>0.16</v>
      </c>
      <c r="J992" s="871">
        <f>VLOOKUP(C992,'Bieu5 TH chi phi'!$B$7:$C$109,2,0)</f>
        <v>250929.54545454544</v>
      </c>
      <c r="K992" s="690">
        <f>$J$992*E992</f>
        <v>40148.727272727272</v>
      </c>
      <c r="L992" s="690">
        <f>$J$992*F992</f>
        <v>40148.727272727272</v>
      </c>
      <c r="M992" s="690">
        <f>$J$992*G992</f>
        <v>40148.727272727272</v>
      </c>
      <c r="N992" s="690">
        <f>$J$992*H992</f>
        <v>40148.727272727272</v>
      </c>
      <c r="O992" s="690">
        <f>$J$992*I992</f>
        <v>40148.727272727272</v>
      </c>
      <c r="P992" s="645" t="str">
        <f t="shared" si="271"/>
        <v>Đúng</v>
      </c>
      <c r="Q992" s="691">
        <v>0.16</v>
      </c>
      <c r="S992" s="689"/>
      <c r="T992" s="687"/>
      <c r="U992" s="687"/>
      <c r="V992" s="687"/>
      <c r="W992" s="687"/>
    </row>
    <row r="993" spans="1:23">
      <c r="A993" s="688"/>
      <c r="B993" s="693" t="s">
        <v>794</v>
      </c>
      <c r="C993" s="771"/>
      <c r="D993" s="683"/>
      <c r="E993" s="683"/>
      <c r="F993" s="683"/>
      <c r="G993" s="683"/>
      <c r="H993" s="683"/>
      <c r="I993" s="683"/>
      <c r="J993" s="802"/>
      <c r="K993" s="695">
        <f>SUM(K994:K999)</f>
        <v>4648097.3594881725</v>
      </c>
      <c r="L993" s="695">
        <f>SUM(L994:L999)</f>
        <v>4108192.8218708904</v>
      </c>
      <c r="M993" s="695">
        <f>SUM(M994:M999)</f>
        <v>3568311.2154462147</v>
      </c>
      <c r="N993" s="695">
        <f>SUM(N994:N999)</f>
        <v>3027234.2434836901</v>
      </c>
      <c r="O993" s="695">
        <f>SUM(O994:O999)</f>
        <v>2353549.8759528138</v>
      </c>
      <c r="P993" s="645" t="str">
        <f t="shared" si="271"/>
        <v>Đúng</v>
      </c>
      <c r="Q993" s="691"/>
    </row>
    <row r="994" spans="1:23">
      <c r="A994" s="688"/>
      <c r="B994" s="681" t="s">
        <v>678</v>
      </c>
      <c r="C994" s="771"/>
      <c r="D994" s="683" t="s">
        <v>795</v>
      </c>
      <c r="E994" s="683">
        <v>9.56</v>
      </c>
      <c r="F994" s="683">
        <v>7.75</v>
      </c>
      <c r="G994" s="683">
        <v>5.94</v>
      </c>
      <c r="H994" s="683">
        <v>4.12</v>
      </c>
      <c r="I994" s="683">
        <v>1.86</v>
      </c>
      <c r="J994" s="871">
        <f>VLOOKUP(B994,'Bieu5 TH chi phi'!$B$7:$C$109,2,0)</f>
        <v>119536.55378486056</v>
      </c>
      <c r="K994" s="690">
        <f>$J$994*E994</f>
        <v>1142769.454183267</v>
      </c>
      <c r="L994" s="690">
        <f>$J$994*F994</f>
        <v>926408.29183266929</v>
      </c>
      <c r="M994" s="690">
        <f>$J$994*G994</f>
        <v>710047.12948207173</v>
      </c>
      <c r="N994" s="690">
        <f>$J$994*H994</f>
        <v>492490.6015936255</v>
      </c>
      <c r="O994" s="690">
        <f>$J$994*I994</f>
        <v>222337.99003984066</v>
      </c>
      <c r="P994" s="645" t="str">
        <f t="shared" si="271"/>
        <v>Đúng</v>
      </c>
      <c r="Q994" s="691">
        <v>9.56</v>
      </c>
      <c r="S994" s="689"/>
      <c r="T994" s="687"/>
      <c r="U994" s="687"/>
      <c r="V994" s="687"/>
      <c r="W994" s="687"/>
    </row>
    <row r="995" spans="1:23">
      <c r="A995" s="688"/>
      <c r="B995" s="681" t="s">
        <v>679</v>
      </c>
      <c r="C995" s="771"/>
      <c r="D995" s="683" t="s">
        <v>795</v>
      </c>
      <c r="E995" s="683">
        <v>0.9</v>
      </c>
      <c r="F995" s="683">
        <v>0.72</v>
      </c>
      <c r="G995" s="683">
        <v>0.54</v>
      </c>
      <c r="H995" s="683">
        <v>0.36</v>
      </c>
      <c r="I995" s="683">
        <v>0.14000000000000001</v>
      </c>
      <c r="J995" s="871">
        <f>VLOOKUP(B995,'Bieu5 TH chi phi'!$B$7:$C$109,2,0)</f>
        <v>175954.48207171314</v>
      </c>
      <c r="K995" s="690">
        <f>$J$995*E995</f>
        <v>158359.03386454182</v>
      </c>
      <c r="L995" s="690">
        <f>$J$995*F995</f>
        <v>126687.22709163345</v>
      </c>
      <c r="M995" s="690">
        <f>$J$995*G995</f>
        <v>95015.420318725097</v>
      </c>
      <c r="N995" s="690">
        <f>$J$995*H995</f>
        <v>63343.613545816726</v>
      </c>
      <c r="O995" s="690">
        <f>$J$995*I995</f>
        <v>24633.627490039842</v>
      </c>
      <c r="P995" s="645" t="str">
        <f t="shared" si="271"/>
        <v>Đúng</v>
      </c>
      <c r="Q995" s="691">
        <v>0.9</v>
      </c>
      <c r="S995" s="689"/>
      <c r="T995" s="687"/>
      <c r="U995" s="687"/>
      <c r="V995" s="687"/>
      <c r="W995" s="687"/>
    </row>
    <row r="996" spans="1:23">
      <c r="A996" s="688"/>
      <c r="B996" s="681" t="s">
        <v>680</v>
      </c>
      <c r="C996" s="771"/>
      <c r="D996" s="683" t="s">
        <v>795</v>
      </c>
      <c r="E996" s="683">
        <v>1.25</v>
      </c>
      <c r="F996" s="683">
        <v>1.25</v>
      </c>
      <c r="G996" s="683">
        <v>1.25</v>
      </c>
      <c r="H996" s="683">
        <v>1.25</v>
      </c>
      <c r="I996" s="683">
        <v>1.25</v>
      </c>
      <c r="J996" s="871">
        <f>VLOOKUP(B996,'Bieu5 TH chi phi'!$B$7:$C$109,2,0)</f>
        <v>1505635.8167330676</v>
      </c>
      <c r="K996" s="690">
        <f>$J$996*E996</f>
        <v>1882044.7709163346</v>
      </c>
      <c r="L996" s="690">
        <f>$J$996*F996</f>
        <v>1882044.7709163346</v>
      </c>
      <c r="M996" s="690">
        <f>$J$996*G996</f>
        <v>1882044.7709163346</v>
      </c>
      <c r="N996" s="690">
        <f>$J$996*H996</f>
        <v>1882044.7709163346</v>
      </c>
      <c r="O996" s="690">
        <f>$J$996*I996</f>
        <v>1882044.7709163346</v>
      </c>
      <c r="P996" s="645" t="str">
        <f t="shared" si="271"/>
        <v>Đúng</v>
      </c>
      <c r="Q996" s="691">
        <v>1.25</v>
      </c>
      <c r="S996" s="689"/>
      <c r="T996" s="687"/>
      <c r="U996" s="687"/>
      <c r="V996" s="687"/>
      <c r="W996" s="687"/>
    </row>
    <row r="997" spans="1:23">
      <c r="A997" s="688"/>
      <c r="B997" s="681" t="s">
        <v>684</v>
      </c>
      <c r="C997" s="771"/>
      <c r="D997" s="683" t="s">
        <v>795</v>
      </c>
      <c r="E997" s="683">
        <v>0.13</v>
      </c>
      <c r="F997" s="683">
        <v>0.12</v>
      </c>
      <c r="G997" s="683">
        <v>0.11</v>
      </c>
      <c r="H997" s="683">
        <v>0.1</v>
      </c>
      <c r="I997" s="683">
        <v>0.1</v>
      </c>
      <c r="J997" s="871">
        <f>VLOOKUP(B997,'Bieu5 TH chi phi'!$B$7:$C$109,2,0)</f>
        <v>498.00796812749002</v>
      </c>
      <c r="K997" s="690">
        <f>$J$997*E997</f>
        <v>64.741035856573703</v>
      </c>
      <c r="L997" s="690">
        <f>$J$997*F997</f>
        <v>59.760956175298801</v>
      </c>
      <c r="M997" s="690">
        <f>$J$997*G997</f>
        <v>54.7808764940239</v>
      </c>
      <c r="N997" s="690">
        <f>$J$997*H997</f>
        <v>49.800796812749006</v>
      </c>
      <c r="O997" s="690">
        <f>$J$997*I997</f>
        <v>49.800796812749006</v>
      </c>
      <c r="P997" s="645" t="str">
        <f t="shared" si="271"/>
        <v>Đúng</v>
      </c>
      <c r="Q997" s="691">
        <v>0.13</v>
      </c>
      <c r="S997" s="689"/>
      <c r="T997" s="687"/>
      <c r="U997" s="687"/>
      <c r="V997" s="687"/>
      <c r="W997" s="687"/>
    </row>
    <row r="998" spans="1:23">
      <c r="A998" s="688"/>
      <c r="B998" s="681" t="s">
        <v>682</v>
      </c>
      <c r="C998" s="771"/>
      <c r="D998" s="683" t="s">
        <v>795</v>
      </c>
      <c r="E998" s="683">
        <v>34</v>
      </c>
      <c r="F998" s="683">
        <v>27.2</v>
      </c>
      <c r="G998" s="683">
        <v>20.399999999999999</v>
      </c>
      <c r="H998" s="683">
        <v>13.6</v>
      </c>
      <c r="I998" s="683">
        <v>5.0999999999999996</v>
      </c>
      <c r="J998" s="871">
        <f>VLOOKUP(B998,'Bieu5 TH chi phi'!$B$7:$C$109,2,0)</f>
        <v>41646.852589641428</v>
      </c>
      <c r="K998" s="690">
        <f>$J$998*E998</f>
        <v>1415992.9880478086</v>
      </c>
      <c r="L998" s="690">
        <f>$J$998*F998</f>
        <v>1132794.3904382468</v>
      </c>
      <c r="M998" s="690">
        <f>$J$998*G998</f>
        <v>849595.79282868514</v>
      </c>
      <c r="N998" s="690">
        <f>$J$998*H998</f>
        <v>566397.19521912339</v>
      </c>
      <c r="O998" s="690">
        <f>$J$998*I998</f>
        <v>212398.94820717128</v>
      </c>
      <c r="P998" s="645" t="str">
        <f t="shared" si="271"/>
        <v>Đúng</v>
      </c>
      <c r="Q998" s="691">
        <v>34</v>
      </c>
      <c r="S998" s="689"/>
      <c r="T998" s="687"/>
      <c r="U998" s="687"/>
      <c r="V998" s="687"/>
      <c r="W998" s="687"/>
    </row>
    <row r="999" spans="1:23">
      <c r="A999" s="688"/>
      <c r="B999" s="681" t="s">
        <v>683</v>
      </c>
      <c r="C999" s="683"/>
      <c r="D999" s="683" t="s">
        <v>795</v>
      </c>
      <c r="E999" s="683">
        <v>21.31</v>
      </c>
      <c r="F999" s="683">
        <v>17.53</v>
      </c>
      <c r="G999" s="683">
        <v>13.76</v>
      </c>
      <c r="H999" s="683">
        <v>9.99</v>
      </c>
      <c r="I999" s="683">
        <v>5.27</v>
      </c>
      <c r="J999" s="871">
        <f>VLOOKUP(B999,'Bieu5 TH chi phi'!$B$7:$C$109,2,0)</f>
        <v>2293.1192604581674</v>
      </c>
      <c r="K999" s="690">
        <f>$J$999*E999</f>
        <v>48866.371440363546</v>
      </c>
      <c r="L999" s="690">
        <f>$J$999*F999</f>
        <v>40198.38063583168</v>
      </c>
      <c r="M999" s="690">
        <f>$J$999*G999</f>
        <v>31553.321023904384</v>
      </c>
      <c r="N999" s="690">
        <f>$J$999*H999</f>
        <v>22908.261411977091</v>
      </c>
      <c r="O999" s="690">
        <f>$J$999*I999</f>
        <v>12084.738502614542</v>
      </c>
      <c r="P999" s="645" t="str">
        <f t="shared" si="271"/>
        <v>Đúng</v>
      </c>
      <c r="Q999" s="691">
        <v>21.31</v>
      </c>
      <c r="S999" s="689"/>
      <c r="T999" s="687"/>
      <c r="U999" s="687"/>
      <c r="V999" s="687"/>
      <c r="W999" s="687"/>
    </row>
    <row r="1000" spans="1:23">
      <c r="A1000" s="688"/>
      <c r="B1000" s="693" t="s">
        <v>796</v>
      </c>
      <c r="C1000" s="771"/>
      <c r="D1000" s="683"/>
      <c r="E1000" s="683"/>
      <c r="F1000" s="683"/>
      <c r="G1000" s="683"/>
      <c r="H1000" s="683"/>
      <c r="I1000" s="683"/>
      <c r="J1000" s="871"/>
      <c r="K1000" s="695">
        <f>SUM(K1001:K1002)</f>
        <v>34500</v>
      </c>
      <c r="L1000" s="695">
        <f>SUM(L1001:L1002)</f>
        <v>34500</v>
      </c>
      <c r="M1000" s="695">
        <f>SUM(M1001:M1002)</f>
        <v>28400</v>
      </c>
      <c r="N1000" s="695">
        <f>SUM(N1001:N1002)</f>
        <v>27600</v>
      </c>
      <c r="O1000" s="695">
        <f>SUM(O1001:O1002)</f>
        <v>26800</v>
      </c>
      <c r="P1000" s="645" t="str">
        <f t="shared" si="271"/>
        <v>Đúng</v>
      </c>
      <c r="Q1000" s="691"/>
    </row>
    <row r="1001" spans="1:23">
      <c r="A1001" s="688"/>
      <c r="B1001" s="681" t="s">
        <v>722</v>
      </c>
      <c r="C1001" s="771"/>
      <c r="D1001" s="683" t="s">
        <v>797</v>
      </c>
      <c r="E1001" s="683">
        <v>0.15</v>
      </c>
      <c r="F1001" s="683">
        <v>0.15</v>
      </c>
      <c r="G1001" s="683">
        <v>0.13</v>
      </c>
      <c r="H1001" s="683">
        <v>0.12</v>
      </c>
      <c r="I1001" s="683">
        <v>0.11</v>
      </c>
      <c r="J1001" s="871">
        <f>VLOOKUP(B1001,'Bieu5 TH chi phi'!$B$7:$C$109,2,0)</f>
        <v>80000</v>
      </c>
      <c r="K1001" s="690">
        <f>$J$1001*E1001</f>
        <v>12000</v>
      </c>
      <c r="L1001" s="690">
        <f>$J$1001*F1001</f>
        <v>12000</v>
      </c>
      <c r="M1001" s="690">
        <f>$J$1001*G1001</f>
        <v>10400</v>
      </c>
      <c r="N1001" s="690">
        <f>$J$1001*H1001</f>
        <v>9600</v>
      </c>
      <c r="O1001" s="690">
        <f>$J$1001*I1001</f>
        <v>8800</v>
      </c>
      <c r="P1001" s="645" t="str">
        <f t="shared" si="271"/>
        <v>Đúng</v>
      </c>
      <c r="Q1001" s="691">
        <v>0.15</v>
      </c>
      <c r="S1001" s="689"/>
      <c r="T1001" s="687"/>
      <c r="U1001" s="687"/>
      <c r="V1001" s="687"/>
      <c r="W1001" s="687"/>
    </row>
    <row r="1002" spans="1:23">
      <c r="A1002" s="688"/>
      <c r="B1002" s="681" t="s">
        <v>724</v>
      </c>
      <c r="C1002" s="683"/>
      <c r="D1002" s="683" t="s">
        <v>798</v>
      </c>
      <c r="E1002" s="683">
        <v>0.05</v>
      </c>
      <c r="F1002" s="683">
        <v>0.05</v>
      </c>
      <c r="G1002" s="683">
        <v>0.04</v>
      </c>
      <c r="H1002" s="683">
        <v>0.04</v>
      </c>
      <c r="I1002" s="683">
        <v>0.04</v>
      </c>
      <c r="J1002" s="871">
        <f>VLOOKUP(B1002,'Bieu5 TH chi phi'!$B$7:$C$109,2,0)</f>
        <v>450000</v>
      </c>
      <c r="K1002" s="690">
        <f>$J$1002*E1002</f>
        <v>22500</v>
      </c>
      <c r="L1002" s="690">
        <f>$J$1002*F1002</f>
        <v>22500</v>
      </c>
      <c r="M1002" s="690">
        <f>$J$1002*G1002</f>
        <v>18000</v>
      </c>
      <c r="N1002" s="690">
        <f>$J$1002*H1002</f>
        <v>18000</v>
      </c>
      <c r="O1002" s="690">
        <f>$J$1002*I1002</f>
        <v>18000</v>
      </c>
      <c r="P1002" s="645" t="str">
        <f t="shared" si="271"/>
        <v>Đúng</v>
      </c>
      <c r="Q1002" s="691">
        <v>0.05</v>
      </c>
      <c r="S1002" s="689"/>
      <c r="T1002" s="687"/>
      <c r="U1002" s="687"/>
      <c r="V1002" s="687"/>
      <c r="W1002" s="687"/>
    </row>
    <row r="1003" spans="1:23">
      <c r="A1003" s="688"/>
      <c r="B1003" s="693" t="s">
        <v>799</v>
      </c>
      <c r="C1003" s="683"/>
      <c r="D1003" s="683" t="s">
        <v>800</v>
      </c>
      <c r="E1003" s="683">
        <v>15</v>
      </c>
      <c r="F1003" s="683"/>
      <c r="G1003" s="683"/>
      <c r="H1003" s="683"/>
      <c r="I1003" s="683"/>
      <c r="J1003" s="871"/>
      <c r="K1003" s="701">
        <f>SUM(K1004:K1013)</f>
        <v>5008901.091024071</v>
      </c>
      <c r="L1003" s="701">
        <f>SUM(L1004:L1013)</f>
        <v>5007900.3497342272</v>
      </c>
      <c r="M1003" s="701">
        <f>SUM(M1004:M1013)</f>
        <v>5006549.3489929372</v>
      </c>
      <c r="N1003" s="701">
        <f>SUM(N1004:N1013)</f>
        <v>5005018.2148194751</v>
      </c>
      <c r="O1003" s="701">
        <f>SUM(O1004:O1013)</f>
        <v>5003487.0806460129</v>
      </c>
      <c r="P1003" s="645" t="str">
        <f t="shared" si="271"/>
        <v>Đúng</v>
      </c>
      <c r="Q1003" s="691">
        <v>15</v>
      </c>
    </row>
    <row r="1004" spans="1:23" s="706" customFormat="1">
      <c r="A1004" s="707"/>
      <c r="B1004" s="681" t="s">
        <v>657</v>
      </c>
      <c r="C1004" s="683"/>
      <c r="D1004" s="683" t="s">
        <v>800</v>
      </c>
      <c r="E1004" s="683">
        <f>E1003</f>
        <v>15</v>
      </c>
      <c r="F1004" s="683"/>
      <c r="G1004" s="683"/>
      <c r="H1004" s="683"/>
      <c r="I1004" s="683"/>
      <c r="J1004" s="871">
        <f>VLOOKUP(B1004,'Bieu5 TH chi phi'!$B$7:$C$109,2,0)</f>
        <v>667.16085989621945</v>
      </c>
      <c r="K1004" s="704">
        <f>J1004*E1004</f>
        <v>10007.412898443292</v>
      </c>
      <c r="L1004" s="733">
        <f>K1004*T$4</f>
        <v>9006.6716085989628</v>
      </c>
      <c r="M1004" s="733">
        <f>L1004*U$4</f>
        <v>7655.670867309118</v>
      </c>
      <c r="N1004" s="733">
        <f>M1004*V$4</f>
        <v>6124.5366938472944</v>
      </c>
      <c r="O1004" s="733">
        <f>N1004*W$4</f>
        <v>4593.4025203854708</v>
      </c>
      <c r="P1004" s="645"/>
      <c r="Q1004" s="705"/>
      <c r="S1004" s="648"/>
      <c r="T1004" s="649"/>
      <c r="U1004" s="649"/>
      <c r="V1004" s="649"/>
      <c r="W1004" s="649"/>
    </row>
    <row r="1005" spans="1:23" s="706" customFormat="1">
      <c r="A1005" s="707"/>
      <c r="B1005" s="681" t="s">
        <v>801</v>
      </c>
      <c r="C1005" s="683"/>
      <c r="D1005" s="683" t="s">
        <v>800</v>
      </c>
      <c r="E1005" s="683">
        <f t="shared" ref="E1005:E1011" si="272">E1004</f>
        <v>15</v>
      </c>
      <c r="F1005" s="683"/>
      <c r="G1005" s="683"/>
      <c r="H1005" s="683"/>
      <c r="I1005" s="683"/>
      <c r="J1005" s="871">
        <f>VLOOKUP(B1005,'Bieu5 TH chi phi'!$B$7:$C$109,2,0)</f>
        <v>38838.710730170496</v>
      </c>
      <c r="K1005" s="704">
        <f>J1005*E1005</f>
        <v>582580.66095255746</v>
      </c>
      <c r="L1005" s="704">
        <f t="shared" ref="L1005:O1005" si="273">K1005</f>
        <v>582580.66095255746</v>
      </c>
      <c r="M1005" s="704">
        <f t="shared" si="273"/>
        <v>582580.66095255746</v>
      </c>
      <c r="N1005" s="704">
        <f t="shared" si="273"/>
        <v>582580.66095255746</v>
      </c>
      <c r="O1005" s="704">
        <f t="shared" si="273"/>
        <v>582580.66095255746</v>
      </c>
      <c r="P1005" s="645"/>
      <c r="Q1005" s="705"/>
      <c r="S1005" s="648"/>
      <c r="T1005" s="649"/>
      <c r="U1005" s="649"/>
      <c r="V1005" s="649"/>
      <c r="W1005" s="649"/>
    </row>
    <row r="1006" spans="1:23" s="706" customFormat="1">
      <c r="A1006" s="708"/>
      <c r="B1006" s="681" t="s">
        <v>802</v>
      </c>
      <c r="C1006" s="683"/>
      <c r="D1006" s="683" t="s">
        <v>800</v>
      </c>
      <c r="E1006" s="683">
        <f t="shared" si="272"/>
        <v>15</v>
      </c>
      <c r="F1006" s="683"/>
      <c r="G1006" s="683"/>
      <c r="H1006" s="683"/>
      <c r="I1006" s="683"/>
      <c r="J1006" s="871">
        <f>VLOOKUP(B1006,'Bieu5 TH chi phi'!$B$7:$C$109,2,0)</f>
        <v>0</v>
      </c>
      <c r="K1006" s="704"/>
      <c r="L1006" s="704"/>
      <c r="M1006" s="704"/>
      <c r="N1006" s="704"/>
      <c r="O1006" s="704"/>
      <c r="P1006" s="645"/>
      <c r="Q1006" s="705"/>
      <c r="S1006" s="689"/>
      <c r="T1006" s="687"/>
      <c r="U1006" s="687"/>
      <c r="V1006" s="687"/>
      <c r="W1006" s="687"/>
    </row>
    <row r="1007" spans="1:23" s="706" customFormat="1">
      <c r="A1007" s="707"/>
      <c r="B1007" s="709" t="s">
        <v>605</v>
      </c>
      <c r="C1007" s="683"/>
      <c r="D1007" s="683" t="s">
        <v>800</v>
      </c>
      <c r="E1007" s="683">
        <f t="shared" si="272"/>
        <v>15</v>
      </c>
      <c r="F1007" s="683"/>
      <c r="G1007" s="683"/>
      <c r="H1007" s="683"/>
      <c r="I1007" s="683"/>
      <c r="J1007" s="871">
        <f>VLOOKUP(B1007,'Bieu5 TH chi phi'!$B$7:$C$109,2,0)</f>
        <v>18765.274056338028</v>
      </c>
      <c r="K1007" s="704">
        <f>J1007*E1007</f>
        <v>281479.11084507045</v>
      </c>
      <c r="L1007" s="704">
        <f t="shared" ref="L1007:O1008" si="274">K1007</f>
        <v>281479.11084507045</v>
      </c>
      <c r="M1007" s="704">
        <f t="shared" si="274"/>
        <v>281479.11084507045</v>
      </c>
      <c r="N1007" s="704">
        <f t="shared" si="274"/>
        <v>281479.11084507045</v>
      </c>
      <c r="O1007" s="704">
        <f t="shared" si="274"/>
        <v>281479.11084507045</v>
      </c>
      <c r="P1007" s="645"/>
      <c r="Q1007" s="705"/>
      <c r="S1007" s="648"/>
      <c r="T1007" s="649"/>
      <c r="U1007" s="649"/>
      <c r="V1007" s="649"/>
      <c r="W1007" s="649"/>
    </row>
    <row r="1008" spans="1:23" s="706" customFormat="1">
      <c r="A1008" s="707"/>
      <c r="B1008" s="709" t="s">
        <v>646</v>
      </c>
      <c r="C1008" s="683"/>
      <c r="D1008" s="683" t="s">
        <v>800</v>
      </c>
      <c r="E1008" s="683">
        <f t="shared" si="272"/>
        <v>15</v>
      </c>
      <c r="F1008" s="683"/>
      <c r="G1008" s="683"/>
      <c r="H1008" s="683"/>
      <c r="I1008" s="683"/>
      <c r="J1008" s="871">
        <f>VLOOKUP(B1008,'Bieu5 TH chi phi'!$B$7:$C$109,2,0)</f>
        <v>173801.87938349394</v>
      </c>
      <c r="K1008" s="704">
        <f>J1008*E1008</f>
        <v>2607028.1907524089</v>
      </c>
      <c r="L1008" s="704">
        <f t="shared" si="274"/>
        <v>2607028.1907524089</v>
      </c>
      <c r="M1008" s="704">
        <f t="shared" si="274"/>
        <v>2607028.1907524089</v>
      </c>
      <c r="N1008" s="704">
        <f t="shared" si="274"/>
        <v>2607028.1907524089</v>
      </c>
      <c r="O1008" s="704">
        <f t="shared" si="274"/>
        <v>2607028.1907524089</v>
      </c>
      <c r="P1008" s="645"/>
      <c r="Q1008" s="705"/>
      <c r="S1008" s="648"/>
      <c r="T1008" s="649"/>
      <c r="U1008" s="649"/>
      <c r="V1008" s="649"/>
      <c r="W1008" s="649"/>
    </row>
    <row r="1009" spans="1:23" s="706" customFormat="1">
      <c r="A1009" s="707"/>
      <c r="B1009" s="681" t="s">
        <v>803</v>
      </c>
      <c r="C1009" s="683"/>
      <c r="D1009" s="683" t="s">
        <v>800</v>
      </c>
      <c r="E1009" s="683">
        <f t="shared" si="272"/>
        <v>15</v>
      </c>
      <c r="F1009" s="683"/>
      <c r="G1009" s="683"/>
      <c r="H1009" s="683"/>
      <c r="I1009" s="683"/>
      <c r="J1009" s="871"/>
      <c r="K1009" s="704"/>
      <c r="L1009" s="704"/>
      <c r="M1009" s="704"/>
      <c r="N1009" s="704"/>
      <c r="O1009" s="704"/>
      <c r="P1009" s="645"/>
      <c r="Q1009" s="705"/>
      <c r="S1009" s="689"/>
      <c r="T1009" s="687"/>
      <c r="U1009" s="687"/>
      <c r="V1009" s="687"/>
      <c r="W1009" s="687"/>
    </row>
    <row r="1010" spans="1:23" s="706" customFormat="1">
      <c r="A1010" s="707"/>
      <c r="B1010" s="709" t="s">
        <v>19</v>
      </c>
      <c r="C1010" s="683"/>
      <c r="D1010" s="683" t="s">
        <v>800</v>
      </c>
      <c r="E1010" s="683">
        <f t="shared" si="272"/>
        <v>15</v>
      </c>
      <c r="F1010" s="683"/>
      <c r="G1010" s="683"/>
      <c r="H1010" s="683"/>
      <c r="I1010" s="683"/>
      <c r="J1010" s="871">
        <f>VLOOKUP(B1010,'Bieu5 TH chi phi'!$B$7:$C$109,2,0)</f>
        <v>10491.54463647199</v>
      </c>
      <c r="K1010" s="704">
        <f>J1010*E1010</f>
        <v>157373.16954707986</v>
      </c>
      <c r="L1010" s="704">
        <f t="shared" ref="L1010:O1013" si="275">K1010</f>
        <v>157373.16954707986</v>
      </c>
      <c r="M1010" s="704">
        <f t="shared" si="275"/>
        <v>157373.16954707986</v>
      </c>
      <c r="N1010" s="704">
        <f t="shared" si="275"/>
        <v>157373.16954707986</v>
      </c>
      <c r="O1010" s="704">
        <f t="shared" si="275"/>
        <v>157373.16954707986</v>
      </c>
      <c r="P1010" s="645"/>
      <c r="Q1010" s="705"/>
      <c r="S1010" s="648"/>
      <c r="T1010" s="649"/>
      <c r="U1010" s="649"/>
      <c r="V1010" s="649"/>
      <c r="W1010" s="649"/>
    </row>
    <row r="1011" spans="1:23" s="706" customFormat="1">
      <c r="A1011" s="707"/>
      <c r="B1011" s="710" t="s">
        <v>21</v>
      </c>
      <c r="C1011" s="683"/>
      <c r="D1011" s="683" t="s">
        <v>800</v>
      </c>
      <c r="E1011" s="683">
        <f t="shared" si="272"/>
        <v>15</v>
      </c>
      <c r="F1011" s="683"/>
      <c r="G1011" s="683"/>
      <c r="H1011" s="683"/>
      <c r="I1011" s="683"/>
      <c r="J1011" s="871">
        <f>VLOOKUP(B1011,'Bieu5 TH chi phi'!$B$7:$C$109,2,0)</f>
        <v>17555.295987286452</v>
      </c>
      <c r="K1011" s="704">
        <f>J1011*E1011</f>
        <v>263329.4398092968</v>
      </c>
      <c r="L1011" s="704">
        <f t="shared" si="275"/>
        <v>263329.4398092968</v>
      </c>
      <c r="M1011" s="704">
        <f t="shared" si="275"/>
        <v>263329.4398092968</v>
      </c>
      <c r="N1011" s="704">
        <f t="shared" si="275"/>
        <v>263329.4398092968</v>
      </c>
      <c r="O1011" s="704">
        <f t="shared" si="275"/>
        <v>263329.4398092968</v>
      </c>
      <c r="P1011" s="645"/>
      <c r="Q1011" s="705"/>
      <c r="S1011" s="648"/>
      <c r="T1011" s="649"/>
      <c r="U1011" s="649"/>
      <c r="V1011" s="649"/>
      <c r="W1011" s="649"/>
    </row>
    <row r="1012" spans="1:23" s="706" customFormat="1">
      <c r="A1012" s="707"/>
      <c r="B1012" s="710" t="s">
        <v>804</v>
      </c>
      <c r="C1012" s="683"/>
      <c r="D1012" s="683" t="s">
        <v>800</v>
      </c>
      <c r="E1012" s="683">
        <f>E1011</f>
        <v>15</v>
      </c>
      <c r="F1012" s="683"/>
      <c r="G1012" s="683"/>
      <c r="H1012" s="683"/>
      <c r="I1012" s="683"/>
      <c r="J1012" s="871">
        <f>VLOOKUP(B1012,'Bieu5 TH chi phi'!$B$7:$C$109,2,0)</f>
        <v>46989.233700271805</v>
      </c>
      <c r="K1012" s="704">
        <f t="shared" ref="K1012:K1013" si="276">J1012*E1012</f>
        <v>704838.50550407707</v>
      </c>
      <c r="L1012" s="704">
        <f t="shared" si="275"/>
        <v>704838.50550407707</v>
      </c>
      <c r="M1012" s="704">
        <f t="shared" si="275"/>
        <v>704838.50550407707</v>
      </c>
      <c r="N1012" s="704">
        <f t="shared" si="275"/>
        <v>704838.50550407707</v>
      </c>
      <c r="O1012" s="704">
        <f t="shared" si="275"/>
        <v>704838.50550407707</v>
      </c>
      <c r="P1012" s="645"/>
      <c r="Q1012" s="705"/>
      <c r="S1012" s="648"/>
      <c r="T1012" s="649"/>
      <c r="U1012" s="649"/>
      <c r="V1012" s="649"/>
      <c r="W1012" s="649"/>
    </row>
    <row r="1013" spans="1:23" s="706" customFormat="1">
      <c r="A1013" s="715"/>
      <c r="B1013" s="1159" t="s">
        <v>22</v>
      </c>
      <c r="C1013" s="716"/>
      <c r="D1013" s="716" t="s">
        <v>800</v>
      </c>
      <c r="E1013" s="716">
        <f t="shared" ref="E1013" si="277">E1012</f>
        <v>15</v>
      </c>
      <c r="F1013" s="716"/>
      <c r="G1013" s="716"/>
      <c r="H1013" s="716"/>
      <c r="I1013" s="716"/>
      <c r="J1013" s="1160">
        <f>VLOOKUP(B1013,'Bieu5 TH chi phi'!$B$7:$C$109,2,0)</f>
        <v>26817.640047675806</v>
      </c>
      <c r="K1013" s="717">
        <f t="shared" si="276"/>
        <v>402264.60071513709</v>
      </c>
      <c r="L1013" s="717">
        <f t="shared" si="275"/>
        <v>402264.60071513709</v>
      </c>
      <c r="M1013" s="717">
        <f t="shared" si="275"/>
        <v>402264.60071513709</v>
      </c>
      <c r="N1013" s="717">
        <f t="shared" si="275"/>
        <v>402264.60071513709</v>
      </c>
      <c r="O1013" s="717">
        <f t="shared" si="275"/>
        <v>402264.60071513709</v>
      </c>
      <c r="P1013" s="645"/>
      <c r="Q1013" s="705"/>
      <c r="S1013" s="648"/>
      <c r="T1013" s="649"/>
      <c r="U1013" s="649"/>
      <c r="V1013" s="649"/>
      <c r="W1013" s="649"/>
    </row>
    <row r="1014" spans="1:23">
      <c r="A1014" s="748"/>
      <c r="B1014" s="764"/>
      <c r="C1014" s="719"/>
      <c r="D1014" s="766"/>
      <c r="E1014" s="766"/>
      <c r="F1014" s="766"/>
      <c r="G1014" s="766"/>
      <c r="H1014" s="766"/>
      <c r="I1014" s="766"/>
      <c r="J1014" s="767"/>
      <c r="K1014" s="722"/>
      <c r="L1014" s="722"/>
      <c r="M1014" s="722"/>
      <c r="N1014" s="722"/>
      <c r="O1014" s="722"/>
      <c r="P1014" s="645" t="str">
        <f t="shared" ref="P1014:P1116" si="278">IF(E1014=Q1014,"Đúng","Sai")</f>
        <v>Đúng</v>
      </c>
      <c r="Q1014" s="766"/>
    </row>
    <row r="1015" spans="1:23">
      <c r="A1015" s="1405" t="s">
        <v>814</v>
      </c>
      <c r="B1015" s="1405"/>
      <c r="C1015" s="803"/>
      <c r="D1015" s="796"/>
      <c r="E1015" s="796"/>
      <c r="F1015" s="796"/>
      <c r="G1015" s="796"/>
      <c r="H1015" s="796"/>
      <c r="I1015" s="796"/>
      <c r="J1015" s="769"/>
      <c r="K1015" s="725">
        <f>K1016+K1035+K1042+K1045</f>
        <v>17148952.604793616</v>
      </c>
      <c r="L1015" s="725">
        <f>L1016+L1035+L1042+L1045</f>
        <v>15665145.112009004</v>
      </c>
      <c r="M1015" s="725">
        <f>M1016+M1035+M1042+M1045</f>
        <v>14164915.045975959</v>
      </c>
      <c r="N1015" s="725">
        <f>N1016+N1035+N1042+N1045</f>
        <v>12684499.87085906</v>
      </c>
      <c r="O1015" s="725">
        <f>O1016+O1035+O1042+O1045</f>
        <v>10823301.298561439</v>
      </c>
      <c r="P1015" s="645" t="str">
        <f t="shared" si="278"/>
        <v>Đúng</v>
      </c>
      <c r="Q1015" s="691"/>
    </row>
    <row r="1016" spans="1:23" ht="13.5">
      <c r="A1016" s="1406" t="s">
        <v>854</v>
      </c>
      <c r="B1016" s="693" t="s">
        <v>784</v>
      </c>
      <c r="C1016" s="753"/>
      <c r="D1016" s="683"/>
      <c r="E1016" s="726"/>
      <c r="F1016" s="726"/>
      <c r="G1016" s="726"/>
      <c r="H1016" s="726"/>
      <c r="I1016" s="726"/>
      <c r="J1016" s="684"/>
      <c r="K1016" s="695">
        <f>SUM(K1017:K1034)</f>
        <v>4950681.0097727263</v>
      </c>
      <c r="L1016" s="695">
        <f>SUM(L1017:L1034)</f>
        <v>4149011.2979545454</v>
      </c>
      <c r="M1016" s="695">
        <f>SUM(M1017:M1034)</f>
        <v>3333741.2047727276</v>
      </c>
      <c r="N1016" s="695">
        <f>SUM(N1017:N1034)</f>
        <v>2524610.521136364</v>
      </c>
      <c r="O1016" s="695">
        <f>SUM(O1017:O1034)</f>
        <v>1508429.5052272726</v>
      </c>
      <c r="P1016" s="645" t="str">
        <f t="shared" si="278"/>
        <v>Đúng</v>
      </c>
      <c r="Q1016" s="727"/>
    </row>
    <row r="1017" spans="1:23">
      <c r="A1017" s="1406"/>
      <c r="B1017" s="681" t="s">
        <v>785</v>
      </c>
      <c r="C1017" s="682">
        <v>43168</v>
      </c>
      <c r="D1017" s="683" t="s">
        <v>736</v>
      </c>
      <c r="E1017" s="683">
        <v>0.17</v>
      </c>
      <c r="F1017" s="683">
        <v>0.17</v>
      </c>
      <c r="G1017" s="683">
        <v>0.17</v>
      </c>
      <c r="H1017" s="683">
        <v>0.17</v>
      </c>
      <c r="I1017" s="683">
        <v>0.17</v>
      </c>
      <c r="J1017" s="871">
        <f>VLOOKUP(C1017,'Bieu5 TH chi phi'!$B$7:$C$109,2,0)</f>
        <v>250929.54545454544</v>
      </c>
      <c r="K1017" s="690">
        <f>$J$1017*E1017</f>
        <v>42658.022727272728</v>
      </c>
      <c r="L1017" s="690">
        <f>$J$1017*F1017</f>
        <v>42658.022727272728</v>
      </c>
      <c r="M1017" s="690">
        <f>$J$1017*G1017</f>
        <v>42658.022727272728</v>
      </c>
      <c r="N1017" s="690">
        <f>$J$1017*H1017</f>
        <v>42658.022727272728</v>
      </c>
      <c r="O1017" s="690">
        <f>$J$1017*I1017</f>
        <v>42658.022727272728</v>
      </c>
      <c r="P1017" s="645" t="str">
        <f t="shared" si="278"/>
        <v>Đúng</v>
      </c>
      <c r="Q1017" s="691">
        <v>0.17</v>
      </c>
      <c r="S1017" s="689"/>
      <c r="T1017" s="687"/>
      <c r="U1017" s="687"/>
      <c r="V1017" s="687"/>
      <c r="W1017" s="687"/>
    </row>
    <row r="1018" spans="1:23">
      <c r="A1018" s="688"/>
      <c r="B1018" s="681" t="s">
        <v>828</v>
      </c>
      <c r="C1018" s="682">
        <v>43199</v>
      </c>
      <c r="D1018" s="683" t="s">
        <v>736</v>
      </c>
      <c r="E1018" s="683">
        <v>0.42</v>
      </c>
      <c r="F1018" s="683">
        <v>0.34</v>
      </c>
      <c r="G1018" s="683">
        <v>0.25</v>
      </c>
      <c r="H1018" s="683">
        <v>0.17</v>
      </c>
      <c r="I1018" s="683">
        <v>0.06</v>
      </c>
      <c r="J1018" s="871">
        <f>VLOOKUP(C1018,'Bieu5 TH chi phi'!$B$7:$C$109,2,0)</f>
        <v>276022.5</v>
      </c>
      <c r="K1018" s="690">
        <f>$J$1018*E1018</f>
        <v>115929.45</v>
      </c>
      <c r="L1018" s="690">
        <f>$J$1018*F1018</f>
        <v>93847.650000000009</v>
      </c>
      <c r="M1018" s="690">
        <f>$J$1018*G1018</f>
        <v>69005.625</v>
      </c>
      <c r="N1018" s="690">
        <f>$J$1018*H1018</f>
        <v>46923.825000000004</v>
      </c>
      <c r="O1018" s="690">
        <f>$J$1018*I1018</f>
        <v>16561.349999999999</v>
      </c>
      <c r="P1018" s="645" t="str">
        <f t="shared" si="278"/>
        <v>Đúng</v>
      </c>
      <c r="Q1018" s="691">
        <v>0.42</v>
      </c>
      <c r="S1018" s="689"/>
      <c r="T1018" s="687"/>
      <c r="U1018" s="687"/>
      <c r="V1018" s="687"/>
      <c r="W1018" s="687"/>
    </row>
    <row r="1019" spans="1:23">
      <c r="A1019" s="688"/>
      <c r="B1019" s="681" t="s">
        <v>828</v>
      </c>
      <c r="C1019" s="682">
        <v>43260</v>
      </c>
      <c r="D1019" s="683" t="s">
        <v>736</v>
      </c>
      <c r="E1019" s="683">
        <v>0.13</v>
      </c>
      <c r="F1019" s="683">
        <v>0.11</v>
      </c>
      <c r="G1019" s="683">
        <v>0.08</v>
      </c>
      <c r="H1019" s="683">
        <v>0.05</v>
      </c>
      <c r="I1019" s="683">
        <v>0.02</v>
      </c>
      <c r="J1019" s="871">
        <f>VLOOKUP(C1019,'Bieu5 TH chi phi'!$B$7:$C$109,2,0)</f>
        <v>333736.29545454547</v>
      </c>
      <c r="K1019" s="690">
        <f>$J$1019*E1019</f>
        <v>43385.718409090914</v>
      </c>
      <c r="L1019" s="690">
        <f>$J$1019*F1019</f>
        <v>36710.9925</v>
      </c>
      <c r="M1019" s="690">
        <f>$J$1019*G1019</f>
        <v>26698.903636363637</v>
      </c>
      <c r="N1019" s="690">
        <f>$J$1019*H1019</f>
        <v>16686.814772727274</v>
      </c>
      <c r="O1019" s="690">
        <f>$J$1019*I1019</f>
        <v>6674.7259090909092</v>
      </c>
      <c r="P1019" s="645" t="str">
        <f t="shared" si="278"/>
        <v>Đúng</v>
      </c>
      <c r="Q1019" s="691">
        <v>0.13</v>
      </c>
      <c r="S1019" s="689"/>
      <c r="T1019" s="687"/>
      <c r="U1019" s="687"/>
      <c r="V1019" s="687"/>
      <c r="W1019" s="687"/>
    </row>
    <row r="1020" spans="1:23">
      <c r="A1020" s="688"/>
      <c r="B1020" s="681" t="s">
        <v>786</v>
      </c>
      <c r="C1020" s="682">
        <v>43168</v>
      </c>
      <c r="D1020" s="683" t="s">
        <v>736</v>
      </c>
      <c r="E1020" s="683">
        <v>0.46</v>
      </c>
      <c r="F1020" s="683">
        <v>0.46</v>
      </c>
      <c r="G1020" s="683">
        <v>0.46</v>
      </c>
      <c r="H1020" s="683">
        <v>0.46</v>
      </c>
      <c r="I1020" s="683">
        <v>0.46</v>
      </c>
      <c r="J1020" s="871">
        <f>VLOOKUP(C1020,'Bieu5 TH chi phi'!$B$7:$C$109,2,0)</f>
        <v>250929.54545454544</v>
      </c>
      <c r="K1020" s="690">
        <f>$J$1020*E1020</f>
        <v>115427.59090909091</v>
      </c>
      <c r="L1020" s="690">
        <f>$J$1020*F1020</f>
        <v>115427.59090909091</v>
      </c>
      <c r="M1020" s="690">
        <f>$J$1020*G1020</f>
        <v>115427.59090909091</v>
      </c>
      <c r="N1020" s="690">
        <f>$J$1020*H1020</f>
        <v>115427.59090909091</v>
      </c>
      <c r="O1020" s="690">
        <f>$J$1020*I1020</f>
        <v>115427.59090909091</v>
      </c>
      <c r="P1020" s="645" t="str">
        <f t="shared" si="278"/>
        <v>Đúng</v>
      </c>
      <c r="Q1020" s="691">
        <v>0.46</v>
      </c>
      <c r="S1020" s="689"/>
      <c r="T1020" s="687"/>
      <c r="U1020" s="687"/>
      <c r="V1020" s="687"/>
      <c r="W1020" s="687"/>
    </row>
    <row r="1021" spans="1:23">
      <c r="A1021" s="688"/>
      <c r="B1021" s="681" t="s">
        <v>786</v>
      </c>
      <c r="C1021" s="682">
        <v>43260</v>
      </c>
      <c r="D1021" s="683" t="s">
        <v>736</v>
      </c>
      <c r="E1021" s="683">
        <v>1.02</v>
      </c>
      <c r="F1021" s="683">
        <v>0.88</v>
      </c>
      <c r="G1021" s="683">
        <v>0.74</v>
      </c>
      <c r="H1021" s="683">
        <v>0.6</v>
      </c>
      <c r="I1021" s="683">
        <v>0.42</v>
      </c>
      <c r="J1021" s="871">
        <f>VLOOKUP(C1021,'Bieu5 TH chi phi'!$B$7:$C$109,2,0)</f>
        <v>333736.29545454547</v>
      </c>
      <c r="K1021" s="690">
        <f>$J$1021*E1021</f>
        <v>340411.02136363636</v>
      </c>
      <c r="L1021" s="690">
        <f>$J$1021*F1021</f>
        <v>293687.94</v>
      </c>
      <c r="M1021" s="690">
        <f>$J$1021*G1021</f>
        <v>246964.85863636364</v>
      </c>
      <c r="N1021" s="690">
        <f>$J$1021*H1021</f>
        <v>200241.77727272728</v>
      </c>
      <c r="O1021" s="690">
        <f>$J$1021*I1021</f>
        <v>140169.24409090908</v>
      </c>
      <c r="P1021" s="645" t="str">
        <f t="shared" si="278"/>
        <v>Đúng</v>
      </c>
      <c r="Q1021" s="691">
        <v>1.02</v>
      </c>
      <c r="S1021" s="689"/>
      <c r="T1021" s="687"/>
      <c r="U1021" s="687"/>
      <c r="V1021" s="687"/>
      <c r="W1021" s="687"/>
    </row>
    <row r="1022" spans="1:23">
      <c r="A1022" s="688"/>
      <c r="B1022" s="681" t="s">
        <v>786</v>
      </c>
      <c r="C1022" s="682">
        <v>43321</v>
      </c>
      <c r="D1022" s="683" t="s">
        <v>736</v>
      </c>
      <c r="E1022" s="683">
        <v>0.17</v>
      </c>
      <c r="F1022" s="683">
        <v>0.14000000000000001</v>
      </c>
      <c r="G1022" s="683">
        <v>0.11</v>
      </c>
      <c r="H1022" s="683">
        <v>7.0000000000000007E-2</v>
      </c>
      <c r="I1022" s="683">
        <v>0.03</v>
      </c>
      <c r="J1022" s="871">
        <f>VLOOKUP(C1022,'Bieu5 TH chi phi'!$B$7:$C$109,2,0)</f>
        <v>388940.79545454553</v>
      </c>
      <c r="K1022" s="690">
        <f>$J$1022*E1022</f>
        <v>66119.935227272741</v>
      </c>
      <c r="L1022" s="690">
        <f>$J$1022*F1022</f>
        <v>54451.711363636379</v>
      </c>
      <c r="M1022" s="690">
        <f>$J$1022*G1022</f>
        <v>42783.48750000001</v>
      </c>
      <c r="N1022" s="690">
        <f>$J$1022*H1022</f>
        <v>27225.85568181819</v>
      </c>
      <c r="O1022" s="690">
        <f>$J$1022*I1022</f>
        <v>11668.223863636365</v>
      </c>
      <c r="P1022" s="645" t="str">
        <f t="shared" si="278"/>
        <v>Đúng</v>
      </c>
      <c r="Q1022" s="691">
        <v>0.17</v>
      </c>
      <c r="S1022" s="689"/>
      <c r="T1022" s="687"/>
      <c r="U1022" s="687"/>
      <c r="V1022" s="687"/>
      <c r="W1022" s="687"/>
    </row>
    <row r="1023" spans="1:23">
      <c r="A1023" s="688"/>
      <c r="B1023" s="681" t="s">
        <v>787</v>
      </c>
      <c r="C1023" s="682">
        <v>43168</v>
      </c>
      <c r="D1023" s="683" t="s">
        <v>736</v>
      </c>
      <c r="E1023" s="683">
        <v>0.17</v>
      </c>
      <c r="F1023" s="683">
        <v>0.17</v>
      </c>
      <c r="G1023" s="683">
        <v>0.17</v>
      </c>
      <c r="H1023" s="683">
        <v>0.17</v>
      </c>
      <c r="I1023" s="683">
        <v>0.17</v>
      </c>
      <c r="J1023" s="871">
        <f>VLOOKUP(C1023,'Bieu5 TH chi phi'!$B$7:$C$109,2,0)</f>
        <v>250929.54545454544</v>
      </c>
      <c r="K1023" s="690">
        <f>$J$1023*E1023</f>
        <v>42658.022727272728</v>
      </c>
      <c r="L1023" s="690">
        <f>$J$1023*F1023</f>
        <v>42658.022727272728</v>
      </c>
      <c r="M1023" s="690">
        <f>$J$1023*G1023</f>
        <v>42658.022727272728</v>
      </c>
      <c r="N1023" s="690">
        <f>$J$1023*H1023</f>
        <v>42658.022727272728</v>
      </c>
      <c r="O1023" s="690">
        <f>$J$1023*I1023</f>
        <v>42658.022727272728</v>
      </c>
      <c r="P1023" s="645" t="str">
        <f t="shared" si="278"/>
        <v>Đúng</v>
      </c>
      <c r="Q1023" s="691">
        <v>0.17</v>
      </c>
      <c r="S1023" s="689"/>
      <c r="T1023" s="687"/>
      <c r="U1023" s="687"/>
      <c r="V1023" s="687"/>
      <c r="W1023" s="687"/>
    </row>
    <row r="1024" spans="1:23">
      <c r="A1024" s="688"/>
      <c r="B1024" s="681" t="s">
        <v>787</v>
      </c>
      <c r="C1024" s="682">
        <v>43109</v>
      </c>
      <c r="D1024" s="683" t="s">
        <v>736</v>
      </c>
      <c r="E1024" s="683">
        <v>0.17</v>
      </c>
      <c r="F1024" s="683">
        <v>0.17</v>
      </c>
      <c r="G1024" s="683">
        <v>0.17</v>
      </c>
      <c r="H1024" s="683">
        <v>0.17</v>
      </c>
      <c r="I1024" s="683">
        <v>0.17</v>
      </c>
      <c r="J1024" s="871">
        <f>VLOOKUP(C1024,'Bieu5 TH chi phi'!$B$7:$C$109,2,0)</f>
        <v>195725.04545454544</v>
      </c>
      <c r="K1024" s="690">
        <f>$J$1024*E1024</f>
        <v>33273.257727272729</v>
      </c>
      <c r="L1024" s="690">
        <f>$J$1024*F1024</f>
        <v>33273.257727272729</v>
      </c>
      <c r="M1024" s="690">
        <f>$J$1024*G1024</f>
        <v>33273.257727272729</v>
      </c>
      <c r="N1024" s="690">
        <f>$J$1024*H1024</f>
        <v>33273.257727272729</v>
      </c>
      <c r="O1024" s="690">
        <f>$J$1024*I1024</f>
        <v>33273.257727272729</v>
      </c>
      <c r="P1024" s="645" t="str">
        <f t="shared" si="278"/>
        <v>Đúng</v>
      </c>
      <c r="Q1024" s="691">
        <v>0.17</v>
      </c>
      <c r="S1024" s="689"/>
      <c r="T1024" s="687"/>
      <c r="U1024" s="687"/>
      <c r="V1024" s="687"/>
      <c r="W1024" s="687"/>
    </row>
    <row r="1025" spans="1:23">
      <c r="A1025" s="688"/>
      <c r="B1025" s="681" t="s">
        <v>788</v>
      </c>
      <c r="C1025" s="682">
        <v>43140</v>
      </c>
      <c r="D1025" s="683" t="s">
        <v>736</v>
      </c>
      <c r="E1025" s="683">
        <v>0.87</v>
      </c>
      <c r="F1025" s="683">
        <v>0.8</v>
      </c>
      <c r="G1025" s="683">
        <v>0.72</v>
      </c>
      <c r="H1025" s="683">
        <v>0.65</v>
      </c>
      <c r="I1025" s="683">
        <v>0.56000000000000005</v>
      </c>
      <c r="J1025" s="871">
        <f>VLOOKUP(C1025,'Bieu5 TH chi phi'!$B$7:$C$109,2,0)</f>
        <v>223327.29545454544</v>
      </c>
      <c r="K1025" s="690">
        <f>$J$1025*E1025</f>
        <v>194294.74704545454</v>
      </c>
      <c r="L1025" s="690">
        <f>$J$1025*F1025</f>
        <v>178661.83636363636</v>
      </c>
      <c r="M1025" s="690">
        <f>$J$1025*G1025</f>
        <v>160795.65272727271</v>
      </c>
      <c r="N1025" s="690">
        <f>$J$1025*H1025</f>
        <v>145162.74204545454</v>
      </c>
      <c r="O1025" s="690">
        <f>$J$1025*I1025</f>
        <v>125063.28545454546</v>
      </c>
      <c r="P1025" s="645" t="str">
        <f t="shared" si="278"/>
        <v>Đúng</v>
      </c>
      <c r="Q1025" s="691">
        <v>0.87</v>
      </c>
      <c r="S1025" s="689"/>
      <c r="T1025" s="687"/>
      <c r="U1025" s="687"/>
      <c r="V1025" s="687"/>
      <c r="W1025" s="687"/>
    </row>
    <row r="1026" spans="1:23">
      <c r="A1026" s="688"/>
      <c r="B1026" s="681" t="s">
        <v>810</v>
      </c>
      <c r="C1026" s="682">
        <v>43232</v>
      </c>
      <c r="D1026" s="683" t="s">
        <v>736</v>
      </c>
      <c r="E1026" s="683">
        <v>0.17</v>
      </c>
      <c r="F1026" s="683">
        <v>0.17</v>
      </c>
      <c r="G1026" s="683">
        <v>0.17</v>
      </c>
      <c r="H1026" s="683">
        <v>0.17</v>
      </c>
      <c r="I1026" s="683">
        <v>0.17</v>
      </c>
      <c r="J1026" s="871">
        <f>VLOOKUP(C1026,'Bieu5 TH chi phi'!$B$7:$C$109,2,0)</f>
        <v>222490.86363636365</v>
      </c>
      <c r="K1026" s="690">
        <f>$J$1026*E1026</f>
        <v>37823.446818181823</v>
      </c>
      <c r="L1026" s="690">
        <f>$J$1026*F1026</f>
        <v>37823.446818181823</v>
      </c>
      <c r="M1026" s="690">
        <f>$J$1026*G1026</f>
        <v>37823.446818181823</v>
      </c>
      <c r="N1026" s="690">
        <f>$J$1026*H1026</f>
        <v>37823.446818181823</v>
      </c>
      <c r="O1026" s="690">
        <f>$J$1026*I1026</f>
        <v>37823.446818181823</v>
      </c>
      <c r="P1026" s="645" t="str">
        <f t="shared" si="278"/>
        <v>Đúng</v>
      </c>
      <c r="Q1026" s="691">
        <v>0.17</v>
      </c>
      <c r="S1026" s="689"/>
      <c r="T1026" s="687"/>
      <c r="U1026" s="687"/>
      <c r="V1026" s="687"/>
      <c r="W1026" s="687"/>
    </row>
    <row r="1027" spans="1:23">
      <c r="A1027" s="688"/>
      <c r="B1027" s="681" t="s">
        <v>789</v>
      </c>
      <c r="C1027" s="682">
        <v>43169</v>
      </c>
      <c r="D1027" s="683" t="s">
        <v>736</v>
      </c>
      <c r="E1027" s="683">
        <v>0.14000000000000001</v>
      </c>
      <c r="F1027" s="683">
        <v>0.11</v>
      </c>
      <c r="G1027" s="683">
        <v>0.08</v>
      </c>
      <c r="H1027" s="683">
        <v>0.06</v>
      </c>
      <c r="I1027" s="683">
        <v>0.02</v>
      </c>
      <c r="J1027" s="871">
        <f>VLOOKUP(C1027,'Bieu5 TH chi phi'!$B$7:$C$109,2,0)</f>
        <v>227509.45454545456</v>
      </c>
      <c r="K1027" s="690">
        <f>$J$1027*E1027</f>
        <v>31851.323636363642</v>
      </c>
      <c r="L1027" s="690">
        <f>$J$1027*F1027</f>
        <v>25026.04</v>
      </c>
      <c r="M1027" s="690">
        <f>$J$1027*G1027</f>
        <v>18200.756363636367</v>
      </c>
      <c r="N1027" s="690">
        <f>$J$1027*H1027</f>
        <v>13650.567272727272</v>
      </c>
      <c r="O1027" s="690">
        <f>$J$1027*I1027</f>
        <v>4550.1890909090916</v>
      </c>
      <c r="P1027" s="645" t="str">
        <f t="shared" si="278"/>
        <v>Đúng</v>
      </c>
      <c r="Q1027" s="691">
        <v>0.14000000000000001</v>
      </c>
      <c r="S1027" s="689"/>
      <c r="T1027" s="687"/>
      <c r="U1027" s="687"/>
      <c r="V1027" s="687"/>
      <c r="W1027" s="687"/>
    </row>
    <row r="1028" spans="1:23">
      <c r="A1028" s="688"/>
      <c r="B1028" s="681" t="s">
        <v>790</v>
      </c>
      <c r="C1028" s="682">
        <v>43139</v>
      </c>
      <c r="D1028" s="683" t="s">
        <v>736</v>
      </c>
      <c r="E1028" s="683">
        <v>0.54</v>
      </c>
      <c r="F1028" s="683">
        <v>0.54</v>
      </c>
      <c r="G1028" s="683">
        <v>0.54</v>
      </c>
      <c r="H1028" s="683">
        <v>0.54</v>
      </c>
      <c r="I1028" s="683">
        <v>0.54</v>
      </c>
      <c r="J1028" s="871">
        <f>VLOOKUP(C1028,'Bieu5 TH chi phi'!$B$7:$C$109,2,0)</f>
        <v>363011.40909090912</v>
      </c>
      <c r="K1028" s="690">
        <f>$J$1028*E1028</f>
        <v>196026.16090909095</v>
      </c>
      <c r="L1028" s="690">
        <f>$J$1028*F1028</f>
        <v>196026.16090909095</v>
      </c>
      <c r="M1028" s="690">
        <f>$J$1028*G1028</f>
        <v>196026.16090909095</v>
      </c>
      <c r="N1028" s="690">
        <f>$J$1028*H1028</f>
        <v>196026.16090909095</v>
      </c>
      <c r="O1028" s="690">
        <f>$J$1028*I1028</f>
        <v>196026.16090909095</v>
      </c>
      <c r="P1028" s="645" t="str">
        <f t="shared" si="278"/>
        <v>Đúng</v>
      </c>
      <c r="Q1028" s="691">
        <v>0.54</v>
      </c>
      <c r="S1028" s="689"/>
      <c r="T1028" s="687"/>
      <c r="U1028" s="687"/>
      <c r="V1028" s="687"/>
      <c r="W1028" s="687"/>
    </row>
    <row r="1029" spans="1:23">
      <c r="A1029" s="688"/>
      <c r="B1029" s="681" t="s">
        <v>785</v>
      </c>
      <c r="C1029" s="682">
        <v>43168</v>
      </c>
      <c r="D1029" s="683" t="s">
        <v>736</v>
      </c>
      <c r="E1029" s="683">
        <v>0.17</v>
      </c>
      <c r="F1029" s="683">
        <v>0.17</v>
      </c>
      <c r="G1029" s="683">
        <v>0.17</v>
      </c>
      <c r="H1029" s="683">
        <v>0.17</v>
      </c>
      <c r="I1029" s="683">
        <v>0.17</v>
      </c>
      <c r="J1029" s="871">
        <f>VLOOKUP(C1029,'Bieu5 TH chi phi'!$B$7:$C$109,2,0)</f>
        <v>250929.54545454544</v>
      </c>
      <c r="K1029" s="690">
        <f>$J$1029*E1029</f>
        <v>42658.022727272728</v>
      </c>
      <c r="L1029" s="690">
        <f>$J$1029*F1029</f>
        <v>42658.022727272728</v>
      </c>
      <c r="M1029" s="690">
        <f>$J$1029*G1029</f>
        <v>42658.022727272728</v>
      </c>
      <c r="N1029" s="690">
        <f>$J$1029*H1029</f>
        <v>42658.022727272728</v>
      </c>
      <c r="O1029" s="690">
        <f>$J$1029*I1029</f>
        <v>42658.022727272728</v>
      </c>
      <c r="P1029" s="645" t="str">
        <f t="shared" si="278"/>
        <v>Đúng</v>
      </c>
      <c r="Q1029" s="691">
        <v>0.17</v>
      </c>
      <c r="S1029" s="689"/>
      <c r="T1029" s="687"/>
      <c r="U1029" s="687"/>
      <c r="V1029" s="687"/>
      <c r="W1029" s="687"/>
    </row>
    <row r="1030" spans="1:23">
      <c r="A1030" s="688"/>
      <c r="B1030" s="681" t="s">
        <v>828</v>
      </c>
      <c r="C1030" s="682">
        <v>43199</v>
      </c>
      <c r="D1030" s="683" t="s">
        <v>736</v>
      </c>
      <c r="E1030" s="683">
        <v>0.42</v>
      </c>
      <c r="F1030" s="683">
        <v>0.34</v>
      </c>
      <c r="G1030" s="683">
        <v>0.25</v>
      </c>
      <c r="H1030" s="683">
        <v>0.17</v>
      </c>
      <c r="I1030" s="683">
        <v>0.06</v>
      </c>
      <c r="J1030" s="871">
        <f>VLOOKUP(C1030,'Bieu5 TH chi phi'!$B$7:$C$109,2,0)</f>
        <v>276022.5</v>
      </c>
      <c r="K1030" s="690">
        <f>$J$1030*E1030</f>
        <v>115929.45</v>
      </c>
      <c r="L1030" s="690">
        <f>$J$1030*F1030</f>
        <v>93847.650000000009</v>
      </c>
      <c r="M1030" s="690">
        <f>$J$1030*G1030</f>
        <v>69005.625</v>
      </c>
      <c r="N1030" s="690">
        <f>$J$1030*H1030</f>
        <v>46923.825000000004</v>
      </c>
      <c r="O1030" s="690">
        <f>$J$1030*I1030</f>
        <v>16561.349999999999</v>
      </c>
      <c r="P1030" s="645" t="str">
        <f t="shared" si="278"/>
        <v>Đúng</v>
      </c>
      <c r="Q1030" s="691">
        <v>0.42</v>
      </c>
      <c r="S1030" s="689"/>
      <c r="T1030" s="687"/>
      <c r="U1030" s="687"/>
      <c r="V1030" s="687"/>
      <c r="W1030" s="687"/>
    </row>
    <row r="1031" spans="1:23">
      <c r="A1031" s="688"/>
      <c r="B1031" s="681" t="s">
        <v>791</v>
      </c>
      <c r="C1031" s="682">
        <v>43168</v>
      </c>
      <c r="D1031" s="683" t="s">
        <v>736</v>
      </c>
      <c r="E1031" s="683">
        <v>7.96</v>
      </c>
      <c r="F1031" s="683">
        <v>6.37</v>
      </c>
      <c r="G1031" s="683">
        <v>4.78</v>
      </c>
      <c r="H1031" s="683">
        <v>3.18</v>
      </c>
      <c r="I1031" s="683">
        <v>1.19</v>
      </c>
      <c r="J1031" s="871">
        <f>VLOOKUP(C1031,'Bieu5 TH chi phi'!$B$7:$C$109,2,0)</f>
        <v>250929.54545454544</v>
      </c>
      <c r="K1031" s="690">
        <f>$J$1031*E1031</f>
        <v>1997399.1818181816</v>
      </c>
      <c r="L1031" s="690">
        <f>$J$1031*F1031</f>
        <v>1598421.2045454546</v>
      </c>
      <c r="M1031" s="690">
        <f>$J$1031*G1031</f>
        <v>1199443.2272727273</v>
      </c>
      <c r="N1031" s="690">
        <f>$J$1031*H1031</f>
        <v>797955.95454545459</v>
      </c>
      <c r="O1031" s="690">
        <f>$J$1031*I1031</f>
        <v>298606.15909090906</v>
      </c>
      <c r="P1031" s="645" t="str">
        <f t="shared" si="278"/>
        <v>Đúng</v>
      </c>
      <c r="Q1031" s="691">
        <v>7.96</v>
      </c>
      <c r="S1031" s="689"/>
      <c r="T1031" s="687"/>
      <c r="U1031" s="687"/>
      <c r="V1031" s="687"/>
      <c r="W1031" s="687"/>
    </row>
    <row r="1032" spans="1:23">
      <c r="A1032" s="688"/>
      <c r="B1032" s="681" t="s">
        <v>792</v>
      </c>
      <c r="C1032" s="682">
        <v>43168</v>
      </c>
      <c r="D1032" s="683" t="s">
        <v>736</v>
      </c>
      <c r="E1032" s="683">
        <v>5.92</v>
      </c>
      <c r="F1032" s="683">
        <v>4.84</v>
      </c>
      <c r="G1032" s="683">
        <v>3.75</v>
      </c>
      <c r="H1032" s="683">
        <v>2.67</v>
      </c>
      <c r="I1032" s="683">
        <v>1.31</v>
      </c>
      <c r="J1032" s="871">
        <f>VLOOKUP(C1032,'Bieu5 TH chi phi'!$B$7:$C$109,2,0)</f>
        <v>250929.54545454544</v>
      </c>
      <c r="K1032" s="690">
        <f>$J$1032*E1032</f>
        <v>1485502.9090909089</v>
      </c>
      <c r="L1032" s="690">
        <f>$J$1032*F1032</f>
        <v>1214499</v>
      </c>
      <c r="M1032" s="690">
        <f>$J$1032*G1032</f>
        <v>940985.79545454541</v>
      </c>
      <c r="N1032" s="690">
        <f>$J$1032*H1032</f>
        <v>669981.88636363635</v>
      </c>
      <c r="O1032" s="690">
        <f>$J$1032*I1032</f>
        <v>328717.70454545453</v>
      </c>
      <c r="P1032" s="645" t="str">
        <f t="shared" si="278"/>
        <v>Đúng</v>
      </c>
      <c r="Q1032" s="691">
        <v>5.92</v>
      </c>
      <c r="S1032" s="689"/>
      <c r="T1032" s="687"/>
      <c r="U1032" s="687"/>
      <c r="V1032" s="687"/>
      <c r="W1032" s="687"/>
    </row>
    <row r="1033" spans="1:23">
      <c r="A1033" s="688"/>
      <c r="B1033" s="681" t="s">
        <v>788</v>
      </c>
      <c r="C1033" s="682">
        <v>43260</v>
      </c>
      <c r="D1033" s="683" t="s">
        <v>736</v>
      </c>
      <c r="E1033" s="683">
        <v>0.02</v>
      </c>
      <c r="F1033" s="683">
        <v>0.02</v>
      </c>
      <c r="G1033" s="683">
        <v>0.02</v>
      </c>
      <c r="H1033" s="683">
        <v>0.02</v>
      </c>
      <c r="I1033" s="683">
        <v>0.02</v>
      </c>
      <c r="J1033" s="871">
        <f>VLOOKUP(C1033,'Bieu5 TH chi phi'!$B$7:$C$109,2,0)</f>
        <v>333736.29545454547</v>
      </c>
      <c r="K1033" s="690">
        <f>$J$1033*E1033</f>
        <v>6674.7259090909092</v>
      </c>
      <c r="L1033" s="690">
        <f>$J$1033*F1033</f>
        <v>6674.7259090909092</v>
      </c>
      <c r="M1033" s="690">
        <f>$J$1033*G1033</f>
        <v>6674.7259090909092</v>
      </c>
      <c r="N1033" s="690">
        <f>$J$1033*H1033</f>
        <v>6674.7259090909092</v>
      </c>
      <c r="O1033" s="690">
        <f>$J$1033*I1033</f>
        <v>6674.7259090909092</v>
      </c>
      <c r="P1033" s="645" t="str">
        <f t="shared" si="278"/>
        <v>Đúng</v>
      </c>
      <c r="Q1033" s="691">
        <v>0.02</v>
      </c>
      <c r="S1033" s="689"/>
      <c r="T1033" s="687"/>
      <c r="U1033" s="687"/>
      <c r="V1033" s="687"/>
      <c r="W1033" s="687"/>
    </row>
    <row r="1034" spans="1:23">
      <c r="A1034" s="688"/>
      <c r="B1034" s="681" t="s">
        <v>793</v>
      </c>
      <c r="C1034" s="682">
        <v>43168</v>
      </c>
      <c r="D1034" s="683" t="s">
        <v>736</v>
      </c>
      <c r="E1034" s="683">
        <v>0.17</v>
      </c>
      <c r="F1034" s="683">
        <v>0.17</v>
      </c>
      <c r="G1034" s="683">
        <v>0.17</v>
      </c>
      <c r="H1034" s="683">
        <v>0.17</v>
      </c>
      <c r="I1034" s="683">
        <v>0.17</v>
      </c>
      <c r="J1034" s="871">
        <f>VLOOKUP(C1034,'Bieu5 TH chi phi'!$B$7:$C$109,2,0)</f>
        <v>250929.54545454544</v>
      </c>
      <c r="K1034" s="690">
        <f>$J$1034*E1034</f>
        <v>42658.022727272728</v>
      </c>
      <c r="L1034" s="690">
        <f>$J$1034*F1034</f>
        <v>42658.022727272728</v>
      </c>
      <c r="M1034" s="690">
        <f>$J$1034*G1034</f>
        <v>42658.022727272728</v>
      </c>
      <c r="N1034" s="690">
        <f>$J$1034*H1034</f>
        <v>42658.022727272728</v>
      </c>
      <c r="O1034" s="690">
        <f>$J$1034*I1034</f>
        <v>42658.022727272728</v>
      </c>
      <c r="P1034" s="645" t="str">
        <f t="shared" si="278"/>
        <v>Đúng</v>
      </c>
      <c r="Q1034" s="691">
        <v>0.17</v>
      </c>
      <c r="S1034" s="689"/>
      <c r="T1034" s="687"/>
      <c r="U1034" s="687"/>
      <c r="V1034" s="687"/>
      <c r="W1034" s="687"/>
    </row>
    <row r="1035" spans="1:23">
      <c r="A1035" s="688"/>
      <c r="B1035" s="693" t="s">
        <v>794</v>
      </c>
      <c r="C1035" s="682"/>
      <c r="D1035" s="683"/>
      <c r="E1035" s="683"/>
      <c r="F1035" s="683"/>
      <c r="G1035" s="683"/>
      <c r="H1035" s="683"/>
      <c r="I1035" s="683"/>
      <c r="J1035" s="871"/>
      <c r="K1035" s="695">
        <f>SUM(K1036:K1041)</f>
        <v>5472236.8069887944</v>
      </c>
      <c r="L1035" s="695">
        <f>SUM(L1036:L1041)</f>
        <v>4796733.3477421561</v>
      </c>
      <c r="M1035" s="695">
        <f>SUM(M1036:M1041)</f>
        <v>4121274.7092126496</v>
      </c>
      <c r="N1035" s="695">
        <f>SUM(N1036:N1041)</f>
        <v>3451231.7299633962</v>
      </c>
      <c r="O1035" s="695">
        <f>SUM(O1036:O1041)</f>
        <v>2609855.6858061505</v>
      </c>
      <c r="P1035" s="645" t="str">
        <f t="shared" si="278"/>
        <v>Đúng</v>
      </c>
      <c r="Q1035" s="691"/>
    </row>
    <row r="1036" spans="1:23">
      <c r="A1036" s="688"/>
      <c r="B1036" s="681" t="s">
        <v>678</v>
      </c>
      <c r="C1036" s="682"/>
      <c r="D1036" s="683" t="s">
        <v>795</v>
      </c>
      <c r="E1036" s="683">
        <v>12.24</v>
      </c>
      <c r="F1036" s="683">
        <v>9.93</v>
      </c>
      <c r="G1036" s="683">
        <v>7.62</v>
      </c>
      <c r="H1036" s="683">
        <v>5.37</v>
      </c>
      <c r="I1036" s="683">
        <v>2.5</v>
      </c>
      <c r="J1036" s="871">
        <f>VLOOKUP(B1036,'Bieu5 TH chi phi'!$B$7:$C$109,2,0)</f>
        <v>119536.55378486056</v>
      </c>
      <c r="K1036" s="690">
        <f>$J$1036*E1036</f>
        <v>1463127.4183266934</v>
      </c>
      <c r="L1036" s="690">
        <f>$J$1036*F1036</f>
        <v>1186997.9790836654</v>
      </c>
      <c r="M1036" s="690">
        <f>$J$1036*G1036</f>
        <v>910868.53984063747</v>
      </c>
      <c r="N1036" s="690">
        <f>$J$1036*H1036</f>
        <v>641911.29382470122</v>
      </c>
      <c r="O1036" s="690">
        <f>$J$1036*I1036</f>
        <v>298841.38446215139</v>
      </c>
      <c r="P1036" s="645" t="str">
        <f t="shared" si="278"/>
        <v>Đúng</v>
      </c>
      <c r="Q1036" s="691">
        <v>12.24</v>
      </c>
      <c r="S1036" s="689"/>
      <c r="T1036" s="687"/>
      <c r="U1036" s="687"/>
      <c r="V1036" s="687"/>
      <c r="W1036" s="687"/>
    </row>
    <row r="1037" spans="1:23">
      <c r="A1037" s="688"/>
      <c r="B1037" s="681" t="s">
        <v>679</v>
      </c>
      <c r="C1037" s="682"/>
      <c r="D1037" s="683" t="s">
        <v>795</v>
      </c>
      <c r="E1037" s="683">
        <v>1.1100000000000001</v>
      </c>
      <c r="F1037" s="683">
        <v>0.89</v>
      </c>
      <c r="G1037" s="683">
        <v>0.67</v>
      </c>
      <c r="H1037" s="683">
        <v>0.44</v>
      </c>
      <c r="I1037" s="683">
        <v>0.17</v>
      </c>
      <c r="J1037" s="871">
        <f>VLOOKUP(B1037,'Bieu5 TH chi phi'!$B$7:$C$109,2,0)</f>
        <v>175954.48207171314</v>
      </c>
      <c r="K1037" s="690">
        <f>$J$1037*E1037</f>
        <v>195309.47509960161</v>
      </c>
      <c r="L1037" s="690">
        <f>$J$1037*F1037</f>
        <v>156599.48904382469</v>
      </c>
      <c r="M1037" s="690">
        <f>$J$1037*G1037</f>
        <v>117889.50298804781</v>
      </c>
      <c r="N1037" s="690">
        <f>$J$1037*H1037</f>
        <v>77419.972111553783</v>
      </c>
      <c r="O1037" s="690">
        <f>$J$1037*I1037</f>
        <v>29912.261952191235</v>
      </c>
      <c r="P1037" s="645" t="str">
        <f t="shared" si="278"/>
        <v>Đúng</v>
      </c>
      <c r="Q1037" s="691">
        <v>1.1100000000000001</v>
      </c>
      <c r="S1037" s="689"/>
      <c r="T1037" s="687"/>
      <c r="U1037" s="687"/>
      <c r="V1037" s="687"/>
      <c r="W1037" s="687"/>
    </row>
    <row r="1038" spans="1:23">
      <c r="A1038" s="688"/>
      <c r="B1038" s="681" t="s">
        <v>680</v>
      </c>
      <c r="C1038" s="682"/>
      <c r="D1038" s="683" t="s">
        <v>795</v>
      </c>
      <c r="E1038" s="683">
        <v>1.33</v>
      </c>
      <c r="F1038" s="683">
        <v>1.33</v>
      </c>
      <c r="G1038" s="683">
        <v>1.33</v>
      </c>
      <c r="H1038" s="683">
        <v>1.33</v>
      </c>
      <c r="I1038" s="683">
        <v>1.33</v>
      </c>
      <c r="J1038" s="871">
        <f>VLOOKUP(B1038,'Bieu5 TH chi phi'!$B$7:$C$109,2,0)</f>
        <v>1505635.8167330676</v>
      </c>
      <c r="K1038" s="690">
        <f>$J$1038*E1038</f>
        <v>2002495.63625498</v>
      </c>
      <c r="L1038" s="690">
        <f>$J$1038*F1038</f>
        <v>2002495.63625498</v>
      </c>
      <c r="M1038" s="690">
        <f>$J$1038*G1038</f>
        <v>2002495.63625498</v>
      </c>
      <c r="N1038" s="690">
        <f>$J$1038*H1038</f>
        <v>2002495.63625498</v>
      </c>
      <c r="O1038" s="690">
        <f>$J$1038*I1038</f>
        <v>2002495.63625498</v>
      </c>
      <c r="P1038" s="645" t="str">
        <f t="shared" si="278"/>
        <v>Đúng</v>
      </c>
      <c r="Q1038" s="691">
        <v>1.33</v>
      </c>
      <c r="S1038" s="689"/>
      <c r="T1038" s="687"/>
      <c r="U1038" s="687"/>
      <c r="V1038" s="687"/>
      <c r="W1038" s="687"/>
    </row>
    <row r="1039" spans="1:23">
      <c r="A1039" s="688"/>
      <c r="B1039" s="681" t="s">
        <v>684</v>
      </c>
      <c r="C1039" s="682"/>
      <c r="D1039" s="683" t="s">
        <v>795</v>
      </c>
      <c r="E1039" s="683">
        <v>0.17</v>
      </c>
      <c r="F1039" s="683">
        <v>0.11</v>
      </c>
      <c r="G1039" s="683">
        <v>0.14000000000000001</v>
      </c>
      <c r="H1039" s="683">
        <v>0.13</v>
      </c>
      <c r="I1039" s="683">
        <v>0.13</v>
      </c>
      <c r="J1039" s="871">
        <f>VLOOKUP(B1039,'Bieu5 TH chi phi'!$B$7:$C$109,2,0)</f>
        <v>498.00796812749002</v>
      </c>
      <c r="K1039" s="690">
        <f>$J$1039*E1039</f>
        <v>84.661354581673308</v>
      </c>
      <c r="L1039" s="690">
        <f>$J$1039*F1039</f>
        <v>54.7808764940239</v>
      </c>
      <c r="M1039" s="690">
        <f>$J$1039*G1039</f>
        <v>69.721115537848604</v>
      </c>
      <c r="N1039" s="690">
        <f>$J$1039*H1039</f>
        <v>64.741035856573703</v>
      </c>
      <c r="O1039" s="690">
        <f>$J$1039*I1039</f>
        <v>64.741035856573703</v>
      </c>
      <c r="P1039" s="645" t="str">
        <f t="shared" si="278"/>
        <v>Đúng</v>
      </c>
      <c r="Q1039" s="691">
        <v>0.17</v>
      </c>
      <c r="S1039" s="689"/>
      <c r="T1039" s="687"/>
      <c r="U1039" s="687"/>
      <c r="V1039" s="687"/>
      <c r="W1039" s="687"/>
    </row>
    <row r="1040" spans="1:23">
      <c r="A1040" s="688"/>
      <c r="B1040" s="681" t="s">
        <v>682</v>
      </c>
      <c r="C1040" s="682"/>
      <c r="D1040" s="683" t="s">
        <v>795</v>
      </c>
      <c r="E1040" s="683">
        <v>42</v>
      </c>
      <c r="F1040" s="683">
        <v>33.6</v>
      </c>
      <c r="G1040" s="683">
        <v>25.2</v>
      </c>
      <c r="H1040" s="683">
        <v>16.8</v>
      </c>
      <c r="I1040" s="683">
        <v>6.3</v>
      </c>
      <c r="J1040" s="871">
        <f>VLOOKUP(B1040,'Bieu5 TH chi phi'!$B$7:$C$109,2,0)</f>
        <v>41646.852589641428</v>
      </c>
      <c r="K1040" s="690">
        <f>$J$1040*E1040</f>
        <v>1749167.8087649399</v>
      </c>
      <c r="L1040" s="690">
        <f>$J$1040*F1040</f>
        <v>1399334.2470119521</v>
      </c>
      <c r="M1040" s="690">
        <f>$J$1040*G1040</f>
        <v>1049500.6852589641</v>
      </c>
      <c r="N1040" s="690">
        <f>$J$1040*H1040</f>
        <v>699667.12350597605</v>
      </c>
      <c r="O1040" s="690">
        <f>$J$1040*I1040</f>
        <v>262375.17131474102</v>
      </c>
      <c r="P1040" s="645" t="str">
        <f t="shared" si="278"/>
        <v>Đúng</v>
      </c>
      <c r="Q1040" s="691">
        <v>42</v>
      </c>
      <c r="S1040" s="689"/>
      <c r="T1040" s="687"/>
      <c r="U1040" s="687"/>
      <c r="V1040" s="687"/>
      <c r="W1040" s="687"/>
    </row>
    <row r="1041" spans="1:23">
      <c r="A1041" s="688"/>
      <c r="B1041" s="681" t="s">
        <v>683</v>
      </c>
      <c r="C1041" s="683"/>
      <c r="D1041" s="683" t="s">
        <v>795</v>
      </c>
      <c r="E1041" s="683">
        <v>27.06</v>
      </c>
      <c r="F1041" s="683">
        <v>22.35</v>
      </c>
      <c r="G1041" s="683">
        <v>17.64</v>
      </c>
      <c r="H1041" s="683">
        <v>12.94</v>
      </c>
      <c r="I1041" s="683">
        <v>7.05</v>
      </c>
      <c r="J1041" s="871">
        <f>VLOOKUP(B1041,'Bieu5 TH chi phi'!$B$7:$C$109,2,0)</f>
        <v>2293.1192604581674</v>
      </c>
      <c r="K1041" s="690">
        <f>$J$1041*E1041</f>
        <v>62051.807187998005</v>
      </c>
      <c r="L1041" s="690">
        <f>$J$1041*F1041</f>
        <v>51251.215471240044</v>
      </c>
      <c r="M1041" s="690">
        <f>$J$1041*G1041</f>
        <v>40450.623754482076</v>
      </c>
      <c r="N1041" s="690">
        <f>$J$1041*H1041</f>
        <v>29672.963230328685</v>
      </c>
      <c r="O1041" s="690">
        <f>$J$1041*I1041</f>
        <v>16166.490786230081</v>
      </c>
      <c r="P1041" s="645" t="str">
        <f t="shared" si="278"/>
        <v>Đúng</v>
      </c>
      <c r="Q1041" s="691">
        <v>27.06</v>
      </c>
      <c r="S1041" s="689"/>
      <c r="T1041" s="687"/>
      <c r="U1041" s="687"/>
      <c r="V1041" s="687"/>
      <c r="W1041" s="687"/>
    </row>
    <row r="1042" spans="1:23">
      <c r="A1042" s="688"/>
      <c r="B1042" s="693" t="s">
        <v>796</v>
      </c>
      <c r="C1042" s="682"/>
      <c r="D1042" s="683"/>
      <c r="E1042" s="683"/>
      <c r="F1042" s="683"/>
      <c r="G1042" s="683"/>
      <c r="H1042" s="683"/>
      <c r="I1042" s="683"/>
      <c r="J1042" s="871"/>
      <c r="K1042" s="695">
        <f>SUM(K1043:K1044)</f>
        <v>47500</v>
      </c>
      <c r="L1042" s="695">
        <f>SUM(L1043:L1044)</f>
        <v>42200</v>
      </c>
      <c r="M1042" s="695">
        <f>SUM(M1043:M1044)</f>
        <v>34500</v>
      </c>
      <c r="N1042" s="695">
        <f>SUM(N1043:N1044)</f>
        <v>35300</v>
      </c>
      <c r="O1042" s="695">
        <f>SUM(O1043:O1044)</f>
        <v>33700</v>
      </c>
      <c r="P1042" s="645" t="str">
        <f t="shared" si="278"/>
        <v>Đúng</v>
      </c>
      <c r="Q1042" s="691"/>
    </row>
    <row r="1043" spans="1:23">
      <c r="A1043" s="688"/>
      <c r="B1043" s="681" t="s">
        <v>722</v>
      </c>
      <c r="C1043" s="682"/>
      <c r="D1043" s="683" t="s">
        <v>797</v>
      </c>
      <c r="E1043" s="683">
        <v>0.2</v>
      </c>
      <c r="F1043" s="683">
        <v>0.19</v>
      </c>
      <c r="G1043" s="683">
        <v>0.15</v>
      </c>
      <c r="H1043" s="683">
        <v>0.16</v>
      </c>
      <c r="I1043" s="683">
        <v>0.14000000000000001</v>
      </c>
      <c r="J1043" s="871">
        <f>VLOOKUP(B1043,'Bieu5 TH chi phi'!$B$7:$C$109,2,0)</f>
        <v>80000</v>
      </c>
      <c r="K1043" s="690">
        <f>$J$1043*E1043</f>
        <v>16000</v>
      </c>
      <c r="L1043" s="690">
        <f>$J$1043*F1043</f>
        <v>15200</v>
      </c>
      <c r="M1043" s="690">
        <f>$J$1043*G1043</f>
        <v>12000</v>
      </c>
      <c r="N1043" s="690">
        <f>$J$1043*H1043</f>
        <v>12800</v>
      </c>
      <c r="O1043" s="690">
        <f>$J$1043*I1043</f>
        <v>11200.000000000002</v>
      </c>
      <c r="P1043" s="645" t="str">
        <f t="shared" si="278"/>
        <v>Đúng</v>
      </c>
      <c r="Q1043" s="691">
        <v>0.2</v>
      </c>
      <c r="S1043" s="689"/>
      <c r="T1043" s="687"/>
      <c r="U1043" s="687"/>
      <c r="V1043" s="687"/>
      <c r="W1043" s="687"/>
    </row>
    <row r="1044" spans="1:23">
      <c r="A1044" s="688"/>
      <c r="B1044" s="681" t="s">
        <v>724</v>
      </c>
      <c r="C1044" s="683"/>
      <c r="D1044" s="683" t="s">
        <v>798</v>
      </c>
      <c r="E1044" s="683">
        <v>7.0000000000000007E-2</v>
      </c>
      <c r="F1044" s="683">
        <v>0.06</v>
      </c>
      <c r="G1044" s="683">
        <v>0.05</v>
      </c>
      <c r="H1044" s="683">
        <v>0.05</v>
      </c>
      <c r="I1044" s="683">
        <v>0.05</v>
      </c>
      <c r="J1044" s="871">
        <f>VLOOKUP(B1044,'Bieu5 TH chi phi'!$B$7:$C$109,2,0)</f>
        <v>450000</v>
      </c>
      <c r="K1044" s="690">
        <f>$J$1044*E1044</f>
        <v>31500.000000000004</v>
      </c>
      <c r="L1044" s="690">
        <f>$J$1044*F1044</f>
        <v>27000</v>
      </c>
      <c r="M1044" s="690">
        <f>$J$1044*G1044</f>
        <v>22500</v>
      </c>
      <c r="N1044" s="690">
        <f>$J$1044*H1044</f>
        <v>22500</v>
      </c>
      <c r="O1044" s="690">
        <f>$J$1044*I1044</f>
        <v>22500</v>
      </c>
      <c r="P1044" s="645" t="str">
        <f t="shared" si="278"/>
        <v>Đúng</v>
      </c>
      <c r="Q1044" s="691">
        <v>7.0000000000000007E-2</v>
      </c>
      <c r="S1044" s="689"/>
      <c r="T1044" s="687"/>
      <c r="U1044" s="687"/>
      <c r="V1044" s="687"/>
      <c r="W1044" s="687"/>
    </row>
    <row r="1045" spans="1:23">
      <c r="A1045" s="688"/>
      <c r="B1045" s="693" t="s">
        <v>799</v>
      </c>
      <c r="C1045" s="683"/>
      <c r="D1045" s="683" t="s">
        <v>800</v>
      </c>
      <c r="E1045" s="683">
        <v>20</v>
      </c>
      <c r="F1045" s="683"/>
      <c r="G1045" s="683"/>
      <c r="H1045" s="683"/>
      <c r="I1045" s="683"/>
      <c r="J1045" s="871"/>
      <c r="K1045" s="701">
        <f>SUM(K1046:K1055)</f>
        <v>6678534.788032094</v>
      </c>
      <c r="L1045" s="701">
        <f>SUM(L1046:L1055)</f>
        <v>6677200.4663123013</v>
      </c>
      <c r="M1045" s="701">
        <f>SUM(M1046:M1055)</f>
        <v>6675399.1319905818</v>
      </c>
      <c r="N1045" s="701">
        <f>SUM(N1046:N1055)</f>
        <v>6673357.6197592998</v>
      </c>
      <c r="O1045" s="701">
        <f>SUM(O1046:O1055)</f>
        <v>6671316.1075280169</v>
      </c>
      <c r="P1045" s="645" t="str">
        <f t="shared" si="278"/>
        <v>Đúng</v>
      </c>
      <c r="Q1045" s="691">
        <v>20</v>
      </c>
    </row>
    <row r="1046" spans="1:23" s="706" customFormat="1">
      <c r="A1046" s="707"/>
      <c r="B1046" s="681" t="s">
        <v>657</v>
      </c>
      <c r="C1046" s="683"/>
      <c r="D1046" s="683" t="s">
        <v>800</v>
      </c>
      <c r="E1046" s="683">
        <f>E1045</f>
        <v>20</v>
      </c>
      <c r="F1046" s="683"/>
      <c r="G1046" s="683"/>
      <c r="H1046" s="683"/>
      <c r="I1046" s="683"/>
      <c r="J1046" s="871">
        <f>VLOOKUP(B1046,'Bieu5 TH chi phi'!$B$7:$C$109,2,0)</f>
        <v>667.16085989621945</v>
      </c>
      <c r="K1046" s="704">
        <f>J1046*E1046</f>
        <v>13343.217197924389</v>
      </c>
      <c r="L1046" s="733">
        <f>K1046*T$4</f>
        <v>12008.89547813195</v>
      </c>
      <c r="M1046" s="733">
        <f>L1046*U$4</f>
        <v>10207.561156412157</v>
      </c>
      <c r="N1046" s="733">
        <f>M1046*V$4</f>
        <v>8166.0489251297258</v>
      </c>
      <c r="O1046" s="733">
        <f>N1046*W$4</f>
        <v>6124.5366938472944</v>
      </c>
      <c r="P1046" s="645"/>
      <c r="Q1046" s="705"/>
      <c r="S1046" s="648"/>
      <c r="T1046" s="649"/>
      <c r="U1046" s="649"/>
      <c r="V1046" s="649"/>
      <c r="W1046" s="649"/>
    </row>
    <row r="1047" spans="1:23" s="706" customFormat="1">
      <c r="A1047" s="707"/>
      <c r="B1047" s="681" t="s">
        <v>801</v>
      </c>
      <c r="C1047" s="683"/>
      <c r="D1047" s="683" t="s">
        <v>800</v>
      </c>
      <c r="E1047" s="683">
        <f t="shared" ref="E1047:E1053" si="279">E1046</f>
        <v>20</v>
      </c>
      <c r="F1047" s="683"/>
      <c r="G1047" s="683"/>
      <c r="H1047" s="683"/>
      <c r="I1047" s="683"/>
      <c r="J1047" s="871">
        <f>VLOOKUP(B1047,'Bieu5 TH chi phi'!$B$7:$C$109,2,0)</f>
        <v>38838.710730170496</v>
      </c>
      <c r="K1047" s="704">
        <f>J1047*E1047</f>
        <v>776774.21460340987</v>
      </c>
      <c r="L1047" s="704">
        <f t="shared" ref="L1047:O1047" si="280">K1047</f>
        <v>776774.21460340987</v>
      </c>
      <c r="M1047" s="704">
        <f t="shared" si="280"/>
        <v>776774.21460340987</v>
      </c>
      <c r="N1047" s="704">
        <f t="shared" si="280"/>
        <v>776774.21460340987</v>
      </c>
      <c r="O1047" s="704">
        <f t="shared" si="280"/>
        <v>776774.21460340987</v>
      </c>
      <c r="P1047" s="645"/>
      <c r="Q1047" s="705"/>
      <c r="S1047" s="648"/>
      <c r="T1047" s="649"/>
      <c r="U1047" s="649"/>
      <c r="V1047" s="649"/>
      <c r="W1047" s="649"/>
    </row>
    <row r="1048" spans="1:23" s="706" customFormat="1">
      <c r="A1048" s="708"/>
      <c r="B1048" s="681" t="s">
        <v>802</v>
      </c>
      <c r="C1048" s="683"/>
      <c r="D1048" s="683" t="s">
        <v>800</v>
      </c>
      <c r="E1048" s="683">
        <f t="shared" si="279"/>
        <v>20</v>
      </c>
      <c r="F1048" s="683"/>
      <c r="G1048" s="683"/>
      <c r="H1048" s="683"/>
      <c r="I1048" s="683"/>
      <c r="J1048" s="871">
        <f>VLOOKUP(B1048,'Bieu5 TH chi phi'!$B$7:$C$109,2,0)</f>
        <v>0</v>
      </c>
      <c r="K1048" s="704"/>
      <c r="L1048" s="704"/>
      <c r="M1048" s="704"/>
      <c r="N1048" s="704"/>
      <c r="O1048" s="704"/>
      <c r="P1048" s="645"/>
      <c r="Q1048" s="705"/>
      <c r="S1048" s="689"/>
      <c r="T1048" s="687"/>
      <c r="U1048" s="687"/>
      <c r="V1048" s="687"/>
      <c r="W1048" s="687"/>
    </row>
    <row r="1049" spans="1:23" s="706" customFormat="1">
      <c r="A1049" s="707"/>
      <c r="B1049" s="709" t="s">
        <v>605</v>
      </c>
      <c r="C1049" s="683"/>
      <c r="D1049" s="683" t="s">
        <v>800</v>
      </c>
      <c r="E1049" s="683">
        <f t="shared" si="279"/>
        <v>20</v>
      </c>
      <c r="F1049" s="683"/>
      <c r="G1049" s="683"/>
      <c r="H1049" s="683"/>
      <c r="I1049" s="683"/>
      <c r="J1049" s="871">
        <f>VLOOKUP(B1049,'Bieu5 TH chi phi'!$B$7:$C$109,2,0)</f>
        <v>18765.274056338028</v>
      </c>
      <c r="K1049" s="704">
        <f>J1049*E1049</f>
        <v>375305.4811267606</v>
      </c>
      <c r="L1049" s="704">
        <f t="shared" ref="L1049:O1050" si="281">K1049</f>
        <v>375305.4811267606</v>
      </c>
      <c r="M1049" s="704">
        <f t="shared" si="281"/>
        <v>375305.4811267606</v>
      </c>
      <c r="N1049" s="704">
        <f t="shared" si="281"/>
        <v>375305.4811267606</v>
      </c>
      <c r="O1049" s="704">
        <f t="shared" si="281"/>
        <v>375305.4811267606</v>
      </c>
      <c r="P1049" s="645"/>
      <c r="Q1049" s="705"/>
      <c r="S1049" s="648"/>
      <c r="T1049" s="649"/>
      <c r="U1049" s="649"/>
      <c r="V1049" s="649"/>
      <c r="W1049" s="649"/>
    </row>
    <row r="1050" spans="1:23" s="706" customFormat="1">
      <c r="A1050" s="707"/>
      <c r="B1050" s="709" t="s">
        <v>646</v>
      </c>
      <c r="C1050" s="683"/>
      <c r="D1050" s="683" t="s">
        <v>800</v>
      </c>
      <c r="E1050" s="683">
        <f t="shared" si="279"/>
        <v>20</v>
      </c>
      <c r="F1050" s="683"/>
      <c r="G1050" s="683"/>
      <c r="H1050" s="683"/>
      <c r="I1050" s="683"/>
      <c r="J1050" s="871">
        <f>VLOOKUP(B1050,'Bieu5 TH chi phi'!$B$7:$C$109,2,0)</f>
        <v>173801.87938349394</v>
      </c>
      <c r="K1050" s="704">
        <f>J1050*E1050</f>
        <v>3476037.5876698787</v>
      </c>
      <c r="L1050" s="704">
        <f t="shared" si="281"/>
        <v>3476037.5876698787</v>
      </c>
      <c r="M1050" s="704">
        <f t="shared" si="281"/>
        <v>3476037.5876698787</v>
      </c>
      <c r="N1050" s="704">
        <f t="shared" si="281"/>
        <v>3476037.5876698787</v>
      </c>
      <c r="O1050" s="704">
        <f t="shared" si="281"/>
        <v>3476037.5876698787</v>
      </c>
      <c r="P1050" s="645"/>
      <c r="Q1050" s="705"/>
      <c r="S1050" s="648"/>
      <c r="T1050" s="649"/>
      <c r="U1050" s="649"/>
      <c r="V1050" s="649"/>
      <c r="W1050" s="649"/>
    </row>
    <row r="1051" spans="1:23" s="706" customFormat="1">
      <c r="A1051" s="707"/>
      <c r="B1051" s="681" t="s">
        <v>803</v>
      </c>
      <c r="C1051" s="683"/>
      <c r="D1051" s="683" t="s">
        <v>800</v>
      </c>
      <c r="E1051" s="683">
        <f t="shared" si="279"/>
        <v>20</v>
      </c>
      <c r="F1051" s="683"/>
      <c r="G1051" s="683"/>
      <c r="H1051" s="683"/>
      <c r="I1051" s="683"/>
      <c r="J1051" s="871"/>
      <c r="K1051" s="704"/>
      <c r="L1051" s="704"/>
      <c r="M1051" s="704"/>
      <c r="N1051" s="704"/>
      <c r="O1051" s="704"/>
      <c r="P1051" s="645"/>
      <c r="Q1051" s="705"/>
      <c r="S1051" s="689"/>
      <c r="T1051" s="687"/>
      <c r="U1051" s="687"/>
      <c r="V1051" s="687"/>
      <c r="W1051" s="687"/>
    </row>
    <row r="1052" spans="1:23" s="706" customFormat="1">
      <c r="A1052" s="707"/>
      <c r="B1052" s="709" t="s">
        <v>19</v>
      </c>
      <c r="C1052" s="683"/>
      <c r="D1052" s="683" t="s">
        <v>800</v>
      </c>
      <c r="E1052" s="683">
        <f t="shared" si="279"/>
        <v>20</v>
      </c>
      <c r="F1052" s="683"/>
      <c r="G1052" s="683"/>
      <c r="H1052" s="683"/>
      <c r="I1052" s="683"/>
      <c r="J1052" s="871">
        <f>VLOOKUP(B1052,'Bieu5 TH chi phi'!$B$7:$C$109,2,0)</f>
        <v>10491.54463647199</v>
      </c>
      <c r="K1052" s="704">
        <f>J1052*E1052</f>
        <v>209830.8927294398</v>
      </c>
      <c r="L1052" s="704">
        <f t="shared" ref="L1052:O1055" si="282">K1052</f>
        <v>209830.8927294398</v>
      </c>
      <c r="M1052" s="704">
        <f t="shared" si="282"/>
        <v>209830.8927294398</v>
      </c>
      <c r="N1052" s="704">
        <f t="shared" si="282"/>
        <v>209830.8927294398</v>
      </c>
      <c r="O1052" s="704">
        <f t="shared" si="282"/>
        <v>209830.8927294398</v>
      </c>
      <c r="P1052" s="645"/>
      <c r="Q1052" s="705"/>
      <c r="S1052" s="648"/>
      <c r="T1052" s="649"/>
      <c r="U1052" s="649"/>
      <c r="V1052" s="649"/>
      <c r="W1052" s="649"/>
    </row>
    <row r="1053" spans="1:23" s="706" customFormat="1">
      <c r="A1053" s="707"/>
      <c r="B1053" s="710" t="s">
        <v>21</v>
      </c>
      <c r="C1053" s="683"/>
      <c r="D1053" s="683" t="s">
        <v>800</v>
      </c>
      <c r="E1053" s="683">
        <f t="shared" si="279"/>
        <v>20</v>
      </c>
      <c r="F1053" s="683"/>
      <c r="G1053" s="683"/>
      <c r="H1053" s="683"/>
      <c r="I1053" s="683"/>
      <c r="J1053" s="871">
        <f>VLOOKUP(B1053,'Bieu5 TH chi phi'!$B$7:$C$109,2,0)</f>
        <v>17555.295987286452</v>
      </c>
      <c r="K1053" s="704">
        <f>J1053*E1053</f>
        <v>351105.91974572907</v>
      </c>
      <c r="L1053" s="704">
        <f t="shared" si="282"/>
        <v>351105.91974572907</v>
      </c>
      <c r="M1053" s="704">
        <f t="shared" si="282"/>
        <v>351105.91974572907</v>
      </c>
      <c r="N1053" s="704">
        <f t="shared" si="282"/>
        <v>351105.91974572907</v>
      </c>
      <c r="O1053" s="704">
        <f t="shared" si="282"/>
        <v>351105.91974572907</v>
      </c>
      <c r="P1053" s="645"/>
      <c r="Q1053" s="705"/>
      <c r="S1053" s="648"/>
      <c r="T1053" s="649"/>
      <c r="U1053" s="649"/>
      <c r="V1053" s="649"/>
      <c r="W1053" s="649"/>
    </row>
    <row r="1054" spans="1:23" s="706" customFormat="1">
      <c r="A1054" s="707"/>
      <c r="B1054" s="710" t="s">
        <v>804</v>
      </c>
      <c r="C1054" s="683"/>
      <c r="D1054" s="683" t="s">
        <v>800</v>
      </c>
      <c r="E1054" s="683">
        <f>E1053</f>
        <v>20</v>
      </c>
      <c r="F1054" s="683"/>
      <c r="G1054" s="683"/>
      <c r="H1054" s="683"/>
      <c r="I1054" s="683"/>
      <c r="J1054" s="871">
        <f>VLOOKUP(B1054,'Bieu5 TH chi phi'!$B$7:$C$109,2,0)</f>
        <v>46989.233700271805</v>
      </c>
      <c r="K1054" s="704">
        <f t="shared" ref="K1054:K1055" si="283">J1054*E1054</f>
        <v>939784.67400543613</v>
      </c>
      <c r="L1054" s="704">
        <f t="shared" si="282"/>
        <v>939784.67400543613</v>
      </c>
      <c r="M1054" s="704">
        <f t="shared" si="282"/>
        <v>939784.67400543613</v>
      </c>
      <c r="N1054" s="704">
        <f t="shared" si="282"/>
        <v>939784.67400543613</v>
      </c>
      <c r="O1054" s="704">
        <f t="shared" si="282"/>
        <v>939784.67400543613</v>
      </c>
      <c r="P1054" s="645"/>
      <c r="Q1054" s="705"/>
      <c r="S1054" s="648"/>
      <c r="T1054" s="649"/>
      <c r="U1054" s="649"/>
      <c r="V1054" s="649"/>
      <c r="W1054" s="649"/>
    </row>
    <row r="1055" spans="1:23" s="706" customFormat="1">
      <c r="A1055" s="715"/>
      <c r="B1055" s="1159" t="s">
        <v>22</v>
      </c>
      <c r="C1055" s="716"/>
      <c r="D1055" s="716" t="s">
        <v>800</v>
      </c>
      <c r="E1055" s="716">
        <f t="shared" ref="E1055" si="284">E1054</f>
        <v>20</v>
      </c>
      <c r="F1055" s="716"/>
      <c r="G1055" s="716"/>
      <c r="H1055" s="716"/>
      <c r="I1055" s="716"/>
      <c r="J1055" s="1160">
        <f>VLOOKUP(B1055,'Bieu5 TH chi phi'!$B$7:$C$109,2,0)</f>
        <v>26817.640047675806</v>
      </c>
      <c r="K1055" s="717">
        <f t="shared" si="283"/>
        <v>536352.80095351615</v>
      </c>
      <c r="L1055" s="717">
        <f t="shared" si="282"/>
        <v>536352.80095351615</v>
      </c>
      <c r="M1055" s="717">
        <f t="shared" si="282"/>
        <v>536352.80095351615</v>
      </c>
      <c r="N1055" s="717">
        <f t="shared" si="282"/>
        <v>536352.80095351615</v>
      </c>
      <c r="O1055" s="717">
        <f t="shared" si="282"/>
        <v>536352.80095351615</v>
      </c>
      <c r="P1055" s="645"/>
      <c r="Q1055" s="705"/>
      <c r="S1055" s="648"/>
      <c r="T1055" s="649"/>
      <c r="U1055" s="649"/>
      <c r="V1055" s="649"/>
      <c r="W1055" s="649"/>
    </row>
    <row r="1056" spans="1:23">
      <c r="A1056" s="748"/>
      <c r="B1056" s="764"/>
      <c r="C1056" s="752"/>
      <c r="D1056" s="720"/>
      <c r="E1056" s="766"/>
      <c r="F1056" s="766"/>
      <c r="G1056" s="766"/>
      <c r="H1056" s="766"/>
      <c r="I1056" s="766"/>
      <c r="J1056" s="767"/>
      <c r="K1056" s="722"/>
      <c r="L1056" s="722"/>
      <c r="M1056" s="722"/>
      <c r="N1056" s="722"/>
      <c r="O1056" s="722"/>
      <c r="P1056" s="645" t="str">
        <f t="shared" si="278"/>
        <v>Đúng</v>
      </c>
      <c r="Q1056" s="766"/>
    </row>
    <row r="1057" spans="1:23">
      <c r="A1057" s="1405" t="s">
        <v>1140</v>
      </c>
      <c r="B1057" s="1405"/>
      <c r="C1057" s="803"/>
      <c r="D1057" s="796"/>
      <c r="E1057" s="796"/>
      <c r="F1057" s="796"/>
      <c r="G1057" s="796"/>
      <c r="H1057" s="796"/>
      <c r="I1057" s="796"/>
      <c r="J1057" s="769"/>
      <c r="K1057" s="725">
        <f>K1058+K1075+K1082+K1085</f>
        <v>20077229.536479771</v>
      </c>
      <c r="L1057" s="725">
        <f>L1058+L1075+L1082+L1085</f>
        <v>18583672.661848657</v>
      </c>
      <c r="M1057" s="725">
        <f>M1058+M1075+M1082+M1085</f>
        <v>16688795.64297184</v>
      </c>
      <c r="N1057" s="725">
        <f>N1058+N1075+N1082+N1085</f>
        <v>14984083.588565184</v>
      </c>
      <c r="O1057" s="725">
        <f>O1058+O1075+O1082+O1085</f>
        <v>12861588.93566395</v>
      </c>
      <c r="P1057" s="645" t="str">
        <f t="shared" ref="P1057:P1085" si="285">IF(E1057=Q1057,"Đúng","Sai")</f>
        <v>Đúng</v>
      </c>
      <c r="Q1057" s="691"/>
    </row>
    <row r="1058" spans="1:23" ht="13.5">
      <c r="A1058" s="1406" t="s">
        <v>855</v>
      </c>
      <c r="B1058" s="867" t="s">
        <v>784</v>
      </c>
      <c r="C1058" s="753"/>
      <c r="D1058" s="865"/>
      <c r="E1058" s="726"/>
      <c r="F1058" s="726"/>
      <c r="G1058" s="726"/>
      <c r="H1058" s="726"/>
      <c r="I1058" s="726"/>
      <c r="J1058" s="684"/>
      <c r="K1058" s="695">
        <f>SUM(K1059:K1074)</f>
        <v>5496912.8086363636</v>
      </c>
      <c r="L1058" s="695">
        <f>SUM(L1059:L1074)</f>
        <v>4793799.8579545459</v>
      </c>
      <c r="M1058" s="695">
        <f>SUM(M1059:M1074)</f>
        <v>3693080.6781818178</v>
      </c>
      <c r="N1058" s="695">
        <f>SUM(N1059:N1074)</f>
        <v>2780600.479090909</v>
      </c>
      <c r="O1058" s="695">
        <f>SUM(O1059:O1074)</f>
        <v>1644851.5347727274</v>
      </c>
      <c r="P1058" s="645" t="str">
        <f t="shared" si="285"/>
        <v>Đúng</v>
      </c>
      <c r="Q1058" s="727"/>
    </row>
    <row r="1059" spans="1:23">
      <c r="A1059" s="1406"/>
      <c r="B1059" s="862" t="s">
        <v>785</v>
      </c>
      <c r="C1059" s="682">
        <v>43168</v>
      </c>
      <c r="D1059" s="865" t="s">
        <v>736</v>
      </c>
      <c r="E1059" s="865">
        <v>0.18</v>
      </c>
      <c r="F1059" s="865">
        <v>0.18</v>
      </c>
      <c r="G1059" s="865">
        <v>0.18</v>
      </c>
      <c r="H1059" s="865">
        <v>0.18</v>
      </c>
      <c r="I1059" s="865">
        <v>0.18</v>
      </c>
      <c r="J1059" s="871">
        <f>VLOOKUP(C1059,'Bieu5 TH chi phi'!$B$7:$C$109,2,0)</f>
        <v>250929.54545454544</v>
      </c>
      <c r="K1059" s="690">
        <f>$J$1017*E1059</f>
        <v>45167.318181818177</v>
      </c>
      <c r="L1059" s="690">
        <f>$J$1017*F1059</f>
        <v>45167.318181818177</v>
      </c>
      <c r="M1059" s="690">
        <f>$J$1017*G1059</f>
        <v>45167.318181818177</v>
      </c>
      <c r="N1059" s="690">
        <f>$J$1017*H1059</f>
        <v>45167.318181818177</v>
      </c>
      <c r="O1059" s="690">
        <f>$J$1017*I1059</f>
        <v>45167.318181818177</v>
      </c>
      <c r="P1059" s="645" t="str">
        <f t="shared" si="285"/>
        <v>Sai</v>
      </c>
      <c r="Q1059" s="691">
        <v>0.17</v>
      </c>
      <c r="S1059" s="689"/>
      <c r="T1059" s="687"/>
      <c r="U1059" s="687"/>
      <c r="V1059" s="687"/>
      <c r="W1059" s="687"/>
    </row>
    <row r="1060" spans="1:23">
      <c r="A1060" s="864"/>
      <c r="B1060" s="862" t="s">
        <v>828</v>
      </c>
      <c r="C1060" s="682">
        <v>43199</v>
      </c>
      <c r="D1060" s="865" t="s">
        <v>736</v>
      </c>
      <c r="E1060" s="865">
        <v>0.48</v>
      </c>
      <c r="F1060" s="865">
        <v>0.38</v>
      </c>
      <c r="G1060" s="865">
        <v>0.28999999999999998</v>
      </c>
      <c r="H1060" s="865">
        <v>0.19</v>
      </c>
      <c r="I1060" s="865">
        <v>7.0000000000000007E-2</v>
      </c>
      <c r="J1060" s="871">
        <f>VLOOKUP(C1060,'Bieu5 TH chi phi'!$B$7:$C$109,2,0)</f>
        <v>276022.5</v>
      </c>
      <c r="K1060" s="690">
        <f>$J$1018*E1060</f>
        <v>132490.79999999999</v>
      </c>
      <c r="L1060" s="690">
        <f>$J$1018*F1060</f>
        <v>104888.55</v>
      </c>
      <c r="M1060" s="690">
        <f>$J$1018*G1060</f>
        <v>80046.524999999994</v>
      </c>
      <c r="N1060" s="690">
        <f>$J$1018*H1060</f>
        <v>52444.275000000001</v>
      </c>
      <c r="O1060" s="690">
        <f>$J$1018*I1060</f>
        <v>19321.575000000001</v>
      </c>
      <c r="P1060" s="645" t="str">
        <f t="shared" si="285"/>
        <v>Sai</v>
      </c>
      <c r="Q1060" s="691">
        <v>0.42</v>
      </c>
      <c r="S1060" s="689"/>
      <c r="T1060" s="687"/>
      <c r="U1060" s="687"/>
      <c r="V1060" s="687"/>
      <c r="W1060" s="687"/>
    </row>
    <row r="1061" spans="1:23">
      <c r="A1061" s="864"/>
      <c r="B1061" s="862" t="s">
        <v>828</v>
      </c>
      <c r="C1061" s="682">
        <v>43260</v>
      </c>
      <c r="D1061" s="865" t="s">
        <v>736</v>
      </c>
      <c r="E1061" s="865">
        <v>0.15</v>
      </c>
      <c r="F1061" s="865">
        <v>0.12</v>
      </c>
      <c r="G1061" s="865">
        <v>0.09</v>
      </c>
      <c r="H1061" s="865">
        <v>0.06</v>
      </c>
      <c r="I1061" s="865">
        <v>0.02</v>
      </c>
      <c r="J1061" s="871">
        <f>VLOOKUP(C1061,'Bieu5 TH chi phi'!$B$7:$C$109,2,0)</f>
        <v>333736.29545454547</v>
      </c>
      <c r="K1061" s="690">
        <f>$J$1019*E1061</f>
        <v>50060.444318181821</v>
      </c>
      <c r="L1061" s="690">
        <f>$J$1019*F1061</f>
        <v>40048.355454545454</v>
      </c>
      <c r="M1061" s="690">
        <f>$J$1019*G1061</f>
        <v>30036.26659090909</v>
      </c>
      <c r="N1061" s="690">
        <f>$J$1019*H1061</f>
        <v>20024.177727272727</v>
      </c>
      <c r="O1061" s="690">
        <f>$J$1019*I1061</f>
        <v>6674.7259090909092</v>
      </c>
      <c r="P1061" s="645" t="str">
        <f t="shared" si="285"/>
        <v>Sai</v>
      </c>
      <c r="Q1061" s="691">
        <v>0.13</v>
      </c>
      <c r="S1061" s="689"/>
      <c r="T1061" s="687"/>
      <c r="U1061" s="687"/>
      <c r="V1061" s="687"/>
      <c r="W1061" s="687"/>
    </row>
    <row r="1062" spans="1:23">
      <c r="A1062" s="864"/>
      <c r="B1062" s="862" t="s">
        <v>786</v>
      </c>
      <c r="C1062" s="682">
        <v>43168</v>
      </c>
      <c r="D1062" s="865" t="s">
        <v>736</v>
      </c>
      <c r="E1062" s="865">
        <v>0.54</v>
      </c>
      <c r="F1062" s="865">
        <v>0.54</v>
      </c>
      <c r="G1062" s="865">
        <v>0.54</v>
      </c>
      <c r="H1062" s="865">
        <v>0.54</v>
      </c>
      <c r="I1062" s="865">
        <v>0.54</v>
      </c>
      <c r="J1062" s="871">
        <f>VLOOKUP(C1062,'Bieu5 TH chi phi'!$B$7:$C$109,2,0)</f>
        <v>250929.54545454544</v>
      </c>
      <c r="K1062" s="690">
        <f>$J$1020*E1062</f>
        <v>135501.95454545456</v>
      </c>
      <c r="L1062" s="690">
        <f>$J$1020*F1062</f>
        <v>135501.95454545456</v>
      </c>
      <c r="M1062" s="690">
        <f>$J$1020*G1062</f>
        <v>135501.95454545456</v>
      </c>
      <c r="N1062" s="690">
        <f>$J$1020*H1062</f>
        <v>135501.95454545456</v>
      </c>
      <c r="O1062" s="690">
        <f>$J$1020*I1062</f>
        <v>135501.95454545456</v>
      </c>
      <c r="P1062" s="645" t="str">
        <f t="shared" si="285"/>
        <v>Sai</v>
      </c>
      <c r="Q1062" s="691">
        <v>0.46</v>
      </c>
      <c r="S1062" s="689"/>
      <c r="T1062" s="687"/>
      <c r="U1062" s="687"/>
      <c r="V1062" s="687"/>
      <c r="W1062" s="687"/>
    </row>
    <row r="1063" spans="1:23">
      <c r="A1063" s="864"/>
      <c r="B1063" s="862" t="s">
        <v>786</v>
      </c>
      <c r="C1063" s="682">
        <v>43260</v>
      </c>
      <c r="D1063" s="865" t="s">
        <v>736</v>
      </c>
      <c r="E1063" s="865">
        <v>1.17</v>
      </c>
      <c r="F1063" s="865">
        <v>1.05</v>
      </c>
      <c r="G1063" s="865">
        <v>0.85</v>
      </c>
      <c r="H1063" s="865">
        <v>0.68</v>
      </c>
      <c r="I1063" s="865">
        <v>0.47</v>
      </c>
      <c r="J1063" s="871">
        <f>VLOOKUP(C1063,'Bieu5 TH chi phi'!$B$7:$C$109,2,0)</f>
        <v>333736.29545454547</v>
      </c>
      <c r="K1063" s="690">
        <f>$J$1021*E1063</f>
        <v>390471.4656818182</v>
      </c>
      <c r="L1063" s="690">
        <f>$J$1021*F1063</f>
        <v>350423.11022727279</v>
      </c>
      <c r="M1063" s="690">
        <f>$J$1021*G1063</f>
        <v>283675.85113636364</v>
      </c>
      <c r="N1063" s="690">
        <f>$J$1021*H1063</f>
        <v>226940.68090909094</v>
      </c>
      <c r="O1063" s="690">
        <f>$J$1021*I1063</f>
        <v>156856.05886363637</v>
      </c>
      <c r="P1063" s="645" t="str">
        <f t="shared" si="285"/>
        <v>Sai</v>
      </c>
      <c r="Q1063" s="691">
        <v>1.02</v>
      </c>
      <c r="S1063" s="689"/>
      <c r="T1063" s="687"/>
      <c r="U1063" s="687"/>
      <c r="V1063" s="687"/>
      <c r="W1063" s="687"/>
    </row>
    <row r="1064" spans="1:23">
      <c r="A1064" s="864"/>
      <c r="B1064" s="862" t="s">
        <v>786</v>
      </c>
      <c r="C1064" s="682">
        <v>43321</v>
      </c>
      <c r="D1064" s="865" t="s">
        <v>736</v>
      </c>
      <c r="E1064" s="865">
        <v>0.21</v>
      </c>
      <c r="F1064" s="865">
        <v>0.19</v>
      </c>
      <c r="G1064" s="865">
        <v>0.14000000000000001</v>
      </c>
      <c r="H1064" s="865">
        <v>0.1</v>
      </c>
      <c r="I1064" s="865">
        <v>0.05</v>
      </c>
      <c r="J1064" s="871">
        <f>VLOOKUP(C1064,'Bieu5 TH chi phi'!$B$7:$C$109,2,0)</f>
        <v>388940.79545454553</v>
      </c>
      <c r="K1064" s="690">
        <f>$J$1022*E1064</f>
        <v>81677.567045454562</v>
      </c>
      <c r="L1064" s="690">
        <f>$J$1022*F1064</f>
        <v>73898.751136363644</v>
      </c>
      <c r="M1064" s="690">
        <f>$J$1022*G1064</f>
        <v>54451.711363636379</v>
      </c>
      <c r="N1064" s="690">
        <f>$J$1022*H1064</f>
        <v>38894.079545454551</v>
      </c>
      <c r="O1064" s="690">
        <f>$J$1022*I1064</f>
        <v>19447.039772727276</v>
      </c>
      <c r="P1064" s="645" t="str">
        <f t="shared" si="285"/>
        <v>Sai</v>
      </c>
      <c r="Q1064" s="691">
        <v>0.17</v>
      </c>
      <c r="S1064" s="689"/>
      <c r="T1064" s="687"/>
      <c r="U1064" s="687"/>
      <c r="V1064" s="687"/>
      <c r="W1064" s="687"/>
    </row>
    <row r="1065" spans="1:23">
      <c r="A1065" s="864"/>
      <c r="B1065" s="862" t="s">
        <v>787</v>
      </c>
      <c r="C1065" s="682">
        <v>43168</v>
      </c>
      <c r="D1065" s="865" t="s">
        <v>736</v>
      </c>
      <c r="E1065" s="865">
        <v>0.18</v>
      </c>
      <c r="F1065" s="865">
        <v>0.18</v>
      </c>
      <c r="G1065" s="865">
        <v>0.18</v>
      </c>
      <c r="H1065" s="865">
        <v>0.18</v>
      </c>
      <c r="I1065" s="865">
        <v>0.18</v>
      </c>
      <c r="J1065" s="871">
        <f>VLOOKUP(C1065,'Bieu5 TH chi phi'!$B$7:$C$109,2,0)</f>
        <v>250929.54545454544</v>
      </c>
      <c r="K1065" s="690">
        <f>$J$1023*E1065</f>
        <v>45167.318181818177</v>
      </c>
      <c r="L1065" s="690">
        <f>$J$1023*F1065</f>
        <v>45167.318181818177</v>
      </c>
      <c r="M1065" s="690">
        <f>$J$1023*G1065</f>
        <v>45167.318181818177</v>
      </c>
      <c r="N1065" s="690">
        <f>$J$1023*H1065</f>
        <v>45167.318181818177</v>
      </c>
      <c r="O1065" s="690">
        <f>$J$1023*I1065</f>
        <v>45167.318181818177</v>
      </c>
      <c r="P1065" s="645" t="str">
        <f t="shared" si="285"/>
        <v>Sai</v>
      </c>
      <c r="Q1065" s="691">
        <v>0.17</v>
      </c>
      <c r="S1065" s="689"/>
      <c r="T1065" s="687"/>
      <c r="U1065" s="687"/>
      <c r="V1065" s="687"/>
      <c r="W1065" s="687"/>
    </row>
    <row r="1066" spans="1:23">
      <c r="A1066" s="864"/>
      <c r="B1066" s="862" t="s">
        <v>787</v>
      </c>
      <c r="C1066" s="682">
        <v>43109</v>
      </c>
      <c r="D1066" s="865" t="s">
        <v>736</v>
      </c>
      <c r="E1066" s="865">
        <v>0.18</v>
      </c>
      <c r="F1066" s="865">
        <v>0.18</v>
      </c>
      <c r="G1066" s="865">
        <v>0.18</v>
      </c>
      <c r="H1066" s="865">
        <v>0.18</v>
      </c>
      <c r="I1066" s="865">
        <v>0.18</v>
      </c>
      <c r="J1066" s="871">
        <f>VLOOKUP(C1066,'Bieu5 TH chi phi'!$B$7:$C$109,2,0)</f>
        <v>195725.04545454544</v>
      </c>
      <c r="K1066" s="690">
        <f>$J$1024*E1066</f>
        <v>35230.508181818179</v>
      </c>
      <c r="L1066" s="690">
        <f>$J$1024*F1066</f>
        <v>35230.508181818179</v>
      </c>
      <c r="M1066" s="690">
        <f>$J$1024*G1066</f>
        <v>35230.508181818179</v>
      </c>
      <c r="N1066" s="690">
        <f>$J$1024*H1066</f>
        <v>35230.508181818179</v>
      </c>
      <c r="O1066" s="690">
        <f>$J$1024*I1066</f>
        <v>35230.508181818179</v>
      </c>
      <c r="P1066" s="645" t="str">
        <f t="shared" si="285"/>
        <v>Sai</v>
      </c>
      <c r="Q1066" s="691">
        <v>0.17</v>
      </c>
      <c r="S1066" s="689"/>
      <c r="T1066" s="687"/>
      <c r="U1066" s="687"/>
      <c r="V1066" s="687"/>
      <c r="W1066" s="687"/>
    </row>
    <row r="1067" spans="1:23">
      <c r="A1067" s="864"/>
      <c r="B1067" s="862" t="s">
        <v>788</v>
      </c>
      <c r="C1067" s="682">
        <v>43140</v>
      </c>
      <c r="D1067" s="865" t="s">
        <v>736</v>
      </c>
      <c r="E1067" s="865">
        <v>0.96</v>
      </c>
      <c r="F1067" s="865">
        <v>0.9</v>
      </c>
      <c r="G1067" s="865">
        <v>0.79</v>
      </c>
      <c r="H1067" s="865">
        <v>0.71</v>
      </c>
      <c r="I1067" s="865">
        <v>0.6</v>
      </c>
      <c r="J1067" s="871">
        <f>VLOOKUP(C1067,'Bieu5 TH chi phi'!$B$7:$C$109,2,0)</f>
        <v>223327.29545454544</v>
      </c>
      <c r="K1067" s="690">
        <f>$J$1025*E1067</f>
        <v>214394.20363636361</v>
      </c>
      <c r="L1067" s="690">
        <f>$J$1025*F1067</f>
        <v>200994.56590909089</v>
      </c>
      <c r="M1067" s="690">
        <f>$J$1025*G1067</f>
        <v>176428.56340909092</v>
      </c>
      <c r="N1067" s="690">
        <f>$J$1025*H1067</f>
        <v>158562.37977272726</v>
      </c>
      <c r="O1067" s="690">
        <f>$J$1025*I1067</f>
        <v>133996.37727272726</v>
      </c>
      <c r="P1067" s="645" t="str">
        <f t="shared" si="285"/>
        <v>Sai</v>
      </c>
      <c r="Q1067" s="691">
        <v>0.87</v>
      </c>
      <c r="S1067" s="689"/>
      <c r="T1067" s="687"/>
      <c r="U1067" s="687"/>
      <c r="V1067" s="687"/>
      <c r="W1067" s="687"/>
    </row>
    <row r="1068" spans="1:23">
      <c r="A1068" s="864"/>
      <c r="B1068" s="862" t="s">
        <v>810</v>
      </c>
      <c r="C1068" s="682">
        <v>43232</v>
      </c>
      <c r="D1068" s="865" t="s">
        <v>736</v>
      </c>
      <c r="E1068" s="865">
        <v>0.28000000000000003</v>
      </c>
      <c r="F1068" s="865">
        <v>0.28000000000000003</v>
      </c>
      <c r="G1068" s="865">
        <v>0.28000000000000003</v>
      </c>
      <c r="H1068" s="865">
        <v>0.28000000000000003</v>
      </c>
      <c r="I1068" s="865">
        <v>0.28000000000000003</v>
      </c>
      <c r="J1068" s="871">
        <f>VLOOKUP(C1068,'Bieu5 TH chi phi'!$B$7:$C$109,2,0)</f>
        <v>222490.86363636365</v>
      </c>
      <c r="K1068" s="690">
        <f>$J$1026*E1068</f>
        <v>62297.441818181826</v>
      </c>
      <c r="L1068" s="690">
        <f>$J$1026*F1068</f>
        <v>62297.441818181826</v>
      </c>
      <c r="M1068" s="690">
        <f>$J$1026*G1068</f>
        <v>62297.441818181826</v>
      </c>
      <c r="N1068" s="690">
        <f>$J$1026*H1068</f>
        <v>62297.441818181826</v>
      </c>
      <c r="O1068" s="690">
        <f>$J$1026*I1068</f>
        <v>62297.441818181826</v>
      </c>
      <c r="P1068" s="645" t="str">
        <f t="shared" si="285"/>
        <v>Sai</v>
      </c>
      <c r="Q1068" s="691">
        <v>0.17</v>
      </c>
      <c r="S1068" s="689"/>
      <c r="T1068" s="687"/>
      <c r="U1068" s="687"/>
      <c r="V1068" s="687"/>
      <c r="W1068" s="687"/>
    </row>
    <row r="1069" spans="1:23">
      <c r="A1069" s="864"/>
      <c r="B1069" s="862" t="s">
        <v>789</v>
      </c>
      <c r="C1069" s="682">
        <v>43169</v>
      </c>
      <c r="D1069" s="865" t="s">
        <v>736</v>
      </c>
      <c r="E1069" s="865">
        <v>0.16</v>
      </c>
      <c r="F1069" s="865">
        <v>0.14000000000000001</v>
      </c>
      <c r="G1069" s="865">
        <v>0.1</v>
      </c>
      <c r="H1069" s="865">
        <v>7.0000000000000007E-2</v>
      </c>
      <c r="I1069" s="865">
        <v>0.03</v>
      </c>
      <c r="J1069" s="871">
        <f>VLOOKUP(C1069,'Bieu5 TH chi phi'!$B$7:$C$109,2,0)</f>
        <v>227509.45454545456</v>
      </c>
      <c r="K1069" s="690">
        <f>$J$1027*E1069</f>
        <v>36401.512727272733</v>
      </c>
      <c r="L1069" s="690">
        <f>$J$1027*F1069</f>
        <v>31851.323636363642</v>
      </c>
      <c r="M1069" s="690">
        <f>$J$1027*G1069</f>
        <v>22750.945454545457</v>
      </c>
      <c r="N1069" s="690">
        <f>$J$1027*H1069</f>
        <v>15925.661818181821</v>
      </c>
      <c r="O1069" s="690">
        <f>$J$1027*I1069</f>
        <v>6825.2836363636361</v>
      </c>
      <c r="P1069" s="645" t="str">
        <f t="shared" si="285"/>
        <v>Sai</v>
      </c>
      <c r="Q1069" s="691">
        <v>0.14000000000000001</v>
      </c>
      <c r="S1069" s="689"/>
      <c r="T1069" s="687"/>
      <c r="U1069" s="687"/>
      <c r="V1069" s="687"/>
      <c r="W1069" s="687"/>
    </row>
    <row r="1070" spans="1:23">
      <c r="A1070" s="864"/>
      <c r="B1070" s="862" t="s">
        <v>790</v>
      </c>
      <c r="C1070" s="682">
        <v>43139</v>
      </c>
      <c r="D1070" s="865" t="s">
        <v>736</v>
      </c>
      <c r="E1070" s="865">
        <v>0.57999999999999996</v>
      </c>
      <c r="F1070" s="865">
        <v>0.57999999999999996</v>
      </c>
      <c r="G1070" s="865">
        <v>0.57999999999999996</v>
      </c>
      <c r="H1070" s="865">
        <v>0.57999999999999996</v>
      </c>
      <c r="I1070" s="865">
        <v>0.57999999999999996</v>
      </c>
      <c r="J1070" s="871">
        <f>VLOOKUP(C1070,'Bieu5 TH chi phi'!$B$7:$C$109,2,0)</f>
        <v>363011.40909090912</v>
      </c>
      <c r="K1070" s="690">
        <f>$J$1028*E1070</f>
        <v>210546.61727272728</v>
      </c>
      <c r="L1070" s="690">
        <f>$J$1028*F1070</f>
        <v>210546.61727272728</v>
      </c>
      <c r="M1070" s="690">
        <f>$J$1028*G1070</f>
        <v>210546.61727272728</v>
      </c>
      <c r="N1070" s="690">
        <f>$J$1028*H1070</f>
        <v>210546.61727272728</v>
      </c>
      <c r="O1070" s="690">
        <f>$J$1028*I1070</f>
        <v>210546.61727272728</v>
      </c>
      <c r="P1070" s="645" t="str">
        <f t="shared" si="285"/>
        <v>Sai</v>
      </c>
      <c r="Q1070" s="691">
        <v>0.54</v>
      </c>
      <c r="S1070" s="689"/>
      <c r="T1070" s="687"/>
      <c r="U1070" s="687"/>
      <c r="V1070" s="687"/>
      <c r="W1070" s="687"/>
    </row>
    <row r="1071" spans="1:23">
      <c r="A1071" s="864"/>
      <c r="B1071" s="862" t="s">
        <v>791</v>
      </c>
      <c r="C1071" s="682">
        <v>43168</v>
      </c>
      <c r="D1071" s="865" t="s">
        <v>736</v>
      </c>
      <c r="E1071" s="865">
        <v>9.09</v>
      </c>
      <c r="F1071" s="865">
        <v>7.71</v>
      </c>
      <c r="G1071" s="865">
        <v>5.46</v>
      </c>
      <c r="H1071" s="865">
        <v>3.63</v>
      </c>
      <c r="I1071" s="865">
        <v>1.36</v>
      </c>
      <c r="J1071" s="871">
        <f>VLOOKUP(C1071,'Bieu5 TH chi phi'!$B$7:$C$109,2,0)</f>
        <v>250929.54545454544</v>
      </c>
      <c r="K1071" s="690">
        <f>$J$1031*E1071</f>
        <v>2280949.5681818179</v>
      </c>
      <c r="L1071" s="690">
        <f>$J$1031*F1071</f>
        <v>1934666.7954545454</v>
      </c>
      <c r="M1071" s="690">
        <f>$J$1031*G1071</f>
        <v>1370075.3181818181</v>
      </c>
      <c r="N1071" s="690">
        <f>$J$1031*H1071</f>
        <v>910874.24999999988</v>
      </c>
      <c r="O1071" s="690">
        <f>$J$1031*I1071</f>
        <v>341264.18181818182</v>
      </c>
      <c r="P1071" s="645" t="str">
        <f t="shared" si="285"/>
        <v>Sai</v>
      </c>
      <c r="Q1071" s="691">
        <v>7.96</v>
      </c>
      <c r="S1071" s="689"/>
      <c r="T1071" s="687"/>
      <c r="U1071" s="687"/>
      <c r="V1071" s="687"/>
      <c r="W1071" s="687"/>
    </row>
    <row r="1072" spans="1:23">
      <c r="A1072" s="864"/>
      <c r="B1072" s="862" t="s">
        <v>792</v>
      </c>
      <c r="C1072" s="682">
        <v>43168</v>
      </c>
      <c r="D1072" s="865" t="s">
        <v>736</v>
      </c>
      <c r="E1072" s="865">
        <v>6.86</v>
      </c>
      <c r="F1072" s="865">
        <v>5.85</v>
      </c>
      <c r="G1072" s="865">
        <v>4.33</v>
      </c>
      <c r="H1072" s="865">
        <v>3.06</v>
      </c>
      <c r="I1072" s="865">
        <v>1.48</v>
      </c>
      <c r="J1072" s="871">
        <f>VLOOKUP(C1072,'Bieu5 TH chi phi'!$B$7:$C$109,2,0)</f>
        <v>250929.54545454544</v>
      </c>
      <c r="K1072" s="690">
        <f>$J$1032*E1072</f>
        <v>1721376.6818181819</v>
      </c>
      <c r="L1072" s="690">
        <f>$J$1032*F1072</f>
        <v>1467937.8409090908</v>
      </c>
      <c r="M1072" s="690">
        <f>$J$1032*G1072</f>
        <v>1086524.9318181819</v>
      </c>
      <c r="N1072" s="690">
        <f>$J$1032*H1072</f>
        <v>767844.40909090906</v>
      </c>
      <c r="O1072" s="690">
        <f>$J$1032*I1072</f>
        <v>371375.72727272724</v>
      </c>
      <c r="P1072" s="645" t="str">
        <f t="shared" si="285"/>
        <v>Sai</v>
      </c>
      <c r="Q1072" s="691">
        <v>5.92</v>
      </c>
      <c r="S1072" s="689"/>
      <c r="T1072" s="687"/>
      <c r="U1072" s="687"/>
      <c r="V1072" s="687"/>
      <c r="W1072" s="687"/>
    </row>
    <row r="1073" spans="1:23">
      <c r="A1073" s="864"/>
      <c r="B1073" s="862" t="s">
        <v>788</v>
      </c>
      <c r="C1073" s="682">
        <v>43260</v>
      </c>
      <c r="D1073" s="865" t="s">
        <v>736</v>
      </c>
      <c r="E1073" s="865">
        <v>0.03</v>
      </c>
      <c r="F1073" s="865">
        <v>0.03</v>
      </c>
      <c r="G1073" s="865">
        <v>0.03</v>
      </c>
      <c r="H1073" s="865">
        <v>0.03</v>
      </c>
      <c r="I1073" s="865">
        <v>0.03</v>
      </c>
      <c r="J1073" s="871">
        <f>VLOOKUP(C1073,'Bieu5 TH chi phi'!$B$7:$C$109,2,0)</f>
        <v>333736.29545454547</v>
      </c>
      <c r="K1073" s="690">
        <f>$J$1033*E1073</f>
        <v>10012.088863636363</v>
      </c>
      <c r="L1073" s="690">
        <f>$J$1033*F1073</f>
        <v>10012.088863636363</v>
      </c>
      <c r="M1073" s="690">
        <f>$J$1033*G1073</f>
        <v>10012.088863636363</v>
      </c>
      <c r="N1073" s="690">
        <f>$J$1033*H1073</f>
        <v>10012.088863636363</v>
      </c>
      <c r="O1073" s="690">
        <f>$J$1033*I1073</f>
        <v>10012.088863636363</v>
      </c>
      <c r="P1073" s="645" t="str">
        <f t="shared" si="285"/>
        <v>Sai</v>
      </c>
      <c r="Q1073" s="691">
        <v>0.02</v>
      </c>
      <c r="S1073" s="689"/>
      <c r="T1073" s="687"/>
      <c r="U1073" s="687"/>
      <c r="V1073" s="687"/>
      <c r="W1073" s="687"/>
    </row>
    <row r="1074" spans="1:23">
      <c r="A1074" s="864"/>
      <c r="B1074" s="862" t="s">
        <v>793</v>
      </c>
      <c r="C1074" s="682">
        <v>43168</v>
      </c>
      <c r="D1074" s="865" t="s">
        <v>736</v>
      </c>
      <c r="E1074" s="865">
        <v>0.18</v>
      </c>
      <c r="F1074" s="865">
        <v>0.18</v>
      </c>
      <c r="G1074" s="865">
        <v>0.18</v>
      </c>
      <c r="H1074" s="865">
        <v>0.18</v>
      </c>
      <c r="I1074" s="865">
        <v>0.18</v>
      </c>
      <c r="J1074" s="871">
        <f>VLOOKUP(C1074,'Bieu5 TH chi phi'!$B$7:$C$109,2,0)</f>
        <v>250929.54545454544</v>
      </c>
      <c r="K1074" s="690">
        <f>$J$1034*E1074</f>
        <v>45167.318181818177</v>
      </c>
      <c r="L1074" s="690">
        <f>$J$1034*F1074</f>
        <v>45167.318181818177</v>
      </c>
      <c r="M1074" s="690">
        <f>$J$1034*G1074</f>
        <v>45167.318181818177</v>
      </c>
      <c r="N1074" s="690">
        <f>$J$1034*H1074</f>
        <v>45167.318181818177</v>
      </c>
      <c r="O1074" s="690">
        <f>$J$1034*I1074</f>
        <v>45167.318181818177</v>
      </c>
      <c r="P1074" s="645" t="str">
        <f t="shared" si="285"/>
        <v>Sai</v>
      </c>
      <c r="Q1074" s="691">
        <v>0.17</v>
      </c>
      <c r="S1074" s="689"/>
      <c r="T1074" s="687"/>
      <c r="U1074" s="687"/>
      <c r="V1074" s="687"/>
      <c r="W1074" s="687"/>
    </row>
    <row r="1075" spans="1:23">
      <c r="A1075" s="864"/>
      <c r="B1075" s="867" t="s">
        <v>794</v>
      </c>
      <c r="C1075" s="682"/>
      <c r="D1075" s="865"/>
      <c r="E1075" s="865"/>
      <c r="F1075" s="865"/>
      <c r="G1075" s="865"/>
      <c r="H1075" s="865"/>
      <c r="I1075" s="865"/>
      <c r="J1075" s="871"/>
      <c r="K1075" s="695">
        <f>SUM(K1076:K1081)</f>
        <v>6176948.2428032868</v>
      </c>
      <c r="L1075" s="695">
        <f>SUM(L1076:L1081)</f>
        <v>5388972.2210037345</v>
      </c>
      <c r="M1075" s="695">
        <f>SUM(M1076:M1081)</f>
        <v>4603966.0498017929</v>
      </c>
      <c r="N1075" s="695">
        <f>SUM(N1076:N1081)</f>
        <v>3819586.0847751489</v>
      </c>
      <c r="O1075" s="695">
        <f>SUM(O1076:O1081)</f>
        <v>2836992.2664811998</v>
      </c>
      <c r="P1075" s="645" t="str">
        <f t="shared" si="285"/>
        <v>Đúng</v>
      </c>
      <c r="Q1075" s="691"/>
    </row>
    <row r="1076" spans="1:23">
      <c r="A1076" s="864"/>
      <c r="B1076" s="862" t="s">
        <v>678</v>
      </c>
      <c r="C1076" s="682"/>
      <c r="D1076" s="865" t="s">
        <v>795</v>
      </c>
      <c r="E1076" s="865">
        <v>14.21</v>
      </c>
      <c r="F1076" s="865">
        <v>11.52</v>
      </c>
      <c r="G1076" s="865">
        <v>8.84</v>
      </c>
      <c r="H1076" s="865">
        <v>6.18</v>
      </c>
      <c r="I1076" s="865">
        <v>2.83</v>
      </c>
      <c r="J1076" s="871">
        <f>VLOOKUP(B1076,'Bieu5 TH chi phi'!$B$7:$C$109,2,0)</f>
        <v>119536.55378486056</v>
      </c>
      <c r="K1076" s="690">
        <f>$J$1036*E1076</f>
        <v>1698614.4292828687</v>
      </c>
      <c r="L1076" s="690">
        <f>$J$1036*F1076</f>
        <v>1377061.0996015936</v>
      </c>
      <c r="M1076" s="690">
        <f>$J$1036*G1076</f>
        <v>1056703.1354581674</v>
      </c>
      <c r="N1076" s="690">
        <f>$J$1036*H1076</f>
        <v>738735.90239043825</v>
      </c>
      <c r="O1076" s="690">
        <f>$J$1036*I1076</f>
        <v>338288.44721115538</v>
      </c>
      <c r="P1076" s="645" t="str">
        <f t="shared" si="285"/>
        <v>Sai</v>
      </c>
      <c r="Q1076" s="691">
        <v>12.24</v>
      </c>
      <c r="S1076" s="689"/>
      <c r="T1076" s="687"/>
      <c r="U1076" s="687"/>
      <c r="V1076" s="687"/>
      <c r="W1076" s="687"/>
    </row>
    <row r="1077" spans="1:23">
      <c r="A1077" s="864"/>
      <c r="B1077" s="862" t="s">
        <v>679</v>
      </c>
      <c r="C1077" s="682"/>
      <c r="D1077" s="865" t="s">
        <v>795</v>
      </c>
      <c r="E1077" s="865">
        <v>1.29</v>
      </c>
      <c r="F1077" s="865">
        <v>1.03</v>
      </c>
      <c r="G1077" s="865">
        <v>0.78</v>
      </c>
      <c r="H1077" s="865">
        <v>0.52</v>
      </c>
      <c r="I1077" s="865">
        <v>0.2</v>
      </c>
      <c r="J1077" s="871">
        <f>VLOOKUP(B1077,'Bieu5 TH chi phi'!$B$7:$C$109,2,0)</f>
        <v>175954.48207171314</v>
      </c>
      <c r="K1077" s="690">
        <f>$J$1037*E1077</f>
        <v>226981.28187250995</v>
      </c>
      <c r="L1077" s="690">
        <f>$J$1037*F1077</f>
        <v>181233.11653386452</v>
      </c>
      <c r="M1077" s="690">
        <f>$J$1037*G1077</f>
        <v>137244.49601593625</v>
      </c>
      <c r="N1077" s="690">
        <f>$J$1037*H1077</f>
        <v>91496.33067729084</v>
      </c>
      <c r="O1077" s="690">
        <f>$J$1037*I1077</f>
        <v>35190.896414342627</v>
      </c>
      <c r="P1077" s="645" t="str">
        <f t="shared" si="285"/>
        <v>Sai</v>
      </c>
      <c r="Q1077" s="691">
        <v>1.1100000000000001</v>
      </c>
      <c r="S1077" s="689"/>
      <c r="T1077" s="687"/>
      <c r="U1077" s="687"/>
      <c r="V1077" s="687"/>
      <c r="W1077" s="687"/>
    </row>
    <row r="1078" spans="1:23">
      <c r="A1078" s="864"/>
      <c r="B1078" s="862" t="s">
        <v>680</v>
      </c>
      <c r="C1078" s="682"/>
      <c r="D1078" s="865" t="s">
        <v>795</v>
      </c>
      <c r="E1078" s="865">
        <v>1.42</v>
      </c>
      <c r="F1078" s="865">
        <v>1.42</v>
      </c>
      <c r="G1078" s="865">
        <v>1.42</v>
      </c>
      <c r="H1078" s="865">
        <v>1.42</v>
      </c>
      <c r="I1078" s="865">
        <v>1.42</v>
      </c>
      <c r="J1078" s="871">
        <f>VLOOKUP(B1078,'Bieu5 TH chi phi'!$B$7:$C$109,2,0)</f>
        <v>1505635.8167330676</v>
      </c>
      <c r="K1078" s="690">
        <f>$J$1038*E1078</f>
        <v>2138002.8597609559</v>
      </c>
      <c r="L1078" s="690">
        <f>$J$1038*F1078</f>
        <v>2138002.8597609559</v>
      </c>
      <c r="M1078" s="690">
        <f>$J$1038*G1078</f>
        <v>2138002.8597609559</v>
      </c>
      <c r="N1078" s="690">
        <f>$J$1038*H1078</f>
        <v>2138002.8597609559</v>
      </c>
      <c r="O1078" s="690">
        <f>$J$1038*I1078</f>
        <v>2138002.8597609559</v>
      </c>
      <c r="P1078" s="645" t="str">
        <f t="shared" si="285"/>
        <v>Sai</v>
      </c>
      <c r="Q1078" s="691">
        <v>1.33</v>
      </c>
      <c r="S1078" s="689"/>
      <c r="T1078" s="687"/>
      <c r="U1078" s="687"/>
      <c r="V1078" s="687"/>
      <c r="W1078" s="687"/>
    </row>
    <row r="1079" spans="1:23">
      <c r="A1079" s="864"/>
      <c r="B1079" s="862" t="s">
        <v>684</v>
      </c>
      <c r="C1079" s="682"/>
      <c r="D1079" s="865" t="s">
        <v>795</v>
      </c>
      <c r="E1079" s="865">
        <v>0.2</v>
      </c>
      <c r="F1079" s="865">
        <v>0.17</v>
      </c>
      <c r="G1079" s="865">
        <v>0.17</v>
      </c>
      <c r="H1079" s="865">
        <v>0.16</v>
      </c>
      <c r="I1079" s="865">
        <v>0.15</v>
      </c>
      <c r="J1079" s="871">
        <f>VLOOKUP(B1079,'Bieu5 TH chi phi'!$B$7:$C$109,2,0)</f>
        <v>498.00796812749002</v>
      </c>
      <c r="K1079" s="690">
        <f>$J$1039*E1079</f>
        <v>99.601593625498012</v>
      </c>
      <c r="L1079" s="690">
        <f>$J$1039*F1079</f>
        <v>84.661354581673308</v>
      </c>
      <c r="M1079" s="690">
        <f>$J$1039*G1079</f>
        <v>84.661354581673308</v>
      </c>
      <c r="N1079" s="690">
        <f>$J$1039*H1079</f>
        <v>79.681274900398407</v>
      </c>
      <c r="O1079" s="690">
        <f>$J$1039*I1079</f>
        <v>74.701195219123505</v>
      </c>
      <c r="P1079" s="645" t="str">
        <f t="shared" si="285"/>
        <v>Sai</v>
      </c>
      <c r="Q1079" s="691">
        <v>0.17</v>
      </c>
      <c r="S1079" s="689"/>
      <c r="T1079" s="687"/>
      <c r="U1079" s="687"/>
      <c r="V1079" s="687"/>
      <c r="W1079" s="687"/>
    </row>
    <row r="1080" spans="1:23">
      <c r="A1080" s="864"/>
      <c r="B1080" s="862" t="s">
        <v>682</v>
      </c>
      <c r="C1080" s="682"/>
      <c r="D1080" s="865" t="s">
        <v>795</v>
      </c>
      <c r="E1080" s="865">
        <v>49</v>
      </c>
      <c r="F1080" s="865">
        <v>39.200000000000003</v>
      </c>
      <c r="G1080" s="865">
        <v>29.4</v>
      </c>
      <c r="H1080" s="865">
        <v>19.600000000000001</v>
      </c>
      <c r="I1080" s="865">
        <v>7.35</v>
      </c>
      <c r="J1080" s="871">
        <f>VLOOKUP(B1080,'Bieu5 TH chi phi'!$B$7:$C$109,2,0)</f>
        <v>41646.852589641428</v>
      </c>
      <c r="K1080" s="690">
        <f>$J$1040*E1080</f>
        <v>2040695.7768924299</v>
      </c>
      <c r="L1080" s="690">
        <f>$J$1040*F1080</f>
        <v>1632556.6215139441</v>
      </c>
      <c r="M1080" s="690">
        <f>$J$1040*G1080</f>
        <v>1224417.4661354579</v>
      </c>
      <c r="N1080" s="690">
        <f>$J$1040*H1080</f>
        <v>816278.31075697206</v>
      </c>
      <c r="O1080" s="690">
        <f>$J$1040*I1080</f>
        <v>306104.36653386446</v>
      </c>
      <c r="P1080" s="645" t="str">
        <f t="shared" si="285"/>
        <v>Sai</v>
      </c>
      <c r="Q1080" s="691">
        <v>42</v>
      </c>
      <c r="S1080" s="689"/>
      <c r="T1080" s="687"/>
      <c r="U1080" s="687"/>
      <c r="V1080" s="687"/>
      <c r="W1080" s="687"/>
    </row>
    <row r="1081" spans="1:23">
      <c r="A1081" s="864"/>
      <c r="B1081" s="862" t="s">
        <v>683</v>
      </c>
      <c r="C1081" s="865"/>
      <c r="D1081" s="865" t="s">
        <v>795</v>
      </c>
      <c r="E1081" s="865">
        <v>31.64</v>
      </c>
      <c r="F1081" s="865">
        <v>26.18</v>
      </c>
      <c r="G1081" s="865">
        <v>20.72</v>
      </c>
      <c r="H1081" s="865">
        <v>15.26</v>
      </c>
      <c r="I1081" s="865">
        <v>8.43</v>
      </c>
      <c r="J1081" s="871">
        <f>VLOOKUP(B1081,'Bieu5 TH chi phi'!$B$7:$C$109,2,0)</f>
        <v>2293.1192604581674</v>
      </c>
      <c r="K1081" s="690">
        <f>$J$1041*E1081</f>
        <v>72554.293400896422</v>
      </c>
      <c r="L1081" s="690">
        <f>$J$1041*F1081</f>
        <v>60033.86223879482</v>
      </c>
      <c r="M1081" s="690">
        <f>$J$1041*G1081</f>
        <v>47513.431076693225</v>
      </c>
      <c r="N1081" s="690">
        <f>$J$1041*H1081</f>
        <v>34992.999914591637</v>
      </c>
      <c r="O1081" s="690">
        <f>$J$1041*I1081</f>
        <v>19330.995365662351</v>
      </c>
      <c r="P1081" s="645" t="str">
        <f t="shared" si="285"/>
        <v>Sai</v>
      </c>
      <c r="Q1081" s="691">
        <v>27.06</v>
      </c>
      <c r="S1081" s="689"/>
      <c r="T1081" s="687"/>
      <c r="U1081" s="687"/>
      <c r="V1081" s="687"/>
      <c r="W1081" s="687"/>
    </row>
    <row r="1082" spans="1:23">
      <c r="A1082" s="864"/>
      <c r="B1082" s="867" t="s">
        <v>796</v>
      </c>
      <c r="C1082" s="682"/>
      <c r="D1082" s="865"/>
      <c r="E1082" s="865"/>
      <c r="F1082" s="865"/>
      <c r="G1082" s="865"/>
      <c r="H1082" s="865"/>
      <c r="I1082" s="865"/>
      <c r="J1082" s="871"/>
      <c r="K1082" s="695">
        <f>SUM(K1083:K1084)</f>
        <v>55200</v>
      </c>
      <c r="L1082" s="695">
        <f>SUM(L1083:L1084)</f>
        <v>54400</v>
      </c>
      <c r="M1082" s="695">
        <f>SUM(M1083:M1084)</f>
        <v>47500</v>
      </c>
      <c r="N1082" s="695">
        <f>SUM(N1083:N1084)</f>
        <v>42200</v>
      </c>
      <c r="O1082" s="695">
        <f>SUM(O1083:O1084)</f>
        <v>40600</v>
      </c>
      <c r="P1082" s="645" t="str">
        <f t="shared" si="285"/>
        <v>Đúng</v>
      </c>
      <c r="Q1082" s="691"/>
    </row>
    <row r="1083" spans="1:23">
      <c r="A1083" s="864"/>
      <c r="B1083" s="862" t="s">
        <v>722</v>
      </c>
      <c r="C1083" s="682"/>
      <c r="D1083" s="865" t="s">
        <v>797</v>
      </c>
      <c r="E1083" s="865">
        <v>0.24</v>
      </c>
      <c r="F1083" s="865">
        <v>0.23</v>
      </c>
      <c r="G1083" s="865">
        <v>0.2</v>
      </c>
      <c r="H1083" s="865">
        <v>0.19</v>
      </c>
      <c r="I1083" s="865">
        <v>0.17</v>
      </c>
      <c r="J1083" s="871">
        <f>VLOOKUP(B1083,'Bieu5 TH chi phi'!$B$7:$C$109,2,0)</f>
        <v>80000</v>
      </c>
      <c r="K1083" s="690">
        <f>$J$1043*E1083</f>
        <v>19200</v>
      </c>
      <c r="L1083" s="690">
        <f>$J$1043*F1083</f>
        <v>18400</v>
      </c>
      <c r="M1083" s="690">
        <f>$J$1043*G1083</f>
        <v>16000</v>
      </c>
      <c r="N1083" s="690">
        <f>$J$1043*H1083</f>
        <v>15200</v>
      </c>
      <c r="O1083" s="690">
        <f>$J$1043*I1083</f>
        <v>13600.000000000002</v>
      </c>
      <c r="P1083" s="645" t="str">
        <f t="shared" si="285"/>
        <v>Sai</v>
      </c>
      <c r="Q1083" s="691">
        <v>0.2</v>
      </c>
      <c r="S1083" s="689"/>
      <c r="T1083" s="687"/>
      <c r="U1083" s="687"/>
      <c r="V1083" s="687"/>
      <c r="W1083" s="687"/>
    </row>
    <row r="1084" spans="1:23">
      <c r="A1084" s="864"/>
      <c r="B1084" s="862" t="s">
        <v>724</v>
      </c>
      <c r="C1084" s="865"/>
      <c r="D1084" s="865" t="s">
        <v>798</v>
      </c>
      <c r="E1084" s="865">
        <v>0.08</v>
      </c>
      <c r="F1084" s="865">
        <v>0.08</v>
      </c>
      <c r="G1084" s="865">
        <v>7.0000000000000007E-2</v>
      </c>
      <c r="H1084" s="865">
        <v>0.06</v>
      </c>
      <c r="I1084" s="865">
        <v>0.06</v>
      </c>
      <c r="J1084" s="871">
        <f>VLOOKUP(B1084,'Bieu5 TH chi phi'!$B$7:$C$109,2,0)</f>
        <v>450000</v>
      </c>
      <c r="K1084" s="690">
        <f>$J$1044*E1084</f>
        <v>36000</v>
      </c>
      <c r="L1084" s="690">
        <f>$J$1044*F1084</f>
        <v>36000</v>
      </c>
      <c r="M1084" s="690">
        <f>$J$1044*G1084</f>
        <v>31500.000000000004</v>
      </c>
      <c r="N1084" s="690">
        <f>$J$1044*H1084</f>
        <v>27000</v>
      </c>
      <c r="O1084" s="690">
        <f>$J$1044*I1084</f>
        <v>27000</v>
      </c>
      <c r="P1084" s="645" t="str">
        <f t="shared" si="285"/>
        <v>Sai</v>
      </c>
      <c r="Q1084" s="691">
        <v>7.0000000000000007E-2</v>
      </c>
      <c r="S1084" s="689"/>
      <c r="T1084" s="687"/>
      <c r="U1084" s="687"/>
      <c r="V1084" s="687"/>
      <c r="W1084" s="687"/>
    </row>
    <row r="1085" spans="1:23">
      <c r="A1085" s="864"/>
      <c r="B1085" s="867" t="s">
        <v>799</v>
      </c>
      <c r="C1085" s="865"/>
      <c r="D1085" s="865" t="s">
        <v>800</v>
      </c>
      <c r="E1085" s="865">
        <v>25</v>
      </c>
      <c r="F1085" s="865"/>
      <c r="G1085" s="865"/>
      <c r="H1085" s="865"/>
      <c r="I1085" s="865"/>
      <c r="J1085" s="871"/>
      <c r="K1085" s="701">
        <f>SUM(K1086:K1095)</f>
        <v>8348168.4850401189</v>
      </c>
      <c r="L1085" s="701">
        <f>SUM(L1086:L1095)</f>
        <v>8346500.5828903783</v>
      </c>
      <c r="M1085" s="701">
        <f>SUM(M1086:M1095)</f>
        <v>8344248.9149882291</v>
      </c>
      <c r="N1085" s="701">
        <f>SUM(N1086:N1095)</f>
        <v>8341697.0246991254</v>
      </c>
      <c r="O1085" s="701">
        <f>SUM(O1086:O1095)</f>
        <v>8339145.1344100228</v>
      </c>
      <c r="P1085" s="645" t="str">
        <f t="shared" si="285"/>
        <v>Sai</v>
      </c>
      <c r="Q1085" s="691">
        <v>20</v>
      </c>
    </row>
    <row r="1086" spans="1:23" s="706" customFormat="1">
      <c r="A1086" s="707"/>
      <c r="B1086" s="862" t="s">
        <v>657</v>
      </c>
      <c r="C1086" s="865"/>
      <c r="D1086" s="865" t="s">
        <v>800</v>
      </c>
      <c r="E1086" s="865">
        <f>E1085</f>
        <v>25</v>
      </c>
      <c r="F1086" s="865"/>
      <c r="G1086" s="865"/>
      <c r="H1086" s="865"/>
      <c r="I1086" s="865"/>
      <c r="J1086" s="871">
        <f>VLOOKUP(B1086,'Bieu5 TH chi phi'!$B$7:$C$109,2,0)</f>
        <v>667.16085989621945</v>
      </c>
      <c r="K1086" s="704">
        <f>J1086*E1086</f>
        <v>16679.021497405487</v>
      </c>
      <c r="L1086" s="733">
        <f>K1086*T$4</f>
        <v>15011.119347664939</v>
      </c>
      <c r="M1086" s="733">
        <f>L1086*U$4</f>
        <v>12759.451445515198</v>
      </c>
      <c r="N1086" s="733">
        <f>M1086*V$4</f>
        <v>10207.561156412159</v>
      </c>
      <c r="O1086" s="733">
        <f>N1086*W$4</f>
        <v>7655.6708673091198</v>
      </c>
      <c r="P1086" s="645"/>
      <c r="Q1086" s="705"/>
      <c r="S1086" s="648"/>
      <c r="T1086" s="649"/>
      <c r="U1086" s="649"/>
      <c r="V1086" s="649"/>
      <c r="W1086" s="649"/>
    </row>
    <row r="1087" spans="1:23" s="706" customFormat="1">
      <c r="A1087" s="707"/>
      <c r="B1087" s="862" t="s">
        <v>801</v>
      </c>
      <c r="C1087" s="865"/>
      <c r="D1087" s="865" t="s">
        <v>800</v>
      </c>
      <c r="E1087" s="865">
        <f t="shared" ref="E1087:E1093" si="286">E1086</f>
        <v>25</v>
      </c>
      <c r="F1087" s="865"/>
      <c r="G1087" s="865"/>
      <c r="H1087" s="865"/>
      <c r="I1087" s="865"/>
      <c r="J1087" s="871">
        <f>VLOOKUP(B1087,'Bieu5 TH chi phi'!$B$7:$C$109,2,0)</f>
        <v>38838.710730170496</v>
      </c>
      <c r="K1087" s="704">
        <f>J1087*E1087</f>
        <v>970967.7682542624</v>
      </c>
      <c r="L1087" s="704">
        <f t="shared" ref="L1087" si="287">K1087</f>
        <v>970967.7682542624</v>
      </c>
      <c r="M1087" s="704">
        <f t="shared" ref="M1087" si="288">L1087</f>
        <v>970967.7682542624</v>
      </c>
      <c r="N1087" s="704">
        <f t="shared" ref="N1087" si="289">M1087</f>
        <v>970967.7682542624</v>
      </c>
      <c r="O1087" s="704">
        <f t="shared" ref="O1087" si="290">N1087</f>
        <v>970967.7682542624</v>
      </c>
      <c r="P1087" s="645"/>
      <c r="Q1087" s="705"/>
      <c r="S1087" s="648"/>
      <c r="T1087" s="649"/>
      <c r="U1087" s="649"/>
      <c r="V1087" s="649"/>
      <c r="W1087" s="649"/>
    </row>
    <row r="1088" spans="1:23" s="706" customFormat="1">
      <c r="A1088" s="708"/>
      <c r="B1088" s="862" t="s">
        <v>802</v>
      </c>
      <c r="C1088" s="865"/>
      <c r="D1088" s="865" t="s">
        <v>800</v>
      </c>
      <c r="E1088" s="865">
        <f t="shared" si="286"/>
        <v>25</v>
      </c>
      <c r="F1088" s="865"/>
      <c r="G1088" s="865"/>
      <c r="H1088" s="865"/>
      <c r="I1088" s="865"/>
      <c r="J1088" s="871">
        <f>VLOOKUP(B1088,'Bieu5 TH chi phi'!$B$7:$C$109,2,0)</f>
        <v>0</v>
      </c>
      <c r="K1088" s="704"/>
      <c r="L1088" s="704"/>
      <c r="M1088" s="704"/>
      <c r="N1088" s="704"/>
      <c r="O1088" s="704"/>
      <c r="P1088" s="645"/>
      <c r="Q1088" s="705"/>
      <c r="S1088" s="689"/>
      <c r="T1088" s="687"/>
      <c r="U1088" s="687"/>
      <c r="V1088" s="687"/>
      <c r="W1088" s="687"/>
    </row>
    <row r="1089" spans="1:23" s="706" customFormat="1">
      <c r="A1089" s="707"/>
      <c r="B1089" s="709" t="s">
        <v>605</v>
      </c>
      <c r="C1089" s="865"/>
      <c r="D1089" s="865" t="s">
        <v>800</v>
      </c>
      <c r="E1089" s="865">
        <f t="shared" si="286"/>
        <v>25</v>
      </c>
      <c r="F1089" s="865"/>
      <c r="G1089" s="865"/>
      <c r="H1089" s="865"/>
      <c r="I1089" s="865"/>
      <c r="J1089" s="871">
        <f>VLOOKUP(B1089,'Bieu5 TH chi phi'!$B$7:$C$109,2,0)</f>
        <v>18765.274056338028</v>
      </c>
      <c r="K1089" s="704">
        <f>J1089*E1089</f>
        <v>469131.85140845069</v>
      </c>
      <c r="L1089" s="704">
        <f t="shared" ref="L1089:L1090" si="291">K1089</f>
        <v>469131.85140845069</v>
      </c>
      <c r="M1089" s="704">
        <f t="shared" ref="M1089:M1090" si="292">L1089</f>
        <v>469131.85140845069</v>
      </c>
      <c r="N1089" s="704">
        <f t="shared" ref="N1089:N1090" si="293">M1089</f>
        <v>469131.85140845069</v>
      </c>
      <c r="O1089" s="704">
        <f t="shared" ref="O1089:O1090" si="294">N1089</f>
        <v>469131.85140845069</v>
      </c>
      <c r="P1089" s="645"/>
      <c r="Q1089" s="705"/>
      <c r="S1089" s="648"/>
      <c r="T1089" s="649"/>
      <c r="U1089" s="649"/>
      <c r="V1089" s="649"/>
      <c r="W1089" s="649"/>
    </row>
    <row r="1090" spans="1:23" s="706" customFormat="1">
      <c r="A1090" s="707"/>
      <c r="B1090" s="709" t="s">
        <v>646</v>
      </c>
      <c r="C1090" s="865"/>
      <c r="D1090" s="865" t="s">
        <v>800</v>
      </c>
      <c r="E1090" s="865">
        <f t="shared" si="286"/>
        <v>25</v>
      </c>
      <c r="F1090" s="865"/>
      <c r="G1090" s="865"/>
      <c r="H1090" s="865"/>
      <c r="I1090" s="865"/>
      <c r="J1090" s="871">
        <f>VLOOKUP(B1090,'Bieu5 TH chi phi'!$B$7:$C$109,2,0)</f>
        <v>173801.87938349394</v>
      </c>
      <c r="K1090" s="704">
        <f>J1090*E1090</f>
        <v>4345046.984587349</v>
      </c>
      <c r="L1090" s="704">
        <f t="shared" si="291"/>
        <v>4345046.984587349</v>
      </c>
      <c r="M1090" s="704">
        <f t="shared" si="292"/>
        <v>4345046.984587349</v>
      </c>
      <c r="N1090" s="704">
        <f t="shared" si="293"/>
        <v>4345046.984587349</v>
      </c>
      <c r="O1090" s="704">
        <f t="shared" si="294"/>
        <v>4345046.984587349</v>
      </c>
      <c r="P1090" s="645"/>
      <c r="Q1090" s="705"/>
      <c r="S1090" s="648"/>
      <c r="T1090" s="649"/>
      <c r="U1090" s="649"/>
      <c r="V1090" s="649"/>
      <c r="W1090" s="649"/>
    </row>
    <row r="1091" spans="1:23" s="706" customFormat="1">
      <c r="A1091" s="707"/>
      <c r="B1091" s="862" t="s">
        <v>803</v>
      </c>
      <c r="C1091" s="865"/>
      <c r="D1091" s="865" t="s">
        <v>800</v>
      </c>
      <c r="E1091" s="865">
        <f t="shared" si="286"/>
        <v>25</v>
      </c>
      <c r="F1091" s="865"/>
      <c r="G1091" s="865"/>
      <c r="H1091" s="865"/>
      <c r="I1091" s="865"/>
      <c r="J1091" s="871"/>
      <c r="K1091" s="704"/>
      <c r="L1091" s="704"/>
      <c r="M1091" s="704"/>
      <c r="N1091" s="704"/>
      <c r="O1091" s="704"/>
      <c r="P1091" s="645"/>
      <c r="Q1091" s="705"/>
      <c r="S1091" s="689"/>
      <c r="T1091" s="687"/>
      <c r="U1091" s="687"/>
      <c r="V1091" s="687"/>
      <c r="W1091" s="687"/>
    </row>
    <row r="1092" spans="1:23" s="706" customFormat="1">
      <c r="A1092" s="707"/>
      <c r="B1092" s="709" t="s">
        <v>19</v>
      </c>
      <c r="C1092" s="865"/>
      <c r="D1092" s="865" t="s">
        <v>800</v>
      </c>
      <c r="E1092" s="865">
        <f t="shared" si="286"/>
        <v>25</v>
      </c>
      <c r="F1092" s="865"/>
      <c r="G1092" s="865"/>
      <c r="H1092" s="865"/>
      <c r="I1092" s="865"/>
      <c r="J1092" s="871">
        <f>VLOOKUP(B1092,'Bieu5 TH chi phi'!$B$7:$C$109,2,0)</f>
        <v>10491.54463647199</v>
      </c>
      <c r="K1092" s="704">
        <f>J1092*E1092</f>
        <v>262288.61591179977</v>
      </c>
      <c r="L1092" s="704">
        <f t="shared" ref="L1092:L1095" si="295">K1092</f>
        <v>262288.61591179977</v>
      </c>
      <c r="M1092" s="704">
        <f t="shared" ref="M1092:M1095" si="296">L1092</f>
        <v>262288.61591179977</v>
      </c>
      <c r="N1092" s="704">
        <f t="shared" ref="N1092:N1095" si="297">M1092</f>
        <v>262288.61591179977</v>
      </c>
      <c r="O1092" s="704">
        <f t="shared" ref="O1092:O1095" si="298">N1092</f>
        <v>262288.61591179977</v>
      </c>
      <c r="P1092" s="645"/>
      <c r="Q1092" s="705"/>
      <c r="S1092" s="648"/>
      <c r="T1092" s="649"/>
      <c r="U1092" s="649"/>
      <c r="V1092" s="649"/>
      <c r="W1092" s="649"/>
    </row>
    <row r="1093" spans="1:23" s="706" customFormat="1">
      <c r="A1093" s="707"/>
      <c r="B1093" s="710" t="s">
        <v>21</v>
      </c>
      <c r="C1093" s="865"/>
      <c r="D1093" s="865" t="s">
        <v>800</v>
      </c>
      <c r="E1093" s="865">
        <f t="shared" si="286"/>
        <v>25</v>
      </c>
      <c r="F1093" s="865"/>
      <c r="G1093" s="865"/>
      <c r="H1093" s="865"/>
      <c r="I1093" s="865"/>
      <c r="J1093" s="871">
        <f>VLOOKUP(B1093,'Bieu5 TH chi phi'!$B$7:$C$109,2,0)</f>
        <v>17555.295987286452</v>
      </c>
      <c r="K1093" s="704">
        <f>J1093*E1093</f>
        <v>438882.39968216128</v>
      </c>
      <c r="L1093" s="704">
        <f t="shared" si="295"/>
        <v>438882.39968216128</v>
      </c>
      <c r="M1093" s="704">
        <f t="shared" si="296"/>
        <v>438882.39968216128</v>
      </c>
      <c r="N1093" s="704">
        <f t="shared" si="297"/>
        <v>438882.39968216128</v>
      </c>
      <c r="O1093" s="704">
        <f t="shared" si="298"/>
        <v>438882.39968216128</v>
      </c>
      <c r="P1093" s="645"/>
      <c r="Q1093" s="705"/>
      <c r="S1093" s="648"/>
      <c r="T1093" s="649"/>
      <c r="U1093" s="649"/>
      <c r="V1093" s="649"/>
      <c r="W1093" s="649"/>
    </row>
    <row r="1094" spans="1:23" s="706" customFormat="1">
      <c r="A1094" s="707"/>
      <c r="B1094" s="710" t="s">
        <v>804</v>
      </c>
      <c r="C1094" s="865"/>
      <c r="D1094" s="865" t="s">
        <v>800</v>
      </c>
      <c r="E1094" s="865">
        <f>E1093</f>
        <v>25</v>
      </c>
      <c r="F1094" s="865"/>
      <c r="G1094" s="865"/>
      <c r="H1094" s="865"/>
      <c r="I1094" s="865"/>
      <c r="J1094" s="871">
        <f>VLOOKUP(B1094,'Bieu5 TH chi phi'!$B$7:$C$109,2,0)</f>
        <v>46989.233700271805</v>
      </c>
      <c r="K1094" s="704">
        <f t="shared" ref="K1094:K1095" si="299">J1094*E1094</f>
        <v>1174730.8425067952</v>
      </c>
      <c r="L1094" s="704">
        <f t="shared" si="295"/>
        <v>1174730.8425067952</v>
      </c>
      <c r="M1094" s="704">
        <f t="shared" si="296"/>
        <v>1174730.8425067952</v>
      </c>
      <c r="N1094" s="704">
        <f t="shared" si="297"/>
        <v>1174730.8425067952</v>
      </c>
      <c r="O1094" s="704">
        <f t="shared" si="298"/>
        <v>1174730.8425067952</v>
      </c>
      <c r="P1094" s="645"/>
      <c r="Q1094" s="705"/>
      <c r="S1094" s="648"/>
      <c r="T1094" s="649"/>
      <c r="U1094" s="649"/>
      <c r="V1094" s="649"/>
      <c r="W1094" s="649"/>
    </row>
    <row r="1095" spans="1:23" s="706" customFormat="1">
      <c r="A1095" s="715"/>
      <c r="B1095" s="1159" t="s">
        <v>22</v>
      </c>
      <c r="C1095" s="716"/>
      <c r="D1095" s="716" t="s">
        <v>800</v>
      </c>
      <c r="E1095" s="716">
        <f t="shared" ref="E1095" si="300">E1094</f>
        <v>25</v>
      </c>
      <c r="F1095" s="716"/>
      <c r="G1095" s="716"/>
      <c r="H1095" s="716"/>
      <c r="I1095" s="716"/>
      <c r="J1095" s="1160">
        <f>VLOOKUP(B1095,'Bieu5 TH chi phi'!$B$7:$C$109,2,0)</f>
        <v>26817.640047675806</v>
      </c>
      <c r="K1095" s="717">
        <f t="shared" si="299"/>
        <v>670441.00119189511</v>
      </c>
      <c r="L1095" s="717">
        <f t="shared" si="295"/>
        <v>670441.00119189511</v>
      </c>
      <c r="M1095" s="717">
        <f t="shared" si="296"/>
        <v>670441.00119189511</v>
      </c>
      <c r="N1095" s="717">
        <f t="shared" si="297"/>
        <v>670441.00119189511</v>
      </c>
      <c r="O1095" s="717">
        <f t="shared" si="298"/>
        <v>670441.00119189511</v>
      </c>
      <c r="P1095" s="645"/>
      <c r="Q1095" s="705"/>
      <c r="S1095" s="648"/>
      <c r="T1095" s="649"/>
      <c r="U1095" s="649"/>
      <c r="V1095" s="649"/>
      <c r="W1095" s="649"/>
    </row>
    <row r="1096" spans="1:23" s="706" customFormat="1">
      <c r="A1096" s="1080"/>
      <c r="B1096" s="1204"/>
      <c r="C1096" s="1028"/>
      <c r="D1096" s="1028"/>
      <c r="E1096" s="1028"/>
      <c r="F1096" s="1028"/>
      <c r="G1096" s="1028"/>
      <c r="H1096" s="1028"/>
      <c r="I1096" s="1028"/>
      <c r="J1096" s="1092"/>
      <c r="K1096" s="1031"/>
      <c r="L1096" s="1031"/>
      <c r="M1096" s="1031"/>
      <c r="N1096" s="1031"/>
      <c r="O1096" s="1031"/>
      <c r="P1096" s="645"/>
      <c r="Q1096" s="705"/>
      <c r="S1096" s="648"/>
      <c r="T1096" s="649"/>
      <c r="U1096" s="649"/>
      <c r="V1096" s="649"/>
      <c r="W1096" s="649"/>
    </row>
    <row r="1097" spans="1:23" ht="10.4" customHeight="1">
      <c r="A1097" s="1418" t="s">
        <v>816</v>
      </c>
      <c r="B1097" s="1419"/>
      <c r="C1097" s="1420"/>
      <c r="D1097" s="796"/>
      <c r="E1097" s="863"/>
      <c r="F1097" s="863"/>
      <c r="G1097" s="863"/>
      <c r="H1097" s="863"/>
      <c r="I1097" s="863"/>
      <c r="J1097" s="770"/>
      <c r="K1097" s="725">
        <f>K1098+K1115+K1122+K1125</f>
        <v>23134501.129688013</v>
      </c>
      <c r="L1097" s="725">
        <f>L1098+L1115+L1122+L1125</f>
        <v>21598514.909521423</v>
      </c>
      <c r="M1097" s="725">
        <f>M1098+M1115+M1122+M1125</f>
        <v>19282052.142976493</v>
      </c>
      <c r="N1097" s="725">
        <f>N1098+N1115+N1122+N1125</f>
        <v>17342450.272772472</v>
      </c>
      <c r="O1097" s="725">
        <f>O1098+O1115+O1122+O1125</f>
        <v>14934419.745176714</v>
      </c>
      <c r="P1097" s="645" t="str">
        <f t="shared" si="278"/>
        <v>Đúng</v>
      </c>
      <c r="Q1097" s="766"/>
    </row>
    <row r="1098" spans="1:23" ht="13.5">
      <c r="A1098" s="1421" t="s">
        <v>855</v>
      </c>
      <c r="B1098" s="867" t="s">
        <v>784</v>
      </c>
      <c r="C1098" s="682"/>
      <c r="D1098" s="865"/>
      <c r="E1098" s="726"/>
      <c r="F1098" s="726"/>
      <c r="G1098" s="726"/>
      <c r="H1098" s="726"/>
      <c r="I1098" s="726"/>
      <c r="J1098" s="684"/>
      <c r="K1098" s="695">
        <f>SUM(K1099:K1114)</f>
        <v>6188390.9927272722</v>
      </c>
      <c r="L1098" s="695">
        <f>SUM(L1099:L1114)</f>
        <v>5555287.3852272714</v>
      </c>
      <c r="M1098" s="695">
        <f>SUM(M1099:M1114)</f>
        <v>4145130.2543181819</v>
      </c>
      <c r="N1098" s="695">
        <f>SUM(N1099:N1114)</f>
        <v>3112212.2377272728</v>
      </c>
      <c r="O1098" s="695">
        <f>SUM(O1099:O1114)</f>
        <v>1832655.5709090908</v>
      </c>
      <c r="P1098" s="645" t="str">
        <f t="shared" si="278"/>
        <v>Đúng</v>
      </c>
      <c r="Q1098" s="727"/>
    </row>
    <row r="1099" spans="1:23">
      <c r="A1099" s="1422"/>
      <c r="B1099" s="862" t="s">
        <v>785</v>
      </c>
      <c r="C1099" s="682">
        <v>43168</v>
      </c>
      <c r="D1099" s="865" t="s">
        <v>736</v>
      </c>
      <c r="E1099" s="865">
        <v>0.19</v>
      </c>
      <c r="F1099" s="865">
        <v>0.19</v>
      </c>
      <c r="G1099" s="865">
        <v>0.19</v>
      </c>
      <c r="H1099" s="865">
        <v>0.19</v>
      </c>
      <c r="I1099" s="865">
        <v>0.19</v>
      </c>
      <c r="J1099" s="871">
        <f>VLOOKUP(C1099,'Bieu5 TH chi phi'!$B$7:$C$109,2,0)</f>
        <v>250929.54545454544</v>
      </c>
      <c r="K1099" s="690">
        <f>$J$1099*E1099</f>
        <v>47676.613636363632</v>
      </c>
      <c r="L1099" s="690">
        <f>$J$1099*F1099</f>
        <v>47676.613636363632</v>
      </c>
      <c r="M1099" s="690">
        <f>$J$1099*G1099</f>
        <v>47676.613636363632</v>
      </c>
      <c r="N1099" s="690">
        <f>$J$1099*H1099</f>
        <v>47676.613636363632</v>
      </c>
      <c r="O1099" s="690">
        <f>$J$1099*I1099</f>
        <v>47676.613636363632</v>
      </c>
      <c r="P1099" s="645" t="str">
        <f t="shared" si="278"/>
        <v>Đúng</v>
      </c>
      <c r="Q1099" s="691">
        <v>0.19</v>
      </c>
      <c r="S1099" s="689"/>
      <c r="T1099" s="687"/>
      <c r="U1099" s="687"/>
      <c r="V1099" s="687"/>
      <c r="W1099" s="687"/>
    </row>
    <row r="1100" spans="1:23">
      <c r="A1100" s="864"/>
      <c r="B1100" s="862" t="s">
        <v>828</v>
      </c>
      <c r="C1100" s="682">
        <v>43199</v>
      </c>
      <c r="D1100" s="865" t="s">
        <v>736</v>
      </c>
      <c r="E1100" s="865">
        <v>0.53</v>
      </c>
      <c r="F1100" s="865">
        <v>0.42</v>
      </c>
      <c r="G1100" s="865">
        <v>0.32</v>
      </c>
      <c r="H1100" s="865">
        <v>0.21</v>
      </c>
      <c r="I1100" s="865">
        <v>0.08</v>
      </c>
      <c r="J1100" s="871">
        <f>VLOOKUP(C1100,'Bieu5 TH chi phi'!$B$7:$C$109,2,0)</f>
        <v>276022.5</v>
      </c>
      <c r="K1100" s="690">
        <f>$J$1100*E1100</f>
        <v>146291.92500000002</v>
      </c>
      <c r="L1100" s="690">
        <f>$J$1100*F1100</f>
        <v>115929.45</v>
      </c>
      <c r="M1100" s="690">
        <f>$J$1100*G1100</f>
        <v>88327.2</v>
      </c>
      <c r="N1100" s="690">
        <f>$J$1100*H1100</f>
        <v>57964.724999999999</v>
      </c>
      <c r="O1100" s="690">
        <f>$J$1100*I1100</f>
        <v>22081.8</v>
      </c>
      <c r="P1100" s="645" t="str">
        <f t="shared" si="278"/>
        <v>Đúng</v>
      </c>
      <c r="Q1100" s="691">
        <v>0.53</v>
      </c>
      <c r="S1100" s="689"/>
      <c r="T1100" s="687"/>
      <c r="U1100" s="687"/>
      <c r="V1100" s="687"/>
      <c r="W1100" s="687"/>
    </row>
    <row r="1101" spans="1:23">
      <c r="A1101" s="864"/>
      <c r="B1101" s="862" t="s">
        <v>828</v>
      </c>
      <c r="C1101" s="682">
        <v>43260</v>
      </c>
      <c r="D1101" s="865" t="s">
        <v>736</v>
      </c>
      <c r="E1101" s="865">
        <v>0.17</v>
      </c>
      <c r="F1101" s="865">
        <v>0.13</v>
      </c>
      <c r="G1101" s="865">
        <v>0.1</v>
      </c>
      <c r="H1101" s="865">
        <v>7.0000000000000007E-2</v>
      </c>
      <c r="I1101" s="865">
        <v>0.02</v>
      </c>
      <c r="J1101" s="871">
        <f>VLOOKUP(C1101,'Bieu5 TH chi phi'!$B$7:$C$109,2,0)</f>
        <v>333736.29545454547</v>
      </c>
      <c r="K1101" s="690">
        <f>$J$1101*E1101</f>
        <v>56735.170227272734</v>
      </c>
      <c r="L1101" s="690">
        <f>$J$1101*F1101</f>
        <v>43385.718409090914</v>
      </c>
      <c r="M1101" s="690">
        <f>$J$1101*G1101</f>
        <v>33373.629545454547</v>
      </c>
      <c r="N1101" s="690">
        <f>$J$1101*H1101</f>
        <v>23361.540681818184</v>
      </c>
      <c r="O1101" s="690">
        <f>$J$1101*I1101</f>
        <v>6674.7259090909092</v>
      </c>
      <c r="P1101" s="645" t="str">
        <f t="shared" si="278"/>
        <v>Đúng</v>
      </c>
      <c r="Q1101" s="691">
        <v>0.17</v>
      </c>
      <c r="S1101" s="689"/>
      <c r="T1101" s="687"/>
      <c r="U1101" s="687"/>
      <c r="V1101" s="687"/>
      <c r="W1101" s="687"/>
    </row>
    <row r="1102" spans="1:23">
      <c r="A1102" s="864"/>
      <c r="B1102" s="862" t="s">
        <v>786</v>
      </c>
      <c r="C1102" s="682">
        <v>43168</v>
      </c>
      <c r="D1102" s="865" t="s">
        <v>736</v>
      </c>
      <c r="E1102" s="865">
        <v>0.62</v>
      </c>
      <c r="F1102" s="865">
        <v>0.62</v>
      </c>
      <c r="G1102" s="865">
        <v>0.62</v>
      </c>
      <c r="H1102" s="865">
        <v>0.62</v>
      </c>
      <c r="I1102" s="865">
        <v>0.62</v>
      </c>
      <c r="J1102" s="871">
        <f>VLOOKUP(C1102,'Bieu5 TH chi phi'!$B$7:$C$109,2,0)</f>
        <v>250929.54545454544</v>
      </c>
      <c r="K1102" s="690">
        <f>$J$1102*E1102</f>
        <v>155576.31818181818</v>
      </c>
      <c r="L1102" s="690">
        <f>$J$1102*F1102</f>
        <v>155576.31818181818</v>
      </c>
      <c r="M1102" s="690">
        <f>$J$1102*G1102</f>
        <v>155576.31818181818</v>
      </c>
      <c r="N1102" s="690">
        <f>$J$1102*H1102</f>
        <v>155576.31818181818</v>
      </c>
      <c r="O1102" s="690">
        <f>$J$1102*I1102</f>
        <v>155576.31818181818</v>
      </c>
      <c r="P1102" s="645" t="str">
        <f t="shared" si="278"/>
        <v>Đúng</v>
      </c>
      <c r="Q1102" s="691">
        <v>0.62</v>
      </c>
      <c r="S1102" s="689"/>
      <c r="T1102" s="687"/>
      <c r="U1102" s="687"/>
      <c r="V1102" s="687"/>
      <c r="W1102" s="687"/>
    </row>
    <row r="1103" spans="1:23">
      <c r="A1103" s="864"/>
      <c r="B1103" s="862" t="s">
        <v>786</v>
      </c>
      <c r="C1103" s="682">
        <v>43260</v>
      </c>
      <c r="D1103" s="865" t="s">
        <v>736</v>
      </c>
      <c r="E1103" s="865">
        <v>1.32</v>
      </c>
      <c r="F1103" s="865">
        <v>1.21</v>
      </c>
      <c r="G1103" s="865">
        <v>0.95</v>
      </c>
      <c r="H1103" s="865">
        <v>0.76</v>
      </c>
      <c r="I1103" s="865">
        <v>0.52</v>
      </c>
      <c r="J1103" s="871">
        <f>VLOOKUP(C1103,'Bieu5 TH chi phi'!$B$7:$C$109,2,0)</f>
        <v>333736.29545454547</v>
      </c>
      <c r="K1103" s="690">
        <f>$J$1103*E1103</f>
        <v>440531.91000000003</v>
      </c>
      <c r="L1103" s="690">
        <f>$J$1103*F1103</f>
        <v>403820.91749999998</v>
      </c>
      <c r="M1103" s="690">
        <f>$J$1103*G1103</f>
        <v>317049.48068181815</v>
      </c>
      <c r="N1103" s="690">
        <f>$J$1103*H1103</f>
        <v>253639.58454545456</v>
      </c>
      <c r="O1103" s="690">
        <f>$J$1103*I1103</f>
        <v>173542.87363636366</v>
      </c>
      <c r="P1103" s="645" t="str">
        <f t="shared" si="278"/>
        <v>Đúng</v>
      </c>
      <c r="Q1103" s="691">
        <v>1.32</v>
      </c>
      <c r="S1103" s="689"/>
      <c r="T1103" s="687"/>
      <c r="U1103" s="687"/>
      <c r="V1103" s="687"/>
      <c r="W1103" s="687"/>
    </row>
    <row r="1104" spans="1:23">
      <c r="A1104" s="864"/>
      <c r="B1104" s="862" t="s">
        <v>786</v>
      </c>
      <c r="C1104" s="682">
        <v>43321</v>
      </c>
      <c r="D1104" s="865" t="s">
        <v>736</v>
      </c>
      <c r="E1104" s="865">
        <v>0.25</v>
      </c>
      <c r="F1104" s="865">
        <v>0.23</v>
      </c>
      <c r="G1104" s="865">
        <v>0.17</v>
      </c>
      <c r="H1104" s="865">
        <v>0.12</v>
      </c>
      <c r="I1104" s="865">
        <v>7.0000000000000007E-2</v>
      </c>
      <c r="J1104" s="871">
        <f>VLOOKUP(C1104,'Bieu5 TH chi phi'!$B$7:$C$109,2,0)</f>
        <v>388940.79545454553</v>
      </c>
      <c r="K1104" s="690">
        <f>$J$1104*E1104</f>
        <v>97235.198863636382</v>
      </c>
      <c r="L1104" s="690">
        <f>$J$1104*F1104</f>
        <v>89456.382954545479</v>
      </c>
      <c r="M1104" s="690">
        <f>$J$1104*G1104</f>
        <v>66119.935227272741</v>
      </c>
      <c r="N1104" s="690">
        <f>$J$1104*H1104</f>
        <v>46672.895454545462</v>
      </c>
      <c r="O1104" s="690">
        <f>$J$1104*I1104</f>
        <v>27225.85568181819</v>
      </c>
      <c r="P1104" s="645" t="str">
        <f t="shared" si="278"/>
        <v>Đúng</v>
      </c>
      <c r="Q1104" s="691">
        <v>0.25</v>
      </c>
      <c r="S1104" s="689"/>
      <c r="T1104" s="687"/>
      <c r="U1104" s="687"/>
      <c r="V1104" s="687"/>
      <c r="W1104" s="687"/>
    </row>
    <row r="1105" spans="1:23">
      <c r="A1105" s="864"/>
      <c r="B1105" s="862" t="s">
        <v>787</v>
      </c>
      <c r="C1105" s="682">
        <v>43168</v>
      </c>
      <c r="D1105" s="865" t="s">
        <v>736</v>
      </c>
      <c r="E1105" s="865">
        <v>0.19</v>
      </c>
      <c r="F1105" s="865">
        <v>0.19</v>
      </c>
      <c r="G1105" s="865">
        <v>0.19</v>
      </c>
      <c r="H1105" s="865">
        <v>0.19</v>
      </c>
      <c r="I1105" s="865">
        <v>0.19</v>
      </c>
      <c r="J1105" s="871">
        <f>VLOOKUP(C1105,'Bieu5 TH chi phi'!$B$7:$C$109,2,0)</f>
        <v>250929.54545454544</v>
      </c>
      <c r="K1105" s="690">
        <f>$J$1105*E1105</f>
        <v>47676.613636363632</v>
      </c>
      <c r="L1105" s="690">
        <f>$J$1105*F1105</f>
        <v>47676.613636363632</v>
      </c>
      <c r="M1105" s="690">
        <f>$J$1105*G1105</f>
        <v>47676.613636363632</v>
      </c>
      <c r="N1105" s="690">
        <f>$J$1105*H1105</f>
        <v>47676.613636363632</v>
      </c>
      <c r="O1105" s="690">
        <f>$J$1105*I1105</f>
        <v>47676.613636363632</v>
      </c>
      <c r="P1105" s="645" t="str">
        <f t="shared" si="278"/>
        <v>Đúng</v>
      </c>
      <c r="Q1105" s="691">
        <v>0.19</v>
      </c>
      <c r="S1105" s="689"/>
      <c r="T1105" s="687"/>
      <c r="U1105" s="687"/>
      <c r="V1105" s="687"/>
      <c r="W1105" s="687"/>
    </row>
    <row r="1106" spans="1:23">
      <c r="A1106" s="864"/>
      <c r="B1106" s="862" t="s">
        <v>787</v>
      </c>
      <c r="C1106" s="682">
        <v>43109</v>
      </c>
      <c r="D1106" s="865" t="s">
        <v>736</v>
      </c>
      <c r="E1106" s="865">
        <v>0.19</v>
      </c>
      <c r="F1106" s="865">
        <v>0.19</v>
      </c>
      <c r="G1106" s="865">
        <v>0.19</v>
      </c>
      <c r="H1106" s="865">
        <v>0.19</v>
      </c>
      <c r="I1106" s="865">
        <v>0.19</v>
      </c>
      <c r="J1106" s="871">
        <f>VLOOKUP(C1106,'Bieu5 TH chi phi'!$B$7:$C$109,2,0)</f>
        <v>195725.04545454544</v>
      </c>
      <c r="K1106" s="690">
        <f>$J$1106*E1106</f>
        <v>37187.758636363636</v>
      </c>
      <c r="L1106" s="690">
        <f>$J$1106*F1106</f>
        <v>37187.758636363636</v>
      </c>
      <c r="M1106" s="690">
        <f>$J$1106*G1106</f>
        <v>37187.758636363636</v>
      </c>
      <c r="N1106" s="690">
        <f>$J$1106*H1106</f>
        <v>37187.758636363636</v>
      </c>
      <c r="O1106" s="690">
        <f>$J$1106*I1106</f>
        <v>37187.758636363636</v>
      </c>
      <c r="P1106" s="645" t="str">
        <f t="shared" si="278"/>
        <v>Đúng</v>
      </c>
      <c r="Q1106" s="691">
        <v>0.19</v>
      </c>
      <c r="S1106" s="689"/>
      <c r="T1106" s="687"/>
      <c r="U1106" s="687"/>
      <c r="V1106" s="687"/>
      <c r="W1106" s="687"/>
    </row>
    <row r="1107" spans="1:23">
      <c r="A1107" s="864"/>
      <c r="B1107" s="862" t="s">
        <v>788</v>
      </c>
      <c r="C1107" s="682">
        <v>43140</v>
      </c>
      <c r="D1107" s="865" t="s">
        <v>736</v>
      </c>
      <c r="E1107" s="865">
        <v>1.05</v>
      </c>
      <c r="F1107" s="865">
        <v>0.99</v>
      </c>
      <c r="G1107" s="865">
        <v>0.86</v>
      </c>
      <c r="H1107" s="865">
        <v>0.76</v>
      </c>
      <c r="I1107" s="865">
        <v>0.64</v>
      </c>
      <c r="J1107" s="871">
        <f>VLOOKUP(C1107,'Bieu5 TH chi phi'!$B$7:$C$109,2,0)</f>
        <v>223327.29545454544</v>
      </c>
      <c r="K1107" s="690">
        <f>$J$1107*E1107</f>
        <v>234493.66022727272</v>
      </c>
      <c r="L1107" s="690">
        <f>$J$1107*F1107</f>
        <v>221094.02249999999</v>
      </c>
      <c r="M1107" s="690">
        <f>$J$1107*G1107</f>
        <v>192061.47409090909</v>
      </c>
      <c r="N1107" s="690">
        <f>$J$1107*H1107</f>
        <v>169728.74454545454</v>
      </c>
      <c r="O1107" s="690">
        <f>$J$1107*I1107</f>
        <v>142929.46909090909</v>
      </c>
      <c r="P1107" s="645" t="str">
        <f t="shared" si="278"/>
        <v>Đúng</v>
      </c>
      <c r="Q1107" s="691">
        <v>1.05</v>
      </c>
      <c r="S1107" s="689"/>
      <c r="T1107" s="687"/>
      <c r="U1107" s="687"/>
      <c r="V1107" s="687"/>
      <c r="W1107" s="687"/>
    </row>
    <row r="1108" spans="1:23">
      <c r="A1108" s="864"/>
      <c r="B1108" s="862" t="s">
        <v>810</v>
      </c>
      <c r="C1108" s="682">
        <v>43232</v>
      </c>
      <c r="D1108" s="865" t="s">
        <v>736</v>
      </c>
      <c r="E1108" s="865">
        <v>0.38</v>
      </c>
      <c r="F1108" s="865">
        <v>0.38</v>
      </c>
      <c r="G1108" s="865">
        <v>0.38</v>
      </c>
      <c r="H1108" s="865">
        <v>0.38</v>
      </c>
      <c r="I1108" s="865">
        <v>0.38</v>
      </c>
      <c r="J1108" s="871">
        <f>VLOOKUP(C1108,'Bieu5 TH chi phi'!$B$7:$C$109,2,0)</f>
        <v>222490.86363636365</v>
      </c>
      <c r="K1108" s="690">
        <f>$J$1108*E1108</f>
        <v>84546.528181818183</v>
      </c>
      <c r="L1108" s="690">
        <f>$J$1108*F1108</f>
        <v>84546.528181818183</v>
      </c>
      <c r="M1108" s="690">
        <f>$J$1108*G1108</f>
        <v>84546.528181818183</v>
      </c>
      <c r="N1108" s="690">
        <f>$J$1108*H1108</f>
        <v>84546.528181818183</v>
      </c>
      <c r="O1108" s="690">
        <f>$J$1108*I1108</f>
        <v>84546.528181818183</v>
      </c>
      <c r="P1108" s="645" t="str">
        <f t="shared" si="278"/>
        <v>Đúng</v>
      </c>
      <c r="Q1108" s="691">
        <v>0.38</v>
      </c>
      <c r="S1108" s="689"/>
      <c r="T1108" s="687"/>
      <c r="U1108" s="687"/>
      <c r="V1108" s="687"/>
      <c r="W1108" s="687"/>
    </row>
    <row r="1109" spans="1:23">
      <c r="A1109" s="864"/>
      <c r="B1109" s="862" t="s">
        <v>789</v>
      </c>
      <c r="C1109" s="682">
        <v>43169</v>
      </c>
      <c r="D1109" s="865" t="s">
        <v>736</v>
      </c>
      <c r="E1109" s="865">
        <v>0.18</v>
      </c>
      <c r="F1109" s="865">
        <v>0.16</v>
      </c>
      <c r="G1109" s="865">
        <v>0.11</v>
      </c>
      <c r="H1109" s="865">
        <v>7.0000000000000007E-2</v>
      </c>
      <c r="I1109" s="865">
        <v>0.03</v>
      </c>
      <c r="J1109" s="871">
        <f>VLOOKUP(C1109,'Bieu5 TH chi phi'!$B$7:$C$109,2,0)</f>
        <v>227509.45454545456</v>
      </c>
      <c r="K1109" s="690">
        <f>$J$1109*E1109</f>
        <v>40951.70181818182</v>
      </c>
      <c r="L1109" s="690">
        <f>$J$1109*F1109</f>
        <v>36401.512727272733</v>
      </c>
      <c r="M1109" s="690">
        <f>$J$1109*G1109</f>
        <v>25026.04</v>
      </c>
      <c r="N1109" s="690">
        <f>$J$1109*H1109</f>
        <v>15925.661818181821</v>
      </c>
      <c r="O1109" s="690">
        <f>$J$1109*I1109</f>
        <v>6825.2836363636361</v>
      </c>
      <c r="P1109" s="645" t="str">
        <f t="shared" si="278"/>
        <v>Đúng</v>
      </c>
      <c r="Q1109" s="691">
        <v>0.18</v>
      </c>
      <c r="S1109" s="689"/>
      <c r="T1109" s="687"/>
      <c r="U1109" s="687"/>
      <c r="V1109" s="687"/>
      <c r="W1109" s="687"/>
    </row>
    <row r="1110" spans="1:23">
      <c r="A1110" s="864"/>
      <c r="B1110" s="862" t="s">
        <v>790</v>
      </c>
      <c r="C1110" s="682">
        <v>43139</v>
      </c>
      <c r="D1110" s="865" t="s">
        <v>736</v>
      </c>
      <c r="E1110" s="865">
        <v>0.62</v>
      </c>
      <c r="F1110" s="865">
        <v>0.62</v>
      </c>
      <c r="G1110" s="865">
        <v>0.62</v>
      </c>
      <c r="H1110" s="865">
        <v>0.62</v>
      </c>
      <c r="I1110" s="865">
        <v>0.62</v>
      </c>
      <c r="J1110" s="871">
        <f>VLOOKUP(C1110,'Bieu5 TH chi phi'!$B$7:$C$109,2,0)</f>
        <v>363011.40909090912</v>
      </c>
      <c r="K1110" s="690">
        <f>$J$1110*E1110</f>
        <v>225067.07363636364</v>
      </c>
      <c r="L1110" s="690">
        <f>$J$1110*F1110</f>
        <v>225067.07363636364</v>
      </c>
      <c r="M1110" s="690">
        <f>$J$1110*G1110</f>
        <v>225067.07363636364</v>
      </c>
      <c r="N1110" s="690">
        <f>$J$1110*H1110</f>
        <v>225067.07363636364</v>
      </c>
      <c r="O1110" s="690">
        <f>$J$1110*I1110</f>
        <v>225067.07363636364</v>
      </c>
      <c r="P1110" s="645" t="str">
        <f t="shared" si="278"/>
        <v>Đúng</v>
      </c>
      <c r="Q1110" s="691">
        <v>0.62</v>
      </c>
      <c r="S1110" s="689"/>
      <c r="T1110" s="687"/>
      <c r="U1110" s="687"/>
      <c r="V1110" s="687"/>
      <c r="W1110" s="687"/>
    </row>
    <row r="1111" spans="1:23">
      <c r="A1111" s="864"/>
      <c r="B1111" s="862" t="s">
        <v>791</v>
      </c>
      <c r="C1111" s="682">
        <v>43168</v>
      </c>
      <c r="D1111" s="865" t="s">
        <v>736</v>
      </c>
      <c r="E1111" s="865">
        <v>10.210000000000001</v>
      </c>
      <c r="F1111" s="865">
        <v>9.0399999999999991</v>
      </c>
      <c r="G1111" s="865">
        <v>6.13</v>
      </c>
      <c r="H1111" s="865">
        <v>4.08</v>
      </c>
      <c r="I1111" s="865">
        <v>1.53</v>
      </c>
      <c r="J1111" s="871">
        <f>VLOOKUP(C1111,'Bieu5 TH chi phi'!$B$7:$C$109,2,0)</f>
        <v>250929.54545454544</v>
      </c>
      <c r="K1111" s="690">
        <f>$J$1111*E1111</f>
        <v>2561990.6590909092</v>
      </c>
      <c r="L1111" s="690">
        <f>$J$1111*F1111</f>
        <v>2268403.0909090904</v>
      </c>
      <c r="M1111" s="690">
        <f>$J$1111*G1111</f>
        <v>1538198.1136363635</v>
      </c>
      <c r="N1111" s="690">
        <f>$J$1111*H1111</f>
        <v>1023792.5454545454</v>
      </c>
      <c r="O1111" s="690">
        <f>$J$1111*I1111</f>
        <v>383922.20454545453</v>
      </c>
      <c r="P1111" s="645" t="str">
        <f t="shared" si="278"/>
        <v>Đúng</v>
      </c>
      <c r="Q1111" s="691">
        <v>10.210000000000001</v>
      </c>
      <c r="S1111" s="689"/>
      <c r="T1111" s="687"/>
      <c r="U1111" s="687"/>
      <c r="V1111" s="687"/>
      <c r="W1111" s="687"/>
    </row>
    <row r="1112" spans="1:23">
      <c r="A1112" s="864"/>
      <c r="B1112" s="862" t="s">
        <v>792</v>
      </c>
      <c r="C1112" s="682">
        <v>43168</v>
      </c>
      <c r="D1112" s="865" t="s">
        <v>736</v>
      </c>
      <c r="E1112" s="865">
        <v>7.79</v>
      </c>
      <c r="F1112" s="865">
        <v>6.86</v>
      </c>
      <c r="G1112" s="865">
        <v>4.9000000000000004</v>
      </c>
      <c r="H1112" s="865">
        <v>3.45</v>
      </c>
      <c r="I1112" s="865">
        <v>1.65</v>
      </c>
      <c r="J1112" s="871">
        <f>VLOOKUP(C1112,'Bieu5 TH chi phi'!$B$7:$C$109,2,0)</f>
        <v>250929.54545454544</v>
      </c>
      <c r="K1112" s="690">
        <f>$J$1112*E1112</f>
        <v>1954741.1590909089</v>
      </c>
      <c r="L1112" s="690">
        <f>$J$1112*F1112</f>
        <v>1721376.6818181819</v>
      </c>
      <c r="M1112" s="690">
        <f>$J$1112*G1112</f>
        <v>1229554.7727272727</v>
      </c>
      <c r="N1112" s="690">
        <f>$J$1112*H1112</f>
        <v>865706.93181818177</v>
      </c>
      <c r="O1112" s="690">
        <f>$J$1112*I1112</f>
        <v>414033.74999999994</v>
      </c>
      <c r="P1112" s="645" t="str">
        <f t="shared" si="278"/>
        <v>Đúng</v>
      </c>
      <c r="Q1112" s="691">
        <v>7.79</v>
      </c>
      <c r="S1112" s="689"/>
      <c r="T1112" s="687"/>
      <c r="U1112" s="687"/>
      <c r="V1112" s="687"/>
      <c r="W1112" s="687"/>
    </row>
    <row r="1113" spans="1:23">
      <c r="A1113" s="864"/>
      <c r="B1113" s="862" t="s">
        <v>788</v>
      </c>
      <c r="C1113" s="682">
        <v>43260</v>
      </c>
      <c r="D1113" s="865" t="s">
        <v>736</v>
      </c>
      <c r="E1113" s="865">
        <v>0.03</v>
      </c>
      <c r="F1113" s="865">
        <v>0.03</v>
      </c>
      <c r="G1113" s="865">
        <v>0.03</v>
      </c>
      <c r="H1113" s="865">
        <v>0.03</v>
      </c>
      <c r="I1113" s="865">
        <v>0.03</v>
      </c>
      <c r="J1113" s="871">
        <f>VLOOKUP(C1113,'Bieu5 TH chi phi'!$B$7:$C$109,2,0)</f>
        <v>333736.29545454547</v>
      </c>
      <c r="K1113" s="690">
        <f>$J$1113*E1113</f>
        <v>10012.088863636363</v>
      </c>
      <c r="L1113" s="690">
        <f>$J$1113*F1113</f>
        <v>10012.088863636363</v>
      </c>
      <c r="M1113" s="690">
        <f>$J$1113*G1113</f>
        <v>10012.088863636363</v>
      </c>
      <c r="N1113" s="690">
        <f>$J$1113*H1113</f>
        <v>10012.088863636363</v>
      </c>
      <c r="O1113" s="690">
        <f>$J$1113*I1113</f>
        <v>10012.088863636363</v>
      </c>
      <c r="P1113" s="645" t="str">
        <f t="shared" si="278"/>
        <v>Đúng</v>
      </c>
      <c r="Q1113" s="691">
        <v>0.03</v>
      </c>
      <c r="S1113" s="689"/>
      <c r="T1113" s="687"/>
      <c r="U1113" s="687"/>
      <c r="V1113" s="687"/>
      <c r="W1113" s="687"/>
    </row>
    <row r="1114" spans="1:23">
      <c r="A1114" s="864"/>
      <c r="B1114" s="862" t="s">
        <v>793</v>
      </c>
      <c r="C1114" s="682">
        <v>43168</v>
      </c>
      <c r="D1114" s="865" t="s">
        <v>736</v>
      </c>
      <c r="E1114" s="865">
        <v>0.19</v>
      </c>
      <c r="F1114" s="865">
        <v>0.19</v>
      </c>
      <c r="G1114" s="865">
        <v>0.19</v>
      </c>
      <c r="H1114" s="865">
        <v>0.19</v>
      </c>
      <c r="I1114" s="865">
        <v>0.19</v>
      </c>
      <c r="J1114" s="871">
        <f>VLOOKUP(C1114,'Bieu5 TH chi phi'!$B$7:$C$109,2,0)</f>
        <v>250929.54545454544</v>
      </c>
      <c r="K1114" s="690">
        <f>$J$1114*E1114</f>
        <v>47676.613636363632</v>
      </c>
      <c r="L1114" s="690">
        <f>$J$1114*F1114</f>
        <v>47676.613636363632</v>
      </c>
      <c r="M1114" s="690">
        <f>$J$1114*G1114</f>
        <v>47676.613636363632</v>
      </c>
      <c r="N1114" s="690">
        <f>$J$1114*H1114</f>
        <v>47676.613636363632</v>
      </c>
      <c r="O1114" s="690">
        <f>$J$1114*I1114</f>
        <v>47676.613636363632</v>
      </c>
      <c r="P1114" s="645" t="str">
        <f t="shared" si="278"/>
        <v>Đúng</v>
      </c>
      <c r="Q1114" s="691">
        <v>0.19</v>
      </c>
      <c r="S1114" s="689"/>
      <c r="T1114" s="687"/>
      <c r="U1114" s="687"/>
      <c r="V1114" s="687"/>
      <c r="W1114" s="687"/>
    </row>
    <row r="1115" spans="1:23">
      <c r="A1115" s="864"/>
      <c r="B1115" s="867" t="s">
        <v>794</v>
      </c>
      <c r="C1115" s="682"/>
      <c r="D1115" s="865"/>
      <c r="E1115" s="865"/>
      <c r="F1115" s="865"/>
      <c r="G1115" s="865"/>
      <c r="H1115" s="865"/>
      <c r="I1115" s="865"/>
      <c r="J1115" s="802"/>
      <c r="K1115" s="695">
        <f>SUM(K1116:K1121)</f>
        <v>6865407.9549126001</v>
      </c>
      <c r="L1115" s="695">
        <f>SUM(L1116:L1121)</f>
        <v>5966126.8248256976</v>
      </c>
      <c r="M1115" s="695">
        <f>SUM(M1116:M1121)</f>
        <v>5068623.1906724358</v>
      </c>
      <c r="N1115" s="695">
        <f>SUM(N1116:N1121)</f>
        <v>4171101.6054062494</v>
      </c>
      <c r="O1115" s="695">
        <f>SUM(O1116:O1121)</f>
        <v>3047290.0129755973</v>
      </c>
      <c r="P1115" s="645" t="str">
        <f t="shared" si="278"/>
        <v>Đúng</v>
      </c>
      <c r="Q1115" s="691"/>
    </row>
    <row r="1116" spans="1:23">
      <c r="A1116" s="864"/>
      <c r="B1116" s="862" t="s">
        <v>678</v>
      </c>
      <c r="C1116" s="682"/>
      <c r="D1116" s="865" t="s">
        <v>795</v>
      </c>
      <c r="E1116" s="865">
        <v>16.170000000000002</v>
      </c>
      <c r="F1116" s="865">
        <v>13.11</v>
      </c>
      <c r="G1116" s="865">
        <v>10.050000000000001</v>
      </c>
      <c r="H1116" s="865">
        <v>6.99</v>
      </c>
      <c r="I1116" s="865">
        <v>3.16</v>
      </c>
      <c r="J1116" s="871">
        <f>VLOOKUP(B1116,'Bieu5 TH chi phi'!$B$7:$C$109,2,0)</f>
        <v>119536.55378486056</v>
      </c>
      <c r="K1116" s="690">
        <f>$J$1116*E1116</f>
        <v>1932906.0747011953</v>
      </c>
      <c r="L1116" s="690">
        <f>$J$1116*F1116</f>
        <v>1567124.220119522</v>
      </c>
      <c r="M1116" s="690">
        <f>$J$1116*G1116</f>
        <v>1201342.3655378488</v>
      </c>
      <c r="N1116" s="690">
        <f>$J$1116*H1116</f>
        <v>835560.51095617539</v>
      </c>
      <c r="O1116" s="690">
        <f>$J$1116*I1116</f>
        <v>377735.50996015937</v>
      </c>
      <c r="P1116" s="645" t="str">
        <f t="shared" si="278"/>
        <v>Đúng</v>
      </c>
      <c r="Q1116" s="691">
        <v>16.170000000000002</v>
      </c>
      <c r="S1116" s="689"/>
      <c r="T1116" s="687"/>
      <c r="U1116" s="687"/>
      <c r="V1116" s="687"/>
      <c r="W1116" s="687"/>
    </row>
    <row r="1117" spans="1:23">
      <c r="A1117" s="864"/>
      <c r="B1117" s="862" t="s">
        <v>679</v>
      </c>
      <c r="C1117" s="682"/>
      <c r="D1117" s="865" t="s">
        <v>795</v>
      </c>
      <c r="E1117" s="865">
        <v>1.47</v>
      </c>
      <c r="F1117" s="865">
        <v>1.17</v>
      </c>
      <c r="G1117" s="865">
        <v>0.88</v>
      </c>
      <c r="H1117" s="865">
        <v>0.59</v>
      </c>
      <c r="I1117" s="865">
        <v>0.22</v>
      </c>
      <c r="J1117" s="871">
        <f>VLOOKUP(B1117,'Bieu5 TH chi phi'!$B$7:$C$109,2,0)</f>
        <v>175954.48207171314</v>
      </c>
      <c r="K1117" s="690">
        <f>$J$1117*E1117</f>
        <v>258653.08864541832</v>
      </c>
      <c r="L1117" s="690">
        <f>$J$1117*F1117</f>
        <v>205866.74402390435</v>
      </c>
      <c r="M1117" s="690">
        <f>$J$1117*G1117</f>
        <v>154839.94422310757</v>
      </c>
      <c r="N1117" s="690">
        <f>$J$1117*H1117</f>
        <v>103813.14442231074</v>
      </c>
      <c r="O1117" s="690">
        <f>$J$1117*I1117</f>
        <v>38709.986055776892</v>
      </c>
      <c r="P1117" s="645" t="str">
        <f t="shared" ref="P1117:P1178" si="301">IF(E1117=Q1117,"Đúng","Sai")</f>
        <v>Đúng</v>
      </c>
      <c r="Q1117" s="691">
        <v>1.47</v>
      </c>
      <c r="S1117" s="689"/>
      <c r="T1117" s="687"/>
      <c r="U1117" s="687"/>
      <c r="V1117" s="687"/>
      <c r="W1117" s="687"/>
    </row>
    <row r="1118" spans="1:23">
      <c r="A1118" s="864"/>
      <c r="B1118" s="862" t="s">
        <v>680</v>
      </c>
      <c r="C1118" s="682"/>
      <c r="D1118" s="865" t="s">
        <v>795</v>
      </c>
      <c r="E1118" s="865">
        <v>1.5</v>
      </c>
      <c r="F1118" s="865">
        <v>1.5</v>
      </c>
      <c r="G1118" s="865">
        <v>1.5</v>
      </c>
      <c r="H1118" s="865">
        <v>1.5</v>
      </c>
      <c r="I1118" s="865">
        <v>1.5</v>
      </c>
      <c r="J1118" s="871">
        <f>VLOOKUP(B1118,'Bieu5 TH chi phi'!$B$7:$C$109,2,0)</f>
        <v>1505635.8167330676</v>
      </c>
      <c r="K1118" s="690">
        <f>$J$1118*E1118</f>
        <v>2258453.7250996013</v>
      </c>
      <c r="L1118" s="690">
        <f>$J$1118*F1118</f>
        <v>2258453.7250996013</v>
      </c>
      <c r="M1118" s="690">
        <f>$J$1118*G1118</f>
        <v>2258453.7250996013</v>
      </c>
      <c r="N1118" s="690">
        <f>$J$1118*H1118</f>
        <v>2258453.7250996013</v>
      </c>
      <c r="O1118" s="690">
        <f>$J$1118*I1118</f>
        <v>2258453.7250996013</v>
      </c>
      <c r="P1118" s="645" t="str">
        <f t="shared" si="301"/>
        <v>Đúng</v>
      </c>
      <c r="Q1118" s="691">
        <v>1.5</v>
      </c>
      <c r="S1118" s="689"/>
      <c r="T1118" s="687"/>
      <c r="U1118" s="687"/>
      <c r="V1118" s="687"/>
      <c r="W1118" s="687"/>
    </row>
    <row r="1119" spans="1:23">
      <c r="A1119" s="864"/>
      <c r="B1119" s="862" t="s">
        <v>684</v>
      </c>
      <c r="C1119" s="682"/>
      <c r="D1119" s="865" t="s">
        <v>795</v>
      </c>
      <c r="E1119" s="865">
        <v>0.23</v>
      </c>
      <c r="F1119" s="865">
        <v>0.22</v>
      </c>
      <c r="G1119" s="865">
        <v>0.2</v>
      </c>
      <c r="H1119" s="865">
        <v>0.19</v>
      </c>
      <c r="I1119" s="865">
        <v>0.17</v>
      </c>
      <c r="J1119" s="871">
        <f>VLOOKUP(B1119,'Bieu5 TH chi phi'!$B$7:$C$109,2,0)</f>
        <v>498.00796812749002</v>
      </c>
      <c r="K1119" s="690">
        <f>$J$1119*E1119</f>
        <v>114.54183266932272</v>
      </c>
      <c r="L1119" s="690">
        <f>$J$1119*F1119</f>
        <v>109.5617529880478</v>
      </c>
      <c r="M1119" s="690">
        <f>$J$1119*G1119</f>
        <v>99.601593625498012</v>
      </c>
      <c r="N1119" s="690">
        <f>$J$1119*H1119</f>
        <v>94.621513944223111</v>
      </c>
      <c r="O1119" s="690">
        <f>$J$1119*I1119</f>
        <v>84.661354581673308</v>
      </c>
      <c r="P1119" s="645" t="str">
        <f t="shared" si="301"/>
        <v>Đúng</v>
      </c>
      <c r="Q1119" s="691">
        <v>0.23</v>
      </c>
      <c r="S1119" s="689"/>
      <c r="T1119" s="687"/>
      <c r="U1119" s="687"/>
      <c r="V1119" s="687"/>
      <c r="W1119" s="687"/>
    </row>
    <row r="1120" spans="1:23">
      <c r="A1120" s="864"/>
      <c r="B1120" s="862" t="s">
        <v>682</v>
      </c>
      <c r="C1120" s="682"/>
      <c r="D1120" s="865" t="s">
        <v>795</v>
      </c>
      <c r="E1120" s="865">
        <v>56</v>
      </c>
      <c r="F1120" s="865">
        <v>44.8</v>
      </c>
      <c r="G1120" s="865">
        <v>33.6</v>
      </c>
      <c r="H1120" s="865">
        <v>22.4</v>
      </c>
      <c r="I1120" s="865">
        <v>8.4</v>
      </c>
      <c r="J1120" s="871">
        <f>VLOOKUP(B1120,'Bieu5 TH chi phi'!$B$7:$C$109,2,0)</f>
        <v>41646.852589641428</v>
      </c>
      <c r="K1120" s="690">
        <f>$J$1120*E1120</f>
        <v>2332223.7450199202</v>
      </c>
      <c r="L1120" s="690">
        <f>$J$1120*F1120</f>
        <v>1865778.9960159359</v>
      </c>
      <c r="M1120" s="690">
        <f>$J$1120*G1120</f>
        <v>1399334.2470119521</v>
      </c>
      <c r="N1120" s="690">
        <f>$J$1120*H1120</f>
        <v>932889.49800796795</v>
      </c>
      <c r="O1120" s="690">
        <f>$J$1120*I1120</f>
        <v>349833.56175298803</v>
      </c>
      <c r="P1120" s="645" t="str">
        <f t="shared" si="301"/>
        <v>Đúng</v>
      </c>
      <c r="Q1120" s="691">
        <v>56</v>
      </c>
      <c r="S1120" s="689"/>
      <c r="T1120" s="687"/>
      <c r="U1120" s="687"/>
      <c r="V1120" s="687"/>
      <c r="W1120" s="687"/>
    </row>
    <row r="1121" spans="1:23">
      <c r="A1121" s="864"/>
      <c r="B1121" s="862" t="s">
        <v>683</v>
      </c>
      <c r="C1121" s="865"/>
      <c r="D1121" s="865" t="s">
        <v>795</v>
      </c>
      <c r="E1121" s="865">
        <v>36.22</v>
      </c>
      <c r="F1121" s="865">
        <v>30</v>
      </c>
      <c r="G1121" s="865">
        <v>23.79</v>
      </c>
      <c r="H1121" s="865">
        <v>17.57</v>
      </c>
      <c r="I1121" s="865">
        <v>9.8000000000000007</v>
      </c>
      <c r="J1121" s="871">
        <f>VLOOKUP(B1121,'Bieu5 TH chi phi'!$B$7:$C$109,2,0)</f>
        <v>2293.1192604581674</v>
      </c>
      <c r="K1121" s="690">
        <f>$J$1121*E1121</f>
        <v>83056.779613794817</v>
      </c>
      <c r="L1121" s="690">
        <f>$J$1121*F1121</f>
        <v>68793.577813745025</v>
      </c>
      <c r="M1121" s="690">
        <f>$J$1121*G1121</f>
        <v>54553.307206299804</v>
      </c>
      <c r="N1121" s="690">
        <f>$J$1121*H1121</f>
        <v>40290.105406250004</v>
      </c>
      <c r="O1121" s="690">
        <f>$J$1121*I1121</f>
        <v>22472.568752490042</v>
      </c>
      <c r="P1121" s="645" t="str">
        <f t="shared" si="301"/>
        <v>Đúng</v>
      </c>
      <c r="Q1121" s="691">
        <v>36.22</v>
      </c>
      <c r="S1121" s="689"/>
      <c r="T1121" s="687"/>
      <c r="U1121" s="687"/>
      <c r="V1121" s="687"/>
      <c r="W1121" s="687"/>
    </row>
    <row r="1122" spans="1:23">
      <c r="A1122" s="864"/>
      <c r="B1122" s="867" t="s">
        <v>796</v>
      </c>
      <c r="C1122" s="682"/>
      <c r="D1122" s="865"/>
      <c r="E1122" s="865"/>
      <c r="F1122" s="865"/>
      <c r="G1122" s="865"/>
      <c r="H1122" s="865"/>
      <c r="I1122" s="865"/>
      <c r="J1122" s="871"/>
      <c r="K1122" s="695">
        <f>SUM(K1123:K1124)</f>
        <v>62900</v>
      </c>
      <c r="L1122" s="695">
        <f>SUM(L1123:L1124)</f>
        <v>61300</v>
      </c>
      <c r="M1122" s="695">
        <f>SUM(M1123:M1124)</f>
        <v>55200</v>
      </c>
      <c r="N1122" s="695">
        <f>SUM(N1123:N1124)</f>
        <v>49100</v>
      </c>
      <c r="O1122" s="695">
        <f>SUM(O1123:O1124)</f>
        <v>47500</v>
      </c>
      <c r="P1122" s="645" t="str">
        <f t="shared" si="301"/>
        <v>Đúng</v>
      </c>
      <c r="Q1122" s="691"/>
    </row>
    <row r="1123" spans="1:23">
      <c r="A1123" s="864"/>
      <c r="B1123" s="862" t="s">
        <v>722</v>
      </c>
      <c r="C1123" s="682"/>
      <c r="D1123" s="865" t="s">
        <v>797</v>
      </c>
      <c r="E1123" s="865">
        <v>0.28000000000000003</v>
      </c>
      <c r="F1123" s="865">
        <v>0.26</v>
      </c>
      <c r="G1123" s="865">
        <v>0.24</v>
      </c>
      <c r="H1123" s="865">
        <v>0.22</v>
      </c>
      <c r="I1123" s="865">
        <v>0.2</v>
      </c>
      <c r="J1123" s="871">
        <f>VLOOKUP(B1123,'Bieu5 TH chi phi'!$B$7:$C$109,2,0)</f>
        <v>80000</v>
      </c>
      <c r="K1123" s="690">
        <f>$J$1123*E1123</f>
        <v>22400.000000000004</v>
      </c>
      <c r="L1123" s="690">
        <f>$J$1123*F1123</f>
        <v>20800</v>
      </c>
      <c r="M1123" s="690">
        <f>$J$1123*G1123</f>
        <v>19200</v>
      </c>
      <c r="N1123" s="690">
        <f>$J$1123*H1123</f>
        <v>17600</v>
      </c>
      <c r="O1123" s="690">
        <f>$J$1123*I1123</f>
        <v>16000</v>
      </c>
      <c r="P1123" s="645" t="str">
        <f t="shared" si="301"/>
        <v>Đúng</v>
      </c>
      <c r="Q1123" s="691">
        <v>0.28000000000000003</v>
      </c>
      <c r="S1123" s="689"/>
      <c r="T1123" s="687"/>
      <c r="U1123" s="687"/>
      <c r="V1123" s="687"/>
      <c r="W1123" s="687"/>
    </row>
    <row r="1124" spans="1:23">
      <c r="A1124" s="864"/>
      <c r="B1124" s="862" t="s">
        <v>724</v>
      </c>
      <c r="C1124" s="865"/>
      <c r="D1124" s="865" t="s">
        <v>798</v>
      </c>
      <c r="E1124" s="865">
        <v>0.09</v>
      </c>
      <c r="F1124" s="865">
        <v>0.09</v>
      </c>
      <c r="G1124" s="865">
        <v>0.08</v>
      </c>
      <c r="H1124" s="865">
        <v>7.0000000000000007E-2</v>
      </c>
      <c r="I1124" s="865">
        <v>7.0000000000000007E-2</v>
      </c>
      <c r="J1124" s="871">
        <f>VLOOKUP(B1124,'Bieu5 TH chi phi'!$B$7:$C$109,2,0)</f>
        <v>450000</v>
      </c>
      <c r="K1124" s="690">
        <f>$J$1124*E1124</f>
        <v>40500</v>
      </c>
      <c r="L1124" s="690">
        <f>$J$1124*F1124</f>
        <v>40500</v>
      </c>
      <c r="M1124" s="690">
        <f>$J$1124*G1124</f>
        <v>36000</v>
      </c>
      <c r="N1124" s="690">
        <f>$J$1124*H1124</f>
        <v>31500.000000000004</v>
      </c>
      <c r="O1124" s="690">
        <f>$J$1124*I1124</f>
        <v>31500.000000000004</v>
      </c>
      <c r="P1124" s="645" t="str">
        <f t="shared" si="301"/>
        <v>Đúng</v>
      </c>
      <c r="Q1124" s="691">
        <v>0.09</v>
      </c>
      <c r="S1124" s="689"/>
      <c r="T1124" s="687"/>
      <c r="U1124" s="687"/>
      <c r="V1124" s="687"/>
      <c r="W1124" s="687"/>
    </row>
    <row r="1125" spans="1:23">
      <c r="A1125" s="864"/>
      <c r="B1125" s="867" t="s">
        <v>799</v>
      </c>
      <c r="C1125" s="865"/>
      <c r="D1125" s="865" t="s">
        <v>800</v>
      </c>
      <c r="E1125" s="865">
        <v>30</v>
      </c>
      <c r="F1125" s="865"/>
      <c r="G1125" s="865"/>
      <c r="H1125" s="865"/>
      <c r="I1125" s="865"/>
      <c r="J1125" s="871"/>
      <c r="K1125" s="701">
        <f>SUM(K1126:K1135)</f>
        <v>10017802.182048142</v>
      </c>
      <c r="L1125" s="701">
        <f>SUM(L1126:L1135)</f>
        <v>10015800.699468454</v>
      </c>
      <c r="M1125" s="701">
        <f>SUM(M1126:M1135)</f>
        <v>10013098.697985874</v>
      </c>
      <c r="N1125" s="701">
        <f>SUM(N1126:N1135)</f>
        <v>10010036.42963895</v>
      </c>
      <c r="O1125" s="701">
        <f>SUM(O1126:O1135)</f>
        <v>10006974.161292026</v>
      </c>
      <c r="P1125" s="645" t="str">
        <f t="shared" si="301"/>
        <v>Đúng</v>
      </c>
      <c r="Q1125" s="691">
        <v>30</v>
      </c>
    </row>
    <row r="1126" spans="1:23" s="706" customFormat="1">
      <c r="A1126" s="707"/>
      <c r="B1126" s="862" t="s">
        <v>657</v>
      </c>
      <c r="C1126" s="865"/>
      <c r="D1126" s="865" t="s">
        <v>800</v>
      </c>
      <c r="E1126" s="865">
        <f>E1125</f>
        <v>30</v>
      </c>
      <c r="F1126" s="865"/>
      <c r="G1126" s="865"/>
      <c r="H1126" s="865"/>
      <c r="I1126" s="865"/>
      <c r="J1126" s="871">
        <f>VLOOKUP(B1126,'Bieu5 TH chi phi'!$B$7:$C$109,2,0)</f>
        <v>667.16085989621945</v>
      </c>
      <c r="K1126" s="704">
        <f>J1126*E1126</f>
        <v>20014.825796886584</v>
      </c>
      <c r="L1126" s="733">
        <f>K1126*T$4</f>
        <v>18013.343217197926</v>
      </c>
      <c r="M1126" s="733">
        <f>L1126*U$4</f>
        <v>15311.341734618236</v>
      </c>
      <c r="N1126" s="733">
        <f>M1126*V$4</f>
        <v>12249.073387694589</v>
      </c>
      <c r="O1126" s="733">
        <f>N1126*W$4</f>
        <v>9186.8050407709416</v>
      </c>
      <c r="P1126" s="645"/>
      <c r="Q1126" s="705"/>
      <c r="S1126" s="648"/>
      <c r="T1126" s="649"/>
      <c r="U1126" s="649"/>
      <c r="V1126" s="649"/>
      <c r="W1126" s="649"/>
    </row>
    <row r="1127" spans="1:23" s="706" customFormat="1">
      <c r="A1127" s="707"/>
      <c r="B1127" s="862" t="s">
        <v>801</v>
      </c>
      <c r="C1127" s="865"/>
      <c r="D1127" s="865" t="s">
        <v>800</v>
      </c>
      <c r="E1127" s="865">
        <f t="shared" ref="E1127:E1133" si="302">E1126</f>
        <v>30</v>
      </c>
      <c r="F1127" s="865"/>
      <c r="G1127" s="865"/>
      <c r="H1127" s="865"/>
      <c r="I1127" s="865"/>
      <c r="J1127" s="871">
        <f>VLOOKUP(B1127,'Bieu5 TH chi phi'!$B$7:$C$109,2,0)</f>
        <v>38838.710730170496</v>
      </c>
      <c r="K1127" s="704">
        <f>J1127*E1127</f>
        <v>1165161.3219051149</v>
      </c>
      <c r="L1127" s="704">
        <f t="shared" ref="L1127:O1127" si="303">K1127</f>
        <v>1165161.3219051149</v>
      </c>
      <c r="M1127" s="704">
        <f t="shared" si="303"/>
        <v>1165161.3219051149</v>
      </c>
      <c r="N1127" s="704">
        <f t="shared" si="303"/>
        <v>1165161.3219051149</v>
      </c>
      <c r="O1127" s="704">
        <f t="shared" si="303"/>
        <v>1165161.3219051149</v>
      </c>
      <c r="P1127" s="645"/>
      <c r="Q1127" s="705"/>
      <c r="S1127" s="648"/>
      <c r="T1127" s="649"/>
      <c r="U1127" s="649"/>
      <c r="V1127" s="649"/>
      <c r="W1127" s="649"/>
    </row>
    <row r="1128" spans="1:23" s="706" customFormat="1">
      <c r="A1128" s="708"/>
      <c r="B1128" s="862" t="s">
        <v>802</v>
      </c>
      <c r="C1128" s="865"/>
      <c r="D1128" s="865" t="s">
        <v>800</v>
      </c>
      <c r="E1128" s="865">
        <f t="shared" si="302"/>
        <v>30</v>
      </c>
      <c r="F1128" s="865"/>
      <c r="G1128" s="865"/>
      <c r="H1128" s="865"/>
      <c r="I1128" s="865"/>
      <c r="J1128" s="871">
        <f>VLOOKUP(B1128,'Bieu5 TH chi phi'!$B$7:$C$109,2,0)</f>
        <v>0</v>
      </c>
      <c r="K1128" s="704"/>
      <c r="L1128" s="704"/>
      <c r="M1128" s="704"/>
      <c r="N1128" s="704"/>
      <c r="O1128" s="704"/>
      <c r="P1128" s="645"/>
      <c r="Q1128" s="705"/>
      <c r="S1128" s="689"/>
      <c r="T1128" s="687"/>
      <c r="U1128" s="687"/>
      <c r="V1128" s="687"/>
      <c r="W1128" s="687"/>
    </row>
    <row r="1129" spans="1:23" s="706" customFormat="1">
      <c r="A1129" s="707"/>
      <c r="B1129" s="709" t="s">
        <v>605</v>
      </c>
      <c r="C1129" s="865"/>
      <c r="D1129" s="865" t="s">
        <v>800</v>
      </c>
      <c r="E1129" s="865">
        <f t="shared" si="302"/>
        <v>30</v>
      </c>
      <c r="F1129" s="865"/>
      <c r="G1129" s="865"/>
      <c r="H1129" s="865"/>
      <c r="I1129" s="865"/>
      <c r="J1129" s="871">
        <f>VLOOKUP(B1129,'Bieu5 TH chi phi'!$B$7:$C$109,2,0)</f>
        <v>18765.274056338028</v>
      </c>
      <c r="K1129" s="704">
        <f>J1129*E1129</f>
        <v>562958.2216901409</v>
      </c>
      <c r="L1129" s="704">
        <f t="shared" ref="L1129:O1130" si="304">K1129</f>
        <v>562958.2216901409</v>
      </c>
      <c r="M1129" s="704">
        <f t="shared" si="304"/>
        <v>562958.2216901409</v>
      </c>
      <c r="N1129" s="704">
        <f t="shared" si="304"/>
        <v>562958.2216901409</v>
      </c>
      <c r="O1129" s="704">
        <f t="shared" si="304"/>
        <v>562958.2216901409</v>
      </c>
      <c r="P1129" s="645"/>
      <c r="Q1129" s="705"/>
      <c r="S1129" s="648"/>
      <c r="T1129" s="649"/>
      <c r="U1129" s="649"/>
      <c r="V1129" s="649"/>
      <c r="W1129" s="649"/>
    </row>
    <row r="1130" spans="1:23" s="706" customFormat="1">
      <c r="A1130" s="707"/>
      <c r="B1130" s="709" t="s">
        <v>646</v>
      </c>
      <c r="C1130" s="865"/>
      <c r="D1130" s="865" t="s">
        <v>800</v>
      </c>
      <c r="E1130" s="865">
        <f t="shared" si="302"/>
        <v>30</v>
      </c>
      <c r="F1130" s="865"/>
      <c r="G1130" s="865"/>
      <c r="H1130" s="865"/>
      <c r="I1130" s="865"/>
      <c r="J1130" s="871">
        <f>VLOOKUP(B1130,'Bieu5 TH chi phi'!$B$7:$C$109,2,0)</f>
        <v>173801.87938349394</v>
      </c>
      <c r="K1130" s="704">
        <f>J1130*E1130</f>
        <v>5214056.3815048179</v>
      </c>
      <c r="L1130" s="704">
        <f t="shared" si="304"/>
        <v>5214056.3815048179</v>
      </c>
      <c r="M1130" s="704">
        <f t="shared" si="304"/>
        <v>5214056.3815048179</v>
      </c>
      <c r="N1130" s="704">
        <f t="shared" si="304"/>
        <v>5214056.3815048179</v>
      </c>
      <c r="O1130" s="704">
        <f t="shared" si="304"/>
        <v>5214056.3815048179</v>
      </c>
      <c r="P1130" s="645"/>
      <c r="Q1130" s="705"/>
      <c r="S1130" s="648"/>
      <c r="T1130" s="649"/>
      <c r="U1130" s="649"/>
      <c r="V1130" s="649"/>
      <c r="W1130" s="649"/>
    </row>
    <row r="1131" spans="1:23" s="706" customFormat="1">
      <c r="A1131" s="707"/>
      <c r="B1131" s="862" t="s">
        <v>803</v>
      </c>
      <c r="C1131" s="865"/>
      <c r="D1131" s="865" t="s">
        <v>800</v>
      </c>
      <c r="E1131" s="865">
        <f t="shared" si="302"/>
        <v>30</v>
      </c>
      <c r="F1131" s="865"/>
      <c r="G1131" s="865"/>
      <c r="H1131" s="865"/>
      <c r="I1131" s="865"/>
      <c r="J1131" s="871"/>
      <c r="K1131" s="704"/>
      <c r="L1131" s="704"/>
      <c r="M1131" s="704"/>
      <c r="N1131" s="704"/>
      <c r="O1131" s="704"/>
      <c r="P1131" s="645"/>
      <c r="Q1131" s="705"/>
      <c r="S1131" s="689"/>
      <c r="T1131" s="687"/>
      <c r="U1131" s="687"/>
      <c r="V1131" s="687"/>
      <c r="W1131" s="687"/>
    </row>
    <row r="1132" spans="1:23" s="706" customFormat="1">
      <c r="A1132" s="707"/>
      <c r="B1132" s="709" t="s">
        <v>19</v>
      </c>
      <c r="C1132" s="865"/>
      <c r="D1132" s="865" t="s">
        <v>800</v>
      </c>
      <c r="E1132" s="865">
        <f t="shared" si="302"/>
        <v>30</v>
      </c>
      <c r="F1132" s="865"/>
      <c r="G1132" s="865"/>
      <c r="H1132" s="865"/>
      <c r="I1132" s="865"/>
      <c r="J1132" s="871">
        <f>VLOOKUP(B1132,'Bieu5 TH chi phi'!$B$7:$C$109,2,0)</f>
        <v>10491.54463647199</v>
      </c>
      <c r="K1132" s="704">
        <f>J1132*E1132</f>
        <v>314746.33909415972</v>
      </c>
      <c r="L1132" s="704">
        <f t="shared" ref="L1132:O1135" si="305">K1132</f>
        <v>314746.33909415972</v>
      </c>
      <c r="M1132" s="704">
        <f t="shared" si="305"/>
        <v>314746.33909415972</v>
      </c>
      <c r="N1132" s="704">
        <f t="shared" si="305"/>
        <v>314746.33909415972</v>
      </c>
      <c r="O1132" s="704">
        <f t="shared" si="305"/>
        <v>314746.33909415972</v>
      </c>
      <c r="P1132" s="645"/>
      <c r="Q1132" s="705"/>
      <c r="S1132" s="648"/>
      <c r="T1132" s="649"/>
      <c r="U1132" s="649"/>
      <c r="V1132" s="649"/>
      <c r="W1132" s="649"/>
    </row>
    <row r="1133" spans="1:23" s="706" customFormat="1">
      <c r="A1133" s="707"/>
      <c r="B1133" s="710" t="s">
        <v>21</v>
      </c>
      <c r="C1133" s="865"/>
      <c r="D1133" s="865" t="s">
        <v>800</v>
      </c>
      <c r="E1133" s="865">
        <f t="shared" si="302"/>
        <v>30</v>
      </c>
      <c r="F1133" s="865"/>
      <c r="G1133" s="865"/>
      <c r="H1133" s="865"/>
      <c r="I1133" s="865"/>
      <c r="J1133" s="871">
        <f>VLOOKUP(B1133,'Bieu5 TH chi phi'!$B$7:$C$109,2,0)</f>
        <v>17555.295987286452</v>
      </c>
      <c r="K1133" s="704">
        <f>J1133*E1133</f>
        <v>526658.87961859361</v>
      </c>
      <c r="L1133" s="704">
        <f t="shared" si="305"/>
        <v>526658.87961859361</v>
      </c>
      <c r="M1133" s="704">
        <f t="shared" si="305"/>
        <v>526658.87961859361</v>
      </c>
      <c r="N1133" s="704">
        <f t="shared" si="305"/>
        <v>526658.87961859361</v>
      </c>
      <c r="O1133" s="704">
        <f t="shared" si="305"/>
        <v>526658.87961859361</v>
      </c>
      <c r="P1133" s="645"/>
      <c r="Q1133" s="705"/>
      <c r="S1133" s="648"/>
      <c r="T1133" s="649"/>
      <c r="U1133" s="649"/>
      <c r="V1133" s="649"/>
      <c r="W1133" s="649"/>
    </row>
    <row r="1134" spans="1:23" s="706" customFormat="1">
      <c r="A1134" s="707"/>
      <c r="B1134" s="710" t="s">
        <v>804</v>
      </c>
      <c r="C1134" s="865"/>
      <c r="D1134" s="865" t="s">
        <v>800</v>
      </c>
      <c r="E1134" s="865">
        <f>E1133</f>
        <v>30</v>
      </c>
      <c r="F1134" s="865"/>
      <c r="G1134" s="865"/>
      <c r="H1134" s="865"/>
      <c r="I1134" s="865"/>
      <c r="J1134" s="871">
        <f>VLOOKUP(B1134,'Bieu5 TH chi phi'!$B$7:$C$109,2,0)</f>
        <v>46989.233700271805</v>
      </c>
      <c r="K1134" s="704">
        <f t="shared" ref="K1134:K1135" si="306">J1134*E1134</f>
        <v>1409677.0110081541</v>
      </c>
      <c r="L1134" s="704">
        <f t="shared" si="305"/>
        <v>1409677.0110081541</v>
      </c>
      <c r="M1134" s="704">
        <f t="shared" si="305"/>
        <v>1409677.0110081541</v>
      </c>
      <c r="N1134" s="704">
        <f t="shared" si="305"/>
        <v>1409677.0110081541</v>
      </c>
      <c r="O1134" s="704">
        <f t="shared" si="305"/>
        <v>1409677.0110081541</v>
      </c>
      <c r="P1134" s="645"/>
      <c r="Q1134" s="705"/>
      <c r="S1134" s="648"/>
      <c r="T1134" s="649"/>
      <c r="U1134" s="649"/>
      <c r="V1134" s="649"/>
      <c r="W1134" s="649"/>
    </row>
    <row r="1135" spans="1:23" s="706" customFormat="1">
      <c r="A1135" s="715"/>
      <c r="B1135" s="1159" t="s">
        <v>22</v>
      </c>
      <c r="C1135" s="716"/>
      <c r="D1135" s="716" t="s">
        <v>800</v>
      </c>
      <c r="E1135" s="716">
        <f t="shared" ref="E1135" si="307">E1134</f>
        <v>30</v>
      </c>
      <c r="F1135" s="716"/>
      <c r="G1135" s="716"/>
      <c r="H1135" s="716"/>
      <c r="I1135" s="716"/>
      <c r="J1135" s="1160">
        <f>VLOOKUP(B1135,'Bieu5 TH chi phi'!$B$7:$C$109,2,0)</f>
        <v>26817.640047675806</v>
      </c>
      <c r="K1135" s="717">
        <f t="shared" si="306"/>
        <v>804529.20143027417</v>
      </c>
      <c r="L1135" s="717">
        <f t="shared" si="305"/>
        <v>804529.20143027417</v>
      </c>
      <c r="M1135" s="717">
        <f t="shared" si="305"/>
        <v>804529.20143027417</v>
      </c>
      <c r="N1135" s="717">
        <f t="shared" si="305"/>
        <v>804529.20143027417</v>
      </c>
      <c r="O1135" s="717">
        <f t="shared" si="305"/>
        <v>804529.20143027417</v>
      </c>
      <c r="P1135" s="645"/>
      <c r="Q1135" s="705"/>
      <c r="S1135" s="648"/>
      <c r="T1135" s="649"/>
      <c r="U1135" s="649"/>
      <c r="V1135" s="649"/>
      <c r="W1135" s="649"/>
    </row>
    <row r="1136" spans="1:23">
      <c r="A1136" s="748"/>
      <c r="B1136" s="866"/>
      <c r="C1136" s="752"/>
      <c r="D1136" s="691"/>
      <c r="E1136" s="691"/>
      <c r="F1136" s="691"/>
      <c r="G1136" s="691"/>
      <c r="H1136" s="691"/>
      <c r="I1136" s="691"/>
      <c r="J1136" s="767"/>
      <c r="K1136" s="722"/>
      <c r="L1136" s="722"/>
      <c r="M1136" s="722"/>
      <c r="N1136" s="722"/>
      <c r="O1136" s="722"/>
      <c r="P1136" s="645" t="str">
        <f t="shared" si="301"/>
        <v>Đúng</v>
      </c>
      <c r="Q1136" s="691"/>
    </row>
    <row r="1137" spans="1:23" ht="10.4" customHeight="1">
      <c r="A1137" s="1423" t="s">
        <v>856</v>
      </c>
      <c r="B1137" s="1424"/>
      <c r="C1137" s="795"/>
      <c r="D1137" s="863"/>
      <c r="E1137" s="796"/>
      <c r="F1137" s="796"/>
      <c r="G1137" s="796"/>
      <c r="H1137" s="796"/>
      <c r="I1137" s="796"/>
      <c r="J1137" s="770"/>
      <c r="K1137" s="725">
        <f>K1138+K1155+K1162+K1165</f>
        <v>30159290.33845979</v>
      </c>
      <c r="L1137" s="725">
        <f>L1138+L1155+L1162+L1165</f>
        <v>27973074.766707025</v>
      </c>
      <c r="M1137" s="725">
        <f>M1138+M1155+M1162+M1165</f>
        <v>25786328.946404349</v>
      </c>
      <c r="N1137" s="725">
        <f>N1138+N1155+N1162+N1165</f>
        <v>23609969.340486526</v>
      </c>
      <c r="O1137" s="725">
        <f>O1138+O1155+O1162+O1165</f>
        <v>20881061.619182348</v>
      </c>
      <c r="P1137" s="645" t="str">
        <f t="shared" si="301"/>
        <v>Đúng</v>
      </c>
      <c r="Q1137" s="691"/>
    </row>
    <row r="1138" spans="1:23" ht="13.5">
      <c r="A1138" s="1406" t="s">
        <v>857</v>
      </c>
      <c r="B1138" s="693" t="s">
        <v>784</v>
      </c>
      <c r="C1138" s="753"/>
      <c r="D1138" s="683"/>
      <c r="E1138" s="726"/>
      <c r="F1138" s="726"/>
      <c r="G1138" s="726"/>
      <c r="H1138" s="726"/>
      <c r="I1138" s="726"/>
      <c r="J1138" s="684"/>
      <c r="K1138" s="695">
        <f>SUM(K1139:K1154)</f>
        <v>7166832.2050000001</v>
      </c>
      <c r="L1138" s="695">
        <f>SUM(L1139:L1154)</f>
        <v>5989161.2979545444</v>
      </c>
      <c r="M1138" s="695">
        <f>SUM(M1139:M1154)</f>
        <v>4813765.4854545454</v>
      </c>
      <c r="N1138" s="695">
        <f>SUM(N1139:N1154)</f>
        <v>3644768.3763636365</v>
      </c>
      <c r="O1138" s="695">
        <f>SUM(O1139:O1154)</f>
        <v>2176730.163636364</v>
      </c>
      <c r="P1138" s="645" t="str">
        <f t="shared" si="301"/>
        <v>Đúng</v>
      </c>
      <c r="Q1138" s="727"/>
    </row>
    <row r="1139" spans="1:23">
      <c r="A1139" s="1406"/>
      <c r="B1139" s="681" t="s">
        <v>785</v>
      </c>
      <c r="C1139" s="682">
        <v>43168</v>
      </c>
      <c r="D1139" s="683" t="s">
        <v>736</v>
      </c>
      <c r="E1139" s="760">
        <v>0.22</v>
      </c>
      <c r="F1139" s="760">
        <v>0.22</v>
      </c>
      <c r="G1139" s="760">
        <v>0.22</v>
      </c>
      <c r="H1139" s="760">
        <v>0.22</v>
      </c>
      <c r="I1139" s="760">
        <v>0.22</v>
      </c>
      <c r="J1139" s="871">
        <f>VLOOKUP(C1139,'Bieu5 TH chi phi'!$B$7:$C$109,2,0)</f>
        <v>250929.54545454544</v>
      </c>
      <c r="K1139" s="690">
        <f>$J$1139*E1139</f>
        <v>55204.5</v>
      </c>
      <c r="L1139" s="690">
        <f>$J$1139*F1139</f>
        <v>55204.5</v>
      </c>
      <c r="M1139" s="690">
        <f>$J$1139*G1139</f>
        <v>55204.5</v>
      </c>
      <c r="N1139" s="690">
        <f>$J$1139*H1139</f>
        <v>55204.5</v>
      </c>
      <c r="O1139" s="690">
        <f>$J$1139*I1139</f>
        <v>55204.5</v>
      </c>
      <c r="P1139" s="645" t="str">
        <f t="shared" si="301"/>
        <v>Đúng</v>
      </c>
      <c r="Q1139" s="691">
        <v>0.22</v>
      </c>
      <c r="S1139" s="689"/>
      <c r="T1139" s="687"/>
      <c r="U1139" s="687"/>
      <c r="V1139" s="687"/>
      <c r="W1139" s="687"/>
    </row>
    <row r="1140" spans="1:23">
      <c r="A1140" s="688"/>
      <c r="B1140" s="681" t="s">
        <v>828</v>
      </c>
      <c r="C1140" s="682">
        <v>43199</v>
      </c>
      <c r="D1140" s="683" t="s">
        <v>736</v>
      </c>
      <c r="E1140" s="760">
        <v>1</v>
      </c>
      <c r="F1140" s="760">
        <v>0.8</v>
      </c>
      <c r="G1140" s="760">
        <v>0.6</v>
      </c>
      <c r="H1140" s="760">
        <v>0.4</v>
      </c>
      <c r="I1140" s="760">
        <v>0.15</v>
      </c>
      <c r="J1140" s="871">
        <f>VLOOKUP(C1140,'Bieu5 TH chi phi'!$B$7:$C$109,2,0)</f>
        <v>276022.5</v>
      </c>
      <c r="K1140" s="690">
        <f>$J$1140*E1140</f>
        <v>276022.5</v>
      </c>
      <c r="L1140" s="690">
        <f>$J$1140*F1140</f>
        <v>220818</v>
      </c>
      <c r="M1140" s="690">
        <f>$J$1140*G1140</f>
        <v>165613.5</v>
      </c>
      <c r="N1140" s="690">
        <f>$J$1140*H1140</f>
        <v>110409</v>
      </c>
      <c r="O1140" s="690">
        <f>$J$1140*I1140</f>
        <v>41403.375</v>
      </c>
      <c r="P1140" s="645" t="str">
        <f t="shared" si="301"/>
        <v>Đúng</v>
      </c>
      <c r="Q1140" s="691">
        <v>1</v>
      </c>
      <c r="S1140" s="689"/>
      <c r="T1140" s="687"/>
      <c r="U1140" s="687"/>
      <c r="V1140" s="687"/>
      <c r="W1140" s="687"/>
    </row>
    <row r="1141" spans="1:23">
      <c r="A1141" s="688"/>
      <c r="B1141" s="681" t="s">
        <v>828</v>
      </c>
      <c r="C1141" s="682">
        <v>43260</v>
      </c>
      <c r="D1141" s="683" t="s">
        <v>736</v>
      </c>
      <c r="E1141" s="760">
        <v>0.21</v>
      </c>
      <c r="F1141" s="760">
        <v>0.17</v>
      </c>
      <c r="G1141" s="760">
        <v>0.12</v>
      </c>
      <c r="H1141" s="760">
        <v>0.08</v>
      </c>
      <c r="I1141" s="760">
        <v>0.03</v>
      </c>
      <c r="J1141" s="871">
        <f>VLOOKUP(C1141,'Bieu5 TH chi phi'!$B$7:$C$109,2,0)</f>
        <v>333736.29545454547</v>
      </c>
      <c r="K1141" s="690">
        <f>$J$1141*E1141</f>
        <v>70084.62204545454</v>
      </c>
      <c r="L1141" s="690">
        <f>$J$1141*F1141</f>
        <v>56735.170227272734</v>
      </c>
      <c r="M1141" s="690">
        <f>$J$1141*G1141</f>
        <v>40048.355454545454</v>
      </c>
      <c r="N1141" s="690">
        <f>$J$1141*H1141</f>
        <v>26698.903636363637</v>
      </c>
      <c r="O1141" s="690">
        <f>$J$1141*I1141</f>
        <v>10012.088863636363</v>
      </c>
      <c r="P1141" s="645" t="str">
        <f t="shared" si="301"/>
        <v>Đúng</v>
      </c>
      <c r="Q1141" s="691">
        <v>0.21</v>
      </c>
      <c r="S1141" s="689"/>
      <c r="T1141" s="687"/>
      <c r="U1141" s="687"/>
      <c r="V1141" s="687"/>
      <c r="W1141" s="687"/>
    </row>
    <row r="1142" spans="1:23">
      <c r="A1142" s="688"/>
      <c r="B1142" s="681" t="s">
        <v>786</v>
      </c>
      <c r="C1142" s="682">
        <v>43168</v>
      </c>
      <c r="D1142" s="683" t="s">
        <v>736</v>
      </c>
      <c r="E1142" s="760">
        <v>0.92</v>
      </c>
      <c r="F1142" s="760">
        <v>0.92</v>
      </c>
      <c r="G1142" s="760">
        <v>0.92</v>
      </c>
      <c r="H1142" s="760">
        <v>0.92</v>
      </c>
      <c r="I1142" s="760">
        <v>0.92</v>
      </c>
      <c r="J1142" s="871">
        <f>VLOOKUP(C1142,'Bieu5 TH chi phi'!$B$7:$C$109,2,0)</f>
        <v>250929.54545454544</v>
      </c>
      <c r="K1142" s="690">
        <f>$J$1142*E1142</f>
        <v>230855.18181818182</v>
      </c>
      <c r="L1142" s="690">
        <f>$J$1142*F1142</f>
        <v>230855.18181818182</v>
      </c>
      <c r="M1142" s="690">
        <f>$J$1142*G1142</f>
        <v>230855.18181818182</v>
      </c>
      <c r="N1142" s="690">
        <f>$J$1142*H1142</f>
        <v>230855.18181818182</v>
      </c>
      <c r="O1142" s="690">
        <f>$J$1142*I1142</f>
        <v>230855.18181818182</v>
      </c>
      <c r="P1142" s="645" t="str">
        <f t="shared" si="301"/>
        <v>Đúng</v>
      </c>
      <c r="Q1142" s="691">
        <v>0.92</v>
      </c>
      <c r="S1142" s="689"/>
      <c r="T1142" s="687"/>
      <c r="U1142" s="687"/>
      <c r="V1142" s="687"/>
      <c r="W1142" s="687"/>
    </row>
    <row r="1143" spans="1:23">
      <c r="A1143" s="688"/>
      <c r="B1143" s="681" t="s">
        <v>786</v>
      </c>
      <c r="C1143" s="682">
        <v>43260</v>
      </c>
      <c r="D1143" s="683" t="s">
        <v>736</v>
      </c>
      <c r="E1143" s="760">
        <v>1.5</v>
      </c>
      <c r="F1143" s="760">
        <v>1.29</v>
      </c>
      <c r="G1143" s="760">
        <v>1.0900000000000001</v>
      </c>
      <c r="H1143" s="760">
        <v>0.88</v>
      </c>
      <c r="I1143" s="760">
        <v>0.62</v>
      </c>
      <c r="J1143" s="871">
        <f>VLOOKUP(C1143,'Bieu5 TH chi phi'!$B$7:$C$109,2,0)</f>
        <v>333736.29545454547</v>
      </c>
      <c r="K1143" s="690">
        <f>$J$1143*E1143</f>
        <v>500604.44318181823</v>
      </c>
      <c r="L1143" s="690">
        <f>$J$1143*F1143</f>
        <v>430519.82113636367</v>
      </c>
      <c r="M1143" s="690">
        <f>$J$1143*G1143</f>
        <v>363772.56204545457</v>
      </c>
      <c r="N1143" s="690">
        <f>$J$1143*H1143</f>
        <v>293687.94</v>
      </c>
      <c r="O1143" s="690">
        <f>$J$1143*I1143</f>
        <v>206916.5031818182</v>
      </c>
      <c r="P1143" s="645" t="str">
        <f t="shared" si="301"/>
        <v>Đúng</v>
      </c>
      <c r="Q1143" s="691">
        <v>1.5</v>
      </c>
      <c r="S1143" s="689"/>
      <c r="T1143" s="687"/>
      <c r="U1143" s="687"/>
      <c r="V1143" s="687"/>
      <c r="W1143" s="687"/>
    </row>
    <row r="1144" spans="1:23">
      <c r="A1144" s="688"/>
      <c r="B1144" s="681" t="s">
        <v>786</v>
      </c>
      <c r="C1144" s="682">
        <v>43321</v>
      </c>
      <c r="D1144" s="683" t="s">
        <v>736</v>
      </c>
      <c r="E1144" s="760">
        <v>0.28000000000000003</v>
      </c>
      <c r="F1144" s="760">
        <v>0.23</v>
      </c>
      <c r="G1144" s="760">
        <v>0.18</v>
      </c>
      <c r="H1144" s="760">
        <v>0.14000000000000001</v>
      </c>
      <c r="I1144" s="760">
        <v>0.08</v>
      </c>
      <c r="J1144" s="871">
        <f>VLOOKUP(C1144,'Bieu5 TH chi phi'!$B$7:$C$109,2,0)</f>
        <v>388940.79545454553</v>
      </c>
      <c r="K1144" s="690">
        <f>$J$1144*E1144</f>
        <v>108903.42272727276</v>
      </c>
      <c r="L1144" s="690">
        <f>$J$1144*F1144</f>
        <v>89456.382954545479</v>
      </c>
      <c r="M1144" s="690">
        <f>$J$1144*G1144</f>
        <v>70009.3431818182</v>
      </c>
      <c r="N1144" s="690">
        <f>$J$1144*H1144</f>
        <v>54451.711363636379</v>
      </c>
      <c r="O1144" s="690">
        <f>$J$1144*I1144</f>
        <v>31115.263636363641</v>
      </c>
      <c r="P1144" s="645" t="str">
        <f t="shared" si="301"/>
        <v>Đúng</v>
      </c>
      <c r="Q1144" s="691">
        <v>0.28000000000000003</v>
      </c>
      <c r="S1144" s="689"/>
      <c r="T1144" s="687"/>
      <c r="U1144" s="687"/>
      <c r="V1144" s="687"/>
      <c r="W1144" s="687"/>
    </row>
    <row r="1145" spans="1:23">
      <c r="A1145" s="688"/>
      <c r="B1145" s="681" t="s">
        <v>787</v>
      </c>
      <c r="C1145" s="682">
        <v>43168</v>
      </c>
      <c r="D1145" s="683" t="s">
        <v>736</v>
      </c>
      <c r="E1145" s="760">
        <v>0.22</v>
      </c>
      <c r="F1145" s="760">
        <v>0.22</v>
      </c>
      <c r="G1145" s="760">
        <v>0.22</v>
      </c>
      <c r="H1145" s="760">
        <v>0.22</v>
      </c>
      <c r="I1145" s="760">
        <v>0.22</v>
      </c>
      <c r="J1145" s="871">
        <f>VLOOKUP(C1145,'Bieu5 TH chi phi'!$B$7:$C$109,2,0)</f>
        <v>250929.54545454544</v>
      </c>
      <c r="K1145" s="690">
        <f>$J$1145*E1145</f>
        <v>55204.5</v>
      </c>
      <c r="L1145" s="690">
        <f>$J$1145*F1145</f>
        <v>55204.5</v>
      </c>
      <c r="M1145" s="690">
        <f>$J$1145*G1145</f>
        <v>55204.5</v>
      </c>
      <c r="N1145" s="690">
        <f>$J$1145*H1145</f>
        <v>55204.5</v>
      </c>
      <c r="O1145" s="690">
        <f>$J$1145*I1145</f>
        <v>55204.5</v>
      </c>
      <c r="P1145" s="645" t="str">
        <f t="shared" si="301"/>
        <v>Đúng</v>
      </c>
      <c r="Q1145" s="691">
        <v>0.22</v>
      </c>
      <c r="S1145" s="689"/>
      <c r="T1145" s="687"/>
      <c r="U1145" s="687"/>
      <c r="V1145" s="687"/>
      <c r="W1145" s="687"/>
    </row>
    <row r="1146" spans="1:23">
      <c r="A1146" s="688"/>
      <c r="B1146" s="681" t="s">
        <v>787</v>
      </c>
      <c r="C1146" s="682">
        <v>43109</v>
      </c>
      <c r="D1146" s="683" t="s">
        <v>736</v>
      </c>
      <c r="E1146" s="760">
        <v>0.22</v>
      </c>
      <c r="F1146" s="760">
        <v>0.22</v>
      </c>
      <c r="G1146" s="760">
        <v>0.22</v>
      </c>
      <c r="H1146" s="760">
        <v>0.22</v>
      </c>
      <c r="I1146" s="760">
        <v>0.22</v>
      </c>
      <c r="J1146" s="871">
        <f>VLOOKUP(C1146,'Bieu5 TH chi phi'!$B$7:$C$109,2,0)</f>
        <v>195725.04545454544</v>
      </c>
      <c r="K1146" s="690">
        <f>$J$1146*E1146</f>
        <v>43059.509999999995</v>
      </c>
      <c r="L1146" s="690">
        <f>$J$1146*F1146</f>
        <v>43059.509999999995</v>
      </c>
      <c r="M1146" s="690">
        <f>$J$1146*G1146</f>
        <v>43059.509999999995</v>
      </c>
      <c r="N1146" s="690">
        <f>$J$1146*H1146</f>
        <v>43059.509999999995</v>
      </c>
      <c r="O1146" s="690">
        <f>$J$1146*I1146</f>
        <v>43059.509999999995</v>
      </c>
      <c r="P1146" s="645" t="str">
        <f t="shared" si="301"/>
        <v>Đúng</v>
      </c>
      <c r="Q1146" s="691">
        <v>0.22</v>
      </c>
      <c r="S1146" s="689"/>
      <c r="T1146" s="687"/>
      <c r="U1146" s="687"/>
      <c r="V1146" s="687"/>
      <c r="W1146" s="687"/>
    </row>
    <row r="1147" spans="1:23">
      <c r="A1147" s="688"/>
      <c r="B1147" s="681" t="s">
        <v>788</v>
      </c>
      <c r="C1147" s="682">
        <v>43140</v>
      </c>
      <c r="D1147" s="683" t="s">
        <v>736</v>
      </c>
      <c r="E1147" s="760">
        <v>1.2</v>
      </c>
      <c r="F1147" s="760">
        <v>1.0900000000000001</v>
      </c>
      <c r="G1147" s="760">
        <v>0.98</v>
      </c>
      <c r="H1147" s="760">
        <v>0.87</v>
      </c>
      <c r="I1147" s="760">
        <v>0.74</v>
      </c>
      <c r="J1147" s="871">
        <f>VLOOKUP(C1147,'Bieu5 TH chi phi'!$B$7:$C$109,2,0)</f>
        <v>223327.29545454544</v>
      </c>
      <c r="K1147" s="690">
        <f>$J$1147*E1147</f>
        <v>267992.75454545452</v>
      </c>
      <c r="L1147" s="690">
        <f>$J$1147*F1147</f>
        <v>243426.75204545454</v>
      </c>
      <c r="M1147" s="690">
        <f>$J$1147*G1147</f>
        <v>218860.74954545454</v>
      </c>
      <c r="N1147" s="690">
        <f>$J$1147*H1147</f>
        <v>194294.74704545454</v>
      </c>
      <c r="O1147" s="690">
        <f>$J$1147*I1147</f>
        <v>165262.19863636364</v>
      </c>
      <c r="P1147" s="645" t="str">
        <f t="shared" si="301"/>
        <v>Đúng</v>
      </c>
      <c r="Q1147" s="691">
        <v>1.2</v>
      </c>
      <c r="S1147" s="689"/>
      <c r="T1147" s="687"/>
      <c r="U1147" s="687"/>
      <c r="V1147" s="687"/>
      <c r="W1147" s="687"/>
    </row>
    <row r="1148" spans="1:23">
      <c r="A1148" s="688"/>
      <c r="B1148" s="681" t="s">
        <v>810</v>
      </c>
      <c r="C1148" s="682">
        <v>43232</v>
      </c>
      <c r="D1148" s="683" t="s">
        <v>736</v>
      </c>
      <c r="E1148" s="760">
        <v>0.44</v>
      </c>
      <c r="F1148" s="760">
        <v>0.44</v>
      </c>
      <c r="G1148" s="760">
        <v>0.44</v>
      </c>
      <c r="H1148" s="760">
        <v>0.44</v>
      </c>
      <c r="I1148" s="760">
        <v>0.44</v>
      </c>
      <c r="J1148" s="871">
        <f>VLOOKUP(C1148,'Bieu5 TH chi phi'!$B$7:$C$109,2,0)</f>
        <v>222490.86363636365</v>
      </c>
      <c r="K1148" s="690">
        <f>$J$1148*E1148</f>
        <v>97895.98000000001</v>
      </c>
      <c r="L1148" s="690">
        <f>$J$1148*F1148</f>
        <v>97895.98000000001</v>
      </c>
      <c r="M1148" s="690">
        <f>$J$1148*G1148</f>
        <v>97895.98000000001</v>
      </c>
      <c r="N1148" s="690">
        <f>$J$1148*H1148</f>
        <v>97895.98000000001</v>
      </c>
      <c r="O1148" s="690">
        <f>$J$1148*I1148</f>
        <v>97895.98000000001</v>
      </c>
      <c r="P1148" s="645" t="str">
        <f t="shared" si="301"/>
        <v>Đúng</v>
      </c>
      <c r="Q1148" s="691">
        <v>0.44</v>
      </c>
      <c r="S1148" s="689"/>
      <c r="T1148" s="687"/>
      <c r="U1148" s="687"/>
      <c r="V1148" s="687"/>
      <c r="W1148" s="687"/>
    </row>
    <row r="1149" spans="1:23">
      <c r="A1149" s="688"/>
      <c r="B1149" s="681" t="s">
        <v>789</v>
      </c>
      <c r="C1149" s="682">
        <v>43169</v>
      </c>
      <c r="D1149" s="683" t="s">
        <v>736</v>
      </c>
      <c r="E1149" s="760">
        <v>0.22</v>
      </c>
      <c r="F1149" s="760">
        <v>0.17</v>
      </c>
      <c r="G1149" s="760">
        <v>0.13</v>
      </c>
      <c r="H1149" s="760">
        <v>0.09</v>
      </c>
      <c r="I1149" s="760">
        <v>0.03</v>
      </c>
      <c r="J1149" s="871">
        <f>VLOOKUP(C1149,'Bieu5 TH chi phi'!$B$7:$C$109,2,0)</f>
        <v>227509.45454545456</v>
      </c>
      <c r="K1149" s="690">
        <f>$J$1149*E1149</f>
        <v>50052.08</v>
      </c>
      <c r="L1149" s="690">
        <f>$J$1149*F1149</f>
        <v>38676.607272727277</v>
      </c>
      <c r="M1149" s="690">
        <f>$J$1149*G1149</f>
        <v>29576.229090909095</v>
      </c>
      <c r="N1149" s="690">
        <f>$J$1149*H1149</f>
        <v>20475.85090909091</v>
      </c>
      <c r="O1149" s="690">
        <f>$J$1149*I1149</f>
        <v>6825.2836363636361</v>
      </c>
      <c r="P1149" s="645" t="str">
        <f t="shared" si="301"/>
        <v>Đúng</v>
      </c>
      <c r="Q1149" s="691">
        <v>0.22</v>
      </c>
      <c r="S1149" s="689"/>
      <c r="T1149" s="687"/>
      <c r="U1149" s="687"/>
      <c r="V1149" s="687"/>
      <c r="W1149" s="687"/>
    </row>
    <row r="1150" spans="1:23">
      <c r="A1150" s="688"/>
      <c r="B1150" s="681" t="s">
        <v>790</v>
      </c>
      <c r="C1150" s="682">
        <v>43139</v>
      </c>
      <c r="D1150" s="683" t="s">
        <v>736</v>
      </c>
      <c r="E1150" s="760">
        <v>0.71</v>
      </c>
      <c r="F1150" s="760">
        <v>0.71</v>
      </c>
      <c r="G1150" s="760">
        <v>0.71</v>
      </c>
      <c r="H1150" s="760">
        <v>0.71</v>
      </c>
      <c r="I1150" s="760">
        <v>0.71</v>
      </c>
      <c r="J1150" s="871">
        <f>VLOOKUP(C1150,'Bieu5 TH chi phi'!$B$7:$C$109,2,0)</f>
        <v>363011.40909090912</v>
      </c>
      <c r="K1150" s="690">
        <f>$J$1150*E1150</f>
        <v>257738.10045454546</v>
      </c>
      <c r="L1150" s="690">
        <f>$J$1150*F1150</f>
        <v>257738.10045454546</v>
      </c>
      <c r="M1150" s="690">
        <f>$J$1150*G1150</f>
        <v>257738.10045454546</v>
      </c>
      <c r="N1150" s="690">
        <f>$J$1150*H1150</f>
        <v>257738.10045454546</v>
      </c>
      <c r="O1150" s="690">
        <f>$J$1150*I1150</f>
        <v>257738.10045454546</v>
      </c>
      <c r="P1150" s="645" t="str">
        <f t="shared" si="301"/>
        <v>Đúng</v>
      </c>
      <c r="Q1150" s="691">
        <v>0.71</v>
      </c>
      <c r="S1150" s="689"/>
      <c r="T1150" s="687"/>
      <c r="U1150" s="687"/>
      <c r="V1150" s="687"/>
      <c r="W1150" s="687"/>
    </row>
    <row r="1151" spans="1:23">
      <c r="A1151" s="688"/>
      <c r="B1151" s="681" t="s">
        <v>791</v>
      </c>
      <c r="C1151" s="682">
        <v>43168</v>
      </c>
      <c r="D1151" s="683" t="s">
        <v>736</v>
      </c>
      <c r="E1151" s="760">
        <v>11.59</v>
      </c>
      <c r="F1151" s="760">
        <v>9.27</v>
      </c>
      <c r="G1151" s="760">
        <v>6.95</v>
      </c>
      <c r="H1151" s="760">
        <v>4.6399999999999997</v>
      </c>
      <c r="I1151" s="760">
        <v>1.74</v>
      </c>
      <c r="J1151" s="871">
        <f>VLOOKUP(C1151,'Bieu5 TH chi phi'!$B$7:$C$109,2,0)</f>
        <v>250929.54545454544</v>
      </c>
      <c r="K1151" s="690">
        <f>$J$1151*E1151</f>
        <v>2908273.4318181816</v>
      </c>
      <c r="L1151" s="690">
        <f>$J$1151*F1151</f>
        <v>2326116.8863636362</v>
      </c>
      <c r="M1151" s="690">
        <f>$J$1151*G1151</f>
        <v>1743960.3409090908</v>
      </c>
      <c r="N1151" s="690">
        <f>$J$1151*H1151</f>
        <v>1164313.0909090908</v>
      </c>
      <c r="O1151" s="690">
        <f>$J$1151*I1151</f>
        <v>436617.40909090906</v>
      </c>
      <c r="P1151" s="645" t="str">
        <f t="shared" si="301"/>
        <v>Đúng</v>
      </c>
      <c r="Q1151" s="691">
        <v>11.59</v>
      </c>
      <c r="S1151" s="689"/>
      <c r="T1151" s="687"/>
      <c r="U1151" s="687"/>
      <c r="V1151" s="687"/>
      <c r="W1151" s="687"/>
    </row>
    <row r="1152" spans="1:23">
      <c r="A1152" s="688"/>
      <c r="B1152" s="681" t="s">
        <v>792</v>
      </c>
      <c r="C1152" s="682">
        <v>43168</v>
      </c>
      <c r="D1152" s="683" t="s">
        <v>736</v>
      </c>
      <c r="E1152" s="760">
        <v>8.66</v>
      </c>
      <c r="F1152" s="760">
        <v>7.06</v>
      </c>
      <c r="G1152" s="760">
        <v>5.46</v>
      </c>
      <c r="H1152" s="760">
        <v>3.86</v>
      </c>
      <c r="I1152" s="760">
        <v>1.86</v>
      </c>
      <c r="J1152" s="871">
        <f>VLOOKUP(C1152,'Bieu5 TH chi phi'!$B$7:$C$109,2,0)</f>
        <v>250929.54545454544</v>
      </c>
      <c r="K1152" s="690">
        <f>$J$1152*E1152</f>
        <v>2173049.8636363638</v>
      </c>
      <c r="L1152" s="690">
        <f>$J$1152*F1152</f>
        <v>1771562.5909090908</v>
      </c>
      <c r="M1152" s="690">
        <f>$J$1152*G1152</f>
        <v>1370075.3181818181</v>
      </c>
      <c r="N1152" s="690">
        <f>$J$1152*H1152</f>
        <v>968588.04545454541</v>
      </c>
      <c r="O1152" s="690">
        <f>$J$1152*I1152</f>
        <v>466728.95454545453</v>
      </c>
      <c r="P1152" s="645" t="str">
        <f t="shared" si="301"/>
        <v>Đúng</v>
      </c>
      <c r="Q1152" s="691">
        <v>8.66</v>
      </c>
      <c r="S1152" s="689"/>
      <c r="T1152" s="687"/>
      <c r="U1152" s="687"/>
      <c r="V1152" s="687"/>
      <c r="W1152" s="687"/>
    </row>
    <row r="1153" spans="1:23">
      <c r="A1153" s="688"/>
      <c r="B1153" s="681" t="s">
        <v>788</v>
      </c>
      <c r="C1153" s="682">
        <v>43260</v>
      </c>
      <c r="D1153" s="683" t="s">
        <v>736</v>
      </c>
      <c r="E1153" s="760">
        <v>0.05</v>
      </c>
      <c r="F1153" s="760">
        <v>0.05</v>
      </c>
      <c r="G1153" s="760">
        <v>0.05</v>
      </c>
      <c r="H1153" s="760">
        <v>0.05</v>
      </c>
      <c r="I1153" s="760">
        <v>0.05</v>
      </c>
      <c r="J1153" s="871">
        <f>VLOOKUP(C1153,'Bieu5 TH chi phi'!$B$7:$C$109,2,0)</f>
        <v>333736.29545454547</v>
      </c>
      <c r="K1153" s="690">
        <f>$J$1153*E1153</f>
        <v>16686.814772727274</v>
      </c>
      <c r="L1153" s="690">
        <f>$J$1153*F1153</f>
        <v>16686.814772727274</v>
      </c>
      <c r="M1153" s="690">
        <f>$J$1153*G1153</f>
        <v>16686.814772727274</v>
      </c>
      <c r="N1153" s="690">
        <f>$J$1153*H1153</f>
        <v>16686.814772727274</v>
      </c>
      <c r="O1153" s="690">
        <f>$J$1153*I1153</f>
        <v>16686.814772727274</v>
      </c>
      <c r="P1153" s="645" t="str">
        <f t="shared" si="301"/>
        <v>Đúng</v>
      </c>
      <c r="Q1153" s="691">
        <v>0.05</v>
      </c>
      <c r="S1153" s="689"/>
      <c r="T1153" s="687"/>
      <c r="U1153" s="687"/>
      <c r="V1153" s="687"/>
      <c r="W1153" s="687"/>
    </row>
    <row r="1154" spans="1:23">
      <c r="A1154" s="688"/>
      <c r="B1154" s="681" t="s">
        <v>793</v>
      </c>
      <c r="C1154" s="682">
        <v>43168</v>
      </c>
      <c r="D1154" s="683" t="s">
        <v>736</v>
      </c>
      <c r="E1154" s="760">
        <v>0.22</v>
      </c>
      <c r="F1154" s="760">
        <v>0.22</v>
      </c>
      <c r="G1154" s="760">
        <v>0.22</v>
      </c>
      <c r="H1154" s="760">
        <v>0.22</v>
      </c>
      <c r="I1154" s="760">
        <v>0.22</v>
      </c>
      <c r="J1154" s="871">
        <f>VLOOKUP(C1154,'Bieu5 TH chi phi'!$B$7:$C$109,2,0)</f>
        <v>250929.54545454544</v>
      </c>
      <c r="K1154" s="690">
        <f>$J$1154*E1154</f>
        <v>55204.5</v>
      </c>
      <c r="L1154" s="690">
        <f>$J$1154*F1154</f>
        <v>55204.5</v>
      </c>
      <c r="M1154" s="690">
        <f>$J$1154*G1154</f>
        <v>55204.5</v>
      </c>
      <c r="N1154" s="690">
        <f>$J$1154*H1154</f>
        <v>55204.5</v>
      </c>
      <c r="O1154" s="690">
        <f>$J$1154*I1154</f>
        <v>55204.5</v>
      </c>
      <c r="P1154" s="645" t="str">
        <f t="shared" si="301"/>
        <v>Đúng</v>
      </c>
      <c r="Q1154" s="691">
        <v>0.22</v>
      </c>
      <c r="S1154" s="689"/>
      <c r="T1154" s="687"/>
      <c r="U1154" s="687"/>
      <c r="V1154" s="687"/>
      <c r="W1154" s="687"/>
    </row>
    <row r="1155" spans="1:23">
      <c r="A1155" s="688"/>
      <c r="B1155" s="693" t="s">
        <v>794</v>
      </c>
      <c r="C1155" s="753"/>
      <c r="D1155" s="683"/>
      <c r="E1155" s="760"/>
      <c r="F1155" s="760"/>
      <c r="G1155" s="760"/>
      <c r="H1155" s="760"/>
      <c r="I1155" s="760"/>
      <c r="J1155" s="802"/>
      <c r="K1155" s="695">
        <f>SUM(K1156:K1161)</f>
        <v>7876854.8603875749</v>
      </c>
      <c r="L1155" s="695">
        <f>SUM(L1156:L1161)</f>
        <v>6877412.4195498005</v>
      </c>
      <c r="M1155" s="695">
        <f>SUM(M1156:M1161)</f>
        <v>5876215.413970991</v>
      </c>
      <c r="N1155" s="695">
        <f>SUM(N1156:N1161)</f>
        <v>4875046.3196644662</v>
      </c>
      <c r="O1155" s="695">
        <f>SUM(O1156:O1161)</f>
        <v>3624870.2136079427</v>
      </c>
      <c r="P1155" s="645" t="str">
        <f t="shared" si="301"/>
        <v>Đúng</v>
      </c>
      <c r="Q1155" s="691"/>
    </row>
    <row r="1156" spans="1:23">
      <c r="A1156" s="688"/>
      <c r="B1156" s="681" t="s">
        <v>678</v>
      </c>
      <c r="C1156" s="682"/>
      <c r="D1156" s="683" t="s">
        <v>795</v>
      </c>
      <c r="E1156" s="760">
        <v>18.87</v>
      </c>
      <c r="F1156" s="760">
        <v>15.47</v>
      </c>
      <c r="G1156" s="760">
        <v>12.07</v>
      </c>
      <c r="H1156" s="760">
        <v>8.67</v>
      </c>
      <c r="I1156" s="760">
        <v>4.42</v>
      </c>
      <c r="J1156" s="871">
        <f>VLOOKUP(B1156,'Bieu5 TH chi phi'!$B$7:$C$109,2,0)</f>
        <v>119536.55378486056</v>
      </c>
      <c r="K1156" s="690">
        <f>$J$1156*E1156</f>
        <v>2255654.7699203189</v>
      </c>
      <c r="L1156" s="690">
        <f>$J$1156*F1156</f>
        <v>1849230.4870517929</v>
      </c>
      <c r="M1156" s="690">
        <f>$J$1156*G1156</f>
        <v>1442806.204183267</v>
      </c>
      <c r="N1156" s="690">
        <f>$J$1156*H1156</f>
        <v>1036381.921314741</v>
      </c>
      <c r="O1156" s="690">
        <f>$J$1156*I1156</f>
        <v>528351.5677290837</v>
      </c>
      <c r="P1156" s="645" t="str">
        <f t="shared" si="301"/>
        <v>Đúng</v>
      </c>
      <c r="Q1156" s="691">
        <v>18.87</v>
      </c>
      <c r="S1156" s="689"/>
      <c r="T1156" s="687"/>
      <c r="U1156" s="687"/>
      <c r="V1156" s="687"/>
      <c r="W1156" s="687"/>
    </row>
    <row r="1157" spans="1:23">
      <c r="A1157" s="688"/>
      <c r="B1157" s="681" t="s">
        <v>679</v>
      </c>
      <c r="C1157" s="682"/>
      <c r="D1157" s="683" t="s">
        <v>795</v>
      </c>
      <c r="E1157" s="760">
        <v>1.73</v>
      </c>
      <c r="F1157" s="760">
        <v>1.39</v>
      </c>
      <c r="G1157" s="760">
        <v>1.04</v>
      </c>
      <c r="H1157" s="760">
        <v>0.69</v>
      </c>
      <c r="I1157" s="760">
        <v>0.26</v>
      </c>
      <c r="J1157" s="871">
        <f>VLOOKUP(B1157,'Bieu5 TH chi phi'!$B$7:$C$109,2,0)</f>
        <v>175954.48207171314</v>
      </c>
      <c r="K1157" s="690">
        <f>$J$1157*E1157</f>
        <v>304401.25398406375</v>
      </c>
      <c r="L1157" s="690">
        <f>$J$1157*F1157</f>
        <v>244576.73007968123</v>
      </c>
      <c r="M1157" s="690">
        <f>$J$1157*G1157</f>
        <v>182992.66135458168</v>
      </c>
      <c r="N1157" s="690">
        <f>$J$1157*H1157</f>
        <v>121408.59262948205</v>
      </c>
      <c r="O1157" s="690">
        <f>$J$1157*I1157</f>
        <v>45748.16533864542</v>
      </c>
      <c r="P1157" s="645" t="str">
        <f t="shared" si="301"/>
        <v>Đúng</v>
      </c>
      <c r="Q1157" s="691">
        <v>1.73</v>
      </c>
      <c r="S1157" s="689"/>
      <c r="T1157" s="687"/>
      <c r="U1157" s="687"/>
      <c r="V1157" s="687"/>
      <c r="W1157" s="687"/>
    </row>
    <row r="1158" spans="1:23">
      <c r="A1158" s="688"/>
      <c r="B1158" s="681" t="s">
        <v>680</v>
      </c>
      <c r="C1158" s="682"/>
      <c r="D1158" s="683" t="s">
        <v>795</v>
      </c>
      <c r="E1158" s="760">
        <v>1.75</v>
      </c>
      <c r="F1158" s="760">
        <v>1.75</v>
      </c>
      <c r="G1158" s="760">
        <v>1.75</v>
      </c>
      <c r="H1158" s="760">
        <v>1.75</v>
      </c>
      <c r="I1158" s="760">
        <v>1.75</v>
      </c>
      <c r="J1158" s="871">
        <f>VLOOKUP(B1158,'Bieu5 TH chi phi'!$B$7:$C$109,2,0)</f>
        <v>1505635.8167330676</v>
      </c>
      <c r="K1158" s="690">
        <f>$J$1158*E1158</f>
        <v>2634862.6792828683</v>
      </c>
      <c r="L1158" s="690">
        <f>$J$1158*F1158</f>
        <v>2634862.6792828683</v>
      </c>
      <c r="M1158" s="690">
        <f>$J$1158*G1158</f>
        <v>2634862.6792828683</v>
      </c>
      <c r="N1158" s="690">
        <f>$J$1158*H1158</f>
        <v>2634862.6792828683</v>
      </c>
      <c r="O1158" s="690">
        <f>$J$1158*I1158</f>
        <v>2634862.6792828683</v>
      </c>
      <c r="P1158" s="645" t="str">
        <f t="shared" si="301"/>
        <v>Đúng</v>
      </c>
      <c r="Q1158" s="691">
        <v>1.75</v>
      </c>
      <c r="S1158" s="689"/>
      <c r="T1158" s="687"/>
      <c r="U1158" s="687"/>
      <c r="V1158" s="687"/>
      <c r="W1158" s="687"/>
    </row>
    <row r="1159" spans="1:23">
      <c r="A1159" s="688"/>
      <c r="B1159" s="681" t="s">
        <v>684</v>
      </c>
      <c r="C1159" s="682"/>
      <c r="D1159" s="683" t="s">
        <v>795</v>
      </c>
      <c r="E1159" s="760">
        <v>0.3</v>
      </c>
      <c r="F1159" s="760">
        <v>0.28000000000000003</v>
      </c>
      <c r="G1159" s="760">
        <v>0.27</v>
      </c>
      <c r="H1159" s="760">
        <v>0.27</v>
      </c>
      <c r="I1159" s="760">
        <v>0.27</v>
      </c>
      <c r="J1159" s="871">
        <f>VLOOKUP(B1159,'Bieu5 TH chi phi'!$B$7:$C$109,2,0)</f>
        <v>498.00796812749002</v>
      </c>
      <c r="K1159" s="690">
        <f>$J$1159*E1159</f>
        <v>149.40239043824701</v>
      </c>
      <c r="L1159" s="690">
        <f>$J$1159*F1159</f>
        <v>139.44223107569721</v>
      </c>
      <c r="M1159" s="690">
        <f>$J$1159*G1159</f>
        <v>134.46215139442231</v>
      </c>
      <c r="N1159" s="690">
        <f>$J$1159*H1159</f>
        <v>134.46215139442231</v>
      </c>
      <c r="O1159" s="690">
        <f>$J$1159*I1159</f>
        <v>134.46215139442231</v>
      </c>
      <c r="P1159" s="645" t="str">
        <f t="shared" si="301"/>
        <v>Đúng</v>
      </c>
      <c r="Q1159" s="691">
        <v>0.3</v>
      </c>
      <c r="S1159" s="689"/>
      <c r="T1159" s="687"/>
      <c r="U1159" s="687"/>
      <c r="V1159" s="687"/>
      <c r="W1159" s="687"/>
    </row>
    <row r="1160" spans="1:23">
      <c r="A1160" s="688"/>
      <c r="B1160" s="681" t="s">
        <v>682</v>
      </c>
      <c r="C1160" s="682"/>
      <c r="D1160" s="683" t="s">
        <v>795</v>
      </c>
      <c r="E1160" s="760">
        <v>62</v>
      </c>
      <c r="F1160" s="760">
        <v>49.6</v>
      </c>
      <c r="G1160" s="760">
        <v>37.200000000000003</v>
      </c>
      <c r="H1160" s="760">
        <v>24.8</v>
      </c>
      <c r="I1160" s="760">
        <v>9.3000000000000007</v>
      </c>
      <c r="J1160" s="871">
        <f>VLOOKUP(B1160,'Bieu5 TH chi phi'!$B$7:$C$109,2,0)</f>
        <v>41646.852589641428</v>
      </c>
      <c r="K1160" s="690">
        <f>$J$1160*E1160</f>
        <v>2582104.8605577685</v>
      </c>
      <c r="L1160" s="690">
        <f>$J$1160*F1160</f>
        <v>2065683.8884462148</v>
      </c>
      <c r="M1160" s="690">
        <f>$J$1160*G1160</f>
        <v>1549262.9163346612</v>
      </c>
      <c r="N1160" s="690">
        <f>$J$1160*H1160</f>
        <v>1032841.9442231074</v>
      </c>
      <c r="O1160" s="690">
        <f>$J$1160*I1160</f>
        <v>387315.7290836653</v>
      </c>
      <c r="P1160" s="645" t="str">
        <f t="shared" si="301"/>
        <v>Đúng</v>
      </c>
      <c r="Q1160" s="691">
        <v>62</v>
      </c>
      <c r="S1160" s="689"/>
      <c r="T1160" s="687"/>
      <c r="U1160" s="687"/>
      <c r="V1160" s="687"/>
      <c r="W1160" s="687"/>
    </row>
    <row r="1161" spans="1:23">
      <c r="A1161" s="688"/>
      <c r="B1161" s="681" t="s">
        <v>683</v>
      </c>
      <c r="C1161" s="683"/>
      <c r="D1161" s="683" t="s">
        <v>795</v>
      </c>
      <c r="E1161" s="760">
        <v>43.47</v>
      </c>
      <c r="F1161" s="760">
        <v>36.159999999999997</v>
      </c>
      <c r="G1161" s="760">
        <v>28.85</v>
      </c>
      <c r="H1161" s="760">
        <v>21.55</v>
      </c>
      <c r="I1161" s="760">
        <v>12.41</v>
      </c>
      <c r="J1161" s="871">
        <f>VLOOKUP(B1161,'Bieu5 TH chi phi'!$B$7:$C$109,2,0)</f>
        <v>2293.1192604581674</v>
      </c>
      <c r="K1161" s="690">
        <f>$J$1161*E1161</f>
        <v>99681.89425211653</v>
      </c>
      <c r="L1161" s="690">
        <f>$J$1161*F1161</f>
        <v>82919.192458167323</v>
      </c>
      <c r="M1161" s="690">
        <f>$J$1161*G1161</f>
        <v>66156.49066421813</v>
      </c>
      <c r="N1161" s="690">
        <f>$J$1161*H1161</f>
        <v>49416.720062873508</v>
      </c>
      <c r="O1161" s="690">
        <f>$J$1161*I1161</f>
        <v>28457.610022285859</v>
      </c>
      <c r="P1161" s="645" t="str">
        <f t="shared" si="301"/>
        <v>Đúng</v>
      </c>
      <c r="Q1161" s="691">
        <v>43.47</v>
      </c>
      <c r="S1161" s="689"/>
      <c r="T1161" s="687"/>
      <c r="U1161" s="687"/>
      <c r="V1161" s="687"/>
      <c r="W1161" s="687"/>
    </row>
    <row r="1162" spans="1:23">
      <c r="A1162" s="688"/>
      <c r="B1162" s="693" t="s">
        <v>796</v>
      </c>
      <c r="C1162" s="753"/>
      <c r="D1162" s="683"/>
      <c r="E1162" s="760"/>
      <c r="F1162" s="760"/>
      <c r="G1162" s="760"/>
      <c r="H1162" s="760"/>
      <c r="I1162" s="760"/>
      <c r="J1162" s="871"/>
      <c r="K1162" s="695">
        <f>SUM(K1163:K1164)</f>
        <v>88900</v>
      </c>
      <c r="L1162" s="695">
        <f>SUM(L1163:L1164)</f>
        <v>82800</v>
      </c>
      <c r="M1162" s="695">
        <f>SUM(M1163:M1164)</f>
        <v>76700</v>
      </c>
      <c r="N1162" s="695">
        <f>SUM(N1163:N1164)</f>
        <v>75100</v>
      </c>
      <c r="O1162" s="695">
        <f>SUM(O1163:O1164)</f>
        <v>69000</v>
      </c>
      <c r="P1162" s="645" t="str">
        <f t="shared" si="301"/>
        <v>Đúng</v>
      </c>
      <c r="Q1162" s="691"/>
    </row>
    <row r="1163" spans="1:23">
      <c r="A1163" s="688"/>
      <c r="B1163" s="681" t="s">
        <v>722</v>
      </c>
      <c r="C1163" s="682"/>
      <c r="D1163" s="683" t="s">
        <v>797</v>
      </c>
      <c r="E1163" s="760">
        <v>0.38</v>
      </c>
      <c r="F1163" s="760">
        <v>0.36</v>
      </c>
      <c r="G1163" s="760">
        <v>0.34</v>
      </c>
      <c r="H1163" s="760">
        <v>0.32</v>
      </c>
      <c r="I1163" s="760">
        <v>0.3</v>
      </c>
      <c r="J1163" s="871">
        <f>VLOOKUP(B1163,'Bieu5 TH chi phi'!$B$7:$C$109,2,0)</f>
        <v>80000</v>
      </c>
      <c r="K1163" s="690">
        <f>$J$1163*E1163</f>
        <v>30400</v>
      </c>
      <c r="L1163" s="690">
        <f>$J$1163*F1163</f>
        <v>28800</v>
      </c>
      <c r="M1163" s="690">
        <f>$J$1163*G1163</f>
        <v>27200.000000000004</v>
      </c>
      <c r="N1163" s="690">
        <f>$J$1163*H1163</f>
        <v>25600</v>
      </c>
      <c r="O1163" s="690">
        <f>$J$1163*I1163</f>
        <v>24000</v>
      </c>
      <c r="P1163" s="645" t="str">
        <f t="shared" si="301"/>
        <v>Đúng</v>
      </c>
      <c r="Q1163" s="691">
        <v>0.38</v>
      </c>
      <c r="S1163" s="689"/>
      <c r="T1163" s="687"/>
      <c r="U1163" s="687"/>
      <c r="V1163" s="687"/>
      <c r="W1163" s="687"/>
    </row>
    <row r="1164" spans="1:23">
      <c r="A1164" s="688"/>
      <c r="B1164" s="681" t="s">
        <v>724</v>
      </c>
      <c r="C1164" s="683"/>
      <c r="D1164" s="683" t="s">
        <v>798</v>
      </c>
      <c r="E1164" s="760">
        <v>0.13</v>
      </c>
      <c r="F1164" s="760">
        <v>0.12</v>
      </c>
      <c r="G1164" s="760">
        <v>0.11</v>
      </c>
      <c r="H1164" s="760">
        <v>0.11</v>
      </c>
      <c r="I1164" s="760">
        <v>0.1</v>
      </c>
      <c r="J1164" s="871">
        <f>VLOOKUP(B1164,'Bieu5 TH chi phi'!$B$7:$C$109,2,0)</f>
        <v>450000</v>
      </c>
      <c r="K1164" s="690">
        <f>$J$1164*E1164</f>
        <v>58500</v>
      </c>
      <c r="L1164" s="690">
        <f>$J$1164*F1164</f>
        <v>54000</v>
      </c>
      <c r="M1164" s="690">
        <f>$J$1164*G1164</f>
        <v>49500</v>
      </c>
      <c r="N1164" s="690">
        <f>$J$1164*H1164</f>
        <v>49500</v>
      </c>
      <c r="O1164" s="690">
        <f>$J$1164*I1164</f>
        <v>45000</v>
      </c>
      <c r="P1164" s="645" t="str">
        <f t="shared" si="301"/>
        <v>Đúng</v>
      </c>
      <c r="Q1164" s="691">
        <v>0.13</v>
      </c>
      <c r="S1164" s="689"/>
      <c r="T1164" s="687"/>
      <c r="U1164" s="687"/>
      <c r="V1164" s="687"/>
      <c r="W1164" s="687"/>
    </row>
    <row r="1165" spans="1:23">
      <c r="A1165" s="688"/>
      <c r="B1165" s="693" t="s">
        <v>799</v>
      </c>
      <c r="C1165" s="683"/>
      <c r="D1165" s="683" t="s">
        <v>800</v>
      </c>
      <c r="E1165" s="683">
        <v>45</v>
      </c>
      <c r="F1165" s="683"/>
      <c r="G1165" s="683"/>
      <c r="H1165" s="683"/>
      <c r="I1165" s="683"/>
      <c r="J1165" s="871"/>
      <c r="K1165" s="701">
        <f>SUM(K1166:K1175)</f>
        <v>15026703.273072213</v>
      </c>
      <c r="L1165" s="701">
        <f>SUM(L1166:L1175)</f>
        <v>15023701.049202681</v>
      </c>
      <c r="M1165" s="701">
        <f>SUM(M1166:M1175)</f>
        <v>15019648.046978813</v>
      </c>
      <c r="N1165" s="701">
        <f>SUM(N1166:N1175)</f>
        <v>15015054.644458424</v>
      </c>
      <c r="O1165" s="701">
        <f>SUM(O1166:O1175)</f>
        <v>15010461.24193804</v>
      </c>
      <c r="P1165" s="645" t="str">
        <f t="shared" si="301"/>
        <v>Đúng</v>
      </c>
      <c r="Q1165" s="691">
        <v>45</v>
      </c>
    </row>
    <row r="1166" spans="1:23" s="706" customFormat="1">
      <c r="A1166" s="707"/>
      <c r="B1166" s="681" t="s">
        <v>657</v>
      </c>
      <c r="C1166" s="683"/>
      <c r="D1166" s="683" t="s">
        <v>800</v>
      </c>
      <c r="E1166" s="683">
        <f>E1165</f>
        <v>45</v>
      </c>
      <c r="F1166" s="683"/>
      <c r="G1166" s="683"/>
      <c r="H1166" s="683"/>
      <c r="I1166" s="683"/>
      <c r="J1166" s="871">
        <f>VLOOKUP(B1166,'Bieu5 TH chi phi'!$B$7:$C$109,2,0)</f>
        <v>667.16085989621945</v>
      </c>
      <c r="K1166" s="704">
        <f>J1166*E1166</f>
        <v>30022.238695329874</v>
      </c>
      <c r="L1166" s="733">
        <f>K1166*T$4</f>
        <v>27020.014825796887</v>
      </c>
      <c r="M1166" s="733">
        <f>L1166*U$4</f>
        <v>22967.012601927352</v>
      </c>
      <c r="N1166" s="733">
        <f>M1166*V$4</f>
        <v>18373.610081541883</v>
      </c>
      <c r="O1166" s="733">
        <f>N1166*W$4</f>
        <v>13780.207561156412</v>
      </c>
      <c r="P1166" s="645"/>
      <c r="Q1166" s="705"/>
      <c r="S1166" s="648"/>
      <c r="T1166" s="649"/>
      <c r="U1166" s="649"/>
      <c r="V1166" s="649"/>
      <c r="W1166" s="649"/>
    </row>
    <row r="1167" spans="1:23" s="706" customFormat="1">
      <c r="A1167" s="707"/>
      <c r="B1167" s="681" t="s">
        <v>801</v>
      </c>
      <c r="C1167" s="683"/>
      <c r="D1167" s="683" t="s">
        <v>800</v>
      </c>
      <c r="E1167" s="683">
        <f t="shared" ref="E1167:E1173" si="308">E1166</f>
        <v>45</v>
      </c>
      <c r="F1167" s="683"/>
      <c r="G1167" s="683"/>
      <c r="H1167" s="683"/>
      <c r="I1167" s="683"/>
      <c r="J1167" s="871">
        <f>VLOOKUP(B1167,'Bieu5 TH chi phi'!$B$7:$C$109,2,0)</f>
        <v>38838.710730170496</v>
      </c>
      <c r="K1167" s="704">
        <f>J1167*E1167</f>
        <v>1747741.9828576723</v>
      </c>
      <c r="L1167" s="704">
        <f t="shared" ref="L1167:O1167" si="309">K1167</f>
        <v>1747741.9828576723</v>
      </c>
      <c r="M1167" s="704">
        <f t="shared" si="309"/>
        <v>1747741.9828576723</v>
      </c>
      <c r="N1167" s="704">
        <f t="shared" si="309"/>
        <v>1747741.9828576723</v>
      </c>
      <c r="O1167" s="704">
        <f t="shared" si="309"/>
        <v>1747741.9828576723</v>
      </c>
      <c r="P1167" s="645"/>
      <c r="Q1167" s="705"/>
      <c r="S1167" s="648"/>
      <c r="T1167" s="649"/>
      <c r="U1167" s="649"/>
      <c r="V1167" s="649"/>
      <c r="W1167" s="649"/>
    </row>
    <row r="1168" spans="1:23" s="706" customFormat="1">
      <c r="A1168" s="708"/>
      <c r="B1168" s="681" t="s">
        <v>802</v>
      </c>
      <c r="C1168" s="683"/>
      <c r="D1168" s="683" t="s">
        <v>800</v>
      </c>
      <c r="E1168" s="683">
        <f t="shared" si="308"/>
        <v>45</v>
      </c>
      <c r="F1168" s="683"/>
      <c r="G1168" s="683"/>
      <c r="H1168" s="683"/>
      <c r="I1168" s="683"/>
      <c r="J1168" s="871">
        <f>VLOOKUP(B1168,'Bieu5 TH chi phi'!$B$7:$C$109,2,0)</f>
        <v>0</v>
      </c>
      <c r="K1168" s="704"/>
      <c r="L1168" s="704"/>
      <c r="M1168" s="704"/>
      <c r="N1168" s="704"/>
      <c r="O1168" s="704"/>
      <c r="P1168" s="645"/>
      <c r="Q1168" s="705"/>
      <c r="S1168" s="689"/>
      <c r="T1168" s="687"/>
      <c r="U1168" s="687"/>
      <c r="V1168" s="687"/>
      <c r="W1168" s="687"/>
    </row>
    <row r="1169" spans="1:23" s="706" customFormat="1">
      <c r="A1169" s="707"/>
      <c r="B1169" s="709" t="s">
        <v>605</v>
      </c>
      <c r="C1169" s="683"/>
      <c r="D1169" s="683" t="s">
        <v>800</v>
      </c>
      <c r="E1169" s="683">
        <f t="shared" si="308"/>
        <v>45</v>
      </c>
      <c r="F1169" s="683"/>
      <c r="G1169" s="683"/>
      <c r="H1169" s="683"/>
      <c r="I1169" s="683"/>
      <c r="J1169" s="871">
        <f>VLOOKUP(B1169,'Bieu5 TH chi phi'!$B$7:$C$109,2,0)</f>
        <v>18765.274056338028</v>
      </c>
      <c r="K1169" s="704">
        <f>J1169*E1169</f>
        <v>844437.33253521123</v>
      </c>
      <c r="L1169" s="704">
        <f t="shared" ref="L1169:O1170" si="310">K1169</f>
        <v>844437.33253521123</v>
      </c>
      <c r="M1169" s="704">
        <f t="shared" si="310"/>
        <v>844437.33253521123</v>
      </c>
      <c r="N1169" s="704">
        <f t="shared" si="310"/>
        <v>844437.33253521123</v>
      </c>
      <c r="O1169" s="704">
        <f t="shared" si="310"/>
        <v>844437.33253521123</v>
      </c>
      <c r="P1169" s="645"/>
      <c r="Q1169" s="705"/>
      <c r="S1169" s="648"/>
      <c r="T1169" s="649"/>
      <c r="U1169" s="649"/>
      <c r="V1169" s="649"/>
      <c r="W1169" s="649"/>
    </row>
    <row r="1170" spans="1:23" s="706" customFormat="1">
      <c r="A1170" s="707"/>
      <c r="B1170" s="709" t="s">
        <v>646</v>
      </c>
      <c r="C1170" s="683"/>
      <c r="D1170" s="683" t="s">
        <v>800</v>
      </c>
      <c r="E1170" s="683">
        <f t="shared" si="308"/>
        <v>45</v>
      </c>
      <c r="F1170" s="683"/>
      <c r="G1170" s="683"/>
      <c r="H1170" s="683"/>
      <c r="I1170" s="683"/>
      <c r="J1170" s="871">
        <f>VLOOKUP(B1170,'Bieu5 TH chi phi'!$B$7:$C$109,2,0)</f>
        <v>173801.87938349394</v>
      </c>
      <c r="K1170" s="704">
        <f>J1170*E1170</f>
        <v>7821084.5722572273</v>
      </c>
      <c r="L1170" s="704">
        <f t="shared" si="310"/>
        <v>7821084.5722572273</v>
      </c>
      <c r="M1170" s="704">
        <f t="shared" si="310"/>
        <v>7821084.5722572273</v>
      </c>
      <c r="N1170" s="704">
        <f t="shared" si="310"/>
        <v>7821084.5722572273</v>
      </c>
      <c r="O1170" s="704">
        <f t="shared" si="310"/>
        <v>7821084.5722572273</v>
      </c>
      <c r="P1170" s="645"/>
      <c r="Q1170" s="705"/>
      <c r="S1170" s="648"/>
      <c r="T1170" s="649"/>
      <c r="U1170" s="649"/>
      <c r="V1170" s="649"/>
      <c r="W1170" s="649"/>
    </row>
    <row r="1171" spans="1:23" s="706" customFormat="1">
      <c r="A1171" s="707"/>
      <c r="B1171" s="681" t="s">
        <v>803</v>
      </c>
      <c r="C1171" s="683"/>
      <c r="D1171" s="683" t="s">
        <v>800</v>
      </c>
      <c r="E1171" s="683">
        <f t="shared" si="308"/>
        <v>45</v>
      </c>
      <c r="F1171" s="683"/>
      <c r="G1171" s="683"/>
      <c r="H1171" s="683"/>
      <c r="I1171" s="683"/>
      <c r="J1171" s="871"/>
      <c r="K1171" s="704"/>
      <c r="L1171" s="704"/>
      <c r="M1171" s="704"/>
      <c r="N1171" s="704"/>
      <c r="O1171" s="704"/>
      <c r="P1171" s="645"/>
      <c r="Q1171" s="705"/>
      <c r="S1171" s="689"/>
      <c r="T1171" s="687"/>
      <c r="U1171" s="687"/>
      <c r="V1171" s="687"/>
      <c r="W1171" s="687"/>
    </row>
    <row r="1172" spans="1:23" s="706" customFormat="1">
      <c r="A1172" s="707"/>
      <c r="B1172" s="709" t="s">
        <v>19</v>
      </c>
      <c r="C1172" s="683"/>
      <c r="D1172" s="683" t="s">
        <v>800</v>
      </c>
      <c r="E1172" s="683">
        <f t="shared" si="308"/>
        <v>45</v>
      </c>
      <c r="F1172" s="683"/>
      <c r="G1172" s="683"/>
      <c r="H1172" s="683"/>
      <c r="I1172" s="683"/>
      <c r="J1172" s="871">
        <f>VLOOKUP(B1172,'Bieu5 TH chi phi'!$B$7:$C$109,2,0)</f>
        <v>10491.54463647199</v>
      </c>
      <c r="K1172" s="704">
        <f>J1172*E1172</f>
        <v>472119.50864123955</v>
      </c>
      <c r="L1172" s="704">
        <f t="shared" ref="L1172:O1175" si="311">K1172</f>
        <v>472119.50864123955</v>
      </c>
      <c r="M1172" s="704">
        <f t="shared" si="311"/>
        <v>472119.50864123955</v>
      </c>
      <c r="N1172" s="704">
        <f t="shared" si="311"/>
        <v>472119.50864123955</v>
      </c>
      <c r="O1172" s="704">
        <f t="shared" si="311"/>
        <v>472119.50864123955</v>
      </c>
      <c r="P1172" s="645"/>
      <c r="Q1172" s="705"/>
      <c r="S1172" s="648"/>
      <c r="T1172" s="649"/>
      <c r="U1172" s="649"/>
      <c r="V1172" s="649"/>
      <c r="W1172" s="649"/>
    </row>
    <row r="1173" spans="1:23" s="706" customFormat="1">
      <c r="A1173" s="707"/>
      <c r="B1173" s="710" t="s">
        <v>21</v>
      </c>
      <c r="C1173" s="683"/>
      <c r="D1173" s="683" t="s">
        <v>800</v>
      </c>
      <c r="E1173" s="683">
        <f t="shared" si="308"/>
        <v>45</v>
      </c>
      <c r="F1173" s="683"/>
      <c r="G1173" s="683"/>
      <c r="H1173" s="683"/>
      <c r="I1173" s="683"/>
      <c r="J1173" s="871">
        <f>VLOOKUP(B1173,'Bieu5 TH chi phi'!$B$7:$C$109,2,0)</f>
        <v>17555.295987286452</v>
      </c>
      <c r="K1173" s="704">
        <f>J1173*E1173</f>
        <v>789988.31942789035</v>
      </c>
      <c r="L1173" s="704">
        <f t="shared" si="311"/>
        <v>789988.31942789035</v>
      </c>
      <c r="M1173" s="704">
        <f t="shared" si="311"/>
        <v>789988.31942789035</v>
      </c>
      <c r="N1173" s="704">
        <f t="shared" si="311"/>
        <v>789988.31942789035</v>
      </c>
      <c r="O1173" s="704">
        <f t="shared" si="311"/>
        <v>789988.31942789035</v>
      </c>
      <c r="P1173" s="645"/>
      <c r="Q1173" s="705"/>
      <c r="S1173" s="648"/>
      <c r="T1173" s="649"/>
      <c r="U1173" s="649"/>
      <c r="V1173" s="649"/>
      <c r="W1173" s="649"/>
    </row>
    <row r="1174" spans="1:23" s="706" customFormat="1">
      <c r="A1174" s="711"/>
      <c r="B1174" s="710" t="s">
        <v>804</v>
      </c>
      <c r="C1174" s="712"/>
      <c r="D1174" s="683" t="s">
        <v>800</v>
      </c>
      <c r="E1174" s="683">
        <f>E1173</f>
        <v>45</v>
      </c>
      <c r="F1174" s="712"/>
      <c r="G1174" s="712"/>
      <c r="H1174" s="712"/>
      <c r="I1174" s="712"/>
      <c r="J1174" s="871">
        <f>VLOOKUP(B1174,'Bieu5 TH chi phi'!$B$7:$C$109,2,0)</f>
        <v>46989.233700271805</v>
      </c>
      <c r="K1174" s="704">
        <f t="shared" ref="K1174:K1175" si="312">J1174*E1174</f>
        <v>2114515.5165122314</v>
      </c>
      <c r="L1174" s="704">
        <f t="shared" si="311"/>
        <v>2114515.5165122314</v>
      </c>
      <c r="M1174" s="704">
        <f t="shared" si="311"/>
        <v>2114515.5165122314</v>
      </c>
      <c r="N1174" s="704">
        <f t="shared" si="311"/>
        <v>2114515.5165122314</v>
      </c>
      <c r="O1174" s="704">
        <f t="shared" si="311"/>
        <v>2114515.5165122314</v>
      </c>
      <c r="P1174" s="645"/>
      <c r="Q1174" s="705"/>
      <c r="S1174" s="648"/>
      <c r="T1174" s="649"/>
      <c r="U1174" s="649"/>
      <c r="V1174" s="649"/>
      <c r="W1174" s="649"/>
    </row>
    <row r="1175" spans="1:23" s="706" customFormat="1">
      <c r="A1175" s="715"/>
      <c r="B1175" s="1159" t="s">
        <v>22</v>
      </c>
      <c r="C1175" s="716"/>
      <c r="D1175" s="716" t="s">
        <v>800</v>
      </c>
      <c r="E1175" s="716">
        <f t="shared" ref="E1175" si="313">E1174</f>
        <v>45</v>
      </c>
      <c r="F1175" s="716"/>
      <c r="G1175" s="716"/>
      <c r="H1175" s="716"/>
      <c r="I1175" s="716"/>
      <c r="J1175" s="1160">
        <f>VLOOKUP(B1175,'Bieu5 TH chi phi'!$B$7:$C$109,2,0)</f>
        <v>26817.640047675806</v>
      </c>
      <c r="K1175" s="717">
        <f t="shared" si="312"/>
        <v>1206793.8021454113</v>
      </c>
      <c r="L1175" s="717">
        <f t="shared" si="311"/>
        <v>1206793.8021454113</v>
      </c>
      <c r="M1175" s="717">
        <f t="shared" si="311"/>
        <v>1206793.8021454113</v>
      </c>
      <c r="N1175" s="717">
        <f t="shared" si="311"/>
        <v>1206793.8021454113</v>
      </c>
      <c r="O1175" s="717">
        <f t="shared" si="311"/>
        <v>1206793.8021454113</v>
      </c>
      <c r="P1175" s="645"/>
      <c r="Q1175" s="705"/>
      <c r="S1175" s="648"/>
      <c r="T1175" s="649"/>
      <c r="U1175" s="649"/>
      <c r="V1175" s="649"/>
      <c r="W1175" s="649"/>
    </row>
    <row r="1176" spans="1:23">
      <c r="A1176" s="748"/>
      <c r="B1176" s="764"/>
      <c r="C1176" s="765"/>
      <c r="D1176" s="766"/>
      <c r="E1176" s="766"/>
      <c r="F1176" s="766"/>
      <c r="G1176" s="766"/>
      <c r="H1176" s="766"/>
      <c r="I1176" s="766"/>
      <c r="J1176" s="767"/>
      <c r="K1176" s="722"/>
      <c r="L1176" s="722"/>
      <c r="M1176" s="722"/>
      <c r="N1176" s="722"/>
      <c r="O1176" s="722"/>
      <c r="P1176" s="645" t="str">
        <f t="shared" si="301"/>
        <v>Đúng</v>
      </c>
      <c r="Q1176" s="766"/>
    </row>
    <row r="1177" spans="1:23">
      <c r="A1177" s="662" t="s">
        <v>858</v>
      </c>
      <c r="B1177" s="718"/>
      <c r="C1177" s="719"/>
      <c r="D1177" s="720"/>
      <c r="E1177" s="720"/>
      <c r="F1177" s="720"/>
      <c r="G1177" s="720"/>
      <c r="H1177" s="720"/>
      <c r="I1177" s="720"/>
      <c r="J1177" s="721"/>
      <c r="K1177" s="722"/>
      <c r="L1177" s="722"/>
      <c r="M1177" s="722"/>
      <c r="N1177" s="722"/>
      <c r="O1177" s="722"/>
      <c r="P1177" s="645" t="str">
        <f t="shared" si="301"/>
        <v>Đúng</v>
      </c>
    </row>
    <row r="1178" spans="1:23">
      <c r="A1178" s="774" t="s">
        <v>859</v>
      </c>
      <c r="B1178" s="718"/>
      <c r="C1178" s="719"/>
      <c r="D1178" s="720"/>
      <c r="E1178" s="720"/>
      <c r="F1178" s="720"/>
      <c r="G1178" s="720"/>
      <c r="H1178" s="720"/>
      <c r="I1178" s="720"/>
      <c r="J1178" s="721"/>
      <c r="K1178" s="722"/>
      <c r="L1178" s="722"/>
      <c r="M1178" s="722"/>
      <c r="N1178" s="722"/>
      <c r="O1178" s="722"/>
      <c r="P1178" s="645" t="str">
        <f t="shared" si="301"/>
        <v>Đúng</v>
      </c>
    </row>
    <row r="1179" spans="1:23" ht="9.65" customHeight="1">
      <c r="A1179" s="1416" t="s">
        <v>808</v>
      </c>
      <c r="B1179" s="1416"/>
      <c r="C1179" s="1416"/>
      <c r="D1179" s="801"/>
      <c r="E1179" s="667"/>
      <c r="F1179" s="667"/>
      <c r="G1179" s="667"/>
      <c r="H1179" s="667"/>
      <c r="I1179" s="667"/>
      <c r="J1179" s="769"/>
      <c r="K1179" s="725">
        <f>K1180+K1195+K1202+K1205</f>
        <v>8451359.7608343996</v>
      </c>
      <c r="L1179" s="725">
        <f>L1180+L1195+L1202+L1205</f>
        <v>7582012.9115371481</v>
      </c>
      <c r="M1179" s="725">
        <f>M1180+M1195+M1202+M1205</f>
        <v>6719376.7044603061</v>
      </c>
      <c r="N1179" s="725">
        <f>N1180+N1195+N1202+N1205</f>
        <v>5853561.2297360767</v>
      </c>
      <c r="O1179" s="725">
        <f>O1180+O1195+O1202+O1205</f>
        <v>4766966.5981760873</v>
      </c>
      <c r="P1179" s="645" t="str">
        <f t="shared" ref="P1179:P1241" si="314">IF(E1179=Q1179,"Đúng","Sai")</f>
        <v>Đúng</v>
      </c>
      <c r="Q1179" s="766"/>
    </row>
    <row r="1180" spans="1:23" ht="13.5">
      <c r="A1180" s="1406" t="s">
        <v>860</v>
      </c>
      <c r="B1180" s="693" t="s">
        <v>784</v>
      </c>
      <c r="C1180" s="753"/>
      <c r="D1180" s="672"/>
      <c r="E1180" s="726"/>
      <c r="F1180" s="726"/>
      <c r="G1180" s="726"/>
      <c r="H1180" s="726"/>
      <c r="I1180" s="726"/>
      <c r="J1180" s="684"/>
      <c r="K1180" s="695">
        <f>SUM(K1181:K1194)</f>
        <v>2524961.8225000002</v>
      </c>
      <c r="L1180" s="695">
        <f>SUM(L1181:L1194)</f>
        <v>2051717.064090909</v>
      </c>
      <c r="M1180" s="695">
        <f>SUM(M1181:M1194)</f>
        <v>1585657.2549999999</v>
      </c>
      <c r="N1180" s="695">
        <f>SUM(N1181:N1194)</f>
        <v>1116561.198409091</v>
      </c>
      <c r="O1180" s="695">
        <f>SUM(O1181:O1194)</f>
        <v>529277.32590909081</v>
      </c>
      <c r="P1180" s="645" t="str">
        <f t="shared" si="314"/>
        <v>Đúng</v>
      </c>
      <c r="Q1180" s="727"/>
    </row>
    <row r="1181" spans="1:23">
      <c r="A1181" s="1406"/>
      <c r="B1181" s="681" t="s">
        <v>785</v>
      </c>
      <c r="C1181" s="682">
        <v>43168</v>
      </c>
      <c r="D1181" s="683" t="s">
        <v>736</v>
      </c>
      <c r="E1181" s="760">
        <v>0.04</v>
      </c>
      <c r="F1181" s="760">
        <v>0.04</v>
      </c>
      <c r="G1181" s="760">
        <v>0.04</v>
      </c>
      <c r="H1181" s="760">
        <v>0.04</v>
      </c>
      <c r="I1181" s="760">
        <v>0.04</v>
      </c>
      <c r="J1181" s="871">
        <f>VLOOKUP(C1181,'Bieu5 TH chi phi'!$B$7:$C$109,2,0)</f>
        <v>250929.54545454544</v>
      </c>
      <c r="K1181" s="690">
        <f>$J$1181*E1181</f>
        <v>10037.181818181818</v>
      </c>
      <c r="L1181" s="690">
        <f>$J$1181*F1181</f>
        <v>10037.181818181818</v>
      </c>
      <c r="M1181" s="690">
        <f>$J$1181*G1181</f>
        <v>10037.181818181818</v>
      </c>
      <c r="N1181" s="690">
        <f>$J$1181*H1181</f>
        <v>10037.181818181818</v>
      </c>
      <c r="O1181" s="690">
        <f>$J$1181*I1181</f>
        <v>10037.181818181818</v>
      </c>
      <c r="P1181" s="645" t="str">
        <f t="shared" si="314"/>
        <v>Đúng</v>
      </c>
      <c r="Q1181" s="691">
        <v>0.04</v>
      </c>
      <c r="S1181" s="689"/>
      <c r="T1181" s="687"/>
      <c r="U1181" s="687"/>
      <c r="V1181" s="687"/>
      <c r="W1181" s="687"/>
    </row>
    <row r="1182" spans="1:23">
      <c r="A1182" s="688"/>
      <c r="B1182" s="681" t="s">
        <v>828</v>
      </c>
      <c r="C1182" s="682">
        <v>43199</v>
      </c>
      <c r="D1182" s="683" t="s">
        <v>736</v>
      </c>
      <c r="E1182" s="760">
        <v>0.21</v>
      </c>
      <c r="F1182" s="760">
        <v>0.17</v>
      </c>
      <c r="G1182" s="760">
        <v>0.13</v>
      </c>
      <c r="H1182" s="760">
        <v>0.08</v>
      </c>
      <c r="I1182" s="760">
        <v>0.03</v>
      </c>
      <c r="J1182" s="871">
        <f>VLOOKUP(C1182,'Bieu5 TH chi phi'!$B$7:$C$109,2,0)</f>
        <v>276022.5</v>
      </c>
      <c r="K1182" s="690">
        <f>$J$1182*E1182</f>
        <v>57964.724999999999</v>
      </c>
      <c r="L1182" s="690">
        <f>$J$1182*F1182</f>
        <v>46923.825000000004</v>
      </c>
      <c r="M1182" s="690">
        <f>$J$1182*G1182</f>
        <v>35882.925000000003</v>
      </c>
      <c r="N1182" s="690">
        <f>$J$1182*H1182</f>
        <v>22081.8</v>
      </c>
      <c r="O1182" s="690">
        <f>$J$1182*I1182</f>
        <v>8280.6749999999993</v>
      </c>
      <c r="P1182" s="645" t="str">
        <f t="shared" si="314"/>
        <v>Đúng</v>
      </c>
      <c r="Q1182" s="691">
        <v>0.21</v>
      </c>
      <c r="S1182" s="689"/>
      <c r="T1182" s="687"/>
      <c r="U1182" s="687"/>
      <c r="V1182" s="687"/>
      <c r="W1182" s="687"/>
    </row>
    <row r="1183" spans="1:23">
      <c r="A1183" s="688"/>
      <c r="B1183" s="681" t="s">
        <v>828</v>
      </c>
      <c r="C1183" s="682">
        <v>43260</v>
      </c>
      <c r="D1183" s="683" t="s">
        <v>736</v>
      </c>
      <c r="E1183" s="760">
        <v>7.0000000000000007E-2</v>
      </c>
      <c r="F1183" s="760">
        <v>0.05</v>
      </c>
      <c r="G1183" s="760">
        <v>0.04</v>
      </c>
      <c r="H1183" s="760">
        <v>0.03</v>
      </c>
      <c r="I1183" s="760">
        <v>0.01</v>
      </c>
      <c r="J1183" s="871">
        <f>VLOOKUP(C1183,'Bieu5 TH chi phi'!$B$7:$C$109,2,0)</f>
        <v>333736.29545454547</v>
      </c>
      <c r="K1183" s="690">
        <f>$J$1183*E1183</f>
        <v>23361.540681818184</v>
      </c>
      <c r="L1183" s="690">
        <f>$J$1183*F1183</f>
        <v>16686.814772727274</v>
      </c>
      <c r="M1183" s="690">
        <f>$J$1183*G1183</f>
        <v>13349.451818181818</v>
      </c>
      <c r="N1183" s="690">
        <f>$J$1183*H1183</f>
        <v>10012.088863636363</v>
      </c>
      <c r="O1183" s="690">
        <f>$J$1183*I1183</f>
        <v>3337.3629545454546</v>
      </c>
      <c r="P1183" s="645" t="str">
        <f t="shared" si="314"/>
        <v>Đúng</v>
      </c>
      <c r="Q1183" s="691">
        <v>7.0000000000000007E-2</v>
      </c>
      <c r="S1183" s="689"/>
      <c r="T1183" s="687"/>
      <c r="U1183" s="687"/>
      <c r="V1183" s="687"/>
      <c r="W1183" s="687"/>
    </row>
    <row r="1184" spans="1:23">
      <c r="A1184" s="688"/>
      <c r="B1184" s="681" t="s">
        <v>786</v>
      </c>
      <c r="C1184" s="682">
        <v>43168</v>
      </c>
      <c r="D1184" s="683" t="s">
        <v>736</v>
      </c>
      <c r="E1184" s="760">
        <v>0.22</v>
      </c>
      <c r="F1184" s="760">
        <v>0.22</v>
      </c>
      <c r="G1184" s="760">
        <v>0.22</v>
      </c>
      <c r="H1184" s="760">
        <v>0.22</v>
      </c>
      <c r="I1184" s="760">
        <v>0.22</v>
      </c>
      <c r="J1184" s="871">
        <f>VLOOKUP(C1184,'Bieu5 TH chi phi'!$B$7:$C$109,2,0)</f>
        <v>250929.54545454544</v>
      </c>
      <c r="K1184" s="690">
        <f>$J$1184*E1184</f>
        <v>55204.5</v>
      </c>
      <c r="L1184" s="690">
        <f>$J$1184*F1184</f>
        <v>55204.5</v>
      </c>
      <c r="M1184" s="690">
        <f>$J$1184*G1184</f>
        <v>55204.5</v>
      </c>
      <c r="N1184" s="690">
        <f>$J$1184*H1184</f>
        <v>55204.5</v>
      </c>
      <c r="O1184" s="690">
        <f>$J$1184*I1184</f>
        <v>55204.5</v>
      </c>
      <c r="P1184" s="645" t="str">
        <f t="shared" si="314"/>
        <v>Đúng</v>
      </c>
      <c r="Q1184" s="691">
        <v>0.22</v>
      </c>
      <c r="S1184" s="689"/>
      <c r="T1184" s="687"/>
      <c r="U1184" s="687"/>
      <c r="V1184" s="687"/>
      <c r="W1184" s="687"/>
    </row>
    <row r="1185" spans="1:23">
      <c r="A1185" s="688"/>
      <c r="B1185" s="681" t="s">
        <v>786</v>
      </c>
      <c r="C1185" s="682">
        <v>43260</v>
      </c>
      <c r="D1185" s="683" t="s">
        <v>736</v>
      </c>
      <c r="E1185" s="760">
        <v>0.47</v>
      </c>
      <c r="F1185" s="760">
        <v>0.38</v>
      </c>
      <c r="G1185" s="760">
        <v>0.3</v>
      </c>
      <c r="H1185" s="760">
        <v>0.22</v>
      </c>
      <c r="I1185" s="760">
        <v>0.11</v>
      </c>
      <c r="J1185" s="871">
        <f>VLOOKUP(C1185,'Bieu5 TH chi phi'!$B$7:$C$109,2,0)</f>
        <v>333736.29545454547</v>
      </c>
      <c r="K1185" s="690">
        <f>$J$1185*E1185</f>
        <v>156856.05886363637</v>
      </c>
      <c r="L1185" s="690">
        <f>$J$1185*F1185</f>
        <v>126819.79227272728</v>
      </c>
      <c r="M1185" s="690">
        <f>$J$1185*G1185</f>
        <v>100120.88863636364</v>
      </c>
      <c r="N1185" s="690">
        <f>$J$1185*H1185</f>
        <v>73421.985000000001</v>
      </c>
      <c r="O1185" s="690">
        <f>$J$1185*I1185</f>
        <v>36710.9925</v>
      </c>
      <c r="P1185" s="645" t="str">
        <f t="shared" si="314"/>
        <v>Đúng</v>
      </c>
      <c r="Q1185" s="691">
        <v>0.47</v>
      </c>
      <c r="S1185" s="689"/>
      <c r="T1185" s="687"/>
      <c r="U1185" s="687"/>
      <c r="V1185" s="687"/>
      <c r="W1185" s="687"/>
    </row>
    <row r="1186" spans="1:23">
      <c r="A1186" s="688"/>
      <c r="B1186" s="681" t="s">
        <v>786</v>
      </c>
      <c r="C1186" s="682">
        <v>43321</v>
      </c>
      <c r="D1186" s="683" t="s">
        <v>736</v>
      </c>
      <c r="E1186" s="760">
        <v>0.11</v>
      </c>
      <c r="F1186" s="760">
        <v>0.09</v>
      </c>
      <c r="G1186" s="760">
        <v>7.0000000000000007E-2</v>
      </c>
      <c r="H1186" s="760">
        <v>0.05</v>
      </c>
      <c r="I1186" s="760">
        <v>0.03</v>
      </c>
      <c r="J1186" s="871">
        <f>VLOOKUP(C1186,'Bieu5 TH chi phi'!$B$7:$C$109,2,0)</f>
        <v>388940.79545454553</v>
      </c>
      <c r="K1186" s="690">
        <f>$J$1186*E1186</f>
        <v>42783.48750000001</v>
      </c>
      <c r="L1186" s="690">
        <f>$J$1186*F1186</f>
        <v>35004.6715909091</v>
      </c>
      <c r="M1186" s="690">
        <f>$J$1186*G1186</f>
        <v>27225.85568181819</v>
      </c>
      <c r="N1186" s="690">
        <f>$J$1186*H1186</f>
        <v>19447.039772727276</v>
      </c>
      <c r="O1186" s="690">
        <f>$J$1186*I1186</f>
        <v>11668.223863636365</v>
      </c>
      <c r="P1186" s="645" t="str">
        <f t="shared" si="314"/>
        <v>Đúng</v>
      </c>
      <c r="Q1186" s="691">
        <v>0.11</v>
      </c>
      <c r="S1186" s="689"/>
      <c r="T1186" s="687"/>
      <c r="U1186" s="687"/>
      <c r="V1186" s="687"/>
      <c r="W1186" s="687"/>
    </row>
    <row r="1187" spans="1:23">
      <c r="A1187" s="688"/>
      <c r="B1187" s="681" t="s">
        <v>787</v>
      </c>
      <c r="C1187" s="682">
        <v>43168</v>
      </c>
      <c r="D1187" s="683" t="s">
        <v>736</v>
      </c>
      <c r="E1187" s="760">
        <v>0.04</v>
      </c>
      <c r="F1187" s="760">
        <v>0.04</v>
      </c>
      <c r="G1187" s="760">
        <v>0.04</v>
      </c>
      <c r="H1187" s="760">
        <v>0.04</v>
      </c>
      <c r="I1187" s="760">
        <v>0.04</v>
      </c>
      <c r="J1187" s="871">
        <f>VLOOKUP(C1187,'Bieu5 TH chi phi'!$B$7:$C$109,2,0)</f>
        <v>250929.54545454544</v>
      </c>
      <c r="K1187" s="690">
        <f>$J$1187*E1187</f>
        <v>10037.181818181818</v>
      </c>
      <c r="L1187" s="690">
        <f>$J$1187*F1187</f>
        <v>10037.181818181818</v>
      </c>
      <c r="M1187" s="690">
        <f>$J$1187*G1187</f>
        <v>10037.181818181818</v>
      </c>
      <c r="N1187" s="690">
        <f>$J$1187*H1187</f>
        <v>10037.181818181818</v>
      </c>
      <c r="O1187" s="690">
        <f>$J$1187*I1187</f>
        <v>10037.181818181818</v>
      </c>
      <c r="P1187" s="645" t="str">
        <f t="shared" si="314"/>
        <v>Đúng</v>
      </c>
      <c r="Q1187" s="691">
        <v>0.04</v>
      </c>
      <c r="S1187" s="689"/>
      <c r="T1187" s="687"/>
      <c r="U1187" s="687"/>
      <c r="V1187" s="687"/>
      <c r="W1187" s="687"/>
    </row>
    <row r="1188" spans="1:23">
      <c r="A1188" s="688"/>
      <c r="B1188" s="681" t="s">
        <v>788</v>
      </c>
      <c r="C1188" s="682">
        <v>43140</v>
      </c>
      <c r="D1188" s="683" t="s">
        <v>736</v>
      </c>
      <c r="E1188" s="760">
        <v>0.27</v>
      </c>
      <c r="F1188" s="760">
        <v>0.23</v>
      </c>
      <c r="G1188" s="760">
        <v>0.18</v>
      </c>
      <c r="H1188" s="760">
        <v>0.14000000000000001</v>
      </c>
      <c r="I1188" s="760">
        <v>0.08</v>
      </c>
      <c r="J1188" s="871">
        <f>VLOOKUP(C1188,'Bieu5 TH chi phi'!$B$7:$C$109,2,0)</f>
        <v>223327.29545454544</v>
      </c>
      <c r="K1188" s="690">
        <f>$J$1188*E1188</f>
        <v>60298.369772727274</v>
      </c>
      <c r="L1188" s="690">
        <f>$J$1188*F1188</f>
        <v>51365.277954545454</v>
      </c>
      <c r="M1188" s="690">
        <f>$J$1188*G1188</f>
        <v>40198.913181818178</v>
      </c>
      <c r="N1188" s="690">
        <f>$J$1188*H1188</f>
        <v>31265.821363636365</v>
      </c>
      <c r="O1188" s="690">
        <f>$J$1188*I1188</f>
        <v>17866.183636363636</v>
      </c>
      <c r="P1188" s="645" t="str">
        <f t="shared" si="314"/>
        <v>Đúng</v>
      </c>
      <c r="Q1188" s="691">
        <v>0.27</v>
      </c>
      <c r="S1188" s="689"/>
      <c r="T1188" s="687"/>
      <c r="U1188" s="687"/>
      <c r="V1188" s="687"/>
      <c r="W1188" s="687"/>
    </row>
    <row r="1189" spans="1:23">
      <c r="A1189" s="688"/>
      <c r="B1189" s="681" t="s">
        <v>793</v>
      </c>
      <c r="C1189" s="682">
        <v>43168</v>
      </c>
      <c r="D1189" s="683" t="s">
        <v>736</v>
      </c>
      <c r="E1189" s="760">
        <v>0.04</v>
      </c>
      <c r="F1189" s="760">
        <v>0.04</v>
      </c>
      <c r="G1189" s="760">
        <v>0.04</v>
      </c>
      <c r="H1189" s="760">
        <v>0.04</v>
      </c>
      <c r="I1189" s="760">
        <v>0.04</v>
      </c>
      <c r="J1189" s="871">
        <f>VLOOKUP(C1189,'Bieu5 TH chi phi'!$B$7:$C$109,2,0)</f>
        <v>250929.54545454544</v>
      </c>
      <c r="K1189" s="690">
        <f>$J$1189*E1189</f>
        <v>10037.181818181818</v>
      </c>
      <c r="L1189" s="690">
        <f>$J$1189*F1189</f>
        <v>10037.181818181818</v>
      </c>
      <c r="M1189" s="690">
        <f>$J$1189*G1189</f>
        <v>10037.181818181818</v>
      </c>
      <c r="N1189" s="690">
        <f>$J$1189*H1189</f>
        <v>10037.181818181818</v>
      </c>
      <c r="O1189" s="690">
        <f>$J$1189*I1189</f>
        <v>10037.181818181818</v>
      </c>
      <c r="P1189" s="645" t="str">
        <f t="shared" si="314"/>
        <v>Đúng</v>
      </c>
      <c r="Q1189" s="691">
        <v>0.04</v>
      </c>
      <c r="S1189" s="689"/>
      <c r="T1189" s="687"/>
      <c r="U1189" s="687"/>
      <c r="V1189" s="687"/>
      <c r="W1189" s="687"/>
    </row>
    <row r="1190" spans="1:23">
      <c r="A1190" s="688"/>
      <c r="B1190" s="681" t="s">
        <v>789</v>
      </c>
      <c r="C1190" s="682">
        <v>43169</v>
      </c>
      <c r="D1190" s="683" t="s">
        <v>736</v>
      </c>
      <c r="E1190" s="760">
        <v>0.08</v>
      </c>
      <c r="F1190" s="760">
        <v>7.0000000000000007E-2</v>
      </c>
      <c r="G1190" s="760">
        <v>0.05</v>
      </c>
      <c r="H1190" s="760">
        <v>0.03</v>
      </c>
      <c r="I1190" s="760">
        <v>0.01</v>
      </c>
      <c r="J1190" s="871">
        <f>VLOOKUP(C1190,'Bieu5 TH chi phi'!$B$7:$C$109,2,0)</f>
        <v>227509.45454545456</v>
      </c>
      <c r="K1190" s="690">
        <f>$J$1190*E1190</f>
        <v>18200.756363636367</v>
      </c>
      <c r="L1190" s="690">
        <f>$J$1190*F1190</f>
        <v>15925.661818181821</v>
      </c>
      <c r="M1190" s="690">
        <f>$J$1190*G1190</f>
        <v>11375.472727272729</v>
      </c>
      <c r="N1190" s="690">
        <f>$J$1190*H1190</f>
        <v>6825.2836363636361</v>
      </c>
      <c r="O1190" s="690">
        <f>$J$1190*I1190</f>
        <v>2275.0945454545458</v>
      </c>
      <c r="P1190" s="645" t="str">
        <f t="shared" si="314"/>
        <v>Đúng</v>
      </c>
      <c r="Q1190" s="691">
        <v>0.08</v>
      </c>
      <c r="S1190" s="689"/>
      <c r="T1190" s="687"/>
      <c r="U1190" s="687"/>
      <c r="V1190" s="687"/>
      <c r="W1190" s="687"/>
    </row>
    <row r="1191" spans="1:23">
      <c r="A1191" s="688"/>
      <c r="B1191" s="681" t="s">
        <v>790</v>
      </c>
      <c r="C1191" s="682">
        <v>43108</v>
      </c>
      <c r="D1191" s="683" t="s">
        <v>736</v>
      </c>
      <c r="E1191" s="760">
        <v>0.12</v>
      </c>
      <c r="F1191" s="760">
        <v>0.12</v>
      </c>
      <c r="G1191" s="760">
        <v>0.12</v>
      </c>
      <c r="H1191" s="760">
        <v>0.12</v>
      </c>
      <c r="I1191" s="760">
        <v>0.12</v>
      </c>
      <c r="J1191" s="871">
        <f>VLOOKUP(C1191,'Bieu5 TH chi phi'!$B$7:$C$109,2,0)</f>
        <v>334572.72727272729</v>
      </c>
      <c r="K1191" s="690">
        <f>$J$1191*E1191</f>
        <v>40148.727272727272</v>
      </c>
      <c r="L1191" s="690">
        <f>$J$1191*F1191</f>
        <v>40148.727272727272</v>
      </c>
      <c r="M1191" s="690">
        <f>$J$1191*G1191</f>
        <v>40148.727272727272</v>
      </c>
      <c r="N1191" s="690">
        <f>$J$1191*H1191</f>
        <v>40148.727272727272</v>
      </c>
      <c r="O1191" s="690">
        <f>$J$1191*I1191</f>
        <v>40148.727272727272</v>
      </c>
      <c r="P1191" s="645" t="str">
        <f t="shared" si="314"/>
        <v>Đúng</v>
      </c>
      <c r="Q1191" s="691">
        <v>0.12</v>
      </c>
      <c r="S1191" s="689"/>
      <c r="T1191" s="687"/>
      <c r="U1191" s="687"/>
      <c r="V1191" s="687"/>
      <c r="W1191" s="687"/>
    </row>
    <row r="1192" spans="1:23">
      <c r="A1192" s="688"/>
      <c r="B1192" s="681" t="s">
        <v>791</v>
      </c>
      <c r="C1192" s="682">
        <v>43168</v>
      </c>
      <c r="D1192" s="683" t="s">
        <v>736</v>
      </c>
      <c r="E1192" s="760">
        <v>4.82</v>
      </c>
      <c r="F1192" s="760">
        <v>3.85</v>
      </c>
      <c r="G1192" s="760">
        <v>2.89</v>
      </c>
      <c r="H1192" s="760">
        <v>1.93</v>
      </c>
      <c r="I1192" s="760">
        <v>0.72</v>
      </c>
      <c r="J1192" s="871">
        <f>VLOOKUP(C1192,'Bieu5 TH chi phi'!$B$7:$C$109,2,0)</f>
        <v>250929.54545454544</v>
      </c>
      <c r="K1192" s="690">
        <f>$J$1192*E1192</f>
        <v>1209480.4090909092</v>
      </c>
      <c r="L1192" s="690">
        <f>$J$1192*F1192</f>
        <v>966078.75</v>
      </c>
      <c r="M1192" s="690">
        <f>$J$1192*G1192</f>
        <v>725186.38636363635</v>
      </c>
      <c r="N1192" s="690">
        <f>$J$1192*H1192</f>
        <v>484294.02272727271</v>
      </c>
      <c r="O1192" s="690">
        <f>$J$1192*I1192</f>
        <v>180669.27272727271</v>
      </c>
      <c r="P1192" s="645" t="str">
        <f t="shared" si="314"/>
        <v>Đúng</v>
      </c>
      <c r="Q1192" s="691">
        <v>4.82</v>
      </c>
      <c r="S1192" s="689"/>
      <c r="T1192" s="687"/>
      <c r="U1192" s="687"/>
      <c r="V1192" s="687"/>
      <c r="W1192" s="687"/>
    </row>
    <row r="1193" spans="1:23">
      <c r="A1193" s="688"/>
      <c r="B1193" s="681" t="s">
        <v>792</v>
      </c>
      <c r="C1193" s="682">
        <v>43168</v>
      </c>
      <c r="D1193" s="683" t="s">
        <v>736</v>
      </c>
      <c r="E1193" s="760">
        <v>3.27</v>
      </c>
      <c r="F1193" s="760">
        <v>2.62</v>
      </c>
      <c r="G1193" s="760">
        <v>1.98</v>
      </c>
      <c r="H1193" s="760">
        <v>1.33</v>
      </c>
      <c r="I1193" s="760">
        <v>0.53</v>
      </c>
      <c r="J1193" s="871">
        <f>VLOOKUP(C1193,'Bieu5 TH chi phi'!$B$7:$C$109,2,0)</f>
        <v>250929.54545454544</v>
      </c>
      <c r="K1193" s="690">
        <f>$J$1193*E1193</f>
        <v>820539.61363636365</v>
      </c>
      <c r="L1193" s="690">
        <f>$J$1193*F1193</f>
        <v>657435.40909090906</v>
      </c>
      <c r="M1193" s="690">
        <f>$J$1193*G1193</f>
        <v>496840.49999999994</v>
      </c>
      <c r="N1193" s="690">
        <f>$J$1193*H1193</f>
        <v>333736.29545454547</v>
      </c>
      <c r="O1193" s="690">
        <f>$J$1193*I1193</f>
        <v>132992.65909090909</v>
      </c>
      <c r="P1193" s="645" t="str">
        <f t="shared" si="314"/>
        <v>Đúng</v>
      </c>
      <c r="Q1193" s="691">
        <v>3.27</v>
      </c>
      <c r="S1193" s="689"/>
      <c r="T1193" s="687"/>
      <c r="U1193" s="687"/>
      <c r="V1193" s="687"/>
      <c r="W1193" s="687"/>
    </row>
    <row r="1194" spans="1:23">
      <c r="A1194" s="688"/>
      <c r="B1194" s="681" t="s">
        <v>788</v>
      </c>
      <c r="C1194" s="682">
        <v>43260</v>
      </c>
      <c r="D1194" s="683" t="s">
        <v>736</v>
      </c>
      <c r="E1194" s="760">
        <v>0.03</v>
      </c>
      <c r="F1194" s="760">
        <v>0.03</v>
      </c>
      <c r="G1194" s="760">
        <v>0.03</v>
      </c>
      <c r="H1194" s="760">
        <v>0.03</v>
      </c>
      <c r="I1194" s="760">
        <v>0.03</v>
      </c>
      <c r="J1194" s="871">
        <f>VLOOKUP(C1194,'Bieu5 TH chi phi'!$B$7:$C$109,2,0)</f>
        <v>333736.29545454547</v>
      </c>
      <c r="K1194" s="690">
        <f>$J$1194*E1194</f>
        <v>10012.088863636363</v>
      </c>
      <c r="L1194" s="690">
        <f>$J$1194*F1194</f>
        <v>10012.088863636363</v>
      </c>
      <c r="M1194" s="690">
        <f>$J$1194*G1194</f>
        <v>10012.088863636363</v>
      </c>
      <c r="N1194" s="690">
        <f>$J$1194*H1194</f>
        <v>10012.088863636363</v>
      </c>
      <c r="O1194" s="690">
        <f>$J$1194*I1194</f>
        <v>10012.088863636363</v>
      </c>
      <c r="P1194" s="645" t="str">
        <f t="shared" si="314"/>
        <v>Đúng</v>
      </c>
      <c r="Q1194" s="691">
        <v>0.03</v>
      </c>
      <c r="S1194" s="689"/>
      <c r="T1194" s="687"/>
      <c r="U1194" s="687"/>
      <c r="V1194" s="687"/>
      <c r="W1194" s="687"/>
    </row>
    <row r="1195" spans="1:23">
      <c r="A1195" s="688"/>
      <c r="B1195" s="693" t="s">
        <v>794</v>
      </c>
      <c r="C1195" s="682"/>
      <c r="D1195" s="683"/>
      <c r="E1195" s="760"/>
      <c r="F1195" s="760"/>
      <c r="G1195" s="760"/>
      <c r="H1195" s="760"/>
      <c r="I1195" s="760"/>
      <c r="J1195" s="762"/>
      <c r="K1195" s="695">
        <f>SUM(K1196:K1201)</f>
        <v>2572530.5443183514</v>
      </c>
      <c r="L1195" s="695">
        <f>SUM(L1196:L1201)</f>
        <v>2177095.6142900893</v>
      </c>
      <c r="M1195" s="695">
        <f>SUM(M1196:M1201)</f>
        <v>1782219.8834650149</v>
      </c>
      <c r="N1195" s="695">
        <f>SUM(N1196:N1201)</f>
        <v>1387321.2214473358</v>
      </c>
      <c r="O1195" s="695">
        <f>SUM(O1196:O1201)</f>
        <v>894331.21850298787</v>
      </c>
      <c r="P1195" s="645" t="str">
        <f t="shared" si="314"/>
        <v>Đúng</v>
      </c>
      <c r="Q1195" s="691"/>
    </row>
    <row r="1196" spans="1:23">
      <c r="A1196" s="688"/>
      <c r="B1196" s="681" t="s">
        <v>678</v>
      </c>
      <c r="C1196" s="682"/>
      <c r="D1196" s="683" t="s">
        <v>795</v>
      </c>
      <c r="E1196" s="760">
        <v>7.5</v>
      </c>
      <c r="F1196" s="760">
        <v>6.17</v>
      </c>
      <c r="G1196" s="760">
        <v>4.83</v>
      </c>
      <c r="H1196" s="760">
        <v>3.49</v>
      </c>
      <c r="I1196" s="760">
        <v>1.82</v>
      </c>
      <c r="J1196" s="871">
        <f>VLOOKUP(B1196,'Bieu5 TH chi phi'!$B$7:$C$109,2,0)</f>
        <v>119536.55378486056</v>
      </c>
      <c r="K1196" s="690">
        <f>$J$1196*E1196</f>
        <v>896524.15338645421</v>
      </c>
      <c r="L1196" s="690">
        <f>$J$1196*F1196</f>
        <v>737540.53685258969</v>
      </c>
      <c r="M1196" s="690">
        <f>$J$1196*G1196</f>
        <v>577361.5547808765</v>
      </c>
      <c r="N1196" s="690">
        <f>$J$1196*H1196</f>
        <v>417182.57270916336</v>
      </c>
      <c r="O1196" s="690">
        <f>$J$1196*I1196</f>
        <v>217556.52788844623</v>
      </c>
      <c r="P1196" s="645" t="str">
        <f t="shared" si="314"/>
        <v>Đúng</v>
      </c>
      <c r="Q1196" s="691">
        <v>7.5</v>
      </c>
      <c r="S1196" s="689"/>
      <c r="T1196" s="687"/>
      <c r="U1196" s="687"/>
      <c r="V1196" s="687"/>
      <c r="W1196" s="687"/>
    </row>
    <row r="1197" spans="1:23">
      <c r="A1197" s="688"/>
      <c r="B1197" s="681" t="s">
        <v>679</v>
      </c>
      <c r="C1197" s="682"/>
      <c r="D1197" s="683" t="s">
        <v>795</v>
      </c>
      <c r="E1197" s="760">
        <v>0.61</v>
      </c>
      <c r="F1197" s="760">
        <v>0.48</v>
      </c>
      <c r="G1197" s="760">
        <v>0.36</v>
      </c>
      <c r="H1197" s="760">
        <v>0.24</v>
      </c>
      <c r="I1197" s="760">
        <v>0.09</v>
      </c>
      <c r="J1197" s="871">
        <f>VLOOKUP(B1197,'Bieu5 TH chi phi'!$B$7:$C$109,2,0)</f>
        <v>175954.48207171314</v>
      </c>
      <c r="K1197" s="690">
        <f>$J$1197*E1197</f>
        <v>107332.23406374501</v>
      </c>
      <c r="L1197" s="690">
        <f>$J$1197*F1197</f>
        <v>84458.151394422297</v>
      </c>
      <c r="M1197" s="690">
        <f>$J$1197*G1197</f>
        <v>63343.613545816726</v>
      </c>
      <c r="N1197" s="690">
        <f>$J$1197*H1197</f>
        <v>42229.075697211149</v>
      </c>
      <c r="O1197" s="690">
        <f>$J$1197*I1197</f>
        <v>15835.903386454182</v>
      </c>
      <c r="P1197" s="645" t="str">
        <f t="shared" si="314"/>
        <v>Đúng</v>
      </c>
      <c r="Q1197" s="691">
        <v>0.61</v>
      </c>
      <c r="S1197" s="689"/>
      <c r="T1197" s="687"/>
      <c r="U1197" s="687"/>
      <c r="V1197" s="687"/>
      <c r="W1197" s="687"/>
    </row>
    <row r="1198" spans="1:23">
      <c r="A1198" s="688"/>
      <c r="B1198" s="681" t="s">
        <v>680</v>
      </c>
      <c r="C1198" s="682"/>
      <c r="D1198" s="683" t="s">
        <v>795</v>
      </c>
      <c r="E1198" s="760">
        <v>0.33</v>
      </c>
      <c r="F1198" s="760">
        <v>0.33</v>
      </c>
      <c r="G1198" s="760">
        <v>0.33</v>
      </c>
      <c r="H1198" s="760">
        <v>0.33</v>
      </c>
      <c r="I1198" s="760">
        <v>0.33</v>
      </c>
      <c r="J1198" s="871">
        <f>VLOOKUP(B1198,'Bieu5 TH chi phi'!$B$7:$C$109,2,0)</f>
        <v>1505635.8167330676</v>
      </c>
      <c r="K1198" s="690">
        <f>$J$1198*E1198</f>
        <v>496859.81952191232</v>
      </c>
      <c r="L1198" s="690">
        <f>$J$1198*F1198</f>
        <v>496859.81952191232</v>
      </c>
      <c r="M1198" s="690">
        <f>$J$1198*G1198</f>
        <v>496859.81952191232</v>
      </c>
      <c r="N1198" s="690">
        <f>$J$1198*H1198</f>
        <v>496859.81952191232</v>
      </c>
      <c r="O1198" s="690">
        <f>$J$1198*I1198</f>
        <v>496859.81952191232</v>
      </c>
      <c r="P1198" s="645" t="str">
        <f t="shared" si="314"/>
        <v>Đúng</v>
      </c>
      <c r="Q1198" s="691">
        <v>0.33</v>
      </c>
      <c r="S1198" s="689"/>
      <c r="T1198" s="687"/>
      <c r="U1198" s="687"/>
      <c r="V1198" s="687"/>
      <c r="W1198" s="687"/>
    </row>
    <row r="1199" spans="1:23">
      <c r="A1199" s="688"/>
      <c r="B1199" s="681" t="s">
        <v>684</v>
      </c>
      <c r="C1199" s="682"/>
      <c r="D1199" s="683" t="s">
        <v>795</v>
      </c>
      <c r="E1199" s="760">
        <v>0.06</v>
      </c>
      <c r="F1199" s="760">
        <v>0.06</v>
      </c>
      <c r="G1199" s="760">
        <v>0.05</v>
      </c>
      <c r="H1199" s="760">
        <v>0.04</v>
      </c>
      <c r="I1199" s="760">
        <v>0.03</v>
      </c>
      <c r="J1199" s="871">
        <f>VLOOKUP(B1199,'Bieu5 TH chi phi'!$B$7:$C$109,2,0)</f>
        <v>498.00796812749002</v>
      </c>
      <c r="K1199" s="690">
        <f>$J$1199*E1199</f>
        <v>29.880478087649401</v>
      </c>
      <c r="L1199" s="690">
        <f>$J$1199*F1199</f>
        <v>29.880478087649401</v>
      </c>
      <c r="M1199" s="690">
        <f>$J$1199*G1199</f>
        <v>24.900398406374503</v>
      </c>
      <c r="N1199" s="690">
        <f>$J$1199*H1199</f>
        <v>19.920318725099602</v>
      </c>
      <c r="O1199" s="690">
        <f>$J$1199*I1199</f>
        <v>14.9402390438247</v>
      </c>
      <c r="P1199" s="645" t="str">
        <f t="shared" si="314"/>
        <v>Đúng</v>
      </c>
      <c r="Q1199" s="691">
        <v>0.06</v>
      </c>
      <c r="S1199" s="689"/>
      <c r="T1199" s="687"/>
      <c r="U1199" s="687"/>
      <c r="V1199" s="687"/>
      <c r="W1199" s="687"/>
    </row>
    <row r="1200" spans="1:23">
      <c r="A1200" s="688"/>
      <c r="B1200" s="681" t="s">
        <v>682</v>
      </c>
      <c r="C1200" s="682"/>
      <c r="D1200" s="683" t="s">
        <v>795</v>
      </c>
      <c r="E1200" s="760">
        <v>25</v>
      </c>
      <c r="F1200" s="760">
        <v>20</v>
      </c>
      <c r="G1200" s="760">
        <v>15</v>
      </c>
      <c r="H1200" s="760">
        <v>10</v>
      </c>
      <c r="I1200" s="760">
        <v>3.75</v>
      </c>
      <c r="J1200" s="871">
        <f>VLOOKUP(B1200,'Bieu5 TH chi phi'!$B$7:$C$109,2,0)</f>
        <v>41646.852589641428</v>
      </c>
      <c r="K1200" s="690">
        <f>$J$1200*E1200</f>
        <v>1041171.3147410357</v>
      </c>
      <c r="L1200" s="690">
        <f>$J$1200*F1200</f>
        <v>832937.0517928286</v>
      </c>
      <c r="M1200" s="690">
        <f>$J$1200*G1200</f>
        <v>624702.78884462139</v>
      </c>
      <c r="N1200" s="690">
        <f>$J$1200*H1200</f>
        <v>416468.5258964143</v>
      </c>
      <c r="O1200" s="690">
        <f>$J$1200*I1200</f>
        <v>156175.69721115535</v>
      </c>
      <c r="P1200" s="645" t="str">
        <f t="shared" si="314"/>
        <v>Đúng</v>
      </c>
      <c r="Q1200" s="691">
        <v>25</v>
      </c>
      <c r="S1200" s="689"/>
      <c r="T1200" s="687"/>
      <c r="U1200" s="687"/>
      <c r="V1200" s="687"/>
      <c r="W1200" s="687"/>
    </row>
    <row r="1201" spans="1:23">
      <c r="A1201" s="688"/>
      <c r="B1201" s="681" t="s">
        <v>683</v>
      </c>
      <c r="C1201" s="683"/>
      <c r="D1201" s="683" t="s">
        <v>795</v>
      </c>
      <c r="E1201" s="760">
        <v>13.35</v>
      </c>
      <c r="F1201" s="760">
        <v>11.02</v>
      </c>
      <c r="G1201" s="760">
        <v>8.69</v>
      </c>
      <c r="H1201" s="760">
        <v>6.35</v>
      </c>
      <c r="I1201" s="760">
        <v>3.44</v>
      </c>
      <c r="J1201" s="871">
        <f>VLOOKUP(B1201,'Bieu5 TH chi phi'!$B$7:$C$109,2,0)</f>
        <v>2293.1192604581674</v>
      </c>
      <c r="K1201" s="690">
        <f>$J$1201*E1201</f>
        <v>30613.142127116535</v>
      </c>
      <c r="L1201" s="690">
        <f>$J$1201*F1201</f>
        <v>25270.174250249005</v>
      </c>
      <c r="M1201" s="690">
        <f>$J$1201*G1201</f>
        <v>19927.206373381476</v>
      </c>
      <c r="N1201" s="690">
        <f>$J$1201*H1201</f>
        <v>14561.307303909363</v>
      </c>
      <c r="O1201" s="690">
        <f>$J$1201*I1201</f>
        <v>7888.3302559760959</v>
      </c>
      <c r="P1201" s="645" t="str">
        <f t="shared" si="314"/>
        <v>Đúng</v>
      </c>
      <c r="Q1201" s="691">
        <v>13.35</v>
      </c>
      <c r="S1201" s="689"/>
      <c r="T1201" s="687"/>
      <c r="U1201" s="687"/>
      <c r="V1201" s="687"/>
      <c r="W1201" s="687"/>
    </row>
    <row r="1202" spans="1:23">
      <c r="A1202" s="688"/>
      <c r="B1202" s="693" t="s">
        <v>796</v>
      </c>
      <c r="C1202" s="753"/>
      <c r="D1202" s="683"/>
      <c r="E1202" s="760"/>
      <c r="F1202" s="760"/>
      <c r="G1202" s="760"/>
      <c r="H1202" s="760"/>
      <c r="I1202" s="760"/>
      <c r="J1202" s="871"/>
      <c r="K1202" s="695">
        <f>SUM(K1203:K1204)</f>
        <v>14600</v>
      </c>
      <c r="L1202" s="695">
        <f>SUM(L1203:L1204)</f>
        <v>14600</v>
      </c>
      <c r="M1202" s="695">
        <f>SUM(M1203:M1204)</f>
        <v>13800</v>
      </c>
      <c r="N1202" s="695">
        <f>SUM(N1203:N1204)</f>
        <v>13000</v>
      </c>
      <c r="O1202" s="695">
        <f>SUM(O1203:O1204)</f>
        <v>7700</v>
      </c>
      <c r="P1202" s="645" t="str">
        <f t="shared" si="314"/>
        <v>Đúng</v>
      </c>
      <c r="Q1202" s="691"/>
    </row>
    <row r="1203" spans="1:23">
      <c r="A1203" s="688"/>
      <c r="B1203" s="681" t="s">
        <v>722</v>
      </c>
      <c r="C1203" s="682"/>
      <c r="D1203" s="683" t="s">
        <v>797</v>
      </c>
      <c r="E1203" s="760">
        <v>7.0000000000000007E-2</v>
      </c>
      <c r="F1203" s="760">
        <v>7.0000000000000007E-2</v>
      </c>
      <c r="G1203" s="760">
        <v>0.06</v>
      </c>
      <c r="H1203" s="760">
        <v>0.05</v>
      </c>
      <c r="I1203" s="760">
        <v>0.04</v>
      </c>
      <c r="J1203" s="871">
        <f>VLOOKUP(B1203,'Bieu5 TH chi phi'!$B$7:$C$109,2,0)</f>
        <v>80000</v>
      </c>
      <c r="K1203" s="690">
        <f>$J$1203*E1203</f>
        <v>5600.0000000000009</v>
      </c>
      <c r="L1203" s="690">
        <f>$J$1203*F1203</f>
        <v>5600.0000000000009</v>
      </c>
      <c r="M1203" s="690">
        <f>$J$1203*G1203</f>
        <v>4800</v>
      </c>
      <c r="N1203" s="690">
        <f>$J$1203*H1203</f>
        <v>4000</v>
      </c>
      <c r="O1203" s="690">
        <f>$J$1203*I1203</f>
        <v>3200</v>
      </c>
      <c r="P1203" s="645" t="str">
        <f t="shared" si="314"/>
        <v>Đúng</v>
      </c>
      <c r="Q1203" s="691">
        <v>7.0000000000000007E-2</v>
      </c>
      <c r="S1203" s="689"/>
      <c r="T1203" s="687"/>
      <c r="U1203" s="687"/>
      <c r="V1203" s="687"/>
      <c r="W1203" s="687"/>
    </row>
    <row r="1204" spans="1:23">
      <c r="A1204" s="688"/>
      <c r="B1204" s="681" t="s">
        <v>724</v>
      </c>
      <c r="C1204" s="683"/>
      <c r="D1204" s="683" t="s">
        <v>798</v>
      </c>
      <c r="E1204" s="760">
        <v>0.02</v>
      </c>
      <c r="F1204" s="760">
        <v>0.02</v>
      </c>
      <c r="G1204" s="760">
        <v>0.02</v>
      </c>
      <c r="H1204" s="760">
        <v>0.02</v>
      </c>
      <c r="I1204" s="760">
        <v>0.01</v>
      </c>
      <c r="J1204" s="871">
        <f>VLOOKUP(B1204,'Bieu5 TH chi phi'!$B$7:$C$109,2,0)</f>
        <v>450000</v>
      </c>
      <c r="K1204" s="690">
        <f>$J$1204*E1204</f>
        <v>9000</v>
      </c>
      <c r="L1204" s="690">
        <f>$J$1204*F1204</f>
        <v>9000</v>
      </c>
      <c r="M1204" s="690">
        <f>$J$1204*G1204</f>
        <v>9000</v>
      </c>
      <c r="N1204" s="690">
        <f>$J$1204*H1204</f>
        <v>9000</v>
      </c>
      <c r="O1204" s="690">
        <f>$J$1204*I1204</f>
        <v>4500</v>
      </c>
      <c r="P1204" s="645" t="str">
        <f t="shared" si="314"/>
        <v>Đúng</v>
      </c>
      <c r="Q1204" s="691">
        <v>0.02</v>
      </c>
      <c r="S1204" s="689"/>
      <c r="T1204" s="687"/>
      <c r="U1204" s="687"/>
      <c r="V1204" s="687"/>
      <c r="W1204" s="687"/>
    </row>
    <row r="1205" spans="1:23">
      <c r="A1205" s="688"/>
      <c r="B1205" s="693" t="s">
        <v>799</v>
      </c>
      <c r="C1205" s="683"/>
      <c r="D1205" s="683" t="s">
        <v>800</v>
      </c>
      <c r="E1205" s="760">
        <v>10</v>
      </c>
      <c r="F1205" s="760"/>
      <c r="G1205" s="760"/>
      <c r="H1205" s="760"/>
      <c r="I1205" s="760"/>
      <c r="J1205" s="871"/>
      <c r="K1205" s="701">
        <f>SUM(K1206:K1215)</f>
        <v>3339267.394016047</v>
      </c>
      <c r="L1205" s="701">
        <f>SUM(L1206:L1215)</f>
        <v>3338600.2331561507</v>
      </c>
      <c r="M1205" s="701">
        <f>SUM(M1206:M1215)</f>
        <v>3337699.5659952909</v>
      </c>
      <c r="N1205" s="701">
        <f>SUM(N1206:N1215)</f>
        <v>3336678.8098796499</v>
      </c>
      <c r="O1205" s="701">
        <f>SUM(O1206:O1215)</f>
        <v>3335658.0537640085</v>
      </c>
      <c r="P1205" s="645" t="str">
        <f t="shared" si="314"/>
        <v>Đúng</v>
      </c>
      <c r="Q1205" s="691">
        <v>10</v>
      </c>
    </row>
    <row r="1206" spans="1:23" s="706" customFormat="1">
      <c r="A1206" s="707"/>
      <c r="B1206" s="681" t="s">
        <v>657</v>
      </c>
      <c r="C1206" s="683"/>
      <c r="D1206" s="683" t="s">
        <v>800</v>
      </c>
      <c r="E1206" s="683">
        <f>E1205</f>
        <v>10</v>
      </c>
      <c r="F1206" s="683"/>
      <c r="G1206" s="683"/>
      <c r="H1206" s="683"/>
      <c r="I1206" s="683"/>
      <c r="J1206" s="871">
        <f>VLOOKUP(B1206,'Bieu5 TH chi phi'!$B$7:$C$109,2,0)</f>
        <v>667.16085989621945</v>
      </c>
      <c r="K1206" s="704">
        <f>J1206*E1206</f>
        <v>6671.6085989621943</v>
      </c>
      <c r="L1206" s="733">
        <f>K1206*T$4</f>
        <v>6004.4477390659749</v>
      </c>
      <c r="M1206" s="733">
        <f>L1206*U$4</f>
        <v>5103.7805782060786</v>
      </c>
      <c r="N1206" s="733">
        <f>M1206*V$4</f>
        <v>4083.0244625648629</v>
      </c>
      <c r="O1206" s="733">
        <f>N1206*W$4</f>
        <v>3062.2683469236472</v>
      </c>
      <c r="P1206" s="645"/>
      <c r="Q1206" s="705"/>
      <c r="S1206" s="648"/>
      <c r="T1206" s="649"/>
      <c r="U1206" s="649"/>
      <c r="V1206" s="649"/>
      <c r="W1206" s="649"/>
    </row>
    <row r="1207" spans="1:23" s="706" customFormat="1">
      <c r="A1207" s="707"/>
      <c r="B1207" s="681" t="s">
        <v>801</v>
      </c>
      <c r="C1207" s="683"/>
      <c r="D1207" s="683" t="s">
        <v>800</v>
      </c>
      <c r="E1207" s="683">
        <f t="shared" ref="E1207:E1213" si="315">E1206</f>
        <v>10</v>
      </c>
      <c r="F1207" s="683"/>
      <c r="G1207" s="683"/>
      <c r="H1207" s="683"/>
      <c r="I1207" s="683"/>
      <c r="J1207" s="871">
        <f>VLOOKUP(B1207,'Bieu5 TH chi phi'!$B$7:$C$109,2,0)</f>
        <v>38838.710730170496</v>
      </c>
      <c r="K1207" s="704">
        <f>J1207*E1207</f>
        <v>388387.10730170493</v>
      </c>
      <c r="L1207" s="704">
        <f t="shared" ref="L1207:O1207" si="316">K1207</f>
        <v>388387.10730170493</v>
      </c>
      <c r="M1207" s="704">
        <f t="shared" si="316"/>
        <v>388387.10730170493</v>
      </c>
      <c r="N1207" s="704">
        <f t="shared" si="316"/>
        <v>388387.10730170493</v>
      </c>
      <c r="O1207" s="704">
        <f t="shared" si="316"/>
        <v>388387.10730170493</v>
      </c>
      <c r="P1207" s="645"/>
      <c r="Q1207" s="705"/>
      <c r="S1207" s="648"/>
      <c r="T1207" s="649"/>
      <c r="U1207" s="649"/>
      <c r="V1207" s="649"/>
      <c r="W1207" s="649"/>
    </row>
    <row r="1208" spans="1:23" s="706" customFormat="1">
      <c r="A1208" s="708"/>
      <c r="B1208" s="681" t="s">
        <v>802</v>
      </c>
      <c r="C1208" s="683"/>
      <c r="D1208" s="683" t="s">
        <v>800</v>
      </c>
      <c r="E1208" s="683">
        <f t="shared" si="315"/>
        <v>10</v>
      </c>
      <c r="F1208" s="683"/>
      <c r="G1208" s="683"/>
      <c r="H1208" s="683"/>
      <c r="I1208" s="683"/>
      <c r="J1208" s="871">
        <f>VLOOKUP(B1208,'Bieu5 TH chi phi'!$B$7:$C$109,2,0)</f>
        <v>0</v>
      </c>
      <c r="K1208" s="704"/>
      <c r="L1208" s="704"/>
      <c r="M1208" s="704"/>
      <c r="N1208" s="704"/>
      <c r="O1208" s="704"/>
      <c r="P1208" s="645"/>
      <c r="Q1208" s="705"/>
      <c r="S1208" s="689"/>
      <c r="T1208" s="687"/>
      <c r="U1208" s="687"/>
      <c r="V1208" s="687"/>
      <c r="W1208" s="687"/>
    </row>
    <row r="1209" spans="1:23" s="706" customFormat="1">
      <c r="A1209" s="707"/>
      <c r="B1209" s="709" t="s">
        <v>605</v>
      </c>
      <c r="C1209" s="683"/>
      <c r="D1209" s="683" t="s">
        <v>800</v>
      </c>
      <c r="E1209" s="683">
        <f t="shared" si="315"/>
        <v>10</v>
      </c>
      <c r="F1209" s="683"/>
      <c r="G1209" s="683"/>
      <c r="H1209" s="683"/>
      <c r="I1209" s="683"/>
      <c r="J1209" s="871">
        <f>VLOOKUP(B1209,'Bieu5 TH chi phi'!$B$7:$C$109,2,0)</f>
        <v>18765.274056338028</v>
      </c>
      <c r="K1209" s="704">
        <f>J1209*E1209</f>
        <v>187652.7405633803</v>
      </c>
      <c r="L1209" s="704">
        <f t="shared" ref="L1209:O1210" si="317">K1209</f>
        <v>187652.7405633803</v>
      </c>
      <c r="M1209" s="704">
        <f t="shared" si="317"/>
        <v>187652.7405633803</v>
      </c>
      <c r="N1209" s="704">
        <f t="shared" si="317"/>
        <v>187652.7405633803</v>
      </c>
      <c r="O1209" s="704">
        <f t="shared" si="317"/>
        <v>187652.7405633803</v>
      </c>
      <c r="P1209" s="645"/>
      <c r="Q1209" s="705"/>
      <c r="S1209" s="648"/>
      <c r="T1209" s="649"/>
      <c r="U1209" s="649"/>
      <c r="V1209" s="649"/>
      <c r="W1209" s="649"/>
    </row>
    <row r="1210" spans="1:23" s="706" customFormat="1">
      <c r="A1210" s="707"/>
      <c r="B1210" s="709" t="s">
        <v>646</v>
      </c>
      <c r="C1210" s="683"/>
      <c r="D1210" s="683" t="s">
        <v>800</v>
      </c>
      <c r="E1210" s="683">
        <f t="shared" si="315"/>
        <v>10</v>
      </c>
      <c r="F1210" s="683"/>
      <c r="G1210" s="683"/>
      <c r="H1210" s="683"/>
      <c r="I1210" s="683"/>
      <c r="J1210" s="871">
        <f>VLOOKUP(B1210,'Bieu5 TH chi phi'!$B$7:$C$109,2,0)</f>
        <v>173801.87938349394</v>
      </c>
      <c r="K1210" s="704">
        <f>J1210*E1210</f>
        <v>1738018.7938349394</v>
      </c>
      <c r="L1210" s="704">
        <f t="shared" si="317"/>
        <v>1738018.7938349394</v>
      </c>
      <c r="M1210" s="704">
        <f t="shared" si="317"/>
        <v>1738018.7938349394</v>
      </c>
      <c r="N1210" s="704">
        <f t="shared" si="317"/>
        <v>1738018.7938349394</v>
      </c>
      <c r="O1210" s="704">
        <f t="shared" si="317"/>
        <v>1738018.7938349394</v>
      </c>
      <c r="P1210" s="645"/>
      <c r="Q1210" s="705"/>
      <c r="S1210" s="648"/>
      <c r="T1210" s="649"/>
      <c r="U1210" s="649"/>
      <c r="V1210" s="649"/>
      <c r="W1210" s="649"/>
    </row>
    <row r="1211" spans="1:23" s="706" customFormat="1">
      <c r="A1211" s="707"/>
      <c r="B1211" s="681" t="s">
        <v>803</v>
      </c>
      <c r="C1211" s="683"/>
      <c r="D1211" s="683" t="s">
        <v>800</v>
      </c>
      <c r="E1211" s="683">
        <f t="shared" si="315"/>
        <v>10</v>
      </c>
      <c r="F1211" s="683"/>
      <c r="G1211" s="683"/>
      <c r="H1211" s="683"/>
      <c r="I1211" s="683"/>
      <c r="J1211" s="871"/>
      <c r="K1211" s="704"/>
      <c r="L1211" s="704"/>
      <c r="M1211" s="704"/>
      <c r="N1211" s="704"/>
      <c r="O1211" s="704"/>
      <c r="P1211" s="645"/>
      <c r="Q1211" s="705"/>
      <c r="S1211" s="689"/>
      <c r="T1211" s="687"/>
      <c r="U1211" s="687"/>
      <c r="V1211" s="687"/>
      <c r="W1211" s="687"/>
    </row>
    <row r="1212" spans="1:23" s="706" customFormat="1">
      <c r="A1212" s="707"/>
      <c r="B1212" s="709" t="s">
        <v>19</v>
      </c>
      <c r="C1212" s="683"/>
      <c r="D1212" s="683" t="s">
        <v>800</v>
      </c>
      <c r="E1212" s="683">
        <f t="shared" si="315"/>
        <v>10</v>
      </c>
      <c r="F1212" s="683"/>
      <c r="G1212" s="683"/>
      <c r="H1212" s="683"/>
      <c r="I1212" s="683"/>
      <c r="J1212" s="871">
        <f>VLOOKUP(B1212,'Bieu5 TH chi phi'!$B$7:$C$109,2,0)</f>
        <v>10491.54463647199</v>
      </c>
      <c r="K1212" s="704">
        <f>J1212*E1212</f>
        <v>104915.4463647199</v>
      </c>
      <c r="L1212" s="704">
        <f t="shared" ref="L1212:O1215" si="318">K1212</f>
        <v>104915.4463647199</v>
      </c>
      <c r="M1212" s="704">
        <f t="shared" si="318"/>
        <v>104915.4463647199</v>
      </c>
      <c r="N1212" s="704">
        <f t="shared" si="318"/>
        <v>104915.4463647199</v>
      </c>
      <c r="O1212" s="704">
        <f t="shared" si="318"/>
        <v>104915.4463647199</v>
      </c>
      <c r="P1212" s="645"/>
      <c r="Q1212" s="705"/>
      <c r="S1212" s="648"/>
      <c r="T1212" s="649"/>
      <c r="U1212" s="649"/>
      <c r="V1212" s="649"/>
      <c r="W1212" s="649"/>
    </row>
    <row r="1213" spans="1:23" s="706" customFormat="1">
      <c r="A1213" s="707"/>
      <c r="B1213" s="710" t="s">
        <v>21</v>
      </c>
      <c r="C1213" s="683"/>
      <c r="D1213" s="683" t="s">
        <v>800</v>
      </c>
      <c r="E1213" s="683">
        <f t="shared" si="315"/>
        <v>10</v>
      </c>
      <c r="F1213" s="683"/>
      <c r="G1213" s="683"/>
      <c r="H1213" s="683"/>
      <c r="I1213" s="683"/>
      <c r="J1213" s="871">
        <f>VLOOKUP(B1213,'Bieu5 TH chi phi'!$B$7:$C$109,2,0)</f>
        <v>17555.295987286452</v>
      </c>
      <c r="K1213" s="704">
        <f>J1213*E1213</f>
        <v>175552.95987286454</v>
      </c>
      <c r="L1213" s="704">
        <f t="shared" si="318"/>
        <v>175552.95987286454</v>
      </c>
      <c r="M1213" s="704">
        <f t="shared" si="318"/>
        <v>175552.95987286454</v>
      </c>
      <c r="N1213" s="704">
        <f t="shared" si="318"/>
        <v>175552.95987286454</v>
      </c>
      <c r="O1213" s="704">
        <f t="shared" si="318"/>
        <v>175552.95987286454</v>
      </c>
      <c r="P1213" s="645"/>
      <c r="Q1213" s="705"/>
      <c r="S1213" s="648"/>
      <c r="T1213" s="649"/>
      <c r="U1213" s="649"/>
      <c r="V1213" s="649"/>
      <c r="W1213" s="649"/>
    </row>
    <row r="1214" spans="1:23" s="706" customFormat="1">
      <c r="A1214" s="711"/>
      <c r="B1214" s="710" t="s">
        <v>804</v>
      </c>
      <c r="C1214" s="712"/>
      <c r="D1214" s="1199" t="s">
        <v>800</v>
      </c>
      <c r="E1214" s="1199">
        <f>E1213</f>
        <v>10</v>
      </c>
      <c r="F1214" s="712"/>
      <c r="G1214" s="712"/>
      <c r="H1214" s="712"/>
      <c r="I1214" s="712"/>
      <c r="J1214" s="871">
        <f>VLOOKUP(B1214,'Bieu5 TH chi phi'!$B$7:$C$109,2,0)</f>
        <v>46989.233700271805</v>
      </c>
      <c r="K1214" s="704">
        <f t="shared" ref="K1214:K1215" si="319">J1214*E1214</f>
        <v>469892.33700271806</v>
      </c>
      <c r="L1214" s="704">
        <f t="shared" si="318"/>
        <v>469892.33700271806</v>
      </c>
      <c r="M1214" s="704">
        <f t="shared" si="318"/>
        <v>469892.33700271806</v>
      </c>
      <c r="N1214" s="704">
        <f t="shared" si="318"/>
        <v>469892.33700271806</v>
      </c>
      <c r="O1214" s="704">
        <f t="shared" si="318"/>
        <v>469892.33700271806</v>
      </c>
      <c r="P1214" s="645"/>
      <c r="Q1214" s="705"/>
      <c r="S1214" s="648"/>
      <c r="T1214" s="649"/>
      <c r="U1214" s="649"/>
      <c r="V1214" s="649"/>
      <c r="W1214" s="649"/>
    </row>
    <row r="1215" spans="1:23" s="706" customFormat="1">
      <c r="A1215" s="715"/>
      <c r="B1215" s="1159" t="s">
        <v>22</v>
      </c>
      <c r="C1215" s="716"/>
      <c r="D1215" s="716" t="s">
        <v>800</v>
      </c>
      <c r="E1215" s="716">
        <f t="shared" ref="E1215" si="320">E1214</f>
        <v>10</v>
      </c>
      <c r="F1215" s="716"/>
      <c r="G1215" s="716"/>
      <c r="H1215" s="716"/>
      <c r="I1215" s="716"/>
      <c r="J1215" s="1160">
        <f>VLOOKUP(B1215,'Bieu5 TH chi phi'!$B$7:$C$109,2,0)</f>
        <v>26817.640047675806</v>
      </c>
      <c r="K1215" s="717">
        <f t="shared" si="319"/>
        <v>268176.40047675808</v>
      </c>
      <c r="L1215" s="717">
        <f t="shared" si="318"/>
        <v>268176.40047675808</v>
      </c>
      <c r="M1215" s="717">
        <f t="shared" si="318"/>
        <v>268176.40047675808</v>
      </c>
      <c r="N1215" s="717">
        <f t="shared" si="318"/>
        <v>268176.40047675808</v>
      </c>
      <c r="O1215" s="717">
        <f t="shared" si="318"/>
        <v>268176.40047675808</v>
      </c>
      <c r="P1215" s="645"/>
      <c r="Q1215" s="705"/>
      <c r="S1215" s="648"/>
      <c r="T1215" s="649"/>
      <c r="U1215" s="649"/>
      <c r="V1215" s="649"/>
      <c r="W1215" s="649"/>
    </row>
    <row r="1216" spans="1:23">
      <c r="A1216" s="748"/>
      <c r="B1216" s="764"/>
      <c r="C1216" s="765"/>
      <c r="D1216" s="766"/>
      <c r="E1216" s="766"/>
      <c r="F1216" s="766"/>
      <c r="G1216" s="766"/>
      <c r="H1216" s="766"/>
      <c r="I1216" s="766"/>
      <c r="J1216" s="804"/>
      <c r="K1216" s="722"/>
      <c r="L1216" s="722"/>
      <c r="M1216" s="722"/>
      <c r="N1216" s="722"/>
      <c r="O1216" s="722"/>
      <c r="P1216" s="645" t="str">
        <f t="shared" si="314"/>
        <v>Đúng</v>
      </c>
      <c r="Q1216" s="766"/>
    </row>
    <row r="1217" spans="1:23">
      <c r="A1217" s="1405" t="s">
        <v>812</v>
      </c>
      <c r="B1217" s="1405"/>
      <c r="C1217" s="1405"/>
      <c r="D1217" s="1405"/>
      <c r="E1217" s="667"/>
      <c r="F1217" s="667"/>
      <c r="G1217" s="667"/>
      <c r="H1217" s="667"/>
      <c r="I1217" s="667"/>
      <c r="J1217" s="769"/>
      <c r="K1217" s="725">
        <f>K1218+K1233+K1240+K1243</f>
        <v>11847452.632694287</v>
      </c>
      <c r="L1217" s="725">
        <f>L1218+L1233+L1240+L1243</f>
        <v>10675571.260832619</v>
      </c>
      <c r="M1217" s="725">
        <f>M1218+M1233+M1240+M1243</f>
        <v>9492028.9063939229</v>
      </c>
      <c r="N1217" s="725">
        <f>N1218+N1233+N1240+N1243</f>
        <v>8307908.6409397554</v>
      </c>
      <c r="O1217" s="725">
        <f>O1218+O1233+O1240+O1243</f>
        <v>6838448.9364284631</v>
      </c>
      <c r="P1217" s="645" t="str">
        <f t="shared" si="314"/>
        <v>Đúng</v>
      </c>
      <c r="Q1217" s="766"/>
    </row>
    <row r="1218" spans="1:23" ht="13.5">
      <c r="A1218" s="1406" t="s">
        <v>861</v>
      </c>
      <c r="B1218" s="693" t="s">
        <v>784</v>
      </c>
      <c r="C1218" s="753"/>
      <c r="D1218" s="672"/>
      <c r="E1218" s="726"/>
      <c r="F1218" s="726"/>
      <c r="G1218" s="726"/>
      <c r="H1218" s="726"/>
      <c r="I1218" s="726"/>
      <c r="J1218" s="684"/>
      <c r="K1218" s="695">
        <f>SUM(K1219:K1232)</f>
        <v>3393646.4515909087</v>
      </c>
      <c r="L1218" s="695">
        <f>SUM(L1219:L1232)</f>
        <v>2767970.3586363634</v>
      </c>
      <c r="M1218" s="695">
        <f>SUM(M1219:M1232)</f>
        <v>2126460.6113636363</v>
      </c>
      <c r="N1218" s="695">
        <f>SUM(N1219:N1232)</f>
        <v>1491048.4520454546</v>
      </c>
      <c r="O1218" s="695">
        <f>SUM(O1219:O1232)</f>
        <v>697609.22931818175</v>
      </c>
      <c r="P1218" s="645" t="str">
        <f t="shared" si="314"/>
        <v>Đúng</v>
      </c>
      <c r="Q1218" s="727"/>
    </row>
    <row r="1219" spans="1:23">
      <c r="A1219" s="1406"/>
      <c r="B1219" s="681" t="s">
        <v>785</v>
      </c>
      <c r="C1219" s="682">
        <v>43168</v>
      </c>
      <c r="D1219" s="683" t="s">
        <v>736</v>
      </c>
      <c r="E1219" s="760">
        <v>0.05</v>
      </c>
      <c r="F1219" s="760">
        <v>0.05</v>
      </c>
      <c r="G1219" s="760">
        <v>0.05</v>
      </c>
      <c r="H1219" s="760">
        <v>0.05</v>
      </c>
      <c r="I1219" s="760">
        <v>0.05</v>
      </c>
      <c r="J1219" s="871">
        <f>VLOOKUP(C1219,'Bieu5 TH chi phi'!$B$7:$C$109,2,0)</f>
        <v>250929.54545454544</v>
      </c>
      <c r="K1219" s="690">
        <f>$J$1219*E1219</f>
        <v>12546.477272727272</v>
      </c>
      <c r="L1219" s="690">
        <f>$J$1219*F1219</f>
        <v>12546.477272727272</v>
      </c>
      <c r="M1219" s="690">
        <f>$J$1219*G1219</f>
        <v>12546.477272727272</v>
      </c>
      <c r="N1219" s="690">
        <f>$J$1219*H1219</f>
        <v>12546.477272727272</v>
      </c>
      <c r="O1219" s="690">
        <f>$J$1219*I1219</f>
        <v>12546.477272727272</v>
      </c>
      <c r="P1219" s="645" t="str">
        <f t="shared" si="314"/>
        <v>Đúng</v>
      </c>
      <c r="Q1219" s="691">
        <v>0.05</v>
      </c>
      <c r="S1219" s="689"/>
      <c r="T1219" s="687"/>
      <c r="U1219" s="687"/>
      <c r="V1219" s="687"/>
      <c r="W1219" s="687"/>
    </row>
    <row r="1220" spans="1:23">
      <c r="A1220" s="688"/>
      <c r="B1220" s="681" t="s">
        <v>828</v>
      </c>
      <c r="C1220" s="682">
        <v>43199</v>
      </c>
      <c r="D1220" s="683" t="s">
        <v>736</v>
      </c>
      <c r="E1220" s="760">
        <v>0.42</v>
      </c>
      <c r="F1220" s="760">
        <v>0.34</v>
      </c>
      <c r="G1220" s="760">
        <v>0.25</v>
      </c>
      <c r="H1220" s="760">
        <v>0.17</v>
      </c>
      <c r="I1220" s="760">
        <v>0.06</v>
      </c>
      <c r="J1220" s="871">
        <f>VLOOKUP(C1220,'Bieu5 TH chi phi'!$B$7:$C$109,2,0)</f>
        <v>276022.5</v>
      </c>
      <c r="K1220" s="690">
        <f>$J$1220*E1220</f>
        <v>115929.45</v>
      </c>
      <c r="L1220" s="690">
        <f>$J$1220*F1220</f>
        <v>93847.650000000009</v>
      </c>
      <c r="M1220" s="690">
        <f>$J$1220*G1220</f>
        <v>69005.625</v>
      </c>
      <c r="N1220" s="690">
        <f>$J$1220*H1220</f>
        <v>46923.825000000004</v>
      </c>
      <c r="O1220" s="690">
        <f>$J$1220*I1220</f>
        <v>16561.349999999999</v>
      </c>
      <c r="P1220" s="645" t="str">
        <f t="shared" si="314"/>
        <v>Đúng</v>
      </c>
      <c r="Q1220" s="691">
        <v>0.42</v>
      </c>
      <c r="S1220" s="689"/>
      <c r="T1220" s="687"/>
      <c r="U1220" s="687"/>
      <c r="V1220" s="687"/>
      <c r="W1220" s="687"/>
    </row>
    <row r="1221" spans="1:23">
      <c r="A1221" s="688"/>
      <c r="B1221" s="681" t="s">
        <v>828</v>
      </c>
      <c r="C1221" s="682">
        <v>43260</v>
      </c>
      <c r="D1221" s="683" t="s">
        <v>736</v>
      </c>
      <c r="E1221" s="760">
        <v>0.13</v>
      </c>
      <c r="F1221" s="760">
        <v>0.11</v>
      </c>
      <c r="G1221" s="760">
        <v>0.08</v>
      </c>
      <c r="H1221" s="760">
        <v>0.05</v>
      </c>
      <c r="I1221" s="760">
        <v>0.02</v>
      </c>
      <c r="J1221" s="871">
        <f>VLOOKUP(C1221,'Bieu5 TH chi phi'!$B$7:$C$109,2,0)</f>
        <v>333736.29545454547</v>
      </c>
      <c r="K1221" s="690">
        <f>$J$1221*E1221</f>
        <v>43385.718409090914</v>
      </c>
      <c r="L1221" s="690">
        <f>$J$1221*F1221</f>
        <v>36710.9925</v>
      </c>
      <c r="M1221" s="690">
        <f>$J$1221*G1221</f>
        <v>26698.903636363637</v>
      </c>
      <c r="N1221" s="690">
        <f>$J$1221*H1221</f>
        <v>16686.814772727274</v>
      </c>
      <c r="O1221" s="690">
        <f>$J$1221*I1221</f>
        <v>6674.7259090909092</v>
      </c>
      <c r="P1221" s="645" t="str">
        <f t="shared" si="314"/>
        <v>Đúng</v>
      </c>
      <c r="Q1221" s="691">
        <v>0.13</v>
      </c>
      <c r="S1221" s="689"/>
      <c r="T1221" s="687"/>
      <c r="U1221" s="687"/>
      <c r="V1221" s="687"/>
      <c r="W1221" s="687"/>
    </row>
    <row r="1222" spans="1:23">
      <c r="A1222" s="688"/>
      <c r="B1222" s="681" t="s">
        <v>786</v>
      </c>
      <c r="C1222" s="682">
        <v>43168</v>
      </c>
      <c r="D1222" s="683" t="s">
        <v>736</v>
      </c>
      <c r="E1222" s="760">
        <v>0.3</v>
      </c>
      <c r="F1222" s="760">
        <v>0.3</v>
      </c>
      <c r="G1222" s="760">
        <v>0.3</v>
      </c>
      <c r="H1222" s="760">
        <v>0.3</v>
      </c>
      <c r="I1222" s="760">
        <v>0.3</v>
      </c>
      <c r="J1222" s="871">
        <f>VLOOKUP(C1222,'Bieu5 TH chi phi'!$B$7:$C$109,2,0)</f>
        <v>250929.54545454544</v>
      </c>
      <c r="K1222" s="690">
        <f>$J$1222*E1222</f>
        <v>75278.863636363632</v>
      </c>
      <c r="L1222" s="690">
        <f>$J$1222*F1222</f>
        <v>75278.863636363632</v>
      </c>
      <c r="M1222" s="690">
        <f>$J$1222*G1222</f>
        <v>75278.863636363632</v>
      </c>
      <c r="N1222" s="690">
        <f>$J$1222*H1222</f>
        <v>75278.863636363632</v>
      </c>
      <c r="O1222" s="690">
        <f>$J$1222*I1222</f>
        <v>75278.863636363632</v>
      </c>
      <c r="P1222" s="645" t="str">
        <f t="shared" si="314"/>
        <v>Đúng</v>
      </c>
      <c r="Q1222" s="691">
        <v>0.3</v>
      </c>
      <c r="S1222" s="689"/>
      <c r="T1222" s="687"/>
      <c r="U1222" s="687"/>
      <c r="V1222" s="687"/>
      <c r="W1222" s="687"/>
    </row>
    <row r="1223" spans="1:23">
      <c r="A1223" s="688"/>
      <c r="B1223" s="681" t="s">
        <v>786</v>
      </c>
      <c r="C1223" s="682">
        <v>43260</v>
      </c>
      <c r="D1223" s="683" t="s">
        <v>736</v>
      </c>
      <c r="E1223" s="760">
        <v>0.63</v>
      </c>
      <c r="F1223" s="760">
        <v>0.52</v>
      </c>
      <c r="G1223" s="760">
        <v>0.4</v>
      </c>
      <c r="H1223" s="760">
        <v>0.28999999999999998</v>
      </c>
      <c r="I1223" s="760">
        <v>0.15</v>
      </c>
      <c r="J1223" s="871">
        <f>VLOOKUP(C1223,'Bieu5 TH chi phi'!$B$7:$C$109,2,0)</f>
        <v>333736.29545454547</v>
      </c>
      <c r="K1223" s="690">
        <f>$J$1223*E1223</f>
        <v>210253.86613636365</v>
      </c>
      <c r="L1223" s="690">
        <f>$J$1223*F1223</f>
        <v>173542.87363636366</v>
      </c>
      <c r="M1223" s="690">
        <f>$J$1223*G1223</f>
        <v>133494.51818181819</v>
      </c>
      <c r="N1223" s="690">
        <f>$J$1223*H1223</f>
        <v>96783.525681818181</v>
      </c>
      <c r="O1223" s="690">
        <f>$J$1223*I1223</f>
        <v>50060.444318181821</v>
      </c>
      <c r="P1223" s="645" t="str">
        <f t="shared" si="314"/>
        <v>Đúng</v>
      </c>
      <c r="Q1223" s="691">
        <v>0.63</v>
      </c>
      <c r="S1223" s="689"/>
      <c r="T1223" s="687"/>
      <c r="U1223" s="687"/>
      <c r="V1223" s="687"/>
      <c r="W1223" s="687"/>
    </row>
    <row r="1224" spans="1:23">
      <c r="A1224" s="688"/>
      <c r="B1224" s="681" t="s">
        <v>786</v>
      </c>
      <c r="C1224" s="682">
        <v>43321</v>
      </c>
      <c r="D1224" s="683" t="s">
        <v>736</v>
      </c>
      <c r="E1224" s="760">
        <v>0.14000000000000001</v>
      </c>
      <c r="F1224" s="760">
        <v>0.12</v>
      </c>
      <c r="G1224" s="760">
        <v>0.09</v>
      </c>
      <c r="H1224" s="760">
        <v>0.06</v>
      </c>
      <c r="I1224" s="760">
        <v>0.03</v>
      </c>
      <c r="J1224" s="871">
        <f>VLOOKUP(C1224,'Bieu5 TH chi phi'!$B$7:$C$109,2,0)</f>
        <v>388940.79545454553</v>
      </c>
      <c r="K1224" s="690">
        <f>$J$1224*E1224</f>
        <v>54451.711363636379</v>
      </c>
      <c r="L1224" s="690">
        <f>$J$1224*F1224</f>
        <v>46672.895454545462</v>
      </c>
      <c r="M1224" s="690">
        <f>$J$1224*G1224</f>
        <v>35004.6715909091</v>
      </c>
      <c r="N1224" s="690">
        <f>$J$1224*H1224</f>
        <v>23336.447727272731</v>
      </c>
      <c r="O1224" s="690">
        <f>$J$1224*I1224</f>
        <v>11668.223863636365</v>
      </c>
      <c r="P1224" s="645" t="str">
        <f t="shared" si="314"/>
        <v>Đúng</v>
      </c>
      <c r="Q1224" s="691">
        <v>0.14000000000000001</v>
      </c>
      <c r="S1224" s="689"/>
      <c r="T1224" s="687"/>
      <c r="U1224" s="687"/>
      <c r="V1224" s="687"/>
      <c r="W1224" s="687"/>
    </row>
    <row r="1225" spans="1:23">
      <c r="A1225" s="688"/>
      <c r="B1225" s="681" t="s">
        <v>787</v>
      </c>
      <c r="C1225" s="682">
        <v>43168</v>
      </c>
      <c r="D1225" s="683" t="s">
        <v>736</v>
      </c>
      <c r="E1225" s="760">
        <v>0.05</v>
      </c>
      <c r="F1225" s="760">
        <v>0.05</v>
      </c>
      <c r="G1225" s="760">
        <v>0.05</v>
      </c>
      <c r="H1225" s="760">
        <v>0.05</v>
      </c>
      <c r="I1225" s="760">
        <v>0.05</v>
      </c>
      <c r="J1225" s="871">
        <f>VLOOKUP(C1225,'Bieu5 TH chi phi'!$B$7:$C$109,2,0)</f>
        <v>250929.54545454544</v>
      </c>
      <c r="K1225" s="690">
        <f>$J$1225*E1225</f>
        <v>12546.477272727272</v>
      </c>
      <c r="L1225" s="690">
        <f>$J$1225*F1225</f>
        <v>12546.477272727272</v>
      </c>
      <c r="M1225" s="690">
        <f>$J$1225*G1225</f>
        <v>12546.477272727272</v>
      </c>
      <c r="N1225" s="690">
        <f>$J$1225*H1225</f>
        <v>12546.477272727272</v>
      </c>
      <c r="O1225" s="690">
        <f>$J$1225*I1225</f>
        <v>12546.477272727272</v>
      </c>
      <c r="P1225" s="645" t="str">
        <f t="shared" si="314"/>
        <v>Đúng</v>
      </c>
      <c r="Q1225" s="691">
        <v>0.05</v>
      </c>
      <c r="S1225" s="689"/>
      <c r="T1225" s="687"/>
      <c r="U1225" s="687"/>
      <c r="V1225" s="687"/>
      <c r="W1225" s="687"/>
    </row>
    <row r="1226" spans="1:23">
      <c r="A1226" s="688"/>
      <c r="B1226" s="681" t="s">
        <v>788</v>
      </c>
      <c r="C1226" s="682">
        <v>43140</v>
      </c>
      <c r="D1226" s="683" t="s">
        <v>736</v>
      </c>
      <c r="E1226" s="760">
        <v>0.38</v>
      </c>
      <c r="F1226" s="760">
        <v>0.32</v>
      </c>
      <c r="G1226" s="760">
        <v>0.26</v>
      </c>
      <c r="H1226" s="760">
        <v>0.2</v>
      </c>
      <c r="I1226" s="760">
        <v>0.12</v>
      </c>
      <c r="J1226" s="871">
        <f>VLOOKUP(C1226,'Bieu5 TH chi phi'!$B$7:$C$109,2,0)</f>
        <v>223327.29545454544</v>
      </c>
      <c r="K1226" s="690">
        <f>$J$1226*E1226</f>
        <v>84864.372272727269</v>
      </c>
      <c r="L1226" s="690">
        <f>$J$1226*F1226</f>
        <v>71464.734545454543</v>
      </c>
      <c r="M1226" s="690">
        <f>$J$1226*G1226</f>
        <v>58065.096818181817</v>
      </c>
      <c r="N1226" s="690">
        <f>$J$1226*H1226</f>
        <v>44665.459090909091</v>
      </c>
      <c r="O1226" s="690">
        <f>$J$1226*I1226</f>
        <v>26799.275454545452</v>
      </c>
      <c r="P1226" s="645" t="str">
        <f t="shared" si="314"/>
        <v>Đúng</v>
      </c>
      <c r="Q1226" s="691">
        <v>0.38</v>
      </c>
      <c r="S1226" s="689"/>
      <c r="T1226" s="687"/>
      <c r="U1226" s="687"/>
      <c r="V1226" s="687"/>
      <c r="W1226" s="687"/>
    </row>
    <row r="1227" spans="1:23">
      <c r="A1227" s="688"/>
      <c r="B1227" s="681" t="s">
        <v>793</v>
      </c>
      <c r="C1227" s="682">
        <v>43168</v>
      </c>
      <c r="D1227" s="683" t="s">
        <v>736</v>
      </c>
      <c r="E1227" s="760">
        <v>0.05</v>
      </c>
      <c r="F1227" s="760">
        <v>0.05</v>
      </c>
      <c r="G1227" s="760">
        <v>0.05</v>
      </c>
      <c r="H1227" s="760">
        <v>0.05</v>
      </c>
      <c r="I1227" s="760">
        <v>0.05</v>
      </c>
      <c r="J1227" s="871">
        <f>VLOOKUP(C1227,'Bieu5 TH chi phi'!$B$7:$C$109,2,0)</f>
        <v>250929.54545454544</v>
      </c>
      <c r="K1227" s="690">
        <f>$J$1227*E1227</f>
        <v>12546.477272727272</v>
      </c>
      <c r="L1227" s="690">
        <f>$J$1227*F1227</f>
        <v>12546.477272727272</v>
      </c>
      <c r="M1227" s="690">
        <f>$J$1227*G1227</f>
        <v>12546.477272727272</v>
      </c>
      <c r="N1227" s="690">
        <f>$J$1227*H1227</f>
        <v>12546.477272727272</v>
      </c>
      <c r="O1227" s="690">
        <f>$J$1227*I1227</f>
        <v>12546.477272727272</v>
      </c>
      <c r="P1227" s="645" t="str">
        <f t="shared" si="314"/>
        <v>Đúng</v>
      </c>
      <c r="Q1227" s="691">
        <v>0.05</v>
      </c>
      <c r="S1227" s="689"/>
      <c r="T1227" s="687"/>
      <c r="U1227" s="687"/>
      <c r="V1227" s="687"/>
      <c r="W1227" s="687"/>
    </row>
    <row r="1228" spans="1:23">
      <c r="A1228" s="688"/>
      <c r="B1228" s="681" t="s">
        <v>789</v>
      </c>
      <c r="C1228" s="682">
        <v>43169</v>
      </c>
      <c r="D1228" s="683" t="s">
        <v>736</v>
      </c>
      <c r="E1228" s="760">
        <v>0.11</v>
      </c>
      <c r="F1228" s="760">
        <v>0.09</v>
      </c>
      <c r="G1228" s="760">
        <v>7.0000000000000007E-2</v>
      </c>
      <c r="H1228" s="760">
        <v>0.05</v>
      </c>
      <c r="I1228" s="760">
        <v>0.02</v>
      </c>
      <c r="J1228" s="871">
        <f>VLOOKUP(C1228,'Bieu5 TH chi phi'!$B$7:$C$109,2,0)</f>
        <v>227509.45454545456</v>
      </c>
      <c r="K1228" s="690">
        <f>$J$1228*E1228</f>
        <v>25026.04</v>
      </c>
      <c r="L1228" s="690">
        <f>$J$1228*F1228</f>
        <v>20475.85090909091</v>
      </c>
      <c r="M1228" s="690">
        <f>$J$1228*G1228</f>
        <v>15925.661818181821</v>
      </c>
      <c r="N1228" s="690">
        <f>$J$1228*H1228</f>
        <v>11375.472727272729</v>
      </c>
      <c r="O1228" s="690">
        <f>$J$1228*I1228</f>
        <v>4550.1890909090916</v>
      </c>
      <c r="P1228" s="645" t="str">
        <f t="shared" si="314"/>
        <v>Đúng</v>
      </c>
      <c r="Q1228" s="691">
        <v>0.11</v>
      </c>
      <c r="S1228" s="689"/>
      <c r="T1228" s="687"/>
      <c r="U1228" s="687"/>
      <c r="V1228" s="687"/>
      <c r="W1228" s="687"/>
    </row>
    <row r="1229" spans="1:23">
      <c r="A1229" s="688"/>
      <c r="B1229" s="681" t="s">
        <v>790</v>
      </c>
      <c r="C1229" s="682">
        <v>43108</v>
      </c>
      <c r="D1229" s="683" t="s">
        <v>736</v>
      </c>
      <c r="E1229" s="760">
        <v>0.14000000000000001</v>
      </c>
      <c r="F1229" s="760">
        <v>0.14000000000000001</v>
      </c>
      <c r="G1229" s="760">
        <v>0.14000000000000001</v>
      </c>
      <c r="H1229" s="760">
        <v>0.14000000000000001</v>
      </c>
      <c r="I1229" s="760">
        <v>0.14000000000000001</v>
      </c>
      <c r="J1229" s="871">
        <f>VLOOKUP(C1229,'Bieu5 TH chi phi'!$B$7:$C$109,2,0)</f>
        <v>334572.72727272729</v>
      </c>
      <c r="K1229" s="690">
        <f>$J$1229*E1229</f>
        <v>46840.181818181823</v>
      </c>
      <c r="L1229" s="690">
        <f>$J$1229*F1229</f>
        <v>46840.181818181823</v>
      </c>
      <c r="M1229" s="690">
        <f>$J$1229*G1229</f>
        <v>46840.181818181823</v>
      </c>
      <c r="N1229" s="690">
        <f>$J$1229*H1229</f>
        <v>46840.181818181823</v>
      </c>
      <c r="O1229" s="690">
        <f>$J$1229*I1229</f>
        <v>46840.181818181823</v>
      </c>
      <c r="P1229" s="645" t="str">
        <f t="shared" si="314"/>
        <v>Đúng</v>
      </c>
      <c r="Q1229" s="691">
        <v>0.14000000000000001</v>
      </c>
      <c r="S1229" s="689"/>
      <c r="T1229" s="687"/>
      <c r="U1229" s="687"/>
      <c r="V1229" s="687"/>
      <c r="W1229" s="687"/>
    </row>
    <row r="1230" spans="1:23">
      <c r="A1230" s="688"/>
      <c r="B1230" s="681" t="s">
        <v>791</v>
      </c>
      <c r="C1230" s="682">
        <v>43168</v>
      </c>
      <c r="D1230" s="683" t="s">
        <v>736</v>
      </c>
      <c r="E1230" s="760">
        <v>6.28</v>
      </c>
      <c r="F1230" s="760">
        <v>5.03</v>
      </c>
      <c r="G1230" s="760">
        <v>3.77</v>
      </c>
      <c r="H1230" s="760">
        <v>2.5099999999999998</v>
      </c>
      <c r="I1230" s="760">
        <v>0.94</v>
      </c>
      <c r="J1230" s="871">
        <f>VLOOKUP(C1230,'Bieu5 TH chi phi'!$B$7:$C$109,2,0)</f>
        <v>250929.54545454544</v>
      </c>
      <c r="K1230" s="690">
        <f>$J$1230*E1230</f>
        <v>1575837.5454545454</v>
      </c>
      <c r="L1230" s="690">
        <f>$J$1230*F1230</f>
        <v>1262175.6136363635</v>
      </c>
      <c r="M1230" s="690">
        <f>$J$1230*G1230</f>
        <v>946004.38636363635</v>
      </c>
      <c r="N1230" s="690">
        <f>$J$1230*H1230</f>
        <v>629833.15909090906</v>
      </c>
      <c r="O1230" s="690">
        <f>$J$1230*I1230</f>
        <v>235873.77272727271</v>
      </c>
      <c r="P1230" s="645" t="str">
        <f t="shared" si="314"/>
        <v>Đúng</v>
      </c>
      <c r="Q1230" s="691">
        <v>6.28</v>
      </c>
      <c r="S1230" s="689"/>
      <c r="T1230" s="687"/>
      <c r="U1230" s="687"/>
      <c r="V1230" s="687"/>
      <c r="W1230" s="687"/>
    </row>
    <row r="1231" spans="1:23">
      <c r="A1231" s="688"/>
      <c r="B1231" s="681" t="s">
        <v>792</v>
      </c>
      <c r="C1231" s="682">
        <v>43168</v>
      </c>
      <c r="D1231" s="683" t="s">
        <v>736</v>
      </c>
      <c r="E1231" s="760">
        <v>4.4400000000000004</v>
      </c>
      <c r="F1231" s="760">
        <v>3.56</v>
      </c>
      <c r="G1231" s="760">
        <v>2.68</v>
      </c>
      <c r="H1231" s="760">
        <v>1.8</v>
      </c>
      <c r="I1231" s="760">
        <v>0.7</v>
      </c>
      <c r="J1231" s="871">
        <f>VLOOKUP(C1231,'Bieu5 TH chi phi'!$B$7:$C$109,2,0)</f>
        <v>250929.54545454544</v>
      </c>
      <c r="K1231" s="690">
        <f>$J$1231*E1231</f>
        <v>1114127.1818181819</v>
      </c>
      <c r="L1231" s="690">
        <f>$J$1231*F1231</f>
        <v>893309.18181818177</v>
      </c>
      <c r="M1231" s="690">
        <f>$J$1231*G1231</f>
        <v>672491.18181818177</v>
      </c>
      <c r="N1231" s="690">
        <f>$J$1231*H1231</f>
        <v>451673.18181818182</v>
      </c>
      <c r="O1231" s="690">
        <f>$J$1231*I1231</f>
        <v>175650.68181818179</v>
      </c>
      <c r="P1231" s="645" t="str">
        <f t="shared" si="314"/>
        <v>Đúng</v>
      </c>
      <c r="Q1231" s="691">
        <v>4.4400000000000004</v>
      </c>
      <c r="S1231" s="689"/>
      <c r="T1231" s="687"/>
      <c r="U1231" s="687"/>
      <c r="V1231" s="687"/>
      <c r="W1231" s="687"/>
    </row>
    <row r="1232" spans="1:23">
      <c r="A1232" s="688"/>
      <c r="B1232" s="681" t="s">
        <v>788</v>
      </c>
      <c r="C1232" s="682">
        <v>43260</v>
      </c>
      <c r="D1232" s="683" t="s">
        <v>736</v>
      </c>
      <c r="E1232" s="760">
        <v>0.03</v>
      </c>
      <c r="F1232" s="760">
        <v>0.03</v>
      </c>
      <c r="G1232" s="760">
        <v>0.03</v>
      </c>
      <c r="H1232" s="760">
        <v>0.03</v>
      </c>
      <c r="I1232" s="760">
        <v>0.03</v>
      </c>
      <c r="J1232" s="871">
        <f>VLOOKUP(C1232,'Bieu5 TH chi phi'!$B$7:$C$109,2,0)</f>
        <v>333736.29545454547</v>
      </c>
      <c r="K1232" s="690">
        <f>$J$1232*E1232</f>
        <v>10012.088863636363</v>
      </c>
      <c r="L1232" s="690">
        <f>$J$1232*F1232</f>
        <v>10012.088863636363</v>
      </c>
      <c r="M1232" s="690">
        <f>$J$1232*G1232</f>
        <v>10012.088863636363</v>
      </c>
      <c r="N1232" s="690">
        <f>$J$1232*H1232</f>
        <v>10012.088863636363</v>
      </c>
      <c r="O1232" s="690">
        <f>$J$1232*I1232</f>
        <v>10012.088863636363</v>
      </c>
      <c r="P1232" s="645" t="str">
        <f t="shared" si="314"/>
        <v>Đúng</v>
      </c>
      <c r="Q1232" s="691">
        <v>0.03</v>
      </c>
      <c r="S1232" s="689"/>
      <c r="T1232" s="687"/>
      <c r="U1232" s="687"/>
      <c r="V1232" s="687"/>
      <c r="W1232" s="687"/>
    </row>
    <row r="1233" spans="1:23">
      <c r="A1233" s="688"/>
      <c r="B1233" s="693" t="s">
        <v>794</v>
      </c>
      <c r="C1233" s="753"/>
      <c r="D1233" s="683"/>
      <c r="E1233" s="760"/>
      <c r="F1233" s="760"/>
      <c r="G1233" s="760"/>
      <c r="H1233" s="760"/>
      <c r="I1233" s="760"/>
      <c r="J1233" s="762"/>
      <c r="K1233" s="695">
        <f>SUM(K1234:K1239)</f>
        <v>3418105.090079308</v>
      </c>
      <c r="L1233" s="695">
        <f>SUM(L1234:L1239)</f>
        <v>2878200.5524620269</v>
      </c>
      <c r="M1233" s="695">
        <f>SUM(M1234:M1239)</f>
        <v>2338318.9460373502</v>
      </c>
      <c r="N1233" s="695">
        <f>SUM(N1234:N1239)</f>
        <v>1797241.9740748256</v>
      </c>
      <c r="O1233" s="695">
        <f>SUM(O1234:O1239)</f>
        <v>1123552.626464268</v>
      </c>
      <c r="P1233" s="645" t="str">
        <f t="shared" si="314"/>
        <v>Đúng</v>
      </c>
      <c r="Q1233" s="691"/>
    </row>
    <row r="1234" spans="1:23">
      <c r="A1234" s="688"/>
      <c r="B1234" s="681" t="s">
        <v>678</v>
      </c>
      <c r="C1234" s="682"/>
      <c r="D1234" s="683" t="s">
        <v>795</v>
      </c>
      <c r="E1234" s="760">
        <v>10.36</v>
      </c>
      <c r="F1234" s="760">
        <v>8.5500000000000007</v>
      </c>
      <c r="G1234" s="760">
        <v>6.74</v>
      </c>
      <c r="H1234" s="760">
        <v>4.92</v>
      </c>
      <c r="I1234" s="760">
        <v>2.66</v>
      </c>
      <c r="J1234" s="871">
        <f>VLOOKUP(B1234,'Bieu5 TH chi phi'!$B$7:$C$109,2,0)</f>
        <v>119536.55378486056</v>
      </c>
      <c r="K1234" s="690">
        <f>$J$1234*E1234</f>
        <v>1238398.6972111554</v>
      </c>
      <c r="L1234" s="690">
        <f>$J$1234*F1234</f>
        <v>1022037.5348605579</v>
      </c>
      <c r="M1234" s="690">
        <f>$J$1234*G1234</f>
        <v>805676.3725099602</v>
      </c>
      <c r="N1234" s="690">
        <f>$J$1234*H1234</f>
        <v>588119.84462151397</v>
      </c>
      <c r="O1234" s="690">
        <f>$J$1234*I1234</f>
        <v>317967.2330677291</v>
      </c>
      <c r="P1234" s="645" t="str">
        <f t="shared" si="314"/>
        <v>Đúng</v>
      </c>
      <c r="Q1234" s="691">
        <v>10.36</v>
      </c>
      <c r="S1234" s="689"/>
      <c r="T1234" s="687"/>
      <c r="U1234" s="687"/>
      <c r="V1234" s="687"/>
      <c r="W1234" s="687"/>
    </row>
    <row r="1235" spans="1:23">
      <c r="A1235" s="688"/>
      <c r="B1235" s="681" t="s">
        <v>679</v>
      </c>
      <c r="C1235" s="682"/>
      <c r="D1235" s="683" t="s">
        <v>795</v>
      </c>
      <c r="E1235" s="760">
        <v>0.9</v>
      </c>
      <c r="F1235" s="760">
        <v>0.72</v>
      </c>
      <c r="G1235" s="760">
        <v>0.54</v>
      </c>
      <c r="H1235" s="760">
        <v>0.36</v>
      </c>
      <c r="I1235" s="760">
        <v>0.14000000000000001</v>
      </c>
      <c r="J1235" s="871">
        <f>VLOOKUP(B1235,'Bieu5 TH chi phi'!$B$7:$C$109,2,0)</f>
        <v>175954.48207171314</v>
      </c>
      <c r="K1235" s="690">
        <f>$J$1235*E1235</f>
        <v>158359.03386454182</v>
      </c>
      <c r="L1235" s="690">
        <f>$J$1235*F1235</f>
        <v>126687.22709163345</v>
      </c>
      <c r="M1235" s="690">
        <f>$J$1235*G1235</f>
        <v>95015.420318725097</v>
      </c>
      <c r="N1235" s="690">
        <f>$J$1235*H1235</f>
        <v>63343.613545816726</v>
      </c>
      <c r="O1235" s="690">
        <f>$J$1235*I1235</f>
        <v>24633.627490039842</v>
      </c>
      <c r="P1235" s="645" t="str">
        <f t="shared" si="314"/>
        <v>Đúng</v>
      </c>
      <c r="Q1235" s="691">
        <v>0.9</v>
      </c>
      <c r="S1235" s="689"/>
      <c r="T1235" s="687"/>
      <c r="U1235" s="687"/>
      <c r="V1235" s="687"/>
      <c r="W1235" s="687"/>
    </row>
    <row r="1236" spans="1:23">
      <c r="A1236" s="688"/>
      <c r="B1236" s="681" t="s">
        <v>680</v>
      </c>
      <c r="C1236" s="682"/>
      <c r="D1236" s="683" t="s">
        <v>795</v>
      </c>
      <c r="E1236" s="760">
        <v>0.37</v>
      </c>
      <c r="F1236" s="760">
        <v>0.37</v>
      </c>
      <c r="G1236" s="760">
        <v>0.37</v>
      </c>
      <c r="H1236" s="760">
        <v>0.37</v>
      </c>
      <c r="I1236" s="760">
        <v>0.37</v>
      </c>
      <c r="J1236" s="871">
        <f>VLOOKUP(B1236,'Bieu5 TH chi phi'!$B$7:$C$109,2,0)</f>
        <v>1505635.8167330676</v>
      </c>
      <c r="K1236" s="690">
        <f>$J$1236*E1236</f>
        <v>557085.25219123496</v>
      </c>
      <c r="L1236" s="690">
        <f>$J$1236*F1236</f>
        <v>557085.25219123496</v>
      </c>
      <c r="M1236" s="690">
        <f>$J$1236*G1236</f>
        <v>557085.25219123496</v>
      </c>
      <c r="N1236" s="690">
        <f>$J$1236*H1236</f>
        <v>557085.25219123496</v>
      </c>
      <c r="O1236" s="690">
        <f>$J$1236*I1236</f>
        <v>557085.25219123496</v>
      </c>
      <c r="P1236" s="645" t="str">
        <f t="shared" si="314"/>
        <v>Đúng</v>
      </c>
      <c r="Q1236" s="691">
        <v>0.37</v>
      </c>
      <c r="S1236" s="689"/>
      <c r="T1236" s="687"/>
      <c r="U1236" s="687"/>
      <c r="V1236" s="687"/>
      <c r="W1236" s="687"/>
    </row>
    <row r="1237" spans="1:23">
      <c r="A1237" s="688"/>
      <c r="B1237" s="681" t="s">
        <v>684</v>
      </c>
      <c r="C1237" s="682"/>
      <c r="D1237" s="683" t="s">
        <v>795</v>
      </c>
      <c r="E1237" s="760">
        <v>0.09</v>
      </c>
      <c r="F1237" s="760">
        <v>0.08</v>
      </c>
      <c r="G1237" s="760">
        <v>7.0000000000000007E-2</v>
      </c>
      <c r="H1237" s="760">
        <v>0.06</v>
      </c>
      <c r="I1237" s="760">
        <v>0.05</v>
      </c>
      <c r="J1237" s="871">
        <f>VLOOKUP(B1237,'Bieu5 TH chi phi'!$B$7:$C$109,2,0)</f>
        <v>498.00796812749002</v>
      </c>
      <c r="K1237" s="690">
        <f>$J$1237*E1237</f>
        <v>44.820717131474098</v>
      </c>
      <c r="L1237" s="690">
        <f>$J$1237*F1237</f>
        <v>39.840637450199203</v>
      </c>
      <c r="M1237" s="690">
        <f>$J$1237*G1237</f>
        <v>34.860557768924302</v>
      </c>
      <c r="N1237" s="690">
        <f>$J$1237*H1237</f>
        <v>29.880478087649401</v>
      </c>
      <c r="O1237" s="690">
        <f>$J$1237*I1237</f>
        <v>24.900398406374503</v>
      </c>
      <c r="P1237" s="645" t="str">
        <f t="shared" si="314"/>
        <v>Đúng</v>
      </c>
      <c r="Q1237" s="691">
        <v>0.09</v>
      </c>
      <c r="S1237" s="689"/>
      <c r="T1237" s="687"/>
      <c r="U1237" s="687"/>
      <c r="V1237" s="687"/>
      <c r="W1237" s="687"/>
    </row>
    <row r="1238" spans="1:23">
      <c r="A1238" s="688"/>
      <c r="B1238" s="681" t="s">
        <v>682</v>
      </c>
      <c r="C1238" s="682"/>
      <c r="D1238" s="683" t="s">
        <v>795</v>
      </c>
      <c r="E1238" s="760">
        <v>34</v>
      </c>
      <c r="F1238" s="760">
        <v>27.2</v>
      </c>
      <c r="G1238" s="760">
        <v>20.399999999999999</v>
      </c>
      <c r="H1238" s="760">
        <v>13.6</v>
      </c>
      <c r="I1238" s="760">
        <v>5.0999999999999996</v>
      </c>
      <c r="J1238" s="871">
        <f>VLOOKUP(B1238,'Bieu5 TH chi phi'!$B$7:$C$109,2,0)</f>
        <v>41646.852589641428</v>
      </c>
      <c r="K1238" s="690">
        <f>$J$1238*E1238</f>
        <v>1415992.9880478086</v>
      </c>
      <c r="L1238" s="690">
        <f>$J$1238*F1238</f>
        <v>1132794.3904382468</v>
      </c>
      <c r="M1238" s="690">
        <f>$J$1238*G1238</f>
        <v>849595.79282868514</v>
      </c>
      <c r="N1238" s="690">
        <f>$J$1238*H1238</f>
        <v>566397.19521912339</v>
      </c>
      <c r="O1238" s="690">
        <f>$J$1238*I1238</f>
        <v>212398.94820717128</v>
      </c>
      <c r="P1238" s="645" t="str">
        <f t="shared" si="314"/>
        <v>Đúng</v>
      </c>
      <c r="Q1238" s="691">
        <v>34</v>
      </c>
      <c r="S1238" s="689"/>
      <c r="T1238" s="687"/>
      <c r="U1238" s="687"/>
      <c r="V1238" s="687"/>
      <c r="W1238" s="687"/>
    </row>
    <row r="1239" spans="1:23">
      <c r="A1239" s="688"/>
      <c r="B1239" s="681" t="s">
        <v>683</v>
      </c>
      <c r="C1239" s="683"/>
      <c r="D1239" s="683" t="s">
        <v>795</v>
      </c>
      <c r="E1239" s="760">
        <v>21.03</v>
      </c>
      <c r="F1239" s="760">
        <v>17.25</v>
      </c>
      <c r="G1239" s="760">
        <v>13.48</v>
      </c>
      <c r="H1239" s="760">
        <v>9.7100000000000009</v>
      </c>
      <c r="I1239" s="760">
        <v>4.99</v>
      </c>
      <c r="J1239" s="871">
        <f>VLOOKUP(B1239,'Bieu5 TH chi phi'!$B$7:$C$109,2,0)</f>
        <v>2293.1192604581674</v>
      </c>
      <c r="K1239" s="690">
        <f>$J$1239*E1239</f>
        <v>48224.298047435266</v>
      </c>
      <c r="L1239" s="690">
        <f>$J$1239*F1239</f>
        <v>39556.307242903385</v>
      </c>
      <c r="M1239" s="690">
        <f>$J$1239*G1239</f>
        <v>30911.247630976097</v>
      </c>
      <c r="N1239" s="690">
        <f>$J$1239*H1239</f>
        <v>22266.188019048808</v>
      </c>
      <c r="O1239" s="690">
        <f>$J$1239*I1239</f>
        <v>11442.665109686255</v>
      </c>
      <c r="P1239" s="645" t="str">
        <f t="shared" si="314"/>
        <v>Đúng</v>
      </c>
      <c r="Q1239" s="691">
        <v>21.03</v>
      </c>
      <c r="S1239" s="689"/>
      <c r="T1239" s="687"/>
      <c r="U1239" s="687"/>
      <c r="V1239" s="687"/>
      <c r="W1239" s="687"/>
    </row>
    <row r="1240" spans="1:23">
      <c r="A1240" s="688"/>
      <c r="B1240" s="693" t="s">
        <v>796</v>
      </c>
      <c r="C1240" s="753"/>
      <c r="D1240" s="683"/>
      <c r="E1240" s="760"/>
      <c r="F1240" s="760"/>
      <c r="G1240" s="760"/>
      <c r="H1240" s="760"/>
      <c r="I1240" s="760"/>
      <c r="J1240" s="802"/>
      <c r="K1240" s="695">
        <f>SUM(K1241:K1242)</f>
        <v>26800</v>
      </c>
      <c r="L1240" s="695">
        <f>SUM(L1241:L1242)</f>
        <v>21500</v>
      </c>
      <c r="M1240" s="695">
        <f>SUM(M1241:M1242)</f>
        <v>20700</v>
      </c>
      <c r="N1240" s="695">
        <f>SUM(N1241:N1242)</f>
        <v>14600</v>
      </c>
      <c r="O1240" s="695">
        <f>SUM(O1241:O1242)</f>
        <v>13800</v>
      </c>
      <c r="P1240" s="645" t="str">
        <f t="shared" si="314"/>
        <v>Đúng</v>
      </c>
      <c r="Q1240" s="691"/>
    </row>
    <row r="1241" spans="1:23">
      <c r="A1241" s="688"/>
      <c r="B1241" s="681" t="s">
        <v>722</v>
      </c>
      <c r="C1241" s="682"/>
      <c r="D1241" s="683" t="s">
        <v>797</v>
      </c>
      <c r="E1241" s="760">
        <v>0.11</v>
      </c>
      <c r="F1241" s="760">
        <v>0.1</v>
      </c>
      <c r="G1241" s="760">
        <v>0.09</v>
      </c>
      <c r="H1241" s="760">
        <v>7.0000000000000007E-2</v>
      </c>
      <c r="I1241" s="760">
        <v>0.06</v>
      </c>
      <c r="J1241" s="871">
        <f>VLOOKUP(B1241,'Bieu5 TH chi phi'!$B$7:$C$109,2,0)</f>
        <v>80000</v>
      </c>
      <c r="K1241" s="690">
        <f>$J$1241*E1241</f>
        <v>8800</v>
      </c>
      <c r="L1241" s="690">
        <f>$J$1241*F1241</f>
        <v>8000</v>
      </c>
      <c r="M1241" s="690">
        <f>$J$1241*G1241</f>
        <v>7200</v>
      </c>
      <c r="N1241" s="690">
        <f>$J$1241*H1241</f>
        <v>5600.0000000000009</v>
      </c>
      <c r="O1241" s="690">
        <f>$J$1241*I1241</f>
        <v>4800</v>
      </c>
      <c r="P1241" s="645" t="str">
        <f t="shared" si="314"/>
        <v>Đúng</v>
      </c>
      <c r="Q1241" s="691">
        <v>0.11</v>
      </c>
      <c r="S1241" s="689"/>
      <c r="T1241" s="687"/>
      <c r="U1241" s="687"/>
      <c r="V1241" s="687"/>
      <c r="W1241" s="687"/>
    </row>
    <row r="1242" spans="1:23">
      <c r="A1242" s="688"/>
      <c r="B1242" s="681" t="s">
        <v>724</v>
      </c>
      <c r="C1242" s="683"/>
      <c r="D1242" s="683" t="s">
        <v>798</v>
      </c>
      <c r="E1242" s="760">
        <v>0.04</v>
      </c>
      <c r="F1242" s="760">
        <v>0.03</v>
      </c>
      <c r="G1242" s="760">
        <v>0.03</v>
      </c>
      <c r="H1242" s="760">
        <v>0.02</v>
      </c>
      <c r="I1242" s="760">
        <v>0.02</v>
      </c>
      <c r="J1242" s="871">
        <f>VLOOKUP(B1242,'Bieu5 TH chi phi'!$B$7:$C$109,2,0)</f>
        <v>450000</v>
      </c>
      <c r="K1242" s="690">
        <f>$J$1242*E1242</f>
        <v>18000</v>
      </c>
      <c r="L1242" s="690">
        <f>$J$1242*F1242</f>
        <v>13500</v>
      </c>
      <c r="M1242" s="690">
        <f>$J$1242*G1242</f>
        <v>13500</v>
      </c>
      <c r="N1242" s="690">
        <f>$J$1242*H1242</f>
        <v>9000</v>
      </c>
      <c r="O1242" s="690">
        <f>$J$1242*I1242</f>
        <v>9000</v>
      </c>
      <c r="P1242" s="645" t="str">
        <f t="shared" ref="P1242:P1303" si="321">IF(E1242=Q1242,"Đúng","Sai")</f>
        <v>Đúng</v>
      </c>
      <c r="Q1242" s="691">
        <v>0.04</v>
      </c>
      <c r="S1242" s="689"/>
      <c r="T1242" s="687"/>
      <c r="U1242" s="687"/>
      <c r="V1242" s="687"/>
      <c r="W1242" s="687"/>
    </row>
    <row r="1243" spans="1:23">
      <c r="A1243" s="688"/>
      <c r="B1243" s="693" t="s">
        <v>799</v>
      </c>
      <c r="C1243" s="683"/>
      <c r="D1243" s="683" t="s">
        <v>800</v>
      </c>
      <c r="E1243" s="683">
        <v>15</v>
      </c>
      <c r="F1243" s="683"/>
      <c r="G1243" s="683"/>
      <c r="H1243" s="683"/>
      <c r="I1243" s="683"/>
      <c r="J1243" s="694"/>
      <c r="K1243" s="701">
        <f>SUM(K1244:K1253)</f>
        <v>5008901.091024071</v>
      </c>
      <c r="L1243" s="701">
        <f>SUM(L1244:L1253)</f>
        <v>5007900.3497342272</v>
      </c>
      <c r="M1243" s="701">
        <f>SUM(M1244:M1253)</f>
        <v>5006549.3489929372</v>
      </c>
      <c r="N1243" s="701">
        <f>SUM(N1244:N1253)</f>
        <v>5005018.2148194751</v>
      </c>
      <c r="O1243" s="701">
        <f>SUM(O1244:O1253)</f>
        <v>5003487.0806460129</v>
      </c>
      <c r="P1243" s="645" t="str">
        <f t="shared" si="321"/>
        <v>Đúng</v>
      </c>
      <c r="Q1243" s="691">
        <v>15</v>
      </c>
    </row>
    <row r="1244" spans="1:23" s="706" customFormat="1">
      <c r="A1244" s="707"/>
      <c r="B1244" s="681" t="s">
        <v>657</v>
      </c>
      <c r="C1244" s="683"/>
      <c r="D1244" s="683" t="s">
        <v>800</v>
      </c>
      <c r="E1244" s="683">
        <f>E1243</f>
        <v>15</v>
      </c>
      <c r="F1244" s="683"/>
      <c r="G1244" s="683"/>
      <c r="H1244" s="683"/>
      <c r="I1244" s="683"/>
      <c r="J1244" s="871">
        <f>VLOOKUP(B1244,'Bieu5 TH chi phi'!$B$7:$C$109,2,0)</f>
        <v>667.16085989621945</v>
      </c>
      <c r="K1244" s="704">
        <f>J1244*E1244</f>
        <v>10007.412898443292</v>
      </c>
      <c r="L1244" s="733">
        <f>K1244*T$4</f>
        <v>9006.6716085989628</v>
      </c>
      <c r="M1244" s="733">
        <f>L1244*U$4</f>
        <v>7655.670867309118</v>
      </c>
      <c r="N1244" s="733">
        <f>M1244*V$4</f>
        <v>6124.5366938472944</v>
      </c>
      <c r="O1244" s="733">
        <f>N1244*W$4</f>
        <v>4593.4025203854708</v>
      </c>
      <c r="P1244" s="645"/>
      <c r="Q1244" s="705"/>
      <c r="S1244" s="648"/>
      <c r="T1244" s="649"/>
      <c r="U1244" s="649"/>
      <c r="V1244" s="649"/>
      <c r="W1244" s="649"/>
    </row>
    <row r="1245" spans="1:23" s="706" customFormat="1">
      <c r="A1245" s="707"/>
      <c r="B1245" s="681" t="s">
        <v>801</v>
      </c>
      <c r="C1245" s="683"/>
      <c r="D1245" s="683" t="s">
        <v>800</v>
      </c>
      <c r="E1245" s="683">
        <f t="shared" ref="E1245:E1251" si="322">E1244</f>
        <v>15</v>
      </c>
      <c r="F1245" s="683"/>
      <c r="G1245" s="683"/>
      <c r="H1245" s="683"/>
      <c r="I1245" s="683"/>
      <c r="J1245" s="871">
        <f>VLOOKUP(B1245,'Bieu5 TH chi phi'!$B$7:$C$109,2,0)</f>
        <v>38838.710730170496</v>
      </c>
      <c r="K1245" s="704">
        <f>J1245*E1245</f>
        <v>582580.66095255746</v>
      </c>
      <c r="L1245" s="704">
        <f t="shared" ref="L1245:O1245" si="323">K1245</f>
        <v>582580.66095255746</v>
      </c>
      <c r="M1245" s="704">
        <f t="shared" si="323"/>
        <v>582580.66095255746</v>
      </c>
      <c r="N1245" s="704">
        <f t="shared" si="323"/>
        <v>582580.66095255746</v>
      </c>
      <c r="O1245" s="704">
        <f t="shared" si="323"/>
        <v>582580.66095255746</v>
      </c>
      <c r="P1245" s="645"/>
      <c r="Q1245" s="705"/>
      <c r="S1245" s="648"/>
      <c r="T1245" s="649"/>
      <c r="U1245" s="649"/>
      <c r="V1245" s="649"/>
      <c r="W1245" s="649"/>
    </row>
    <row r="1246" spans="1:23" s="706" customFormat="1">
      <c r="A1246" s="708"/>
      <c r="B1246" s="681" t="s">
        <v>802</v>
      </c>
      <c r="C1246" s="683"/>
      <c r="D1246" s="683" t="s">
        <v>800</v>
      </c>
      <c r="E1246" s="683">
        <f t="shared" si="322"/>
        <v>15</v>
      </c>
      <c r="F1246" s="683"/>
      <c r="G1246" s="683"/>
      <c r="H1246" s="683"/>
      <c r="I1246" s="683"/>
      <c r="J1246" s="694"/>
      <c r="K1246" s="704"/>
      <c r="L1246" s="704"/>
      <c r="M1246" s="704"/>
      <c r="N1246" s="704"/>
      <c r="O1246" s="704"/>
      <c r="P1246" s="645"/>
      <c r="Q1246" s="705"/>
      <c r="S1246" s="689"/>
      <c r="T1246" s="687"/>
      <c r="U1246" s="687"/>
      <c r="V1246" s="687"/>
      <c r="W1246" s="687"/>
    </row>
    <row r="1247" spans="1:23" s="706" customFormat="1">
      <c r="A1247" s="707"/>
      <c r="B1247" s="709" t="s">
        <v>605</v>
      </c>
      <c r="C1247" s="683"/>
      <c r="D1247" s="683" t="s">
        <v>800</v>
      </c>
      <c r="E1247" s="683">
        <f t="shared" si="322"/>
        <v>15</v>
      </c>
      <c r="F1247" s="683"/>
      <c r="G1247" s="683"/>
      <c r="H1247" s="683"/>
      <c r="I1247" s="683"/>
      <c r="J1247" s="871">
        <f>VLOOKUP(B1247,'Bieu5 TH chi phi'!$B$7:$C$109,2,0)</f>
        <v>18765.274056338028</v>
      </c>
      <c r="K1247" s="704">
        <f>J1247*E1247</f>
        <v>281479.11084507045</v>
      </c>
      <c r="L1247" s="704">
        <f t="shared" ref="L1247:O1248" si="324">K1247</f>
        <v>281479.11084507045</v>
      </c>
      <c r="M1247" s="704">
        <f t="shared" si="324"/>
        <v>281479.11084507045</v>
      </c>
      <c r="N1247" s="704">
        <f t="shared" si="324"/>
        <v>281479.11084507045</v>
      </c>
      <c r="O1247" s="704">
        <f t="shared" si="324"/>
        <v>281479.11084507045</v>
      </c>
      <c r="P1247" s="645"/>
      <c r="Q1247" s="705"/>
      <c r="S1247" s="648"/>
      <c r="T1247" s="649"/>
      <c r="U1247" s="649"/>
      <c r="V1247" s="649"/>
      <c r="W1247" s="649"/>
    </row>
    <row r="1248" spans="1:23" s="706" customFormat="1">
      <c r="A1248" s="707"/>
      <c r="B1248" s="709" t="s">
        <v>646</v>
      </c>
      <c r="C1248" s="683"/>
      <c r="D1248" s="683" t="s">
        <v>800</v>
      </c>
      <c r="E1248" s="683">
        <f t="shared" si="322"/>
        <v>15</v>
      </c>
      <c r="F1248" s="683"/>
      <c r="G1248" s="683"/>
      <c r="H1248" s="683"/>
      <c r="I1248" s="683"/>
      <c r="J1248" s="871">
        <f>VLOOKUP(B1248,'Bieu5 TH chi phi'!$B$7:$C$109,2,0)</f>
        <v>173801.87938349394</v>
      </c>
      <c r="K1248" s="704">
        <f>J1248*E1248</f>
        <v>2607028.1907524089</v>
      </c>
      <c r="L1248" s="704">
        <f t="shared" si="324"/>
        <v>2607028.1907524089</v>
      </c>
      <c r="M1248" s="704">
        <f t="shared" si="324"/>
        <v>2607028.1907524089</v>
      </c>
      <c r="N1248" s="704">
        <f t="shared" si="324"/>
        <v>2607028.1907524089</v>
      </c>
      <c r="O1248" s="704">
        <f t="shared" si="324"/>
        <v>2607028.1907524089</v>
      </c>
      <c r="P1248" s="645"/>
      <c r="Q1248" s="705"/>
      <c r="S1248" s="648"/>
      <c r="T1248" s="649"/>
      <c r="U1248" s="649"/>
      <c r="V1248" s="649"/>
      <c r="W1248" s="649"/>
    </row>
    <row r="1249" spans="1:23" s="706" customFormat="1">
      <c r="A1249" s="707"/>
      <c r="B1249" s="681" t="s">
        <v>803</v>
      </c>
      <c r="C1249" s="683"/>
      <c r="D1249" s="683" t="s">
        <v>800</v>
      </c>
      <c r="E1249" s="683">
        <f t="shared" si="322"/>
        <v>15</v>
      </c>
      <c r="F1249" s="683"/>
      <c r="G1249" s="683"/>
      <c r="H1249" s="683"/>
      <c r="I1249" s="683"/>
      <c r="J1249" s="694"/>
      <c r="K1249" s="704"/>
      <c r="L1249" s="704"/>
      <c r="M1249" s="704"/>
      <c r="N1249" s="704"/>
      <c r="O1249" s="704"/>
      <c r="P1249" s="645"/>
      <c r="Q1249" s="705"/>
      <c r="S1249" s="689"/>
      <c r="T1249" s="687"/>
      <c r="U1249" s="687"/>
      <c r="V1249" s="687"/>
      <c r="W1249" s="687"/>
    </row>
    <row r="1250" spans="1:23" s="706" customFormat="1">
      <c r="A1250" s="707"/>
      <c r="B1250" s="709" t="s">
        <v>19</v>
      </c>
      <c r="C1250" s="683"/>
      <c r="D1250" s="683" t="s">
        <v>800</v>
      </c>
      <c r="E1250" s="683">
        <f t="shared" si="322"/>
        <v>15</v>
      </c>
      <c r="F1250" s="683"/>
      <c r="G1250" s="683"/>
      <c r="H1250" s="683"/>
      <c r="I1250" s="683"/>
      <c r="J1250" s="871">
        <f>VLOOKUP(B1250,'Bieu5 TH chi phi'!$B$7:$C$109,2,0)</f>
        <v>10491.54463647199</v>
      </c>
      <c r="K1250" s="704">
        <f>J1250*E1250</f>
        <v>157373.16954707986</v>
      </c>
      <c r="L1250" s="704">
        <f t="shared" ref="L1250:O1253" si="325">K1250</f>
        <v>157373.16954707986</v>
      </c>
      <c r="M1250" s="704">
        <f t="shared" si="325"/>
        <v>157373.16954707986</v>
      </c>
      <c r="N1250" s="704">
        <f t="shared" si="325"/>
        <v>157373.16954707986</v>
      </c>
      <c r="O1250" s="704">
        <f t="shared" si="325"/>
        <v>157373.16954707986</v>
      </c>
      <c r="P1250" s="645"/>
      <c r="Q1250" s="705"/>
      <c r="S1250" s="648"/>
      <c r="T1250" s="649"/>
      <c r="U1250" s="649"/>
      <c r="V1250" s="649"/>
      <c r="W1250" s="649"/>
    </row>
    <row r="1251" spans="1:23" s="706" customFormat="1">
      <c r="A1251" s="707"/>
      <c r="B1251" s="710" t="s">
        <v>21</v>
      </c>
      <c r="C1251" s="683"/>
      <c r="D1251" s="683" t="s">
        <v>800</v>
      </c>
      <c r="E1251" s="683">
        <f t="shared" si="322"/>
        <v>15</v>
      </c>
      <c r="F1251" s="683"/>
      <c r="G1251" s="683"/>
      <c r="H1251" s="683"/>
      <c r="I1251" s="683"/>
      <c r="J1251" s="871">
        <f>VLOOKUP(B1251,'Bieu5 TH chi phi'!$B$7:$C$109,2,0)</f>
        <v>17555.295987286452</v>
      </c>
      <c r="K1251" s="704">
        <f>J1251*E1251</f>
        <v>263329.4398092968</v>
      </c>
      <c r="L1251" s="704">
        <f t="shared" si="325"/>
        <v>263329.4398092968</v>
      </c>
      <c r="M1251" s="704">
        <f t="shared" si="325"/>
        <v>263329.4398092968</v>
      </c>
      <c r="N1251" s="704">
        <f t="shared" si="325"/>
        <v>263329.4398092968</v>
      </c>
      <c r="O1251" s="704">
        <f t="shared" si="325"/>
        <v>263329.4398092968</v>
      </c>
      <c r="P1251" s="645"/>
      <c r="Q1251" s="705"/>
      <c r="S1251" s="648"/>
      <c r="T1251" s="649"/>
      <c r="U1251" s="649"/>
      <c r="V1251" s="649"/>
      <c r="W1251" s="649"/>
    </row>
    <row r="1252" spans="1:23" s="706" customFormat="1">
      <c r="A1252" s="711"/>
      <c r="B1252" s="710" t="s">
        <v>804</v>
      </c>
      <c r="C1252" s="712"/>
      <c r="D1252" s="1199" t="s">
        <v>800</v>
      </c>
      <c r="E1252" s="1199">
        <f>E1251</f>
        <v>15</v>
      </c>
      <c r="F1252" s="712"/>
      <c r="G1252" s="712"/>
      <c r="H1252" s="712"/>
      <c r="I1252" s="712"/>
      <c r="J1252" s="871">
        <f>VLOOKUP(B1252,'Bieu5 TH chi phi'!$B$7:$C$109,2,0)</f>
        <v>46989.233700271805</v>
      </c>
      <c r="K1252" s="704">
        <f t="shared" ref="K1252:K1253" si="326">J1252*E1252</f>
        <v>704838.50550407707</v>
      </c>
      <c r="L1252" s="704">
        <f t="shared" si="325"/>
        <v>704838.50550407707</v>
      </c>
      <c r="M1252" s="704">
        <f t="shared" si="325"/>
        <v>704838.50550407707</v>
      </c>
      <c r="N1252" s="704">
        <f t="shared" si="325"/>
        <v>704838.50550407707</v>
      </c>
      <c r="O1252" s="704">
        <f t="shared" si="325"/>
        <v>704838.50550407707</v>
      </c>
      <c r="P1252" s="645"/>
      <c r="Q1252" s="705"/>
      <c r="S1252" s="648"/>
      <c r="T1252" s="649"/>
      <c r="U1252" s="649"/>
      <c r="V1252" s="649"/>
      <c r="W1252" s="649"/>
    </row>
    <row r="1253" spans="1:23" s="706" customFormat="1">
      <c r="A1253" s="715"/>
      <c r="B1253" s="1159" t="s">
        <v>22</v>
      </c>
      <c r="C1253" s="716"/>
      <c r="D1253" s="716" t="s">
        <v>800</v>
      </c>
      <c r="E1253" s="716">
        <f t="shared" ref="E1253" si="327">E1252</f>
        <v>15</v>
      </c>
      <c r="F1253" s="716"/>
      <c r="G1253" s="716"/>
      <c r="H1253" s="716"/>
      <c r="I1253" s="716"/>
      <c r="J1253" s="1160">
        <f>VLOOKUP(B1253,'Bieu5 TH chi phi'!$B$7:$C$109,2,0)</f>
        <v>26817.640047675806</v>
      </c>
      <c r="K1253" s="717">
        <f t="shared" si="326"/>
        <v>402264.60071513709</v>
      </c>
      <c r="L1253" s="717">
        <f t="shared" si="325"/>
        <v>402264.60071513709</v>
      </c>
      <c r="M1253" s="717">
        <f t="shared" si="325"/>
        <v>402264.60071513709</v>
      </c>
      <c r="N1253" s="717">
        <f t="shared" si="325"/>
        <v>402264.60071513709</v>
      </c>
      <c r="O1253" s="717">
        <f t="shared" si="325"/>
        <v>402264.60071513709</v>
      </c>
      <c r="P1253" s="645"/>
      <c r="Q1253" s="705"/>
      <c r="S1253" s="648"/>
      <c r="T1253" s="649"/>
      <c r="U1253" s="649"/>
      <c r="V1253" s="649"/>
      <c r="W1253" s="649"/>
    </row>
    <row r="1254" spans="1:23" ht="9.65" customHeight="1">
      <c r="A1254" s="748"/>
      <c r="B1254" s="764"/>
      <c r="C1254" s="765"/>
      <c r="D1254" s="766"/>
      <c r="E1254" s="766"/>
      <c r="F1254" s="766"/>
      <c r="G1254" s="766"/>
      <c r="H1254" s="766"/>
      <c r="I1254" s="766"/>
      <c r="J1254" s="721"/>
      <c r="K1254" s="722"/>
      <c r="L1254" s="722"/>
      <c r="M1254" s="722"/>
      <c r="N1254" s="722"/>
      <c r="O1254" s="722"/>
      <c r="P1254" s="645" t="str">
        <f t="shared" si="321"/>
        <v>Đúng</v>
      </c>
      <c r="Q1254" s="766"/>
    </row>
    <row r="1255" spans="1:23">
      <c r="A1255" s="1405" t="s">
        <v>814</v>
      </c>
      <c r="B1255" s="1405"/>
      <c r="C1255" s="795"/>
      <c r="D1255" s="801"/>
      <c r="E1255" s="667"/>
      <c r="F1255" s="667"/>
      <c r="G1255" s="667"/>
      <c r="H1255" s="667"/>
      <c r="I1255" s="667"/>
      <c r="J1255" s="769"/>
      <c r="K1255" s="725">
        <f>K1256+K1271+K1278+K1281</f>
        <v>15141068.933213165</v>
      </c>
      <c r="L1255" s="725">
        <f>L1256+L1271+L1278+L1281</f>
        <v>13678586.091939881</v>
      </c>
      <c r="M1255" s="725">
        <f>M1256+M1271+M1278+M1281</f>
        <v>12212311.403542656</v>
      </c>
      <c r="N1255" s="725">
        <f>N1256+N1271+N1278+N1281</f>
        <v>10735112.268096972</v>
      </c>
      <c r="O1255" s="725">
        <f>O1256+O1271+O1278+O1281</f>
        <v>8908945.4147835169</v>
      </c>
      <c r="P1255" s="645" t="str">
        <f t="shared" si="321"/>
        <v>Đúng</v>
      </c>
      <c r="Q1255" s="766"/>
    </row>
    <row r="1256" spans="1:23" ht="13.5">
      <c r="A1256" s="1406" t="s">
        <v>862</v>
      </c>
      <c r="B1256" s="693" t="s">
        <v>784</v>
      </c>
      <c r="C1256" s="771"/>
      <c r="D1256" s="683"/>
      <c r="E1256" s="726"/>
      <c r="F1256" s="726"/>
      <c r="G1256" s="726"/>
      <c r="H1256" s="726"/>
      <c r="I1256" s="726"/>
      <c r="J1256" s="684"/>
      <c r="K1256" s="695">
        <f>SUM(K1257:K1270)</f>
        <v>4192405.3806818179</v>
      </c>
      <c r="L1256" s="695">
        <f>SUM(L1257:L1270)</f>
        <v>3412817.4688636367</v>
      </c>
      <c r="M1256" s="695">
        <f>SUM(M1257:M1270)</f>
        <v>2624622.6736363638</v>
      </c>
      <c r="N1256" s="695">
        <f>SUM(N1257:N1270)</f>
        <v>1832003.1540909091</v>
      </c>
      <c r="O1256" s="695">
        <f>SUM(O1257:O1270)</f>
        <v>852031.27159090911</v>
      </c>
      <c r="P1256" s="645" t="str">
        <f t="shared" si="321"/>
        <v>Đúng</v>
      </c>
      <c r="Q1256" s="727"/>
    </row>
    <row r="1257" spans="1:23">
      <c r="A1257" s="1406"/>
      <c r="B1257" s="681" t="s">
        <v>785</v>
      </c>
      <c r="C1257" s="682">
        <v>43168</v>
      </c>
      <c r="D1257" s="683" t="s">
        <v>736</v>
      </c>
      <c r="E1257" s="683">
        <v>0.05</v>
      </c>
      <c r="F1257" s="683">
        <v>0.05</v>
      </c>
      <c r="G1257" s="683">
        <v>0.05</v>
      </c>
      <c r="H1257" s="683">
        <v>0.05</v>
      </c>
      <c r="I1257" s="683">
        <v>0.05</v>
      </c>
      <c r="J1257" s="871">
        <f>VLOOKUP(C1257,'Bieu5 TH chi phi'!$B$7:$C$109,2,0)</f>
        <v>250929.54545454544</v>
      </c>
      <c r="K1257" s="690">
        <f>$J$1257*E1257</f>
        <v>12546.477272727272</v>
      </c>
      <c r="L1257" s="690">
        <f>$J$1257*F1257</f>
        <v>12546.477272727272</v>
      </c>
      <c r="M1257" s="690">
        <f>$J$1257*G1257</f>
        <v>12546.477272727272</v>
      </c>
      <c r="N1257" s="690">
        <f>$J$1257*H1257</f>
        <v>12546.477272727272</v>
      </c>
      <c r="O1257" s="690">
        <f>$J$1257*I1257</f>
        <v>12546.477272727272</v>
      </c>
      <c r="P1257" s="645" t="str">
        <f t="shared" si="321"/>
        <v>Đúng</v>
      </c>
      <c r="Q1257" s="691">
        <v>0.05</v>
      </c>
      <c r="S1257" s="689"/>
      <c r="T1257" s="687"/>
      <c r="U1257" s="687"/>
      <c r="V1257" s="687"/>
      <c r="W1257" s="687"/>
    </row>
    <row r="1258" spans="1:23">
      <c r="A1258" s="688"/>
      <c r="B1258" s="681" t="s">
        <v>828</v>
      </c>
      <c r="C1258" s="682">
        <v>43199</v>
      </c>
      <c r="D1258" s="683" t="s">
        <v>736</v>
      </c>
      <c r="E1258" s="683">
        <v>0.42</v>
      </c>
      <c r="F1258" s="683">
        <v>0.34</v>
      </c>
      <c r="G1258" s="683">
        <v>0.25</v>
      </c>
      <c r="H1258" s="683">
        <v>0.17</v>
      </c>
      <c r="I1258" s="683">
        <v>0.06</v>
      </c>
      <c r="J1258" s="871">
        <f>VLOOKUP(C1258,'Bieu5 TH chi phi'!$B$7:$C$109,2,0)</f>
        <v>276022.5</v>
      </c>
      <c r="K1258" s="690">
        <f>$J$1258*E1258</f>
        <v>115929.45</v>
      </c>
      <c r="L1258" s="690">
        <f>$J$1258*F1258</f>
        <v>93847.650000000009</v>
      </c>
      <c r="M1258" s="690">
        <f>$J$1258*G1258</f>
        <v>69005.625</v>
      </c>
      <c r="N1258" s="690">
        <f>$J$1258*H1258</f>
        <v>46923.825000000004</v>
      </c>
      <c r="O1258" s="690">
        <f>$J$1258*I1258</f>
        <v>16561.349999999999</v>
      </c>
      <c r="P1258" s="645" t="str">
        <f t="shared" si="321"/>
        <v>Đúng</v>
      </c>
      <c r="Q1258" s="691">
        <v>0.42</v>
      </c>
      <c r="S1258" s="689"/>
      <c r="T1258" s="687"/>
      <c r="U1258" s="687"/>
      <c r="V1258" s="687"/>
      <c r="W1258" s="687"/>
    </row>
    <row r="1259" spans="1:23">
      <c r="A1259" s="688"/>
      <c r="B1259" s="681" t="s">
        <v>828</v>
      </c>
      <c r="C1259" s="682">
        <v>43260</v>
      </c>
      <c r="D1259" s="683" t="s">
        <v>736</v>
      </c>
      <c r="E1259" s="683">
        <v>0.13</v>
      </c>
      <c r="F1259" s="683">
        <v>0.11</v>
      </c>
      <c r="G1259" s="683">
        <v>0.08</v>
      </c>
      <c r="H1259" s="683">
        <v>0.05</v>
      </c>
      <c r="I1259" s="683">
        <v>0.02</v>
      </c>
      <c r="J1259" s="871">
        <f>VLOOKUP(C1259,'Bieu5 TH chi phi'!$B$7:$C$109,2,0)</f>
        <v>333736.29545454547</v>
      </c>
      <c r="K1259" s="690">
        <f>$J$1259*E1259</f>
        <v>43385.718409090914</v>
      </c>
      <c r="L1259" s="690">
        <f>$J$1259*F1259</f>
        <v>36710.9925</v>
      </c>
      <c r="M1259" s="690">
        <f>$J$1259*G1259</f>
        <v>26698.903636363637</v>
      </c>
      <c r="N1259" s="690">
        <f>$J$1259*H1259</f>
        <v>16686.814772727274</v>
      </c>
      <c r="O1259" s="690">
        <f>$J$1259*I1259</f>
        <v>6674.7259090909092</v>
      </c>
      <c r="P1259" s="645" t="str">
        <f t="shared" si="321"/>
        <v>Đúng</v>
      </c>
      <c r="Q1259" s="691">
        <v>0.13</v>
      </c>
      <c r="S1259" s="689"/>
      <c r="T1259" s="687"/>
      <c r="U1259" s="687"/>
      <c r="V1259" s="687"/>
      <c r="W1259" s="687"/>
    </row>
    <row r="1260" spans="1:23">
      <c r="A1260" s="688"/>
      <c r="B1260" s="681" t="s">
        <v>786</v>
      </c>
      <c r="C1260" s="682">
        <v>43168</v>
      </c>
      <c r="D1260" s="683" t="s">
        <v>736</v>
      </c>
      <c r="E1260" s="683">
        <v>0.38</v>
      </c>
      <c r="F1260" s="683">
        <v>0.38</v>
      </c>
      <c r="G1260" s="683">
        <v>0.38</v>
      </c>
      <c r="H1260" s="683">
        <v>0.38</v>
      </c>
      <c r="I1260" s="683">
        <v>0.38</v>
      </c>
      <c r="J1260" s="871">
        <f>VLOOKUP(C1260,'Bieu5 TH chi phi'!$B$7:$C$109,2,0)</f>
        <v>250929.54545454544</v>
      </c>
      <c r="K1260" s="690">
        <f>$J$1260*E1260</f>
        <v>95353.227272727265</v>
      </c>
      <c r="L1260" s="690">
        <f>$J$1260*F1260</f>
        <v>95353.227272727265</v>
      </c>
      <c r="M1260" s="690">
        <f>$J$1260*G1260</f>
        <v>95353.227272727265</v>
      </c>
      <c r="N1260" s="690">
        <f>$J$1260*H1260</f>
        <v>95353.227272727265</v>
      </c>
      <c r="O1260" s="690">
        <f>$J$1260*I1260</f>
        <v>95353.227272727265</v>
      </c>
      <c r="P1260" s="645" t="str">
        <f t="shared" si="321"/>
        <v>Đúng</v>
      </c>
      <c r="Q1260" s="691">
        <v>0.38</v>
      </c>
      <c r="S1260" s="689"/>
      <c r="T1260" s="687"/>
      <c r="U1260" s="687"/>
      <c r="V1260" s="687"/>
      <c r="W1260" s="687"/>
    </row>
    <row r="1261" spans="1:23">
      <c r="A1261" s="688"/>
      <c r="B1261" s="681" t="s">
        <v>786</v>
      </c>
      <c r="C1261" s="682">
        <v>43260</v>
      </c>
      <c r="D1261" s="683" t="s">
        <v>736</v>
      </c>
      <c r="E1261" s="683">
        <v>0.79</v>
      </c>
      <c r="F1261" s="683">
        <v>0.65</v>
      </c>
      <c r="G1261" s="683">
        <v>0.51</v>
      </c>
      <c r="H1261" s="683">
        <v>0.36</v>
      </c>
      <c r="I1261" s="683">
        <v>0.19</v>
      </c>
      <c r="J1261" s="871">
        <f>VLOOKUP(C1261,'Bieu5 TH chi phi'!$B$7:$C$109,2,0)</f>
        <v>333736.29545454547</v>
      </c>
      <c r="K1261" s="690">
        <f>$J$1261*E1261</f>
        <v>263651.67340909096</v>
      </c>
      <c r="L1261" s="690">
        <f>$J$1261*F1261</f>
        <v>216928.59204545457</v>
      </c>
      <c r="M1261" s="690">
        <f>$J$1261*G1261</f>
        <v>170205.51068181818</v>
      </c>
      <c r="N1261" s="690">
        <f>$J$1261*H1261</f>
        <v>120145.06636363636</v>
      </c>
      <c r="O1261" s="690">
        <f>$J$1261*I1261</f>
        <v>63409.896136363641</v>
      </c>
      <c r="P1261" s="645" t="str">
        <f t="shared" si="321"/>
        <v>Đúng</v>
      </c>
      <c r="Q1261" s="691">
        <v>0.79</v>
      </c>
      <c r="S1261" s="689"/>
      <c r="T1261" s="687"/>
      <c r="U1261" s="687"/>
      <c r="V1261" s="687"/>
      <c r="W1261" s="687"/>
    </row>
    <row r="1262" spans="1:23">
      <c r="A1262" s="688"/>
      <c r="B1262" s="681" t="s">
        <v>786</v>
      </c>
      <c r="C1262" s="682">
        <v>43321</v>
      </c>
      <c r="D1262" s="683" t="s">
        <v>736</v>
      </c>
      <c r="E1262" s="683">
        <v>0.17</v>
      </c>
      <c r="F1262" s="683">
        <v>0.14000000000000001</v>
      </c>
      <c r="G1262" s="683">
        <v>0.11</v>
      </c>
      <c r="H1262" s="683">
        <v>7.0000000000000007E-2</v>
      </c>
      <c r="I1262" s="683">
        <v>0.03</v>
      </c>
      <c r="J1262" s="871">
        <f>VLOOKUP(C1262,'Bieu5 TH chi phi'!$B$7:$C$109,2,0)</f>
        <v>388940.79545454553</v>
      </c>
      <c r="K1262" s="690">
        <f>$J$1262*E1262</f>
        <v>66119.935227272741</v>
      </c>
      <c r="L1262" s="690">
        <f>$J$1262*F1262</f>
        <v>54451.711363636379</v>
      </c>
      <c r="M1262" s="690">
        <f>$J$1262*G1262</f>
        <v>42783.48750000001</v>
      </c>
      <c r="N1262" s="690">
        <f>$J$1262*H1262</f>
        <v>27225.85568181819</v>
      </c>
      <c r="O1262" s="690">
        <f>$J$1262*I1262</f>
        <v>11668.223863636365</v>
      </c>
      <c r="P1262" s="645" t="str">
        <f t="shared" si="321"/>
        <v>Đúng</v>
      </c>
      <c r="Q1262" s="691">
        <v>0.17</v>
      </c>
      <c r="S1262" s="689"/>
      <c r="T1262" s="687"/>
      <c r="U1262" s="687"/>
      <c r="V1262" s="687"/>
      <c r="W1262" s="687"/>
    </row>
    <row r="1263" spans="1:23">
      <c r="A1263" s="688"/>
      <c r="B1263" s="681" t="s">
        <v>787</v>
      </c>
      <c r="C1263" s="682">
        <v>43168</v>
      </c>
      <c r="D1263" s="683" t="s">
        <v>736</v>
      </c>
      <c r="E1263" s="683">
        <v>0.05</v>
      </c>
      <c r="F1263" s="683">
        <v>0.05</v>
      </c>
      <c r="G1263" s="683">
        <v>0.05</v>
      </c>
      <c r="H1263" s="683">
        <v>0.05</v>
      </c>
      <c r="I1263" s="683">
        <v>0.05</v>
      </c>
      <c r="J1263" s="871">
        <f>VLOOKUP(C1263,'Bieu5 TH chi phi'!$B$7:$C$109,2,0)</f>
        <v>250929.54545454544</v>
      </c>
      <c r="K1263" s="690">
        <f>$J$1263*E1263</f>
        <v>12546.477272727272</v>
      </c>
      <c r="L1263" s="690">
        <f>$J$1263*F1263</f>
        <v>12546.477272727272</v>
      </c>
      <c r="M1263" s="690">
        <f>$J$1263*G1263</f>
        <v>12546.477272727272</v>
      </c>
      <c r="N1263" s="690">
        <f>$J$1263*H1263</f>
        <v>12546.477272727272</v>
      </c>
      <c r="O1263" s="690">
        <f>$J$1263*I1263</f>
        <v>12546.477272727272</v>
      </c>
      <c r="P1263" s="645" t="str">
        <f t="shared" si="321"/>
        <v>Đúng</v>
      </c>
      <c r="Q1263" s="691">
        <v>0.05</v>
      </c>
      <c r="S1263" s="689"/>
      <c r="T1263" s="687"/>
      <c r="U1263" s="687"/>
      <c r="V1263" s="687"/>
      <c r="W1263" s="687"/>
    </row>
    <row r="1264" spans="1:23">
      <c r="A1264" s="688"/>
      <c r="B1264" s="681" t="s">
        <v>788</v>
      </c>
      <c r="C1264" s="682">
        <v>43140</v>
      </c>
      <c r="D1264" s="683" t="s">
        <v>736</v>
      </c>
      <c r="E1264" s="683">
        <v>0.47</v>
      </c>
      <c r="F1264" s="683">
        <v>0.4</v>
      </c>
      <c r="G1264" s="683">
        <v>0.33</v>
      </c>
      <c r="H1264" s="683">
        <v>0.25</v>
      </c>
      <c r="I1264" s="683">
        <v>0.16</v>
      </c>
      <c r="J1264" s="871">
        <f>VLOOKUP(C1264,'Bieu5 TH chi phi'!$B$7:$C$109,2,0)</f>
        <v>223327.29545454544</v>
      </c>
      <c r="K1264" s="690">
        <f>$J$1264*E1264</f>
        <v>104963.82886363636</v>
      </c>
      <c r="L1264" s="690">
        <f>$J$1264*F1264</f>
        <v>89330.918181818182</v>
      </c>
      <c r="M1264" s="690">
        <f>$J$1264*G1264</f>
        <v>73698.007499999992</v>
      </c>
      <c r="N1264" s="690">
        <f>$J$1264*H1264</f>
        <v>55831.82386363636</v>
      </c>
      <c r="O1264" s="690">
        <f>$J$1264*I1264</f>
        <v>35732.367272727271</v>
      </c>
      <c r="P1264" s="645" t="str">
        <f t="shared" si="321"/>
        <v>Đúng</v>
      </c>
      <c r="Q1264" s="691">
        <v>0.47</v>
      </c>
      <c r="S1264" s="689"/>
      <c r="T1264" s="687"/>
      <c r="U1264" s="687"/>
      <c r="V1264" s="687"/>
      <c r="W1264" s="687"/>
    </row>
    <row r="1265" spans="1:23">
      <c r="A1265" s="688"/>
      <c r="B1265" s="681" t="s">
        <v>793</v>
      </c>
      <c r="C1265" s="682">
        <v>43168</v>
      </c>
      <c r="D1265" s="683" t="s">
        <v>736</v>
      </c>
      <c r="E1265" s="683">
        <v>0.05</v>
      </c>
      <c r="F1265" s="683">
        <v>0.05</v>
      </c>
      <c r="G1265" s="683">
        <v>0.05</v>
      </c>
      <c r="H1265" s="683">
        <v>0.05</v>
      </c>
      <c r="I1265" s="683">
        <v>0.05</v>
      </c>
      <c r="J1265" s="871">
        <f>VLOOKUP(C1265,'Bieu5 TH chi phi'!$B$7:$C$109,2,0)</f>
        <v>250929.54545454544</v>
      </c>
      <c r="K1265" s="690">
        <f>$J$1265*E1265</f>
        <v>12546.477272727272</v>
      </c>
      <c r="L1265" s="690">
        <f>$J$1265*F1265</f>
        <v>12546.477272727272</v>
      </c>
      <c r="M1265" s="690">
        <f>$J$1265*G1265</f>
        <v>12546.477272727272</v>
      </c>
      <c r="N1265" s="690">
        <f>$J$1265*H1265</f>
        <v>12546.477272727272</v>
      </c>
      <c r="O1265" s="690">
        <f>$J$1265*I1265</f>
        <v>12546.477272727272</v>
      </c>
      <c r="P1265" s="645" t="str">
        <f t="shared" si="321"/>
        <v>Đúng</v>
      </c>
      <c r="Q1265" s="691">
        <v>0.05</v>
      </c>
      <c r="S1265" s="689"/>
      <c r="T1265" s="687"/>
      <c r="U1265" s="687"/>
      <c r="V1265" s="687"/>
      <c r="W1265" s="687"/>
    </row>
    <row r="1266" spans="1:23">
      <c r="A1266" s="688"/>
      <c r="B1266" s="681" t="s">
        <v>789</v>
      </c>
      <c r="C1266" s="682">
        <v>43169</v>
      </c>
      <c r="D1266" s="683" t="s">
        <v>736</v>
      </c>
      <c r="E1266" s="683">
        <v>0.14000000000000001</v>
      </c>
      <c r="F1266" s="683">
        <v>0.11</v>
      </c>
      <c r="G1266" s="683">
        <v>0.08</v>
      </c>
      <c r="H1266" s="683">
        <v>0.06</v>
      </c>
      <c r="I1266" s="683">
        <v>0.02</v>
      </c>
      <c r="J1266" s="871">
        <f>VLOOKUP(C1266,'Bieu5 TH chi phi'!$B$7:$C$109,2,0)</f>
        <v>227509.45454545456</v>
      </c>
      <c r="K1266" s="690">
        <f>$J$1266*E1266</f>
        <v>31851.323636363642</v>
      </c>
      <c r="L1266" s="690">
        <f>$J$1266*F1266</f>
        <v>25026.04</v>
      </c>
      <c r="M1266" s="690">
        <f>$J$1266*G1266</f>
        <v>18200.756363636367</v>
      </c>
      <c r="N1266" s="690">
        <f>$J$1266*H1266</f>
        <v>13650.567272727272</v>
      </c>
      <c r="O1266" s="690">
        <f>$J$1266*I1266</f>
        <v>4550.1890909090916</v>
      </c>
      <c r="P1266" s="645" t="str">
        <f t="shared" si="321"/>
        <v>Đúng</v>
      </c>
      <c r="Q1266" s="691">
        <v>0.14000000000000001</v>
      </c>
      <c r="S1266" s="689"/>
      <c r="T1266" s="687"/>
      <c r="U1266" s="687"/>
      <c r="V1266" s="687"/>
      <c r="W1266" s="687"/>
    </row>
    <row r="1267" spans="1:23">
      <c r="A1267" s="688"/>
      <c r="B1267" s="681" t="s">
        <v>790</v>
      </c>
      <c r="C1267" s="682">
        <v>43108</v>
      </c>
      <c r="D1267" s="683" t="s">
        <v>736</v>
      </c>
      <c r="E1267" s="683">
        <v>0.14000000000000001</v>
      </c>
      <c r="F1267" s="683">
        <v>0.14000000000000001</v>
      </c>
      <c r="G1267" s="683">
        <v>0.14000000000000001</v>
      </c>
      <c r="H1267" s="683">
        <v>0.14000000000000001</v>
      </c>
      <c r="I1267" s="683">
        <v>0.14000000000000001</v>
      </c>
      <c r="J1267" s="871">
        <f>VLOOKUP(C1267,'Bieu5 TH chi phi'!$B$7:$C$109,2,0)</f>
        <v>334572.72727272729</v>
      </c>
      <c r="K1267" s="690">
        <f>$J$1267*E1267</f>
        <v>46840.181818181823</v>
      </c>
      <c r="L1267" s="690">
        <f>$J$1267*F1267</f>
        <v>46840.181818181823</v>
      </c>
      <c r="M1267" s="690">
        <f>$J$1267*G1267</f>
        <v>46840.181818181823</v>
      </c>
      <c r="N1267" s="690">
        <f>$J$1267*H1267</f>
        <v>46840.181818181823</v>
      </c>
      <c r="O1267" s="690">
        <f>$J$1267*I1267</f>
        <v>46840.181818181823</v>
      </c>
      <c r="P1267" s="645" t="str">
        <f t="shared" si="321"/>
        <v>Đúng</v>
      </c>
      <c r="Q1267" s="691">
        <v>0.14000000000000001</v>
      </c>
      <c r="S1267" s="689"/>
      <c r="T1267" s="687"/>
      <c r="U1267" s="687"/>
      <c r="V1267" s="687"/>
      <c r="W1267" s="687"/>
    </row>
    <row r="1268" spans="1:23">
      <c r="A1268" s="688"/>
      <c r="B1268" s="681" t="s">
        <v>791</v>
      </c>
      <c r="C1268" s="682">
        <v>43168</v>
      </c>
      <c r="D1268" s="683" t="s">
        <v>736</v>
      </c>
      <c r="E1268" s="683">
        <v>7.96</v>
      </c>
      <c r="F1268" s="683">
        <v>6.37</v>
      </c>
      <c r="G1268" s="683">
        <v>4.78</v>
      </c>
      <c r="H1268" s="683">
        <v>3.18</v>
      </c>
      <c r="I1268" s="683">
        <v>1.19</v>
      </c>
      <c r="J1268" s="871">
        <f>VLOOKUP(C1268,'Bieu5 TH chi phi'!$B$7:$C$109,2,0)</f>
        <v>250929.54545454544</v>
      </c>
      <c r="K1268" s="690">
        <f>$J$1268*E1268</f>
        <v>1997399.1818181816</v>
      </c>
      <c r="L1268" s="690">
        <f>$J$1268*F1268</f>
        <v>1598421.2045454546</v>
      </c>
      <c r="M1268" s="690">
        <f>$J$1268*G1268</f>
        <v>1199443.2272727273</v>
      </c>
      <c r="N1268" s="690">
        <f>$J$1268*H1268</f>
        <v>797955.95454545459</v>
      </c>
      <c r="O1268" s="690">
        <f>$J$1268*I1268</f>
        <v>298606.15909090906</v>
      </c>
      <c r="P1268" s="645" t="str">
        <f t="shared" si="321"/>
        <v>Đúng</v>
      </c>
      <c r="Q1268" s="691">
        <v>7.96</v>
      </c>
      <c r="S1268" s="689"/>
      <c r="T1268" s="687"/>
      <c r="U1268" s="687"/>
      <c r="V1268" s="687"/>
      <c r="W1268" s="687"/>
    </row>
    <row r="1269" spans="1:23">
      <c r="A1269" s="688"/>
      <c r="B1269" s="681" t="s">
        <v>792</v>
      </c>
      <c r="C1269" s="682">
        <v>43168</v>
      </c>
      <c r="D1269" s="683" t="s">
        <v>736</v>
      </c>
      <c r="E1269" s="683">
        <v>5.47</v>
      </c>
      <c r="F1269" s="683">
        <v>4.3899999999999997</v>
      </c>
      <c r="G1269" s="683">
        <v>3.3</v>
      </c>
      <c r="H1269" s="683">
        <v>2.2200000000000002</v>
      </c>
      <c r="I1269" s="683">
        <v>0.87</v>
      </c>
      <c r="J1269" s="871">
        <f>VLOOKUP(C1269,'Bieu5 TH chi phi'!$B$7:$C$109,2,0)</f>
        <v>250929.54545454544</v>
      </c>
      <c r="K1269" s="690">
        <f>$J$1269*E1269</f>
        <v>1372584.6136363635</v>
      </c>
      <c r="L1269" s="690">
        <f>$J$1269*F1269</f>
        <v>1101580.7045454544</v>
      </c>
      <c r="M1269" s="690">
        <f>$J$1269*G1269</f>
        <v>828067.49999999988</v>
      </c>
      <c r="N1269" s="690">
        <f>$J$1269*H1269</f>
        <v>557063.59090909094</v>
      </c>
      <c r="O1269" s="690">
        <f>$J$1269*I1269</f>
        <v>218308.70454545453</v>
      </c>
      <c r="P1269" s="645" t="str">
        <f t="shared" si="321"/>
        <v>Đúng</v>
      </c>
      <c r="Q1269" s="691">
        <v>5.47</v>
      </c>
      <c r="S1269" s="689"/>
      <c r="T1269" s="687"/>
      <c r="U1269" s="687"/>
      <c r="V1269" s="687"/>
      <c r="W1269" s="687"/>
    </row>
    <row r="1270" spans="1:23">
      <c r="A1270" s="688"/>
      <c r="B1270" s="681" t="s">
        <v>788</v>
      </c>
      <c r="C1270" s="682">
        <v>43260</v>
      </c>
      <c r="D1270" s="683" t="s">
        <v>736</v>
      </c>
      <c r="E1270" s="683">
        <v>0.05</v>
      </c>
      <c r="F1270" s="683">
        <v>0.05</v>
      </c>
      <c r="G1270" s="683">
        <v>0.05</v>
      </c>
      <c r="H1270" s="683">
        <v>0.05</v>
      </c>
      <c r="I1270" s="683">
        <v>0.05</v>
      </c>
      <c r="J1270" s="871">
        <f>VLOOKUP(C1270,'Bieu5 TH chi phi'!$B$7:$C$109,2,0)</f>
        <v>333736.29545454547</v>
      </c>
      <c r="K1270" s="690">
        <f>$J$1270*E1270</f>
        <v>16686.814772727274</v>
      </c>
      <c r="L1270" s="690">
        <f>$J$1270*F1270</f>
        <v>16686.814772727274</v>
      </c>
      <c r="M1270" s="690">
        <f>$J$1270*G1270</f>
        <v>16686.814772727274</v>
      </c>
      <c r="N1270" s="690">
        <f>$J$1270*H1270</f>
        <v>16686.814772727274</v>
      </c>
      <c r="O1270" s="690">
        <f>$J$1270*I1270</f>
        <v>16686.814772727274</v>
      </c>
      <c r="P1270" s="645" t="str">
        <f t="shared" si="321"/>
        <v>Đúng</v>
      </c>
      <c r="Q1270" s="691">
        <v>0.05</v>
      </c>
      <c r="S1270" s="689"/>
      <c r="T1270" s="687"/>
      <c r="U1270" s="687"/>
      <c r="V1270" s="687"/>
      <c r="W1270" s="687"/>
    </row>
    <row r="1271" spans="1:23">
      <c r="A1271" s="688"/>
      <c r="B1271" s="693" t="s">
        <v>794</v>
      </c>
      <c r="C1271" s="771"/>
      <c r="D1271" s="683"/>
      <c r="E1271" s="683"/>
      <c r="F1271" s="683"/>
      <c r="G1271" s="683"/>
      <c r="H1271" s="683"/>
      <c r="I1271" s="683"/>
      <c r="J1271" s="762"/>
      <c r="K1271" s="695">
        <f>SUM(K1272:K1277)</f>
        <v>4236428.7644992527</v>
      </c>
      <c r="L1271" s="695">
        <f>SUM(L1272:L1277)</f>
        <v>3560968.1567639443</v>
      </c>
      <c r="M1271" s="695">
        <f>SUM(M1272:M1277)</f>
        <v>2885489.5979157118</v>
      </c>
      <c r="N1271" s="695">
        <f>SUM(N1272:N1277)</f>
        <v>2208251.4942467627</v>
      </c>
      <c r="O1271" s="695">
        <f>SUM(O1272:O1277)</f>
        <v>1365698.0356645915</v>
      </c>
      <c r="P1271" s="645" t="str">
        <f t="shared" si="321"/>
        <v>Đúng</v>
      </c>
      <c r="Q1271" s="691"/>
    </row>
    <row r="1272" spans="1:23">
      <c r="A1272" s="688"/>
      <c r="B1272" s="681" t="s">
        <v>678</v>
      </c>
      <c r="C1272" s="771"/>
      <c r="D1272" s="683" t="s">
        <v>795</v>
      </c>
      <c r="E1272" s="683">
        <v>13.38</v>
      </c>
      <c r="F1272" s="683">
        <v>11.07</v>
      </c>
      <c r="G1272" s="683">
        <v>8.76</v>
      </c>
      <c r="H1272" s="683">
        <v>6.45</v>
      </c>
      <c r="I1272" s="683">
        <v>3.57</v>
      </c>
      <c r="J1272" s="871">
        <f>VLOOKUP(B1272,'Bieu5 TH chi phi'!$B$7:$C$109,2,0)</f>
        <v>119536.55378486056</v>
      </c>
      <c r="K1272" s="690">
        <f>$J$1272*E1272</f>
        <v>1599399.0896414344</v>
      </c>
      <c r="L1272" s="690">
        <f>$J$1272*F1272</f>
        <v>1323269.6503984064</v>
      </c>
      <c r="M1272" s="690">
        <f>$J$1272*G1272</f>
        <v>1047140.2111553785</v>
      </c>
      <c r="N1272" s="690">
        <f>$J$1272*H1272</f>
        <v>771010.77191235067</v>
      </c>
      <c r="O1272" s="690">
        <f>$J$1272*I1272</f>
        <v>426745.49701195216</v>
      </c>
      <c r="P1272" s="645" t="str">
        <f t="shared" si="321"/>
        <v>Đúng</v>
      </c>
      <c r="Q1272" s="691">
        <v>13.38</v>
      </c>
      <c r="S1272" s="689"/>
      <c r="T1272" s="687"/>
      <c r="U1272" s="687"/>
      <c r="V1272" s="687"/>
      <c r="W1272" s="687"/>
    </row>
    <row r="1273" spans="1:23">
      <c r="A1273" s="688"/>
      <c r="B1273" s="681" t="s">
        <v>679</v>
      </c>
      <c r="C1273" s="771"/>
      <c r="D1273" s="683" t="s">
        <v>795</v>
      </c>
      <c r="E1273" s="683">
        <v>1.1100000000000001</v>
      </c>
      <c r="F1273" s="683">
        <v>0.89</v>
      </c>
      <c r="G1273" s="683">
        <v>0.67</v>
      </c>
      <c r="H1273" s="683">
        <v>0.44</v>
      </c>
      <c r="I1273" s="683">
        <v>0.17</v>
      </c>
      <c r="J1273" s="871">
        <f>VLOOKUP(B1273,'Bieu5 TH chi phi'!$B$7:$C$109,2,0)</f>
        <v>175954.48207171314</v>
      </c>
      <c r="K1273" s="690">
        <f>$J$1273*E1273</f>
        <v>195309.47509960161</v>
      </c>
      <c r="L1273" s="690">
        <f>$J$1273*F1273</f>
        <v>156599.48904382469</v>
      </c>
      <c r="M1273" s="690">
        <f>$J$1273*G1273</f>
        <v>117889.50298804781</v>
      </c>
      <c r="N1273" s="690">
        <f>$J$1273*H1273</f>
        <v>77419.972111553783</v>
      </c>
      <c r="O1273" s="690">
        <f>$J$1273*I1273</f>
        <v>29912.261952191235</v>
      </c>
      <c r="P1273" s="645" t="str">
        <f t="shared" si="321"/>
        <v>Đúng</v>
      </c>
      <c r="Q1273" s="691">
        <v>1.1100000000000001</v>
      </c>
      <c r="S1273" s="689"/>
      <c r="T1273" s="687"/>
      <c r="U1273" s="687"/>
      <c r="V1273" s="687"/>
      <c r="W1273" s="687"/>
    </row>
    <row r="1274" spans="1:23">
      <c r="A1274" s="688"/>
      <c r="B1274" s="681" t="s">
        <v>680</v>
      </c>
      <c r="C1274" s="771"/>
      <c r="D1274" s="683" t="s">
        <v>795</v>
      </c>
      <c r="E1274" s="683">
        <v>0.42</v>
      </c>
      <c r="F1274" s="683">
        <v>0.42</v>
      </c>
      <c r="G1274" s="683">
        <v>0.42</v>
      </c>
      <c r="H1274" s="683">
        <v>0.42</v>
      </c>
      <c r="I1274" s="683">
        <v>0.42</v>
      </c>
      <c r="J1274" s="871">
        <f>VLOOKUP(B1274,'Bieu5 TH chi phi'!$B$7:$C$109,2,0)</f>
        <v>1505635.8167330676</v>
      </c>
      <c r="K1274" s="690">
        <f>$J$1274*E1274</f>
        <v>632367.0430278884</v>
      </c>
      <c r="L1274" s="690">
        <f>$J$1274*F1274</f>
        <v>632367.0430278884</v>
      </c>
      <c r="M1274" s="690">
        <f>$J$1274*G1274</f>
        <v>632367.0430278884</v>
      </c>
      <c r="N1274" s="690">
        <f>$J$1274*H1274</f>
        <v>632367.0430278884</v>
      </c>
      <c r="O1274" s="690">
        <f>$J$1274*I1274</f>
        <v>632367.0430278884</v>
      </c>
      <c r="P1274" s="645" t="str">
        <f t="shared" si="321"/>
        <v>Đúng</v>
      </c>
      <c r="Q1274" s="691">
        <v>0.42</v>
      </c>
      <c r="S1274" s="689"/>
      <c r="T1274" s="687"/>
      <c r="U1274" s="687"/>
      <c r="V1274" s="687"/>
      <c r="W1274" s="687"/>
    </row>
    <row r="1275" spans="1:23">
      <c r="A1275" s="688"/>
      <c r="B1275" s="681" t="s">
        <v>684</v>
      </c>
      <c r="C1275" s="771"/>
      <c r="D1275" s="683" t="s">
        <v>795</v>
      </c>
      <c r="E1275" s="683">
        <v>0.12</v>
      </c>
      <c r="F1275" s="683">
        <v>0.1</v>
      </c>
      <c r="G1275" s="683">
        <v>0.09</v>
      </c>
      <c r="H1275" s="683">
        <v>0.08</v>
      </c>
      <c r="I1275" s="683">
        <v>7.0000000000000007E-2</v>
      </c>
      <c r="J1275" s="871">
        <f>VLOOKUP(B1275,'Bieu5 TH chi phi'!$B$7:$C$109,2,0)</f>
        <v>498.00796812749002</v>
      </c>
      <c r="K1275" s="690">
        <f>$J$1275*E1275</f>
        <v>59.760956175298801</v>
      </c>
      <c r="L1275" s="690">
        <f>$J$1275*F1275</f>
        <v>49.800796812749006</v>
      </c>
      <c r="M1275" s="690">
        <f>$J$1275*G1275</f>
        <v>44.820717131474098</v>
      </c>
      <c r="N1275" s="690">
        <f>$J$1275*H1275</f>
        <v>39.840637450199203</v>
      </c>
      <c r="O1275" s="690">
        <f>$J$1275*I1275</f>
        <v>34.860557768924302</v>
      </c>
      <c r="P1275" s="645" t="str">
        <f t="shared" si="321"/>
        <v>Đúng</v>
      </c>
      <c r="Q1275" s="691">
        <v>0.12</v>
      </c>
      <c r="S1275" s="689"/>
      <c r="T1275" s="687"/>
      <c r="U1275" s="687"/>
      <c r="V1275" s="687"/>
      <c r="W1275" s="687"/>
    </row>
    <row r="1276" spans="1:23">
      <c r="A1276" s="688"/>
      <c r="B1276" s="681" t="s">
        <v>682</v>
      </c>
      <c r="C1276" s="771"/>
      <c r="D1276" s="683" t="s">
        <v>795</v>
      </c>
      <c r="E1276" s="683">
        <v>42</v>
      </c>
      <c r="F1276" s="683">
        <v>33.6</v>
      </c>
      <c r="G1276" s="683">
        <v>25.2</v>
      </c>
      <c r="H1276" s="683">
        <v>16.8</v>
      </c>
      <c r="I1276" s="683">
        <v>6.3</v>
      </c>
      <c r="J1276" s="871">
        <f>VLOOKUP(B1276,'Bieu5 TH chi phi'!$B$7:$C$109,2,0)</f>
        <v>41646.852589641428</v>
      </c>
      <c r="K1276" s="690">
        <f>$J$1276*E1276</f>
        <v>1749167.8087649399</v>
      </c>
      <c r="L1276" s="690">
        <f>$J$1276*F1276</f>
        <v>1399334.2470119521</v>
      </c>
      <c r="M1276" s="690">
        <f>$J$1276*G1276</f>
        <v>1049500.6852589641</v>
      </c>
      <c r="N1276" s="690">
        <f>$J$1276*H1276</f>
        <v>699667.12350597605</v>
      </c>
      <c r="O1276" s="690">
        <f>$J$1276*I1276</f>
        <v>262375.17131474102</v>
      </c>
      <c r="P1276" s="645" t="str">
        <f t="shared" si="321"/>
        <v>Đúng</v>
      </c>
      <c r="Q1276" s="691">
        <v>42</v>
      </c>
      <c r="S1276" s="689"/>
      <c r="T1276" s="687"/>
      <c r="U1276" s="687"/>
      <c r="V1276" s="687"/>
      <c r="W1276" s="687"/>
    </row>
    <row r="1277" spans="1:23">
      <c r="A1277" s="688"/>
      <c r="B1277" s="681" t="s">
        <v>683</v>
      </c>
      <c r="C1277" s="683"/>
      <c r="D1277" s="683" t="s">
        <v>795</v>
      </c>
      <c r="E1277" s="683">
        <v>26.22</v>
      </c>
      <c r="F1277" s="683">
        <v>21.52</v>
      </c>
      <c r="G1277" s="683">
        <v>16.809999999999999</v>
      </c>
      <c r="H1277" s="683">
        <v>12.1</v>
      </c>
      <c r="I1277" s="683">
        <v>6.22</v>
      </c>
      <c r="J1277" s="871">
        <f>VLOOKUP(B1277,'Bieu5 TH chi phi'!$B$7:$C$109,2,0)</f>
        <v>2293.1192604581674</v>
      </c>
      <c r="K1277" s="690">
        <f>$J$1277*E1277</f>
        <v>60125.587009213144</v>
      </c>
      <c r="L1277" s="690">
        <f>$J$1277*F1277</f>
        <v>49347.926485059761</v>
      </c>
      <c r="M1277" s="690">
        <f>$J$1277*G1277</f>
        <v>38547.334768301793</v>
      </c>
      <c r="N1277" s="690">
        <f>$J$1277*H1277</f>
        <v>27746.743051543825</v>
      </c>
      <c r="O1277" s="690">
        <f>$J$1277*I1277</f>
        <v>14263.201800049801</v>
      </c>
      <c r="P1277" s="645" t="str">
        <f t="shared" si="321"/>
        <v>Đúng</v>
      </c>
      <c r="Q1277" s="691">
        <v>26.22</v>
      </c>
      <c r="S1277" s="689"/>
      <c r="T1277" s="687"/>
      <c r="U1277" s="687"/>
      <c r="V1277" s="687"/>
      <c r="W1277" s="687"/>
    </row>
    <row r="1278" spans="1:23">
      <c r="A1278" s="688"/>
      <c r="B1278" s="693" t="s">
        <v>796</v>
      </c>
      <c r="C1278" s="771"/>
      <c r="D1278" s="683"/>
      <c r="E1278" s="683"/>
      <c r="F1278" s="683"/>
      <c r="G1278" s="683"/>
      <c r="H1278" s="683"/>
      <c r="I1278" s="683"/>
      <c r="J1278" s="802"/>
      <c r="K1278" s="695">
        <f>SUM(K1279:K1280)</f>
        <v>33700</v>
      </c>
      <c r="L1278" s="695">
        <f>SUM(L1279:L1280)</f>
        <v>27600</v>
      </c>
      <c r="M1278" s="695">
        <f>SUM(M1279:M1280)</f>
        <v>26800</v>
      </c>
      <c r="N1278" s="695">
        <f>SUM(N1279:N1280)</f>
        <v>21500</v>
      </c>
      <c r="O1278" s="695">
        <f>SUM(O1279:O1280)</f>
        <v>19900</v>
      </c>
      <c r="P1278" s="645" t="str">
        <f t="shared" si="321"/>
        <v>Đúng</v>
      </c>
      <c r="Q1278" s="691"/>
    </row>
    <row r="1279" spans="1:23">
      <c r="A1279" s="688"/>
      <c r="B1279" s="681" t="s">
        <v>722</v>
      </c>
      <c r="C1279" s="771"/>
      <c r="D1279" s="683" t="s">
        <v>797</v>
      </c>
      <c r="E1279" s="683">
        <v>0.14000000000000001</v>
      </c>
      <c r="F1279" s="683">
        <v>0.12</v>
      </c>
      <c r="G1279" s="683">
        <v>0.11</v>
      </c>
      <c r="H1279" s="683">
        <v>0.1</v>
      </c>
      <c r="I1279" s="683">
        <v>0.08</v>
      </c>
      <c r="J1279" s="871">
        <f>VLOOKUP(B1279,'Bieu5 TH chi phi'!$B$7:$C$109,2,0)</f>
        <v>80000</v>
      </c>
      <c r="K1279" s="690">
        <f>$J$1279*E1279</f>
        <v>11200.000000000002</v>
      </c>
      <c r="L1279" s="690">
        <f>$J$1279*F1279</f>
        <v>9600</v>
      </c>
      <c r="M1279" s="690">
        <f>$J$1279*G1279</f>
        <v>8800</v>
      </c>
      <c r="N1279" s="690">
        <f>$J$1279*H1279</f>
        <v>8000</v>
      </c>
      <c r="O1279" s="690">
        <f>$J$1279*I1279</f>
        <v>6400</v>
      </c>
      <c r="P1279" s="645" t="str">
        <f t="shared" si="321"/>
        <v>Đúng</v>
      </c>
      <c r="Q1279" s="691">
        <v>0.14000000000000001</v>
      </c>
      <c r="S1279" s="689"/>
      <c r="T1279" s="687"/>
      <c r="U1279" s="687"/>
      <c r="V1279" s="687"/>
      <c r="W1279" s="687"/>
    </row>
    <row r="1280" spans="1:23">
      <c r="A1280" s="688"/>
      <c r="B1280" s="681" t="s">
        <v>724</v>
      </c>
      <c r="C1280" s="683"/>
      <c r="D1280" s="683" t="s">
        <v>798</v>
      </c>
      <c r="E1280" s="683">
        <v>0.05</v>
      </c>
      <c r="F1280" s="683">
        <v>0.04</v>
      </c>
      <c r="G1280" s="683">
        <v>0.04</v>
      </c>
      <c r="H1280" s="683">
        <v>0.03</v>
      </c>
      <c r="I1280" s="683">
        <v>0.03</v>
      </c>
      <c r="J1280" s="871">
        <f>VLOOKUP(B1280,'Bieu5 TH chi phi'!$B$7:$C$109,2,0)</f>
        <v>450000</v>
      </c>
      <c r="K1280" s="690">
        <f>$J$1280*E1280</f>
        <v>22500</v>
      </c>
      <c r="L1280" s="690">
        <f>$J$1280*F1280</f>
        <v>18000</v>
      </c>
      <c r="M1280" s="690">
        <f>$J$1280*G1280</f>
        <v>18000</v>
      </c>
      <c r="N1280" s="690">
        <f>$J$1280*H1280</f>
        <v>13500</v>
      </c>
      <c r="O1280" s="690">
        <f>$J$1280*I1280</f>
        <v>13500</v>
      </c>
      <c r="P1280" s="645" t="str">
        <f t="shared" si="321"/>
        <v>Đúng</v>
      </c>
      <c r="Q1280" s="691">
        <v>0.05</v>
      </c>
      <c r="S1280" s="689"/>
      <c r="T1280" s="687"/>
      <c r="U1280" s="687"/>
      <c r="V1280" s="687"/>
      <c r="W1280" s="687"/>
    </row>
    <row r="1281" spans="1:23">
      <c r="A1281" s="688"/>
      <c r="B1281" s="693" t="s">
        <v>799</v>
      </c>
      <c r="C1281" s="683"/>
      <c r="D1281" s="683" t="s">
        <v>800</v>
      </c>
      <c r="E1281" s="683">
        <v>20</v>
      </c>
      <c r="F1281" s="683"/>
      <c r="G1281" s="683"/>
      <c r="H1281" s="683"/>
      <c r="I1281" s="683"/>
      <c r="J1281" s="694"/>
      <c r="K1281" s="701">
        <f>SUM(K1282:K1291)</f>
        <v>6678534.788032094</v>
      </c>
      <c r="L1281" s="701">
        <f>SUM(L1282:L1291)</f>
        <v>6677200.4663123013</v>
      </c>
      <c r="M1281" s="701">
        <f>SUM(M1282:M1291)</f>
        <v>6675399.1319905818</v>
      </c>
      <c r="N1281" s="701">
        <f>SUM(N1282:N1291)</f>
        <v>6673357.6197592998</v>
      </c>
      <c r="O1281" s="701">
        <f>SUM(O1282:O1291)</f>
        <v>6671316.1075280169</v>
      </c>
      <c r="P1281" s="645" t="str">
        <f t="shared" si="321"/>
        <v>Đúng</v>
      </c>
      <c r="Q1281" s="691">
        <v>20</v>
      </c>
    </row>
    <row r="1282" spans="1:23" s="706" customFormat="1">
      <c r="A1282" s="707"/>
      <c r="B1282" s="681" t="s">
        <v>657</v>
      </c>
      <c r="C1282" s="683"/>
      <c r="D1282" s="683" t="s">
        <v>800</v>
      </c>
      <c r="E1282" s="683">
        <f>E1281</f>
        <v>20</v>
      </c>
      <c r="F1282" s="683"/>
      <c r="G1282" s="683"/>
      <c r="H1282" s="683"/>
      <c r="I1282" s="683"/>
      <c r="J1282" s="871">
        <f>VLOOKUP(B1282,'Bieu5 TH chi phi'!$B$7:$C$109,2,0)</f>
        <v>667.16085989621945</v>
      </c>
      <c r="K1282" s="704">
        <f>J1282*E1282</f>
        <v>13343.217197924389</v>
      </c>
      <c r="L1282" s="733">
        <f>K1282*T$4</f>
        <v>12008.89547813195</v>
      </c>
      <c r="M1282" s="733">
        <f>L1282*U$4</f>
        <v>10207.561156412157</v>
      </c>
      <c r="N1282" s="733">
        <f>M1282*V$4</f>
        <v>8166.0489251297258</v>
      </c>
      <c r="O1282" s="733">
        <f>N1282*W$4</f>
        <v>6124.5366938472944</v>
      </c>
      <c r="P1282" s="645"/>
      <c r="Q1282" s="705"/>
      <c r="S1282" s="648"/>
      <c r="T1282" s="649"/>
      <c r="U1282" s="649"/>
      <c r="V1282" s="649"/>
      <c r="W1282" s="649"/>
    </row>
    <row r="1283" spans="1:23" s="706" customFormat="1">
      <c r="A1283" s="707"/>
      <c r="B1283" s="681" t="s">
        <v>801</v>
      </c>
      <c r="C1283" s="683"/>
      <c r="D1283" s="683" t="s">
        <v>800</v>
      </c>
      <c r="E1283" s="683">
        <f t="shared" ref="E1283:E1289" si="328">E1282</f>
        <v>20</v>
      </c>
      <c r="F1283" s="683"/>
      <c r="G1283" s="683"/>
      <c r="H1283" s="683"/>
      <c r="I1283" s="683"/>
      <c r="J1283" s="871">
        <f>VLOOKUP(B1283,'Bieu5 TH chi phi'!$B$7:$C$109,2,0)</f>
        <v>38838.710730170496</v>
      </c>
      <c r="K1283" s="704">
        <f>J1283*E1283</f>
        <v>776774.21460340987</v>
      </c>
      <c r="L1283" s="704">
        <f t="shared" ref="L1283:O1283" si="329">K1283</f>
        <v>776774.21460340987</v>
      </c>
      <c r="M1283" s="704">
        <f t="shared" si="329"/>
        <v>776774.21460340987</v>
      </c>
      <c r="N1283" s="704">
        <f t="shared" si="329"/>
        <v>776774.21460340987</v>
      </c>
      <c r="O1283" s="704">
        <f t="shared" si="329"/>
        <v>776774.21460340987</v>
      </c>
      <c r="P1283" s="645"/>
      <c r="Q1283" s="705"/>
      <c r="S1283" s="648"/>
      <c r="T1283" s="649"/>
      <c r="U1283" s="649"/>
      <c r="V1283" s="649"/>
      <c r="W1283" s="649"/>
    </row>
    <row r="1284" spans="1:23" s="706" customFormat="1">
      <c r="A1284" s="708"/>
      <c r="B1284" s="681" t="s">
        <v>802</v>
      </c>
      <c r="C1284" s="683"/>
      <c r="D1284" s="683" t="s">
        <v>800</v>
      </c>
      <c r="E1284" s="683">
        <f t="shared" si="328"/>
        <v>20</v>
      </c>
      <c r="F1284" s="683"/>
      <c r="G1284" s="683"/>
      <c r="H1284" s="683"/>
      <c r="I1284" s="683"/>
      <c r="J1284" s="694"/>
      <c r="K1284" s="704"/>
      <c r="L1284" s="704"/>
      <c r="M1284" s="704"/>
      <c r="N1284" s="704"/>
      <c r="O1284" s="704"/>
      <c r="P1284" s="645"/>
      <c r="Q1284" s="705"/>
      <c r="S1284" s="689"/>
      <c r="T1284" s="687"/>
      <c r="U1284" s="687"/>
      <c r="V1284" s="687"/>
      <c r="W1284" s="687"/>
    </row>
    <row r="1285" spans="1:23" s="706" customFormat="1">
      <c r="A1285" s="707"/>
      <c r="B1285" s="709" t="s">
        <v>605</v>
      </c>
      <c r="C1285" s="683"/>
      <c r="D1285" s="683" t="s">
        <v>800</v>
      </c>
      <c r="E1285" s="683">
        <f t="shared" si="328"/>
        <v>20</v>
      </c>
      <c r="F1285" s="683"/>
      <c r="G1285" s="683"/>
      <c r="H1285" s="683"/>
      <c r="I1285" s="683"/>
      <c r="J1285" s="871">
        <f>VLOOKUP(B1285,'Bieu5 TH chi phi'!$B$7:$C$109,2,0)</f>
        <v>18765.274056338028</v>
      </c>
      <c r="K1285" s="704">
        <f>J1285*E1285</f>
        <v>375305.4811267606</v>
      </c>
      <c r="L1285" s="704">
        <f t="shared" ref="L1285:O1286" si="330">K1285</f>
        <v>375305.4811267606</v>
      </c>
      <c r="M1285" s="704">
        <f t="shared" si="330"/>
        <v>375305.4811267606</v>
      </c>
      <c r="N1285" s="704">
        <f t="shared" si="330"/>
        <v>375305.4811267606</v>
      </c>
      <c r="O1285" s="704">
        <f t="shared" si="330"/>
        <v>375305.4811267606</v>
      </c>
      <c r="P1285" s="645"/>
      <c r="Q1285" s="705"/>
      <c r="S1285" s="648"/>
      <c r="T1285" s="649"/>
      <c r="U1285" s="649"/>
      <c r="V1285" s="649"/>
      <c r="W1285" s="649"/>
    </row>
    <row r="1286" spans="1:23" s="706" customFormat="1">
      <c r="A1286" s="707"/>
      <c r="B1286" s="709" t="s">
        <v>646</v>
      </c>
      <c r="C1286" s="683"/>
      <c r="D1286" s="683" t="s">
        <v>800</v>
      </c>
      <c r="E1286" s="683">
        <f t="shared" si="328"/>
        <v>20</v>
      </c>
      <c r="F1286" s="683"/>
      <c r="G1286" s="683"/>
      <c r="H1286" s="683"/>
      <c r="I1286" s="683"/>
      <c r="J1286" s="871">
        <f>VLOOKUP(B1286,'Bieu5 TH chi phi'!$B$7:$C$109,2,0)</f>
        <v>173801.87938349394</v>
      </c>
      <c r="K1286" s="704">
        <f>J1286*E1286</f>
        <v>3476037.5876698787</v>
      </c>
      <c r="L1286" s="704">
        <f t="shared" si="330"/>
        <v>3476037.5876698787</v>
      </c>
      <c r="M1286" s="704">
        <f t="shared" si="330"/>
        <v>3476037.5876698787</v>
      </c>
      <c r="N1286" s="704">
        <f t="shared" si="330"/>
        <v>3476037.5876698787</v>
      </c>
      <c r="O1286" s="704">
        <f t="shared" si="330"/>
        <v>3476037.5876698787</v>
      </c>
      <c r="P1286" s="645"/>
      <c r="Q1286" s="705"/>
      <c r="S1286" s="648"/>
      <c r="T1286" s="649"/>
      <c r="U1286" s="649"/>
      <c r="V1286" s="649"/>
      <c r="W1286" s="649"/>
    </row>
    <row r="1287" spans="1:23" s="706" customFormat="1">
      <c r="A1287" s="707"/>
      <c r="B1287" s="681" t="s">
        <v>803</v>
      </c>
      <c r="C1287" s="683"/>
      <c r="D1287" s="683" t="s">
        <v>800</v>
      </c>
      <c r="E1287" s="683">
        <f t="shared" si="328"/>
        <v>20</v>
      </c>
      <c r="F1287" s="683"/>
      <c r="G1287" s="683"/>
      <c r="H1287" s="683"/>
      <c r="I1287" s="683"/>
      <c r="J1287" s="694"/>
      <c r="K1287" s="704"/>
      <c r="L1287" s="704"/>
      <c r="M1287" s="704"/>
      <c r="N1287" s="704"/>
      <c r="O1287" s="704"/>
      <c r="P1287" s="645"/>
      <c r="Q1287" s="705"/>
      <c r="S1287" s="689"/>
      <c r="T1287" s="687"/>
      <c r="U1287" s="687"/>
      <c r="V1287" s="687"/>
      <c r="W1287" s="687"/>
    </row>
    <row r="1288" spans="1:23" s="706" customFormat="1">
      <c r="A1288" s="707"/>
      <c r="B1288" s="709" t="s">
        <v>19</v>
      </c>
      <c r="C1288" s="683"/>
      <c r="D1288" s="683" t="s">
        <v>800</v>
      </c>
      <c r="E1288" s="683">
        <f t="shared" si="328"/>
        <v>20</v>
      </c>
      <c r="F1288" s="683"/>
      <c r="G1288" s="683"/>
      <c r="H1288" s="683"/>
      <c r="I1288" s="683"/>
      <c r="J1288" s="871">
        <f>VLOOKUP(B1288,'Bieu5 TH chi phi'!$B$7:$C$109,2,0)</f>
        <v>10491.54463647199</v>
      </c>
      <c r="K1288" s="704">
        <f>J1288*E1288</f>
        <v>209830.8927294398</v>
      </c>
      <c r="L1288" s="704">
        <f t="shared" ref="L1288:O1291" si="331">K1288</f>
        <v>209830.8927294398</v>
      </c>
      <c r="M1288" s="704">
        <f t="shared" si="331"/>
        <v>209830.8927294398</v>
      </c>
      <c r="N1288" s="704">
        <f t="shared" si="331"/>
        <v>209830.8927294398</v>
      </c>
      <c r="O1288" s="704">
        <f t="shared" si="331"/>
        <v>209830.8927294398</v>
      </c>
      <c r="P1288" s="645"/>
      <c r="Q1288" s="705"/>
      <c r="S1288" s="648"/>
      <c r="T1288" s="649"/>
      <c r="U1288" s="649"/>
      <c r="V1288" s="649"/>
      <c r="W1288" s="649"/>
    </row>
    <row r="1289" spans="1:23" s="706" customFormat="1">
      <c r="A1289" s="707"/>
      <c r="B1289" s="710" t="s">
        <v>21</v>
      </c>
      <c r="C1289" s="683"/>
      <c r="D1289" s="683" t="s">
        <v>800</v>
      </c>
      <c r="E1289" s="683">
        <f t="shared" si="328"/>
        <v>20</v>
      </c>
      <c r="F1289" s="683"/>
      <c r="G1289" s="683"/>
      <c r="H1289" s="683"/>
      <c r="I1289" s="683"/>
      <c r="J1289" s="871">
        <f>VLOOKUP(B1289,'Bieu5 TH chi phi'!$B$7:$C$109,2,0)</f>
        <v>17555.295987286452</v>
      </c>
      <c r="K1289" s="704">
        <f>J1289*E1289</f>
        <v>351105.91974572907</v>
      </c>
      <c r="L1289" s="704">
        <f t="shared" si="331"/>
        <v>351105.91974572907</v>
      </c>
      <c r="M1289" s="704">
        <f t="shared" si="331"/>
        <v>351105.91974572907</v>
      </c>
      <c r="N1289" s="704">
        <f t="shared" si="331"/>
        <v>351105.91974572907</v>
      </c>
      <c r="O1289" s="704">
        <f t="shared" si="331"/>
        <v>351105.91974572907</v>
      </c>
      <c r="P1289" s="645"/>
      <c r="Q1289" s="705"/>
      <c r="S1289" s="648"/>
      <c r="T1289" s="649"/>
      <c r="U1289" s="649"/>
      <c r="V1289" s="649"/>
      <c r="W1289" s="649"/>
    </row>
    <row r="1290" spans="1:23" s="706" customFormat="1">
      <c r="A1290" s="711"/>
      <c r="B1290" s="710" t="s">
        <v>804</v>
      </c>
      <c r="C1290" s="712"/>
      <c r="D1290" s="1199" t="s">
        <v>800</v>
      </c>
      <c r="E1290" s="1199">
        <f>E1289</f>
        <v>20</v>
      </c>
      <c r="F1290" s="712"/>
      <c r="G1290" s="712"/>
      <c r="H1290" s="712"/>
      <c r="I1290" s="712"/>
      <c r="J1290" s="871">
        <f>VLOOKUP(B1290,'Bieu5 TH chi phi'!$B$7:$C$109,2,0)</f>
        <v>46989.233700271805</v>
      </c>
      <c r="K1290" s="704">
        <f t="shared" ref="K1290:K1291" si="332">J1290*E1290</f>
        <v>939784.67400543613</v>
      </c>
      <c r="L1290" s="704">
        <f t="shared" si="331"/>
        <v>939784.67400543613</v>
      </c>
      <c r="M1290" s="704">
        <f t="shared" si="331"/>
        <v>939784.67400543613</v>
      </c>
      <c r="N1290" s="704">
        <f t="shared" si="331"/>
        <v>939784.67400543613</v>
      </c>
      <c r="O1290" s="704">
        <f t="shared" si="331"/>
        <v>939784.67400543613</v>
      </c>
      <c r="P1290" s="645"/>
      <c r="Q1290" s="705"/>
      <c r="S1290" s="648"/>
      <c r="T1290" s="649"/>
      <c r="U1290" s="649"/>
      <c r="V1290" s="649"/>
      <c r="W1290" s="649"/>
    </row>
    <row r="1291" spans="1:23" s="706" customFormat="1">
      <c r="A1291" s="715"/>
      <c r="B1291" s="1159" t="s">
        <v>22</v>
      </c>
      <c r="C1291" s="716"/>
      <c r="D1291" s="716" t="s">
        <v>800</v>
      </c>
      <c r="E1291" s="716">
        <f t="shared" ref="E1291" si="333">E1290</f>
        <v>20</v>
      </c>
      <c r="F1291" s="716"/>
      <c r="G1291" s="716"/>
      <c r="H1291" s="716"/>
      <c r="I1291" s="716"/>
      <c r="J1291" s="1160">
        <f>VLOOKUP(B1291,'Bieu5 TH chi phi'!$B$7:$C$109,2,0)</f>
        <v>26817.640047675806</v>
      </c>
      <c r="K1291" s="717">
        <f t="shared" si="332"/>
        <v>536352.80095351615</v>
      </c>
      <c r="L1291" s="717">
        <f t="shared" si="331"/>
        <v>536352.80095351615</v>
      </c>
      <c r="M1291" s="717">
        <f t="shared" si="331"/>
        <v>536352.80095351615</v>
      </c>
      <c r="N1291" s="717">
        <f t="shared" si="331"/>
        <v>536352.80095351615</v>
      </c>
      <c r="O1291" s="717">
        <f t="shared" si="331"/>
        <v>536352.80095351615</v>
      </c>
      <c r="P1291" s="645"/>
      <c r="Q1291" s="705"/>
      <c r="S1291" s="648"/>
      <c r="T1291" s="649"/>
      <c r="U1291" s="649"/>
      <c r="V1291" s="649"/>
      <c r="W1291" s="649"/>
    </row>
    <row r="1292" spans="1:23">
      <c r="A1292" s="748"/>
      <c r="B1292" s="764"/>
      <c r="C1292" s="719"/>
      <c r="D1292" s="766"/>
      <c r="E1292" s="766"/>
      <c r="F1292" s="766"/>
      <c r="G1292" s="766"/>
      <c r="H1292" s="766"/>
      <c r="I1292" s="766"/>
      <c r="J1292" s="767"/>
      <c r="K1292" s="722"/>
      <c r="L1292" s="722"/>
      <c r="M1292" s="722"/>
      <c r="N1292" s="722"/>
      <c r="O1292" s="722"/>
      <c r="P1292" s="645" t="str">
        <f t="shared" si="321"/>
        <v>Đúng</v>
      </c>
      <c r="Q1292" s="766"/>
    </row>
    <row r="1293" spans="1:23">
      <c r="A1293" s="1405" t="s">
        <v>1140</v>
      </c>
      <c r="B1293" s="1405"/>
      <c r="C1293" s="795"/>
      <c r="D1293" s="796"/>
      <c r="E1293" s="801"/>
      <c r="F1293" s="801"/>
      <c r="G1293" s="801"/>
      <c r="H1293" s="801"/>
      <c r="I1293" s="801"/>
      <c r="J1293" s="769"/>
      <c r="K1293" s="725">
        <f>K1294+K1309+K1316+K1319</f>
        <v>18205328.989492863</v>
      </c>
      <c r="L1293" s="725">
        <f>L1294+L1309+L1316+L1319</f>
        <v>16496003.594770402</v>
      </c>
      <c r="M1293" s="725">
        <f>M1294+M1309+M1316+M1319</f>
        <v>14793483.369394025</v>
      </c>
      <c r="N1293" s="725">
        <f>N1294+N1309+N1316+N1319</f>
        <v>13075424.059055641</v>
      </c>
      <c r="O1293" s="725">
        <f>O1294+O1309+O1316+O1319</f>
        <v>10945948.584711092</v>
      </c>
      <c r="P1293" s="645" t="str">
        <f t="shared" si="321"/>
        <v>Đúng</v>
      </c>
    </row>
    <row r="1294" spans="1:23" ht="13.5">
      <c r="A1294" s="1406" t="s">
        <v>863</v>
      </c>
      <c r="B1294" s="693" t="s">
        <v>784</v>
      </c>
      <c r="C1294" s="753"/>
      <c r="D1294" s="683"/>
      <c r="E1294" s="726"/>
      <c r="F1294" s="726"/>
      <c r="G1294" s="726"/>
      <c r="H1294" s="726"/>
      <c r="I1294" s="726"/>
      <c r="J1294" s="684"/>
      <c r="K1294" s="695">
        <f>SUM(K1295:K1308)</f>
        <v>4914823.1777272727</v>
      </c>
      <c r="L1294" s="695">
        <f>SUM(L1295:L1308)</f>
        <v>4001213.7956818175</v>
      </c>
      <c r="M1294" s="695">
        <f>SUM(M1295:M1308)</f>
        <v>3087579.3206818178</v>
      </c>
      <c r="N1294" s="695">
        <f>SUM(N1295:N1308)</f>
        <v>2165337.9622727269</v>
      </c>
      <c r="O1294" s="695">
        <f>SUM(O1295:O1308)</f>
        <v>1022613.176590909</v>
      </c>
      <c r="P1294" s="645" t="str">
        <f t="shared" si="321"/>
        <v>Đúng</v>
      </c>
      <c r="Q1294" s="727"/>
    </row>
    <row r="1295" spans="1:23">
      <c r="A1295" s="1406"/>
      <c r="B1295" s="681" t="s">
        <v>785</v>
      </c>
      <c r="C1295" s="682">
        <v>43168</v>
      </c>
      <c r="D1295" s="683" t="s">
        <v>736</v>
      </c>
      <c r="E1295" s="1054">
        <v>0.06</v>
      </c>
      <c r="F1295" s="1054">
        <v>0.06</v>
      </c>
      <c r="G1295" s="1054">
        <v>0.06</v>
      </c>
      <c r="H1295" s="1054">
        <v>0.06</v>
      </c>
      <c r="I1295" s="1054">
        <v>0.06</v>
      </c>
      <c r="J1295" s="871">
        <f>VLOOKUP(C1295,'Bieu5 TH chi phi'!$B$7:$C$109,2,0)</f>
        <v>250929.54545454544</v>
      </c>
      <c r="K1295" s="690">
        <f>$J$1295*E1295</f>
        <v>15055.772727272726</v>
      </c>
      <c r="L1295" s="690">
        <f>$J$1295*F1295</f>
        <v>15055.772727272726</v>
      </c>
      <c r="M1295" s="690">
        <f>$J$1295*G1295</f>
        <v>15055.772727272726</v>
      </c>
      <c r="N1295" s="690">
        <f>$J$1295*H1295</f>
        <v>15055.772727272726</v>
      </c>
      <c r="O1295" s="690">
        <f>$J$1295*I1295</f>
        <v>15055.772727272726</v>
      </c>
      <c r="P1295" s="645" t="str">
        <f t="shared" si="321"/>
        <v>Đúng</v>
      </c>
      <c r="Q1295" s="691">
        <v>0.06</v>
      </c>
      <c r="S1295" s="689"/>
      <c r="T1295" s="687"/>
      <c r="U1295" s="687"/>
      <c r="V1295" s="687"/>
      <c r="W1295" s="687"/>
    </row>
    <row r="1296" spans="1:23">
      <c r="A1296" s="688"/>
      <c r="B1296" s="681" t="s">
        <v>828</v>
      </c>
      <c r="C1296" s="682">
        <v>43199</v>
      </c>
      <c r="D1296" s="683" t="s">
        <v>736</v>
      </c>
      <c r="E1296" s="1054">
        <v>0.48</v>
      </c>
      <c r="F1296" s="1054">
        <v>0.38</v>
      </c>
      <c r="G1296" s="1054">
        <v>0.28999999999999998</v>
      </c>
      <c r="H1296" s="1054">
        <v>0.19</v>
      </c>
      <c r="I1296" s="1054">
        <v>7.0000000000000007E-2</v>
      </c>
      <c r="J1296" s="871">
        <f>VLOOKUP(C1296,'Bieu5 TH chi phi'!$B$7:$C$109,2,0)</f>
        <v>276022.5</v>
      </c>
      <c r="K1296" s="690">
        <f>$J$1296*E1296</f>
        <v>132490.79999999999</v>
      </c>
      <c r="L1296" s="690">
        <f>$J$1296*F1296</f>
        <v>104888.55</v>
      </c>
      <c r="M1296" s="690">
        <f>$J$1296*G1296</f>
        <v>80046.524999999994</v>
      </c>
      <c r="N1296" s="690">
        <f>$J$1296*H1296</f>
        <v>52444.275000000001</v>
      </c>
      <c r="O1296" s="690">
        <f>$J$1296*I1296</f>
        <v>19321.575000000001</v>
      </c>
      <c r="P1296" s="645" t="str">
        <f t="shared" si="321"/>
        <v>Sai</v>
      </c>
      <c r="Q1296" s="691">
        <v>0.53</v>
      </c>
      <c r="S1296" s="689"/>
      <c r="T1296" s="687"/>
      <c r="U1296" s="687"/>
      <c r="V1296" s="687"/>
      <c r="W1296" s="687"/>
    </row>
    <row r="1297" spans="1:23">
      <c r="A1297" s="688"/>
      <c r="B1297" s="681" t="s">
        <v>828</v>
      </c>
      <c r="C1297" s="682">
        <v>43260</v>
      </c>
      <c r="D1297" s="683" t="s">
        <v>736</v>
      </c>
      <c r="E1297" s="1054">
        <v>0.15</v>
      </c>
      <c r="F1297" s="1054">
        <v>0.12</v>
      </c>
      <c r="G1297" s="1054">
        <v>0.09</v>
      </c>
      <c r="H1297" s="1054">
        <v>0.06</v>
      </c>
      <c r="I1297" s="1054">
        <v>0.02</v>
      </c>
      <c r="J1297" s="871">
        <f>VLOOKUP(C1297,'Bieu5 TH chi phi'!$B$7:$C$109,2,0)</f>
        <v>333736.29545454547</v>
      </c>
      <c r="K1297" s="690">
        <f>$J$1297*E1297</f>
        <v>50060.444318181821</v>
      </c>
      <c r="L1297" s="690">
        <f>$J$1297*F1297</f>
        <v>40048.355454545454</v>
      </c>
      <c r="M1297" s="690">
        <f>$J$1297*G1297</f>
        <v>30036.26659090909</v>
      </c>
      <c r="N1297" s="690">
        <f>$J$1297*H1297</f>
        <v>20024.177727272727</v>
      </c>
      <c r="O1297" s="690">
        <f>$J$1297*I1297</f>
        <v>6674.7259090909092</v>
      </c>
      <c r="P1297" s="645" t="str">
        <f t="shared" si="321"/>
        <v>Sai</v>
      </c>
      <c r="Q1297" s="691">
        <v>0.17</v>
      </c>
      <c r="S1297" s="689"/>
      <c r="T1297" s="687"/>
      <c r="U1297" s="687"/>
      <c r="V1297" s="687"/>
      <c r="W1297" s="687"/>
    </row>
    <row r="1298" spans="1:23">
      <c r="A1298" s="688"/>
      <c r="B1298" s="681" t="s">
        <v>786</v>
      </c>
      <c r="C1298" s="682">
        <v>43168</v>
      </c>
      <c r="D1298" s="683" t="s">
        <v>736</v>
      </c>
      <c r="E1298" s="1054">
        <v>0.47</v>
      </c>
      <c r="F1298" s="1054">
        <v>0.47</v>
      </c>
      <c r="G1298" s="1054">
        <v>0.47</v>
      </c>
      <c r="H1298" s="1054">
        <v>0.47</v>
      </c>
      <c r="I1298" s="1054">
        <v>0.47</v>
      </c>
      <c r="J1298" s="871">
        <f>VLOOKUP(C1298,'Bieu5 TH chi phi'!$B$7:$C$109,2,0)</f>
        <v>250929.54545454544</v>
      </c>
      <c r="K1298" s="690">
        <f>$J$1298*E1298</f>
        <v>117936.88636363635</v>
      </c>
      <c r="L1298" s="690">
        <f>$J$1298*F1298</f>
        <v>117936.88636363635</v>
      </c>
      <c r="M1298" s="690">
        <f>$J$1298*G1298</f>
        <v>117936.88636363635</v>
      </c>
      <c r="N1298" s="690">
        <f>$J$1298*H1298</f>
        <v>117936.88636363635</v>
      </c>
      <c r="O1298" s="690">
        <f>$J$1298*I1298</f>
        <v>117936.88636363635</v>
      </c>
      <c r="P1298" s="645" t="str">
        <f t="shared" si="321"/>
        <v>Sai</v>
      </c>
      <c r="Q1298" s="691">
        <v>0.56000000000000005</v>
      </c>
      <c r="S1298" s="689"/>
      <c r="T1298" s="687"/>
      <c r="U1298" s="687"/>
      <c r="V1298" s="687"/>
      <c r="W1298" s="687"/>
    </row>
    <row r="1299" spans="1:23">
      <c r="A1299" s="688"/>
      <c r="B1299" s="681" t="s">
        <v>786</v>
      </c>
      <c r="C1299" s="682">
        <v>43260</v>
      </c>
      <c r="D1299" s="683" t="s">
        <v>736</v>
      </c>
      <c r="E1299" s="1054">
        <v>0.94</v>
      </c>
      <c r="F1299" s="1054">
        <v>0.77</v>
      </c>
      <c r="G1299" s="1054">
        <v>0.61</v>
      </c>
      <c r="H1299" s="1054">
        <v>0.44</v>
      </c>
      <c r="I1299" s="1054">
        <v>0.24</v>
      </c>
      <c r="J1299" s="871">
        <f>VLOOKUP(C1299,'Bieu5 TH chi phi'!$B$7:$C$109,2,0)</f>
        <v>333736.29545454547</v>
      </c>
      <c r="K1299" s="690">
        <f>$J$1299*E1299</f>
        <v>313712.11772727274</v>
      </c>
      <c r="L1299" s="690">
        <f>$J$1299*F1299</f>
        <v>256976.94750000001</v>
      </c>
      <c r="M1299" s="690">
        <f>$J$1299*G1299</f>
        <v>203579.14022727273</v>
      </c>
      <c r="N1299" s="690">
        <f>$J$1299*H1299</f>
        <v>146843.97</v>
      </c>
      <c r="O1299" s="690">
        <f>$J$1299*I1299</f>
        <v>80096.710909090907</v>
      </c>
      <c r="P1299" s="645" t="str">
        <f t="shared" si="321"/>
        <v>Sai</v>
      </c>
      <c r="Q1299" s="691">
        <v>1.08</v>
      </c>
      <c r="S1299" s="689"/>
      <c r="T1299" s="687"/>
      <c r="U1299" s="687"/>
      <c r="V1299" s="687"/>
      <c r="W1299" s="687"/>
    </row>
    <row r="1300" spans="1:23">
      <c r="A1300" s="688"/>
      <c r="B1300" s="681" t="s">
        <v>786</v>
      </c>
      <c r="C1300" s="682">
        <v>43321</v>
      </c>
      <c r="D1300" s="683" t="s">
        <v>736</v>
      </c>
      <c r="E1300" s="1054">
        <v>0.21</v>
      </c>
      <c r="F1300" s="1054">
        <v>0.18</v>
      </c>
      <c r="G1300" s="1054">
        <v>0.14000000000000001</v>
      </c>
      <c r="H1300" s="1054">
        <v>0.1</v>
      </c>
      <c r="I1300" s="1054">
        <v>0.05</v>
      </c>
      <c r="J1300" s="871">
        <f>VLOOKUP(C1300,'Bieu5 TH chi phi'!$B$7:$C$109,2,0)</f>
        <v>388940.79545454553</v>
      </c>
      <c r="K1300" s="690">
        <f>$J$1300*E1300</f>
        <v>81677.567045454562</v>
      </c>
      <c r="L1300" s="690">
        <f>$J$1300*F1300</f>
        <v>70009.3431818182</v>
      </c>
      <c r="M1300" s="690">
        <f>$J$1300*G1300</f>
        <v>54451.711363636379</v>
      </c>
      <c r="N1300" s="690">
        <f>$J$1300*H1300</f>
        <v>38894.079545454551</v>
      </c>
      <c r="O1300" s="690">
        <f>$J$1300*I1300</f>
        <v>19447.039772727276</v>
      </c>
      <c r="P1300" s="645" t="str">
        <f t="shared" si="321"/>
        <v>Sai</v>
      </c>
      <c r="Q1300" s="691">
        <v>0.25</v>
      </c>
      <c r="S1300" s="689"/>
      <c r="T1300" s="687"/>
      <c r="U1300" s="687"/>
      <c r="V1300" s="687"/>
      <c r="W1300" s="687"/>
    </row>
    <row r="1301" spans="1:23">
      <c r="A1301" s="688"/>
      <c r="B1301" s="681" t="s">
        <v>787</v>
      </c>
      <c r="C1301" s="682">
        <v>43168</v>
      </c>
      <c r="D1301" s="683" t="s">
        <v>736</v>
      </c>
      <c r="E1301" s="1054">
        <v>0.06</v>
      </c>
      <c r="F1301" s="1054">
        <v>0.06</v>
      </c>
      <c r="G1301" s="1054">
        <v>0.06</v>
      </c>
      <c r="H1301" s="1054">
        <v>0.06</v>
      </c>
      <c r="I1301" s="1054">
        <v>0.06</v>
      </c>
      <c r="J1301" s="871">
        <f>VLOOKUP(C1301,'Bieu5 TH chi phi'!$B$7:$C$109,2,0)</f>
        <v>250929.54545454544</v>
      </c>
      <c r="K1301" s="690">
        <f>$J$1301*E1301</f>
        <v>15055.772727272726</v>
      </c>
      <c r="L1301" s="690">
        <f>$J$1301*F1301</f>
        <v>15055.772727272726</v>
      </c>
      <c r="M1301" s="690">
        <f>$J$1301*G1301</f>
        <v>15055.772727272726</v>
      </c>
      <c r="N1301" s="690">
        <f>$J$1301*H1301</f>
        <v>15055.772727272726</v>
      </c>
      <c r="O1301" s="690">
        <f>$J$1301*I1301</f>
        <v>15055.772727272726</v>
      </c>
      <c r="P1301" s="645" t="str">
        <f t="shared" si="321"/>
        <v>Đúng</v>
      </c>
      <c r="Q1301" s="691">
        <v>0.06</v>
      </c>
      <c r="S1301" s="689"/>
      <c r="T1301" s="687"/>
      <c r="U1301" s="687"/>
      <c r="V1301" s="687"/>
      <c r="W1301" s="687"/>
    </row>
    <row r="1302" spans="1:23">
      <c r="A1302" s="688"/>
      <c r="B1302" s="681" t="s">
        <v>788</v>
      </c>
      <c r="C1302" s="682">
        <v>43140</v>
      </c>
      <c r="D1302" s="683" t="s">
        <v>736</v>
      </c>
      <c r="E1302" s="1054">
        <v>0.56000000000000005</v>
      </c>
      <c r="F1302" s="1054">
        <v>0.48</v>
      </c>
      <c r="G1302" s="1054">
        <v>0.39</v>
      </c>
      <c r="H1302" s="1054">
        <v>0.3</v>
      </c>
      <c r="I1302" s="1054">
        <v>0.2</v>
      </c>
      <c r="J1302" s="871">
        <f>VLOOKUP(C1302,'Bieu5 TH chi phi'!$B$7:$C$109,2,0)</f>
        <v>223327.29545454544</v>
      </c>
      <c r="K1302" s="690">
        <f>$J$1302*E1302</f>
        <v>125063.28545454546</v>
      </c>
      <c r="L1302" s="690">
        <f>$J$1302*F1302</f>
        <v>107197.10181818181</v>
      </c>
      <c r="M1302" s="690">
        <f>$J$1302*G1302</f>
        <v>87097.645227272718</v>
      </c>
      <c r="N1302" s="690">
        <f>$J$1302*H1302</f>
        <v>66998.188636363629</v>
      </c>
      <c r="O1302" s="690">
        <f>$J$1302*I1302</f>
        <v>44665.459090909091</v>
      </c>
      <c r="P1302" s="645" t="str">
        <f t="shared" si="321"/>
        <v>Sai</v>
      </c>
      <c r="Q1302" s="691">
        <v>0.65</v>
      </c>
      <c r="S1302" s="689"/>
      <c r="T1302" s="687"/>
      <c r="U1302" s="687"/>
      <c r="V1302" s="687"/>
      <c r="W1302" s="687"/>
    </row>
    <row r="1303" spans="1:23">
      <c r="A1303" s="688"/>
      <c r="B1303" s="681" t="s">
        <v>793</v>
      </c>
      <c r="C1303" s="682">
        <v>43168</v>
      </c>
      <c r="D1303" s="683" t="s">
        <v>736</v>
      </c>
      <c r="E1303" s="1054">
        <v>0.06</v>
      </c>
      <c r="F1303" s="1054">
        <v>0.06</v>
      </c>
      <c r="G1303" s="1054">
        <v>0.06</v>
      </c>
      <c r="H1303" s="1054">
        <v>0.06</v>
      </c>
      <c r="I1303" s="1054">
        <v>0.06</v>
      </c>
      <c r="J1303" s="871">
        <f>VLOOKUP(C1303,'Bieu5 TH chi phi'!$B$7:$C$109,2,0)</f>
        <v>250929.54545454544</v>
      </c>
      <c r="K1303" s="690">
        <f>$J$1303*E1303</f>
        <v>15055.772727272726</v>
      </c>
      <c r="L1303" s="690">
        <f>$J$1303*F1303</f>
        <v>15055.772727272726</v>
      </c>
      <c r="M1303" s="690">
        <f>$J$1303*G1303</f>
        <v>15055.772727272726</v>
      </c>
      <c r="N1303" s="690">
        <f>$J$1303*H1303</f>
        <v>15055.772727272726</v>
      </c>
      <c r="O1303" s="690">
        <f>$J$1303*I1303</f>
        <v>15055.772727272726</v>
      </c>
      <c r="P1303" s="645" t="str">
        <f t="shared" si="321"/>
        <v>Đúng</v>
      </c>
      <c r="Q1303" s="691">
        <v>0.06</v>
      </c>
      <c r="S1303" s="689"/>
      <c r="T1303" s="687"/>
      <c r="U1303" s="687"/>
      <c r="V1303" s="687"/>
      <c r="W1303" s="687"/>
    </row>
    <row r="1304" spans="1:23">
      <c r="A1304" s="688"/>
      <c r="B1304" s="681" t="s">
        <v>789</v>
      </c>
      <c r="C1304" s="682">
        <v>43169</v>
      </c>
      <c r="D1304" s="683" t="s">
        <v>736</v>
      </c>
      <c r="E1304" s="1054">
        <v>0.16</v>
      </c>
      <c r="F1304" s="1054">
        <v>0.13</v>
      </c>
      <c r="G1304" s="1054">
        <v>0.1</v>
      </c>
      <c r="H1304" s="1054">
        <v>7.0000000000000007E-2</v>
      </c>
      <c r="I1304" s="1054">
        <v>0.03</v>
      </c>
      <c r="J1304" s="871">
        <f>VLOOKUP(C1304,'Bieu5 TH chi phi'!$B$7:$C$109,2,0)</f>
        <v>227509.45454545456</v>
      </c>
      <c r="K1304" s="690">
        <f>$J$1304*E1304</f>
        <v>36401.512727272733</v>
      </c>
      <c r="L1304" s="690">
        <f>$J$1304*F1304</f>
        <v>29576.229090909095</v>
      </c>
      <c r="M1304" s="690">
        <f>$J$1304*G1304</f>
        <v>22750.945454545457</v>
      </c>
      <c r="N1304" s="690">
        <f>$J$1304*H1304</f>
        <v>15925.661818181821</v>
      </c>
      <c r="O1304" s="690">
        <f>$J$1304*I1304</f>
        <v>6825.2836363636361</v>
      </c>
      <c r="P1304" s="645" t="str">
        <f t="shared" ref="P1304:P1403" si="334">IF(E1304=Q1304,"Đúng","Sai")</f>
        <v>Sai</v>
      </c>
      <c r="Q1304" s="691">
        <v>0.18</v>
      </c>
      <c r="S1304" s="689"/>
      <c r="T1304" s="687"/>
      <c r="U1304" s="687"/>
      <c r="V1304" s="687"/>
      <c r="W1304" s="687"/>
    </row>
    <row r="1305" spans="1:23">
      <c r="A1305" s="688"/>
      <c r="B1305" s="681" t="s">
        <v>790</v>
      </c>
      <c r="C1305" s="682">
        <v>43108</v>
      </c>
      <c r="D1305" s="683" t="s">
        <v>736</v>
      </c>
      <c r="E1305" s="1054">
        <v>0.18</v>
      </c>
      <c r="F1305" s="1054">
        <v>0.18</v>
      </c>
      <c r="G1305" s="1054">
        <v>0.18</v>
      </c>
      <c r="H1305" s="1054">
        <v>0.18</v>
      </c>
      <c r="I1305" s="1054">
        <v>0.18</v>
      </c>
      <c r="J1305" s="871">
        <f>VLOOKUP(C1305,'Bieu5 TH chi phi'!$B$7:$C$109,2,0)</f>
        <v>334572.72727272729</v>
      </c>
      <c r="K1305" s="690">
        <f>$J$1305*E1305</f>
        <v>60223.090909090912</v>
      </c>
      <c r="L1305" s="690">
        <f>$J$1305*F1305</f>
        <v>60223.090909090912</v>
      </c>
      <c r="M1305" s="690">
        <f>$J$1305*G1305</f>
        <v>60223.090909090912</v>
      </c>
      <c r="N1305" s="690">
        <f>$J$1305*H1305</f>
        <v>60223.090909090912</v>
      </c>
      <c r="O1305" s="690">
        <f>$J$1305*I1305</f>
        <v>60223.090909090912</v>
      </c>
      <c r="P1305" s="645" t="str">
        <f t="shared" si="334"/>
        <v>Sai</v>
      </c>
      <c r="Q1305" s="691">
        <v>0.21</v>
      </c>
      <c r="S1305" s="689"/>
      <c r="T1305" s="687"/>
      <c r="U1305" s="687"/>
      <c r="V1305" s="687"/>
      <c r="W1305" s="687"/>
    </row>
    <row r="1306" spans="1:23">
      <c r="A1306" s="688"/>
      <c r="B1306" s="681" t="s">
        <v>791</v>
      </c>
      <c r="C1306" s="682">
        <v>43168</v>
      </c>
      <c r="D1306" s="683" t="s">
        <v>736</v>
      </c>
      <c r="E1306" s="1054">
        <v>9.2899999999999991</v>
      </c>
      <c r="F1306" s="1054">
        <v>7.43</v>
      </c>
      <c r="G1306" s="1054">
        <v>5.58</v>
      </c>
      <c r="H1306" s="1054">
        <v>3.71</v>
      </c>
      <c r="I1306" s="1054">
        <v>1.39</v>
      </c>
      <c r="J1306" s="871">
        <f>VLOOKUP(C1306,'Bieu5 TH chi phi'!$B$7:$C$109,2,0)</f>
        <v>250929.54545454544</v>
      </c>
      <c r="K1306" s="690">
        <f>$J$1306*E1306</f>
        <v>2331135.4772727271</v>
      </c>
      <c r="L1306" s="690">
        <f>$J$1306*F1306</f>
        <v>1864406.5227272725</v>
      </c>
      <c r="M1306" s="690">
        <f>$J$1306*G1306</f>
        <v>1400186.8636363635</v>
      </c>
      <c r="N1306" s="690">
        <f>$J$1306*H1306</f>
        <v>930948.61363636353</v>
      </c>
      <c r="O1306" s="690">
        <f>$J$1306*I1306</f>
        <v>348792.06818181812</v>
      </c>
      <c r="P1306" s="645" t="str">
        <f t="shared" si="334"/>
        <v>Sai</v>
      </c>
      <c r="Q1306" s="691">
        <v>10.61</v>
      </c>
      <c r="S1306" s="689"/>
      <c r="T1306" s="687"/>
      <c r="U1306" s="687"/>
      <c r="V1306" s="687"/>
      <c r="W1306" s="687"/>
    </row>
    <row r="1307" spans="1:23">
      <c r="A1307" s="688"/>
      <c r="B1307" s="681" t="s">
        <v>792</v>
      </c>
      <c r="C1307" s="682">
        <v>43168</v>
      </c>
      <c r="D1307" s="683" t="s">
        <v>736</v>
      </c>
      <c r="E1307" s="1054">
        <v>6.38</v>
      </c>
      <c r="F1307" s="1054">
        <v>5.12</v>
      </c>
      <c r="G1307" s="1054">
        <v>3.85</v>
      </c>
      <c r="H1307" s="1054">
        <v>2.59</v>
      </c>
      <c r="I1307" s="1054">
        <v>1.01</v>
      </c>
      <c r="J1307" s="871">
        <f>VLOOKUP(C1307,'Bieu5 TH chi phi'!$B$7:$C$109,2,0)</f>
        <v>250929.54545454544</v>
      </c>
      <c r="K1307" s="690">
        <f>$J$1307*E1307</f>
        <v>1600930.5</v>
      </c>
      <c r="L1307" s="690">
        <f>$J$1307*F1307</f>
        <v>1284759.2727272727</v>
      </c>
      <c r="M1307" s="690">
        <f>$J$1307*G1307</f>
        <v>966078.75</v>
      </c>
      <c r="N1307" s="690">
        <f>$J$1307*H1307</f>
        <v>649907.52272727271</v>
      </c>
      <c r="O1307" s="690">
        <f>$J$1307*I1307</f>
        <v>253438.84090909091</v>
      </c>
      <c r="P1307" s="645" t="str">
        <f t="shared" si="334"/>
        <v>Sai</v>
      </c>
      <c r="Q1307" s="691">
        <v>7.29</v>
      </c>
      <c r="S1307" s="689"/>
      <c r="T1307" s="687"/>
      <c r="U1307" s="687"/>
      <c r="V1307" s="687"/>
      <c r="W1307" s="687"/>
    </row>
    <row r="1308" spans="1:23">
      <c r="A1308" s="688"/>
      <c r="B1308" s="681" t="s">
        <v>788</v>
      </c>
      <c r="C1308" s="682">
        <v>43260</v>
      </c>
      <c r="D1308" s="683" t="s">
        <v>736</v>
      </c>
      <c r="E1308" s="1054">
        <v>0.06</v>
      </c>
      <c r="F1308" s="1054">
        <v>0.06</v>
      </c>
      <c r="G1308" s="1054">
        <v>0.06</v>
      </c>
      <c r="H1308" s="1054">
        <v>0.06</v>
      </c>
      <c r="I1308" s="1054">
        <v>0.06</v>
      </c>
      <c r="J1308" s="871">
        <f>VLOOKUP(C1308,'Bieu5 TH chi phi'!$B$7:$C$109,2,0)</f>
        <v>333736.29545454547</v>
      </c>
      <c r="K1308" s="690">
        <f>$J$1308*E1308</f>
        <v>20024.177727272727</v>
      </c>
      <c r="L1308" s="690">
        <f>$J$1308*F1308</f>
        <v>20024.177727272727</v>
      </c>
      <c r="M1308" s="690">
        <f>$J$1308*G1308</f>
        <v>20024.177727272727</v>
      </c>
      <c r="N1308" s="690">
        <f>$J$1308*H1308</f>
        <v>20024.177727272727</v>
      </c>
      <c r="O1308" s="690">
        <f>$J$1308*I1308</f>
        <v>20024.177727272727</v>
      </c>
      <c r="P1308" s="645" t="str">
        <f t="shared" si="334"/>
        <v>Sai</v>
      </c>
      <c r="Q1308" s="691">
        <v>7.0000000000000007E-2</v>
      </c>
      <c r="S1308" s="689"/>
      <c r="T1308" s="687"/>
      <c r="U1308" s="687"/>
      <c r="V1308" s="687"/>
      <c r="W1308" s="687"/>
    </row>
    <row r="1309" spans="1:23">
      <c r="A1309" s="688"/>
      <c r="B1309" s="693" t="s">
        <v>794</v>
      </c>
      <c r="C1309" s="753"/>
      <c r="D1309" s="683"/>
      <c r="E1309" s="1057"/>
      <c r="F1309" s="1057"/>
      <c r="G1309" s="1057"/>
      <c r="H1309" s="1057"/>
      <c r="I1309" s="1057"/>
      <c r="J1309" s="1055"/>
      <c r="K1309" s="695">
        <f>SUM(K1310:K1315)</f>
        <v>4901737.3267254727</v>
      </c>
      <c r="L1309" s="695">
        <f>SUM(L1310:L1315)</f>
        <v>4113789.2161982069</v>
      </c>
      <c r="M1309" s="695">
        <f>SUM(M1310:M1315)</f>
        <v>3328755.1337239784</v>
      </c>
      <c r="N1309" s="695">
        <f>SUM(N1310:N1315)</f>
        <v>2540789.0720837899</v>
      </c>
      <c r="O1309" s="695">
        <f>SUM(O1310:O1315)</f>
        <v>1558190.2737101594</v>
      </c>
      <c r="P1309" s="645" t="str">
        <f t="shared" si="334"/>
        <v>Đúng</v>
      </c>
      <c r="Q1309" s="691"/>
    </row>
    <row r="1310" spans="1:23">
      <c r="A1310" s="688"/>
      <c r="B1310" s="681" t="s">
        <v>678</v>
      </c>
      <c r="C1310" s="682"/>
      <c r="D1310" s="683" t="s">
        <v>795</v>
      </c>
      <c r="E1310" s="1054">
        <v>15.65</v>
      </c>
      <c r="F1310" s="1054">
        <v>12.96</v>
      </c>
      <c r="G1310" s="1054">
        <v>10.28</v>
      </c>
      <c r="H1310" s="1054">
        <v>7.59</v>
      </c>
      <c r="I1310" s="1054">
        <v>4.24</v>
      </c>
      <c r="J1310" s="871">
        <f>VLOOKUP(B1310,'Bieu5 TH chi phi'!$B$7:$C$109,2,0)</f>
        <v>119536.55378486056</v>
      </c>
      <c r="K1310" s="690">
        <f>$J$1310*E1310</f>
        <v>1870747.0667330679</v>
      </c>
      <c r="L1310" s="690">
        <f>$J$1310*F1310</f>
        <v>1549193.7370517929</v>
      </c>
      <c r="M1310" s="690">
        <f>$J$1310*G1310</f>
        <v>1228835.7729083665</v>
      </c>
      <c r="N1310" s="690">
        <f>$J$1310*H1310</f>
        <v>907282.44322709169</v>
      </c>
      <c r="O1310" s="690">
        <f>$J$1310*I1310</f>
        <v>506834.98804780882</v>
      </c>
      <c r="P1310" s="645" t="str">
        <f t="shared" si="334"/>
        <v>Sai</v>
      </c>
      <c r="Q1310" s="691">
        <v>17.91</v>
      </c>
      <c r="S1310" s="689"/>
      <c r="T1310" s="687"/>
      <c r="U1310" s="687"/>
      <c r="V1310" s="687"/>
      <c r="W1310" s="687"/>
    </row>
    <row r="1311" spans="1:23">
      <c r="A1311" s="688"/>
      <c r="B1311" s="681" t="s">
        <v>679</v>
      </c>
      <c r="C1311" s="682"/>
      <c r="D1311" s="683" t="s">
        <v>795</v>
      </c>
      <c r="E1311" s="1054">
        <v>1.29</v>
      </c>
      <c r="F1311" s="1054">
        <v>1.03</v>
      </c>
      <c r="G1311" s="1054">
        <v>0.78</v>
      </c>
      <c r="H1311" s="1054">
        <v>0.52</v>
      </c>
      <c r="I1311" s="1054">
        <v>0.2</v>
      </c>
      <c r="J1311" s="871">
        <f>VLOOKUP(B1311,'Bieu5 TH chi phi'!$B$7:$C$109,2,0)</f>
        <v>175954.48207171314</v>
      </c>
      <c r="K1311" s="690">
        <f>$J$1311*E1311</f>
        <v>226981.28187250995</v>
      </c>
      <c r="L1311" s="690">
        <f>$J$1311*F1311</f>
        <v>181233.11653386452</v>
      </c>
      <c r="M1311" s="690">
        <f>$J$1311*G1311</f>
        <v>137244.49601593625</v>
      </c>
      <c r="N1311" s="690">
        <f>$J$1311*H1311</f>
        <v>91496.33067729084</v>
      </c>
      <c r="O1311" s="690">
        <f>$J$1311*I1311</f>
        <v>35190.896414342627</v>
      </c>
      <c r="P1311" s="645" t="str">
        <f t="shared" si="334"/>
        <v>Sai</v>
      </c>
      <c r="Q1311" s="691">
        <v>1.47</v>
      </c>
      <c r="S1311" s="689"/>
      <c r="T1311" s="687"/>
      <c r="U1311" s="687"/>
      <c r="V1311" s="687"/>
      <c r="W1311" s="687"/>
    </row>
    <row r="1312" spans="1:23">
      <c r="A1312" s="688"/>
      <c r="B1312" s="681" t="s">
        <v>680</v>
      </c>
      <c r="C1312" s="682"/>
      <c r="D1312" s="683" t="s">
        <v>795</v>
      </c>
      <c r="E1312" s="1054">
        <v>0.46</v>
      </c>
      <c r="F1312" s="1054">
        <v>0.46</v>
      </c>
      <c r="G1312" s="1054">
        <v>0.46</v>
      </c>
      <c r="H1312" s="1054">
        <v>0.46</v>
      </c>
      <c r="I1312" s="1054">
        <v>0.46</v>
      </c>
      <c r="J1312" s="871">
        <f>VLOOKUP(B1312,'Bieu5 TH chi phi'!$B$7:$C$109,2,0)</f>
        <v>1505635.8167330676</v>
      </c>
      <c r="K1312" s="690">
        <f>$J$1312*E1312</f>
        <v>692592.47569721111</v>
      </c>
      <c r="L1312" s="690">
        <f>$J$1312*F1312</f>
        <v>692592.47569721111</v>
      </c>
      <c r="M1312" s="690">
        <f>$J$1312*G1312</f>
        <v>692592.47569721111</v>
      </c>
      <c r="N1312" s="690">
        <f>$J$1312*H1312</f>
        <v>692592.47569721111</v>
      </c>
      <c r="O1312" s="690">
        <f>$J$1312*I1312</f>
        <v>692592.47569721111</v>
      </c>
      <c r="P1312" s="645" t="str">
        <f t="shared" si="334"/>
        <v>Sai</v>
      </c>
      <c r="Q1312" s="691">
        <v>0.5</v>
      </c>
      <c r="S1312" s="689"/>
      <c r="T1312" s="687"/>
      <c r="U1312" s="687"/>
      <c r="V1312" s="687"/>
      <c r="W1312" s="687"/>
    </row>
    <row r="1313" spans="1:23">
      <c r="A1313" s="688"/>
      <c r="B1313" s="681" t="s">
        <v>684</v>
      </c>
      <c r="C1313" s="682"/>
      <c r="D1313" s="683" t="s">
        <v>795</v>
      </c>
      <c r="E1313" s="1054">
        <v>0.14000000000000001</v>
      </c>
      <c r="F1313" s="1054">
        <v>0.12</v>
      </c>
      <c r="G1313" s="1054">
        <v>0.11</v>
      </c>
      <c r="H1313" s="1054">
        <v>0.1</v>
      </c>
      <c r="I1313" s="1054">
        <v>0.08</v>
      </c>
      <c r="J1313" s="871">
        <f>VLOOKUP(B1313,'Bieu5 TH chi phi'!$B$7:$C$109,2,0)</f>
        <v>498.00796812749002</v>
      </c>
      <c r="K1313" s="690">
        <f>$J$1313*E1313</f>
        <v>69.721115537848604</v>
      </c>
      <c r="L1313" s="690">
        <f>$J$1313*F1313</f>
        <v>59.760956175298801</v>
      </c>
      <c r="M1313" s="690">
        <f>$J$1313*G1313</f>
        <v>54.7808764940239</v>
      </c>
      <c r="N1313" s="690">
        <f>$J$1313*H1313</f>
        <v>49.800796812749006</v>
      </c>
      <c r="O1313" s="690">
        <f>$J$1313*I1313</f>
        <v>39.840637450199203</v>
      </c>
      <c r="P1313" s="645" t="str">
        <f t="shared" si="334"/>
        <v>Sai</v>
      </c>
      <c r="Q1313" s="691">
        <v>0.16</v>
      </c>
      <c r="S1313" s="689"/>
      <c r="T1313" s="687"/>
      <c r="U1313" s="687"/>
      <c r="V1313" s="687"/>
      <c r="W1313" s="687"/>
    </row>
    <row r="1314" spans="1:23">
      <c r="A1314" s="688"/>
      <c r="B1314" s="681" t="s">
        <v>682</v>
      </c>
      <c r="C1314" s="682"/>
      <c r="D1314" s="683" t="s">
        <v>795</v>
      </c>
      <c r="E1314" s="1054">
        <v>49</v>
      </c>
      <c r="F1314" s="1054">
        <v>39.200000000000003</v>
      </c>
      <c r="G1314" s="1054">
        <v>29.4</v>
      </c>
      <c r="H1314" s="1054">
        <v>19.600000000000001</v>
      </c>
      <c r="I1314" s="1054">
        <v>7.35</v>
      </c>
      <c r="J1314" s="871">
        <f>VLOOKUP(B1314,'Bieu5 TH chi phi'!$B$7:$C$109,2,0)</f>
        <v>41646.852589641428</v>
      </c>
      <c r="K1314" s="690">
        <f>$J$1314*E1314</f>
        <v>2040695.7768924299</v>
      </c>
      <c r="L1314" s="690">
        <f>$J$1314*F1314</f>
        <v>1632556.6215139441</v>
      </c>
      <c r="M1314" s="690">
        <f>$J$1314*G1314</f>
        <v>1224417.4661354579</v>
      </c>
      <c r="N1314" s="690">
        <f>$J$1314*H1314</f>
        <v>816278.31075697206</v>
      </c>
      <c r="O1314" s="690">
        <f>$J$1314*I1314</f>
        <v>306104.36653386446</v>
      </c>
      <c r="P1314" s="645" t="str">
        <f t="shared" si="334"/>
        <v>Sai</v>
      </c>
      <c r="Q1314" s="691">
        <v>56</v>
      </c>
      <c r="S1314" s="689"/>
      <c r="T1314" s="687"/>
      <c r="U1314" s="687"/>
      <c r="V1314" s="687"/>
      <c r="W1314" s="687"/>
    </row>
    <row r="1315" spans="1:23">
      <c r="A1315" s="688"/>
      <c r="B1315" s="681" t="s">
        <v>683</v>
      </c>
      <c r="C1315" s="683"/>
      <c r="D1315" s="683" t="s">
        <v>795</v>
      </c>
      <c r="E1315" s="1054">
        <v>30.81</v>
      </c>
      <c r="F1315" s="1054">
        <v>25.36</v>
      </c>
      <c r="G1315" s="1054">
        <v>19.89</v>
      </c>
      <c r="H1315" s="1054">
        <v>14.43</v>
      </c>
      <c r="I1315" s="1054">
        <v>7.6</v>
      </c>
      <c r="J1315" s="871">
        <f>VLOOKUP(B1315,'Bieu5 TH chi phi'!$B$7:$C$109,2,0)</f>
        <v>2293.1192604581674</v>
      </c>
      <c r="K1315" s="690">
        <f>$J$1315*E1315</f>
        <v>70651.004414716139</v>
      </c>
      <c r="L1315" s="690">
        <f>$J$1315*F1315</f>
        <v>58153.504445219129</v>
      </c>
      <c r="M1315" s="690">
        <f>$J$1315*G1315</f>
        <v>45610.142090512949</v>
      </c>
      <c r="N1315" s="690">
        <f>$J$1315*H1315</f>
        <v>33089.710928411354</v>
      </c>
      <c r="O1315" s="690">
        <f>$J$1315*I1315</f>
        <v>17427.706379482071</v>
      </c>
      <c r="P1315" s="645" t="str">
        <f t="shared" si="334"/>
        <v>Sai</v>
      </c>
      <c r="Q1315" s="691">
        <v>35.4</v>
      </c>
      <c r="S1315" s="689"/>
      <c r="T1315" s="687"/>
      <c r="U1315" s="687"/>
      <c r="V1315" s="687"/>
      <c r="W1315" s="687"/>
    </row>
    <row r="1316" spans="1:23">
      <c r="A1316" s="688"/>
      <c r="B1316" s="693" t="s">
        <v>796</v>
      </c>
      <c r="C1316" s="753"/>
      <c r="D1316" s="683"/>
      <c r="E1316" s="1057"/>
      <c r="F1316" s="1057"/>
      <c r="G1316" s="1057"/>
      <c r="H1316" s="1057"/>
      <c r="I1316" s="1057"/>
      <c r="J1316" s="1056"/>
      <c r="K1316" s="695">
        <f>SUM(K1317:K1318)</f>
        <v>40600</v>
      </c>
      <c r="L1316" s="695">
        <f>SUM(L1317:L1318)</f>
        <v>34500</v>
      </c>
      <c r="M1316" s="695">
        <f>SUM(M1317:M1318)</f>
        <v>32900</v>
      </c>
      <c r="N1316" s="695">
        <f>SUM(N1317:N1318)</f>
        <v>27600</v>
      </c>
      <c r="O1316" s="695">
        <f>SUM(O1317:O1318)</f>
        <v>26000</v>
      </c>
      <c r="P1316" s="645" t="str">
        <f t="shared" si="334"/>
        <v>Đúng</v>
      </c>
      <c r="Q1316" s="691"/>
    </row>
    <row r="1317" spans="1:23">
      <c r="A1317" s="688"/>
      <c r="B1317" s="681" t="s">
        <v>722</v>
      </c>
      <c r="C1317" s="682"/>
      <c r="D1317" s="683" t="s">
        <v>797</v>
      </c>
      <c r="E1317" s="1054">
        <v>0.17</v>
      </c>
      <c r="F1317" s="1054">
        <v>0.15</v>
      </c>
      <c r="G1317" s="1054">
        <v>0.13</v>
      </c>
      <c r="H1317" s="1054">
        <v>0.12</v>
      </c>
      <c r="I1317" s="1054">
        <v>0.1</v>
      </c>
      <c r="J1317" s="871">
        <f>VLOOKUP(B1317,'Bieu5 TH chi phi'!$B$7:$C$109,2,0)</f>
        <v>80000</v>
      </c>
      <c r="K1317" s="690">
        <f>$J$1317*E1317</f>
        <v>13600.000000000002</v>
      </c>
      <c r="L1317" s="690">
        <f>$J$1317*F1317</f>
        <v>12000</v>
      </c>
      <c r="M1317" s="690">
        <f>$J$1317*G1317</f>
        <v>10400</v>
      </c>
      <c r="N1317" s="690">
        <f>$J$1317*H1317</f>
        <v>9600</v>
      </c>
      <c r="O1317" s="690">
        <f>$J$1317*I1317</f>
        <v>8000</v>
      </c>
      <c r="P1317" s="645" t="str">
        <f t="shared" si="334"/>
        <v>Sai</v>
      </c>
      <c r="Q1317" s="691">
        <v>0.19</v>
      </c>
      <c r="S1317" s="689"/>
      <c r="T1317" s="687"/>
      <c r="U1317" s="687"/>
      <c r="V1317" s="687"/>
      <c r="W1317" s="687"/>
    </row>
    <row r="1318" spans="1:23">
      <c r="A1318" s="688"/>
      <c r="B1318" s="681" t="s">
        <v>724</v>
      </c>
      <c r="C1318" s="683"/>
      <c r="D1318" s="683" t="s">
        <v>798</v>
      </c>
      <c r="E1318" s="1054">
        <v>0.06</v>
      </c>
      <c r="F1318" s="1054">
        <v>0.05</v>
      </c>
      <c r="G1318" s="1054">
        <v>0.05</v>
      </c>
      <c r="H1318" s="1054">
        <v>0.04</v>
      </c>
      <c r="I1318" s="1054">
        <v>0.04</v>
      </c>
      <c r="J1318" s="871">
        <f>VLOOKUP(B1318,'Bieu5 TH chi phi'!$B$7:$C$109,2,0)</f>
        <v>450000</v>
      </c>
      <c r="K1318" s="690">
        <f>$J$1318*E1318</f>
        <v>27000</v>
      </c>
      <c r="L1318" s="690">
        <f>$J$1318*F1318</f>
        <v>22500</v>
      </c>
      <c r="M1318" s="690">
        <f>$J$1318*G1318</f>
        <v>22500</v>
      </c>
      <c r="N1318" s="690">
        <f>$J$1318*H1318</f>
        <v>18000</v>
      </c>
      <c r="O1318" s="690">
        <f>$J$1318*I1318</f>
        <v>18000</v>
      </c>
      <c r="P1318" s="645" t="str">
        <f t="shared" si="334"/>
        <v>Đúng</v>
      </c>
      <c r="Q1318" s="691">
        <v>0.06</v>
      </c>
      <c r="S1318" s="689"/>
      <c r="T1318" s="687"/>
      <c r="U1318" s="687"/>
      <c r="V1318" s="687"/>
      <c r="W1318" s="687"/>
    </row>
    <row r="1319" spans="1:23">
      <c r="A1319" s="688"/>
      <c r="B1319" s="693" t="s">
        <v>799</v>
      </c>
      <c r="C1319" s="683"/>
      <c r="D1319" s="683" t="s">
        <v>800</v>
      </c>
      <c r="E1319" s="872">
        <v>25</v>
      </c>
      <c r="F1319" s="872"/>
      <c r="G1319" s="872"/>
      <c r="H1319" s="872"/>
      <c r="I1319" s="872"/>
      <c r="J1319" s="694"/>
      <c r="K1319" s="701">
        <f>SUM(K1320:K1329)</f>
        <v>8348168.4850401189</v>
      </c>
      <c r="L1319" s="701">
        <f>SUM(L1320:L1329)</f>
        <v>8346500.5828903783</v>
      </c>
      <c r="M1319" s="701">
        <f>SUM(M1320:M1329)</f>
        <v>8344248.9149882291</v>
      </c>
      <c r="N1319" s="701">
        <f>SUM(N1320:N1329)</f>
        <v>8341697.0246991254</v>
      </c>
      <c r="O1319" s="701">
        <f>SUM(O1320:O1329)</f>
        <v>8339145.1344100228</v>
      </c>
      <c r="P1319" s="645" t="str">
        <f t="shared" si="334"/>
        <v>Sai</v>
      </c>
      <c r="Q1319" s="691">
        <v>30</v>
      </c>
    </row>
    <row r="1320" spans="1:23" s="706" customFormat="1">
      <c r="A1320" s="707"/>
      <c r="B1320" s="681" t="s">
        <v>657</v>
      </c>
      <c r="C1320" s="683"/>
      <c r="D1320" s="683" t="s">
        <v>800</v>
      </c>
      <c r="E1320" s="683">
        <f>E1319</f>
        <v>25</v>
      </c>
      <c r="F1320" s="683"/>
      <c r="G1320" s="683"/>
      <c r="H1320" s="683"/>
      <c r="I1320" s="683"/>
      <c r="J1320" s="871">
        <f>VLOOKUP(B1320,'Bieu5 TH chi phi'!$B$7:$C$109,2,0)</f>
        <v>667.16085989621945</v>
      </c>
      <c r="K1320" s="704">
        <f>J1320*E1320</f>
        <v>16679.021497405487</v>
      </c>
      <c r="L1320" s="733">
        <f>K1320*T$4</f>
        <v>15011.119347664939</v>
      </c>
      <c r="M1320" s="733">
        <f>L1320*U$4</f>
        <v>12759.451445515198</v>
      </c>
      <c r="N1320" s="733">
        <f>M1320*V$4</f>
        <v>10207.561156412159</v>
      </c>
      <c r="O1320" s="733">
        <f>N1320*W$4</f>
        <v>7655.6708673091198</v>
      </c>
      <c r="P1320" s="645"/>
      <c r="Q1320" s="705"/>
      <c r="S1320" s="648"/>
      <c r="T1320" s="649"/>
      <c r="U1320" s="649"/>
      <c r="V1320" s="649"/>
      <c r="W1320" s="649"/>
    </row>
    <row r="1321" spans="1:23" s="706" customFormat="1">
      <c r="A1321" s="707"/>
      <c r="B1321" s="681" t="s">
        <v>801</v>
      </c>
      <c r="C1321" s="683"/>
      <c r="D1321" s="683" t="s">
        <v>800</v>
      </c>
      <c r="E1321" s="683">
        <f t="shared" ref="E1321:E1327" si="335">E1320</f>
        <v>25</v>
      </c>
      <c r="F1321" s="683"/>
      <c r="G1321" s="683"/>
      <c r="H1321" s="683"/>
      <c r="I1321" s="683"/>
      <c r="J1321" s="871">
        <f>VLOOKUP(B1321,'Bieu5 TH chi phi'!$B$7:$C$109,2,0)</f>
        <v>38838.710730170496</v>
      </c>
      <c r="K1321" s="704">
        <f>J1321*E1321</f>
        <v>970967.7682542624</v>
      </c>
      <c r="L1321" s="704">
        <f t="shared" ref="L1321:O1321" si="336">K1321</f>
        <v>970967.7682542624</v>
      </c>
      <c r="M1321" s="704">
        <f t="shared" si="336"/>
        <v>970967.7682542624</v>
      </c>
      <c r="N1321" s="704">
        <f t="shared" si="336"/>
        <v>970967.7682542624</v>
      </c>
      <c r="O1321" s="704">
        <f t="shared" si="336"/>
        <v>970967.7682542624</v>
      </c>
      <c r="P1321" s="645"/>
      <c r="Q1321" s="705"/>
      <c r="S1321" s="648"/>
      <c r="T1321" s="649"/>
      <c r="U1321" s="649"/>
      <c r="V1321" s="649"/>
      <c r="W1321" s="649"/>
    </row>
    <row r="1322" spans="1:23" s="706" customFormat="1">
      <c r="A1322" s="708"/>
      <c r="B1322" s="681" t="s">
        <v>802</v>
      </c>
      <c r="C1322" s="683"/>
      <c r="D1322" s="683" t="s">
        <v>800</v>
      </c>
      <c r="E1322" s="683">
        <f t="shared" si="335"/>
        <v>25</v>
      </c>
      <c r="F1322" s="683"/>
      <c r="G1322" s="683"/>
      <c r="H1322" s="683"/>
      <c r="I1322" s="683"/>
      <c r="J1322" s="694"/>
      <c r="K1322" s="704"/>
      <c r="L1322" s="704"/>
      <c r="M1322" s="704"/>
      <c r="N1322" s="704"/>
      <c r="O1322" s="704"/>
      <c r="P1322" s="645"/>
      <c r="Q1322" s="705"/>
      <c r="S1322" s="689"/>
      <c r="T1322" s="687"/>
      <c r="U1322" s="687"/>
      <c r="V1322" s="687"/>
      <c r="W1322" s="687"/>
    </row>
    <row r="1323" spans="1:23" s="706" customFormat="1">
      <c r="A1323" s="707"/>
      <c r="B1323" s="709" t="s">
        <v>605</v>
      </c>
      <c r="C1323" s="683"/>
      <c r="D1323" s="683" t="s">
        <v>800</v>
      </c>
      <c r="E1323" s="683">
        <f t="shared" si="335"/>
        <v>25</v>
      </c>
      <c r="F1323" s="683"/>
      <c r="G1323" s="683"/>
      <c r="H1323" s="683"/>
      <c r="I1323" s="683"/>
      <c r="J1323" s="871">
        <f>VLOOKUP(B1323,'Bieu5 TH chi phi'!$B$7:$C$109,2,0)</f>
        <v>18765.274056338028</v>
      </c>
      <c r="K1323" s="704">
        <f>J1323*E1323</f>
        <v>469131.85140845069</v>
      </c>
      <c r="L1323" s="704">
        <f t="shared" ref="L1323:O1324" si="337">K1323</f>
        <v>469131.85140845069</v>
      </c>
      <c r="M1323" s="704">
        <f t="shared" si="337"/>
        <v>469131.85140845069</v>
      </c>
      <c r="N1323" s="704">
        <f t="shared" si="337"/>
        <v>469131.85140845069</v>
      </c>
      <c r="O1323" s="704">
        <f t="shared" si="337"/>
        <v>469131.85140845069</v>
      </c>
      <c r="P1323" s="645"/>
      <c r="Q1323" s="705"/>
      <c r="S1323" s="648"/>
      <c r="T1323" s="649"/>
      <c r="U1323" s="649"/>
      <c r="V1323" s="649"/>
      <c r="W1323" s="649"/>
    </row>
    <row r="1324" spans="1:23" s="706" customFormat="1">
      <c r="A1324" s="707"/>
      <c r="B1324" s="709" t="s">
        <v>646</v>
      </c>
      <c r="C1324" s="683"/>
      <c r="D1324" s="683" t="s">
        <v>800</v>
      </c>
      <c r="E1324" s="683">
        <f t="shared" si="335"/>
        <v>25</v>
      </c>
      <c r="F1324" s="683"/>
      <c r="G1324" s="683"/>
      <c r="H1324" s="683"/>
      <c r="I1324" s="683"/>
      <c r="J1324" s="871">
        <f>VLOOKUP(B1324,'Bieu5 TH chi phi'!$B$7:$C$109,2,0)</f>
        <v>173801.87938349394</v>
      </c>
      <c r="K1324" s="704">
        <f>J1324*E1324</f>
        <v>4345046.984587349</v>
      </c>
      <c r="L1324" s="704">
        <f t="shared" si="337"/>
        <v>4345046.984587349</v>
      </c>
      <c r="M1324" s="704">
        <f t="shared" si="337"/>
        <v>4345046.984587349</v>
      </c>
      <c r="N1324" s="704">
        <f t="shared" si="337"/>
        <v>4345046.984587349</v>
      </c>
      <c r="O1324" s="704">
        <f t="shared" si="337"/>
        <v>4345046.984587349</v>
      </c>
      <c r="P1324" s="645"/>
      <c r="Q1324" s="705"/>
      <c r="S1324" s="648"/>
      <c r="T1324" s="649"/>
      <c r="U1324" s="649"/>
      <c r="V1324" s="649"/>
      <c r="W1324" s="649"/>
    </row>
    <row r="1325" spans="1:23" s="706" customFormat="1">
      <c r="A1325" s="707"/>
      <c r="B1325" s="681" t="s">
        <v>803</v>
      </c>
      <c r="C1325" s="683"/>
      <c r="D1325" s="683" t="s">
        <v>800</v>
      </c>
      <c r="E1325" s="683">
        <f t="shared" si="335"/>
        <v>25</v>
      </c>
      <c r="F1325" s="683"/>
      <c r="G1325" s="683"/>
      <c r="H1325" s="683"/>
      <c r="I1325" s="683"/>
      <c r="J1325" s="694"/>
      <c r="K1325" s="704"/>
      <c r="L1325" s="704"/>
      <c r="M1325" s="704"/>
      <c r="N1325" s="704"/>
      <c r="O1325" s="704"/>
      <c r="P1325" s="645"/>
      <c r="Q1325" s="705"/>
      <c r="S1325" s="689"/>
      <c r="T1325" s="687"/>
      <c r="U1325" s="687"/>
      <c r="V1325" s="687"/>
      <c r="W1325" s="687"/>
    </row>
    <row r="1326" spans="1:23" s="706" customFormat="1">
      <c r="A1326" s="707"/>
      <c r="B1326" s="709" t="s">
        <v>19</v>
      </c>
      <c r="C1326" s="683"/>
      <c r="D1326" s="683" t="s">
        <v>800</v>
      </c>
      <c r="E1326" s="683">
        <f t="shared" si="335"/>
        <v>25</v>
      </c>
      <c r="F1326" s="683"/>
      <c r="G1326" s="683"/>
      <c r="H1326" s="683"/>
      <c r="I1326" s="683"/>
      <c r="J1326" s="871">
        <f>VLOOKUP(B1326,'Bieu5 TH chi phi'!$B$7:$C$109,2,0)</f>
        <v>10491.54463647199</v>
      </c>
      <c r="K1326" s="704">
        <f>J1326*E1326</f>
        <v>262288.61591179977</v>
      </c>
      <c r="L1326" s="704">
        <f t="shared" ref="L1326:O1329" si="338">K1326</f>
        <v>262288.61591179977</v>
      </c>
      <c r="M1326" s="704">
        <f t="shared" si="338"/>
        <v>262288.61591179977</v>
      </c>
      <c r="N1326" s="704">
        <f t="shared" si="338"/>
        <v>262288.61591179977</v>
      </c>
      <c r="O1326" s="704">
        <f t="shared" si="338"/>
        <v>262288.61591179977</v>
      </c>
      <c r="P1326" s="645"/>
      <c r="Q1326" s="705"/>
      <c r="S1326" s="648"/>
      <c r="T1326" s="649"/>
      <c r="U1326" s="649"/>
      <c r="V1326" s="649"/>
      <c r="W1326" s="649"/>
    </row>
    <row r="1327" spans="1:23" s="706" customFormat="1">
      <c r="A1327" s="707"/>
      <c r="B1327" s="710" t="s">
        <v>21</v>
      </c>
      <c r="C1327" s="683"/>
      <c r="D1327" s="683" t="s">
        <v>800</v>
      </c>
      <c r="E1327" s="683">
        <f t="shared" si="335"/>
        <v>25</v>
      </c>
      <c r="F1327" s="683"/>
      <c r="G1327" s="683"/>
      <c r="H1327" s="683"/>
      <c r="I1327" s="683"/>
      <c r="J1327" s="871">
        <f>VLOOKUP(B1327,'Bieu5 TH chi phi'!$B$7:$C$109,2,0)</f>
        <v>17555.295987286452</v>
      </c>
      <c r="K1327" s="704">
        <f>J1327*E1327</f>
        <v>438882.39968216128</v>
      </c>
      <c r="L1327" s="704">
        <f t="shared" si="338"/>
        <v>438882.39968216128</v>
      </c>
      <c r="M1327" s="704">
        <f t="shared" si="338"/>
        <v>438882.39968216128</v>
      </c>
      <c r="N1327" s="704">
        <f t="shared" si="338"/>
        <v>438882.39968216128</v>
      </c>
      <c r="O1327" s="704">
        <f t="shared" si="338"/>
        <v>438882.39968216128</v>
      </c>
      <c r="P1327" s="645"/>
      <c r="Q1327" s="705"/>
      <c r="S1327" s="648"/>
      <c r="T1327" s="649"/>
      <c r="U1327" s="649"/>
      <c r="V1327" s="649"/>
      <c r="W1327" s="649"/>
    </row>
    <row r="1328" spans="1:23" s="706" customFormat="1">
      <c r="A1328" s="711"/>
      <c r="B1328" s="710" t="s">
        <v>804</v>
      </c>
      <c r="C1328" s="712"/>
      <c r="D1328" s="683" t="s">
        <v>800</v>
      </c>
      <c r="E1328" s="683">
        <f>E1327</f>
        <v>25</v>
      </c>
      <c r="F1328" s="712"/>
      <c r="G1328" s="712"/>
      <c r="H1328" s="712"/>
      <c r="I1328" s="712"/>
      <c r="J1328" s="871">
        <f>VLOOKUP(B1328,'Bieu5 TH chi phi'!$B$7:$C$109,2,0)</f>
        <v>46989.233700271805</v>
      </c>
      <c r="K1328" s="704">
        <f t="shared" ref="K1328:K1329" si="339">J1328*E1328</f>
        <v>1174730.8425067952</v>
      </c>
      <c r="L1328" s="704">
        <f t="shared" si="338"/>
        <v>1174730.8425067952</v>
      </c>
      <c r="M1328" s="704">
        <f t="shared" si="338"/>
        <v>1174730.8425067952</v>
      </c>
      <c r="N1328" s="704">
        <f t="shared" si="338"/>
        <v>1174730.8425067952</v>
      </c>
      <c r="O1328" s="704">
        <f t="shared" si="338"/>
        <v>1174730.8425067952</v>
      </c>
      <c r="P1328" s="645"/>
      <c r="Q1328" s="705"/>
      <c r="S1328" s="648"/>
      <c r="T1328" s="649"/>
      <c r="U1328" s="649"/>
      <c r="V1328" s="649"/>
      <c r="W1328" s="649"/>
    </row>
    <row r="1329" spans="1:23" s="706" customFormat="1">
      <c r="A1329" s="715"/>
      <c r="B1329" s="1159" t="s">
        <v>22</v>
      </c>
      <c r="C1329" s="716"/>
      <c r="D1329" s="716" t="s">
        <v>800</v>
      </c>
      <c r="E1329" s="716">
        <f t="shared" ref="E1329" si="340">E1328</f>
        <v>25</v>
      </c>
      <c r="F1329" s="716"/>
      <c r="G1329" s="716"/>
      <c r="H1329" s="716"/>
      <c r="I1329" s="716"/>
      <c r="J1329" s="1160">
        <f>VLOOKUP(B1329,'Bieu5 TH chi phi'!$B$7:$C$109,2,0)</f>
        <v>26817.640047675806</v>
      </c>
      <c r="K1329" s="717">
        <f t="shared" si="339"/>
        <v>670441.00119189511</v>
      </c>
      <c r="L1329" s="717">
        <f t="shared" si="338"/>
        <v>670441.00119189511</v>
      </c>
      <c r="M1329" s="717">
        <f t="shared" si="338"/>
        <v>670441.00119189511</v>
      </c>
      <c r="N1329" s="717">
        <f t="shared" si="338"/>
        <v>670441.00119189511</v>
      </c>
      <c r="O1329" s="717">
        <f t="shared" si="338"/>
        <v>670441.00119189511</v>
      </c>
      <c r="P1329" s="645"/>
      <c r="Q1329" s="705"/>
      <c r="S1329" s="648"/>
      <c r="T1329" s="649"/>
      <c r="U1329" s="649"/>
      <c r="V1329" s="649"/>
      <c r="W1329" s="649"/>
    </row>
    <row r="1330" spans="1:23">
      <c r="A1330" s="748"/>
      <c r="B1330" s="764"/>
      <c r="C1330" s="765"/>
      <c r="D1330" s="766"/>
      <c r="E1330" s="766"/>
      <c r="F1330" s="766"/>
      <c r="G1330" s="766"/>
      <c r="H1330" s="766"/>
      <c r="I1330" s="766"/>
      <c r="J1330" s="767"/>
      <c r="K1330" s="722"/>
      <c r="L1330" s="722"/>
      <c r="M1330" s="722"/>
      <c r="N1330" s="722"/>
      <c r="O1330" s="722"/>
      <c r="P1330" s="645" t="str">
        <f t="shared" si="334"/>
        <v>Đúng</v>
      </c>
      <c r="Q1330" s="766"/>
    </row>
    <row r="1331" spans="1:23">
      <c r="A1331" s="1405" t="s">
        <v>1335</v>
      </c>
      <c r="B1331" s="1405"/>
      <c r="C1331" s="795"/>
      <c r="D1331" s="796"/>
      <c r="E1331" s="801"/>
      <c r="F1331" s="801"/>
      <c r="G1331" s="801"/>
      <c r="H1331" s="801"/>
      <c r="I1331" s="801"/>
      <c r="J1331" s="769"/>
      <c r="K1331" s="725">
        <f>K1332+K1347+K1354+K1357</f>
        <v>21243613.183189258</v>
      </c>
      <c r="L1331" s="725">
        <f>L1332+L1347+L1354+L1357</f>
        <v>19295601.871862866</v>
      </c>
      <c r="M1331" s="725">
        <f>M1332+M1347+M1354+M1357</f>
        <v>17345444.833295919</v>
      </c>
      <c r="N1331" s="725">
        <f>N1332+N1347+N1354+N1357</f>
        <v>15389100.9823304</v>
      </c>
      <c r="O1331" s="725">
        <f>O1332+O1347+O1354+O1357</f>
        <v>12957172.865727035</v>
      </c>
      <c r="P1331" s="645" t="str">
        <f t="shared" si="334"/>
        <v>Đúng</v>
      </c>
    </row>
    <row r="1332" spans="1:23" ht="13.5">
      <c r="A1332" s="1406" t="s">
        <v>1336</v>
      </c>
      <c r="B1332" s="1052" t="s">
        <v>784</v>
      </c>
      <c r="C1332" s="753"/>
      <c r="D1332" s="1050"/>
      <c r="E1332" s="726"/>
      <c r="F1332" s="726"/>
      <c r="G1332" s="726"/>
      <c r="H1332" s="726"/>
      <c r="I1332" s="726"/>
      <c r="J1332" s="684"/>
      <c r="K1332" s="695">
        <f>SUM(K1333:K1346)</f>
        <v>5617760.4777272735</v>
      </c>
      <c r="L1332" s="695">
        <f>SUM(L1333:L1346)</f>
        <v>4572613.8279545456</v>
      </c>
      <c r="M1332" s="695">
        <f>SUM(M1333:M1346)</f>
        <v>3528780.3761363635</v>
      </c>
      <c r="N1332" s="695">
        <f>SUM(N1333:N1346)</f>
        <v>2479125.3588636364</v>
      </c>
      <c r="O1332" s="695">
        <f>SUM(O1333:O1346)</f>
        <v>1174475.7375</v>
      </c>
      <c r="P1332" s="645" t="str">
        <f t="shared" si="334"/>
        <v>Đúng</v>
      </c>
      <c r="Q1332" s="727"/>
    </row>
    <row r="1333" spans="1:23">
      <c r="A1333" s="1406"/>
      <c r="B1333" s="1049" t="s">
        <v>785</v>
      </c>
      <c r="C1333" s="682">
        <v>43168</v>
      </c>
      <c r="D1333" s="1050" t="s">
        <v>736</v>
      </c>
      <c r="E1333" s="1054">
        <v>0.06</v>
      </c>
      <c r="F1333" s="1054">
        <v>0.06</v>
      </c>
      <c r="G1333" s="1054">
        <v>0.06</v>
      </c>
      <c r="H1333" s="1054">
        <v>0.06</v>
      </c>
      <c r="I1333" s="1054">
        <v>0.06</v>
      </c>
      <c r="J1333" s="871">
        <f>VLOOKUP(C1333,'Bieu5 TH chi phi'!$B$7:$C$109,2,0)</f>
        <v>250929.54545454544</v>
      </c>
      <c r="K1333" s="690">
        <f>$J$1295*E1333</f>
        <v>15055.772727272726</v>
      </c>
      <c r="L1333" s="690">
        <f>$J$1295*F1333</f>
        <v>15055.772727272726</v>
      </c>
      <c r="M1333" s="690">
        <f>$J$1295*G1333</f>
        <v>15055.772727272726</v>
      </c>
      <c r="N1333" s="690">
        <f>$J$1295*H1333</f>
        <v>15055.772727272726</v>
      </c>
      <c r="O1333" s="690">
        <f>$J$1295*I1333</f>
        <v>15055.772727272726</v>
      </c>
      <c r="P1333" s="645" t="str">
        <f t="shared" si="334"/>
        <v>Đúng</v>
      </c>
      <c r="Q1333" s="691">
        <v>0.06</v>
      </c>
      <c r="S1333" s="689"/>
      <c r="T1333" s="687"/>
      <c r="U1333" s="687"/>
      <c r="V1333" s="687"/>
      <c r="W1333" s="687"/>
    </row>
    <row r="1334" spans="1:23">
      <c r="A1334" s="1048"/>
      <c r="B1334" s="1049" t="s">
        <v>828</v>
      </c>
      <c r="C1334" s="682">
        <v>43199</v>
      </c>
      <c r="D1334" s="1050" t="s">
        <v>736</v>
      </c>
      <c r="E1334" s="1054">
        <v>0.53</v>
      </c>
      <c r="F1334" s="1054">
        <v>0.42</v>
      </c>
      <c r="G1334" s="1054">
        <v>0.32</v>
      </c>
      <c r="H1334" s="1054">
        <v>0.21</v>
      </c>
      <c r="I1334" s="1054">
        <v>0.08</v>
      </c>
      <c r="J1334" s="871">
        <f>VLOOKUP(C1334,'Bieu5 TH chi phi'!$B$7:$C$109,2,0)</f>
        <v>276022.5</v>
      </c>
      <c r="K1334" s="690">
        <f>$J$1296*E1334</f>
        <v>146291.92500000002</v>
      </c>
      <c r="L1334" s="690">
        <f>$J$1296*F1334</f>
        <v>115929.45</v>
      </c>
      <c r="M1334" s="690">
        <f>$J$1296*G1334</f>
        <v>88327.2</v>
      </c>
      <c r="N1334" s="690">
        <f>$J$1296*H1334</f>
        <v>57964.724999999999</v>
      </c>
      <c r="O1334" s="690">
        <f>$J$1296*I1334</f>
        <v>22081.8</v>
      </c>
      <c r="P1334" s="645" t="str">
        <f t="shared" si="334"/>
        <v>Đúng</v>
      </c>
      <c r="Q1334" s="691">
        <v>0.53</v>
      </c>
      <c r="S1334" s="689"/>
      <c r="T1334" s="687"/>
      <c r="U1334" s="687"/>
      <c r="V1334" s="687"/>
      <c r="W1334" s="687"/>
    </row>
    <row r="1335" spans="1:23">
      <c r="A1335" s="1048"/>
      <c r="B1335" s="1049" t="s">
        <v>828</v>
      </c>
      <c r="C1335" s="682">
        <v>43260</v>
      </c>
      <c r="D1335" s="1050" t="s">
        <v>736</v>
      </c>
      <c r="E1335" s="1054">
        <v>0.17</v>
      </c>
      <c r="F1335" s="1054">
        <v>0.13</v>
      </c>
      <c r="G1335" s="1054">
        <v>0.1</v>
      </c>
      <c r="H1335" s="1054">
        <v>7.0000000000000007E-2</v>
      </c>
      <c r="I1335" s="1054">
        <v>0.02</v>
      </c>
      <c r="J1335" s="871">
        <f>VLOOKUP(C1335,'Bieu5 TH chi phi'!$B$7:$C$109,2,0)</f>
        <v>333736.29545454547</v>
      </c>
      <c r="K1335" s="690">
        <f>$J$1297*E1335</f>
        <v>56735.170227272734</v>
      </c>
      <c r="L1335" s="690">
        <f>$J$1297*F1335</f>
        <v>43385.718409090914</v>
      </c>
      <c r="M1335" s="690">
        <f>$J$1297*G1335</f>
        <v>33373.629545454547</v>
      </c>
      <c r="N1335" s="690">
        <f>$J$1297*H1335</f>
        <v>23361.540681818184</v>
      </c>
      <c r="O1335" s="690">
        <f>$J$1297*I1335</f>
        <v>6674.7259090909092</v>
      </c>
      <c r="P1335" s="645" t="str">
        <f t="shared" si="334"/>
        <v>Đúng</v>
      </c>
      <c r="Q1335" s="691">
        <v>0.17</v>
      </c>
      <c r="S1335" s="689"/>
      <c r="T1335" s="687"/>
      <c r="U1335" s="687"/>
      <c r="V1335" s="687"/>
      <c r="W1335" s="687"/>
    </row>
    <row r="1336" spans="1:23">
      <c r="A1336" s="1048"/>
      <c r="B1336" s="1049" t="s">
        <v>786</v>
      </c>
      <c r="C1336" s="682">
        <v>43168</v>
      </c>
      <c r="D1336" s="1050" t="s">
        <v>736</v>
      </c>
      <c r="E1336" s="1054">
        <v>0.56000000000000005</v>
      </c>
      <c r="F1336" s="1054">
        <v>0.56000000000000005</v>
      </c>
      <c r="G1336" s="1054">
        <v>0.56000000000000005</v>
      </c>
      <c r="H1336" s="1054">
        <v>0.56000000000000005</v>
      </c>
      <c r="I1336" s="1054">
        <v>0.56000000000000005</v>
      </c>
      <c r="J1336" s="871">
        <f>VLOOKUP(C1336,'Bieu5 TH chi phi'!$B$7:$C$109,2,0)</f>
        <v>250929.54545454544</v>
      </c>
      <c r="K1336" s="690">
        <f>$J$1298*E1336</f>
        <v>140520.54545454547</v>
      </c>
      <c r="L1336" s="690">
        <f>$J$1298*F1336</f>
        <v>140520.54545454547</v>
      </c>
      <c r="M1336" s="690">
        <f>$J$1298*G1336</f>
        <v>140520.54545454547</v>
      </c>
      <c r="N1336" s="690">
        <f>$J$1298*H1336</f>
        <v>140520.54545454547</v>
      </c>
      <c r="O1336" s="690">
        <f>$J$1298*I1336</f>
        <v>140520.54545454547</v>
      </c>
      <c r="P1336" s="645" t="str">
        <f t="shared" si="334"/>
        <v>Đúng</v>
      </c>
      <c r="Q1336" s="691">
        <v>0.56000000000000005</v>
      </c>
      <c r="S1336" s="689"/>
      <c r="T1336" s="687"/>
      <c r="U1336" s="687"/>
      <c r="V1336" s="687"/>
      <c r="W1336" s="687"/>
    </row>
    <row r="1337" spans="1:23">
      <c r="A1337" s="1048"/>
      <c r="B1337" s="1049" t="s">
        <v>786</v>
      </c>
      <c r="C1337" s="682">
        <v>43260</v>
      </c>
      <c r="D1337" s="1050" t="s">
        <v>736</v>
      </c>
      <c r="E1337" s="1054">
        <v>1.08</v>
      </c>
      <c r="F1337" s="1054">
        <v>0.89</v>
      </c>
      <c r="G1337" s="1054">
        <v>0.7</v>
      </c>
      <c r="H1337" s="1054">
        <v>0.52</v>
      </c>
      <c r="I1337" s="1054">
        <v>0.28000000000000003</v>
      </c>
      <c r="J1337" s="871">
        <f>VLOOKUP(C1337,'Bieu5 TH chi phi'!$B$7:$C$109,2,0)</f>
        <v>333736.29545454547</v>
      </c>
      <c r="K1337" s="690">
        <f>$J$1299*E1337</f>
        <v>360435.19909090915</v>
      </c>
      <c r="L1337" s="690">
        <f>$J$1299*F1337</f>
        <v>297025.30295454548</v>
      </c>
      <c r="M1337" s="690">
        <f>$J$1299*G1337</f>
        <v>233615.4068181818</v>
      </c>
      <c r="N1337" s="690">
        <f>$J$1299*H1337</f>
        <v>173542.87363636366</v>
      </c>
      <c r="O1337" s="690">
        <f>$J$1299*I1337</f>
        <v>93446.162727272735</v>
      </c>
      <c r="P1337" s="645" t="str">
        <f t="shared" si="334"/>
        <v>Đúng</v>
      </c>
      <c r="Q1337" s="691">
        <v>1.08</v>
      </c>
      <c r="S1337" s="689"/>
      <c r="T1337" s="687"/>
      <c r="U1337" s="687"/>
      <c r="V1337" s="687"/>
      <c r="W1337" s="687"/>
    </row>
    <row r="1338" spans="1:23">
      <c r="A1338" s="1048"/>
      <c r="B1338" s="1049" t="s">
        <v>786</v>
      </c>
      <c r="C1338" s="682">
        <v>43321</v>
      </c>
      <c r="D1338" s="1050" t="s">
        <v>736</v>
      </c>
      <c r="E1338" s="1054">
        <v>0.25</v>
      </c>
      <c r="F1338" s="1054">
        <v>0.21</v>
      </c>
      <c r="G1338" s="1054">
        <v>0.17</v>
      </c>
      <c r="H1338" s="1054">
        <v>0.12</v>
      </c>
      <c r="I1338" s="1054">
        <v>7.0000000000000007E-2</v>
      </c>
      <c r="J1338" s="871">
        <f>VLOOKUP(C1338,'Bieu5 TH chi phi'!$B$7:$C$109,2,0)</f>
        <v>388940.79545454553</v>
      </c>
      <c r="K1338" s="690">
        <f>$J$1300*E1338</f>
        <v>97235.198863636382</v>
      </c>
      <c r="L1338" s="690">
        <f>$J$1300*F1338</f>
        <v>81677.567045454562</v>
      </c>
      <c r="M1338" s="690">
        <f>$J$1300*G1338</f>
        <v>66119.935227272741</v>
      </c>
      <c r="N1338" s="690">
        <f>$J$1300*H1338</f>
        <v>46672.895454545462</v>
      </c>
      <c r="O1338" s="690">
        <f>$J$1300*I1338</f>
        <v>27225.85568181819</v>
      </c>
      <c r="P1338" s="645" t="str">
        <f t="shared" si="334"/>
        <v>Đúng</v>
      </c>
      <c r="Q1338" s="691">
        <v>0.25</v>
      </c>
      <c r="S1338" s="689"/>
      <c r="T1338" s="687"/>
      <c r="U1338" s="687"/>
      <c r="V1338" s="687"/>
      <c r="W1338" s="687"/>
    </row>
    <row r="1339" spans="1:23">
      <c r="A1339" s="1048"/>
      <c r="B1339" s="1049" t="s">
        <v>787</v>
      </c>
      <c r="C1339" s="682">
        <v>43168</v>
      </c>
      <c r="D1339" s="1050" t="s">
        <v>736</v>
      </c>
      <c r="E1339" s="1054">
        <v>0.06</v>
      </c>
      <c r="F1339" s="1054">
        <v>0.06</v>
      </c>
      <c r="G1339" s="1054">
        <v>0.06</v>
      </c>
      <c r="H1339" s="1054">
        <v>0.06</v>
      </c>
      <c r="I1339" s="1054">
        <v>0.06</v>
      </c>
      <c r="J1339" s="871">
        <f>VLOOKUP(C1339,'Bieu5 TH chi phi'!$B$7:$C$109,2,0)</f>
        <v>250929.54545454544</v>
      </c>
      <c r="K1339" s="690">
        <f>$J$1301*E1339</f>
        <v>15055.772727272726</v>
      </c>
      <c r="L1339" s="690">
        <f>$J$1301*F1339</f>
        <v>15055.772727272726</v>
      </c>
      <c r="M1339" s="690">
        <f>$J$1301*G1339</f>
        <v>15055.772727272726</v>
      </c>
      <c r="N1339" s="690">
        <f>$J$1301*H1339</f>
        <v>15055.772727272726</v>
      </c>
      <c r="O1339" s="690">
        <f>$J$1301*I1339</f>
        <v>15055.772727272726</v>
      </c>
      <c r="P1339" s="645" t="str">
        <f t="shared" si="334"/>
        <v>Đúng</v>
      </c>
      <c r="Q1339" s="691">
        <v>0.06</v>
      </c>
      <c r="S1339" s="689"/>
      <c r="T1339" s="687"/>
      <c r="U1339" s="687"/>
      <c r="V1339" s="687"/>
      <c r="W1339" s="687"/>
    </row>
    <row r="1340" spans="1:23">
      <c r="A1340" s="1048"/>
      <c r="B1340" s="1049" t="s">
        <v>788</v>
      </c>
      <c r="C1340" s="682">
        <v>43140</v>
      </c>
      <c r="D1340" s="1050" t="s">
        <v>736</v>
      </c>
      <c r="E1340" s="1054">
        <v>0.65</v>
      </c>
      <c r="F1340" s="1054">
        <v>0.55000000000000004</v>
      </c>
      <c r="G1340" s="1054">
        <v>0.45</v>
      </c>
      <c r="H1340" s="1054">
        <v>0.35</v>
      </c>
      <c r="I1340" s="1054">
        <v>0.23</v>
      </c>
      <c r="J1340" s="871">
        <f>VLOOKUP(C1340,'Bieu5 TH chi phi'!$B$7:$C$109,2,0)</f>
        <v>223327.29545454544</v>
      </c>
      <c r="K1340" s="690">
        <f>$J$1302*E1340</f>
        <v>145162.74204545454</v>
      </c>
      <c r="L1340" s="690">
        <f>$J$1302*F1340</f>
        <v>122830.0125</v>
      </c>
      <c r="M1340" s="690">
        <f>$J$1302*G1340</f>
        <v>100497.28295454544</v>
      </c>
      <c r="N1340" s="690">
        <f>$J$1302*H1340</f>
        <v>78164.553409090906</v>
      </c>
      <c r="O1340" s="690">
        <f>$J$1302*I1340</f>
        <v>51365.277954545454</v>
      </c>
      <c r="P1340" s="645" t="str">
        <f t="shared" si="334"/>
        <v>Đúng</v>
      </c>
      <c r="Q1340" s="691">
        <v>0.65</v>
      </c>
      <c r="S1340" s="689"/>
      <c r="T1340" s="687"/>
      <c r="U1340" s="687"/>
      <c r="V1340" s="687"/>
      <c r="W1340" s="687"/>
    </row>
    <row r="1341" spans="1:23">
      <c r="A1341" s="1048"/>
      <c r="B1341" s="1049" t="s">
        <v>793</v>
      </c>
      <c r="C1341" s="682">
        <v>43168</v>
      </c>
      <c r="D1341" s="1050" t="s">
        <v>736</v>
      </c>
      <c r="E1341" s="1054">
        <v>0.06</v>
      </c>
      <c r="F1341" s="1054">
        <v>0.06</v>
      </c>
      <c r="G1341" s="1054">
        <v>0.06</v>
      </c>
      <c r="H1341" s="1054">
        <v>0.06</v>
      </c>
      <c r="I1341" s="1054">
        <v>0.06</v>
      </c>
      <c r="J1341" s="871">
        <f>VLOOKUP(C1341,'Bieu5 TH chi phi'!$B$7:$C$109,2,0)</f>
        <v>250929.54545454544</v>
      </c>
      <c r="K1341" s="690">
        <f>$J$1303*E1341</f>
        <v>15055.772727272726</v>
      </c>
      <c r="L1341" s="690">
        <f>$J$1303*F1341</f>
        <v>15055.772727272726</v>
      </c>
      <c r="M1341" s="690">
        <f>$J$1303*G1341</f>
        <v>15055.772727272726</v>
      </c>
      <c r="N1341" s="690">
        <f>$J$1303*H1341</f>
        <v>15055.772727272726</v>
      </c>
      <c r="O1341" s="690">
        <f>$J$1303*I1341</f>
        <v>15055.772727272726</v>
      </c>
      <c r="P1341" s="645" t="str">
        <f t="shared" si="334"/>
        <v>Đúng</v>
      </c>
      <c r="Q1341" s="691">
        <v>0.06</v>
      </c>
      <c r="S1341" s="689"/>
      <c r="T1341" s="687"/>
      <c r="U1341" s="687"/>
      <c r="V1341" s="687"/>
      <c r="W1341" s="687"/>
    </row>
    <row r="1342" spans="1:23">
      <c r="A1342" s="1048"/>
      <c r="B1342" s="1049" t="s">
        <v>789</v>
      </c>
      <c r="C1342" s="682">
        <v>43169</v>
      </c>
      <c r="D1342" s="1050" t="s">
        <v>736</v>
      </c>
      <c r="E1342" s="1054">
        <v>0.18</v>
      </c>
      <c r="F1342" s="1054">
        <v>0.15</v>
      </c>
      <c r="G1342" s="1054">
        <v>0.11</v>
      </c>
      <c r="H1342" s="1054">
        <v>7.0000000000000007E-2</v>
      </c>
      <c r="I1342" s="1054">
        <v>0.03</v>
      </c>
      <c r="J1342" s="871">
        <f>VLOOKUP(C1342,'Bieu5 TH chi phi'!$B$7:$C$109,2,0)</f>
        <v>227509.45454545456</v>
      </c>
      <c r="K1342" s="690">
        <f>$J$1304*E1342</f>
        <v>40951.70181818182</v>
      </c>
      <c r="L1342" s="690">
        <f>$J$1304*F1342</f>
        <v>34126.418181818182</v>
      </c>
      <c r="M1342" s="690">
        <f>$J$1304*G1342</f>
        <v>25026.04</v>
      </c>
      <c r="N1342" s="690">
        <f>$J$1304*H1342</f>
        <v>15925.661818181821</v>
      </c>
      <c r="O1342" s="690">
        <f>$J$1304*I1342</f>
        <v>6825.2836363636361</v>
      </c>
      <c r="P1342" s="645" t="str">
        <f t="shared" ref="P1342:P1357" si="341">IF(E1342=Q1342,"Đúng","Sai")</f>
        <v>Đúng</v>
      </c>
      <c r="Q1342" s="691">
        <v>0.18</v>
      </c>
      <c r="S1342" s="689"/>
      <c r="T1342" s="687"/>
      <c r="U1342" s="687"/>
      <c r="V1342" s="687"/>
      <c r="W1342" s="687"/>
    </row>
    <row r="1343" spans="1:23">
      <c r="A1343" s="1048"/>
      <c r="B1343" s="1049" t="s">
        <v>790</v>
      </c>
      <c r="C1343" s="682">
        <v>43108</v>
      </c>
      <c r="D1343" s="1050" t="s">
        <v>736</v>
      </c>
      <c r="E1343" s="1054">
        <v>0.21</v>
      </c>
      <c r="F1343" s="1054">
        <v>0.21</v>
      </c>
      <c r="G1343" s="1054">
        <v>0.21</v>
      </c>
      <c r="H1343" s="1054">
        <v>0.21</v>
      </c>
      <c r="I1343" s="1054">
        <v>0.21</v>
      </c>
      <c r="J1343" s="871">
        <f>VLOOKUP(C1343,'Bieu5 TH chi phi'!$B$7:$C$109,2,0)</f>
        <v>334572.72727272729</v>
      </c>
      <c r="K1343" s="690">
        <f>$J$1305*E1343</f>
        <v>70260.272727272735</v>
      </c>
      <c r="L1343" s="690">
        <f>$J$1305*F1343</f>
        <v>70260.272727272735</v>
      </c>
      <c r="M1343" s="690">
        <f>$J$1305*G1343</f>
        <v>70260.272727272735</v>
      </c>
      <c r="N1343" s="690">
        <f>$J$1305*H1343</f>
        <v>70260.272727272735</v>
      </c>
      <c r="O1343" s="690">
        <f>$J$1305*I1343</f>
        <v>70260.272727272735</v>
      </c>
      <c r="P1343" s="645" t="str">
        <f t="shared" si="341"/>
        <v>Đúng</v>
      </c>
      <c r="Q1343" s="691">
        <v>0.21</v>
      </c>
      <c r="S1343" s="689"/>
      <c r="T1343" s="687"/>
      <c r="U1343" s="687"/>
      <c r="V1343" s="687"/>
      <c r="W1343" s="687"/>
    </row>
    <row r="1344" spans="1:23">
      <c r="A1344" s="1048"/>
      <c r="B1344" s="1049" t="s">
        <v>791</v>
      </c>
      <c r="C1344" s="682">
        <v>43168</v>
      </c>
      <c r="D1344" s="1050" t="s">
        <v>736</v>
      </c>
      <c r="E1344" s="1054">
        <v>10.61</v>
      </c>
      <c r="F1344" s="1054">
        <v>8.49</v>
      </c>
      <c r="G1344" s="1054">
        <v>6.37</v>
      </c>
      <c r="H1344" s="1054">
        <v>4.24</v>
      </c>
      <c r="I1344" s="1054">
        <v>1.59</v>
      </c>
      <c r="J1344" s="871">
        <f>VLOOKUP(C1344,'Bieu5 TH chi phi'!$B$7:$C$109,2,0)</f>
        <v>250929.54545454544</v>
      </c>
      <c r="K1344" s="690">
        <f>$J$1306*E1344</f>
        <v>2662362.4772727271</v>
      </c>
      <c r="L1344" s="690">
        <f>$J$1306*F1344</f>
        <v>2130391.8409090908</v>
      </c>
      <c r="M1344" s="690">
        <f>$J$1306*G1344</f>
        <v>1598421.2045454546</v>
      </c>
      <c r="N1344" s="690">
        <f>$J$1306*H1344</f>
        <v>1063941.2727272727</v>
      </c>
      <c r="O1344" s="690">
        <f>$J$1306*I1344</f>
        <v>398977.97727272729</v>
      </c>
      <c r="P1344" s="645" t="str">
        <f t="shared" si="341"/>
        <v>Đúng</v>
      </c>
      <c r="Q1344" s="691">
        <v>10.61</v>
      </c>
      <c r="S1344" s="689"/>
      <c r="T1344" s="687"/>
      <c r="U1344" s="687"/>
      <c r="V1344" s="687"/>
      <c r="W1344" s="687"/>
    </row>
    <row r="1345" spans="1:23">
      <c r="A1345" s="1048"/>
      <c r="B1345" s="1049" t="s">
        <v>792</v>
      </c>
      <c r="C1345" s="682">
        <v>43168</v>
      </c>
      <c r="D1345" s="1050" t="s">
        <v>736</v>
      </c>
      <c r="E1345" s="1054">
        <v>7.29</v>
      </c>
      <c r="F1345" s="1054">
        <v>5.85</v>
      </c>
      <c r="G1345" s="1054">
        <v>4.4000000000000004</v>
      </c>
      <c r="H1345" s="1054">
        <v>2.95</v>
      </c>
      <c r="I1345" s="1054">
        <v>1.1499999999999999</v>
      </c>
      <c r="J1345" s="871">
        <f>VLOOKUP(C1345,'Bieu5 TH chi phi'!$B$7:$C$109,2,0)</f>
        <v>250929.54545454544</v>
      </c>
      <c r="K1345" s="690">
        <f>$J$1307*E1345</f>
        <v>1829276.3863636362</v>
      </c>
      <c r="L1345" s="690">
        <f>$J$1307*F1345</f>
        <v>1467937.8409090908</v>
      </c>
      <c r="M1345" s="690">
        <f>$J$1307*G1345</f>
        <v>1104090</v>
      </c>
      <c r="N1345" s="690">
        <f>$J$1307*H1345</f>
        <v>740242.15909090906</v>
      </c>
      <c r="O1345" s="690">
        <f>$J$1307*I1345</f>
        <v>288568.97727272724</v>
      </c>
      <c r="P1345" s="645" t="str">
        <f t="shared" si="341"/>
        <v>Đúng</v>
      </c>
      <c r="Q1345" s="691">
        <v>7.29</v>
      </c>
      <c r="S1345" s="689"/>
      <c r="T1345" s="687"/>
      <c r="U1345" s="687"/>
      <c r="V1345" s="687"/>
      <c r="W1345" s="687"/>
    </row>
    <row r="1346" spans="1:23">
      <c r="A1346" s="1048"/>
      <c r="B1346" s="1049" t="s">
        <v>788</v>
      </c>
      <c r="C1346" s="682">
        <v>43260</v>
      </c>
      <c r="D1346" s="1050" t="s">
        <v>736</v>
      </c>
      <c r="E1346" s="1054">
        <v>7.0000000000000007E-2</v>
      </c>
      <c r="F1346" s="1054">
        <v>7.0000000000000007E-2</v>
      </c>
      <c r="G1346" s="1054">
        <v>7.0000000000000007E-2</v>
      </c>
      <c r="H1346" s="1054">
        <v>7.0000000000000007E-2</v>
      </c>
      <c r="I1346" s="1054">
        <v>7.0000000000000007E-2</v>
      </c>
      <c r="J1346" s="871">
        <f>VLOOKUP(C1346,'Bieu5 TH chi phi'!$B$7:$C$109,2,0)</f>
        <v>333736.29545454547</v>
      </c>
      <c r="K1346" s="690">
        <f>$J$1308*E1346</f>
        <v>23361.540681818184</v>
      </c>
      <c r="L1346" s="690">
        <f>$J$1308*F1346</f>
        <v>23361.540681818184</v>
      </c>
      <c r="M1346" s="690">
        <f>$J$1308*G1346</f>
        <v>23361.540681818184</v>
      </c>
      <c r="N1346" s="690">
        <f>$J$1308*H1346</f>
        <v>23361.540681818184</v>
      </c>
      <c r="O1346" s="690">
        <f>$J$1308*I1346</f>
        <v>23361.540681818184</v>
      </c>
      <c r="P1346" s="645" t="str">
        <f t="shared" si="341"/>
        <v>Đúng</v>
      </c>
      <c r="Q1346" s="691">
        <v>7.0000000000000007E-2</v>
      </c>
      <c r="S1346" s="689"/>
      <c r="T1346" s="687"/>
      <c r="U1346" s="687"/>
      <c r="V1346" s="687"/>
      <c r="W1346" s="687"/>
    </row>
    <row r="1347" spans="1:23">
      <c r="A1347" s="1048"/>
      <c r="B1347" s="1052" t="s">
        <v>794</v>
      </c>
      <c r="C1347" s="753"/>
      <c r="D1347" s="1050"/>
      <c r="E1347" s="1054"/>
      <c r="F1347" s="1054"/>
      <c r="G1347" s="1054"/>
      <c r="H1347" s="1054"/>
      <c r="I1347" s="1054"/>
      <c r="J1347" s="1055"/>
      <c r="K1347" s="695">
        <f>SUM(K1348:K1353)</f>
        <v>5565850.5234138435</v>
      </c>
      <c r="L1347" s="695">
        <f>SUM(L1348:L1353)</f>
        <v>4666587.344439866</v>
      </c>
      <c r="M1347" s="695">
        <f>SUM(M1348:M1353)</f>
        <v>3769065.7591736801</v>
      </c>
      <c r="N1347" s="695">
        <f>SUM(N1348:N1353)</f>
        <v>2871539.1938278135</v>
      </c>
      <c r="O1347" s="695">
        <f>SUM(O1348:O1353)</f>
        <v>1748922.9669350099</v>
      </c>
      <c r="P1347" s="645" t="str">
        <f t="shared" si="341"/>
        <v>Đúng</v>
      </c>
      <c r="Q1347" s="691"/>
    </row>
    <row r="1348" spans="1:23">
      <c r="A1348" s="1048"/>
      <c r="B1348" s="1049" t="s">
        <v>678</v>
      </c>
      <c r="C1348" s="682"/>
      <c r="D1348" s="1050" t="s">
        <v>795</v>
      </c>
      <c r="E1348" s="1054">
        <v>17.91</v>
      </c>
      <c r="F1348" s="1054">
        <v>14.85</v>
      </c>
      <c r="G1348" s="1054">
        <v>11.79</v>
      </c>
      <c r="H1348" s="1054">
        <v>8.73</v>
      </c>
      <c r="I1348" s="1054">
        <v>4.91</v>
      </c>
      <c r="J1348" s="871">
        <f>VLOOKUP(B1348,'Bieu5 TH chi phi'!$B$7:$C$109,2,0)</f>
        <v>119536.55378486056</v>
      </c>
      <c r="K1348" s="690">
        <f>$J$1310*E1348</f>
        <v>2140899.6782868528</v>
      </c>
      <c r="L1348" s="690">
        <f>$J$1310*F1348</f>
        <v>1775117.8237051794</v>
      </c>
      <c r="M1348" s="690">
        <f>$J$1310*G1348</f>
        <v>1409335.969123506</v>
      </c>
      <c r="N1348" s="690">
        <f>$J$1310*H1348</f>
        <v>1043554.1145418327</v>
      </c>
      <c r="O1348" s="690">
        <f>$J$1310*I1348</f>
        <v>586924.47908366541</v>
      </c>
      <c r="P1348" s="645" t="str">
        <f t="shared" si="341"/>
        <v>Đúng</v>
      </c>
      <c r="Q1348" s="691">
        <v>17.91</v>
      </c>
      <c r="S1348" s="689"/>
      <c r="T1348" s="687"/>
      <c r="U1348" s="687"/>
      <c r="V1348" s="687"/>
      <c r="W1348" s="687"/>
    </row>
    <row r="1349" spans="1:23">
      <c r="A1349" s="1048"/>
      <c r="B1349" s="1049" t="s">
        <v>679</v>
      </c>
      <c r="C1349" s="682"/>
      <c r="D1349" s="1050" t="s">
        <v>795</v>
      </c>
      <c r="E1349" s="1054">
        <v>1.47</v>
      </c>
      <c r="F1349" s="1054">
        <v>1.17</v>
      </c>
      <c r="G1349" s="1054">
        <v>0.88</v>
      </c>
      <c r="H1349" s="1054">
        <v>0.59</v>
      </c>
      <c r="I1349" s="1054">
        <v>0.22</v>
      </c>
      <c r="J1349" s="871">
        <f>VLOOKUP(B1349,'Bieu5 TH chi phi'!$B$7:$C$109,2,0)</f>
        <v>175954.48207171314</v>
      </c>
      <c r="K1349" s="690">
        <f>$J$1311*E1349</f>
        <v>258653.08864541832</v>
      </c>
      <c r="L1349" s="690">
        <f>$J$1311*F1349</f>
        <v>205866.74402390435</v>
      </c>
      <c r="M1349" s="690">
        <f>$J$1311*G1349</f>
        <v>154839.94422310757</v>
      </c>
      <c r="N1349" s="690">
        <f>$J$1311*H1349</f>
        <v>103813.14442231074</v>
      </c>
      <c r="O1349" s="690">
        <f>$J$1311*I1349</f>
        <v>38709.986055776892</v>
      </c>
      <c r="P1349" s="645" t="str">
        <f t="shared" si="341"/>
        <v>Đúng</v>
      </c>
      <c r="Q1349" s="691">
        <v>1.47</v>
      </c>
      <c r="S1349" s="689"/>
      <c r="T1349" s="687"/>
      <c r="U1349" s="687"/>
      <c r="V1349" s="687"/>
      <c r="W1349" s="687"/>
    </row>
    <row r="1350" spans="1:23">
      <c r="A1350" s="1048"/>
      <c r="B1350" s="1049" t="s">
        <v>680</v>
      </c>
      <c r="C1350" s="682"/>
      <c r="D1350" s="1050" t="s">
        <v>795</v>
      </c>
      <c r="E1350" s="1054">
        <v>0.5</v>
      </c>
      <c r="F1350" s="1054">
        <v>0.5</v>
      </c>
      <c r="G1350" s="1054">
        <v>0.5</v>
      </c>
      <c r="H1350" s="1054">
        <v>0.5</v>
      </c>
      <c r="I1350" s="1054">
        <v>0.5</v>
      </c>
      <c r="J1350" s="871">
        <f>VLOOKUP(B1350,'Bieu5 TH chi phi'!$B$7:$C$109,2,0)</f>
        <v>1505635.8167330676</v>
      </c>
      <c r="K1350" s="690">
        <f>$J$1312*E1350</f>
        <v>752817.90836653381</v>
      </c>
      <c r="L1350" s="690">
        <f>$J$1312*F1350</f>
        <v>752817.90836653381</v>
      </c>
      <c r="M1350" s="690">
        <f>$J$1312*G1350</f>
        <v>752817.90836653381</v>
      </c>
      <c r="N1350" s="690">
        <f>$J$1312*H1350</f>
        <v>752817.90836653381</v>
      </c>
      <c r="O1350" s="690">
        <f>$J$1312*I1350</f>
        <v>752817.90836653381</v>
      </c>
      <c r="P1350" s="645" t="str">
        <f t="shared" si="341"/>
        <v>Đúng</v>
      </c>
      <c r="Q1350" s="691">
        <v>0.5</v>
      </c>
      <c r="S1350" s="689"/>
      <c r="T1350" s="687"/>
      <c r="U1350" s="687"/>
      <c r="V1350" s="687"/>
      <c r="W1350" s="687"/>
    </row>
    <row r="1351" spans="1:23">
      <c r="A1351" s="1048"/>
      <c r="B1351" s="1049" t="s">
        <v>684</v>
      </c>
      <c r="C1351" s="682"/>
      <c r="D1351" s="1050" t="s">
        <v>795</v>
      </c>
      <c r="E1351" s="1054">
        <v>0.16</v>
      </c>
      <c r="F1351" s="1054">
        <v>0.14000000000000001</v>
      </c>
      <c r="G1351" s="1054">
        <v>0.13</v>
      </c>
      <c r="H1351" s="1054">
        <v>0.11</v>
      </c>
      <c r="I1351" s="1054">
        <v>0.09</v>
      </c>
      <c r="J1351" s="871">
        <f>VLOOKUP(B1351,'Bieu5 TH chi phi'!$B$7:$C$109,2,0)</f>
        <v>498.00796812749002</v>
      </c>
      <c r="K1351" s="690">
        <f>$J$1313*E1351</f>
        <v>79.681274900398407</v>
      </c>
      <c r="L1351" s="690">
        <f>$J$1313*F1351</f>
        <v>69.721115537848604</v>
      </c>
      <c r="M1351" s="690">
        <f>$J$1313*G1351</f>
        <v>64.741035856573703</v>
      </c>
      <c r="N1351" s="690">
        <f>$J$1313*H1351</f>
        <v>54.7808764940239</v>
      </c>
      <c r="O1351" s="690">
        <f>$J$1313*I1351</f>
        <v>44.820717131474098</v>
      </c>
      <c r="P1351" s="645" t="str">
        <f t="shared" si="341"/>
        <v>Đúng</v>
      </c>
      <c r="Q1351" s="691">
        <v>0.16</v>
      </c>
      <c r="S1351" s="689"/>
      <c r="T1351" s="687"/>
      <c r="U1351" s="687"/>
      <c r="V1351" s="687"/>
      <c r="W1351" s="687"/>
    </row>
    <row r="1352" spans="1:23">
      <c r="A1352" s="1048"/>
      <c r="B1352" s="1049" t="s">
        <v>682</v>
      </c>
      <c r="C1352" s="682"/>
      <c r="D1352" s="1050" t="s">
        <v>795</v>
      </c>
      <c r="E1352" s="1054">
        <v>56</v>
      </c>
      <c r="F1352" s="1054">
        <v>44.8</v>
      </c>
      <c r="G1352" s="1054">
        <v>33.6</v>
      </c>
      <c r="H1352" s="1054">
        <v>22.4</v>
      </c>
      <c r="I1352" s="1054">
        <v>8.4</v>
      </c>
      <c r="J1352" s="871">
        <f>VLOOKUP(B1352,'Bieu5 TH chi phi'!$B$7:$C$109,2,0)</f>
        <v>41646.852589641428</v>
      </c>
      <c r="K1352" s="690">
        <f>$J$1314*E1352</f>
        <v>2332223.7450199202</v>
      </c>
      <c r="L1352" s="690">
        <f>$J$1314*F1352</f>
        <v>1865778.9960159359</v>
      </c>
      <c r="M1352" s="690">
        <f>$J$1314*G1352</f>
        <v>1399334.2470119521</v>
      </c>
      <c r="N1352" s="690">
        <f>$J$1314*H1352</f>
        <v>932889.49800796795</v>
      </c>
      <c r="O1352" s="690">
        <f>$J$1314*I1352</f>
        <v>349833.56175298803</v>
      </c>
      <c r="P1352" s="645" t="str">
        <f t="shared" si="341"/>
        <v>Đúng</v>
      </c>
      <c r="Q1352" s="691">
        <v>56</v>
      </c>
      <c r="S1352" s="689"/>
      <c r="T1352" s="687"/>
      <c r="U1352" s="687"/>
      <c r="V1352" s="687"/>
      <c r="W1352" s="687"/>
    </row>
    <row r="1353" spans="1:23">
      <c r="A1353" s="1048"/>
      <c r="B1353" s="1049" t="s">
        <v>683</v>
      </c>
      <c r="C1353" s="1050"/>
      <c r="D1353" s="1050" t="s">
        <v>795</v>
      </c>
      <c r="E1353" s="1054">
        <v>35.4</v>
      </c>
      <c r="F1353" s="1054">
        <v>29.19</v>
      </c>
      <c r="G1353" s="1054">
        <v>22.97</v>
      </c>
      <c r="H1353" s="1054">
        <v>16.75</v>
      </c>
      <c r="I1353" s="1054">
        <v>8.98</v>
      </c>
      <c r="J1353" s="871">
        <f>VLOOKUP(B1353,'Bieu5 TH chi phi'!$B$7:$C$109,2,0)</f>
        <v>2293.1192604581674</v>
      </c>
      <c r="K1353" s="690">
        <f>$J$1315*E1353</f>
        <v>81176.421820219126</v>
      </c>
      <c r="L1353" s="690">
        <f>$J$1315*F1353</f>
        <v>66936.151212773912</v>
      </c>
      <c r="M1353" s="690">
        <f>$J$1315*G1353</f>
        <v>52672.949412724105</v>
      </c>
      <c r="N1353" s="690">
        <f>$J$1315*H1353</f>
        <v>38409.747612674306</v>
      </c>
      <c r="O1353" s="690">
        <f>$J$1315*I1353</f>
        <v>20592.210958914344</v>
      </c>
      <c r="P1353" s="645" t="str">
        <f t="shared" si="341"/>
        <v>Đúng</v>
      </c>
      <c r="Q1353" s="691">
        <v>35.4</v>
      </c>
      <c r="S1353" s="689"/>
      <c r="T1353" s="687"/>
      <c r="U1353" s="687"/>
      <c r="V1353" s="687"/>
      <c r="W1353" s="687"/>
    </row>
    <row r="1354" spans="1:23">
      <c r="A1354" s="1048"/>
      <c r="B1354" s="1052" t="s">
        <v>796</v>
      </c>
      <c r="C1354" s="753"/>
      <c r="D1354" s="1050"/>
      <c r="E1354" s="1054"/>
      <c r="F1354" s="1054"/>
      <c r="G1354" s="1054"/>
      <c r="H1354" s="1054"/>
      <c r="I1354" s="1054"/>
      <c r="J1354" s="1056"/>
      <c r="K1354" s="695">
        <f>SUM(K1355:K1356)</f>
        <v>42200</v>
      </c>
      <c r="L1354" s="695">
        <f>SUM(L1355:L1356)</f>
        <v>40600</v>
      </c>
      <c r="M1354" s="695">
        <f>SUM(M1355:M1356)</f>
        <v>34500</v>
      </c>
      <c r="N1354" s="695">
        <f>SUM(N1355:N1356)</f>
        <v>28400</v>
      </c>
      <c r="O1354" s="695">
        <f>SUM(O1355:O1356)</f>
        <v>26800</v>
      </c>
      <c r="P1354" s="645" t="str">
        <f t="shared" si="341"/>
        <v>Đúng</v>
      </c>
      <c r="Q1354" s="691"/>
    </row>
    <row r="1355" spans="1:23">
      <c r="A1355" s="1048"/>
      <c r="B1355" s="1049" t="s">
        <v>722</v>
      </c>
      <c r="C1355" s="682"/>
      <c r="D1355" s="1050" t="s">
        <v>797</v>
      </c>
      <c r="E1355" s="1054">
        <v>0.19</v>
      </c>
      <c r="F1355" s="1054">
        <v>0.17</v>
      </c>
      <c r="G1355" s="1054">
        <v>0.15</v>
      </c>
      <c r="H1355" s="1054">
        <v>0.13</v>
      </c>
      <c r="I1355" s="1054">
        <v>0.11</v>
      </c>
      <c r="J1355" s="871">
        <f>VLOOKUP(B1355,'Bieu5 TH chi phi'!$B$7:$C$109,2,0)</f>
        <v>80000</v>
      </c>
      <c r="K1355" s="690">
        <f>$J$1317*E1355</f>
        <v>15200</v>
      </c>
      <c r="L1355" s="690">
        <f>$J$1317*F1355</f>
        <v>13600.000000000002</v>
      </c>
      <c r="M1355" s="690">
        <f>$J$1317*G1355</f>
        <v>12000</v>
      </c>
      <c r="N1355" s="690">
        <f>$J$1317*H1355</f>
        <v>10400</v>
      </c>
      <c r="O1355" s="690">
        <f>$J$1317*I1355</f>
        <v>8800</v>
      </c>
      <c r="P1355" s="645" t="str">
        <f t="shared" si="341"/>
        <v>Đúng</v>
      </c>
      <c r="Q1355" s="691">
        <v>0.19</v>
      </c>
      <c r="S1355" s="689"/>
      <c r="T1355" s="687"/>
      <c r="U1355" s="687"/>
      <c r="V1355" s="687"/>
      <c r="W1355" s="687"/>
    </row>
    <row r="1356" spans="1:23">
      <c r="A1356" s="1048"/>
      <c r="B1356" s="1049" t="s">
        <v>724</v>
      </c>
      <c r="C1356" s="1050"/>
      <c r="D1356" s="1050" t="s">
        <v>798</v>
      </c>
      <c r="E1356" s="1054">
        <v>0.06</v>
      </c>
      <c r="F1356" s="1054">
        <v>0.06</v>
      </c>
      <c r="G1356" s="1054">
        <v>0.05</v>
      </c>
      <c r="H1356" s="1054">
        <v>0.04</v>
      </c>
      <c r="I1356" s="1054">
        <v>0.04</v>
      </c>
      <c r="J1356" s="871">
        <f>VLOOKUP(B1356,'Bieu5 TH chi phi'!$B$7:$C$109,2,0)</f>
        <v>450000</v>
      </c>
      <c r="K1356" s="690">
        <f>$J$1318*E1356</f>
        <v>27000</v>
      </c>
      <c r="L1356" s="690">
        <f>$J$1318*F1356</f>
        <v>27000</v>
      </c>
      <c r="M1356" s="690">
        <f>$J$1318*G1356</f>
        <v>22500</v>
      </c>
      <c r="N1356" s="690">
        <f>$J$1318*H1356</f>
        <v>18000</v>
      </c>
      <c r="O1356" s="690">
        <f>$J$1318*I1356</f>
        <v>18000</v>
      </c>
      <c r="P1356" s="645" t="str">
        <f t="shared" si="341"/>
        <v>Đúng</v>
      </c>
      <c r="Q1356" s="691">
        <v>0.06</v>
      </c>
      <c r="S1356" s="689"/>
      <c r="T1356" s="687"/>
      <c r="U1356" s="687"/>
      <c r="V1356" s="687"/>
      <c r="W1356" s="687"/>
    </row>
    <row r="1357" spans="1:23">
      <c r="A1357" s="1048"/>
      <c r="B1357" s="1052" t="s">
        <v>799</v>
      </c>
      <c r="C1357" s="1050"/>
      <c r="D1357" s="1050" t="s">
        <v>800</v>
      </c>
      <c r="E1357" s="872">
        <v>30</v>
      </c>
      <c r="F1357" s="872"/>
      <c r="G1357" s="872"/>
      <c r="H1357" s="872"/>
      <c r="I1357" s="872"/>
      <c r="J1357" s="694"/>
      <c r="K1357" s="701">
        <f>SUM(K1358:K1367)</f>
        <v>10017802.182048142</v>
      </c>
      <c r="L1357" s="701">
        <f>SUM(L1358:L1367)</f>
        <v>10015800.699468454</v>
      </c>
      <c r="M1357" s="701">
        <f>SUM(M1358:M1367)</f>
        <v>10013098.697985874</v>
      </c>
      <c r="N1357" s="701">
        <f>SUM(N1358:N1367)</f>
        <v>10010036.42963895</v>
      </c>
      <c r="O1357" s="701">
        <f>SUM(O1358:O1367)</f>
        <v>10006974.161292026</v>
      </c>
      <c r="P1357" s="645" t="str">
        <f t="shared" si="341"/>
        <v>Đúng</v>
      </c>
      <c r="Q1357" s="691">
        <v>30</v>
      </c>
    </row>
    <row r="1358" spans="1:23" s="706" customFormat="1">
      <c r="A1358" s="707"/>
      <c r="B1358" s="1049" t="s">
        <v>657</v>
      </c>
      <c r="C1358" s="1050"/>
      <c r="D1358" s="1050" t="s">
        <v>800</v>
      </c>
      <c r="E1358" s="1050">
        <f>E1357</f>
        <v>30</v>
      </c>
      <c r="F1358" s="1050"/>
      <c r="G1358" s="1050"/>
      <c r="H1358" s="1050"/>
      <c r="I1358" s="1050"/>
      <c r="J1358" s="871">
        <f>VLOOKUP(B1358,'Bieu5 TH chi phi'!$B$7:$C$109,2,0)</f>
        <v>667.16085989621945</v>
      </c>
      <c r="K1358" s="704">
        <f>J1358*E1358</f>
        <v>20014.825796886584</v>
      </c>
      <c r="L1358" s="733">
        <f>K1358*T$4</f>
        <v>18013.343217197926</v>
      </c>
      <c r="M1358" s="733">
        <f>L1358*U$4</f>
        <v>15311.341734618236</v>
      </c>
      <c r="N1358" s="733">
        <f>M1358*V$4</f>
        <v>12249.073387694589</v>
      </c>
      <c r="O1358" s="733">
        <f>N1358*W$4</f>
        <v>9186.8050407709416</v>
      </c>
      <c r="P1358" s="645"/>
      <c r="Q1358" s="705"/>
      <c r="S1358" s="648"/>
      <c r="T1358" s="649"/>
      <c r="U1358" s="649"/>
      <c r="V1358" s="649"/>
      <c r="W1358" s="649"/>
    </row>
    <row r="1359" spans="1:23" s="706" customFormat="1">
      <c r="A1359" s="707"/>
      <c r="B1359" s="1049" t="s">
        <v>801</v>
      </c>
      <c r="C1359" s="1050"/>
      <c r="D1359" s="1050" t="s">
        <v>800</v>
      </c>
      <c r="E1359" s="1050">
        <f t="shared" ref="E1359:E1365" si="342">E1358</f>
        <v>30</v>
      </c>
      <c r="F1359" s="1050"/>
      <c r="G1359" s="1050"/>
      <c r="H1359" s="1050"/>
      <c r="I1359" s="1050"/>
      <c r="J1359" s="871">
        <f>VLOOKUP(B1359,'Bieu5 TH chi phi'!$B$7:$C$109,2,0)</f>
        <v>38838.710730170496</v>
      </c>
      <c r="K1359" s="704">
        <f>J1359*E1359</f>
        <v>1165161.3219051149</v>
      </c>
      <c r="L1359" s="704">
        <f t="shared" ref="L1359" si="343">K1359</f>
        <v>1165161.3219051149</v>
      </c>
      <c r="M1359" s="704">
        <f t="shared" ref="M1359" si="344">L1359</f>
        <v>1165161.3219051149</v>
      </c>
      <c r="N1359" s="704">
        <f t="shared" ref="N1359" si="345">M1359</f>
        <v>1165161.3219051149</v>
      </c>
      <c r="O1359" s="704">
        <f t="shared" ref="O1359" si="346">N1359</f>
        <v>1165161.3219051149</v>
      </c>
      <c r="P1359" s="645"/>
      <c r="Q1359" s="705"/>
      <c r="S1359" s="648"/>
      <c r="T1359" s="649"/>
      <c r="U1359" s="649"/>
      <c r="V1359" s="649"/>
      <c r="W1359" s="649"/>
    </row>
    <row r="1360" spans="1:23" s="706" customFormat="1">
      <c r="A1360" s="708"/>
      <c r="B1360" s="1049" t="s">
        <v>802</v>
      </c>
      <c r="C1360" s="1050"/>
      <c r="D1360" s="1050" t="s">
        <v>800</v>
      </c>
      <c r="E1360" s="1050">
        <f t="shared" si="342"/>
        <v>30</v>
      </c>
      <c r="F1360" s="1050"/>
      <c r="G1360" s="1050"/>
      <c r="H1360" s="1050"/>
      <c r="I1360" s="1050"/>
      <c r="J1360" s="694"/>
      <c r="K1360" s="704"/>
      <c r="L1360" s="704"/>
      <c r="M1360" s="704"/>
      <c r="N1360" s="704"/>
      <c r="O1360" s="704"/>
      <c r="P1360" s="645"/>
      <c r="Q1360" s="705"/>
      <c r="S1360" s="689"/>
      <c r="T1360" s="687"/>
      <c r="U1360" s="687"/>
      <c r="V1360" s="687"/>
      <c r="W1360" s="687"/>
    </row>
    <row r="1361" spans="1:23" s="706" customFormat="1">
      <c r="A1361" s="707"/>
      <c r="B1361" s="709" t="s">
        <v>605</v>
      </c>
      <c r="C1361" s="1050"/>
      <c r="D1361" s="1050" t="s">
        <v>800</v>
      </c>
      <c r="E1361" s="1050">
        <f t="shared" si="342"/>
        <v>30</v>
      </c>
      <c r="F1361" s="1050"/>
      <c r="G1361" s="1050"/>
      <c r="H1361" s="1050"/>
      <c r="I1361" s="1050"/>
      <c r="J1361" s="871">
        <f>VLOOKUP(B1361,'Bieu5 TH chi phi'!$B$7:$C$109,2,0)</f>
        <v>18765.274056338028</v>
      </c>
      <c r="K1361" s="704">
        <f>J1361*E1361</f>
        <v>562958.2216901409</v>
      </c>
      <c r="L1361" s="704">
        <f t="shared" ref="L1361:L1362" si="347">K1361</f>
        <v>562958.2216901409</v>
      </c>
      <c r="M1361" s="704">
        <f t="shared" ref="M1361:M1362" si="348">L1361</f>
        <v>562958.2216901409</v>
      </c>
      <c r="N1361" s="704">
        <f t="shared" ref="N1361:N1362" si="349">M1361</f>
        <v>562958.2216901409</v>
      </c>
      <c r="O1361" s="704">
        <f t="shared" ref="O1361:O1362" si="350">N1361</f>
        <v>562958.2216901409</v>
      </c>
      <c r="P1361" s="645"/>
      <c r="Q1361" s="705"/>
      <c r="S1361" s="648"/>
      <c r="T1361" s="649"/>
      <c r="U1361" s="649"/>
      <c r="V1361" s="649"/>
      <c r="W1361" s="649"/>
    </row>
    <row r="1362" spans="1:23" s="706" customFormat="1">
      <c r="A1362" s="707"/>
      <c r="B1362" s="709" t="s">
        <v>646</v>
      </c>
      <c r="C1362" s="1050"/>
      <c r="D1362" s="1050" t="s">
        <v>800</v>
      </c>
      <c r="E1362" s="1050">
        <f t="shared" si="342"/>
        <v>30</v>
      </c>
      <c r="F1362" s="1050"/>
      <c r="G1362" s="1050"/>
      <c r="H1362" s="1050"/>
      <c r="I1362" s="1050"/>
      <c r="J1362" s="871">
        <f>VLOOKUP(B1362,'Bieu5 TH chi phi'!$B$7:$C$109,2,0)</f>
        <v>173801.87938349394</v>
      </c>
      <c r="K1362" s="704">
        <f>J1362*E1362</f>
        <v>5214056.3815048179</v>
      </c>
      <c r="L1362" s="704">
        <f t="shared" si="347"/>
        <v>5214056.3815048179</v>
      </c>
      <c r="M1362" s="704">
        <f t="shared" si="348"/>
        <v>5214056.3815048179</v>
      </c>
      <c r="N1362" s="704">
        <f t="shared" si="349"/>
        <v>5214056.3815048179</v>
      </c>
      <c r="O1362" s="704">
        <f t="shared" si="350"/>
        <v>5214056.3815048179</v>
      </c>
      <c r="P1362" s="645"/>
      <c r="Q1362" s="705"/>
      <c r="S1362" s="648"/>
      <c r="T1362" s="649"/>
      <c r="U1362" s="649"/>
      <c r="V1362" s="649"/>
      <c r="W1362" s="649"/>
    </row>
    <row r="1363" spans="1:23" s="706" customFormat="1">
      <c r="A1363" s="707"/>
      <c r="B1363" s="1049" t="s">
        <v>803</v>
      </c>
      <c r="C1363" s="1050"/>
      <c r="D1363" s="1050" t="s">
        <v>800</v>
      </c>
      <c r="E1363" s="1050">
        <f t="shared" si="342"/>
        <v>30</v>
      </c>
      <c r="F1363" s="1050"/>
      <c r="G1363" s="1050"/>
      <c r="H1363" s="1050"/>
      <c r="I1363" s="1050"/>
      <c r="J1363" s="694"/>
      <c r="K1363" s="704"/>
      <c r="L1363" s="704"/>
      <c r="M1363" s="704"/>
      <c r="N1363" s="704"/>
      <c r="O1363" s="704"/>
      <c r="P1363" s="645"/>
      <c r="Q1363" s="705"/>
      <c r="S1363" s="689"/>
      <c r="T1363" s="687"/>
      <c r="U1363" s="687"/>
      <c r="V1363" s="687"/>
      <c r="W1363" s="687"/>
    </row>
    <row r="1364" spans="1:23" s="706" customFormat="1">
      <c r="A1364" s="707"/>
      <c r="B1364" s="709" t="s">
        <v>19</v>
      </c>
      <c r="C1364" s="1050"/>
      <c r="D1364" s="1050" t="s">
        <v>800</v>
      </c>
      <c r="E1364" s="1050">
        <f t="shared" si="342"/>
        <v>30</v>
      </c>
      <c r="F1364" s="1050"/>
      <c r="G1364" s="1050"/>
      <c r="H1364" s="1050"/>
      <c r="I1364" s="1050"/>
      <c r="J1364" s="871">
        <f>VLOOKUP(B1364,'Bieu5 TH chi phi'!$B$7:$C$109,2,0)</f>
        <v>10491.54463647199</v>
      </c>
      <c r="K1364" s="704">
        <f>J1364*E1364</f>
        <v>314746.33909415972</v>
      </c>
      <c r="L1364" s="704">
        <f t="shared" ref="L1364:L1367" si="351">K1364</f>
        <v>314746.33909415972</v>
      </c>
      <c r="M1364" s="704">
        <f t="shared" ref="M1364:M1367" si="352">L1364</f>
        <v>314746.33909415972</v>
      </c>
      <c r="N1364" s="704">
        <f t="shared" ref="N1364:N1367" si="353">M1364</f>
        <v>314746.33909415972</v>
      </c>
      <c r="O1364" s="704">
        <f t="shared" ref="O1364:O1367" si="354">N1364</f>
        <v>314746.33909415972</v>
      </c>
      <c r="P1364" s="645"/>
      <c r="Q1364" s="705"/>
      <c r="S1364" s="648"/>
      <c r="T1364" s="649"/>
      <c r="U1364" s="649"/>
      <c r="V1364" s="649"/>
      <c r="W1364" s="649"/>
    </row>
    <row r="1365" spans="1:23" s="706" customFormat="1">
      <c r="A1365" s="707"/>
      <c r="B1365" s="710" t="s">
        <v>21</v>
      </c>
      <c r="C1365" s="1050"/>
      <c r="D1365" s="1050" t="s">
        <v>800</v>
      </c>
      <c r="E1365" s="1050">
        <f t="shared" si="342"/>
        <v>30</v>
      </c>
      <c r="F1365" s="1050"/>
      <c r="G1365" s="1050"/>
      <c r="H1365" s="1050"/>
      <c r="I1365" s="1050"/>
      <c r="J1365" s="871">
        <f>VLOOKUP(B1365,'Bieu5 TH chi phi'!$B$7:$C$109,2,0)</f>
        <v>17555.295987286452</v>
      </c>
      <c r="K1365" s="704">
        <f>J1365*E1365</f>
        <v>526658.87961859361</v>
      </c>
      <c r="L1365" s="704">
        <f t="shared" si="351"/>
        <v>526658.87961859361</v>
      </c>
      <c r="M1365" s="704">
        <f t="shared" si="352"/>
        <v>526658.87961859361</v>
      </c>
      <c r="N1365" s="704">
        <f t="shared" si="353"/>
        <v>526658.87961859361</v>
      </c>
      <c r="O1365" s="704">
        <f t="shared" si="354"/>
        <v>526658.87961859361</v>
      </c>
      <c r="P1365" s="645"/>
      <c r="Q1365" s="705"/>
      <c r="S1365" s="648"/>
      <c r="T1365" s="649"/>
      <c r="U1365" s="649"/>
      <c r="V1365" s="649"/>
      <c r="W1365" s="649"/>
    </row>
    <row r="1366" spans="1:23" s="706" customFormat="1">
      <c r="A1366" s="711"/>
      <c r="B1366" s="710" t="s">
        <v>804</v>
      </c>
      <c r="C1366" s="712"/>
      <c r="D1366" s="1050" t="s">
        <v>800</v>
      </c>
      <c r="E1366" s="1050">
        <f>E1365</f>
        <v>30</v>
      </c>
      <c r="F1366" s="712"/>
      <c r="G1366" s="712"/>
      <c r="H1366" s="712"/>
      <c r="I1366" s="712"/>
      <c r="J1366" s="871">
        <f>VLOOKUP(B1366,'Bieu5 TH chi phi'!$B$7:$C$109,2,0)</f>
        <v>46989.233700271805</v>
      </c>
      <c r="K1366" s="704">
        <f t="shared" ref="K1366:K1367" si="355">J1366*E1366</f>
        <v>1409677.0110081541</v>
      </c>
      <c r="L1366" s="704">
        <f t="shared" si="351"/>
        <v>1409677.0110081541</v>
      </c>
      <c r="M1366" s="704">
        <f t="shared" si="352"/>
        <v>1409677.0110081541</v>
      </c>
      <c r="N1366" s="704">
        <f t="shared" si="353"/>
        <v>1409677.0110081541</v>
      </c>
      <c r="O1366" s="704">
        <f t="shared" si="354"/>
        <v>1409677.0110081541</v>
      </c>
      <c r="P1366" s="645"/>
      <c r="Q1366" s="705"/>
      <c r="S1366" s="648"/>
      <c r="T1366" s="649"/>
      <c r="U1366" s="649"/>
      <c r="V1366" s="649"/>
      <c r="W1366" s="649"/>
    </row>
    <row r="1367" spans="1:23" s="706" customFormat="1">
      <c r="A1367" s="715"/>
      <c r="B1367" s="1159" t="s">
        <v>22</v>
      </c>
      <c r="C1367" s="716"/>
      <c r="D1367" s="716" t="s">
        <v>800</v>
      </c>
      <c r="E1367" s="716">
        <f t="shared" ref="E1367" si="356">E1366</f>
        <v>30</v>
      </c>
      <c r="F1367" s="716"/>
      <c r="G1367" s="716"/>
      <c r="H1367" s="716"/>
      <c r="I1367" s="716"/>
      <c r="J1367" s="1160">
        <f>VLOOKUP(B1367,'Bieu5 TH chi phi'!$B$7:$C$109,2,0)</f>
        <v>26817.640047675806</v>
      </c>
      <c r="K1367" s="717">
        <f t="shared" si="355"/>
        <v>804529.20143027417</v>
      </c>
      <c r="L1367" s="717">
        <f t="shared" si="351"/>
        <v>804529.20143027417</v>
      </c>
      <c r="M1367" s="717">
        <f t="shared" si="352"/>
        <v>804529.20143027417</v>
      </c>
      <c r="N1367" s="717">
        <f t="shared" si="353"/>
        <v>804529.20143027417</v>
      </c>
      <c r="O1367" s="717">
        <f t="shared" si="354"/>
        <v>804529.20143027417</v>
      </c>
      <c r="P1367" s="645"/>
      <c r="Q1367" s="705"/>
      <c r="S1367" s="648"/>
      <c r="T1367" s="649"/>
      <c r="U1367" s="649"/>
      <c r="V1367" s="649"/>
      <c r="W1367" s="649"/>
    </row>
    <row r="1368" spans="1:23">
      <c r="A1368" s="748"/>
      <c r="B1368" s="1051"/>
      <c r="C1368" s="765"/>
      <c r="D1368" s="766"/>
      <c r="E1368" s="766"/>
      <c r="F1368" s="766"/>
      <c r="G1368" s="766"/>
      <c r="H1368" s="766"/>
      <c r="I1368" s="766"/>
      <c r="J1368" s="767"/>
      <c r="K1368" s="722"/>
      <c r="L1368" s="722"/>
      <c r="M1368" s="722"/>
      <c r="N1368" s="722"/>
      <c r="O1368" s="722"/>
      <c r="P1368" s="645" t="str">
        <f t="shared" ref="P1368" si="357">IF(E1368=Q1368,"Đúng","Sai")</f>
        <v>Đúng</v>
      </c>
      <c r="Q1368" s="766"/>
    </row>
    <row r="1369" spans="1:23">
      <c r="A1369" s="662" t="s">
        <v>864</v>
      </c>
      <c r="B1369" s="718"/>
      <c r="C1369" s="719"/>
      <c r="D1369" s="720"/>
      <c r="E1369" s="720"/>
      <c r="F1369" s="720"/>
      <c r="G1369" s="720"/>
      <c r="H1369" s="720"/>
      <c r="I1369" s="720"/>
      <c r="J1369" s="721"/>
      <c r="K1369" s="722"/>
      <c r="L1369" s="722"/>
      <c r="M1369" s="722"/>
      <c r="N1369" s="722"/>
      <c r="O1369" s="722"/>
      <c r="P1369" s="645" t="str">
        <f t="shared" si="334"/>
        <v>Đúng</v>
      </c>
    </row>
    <row r="1370" spans="1:23">
      <c r="A1370" s="662" t="s">
        <v>865</v>
      </c>
      <c r="B1370" s="718"/>
      <c r="C1370" s="719"/>
      <c r="D1370" s="720"/>
      <c r="E1370" s="720"/>
      <c r="F1370" s="720"/>
      <c r="G1370" s="720"/>
      <c r="H1370" s="720"/>
      <c r="I1370" s="720"/>
      <c r="J1370" s="721"/>
      <c r="K1370" s="722"/>
      <c r="L1370" s="722"/>
      <c r="M1370" s="722"/>
      <c r="N1370" s="722"/>
      <c r="O1370" s="722"/>
      <c r="P1370" s="645" t="str">
        <f t="shared" si="334"/>
        <v>Đúng</v>
      </c>
    </row>
    <row r="1371" spans="1:23">
      <c r="A1371" s="774" t="s">
        <v>866</v>
      </c>
      <c r="B1371" s="718"/>
      <c r="C1371" s="719"/>
      <c r="D1371" s="720"/>
      <c r="E1371" s="720"/>
      <c r="F1371" s="720"/>
      <c r="G1371" s="720"/>
      <c r="H1371" s="720"/>
      <c r="I1371" s="720"/>
      <c r="J1371" s="721"/>
      <c r="K1371" s="722"/>
      <c r="L1371" s="722"/>
      <c r="M1371" s="722"/>
      <c r="N1371" s="722"/>
      <c r="O1371" s="722"/>
      <c r="P1371" s="645" t="str">
        <f t="shared" si="334"/>
        <v>Đúng</v>
      </c>
    </row>
    <row r="1372" spans="1:23">
      <c r="A1372" s="1405" t="s">
        <v>1226</v>
      </c>
      <c r="B1372" s="1405"/>
      <c r="C1372" s="1405"/>
      <c r="D1372" s="801"/>
      <c r="E1372" s="796"/>
      <c r="F1372" s="796"/>
      <c r="G1372" s="796"/>
      <c r="H1372" s="796"/>
      <c r="I1372" s="796"/>
      <c r="J1372" s="769"/>
      <c r="K1372" s="725">
        <f>K1373+K1382+K1388+K1391</f>
        <v>3017680.0682303933</v>
      </c>
      <c r="L1372" s="725">
        <f t="shared" ref="L1372:N1372" si="358">L1373+L1382+L1388+L1391</f>
        <v>2767922.7972282199</v>
      </c>
      <c r="M1372" s="725">
        <f t="shared" si="358"/>
        <v>2519409.4042524537</v>
      </c>
      <c r="N1372" s="725">
        <f t="shared" si="358"/>
        <v>2269546.0546735562</v>
      </c>
      <c r="O1372" s="725">
        <f>O1373+O1382+O1388+O1391</f>
        <v>1953828.3226112518</v>
      </c>
      <c r="P1372" s="645" t="str">
        <f t="shared" si="334"/>
        <v>Đúng</v>
      </c>
      <c r="Q1372" s="691"/>
    </row>
    <row r="1373" spans="1:23" ht="13.5">
      <c r="A1373" s="1406" t="s">
        <v>867</v>
      </c>
      <c r="B1373" s="693" t="s">
        <v>784</v>
      </c>
      <c r="C1373" s="753"/>
      <c r="D1373" s="683"/>
      <c r="E1373" s="726"/>
      <c r="F1373" s="726"/>
      <c r="G1373" s="726"/>
      <c r="H1373" s="726"/>
      <c r="I1373" s="726"/>
      <c r="J1373" s="684"/>
      <c r="K1373" s="695">
        <f>SUM(K1374:K1381)</f>
        <v>1285127.3027272725</v>
      </c>
      <c r="L1373" s="695">
        <f t="shared" ref="L1373:O1373" si="359">SUM(L1374:L1381)</f>
        <v>1159662.53</v>
      </c>
      <c r="M1373" s="695">
        <f t="shared" si="359"/>
        <v>1036707.0527272729</v>
      </c>
      <c r="N1373" s="695">
        <f t="shared" si="359"/>
        <v>911242.28</v>
      </c>
      <c r="O1373" s="695">
        <f t="shared" si="359"/>
        <v>750647.37090909097</v>
      </c>
      <c r="P1373" s="645" t="str">
        <f t="shared" si="334"/>
        <v>Đúng</v>
      </c>
      <c r="Q1373" s="727"/>
    </row>
    <row r="1374" spans="1:23">
      <c r="A1374" s="1406"/>
      <c r="B1374" s="681" t="s">
        <v>786</v>
      </c>
      <c r="C1374" s="682">
        <v>43168</v>
      </c>
      <c r="D1374" s="683" t="s">
        <v>736</v>
      </c>
      <c r="E1374" s="1054">
        <v>1.88</v>
      </c>
      <c r="F1374" s="1054">
        <v>1.87</v>
      </c>
      <c r="G1374" s="1054">
        <v>1.85</v>
      </c>
      <c r="H1374" s="1054">
        <v>1.84</v>
      </c>
      <c r="I1374" s="1054">
        <v>1.81</v>
      </c>
      <c r="J1374" s="871">
        <f>VLOOKUP(C1374,'Bieu5 TH chi phi'!$B$7:$C$109,2,0)</f>
        <v>250929.54545454544</v>
      </c>
      <c r="K1374" s="690">
        <f>$J$1374*E1374</f>
        <v>471747.54545454541</v>
      </c>
      <c r="L1374" s="690">
        <f>$J$1374*F1374</f>
        <v>469238.25</v>
      </c>
      <c r="M1374" s="690">
        <f>$J$1374*G1374</f>
        <v>464219.65909090912</v>
      </c>
      <c r="N1374" s="690">
        <f>$J$1374*H1374</f>
        <v>461710.36363636365</v>
      </c>
      <c r="O1374" s="690">
        <f>$J$1374*I1374</f>
        <v>454182.47727272724</v>
      </c>
      <c r="P1374" s="645" t="str">
        <f t="shared" si="334"/>
        <v>Sai</v>
      </c>
      <c r="Q1374" s="691">
        <v>3.14</v>
      </c>
      <c r="S1374" s="689"/>
      <c r="T1374" s="687"/>
      <c r="U1374" s="687"/>
      <c r="V1374" s="687"/>
      <c r="W1374" s="687"/>
    </row>
    <row r="1375" spans="1:23">
      <c r="A1375" s="688"/>
      <c r="B1375" s="681" t="s">
        <v>786</v>
      </c>
      <c r="C1375" s="682">
        <v>43260</v>
      </c>
      <c r="D1375" s="683" t="s">
        <v>736</v>
      </c>
      <c r="E1375" s="1054">
        <v>0.22</v>
      </c>
      <c r="F1375" s="1054">
        <v>0.22</v>
      </c>
      <c r="G1375" s="1054">
        <v>0.22</v>
      </c>
      <c r="H1375" s="1054">
        <v>0.22</v>
      </c>
      <c r="I1375" s="1054">
        <v>0.22</v>
      </c>
      <c r="J1375" s="871">
        <f>VLOOKUP(C1375,'Bieu5 TH chi phi'!$B$7:$C$109,2,0)</f>
        <v>333736.29545454547</v>
      </c>
      <c r="K1375" s="690">
        <f>$J$1375*E1375</f>
        <v>73421.985000000001</v>
      </c>
      <c r="L1375" s="690">
        <f>$J$1375*F1375</f>
        <v>73421.985000000001</v>
      </c>
      <c r="M1375" s="690">
        <f>$J$1375*G1375</f>
        <v>73421.985000000001</v>
      </c>
      <c r="N1375" s="690">
        <f>$J$1375*H1375</f>
        <v>73421.985000000001</v>
      </c>
      <c r="O1375" s="690">
        <f>$J$1375*I1375</f>
        <v>73421.985000000001</v>
      </c>
      <c r="P1375" s="645" t="str">
        <f t="shared" si="334"/>
        <v>Sai</v>
      </c>
      <c r="Q1375" s="691">
        <v>0.36</v>
      </c>
      <c r="S1375" s="689"/>
      <c r="T1375" s="687"/>
      <c r="U1375" s="687"/>
      <c r="V1375" s="687"/>
      <c r="W1375" s="687"/>
    </row>
    <row r="1376" spans="1:23">
      <c r="A1376" s="688"/>
      <c r="B1376" s="681" t="s">
        <v>786</v>
      </c>
      <c r="C1376" s="682">
        <v>43321</v>
      </c>
      <c r="D1376" s="683" t="s">
        <v>736</v>
      </c>
      <c r="E1376" s="1054">
        <v>0.03</v>
      </c>
      <c r="F1376" s="1054">
        <v>0.03</v>
      </c>
      <c r="G1376" s="1054">
        <v>0.03</v>
      </c>
      <c r="H1376" s="1054">
        <v>0.03</v>
      </c>
      <c r="I1376" s="1054">
        <v>0.03</v>
      </c>
      <c r="J1376" s="871">
        <f>VLOOKUP(C1376,'Bieu5 TH chi phi'!$B$7:$C$109,2,0)</f>
        <v>388940.79545454553</v>
      </c>
      <c r="K1376" s="690">
        <f>$J$1376*E1376</f>
        <v>11668.223863636365</v>
      </c>
      <c r="L1376" s="690">
        <f>$J$1376*F1376</f>
        <v>11668.223863636365</v>
      </c>
      <c r="M1376" s="690">
        <f>$J$1376*G1376</f>
        <v>11668.223863636365</v>
      </c>
      <c r="N1376" s="690">
        <f>$J$1376*H1376</f>
        <v>11668.223863636365</v>
      </c>
      <c r="O1376" s="690">
        <f>$J$1376*I1376</f>
        <v>11668.223863636365</v>
      </c>
      <c r="P1376" s="645" t="str">
        <f t="shared" si="334"/>
        <v>Sai</v>
      </c>
      <c r="Q1376" s="691">
        <v>0.05</v>
      </c>
      <c r="S1376" s="689"/>
      <c r="T1376" s="687"/>
      <c r="U1376" s="687"/>
      <c r="V1376" s="687"/>
      <c r="W1376" s="687"/>
    </row>
    <row r="1377" spans="1:23">
      <c r="A1377" s="688"/>
      <c r="B1377" s="681" t="s">
        <v>788</v>
      </c>
      <c r="C1377" s="682">
        <v>43168</v>
      </c>
      <c r="D1377" s="683" t="s">
        <v>736</v>
      </c>
      <c r="E1377" s="1054">
        <v>0.1</v>
      </c>
      <c r="F1377" s="1054">
        <v>0.08</v>
      </c>
      <c r="G1377" s="1054">
        <v>7.0000000000000007E-2</v>
      </c>
      <c r="H1377" s="1054">
        <v>0.05</v>
      </c>
      <c r="I1377" s="1054">
        <v>0.02</v>
      </c>
      <c r="J1377" s="871">
        <f>VLOOKUP(C1377,'Bieu5 TH chi phi'!$B$7:$C$109,2,0)</f>
        <v>250929.54545454544</v>
      </c>
      <c r="K1377" s="690">
        <f>$J$1377*E1377</f>
        <v>25092.954545454544</v>
      </c>
      <c r="L1377" s="690">
        <f>$J$1377*F1377</f>
        <v>20074.363636363636</v>
      </c>
      <c r="M1377" s="690">
        <f>$J$1377*G1377</f>
        <v>17565.068181818184</v>
      </c>
      <c r="N1377" s="690">
        <f>$J$1377*H1377</f>
        <v>12546.477272727272</v>
      </c>
      <c r="O1377" s="690">
        <f>$J$1377*I1377</f>
        <v>5018.590909090909</v>
      </c>
      <c r="P1377" s="645" t="str">
        <f t="shared" si="334"/>
        <v>Sai</v>
      </c>
      <c r="Q1377" s="691">
        <v>0.16</v>
      </c>
      <c r="S1377" s="689"/>
      <c r="T1377" s="687"/>
      <c r="U1377" s="687"/>
      <c r="V1377" s="687"/>
      <c r="W1377" s="687"/>
    </row>
    <row r="1378" spans="1:23">
      <c r="A1378" s="688"/>
      <c r="B1378" s="681" t="s">
        <v>788</v>
      </c>
      <c r="C1378" s="682">
        <v>43260</v>
      </c>
      <c r="D1378" s="683" t="s">
        <v>736</v>
      </c>
      <c r="E1378" s="1054">
        <v>0.01</v>
      </c>
      <c r="F1378" s="1054">
        <v>0.01</v>
      </c>
      <c r="G1378" s="1054">
        <v>0.01</v>
      </c>
      <c r="H1378" s="1054">
        <v>0.01</v>
      </c>
      <c r="I1378" s="1054">
        <v>0.01</v>
      </c>
      <c r="J1378" s="871">
        <f>VLOOKUP(C1378,'Bieu5 TH chi phi'!$B$7:$C$109,2,0)</f>
        <v>333736.29545454547</v>
      </c>
      <c r="K1378" s="690">
        <f>$J$1378*E1378</f>
        <v>3337.3629545454546</v>
      </c>
      <c r="L1378" s="690">
        <f>$J$1378*F1378</f>
        <v>3337.3629545454546</v>
      </c>
      <c r="M1378" s="690">
        <f>$J$1378*G1378</f>
        <v>3337.3629545454546</v>
      </c>
      <c r="N1378" s="690">
        <f>$J$1378*H1378</f>
        <v>3337.3629545454546</v>
      </c>
      <c r="O1378" s="690">
        <f>$J$1378*I1378</f>
        <v>3337.3629545454546</v>
      </c>
      <c r="P1378" s="645" t="str">
        <f t="shared" si="334"/>
        <v>Đúng</v>
      </c>
      <c r="Q1378" s="691">
        <v>0.01</v>
      </c>
      <c r="S1378" s="689"/>
      <c r="T1378" s="687"/>
      <c r="U1378" s="687"/>
      <c r="V1378" s="687"/>
      <c r="W1378" s="687"/>
    </row>
    <row r="1379" spans="1:23">
      <c r="A1379" s="688"/>
      <c r="B1379" s="681" t="s">
        <v>789</v>
      </c>
      <c r="C1379" s="682">
        <v>43169</v>
      </c>
      <c r="D1379" s="683" t="s">
        <v>736</v>
      </c>
      <c r="E1379" s="1054">
        <v>0.01</v>
      </c>
      <c r="F1379" s="1054">
        <v>0.01</v>
      </c>
      <c r="G1379" s="1054">
        <v>0.01</v>
      </c>
      <c r="H1379" s="1054">
        <v>0.01</v>
      </c>
      <c r="I1379" s="1054">
        <v>0.01</v>
      </c>
      <c r="J1379" s="871">
        <f>VLOOKUP(C1379,'Bieu5 TH chi phi'!$B$7:$C$109,2,0)</f>
        <v>227509.45454545456</v>
      </c>
      <c r="K1379" s="690">
        <f>$J$1379*E1379</f>
        <v>2275.0945454545458</v>
      </c>
      <c r="L1379" s="690">
        <f>$J$1379*F1379</f>
        <v>2275.0945454545458</v>
      </c>
      <c r="M1379" s="690">
        <f>$J$1379*G1379</f>
        <v>2275.0945454545458</v>
      </c>
      <c r="N1379" s="690">
        <f>$J$1379*H1379</f>
        <v>2275.0945454545458</v>
      </c>
      <c r="O1379" s="690">
        <f>$J$1379*I1379</f>
        <v>2275.0945454545458</v>
      </c>
      <c r="P1379" s="645" t="str">
        <f t="shared" si="334"/>
        <v>Sai</v>
      </c>
      <c r="Q1379" s="691">
        <v>0.02</v>
      </c>
      <c r="S1379" s="689"/>
      <c r="T1379" s="687"/>
      <c r="U1379" s="687"/>
      <c r="V1379" s="687"/>
      <c r="W1379" s="687"/>
    </row>
    <row r="1380" spans="1:23">
      <c r="A1380" s="688"/>
      <c r="B1380" s="681" t="s">
        <v>791</v>
      </c>
      <c r="C1380" s="682">
        <v>43168</v>
      </c>
      <c r="D1380" s="683" t="s">
        <v>736</v>
      </c>
      <c r="E1380" s="1054">
        <v>1.65</v>
      </c>
      <c r="F1380" s="1054">
        <v>1.41</v>
      </c>
      <c r="G1380" s="1054">
        <v>1.17</v>
      </c>
      <c r="H1380" s="1054">
        <v>0.93</v>
      </c>
      <c r="I1380" s="1054">
        <v>0.63</v>
      </c>
      <c r="J1380" s="871">
        <f>VLOOKUP(C1380,'Bieu5 TH chi phi'!$B$7:$C$109,2,0)</f>
        <v>250929.54545454544</v>
      </c>
      <c r="K1380" s="690">
        <f>$J$1380*E1380</f>
        <v>414033.74999999994</v>
      </c>
      <c r="L1380" s="690">
        <f>$J$1380*F1380</f>
        <v>353810.65909090906</v>
      </c>
      <c r="M1380" s="690">
        <f>$J$1380*G1380</f>
        <v>293587.56818181818</v>
      </c>
      <c r="N1380" s="690">
        <f>$J$1380*H1380</f>
        <v>233364.47727272726</v>
      </c>
      <c r="O1380" s="690">
        <f>$J$1380*I1380</f>
        <v>158085.61363636362</v>
      </c>
      <c r="P1380" s="645" t="str">
        <f t="shared" si="334"/>
        <v>Sai</v>
      </c>
      <c r="Q1380" s="691">
        <v>2.75</v>
      </c>
      <c r="S1380" s="689"/>
      <c r="T1380" s="687"/>
      <c r="U1380" s="687"/>
      <c r="V1380" s="687"/>
      <c r="W1380" s="687"/>
    </row>
    <row r="1381" spans="1:23">
      <c r="A1381" s="688"/>
      <c r="B1381" s="681" t="s">
        <v>792</v>
      </c>
      <c r="C1381" s="682">
        <v>43168</v>
      </c>
      <c r="D1381" s="683" t="s">
        <v>736</v>
      </c>
      <c r="E1381" s="1054">
        <v>1.1299999999999999</v>
      </c>
      <c r="F1381" s="1054">
        <v>0.9</v>
      </c>
      <c r="G1381" s="1054">
        <v>0.68</v>
      </c>
      <c r="H1381" s="1054">
        <v>0.45</v>
      </c>
      <c r="I1381" s="1054">
        <v>0.17</v>
      </c>
      <c r="J1381" s="871">
        <f>VLOOKUP(C1381,'Bieu5 TH chi phi'!$B$7:$C$109,2,0)</f>
        <v>250929.54545454544</v>
      </c>
      <c r="K1381" s="690">
        <f>$J$1381*E1381</f>
        <v>283550.38636363629</v>
      </c>
      <c r="L1381" s="690">
        <f>$J$1381*F1381</f>
        <v>225836.59090909091</v>
      </c>
      <c r="M1381" s="690">
        <f>$J$1381*G1381</f>
        <v>170632.09090909091</v>
      </c>
      <c r="N1381" s="690">
        <f>$J$1381*H1381</f>
        <v>112918.29545454546</v>
      </c>
      <c r="O1381" s="690">
        <f>$J$1381*I1381</f>
        <v>42658.022727272728</v>
      </c>
      <c r="P1381" s="645" t="str">
        <f t="shared" si="334"/>
        <v>Sai</v>
      </c>
      <c r="Q1381" s="691">
        <v>1.88</v>
      </c>
      <c r="S1381" s="689"/>
      <c r="T1381" s="687"/>
      <c r="U1381" s="687"/>
      <c r="V1381" s="687"/>
      <c r="W1381" s="687"/>
    </row>
    <row r="1382" spans="1:23">
      <c r="A1382" s="688"/>
      <c r="B1382" s="693" t="s">
        <v>794</v>
      </c>
      <c r="C1382" s="753"/>
      <c r="D1382" s="683"/>
      <c r="E1382" s="1054"/>
      <c r="F1382" s="1054"/>
      <c r="G1382" s="1054"/>
      <c r="H1382" s="1054"/>
      <c r="I1382" s="1054"/>
      <c r="J1382" s="762"/>
      <c r="K1382" s="695">
        <f>SUM(K1383:K1387)</f>
        <v>724672.54729830683</v>
      </c>
      <c r="L1382" s="695">
        <f t="shared" ref="L1382:N1382" si="360">SUM(L1383:L1387)</f>
        <v>600580.1972813746</v>
      </c>
      <c r="M1382" s="695">
        <f t="shared" si="360"/>
        <v>475292.48172659357</v>
      </c>
      <c r="N1382" s="695">
        <f t="shared" si="360"/>
        <v>351200.13170966133</v>
      </c>
      <c r="O1382" s="695">
        <f>SUM(O1383:O1387)</f>
        <v>196383.53557295815</v>
      </c>
      <c r="P1382" s="645" t="str">
        <f t="shared" si="334"/>
        <v>Đúng</v>
      </c>
      <c r="Q1382" s="691"/>
    </row>
    <row r="1383" spans="1:23">
      <c r="A1383" s="688"/>
      <c r="B1383" s="681" t="s">
        <v>678</v>
      </c>
      <c r="C1383" s="682"/>
      <c r="D1383" s="683" t="s">
        <v>795</v>
      </c>
      <c r="E1383" s="1054">
        <v>2.78</v>
      </c>
      <c r="F1383" s="1054">
        <v>2.29</v>
      </c>
      <c r="G1383" s="1054">
        <v>1.79</v>
      </c>
      <c r="H1383" s="1054">
        <v>1.3</v>
      </c>
      <c r="I1383" s="1054">
        <v>0.69</v>
      </c>
      <c r="J1383" s="871">
        <f>VLOOKUP(B1383,'Bieu5 TH chi phi'!$B$7:$C$109,2,0)</f>
        <v>119536.55378486056</v>
      </c>
      <c r="K1383" s="690">
        <f>$J$1383*E1383</f>
        <v>332311.61952191236</v>
      </c>
      <c r="L1383" s="690">
        <f>$J$1383*F1383</f>
        <v>273738.70816733071</v>
      </c>
      <c r="M1383" s="690">
        <f>$J$1383*G1383</f>
        <v>213970.43127490042</v>
      </c>
      <c r="N1383" s="690">
        <f>$J$1383*H1383</f>
        <v>155397.51992031874</v>
      </c>
      <c r="O1383" s="690">
        <f>$J$1383*I1383</f>
        <v>82480.222111553783</v>
      </c>
      <c r="P1383" s="645" t="str">
        <f t="shared" si="334"/>
        <v>Sai</v>
      </c>
      <c r="Q1383" s="691">
        <v>4.63</v>
      </c>
      <c r="S1383" s="689"/>
      <c r="T1383" s="687"/>
      <c r="U1383" s="687"/>
      <c r="V1383" s="687"/>
      <c r="W1383" s="687"/>
    </row>
    <row r="1384" spans="1:23">
      <c r="A1384" s="688"/>
      <c r="B1384" s="681" t="s">
        <v>679</v>
      </c>
      <c r="C1384" s="682"/>
      <c r="D1384" s="683" t="s">
        <v>795</v>
      </c>
      <c r="E1384" s="1054">
        <v>0.11</v>
      </c>
      <c r="F1384" s="1054">
        <v>0.11</v>
      </c>
      <c r="G1384" s="1054">
        <v>0.11</v>
      </c>
      <c r="H1384" s="1054">
        <v>0.11</v>
      </c>
      <c r="I1384" s="1054">
        <v>0.11</v>
      </c>
      <c r="J1384" s="871">
        <f>VLOOKUP(B1384,'Bieu5 TH chi phi'!$B$7:$C$109,2,0)</f>
        <v>175954.48207171314</v>
      </c>
      <c r="K1384" s="690">
        <f>$J$1384*E1384</f>
        <v>19354.993027888446</v>
      </c>
      <c r="L1384" s="690">
        <f>$J$1384*F1384</f>
        <v>19354.993027888446</v>
      </c>
      <c r="M1384" s="690">
        <f>$J$1384*G1384</f>
        <v>19354.993027888446</v>
      </c>
      <c r="N1384" s="690">
        <f>$J$1384*H1384</f>
        <v>19354.993027888446</v>
      </c>
      <c r="O1384" s="690">
        <f>$J$1384*I1384</f>
        <v>19354.993027888446</v>
      </c>
      <c r="P1384" s="645" t="str">
        <f t="shared" si="334"/>
        <v>Sai</v>
      </c>
      <c r="Q1384" s="691">
        <v>0.19</v>
      </c>
      <c r="S1384" s="689"/>
      <c r="T1384" s="687"/>
      <c r="U1384" s="687"/>
      <c r="V1384" s="687"/>
      <c r="W1384" s="687"/>
    </row>
    <row r="1385" spans="1:23">
      <c r="A1385" s="688"/>
      <c r="B1385" s="681" t="s">
        <v>684</v>
      </c>
      <c r="C1385" s="682"/>
      <c r="D1385" s="683" t="s">
        <v>795</v>
      </c>
      <c r="E1385" s="1054">
        <v>0.01</v>
      </c>
      <c r="F1385" s="1054">
        <v>0.01</v>
      </c>
      <c r="G1385" s="1054">
        <v>0.01</v>
      </c>
      <c r="H1385" s="1054">
        <v>0.01</v>
      </c>
      <c r="I1385" s="1054">
        <v>0.01</v>
      </c>
      <c r="J1385" s="871">
        <f>VLOOKUP(B1385,'Bieu5 TH chi phi'!$B$7:$C$109,2,0)</f>
        <v>498.00796812749002</v>
      </c>
      <c r="K1385" s="690">
        <f>$J$1385*E1385</f>
        <v>4.9800796812749004</v>
      </c>
      <c r="L1385" s="690">
        <f>$J$1385*F1385</f>
        <v>4.9800796812749004</v>
      </c>
      <c r="M1385" s="690">
        <f>$J$1385*G1385</f>
        <v>4.9800796812749004</v>
      </c>
      <c r="N1385" s="690">
        <f>$J$1385*H1385</f>
        <v>4.9800796812749004</v>
      </c>
      <c r="O1385" s="690">
        <f>$J$1385*I1385</f>
        <v>4.9800796812749004</v>
      </c>
      <c r="P1385" s="645" t="str">
        <f t="shared" si="334"/>
        <v>Sai</v>
      </c>
      <c r="Q1385" s="691">
        <v>0.02</v>
      </c>
      <c r="S1385" s="689"/>
      <c r="T1385" s="687"/>
      <c r="U1385" s="687"/>
      <c r="V1385" s="687"/>
      <c r="W1385" s="687"/>
    </row>
    <row r="1386" spans="1:23">
      <c r="A1386" s="688"/>
      <c r="B1386" s="681" t="s">
        <v>682</v>
      </c>
      <c r="C1386" s="682"/>
      <c r="D1386" s="683" t="s">
        <v>795</v>
      </c>
      <c r="E1386" s="1054">
        <v>7.8</v>
      </c>
      <c r="F1386" s="1054">
        <v>6.24</v>
      </c>
      <c r="G1386" s="1054">
        <v>4.68</v>
      </c>
      <c r="H1386" s="1054">
        <v>3.12</v>
      </c>
      <c r="I1386" s="1054">
        <v>1.17</v>
      </c>
      <c r="J1386" s="871">
        <f>VLOOKUP(B1386,'Bieu5 TH chi phi'!$B$7:$C$109,2,0)</f>
        <v>41646.852589641428</v>
      </c>
      <c r="K1386" s="690">
        <f>$J$1386*E1386</f>
        <v>324845.45019920316</v>
      </c>
      <c r="L1386" s="690">
        <f>$J$1386*F1386</f>
        <v>259876.36015936252</v>
      </c>
      <c r="M1386" s="690">
        <f>$J$1386*G1386</f>
        <v>194907.27011952188</v>
      </c>
      <c r="N1386" s="690">
        <f>$J$1386*H1386</f>
        <v>129938.18007968126</v>
      </c>
      <c r="O1386" s="690">
        <f>$J$1386*I1386</f>
        <v>48726.817529880471</v>
      </c>
      <c r="P1386" s="645" t="str">
        <f t="shared" si="334"/>
        <v>Sai</v>
      </c>
      <c r="Q1386" s="691">
        <v>13</v>
      </c>
      <c r="S1386" s="689"/>
      <c r="T1386" s="687"/>
      <c r="U1386" s="687"/>
      <c r="V1386" s="687"/>
      <c r="W1386" s="687"/>
    </row>
    <row r="1387" spans="1:23">
      <c r="A1387" s="688"/>
      <c r="B1387" s="681" t="s">
        <v>683</v>
      </c>
      <c r="C1387" s="683"/>
      <c r="D1387" s="683" t="s">
        <v>795</v>
      </c>
      <c r="E1387" s="1054">
        <v>21</v>
      </c>
      <c r="F1387" s="1054">
        <v>20.76</v>
      </c>
      <c r="G1387" s="1054">
        <v>20.52</v>
      </c>
      <c r="H1387" s="1054">
        <v>20.28</v>
      </c>
      <c r="I1387" s="1054">
        <v>19.98</v>
      </c>
      <c r="J1387" s="871">
        <f>VLOOKUP(B1387,'Bieu5 TH chi phi'!$B$7:$C$109,2,0)</f>
        <v>2293.1192604581674</v>
      </c>
      <c r="K1387" s="690">
        <f>$J$1387*E1387</f>
        <v>48155.504469621519</v>
      </c>
      <c r="L1387" s="690">
        <f>$J$1387*F1387</f>
        <v>47605.155847111557</v>
      </c>
      <c r="M1387" s="690">
        <f>$J$1387*G1387</f>
        <v>47054.807224601594</v>
      </c>
      <c r="N1387" s="690">
        <f>$J$1387*H1387</f>
        <v>46504.458602091639</v>
      </c>
      <c r="O1387" s="690">
        <f>$J$1387*I1387</f>
        <v>45816.522823954183</v>
      </c>
      <c r="P1387" s="645" t="str">
        <f t="shared" si="334"/>
        <v>Sai</v>
      </c>
      <c r="Q1387" s="691">
        <v>35</v>
      </c>
      <c r="S1387" s="689"/>
      <c r="T1387" s="687"/>
      <c r="U1387" s="687"/>
      <c r="V1387" s="687"/>
      <c r="W1387" s="687"/>
    </row>
    <row r="1388" spans="1:23">
      <c r="A1388" s="688"/>
      <c r="B1388" s="693" t="s">
        <v>796</v>
      </c>
      <c r="C1388" s="753"/>
      <c r="D1388" s="683"/>
      <c r="E1388" s="1054"/>
      <c r="F1388" s="1054"/>
      <c r="G1388" s="1054"/>
      <c r="H1388" s="1054"/>
      <c r="I1388" s="1054"/>
      <c r="J1388" s="802"/>
      <c r="K1388" s="695">
        <f>SUM(K1389:K1390)</f>
        <v>6100</v>
      </c>
      <c r="L1388" s="695">
        <f t="shared" ref="L1388:O1388" si="361">SUM(L1389:L1390)</f>
        <v>6100</v>
      </c>
      <c r="M1388" s="695">
        <f t="shared" si="361"/>
        <v>6100</v>
      </c>
      <c r="N1388" s="695">
        <f t="shared" si="361"/>
        <v>6100</v>
      </c>
      <c r="O1388" s="695">
        <f t="shared" si="361"/>
        <v>6100</v>
      </c>
      <c r="P1388" s="645" t="str">
        <f t="shared" si="334"/>
        <v>Đúng</v>
      </c>
      <c r="Q1388" s="658"/>
    </row>
    <row r="1389" spans="1:23">
      <c r="A1389" s="688"/>
      <c r="B1389" s="681" t="s">
        <v>722</v>
      </c>
      <c r="C1389" s="682"/>
      <c r="D1389" s="683" t="s">
        <v>797</v>
      </c>
      <c r="E1389" s="1054">
        <v>0.02</v>
      </c>
      <c r="F1389" s="1054">
        <v>0.02</v>
      </c>
      <c r="G1389" s="1054">
        <v>0.02</v>
      </c>
      <c r="H1389" s="1054">
        <v>0.02</v>
      </c>
      <c r="I1389" s="1054">
        <v>0.02</v>
      </c>
      <c r="J1389" s="871">
        <f>VLOOKUP(B1389,'Bieu5 TH chi phi'!$B$7:$C$109,2,0)</f>
        <v>80000</v>
      </c>
      <c r="K1389" s="690">
        <f>$J$1389*E1389</f>
        <v>1600</v>
      </c>
      <c r="L1389" s="690">
        <f>$J$1389*F1389</f>
        <v>1600</v>
      </c>
      <c r="M1389" s="690">
        <f>$J$1389*G1389</f>
        <v>1600</v>
      </c>
      <c r="N1389" s="690">
        <f>$J$1389*H1389</f>
        <v>1600</v>
      </c>
      <c r="O1389" s="690">
        <f>$J$1389*I1389</f>
        <v>1600</v>
      </c>
      <c r="P1389" s="645" t="str">
        <f t="shared" si="334"/>
        <v>Sai</v>
      </c>
      <c r="Q1389" s="691">
        <v>0.03</v>
      </c>
      <c r="S1389" s="689"/>
      <c r="T1389" s="687"/>
      <c r="U1389" s="687"/>
      <c r="V1389" s="687"/>
      <c r="W1389" s="687"/>
    </row>
    <row r="1390" spans="1:23">
      <c r="A1390" s="688"/>
      <c r="B1390" s="681" t="s">
        <v>724</v>
      </c>
      <c r="C1390" s="683"/>
      <c r="D1390" s="683" t="s">
        <v>868</v>
      </c>
      <c r="E1390" s="1054">
        <v>0.01</v>
      </c>
      <c r="F1390" s="1054">
        <v>0.01</v>
      </c>
      <c r="G1390" s="1054">
        <v>0.01</v>
      </c>
      <c r="H1390" s="1054">
        <v>0.01</v>
      </c>
      <c r="I1390" s="1054">
        <v>0.01</v>
      </c>
      <c r="J1390" s="871">
        <f>VLOOKUP(B1390,'Bieu5 TH chi phi'!$B$7:$C$109,2,0)</f>
        <v>450000</v>
      </c>
      <c r="K1390" s="690">
        <f>$J$1390*E1390</f>
        <v>4500</v>
      </c>
      <c r="L1390" s="690">
        <f>$J$1390*F1390</f>
        <v>4500</v>
      </c>
      <c r="M1390" s="690">
        <f>$J$1390*G1390</f>
        <v>4500</v>
      </c>
      <c r="N1390" s="690">
        <f>$J$1390*H1390</f>
        <v>4500</v>
      </c>
      <c r="O1390" s="690">
        <f>$J$1390*I1390</f>
        <v>4500</v>
      </c>
      <c r="P1390" s="645" t="str">
        <f t="shared" si="334"/>
        <v>Đúng</v>
      </c>
      <c r="Q1390" s="691">
        <v>0.01</v>
      </c>
      <c r="S1390" s="689"/>
      <c r="T1390" s="687"/>
      <c r="U1390" s="687"/>
      <c r="V1390" s="687"/>
      <c r="W1390" s="687"/>
    </row>
    <row r="1391" spans="1:23">
      <c r="A1391" s="688"/>
      <c r="B1391" s="693" t="s">
        <v>799</v>
      </c>
      <c r="C1391" s="683"/>
      <c r="D1391" s="683" t="s">
        <v>800</v>
      </c>
      <c r="E1391" s="1054">
        <v>3</v>
      </c>
      <c r="F1391" s="1054"/>
      <c r="G1391" s="1054"/>
      <c r="H1391" s="1054"/>
      <c r="I1391" s="1054"/>
      <c r="J1391" s="694"/>
      <c r="K1391" s="701">
        <f>SUM(K1392:K1401)</f>
        <v>1001780.2182048142</v>
      </c>
      <c r="L1391" s="701">
        <f>SUM(L1392:L1401)</f>
        <v>1001580.0699468454</v>
      </c>
      <c r="M1391" s="701">
        <f>SUM(M1392:M1401)</f>
        <v>1001309.8697985874</v>
      </c>
      <c r="N1391" s="701">
        <f>SUM(N1392:N1401)</f>
        <v>1001003.642963895</v>
      </c>
      <c r="O1391" s="701">
        <f>SUM(O1392:O1401)</f>
        <v>1000697.4161292027</v>
      </c>
      <c r="P1391" s="645" t="str">
        <f t="shared" si="334"/>
        <v>Sai</v>
      </c>
      <c r="Q1391" s="691">
        <v>5</v>
      </c>
    </row>
    <row r="1392" spans="1:23" s="706" customFormat="1">
      <c r="A1392" s="707"/>
      <c r="B1392" s="681" t="s">
        <v>657</v>
      </c>
      <c r="C1392" s="683"/>
      <c r="D1392" s="683" t="s">
        <v>800</v>
      </c>
      <c r="E1392" s="683">
        <f>E1391</f>
        <v>3</v>
      </c>
      <c r="F1392" s="683"/>
      <c r="G1392" s="683"/>
      <c r="H1392" s="683"/>
      <c r="I1392" s="683"/>
      <c r="J1392" s="871">
        <f>VLOOKUP(B1392,'Bieu5 TH chi phi'!$B$7:$C$109,2,0)</f>
        <v>667.16085989621945</v>
      </c>
      <c r="K1392" s="704">
        <f>J1392*E1392</f>
        <v>2001.4825796886585</v>
      </c>
      <c r="L1392" s="733">
        <f>K1392*T$4</f>
        <v>1801.3343217197926</v>
      </c>
      <c r="M1392" s="733">
        <f>L1392*U$4</f>
        <v>1531.1341734618236</v>
      </c>
      <c r="N1392" s="733">
        <f>M1392*V$4</f>
        <v>1224.9073387694589</v>
      </c>
      <c r="O1392" s="733">
        <f>N1392*W$4</f>
        <v>918.68050407709416</v>
      </c>
      <c r="P1392" s="645"/>
      <c r="Q1392" s="705"/>
      <c r="S1392" s="648"/>
      <c r="T1392" s="649"/>
      <c r="U1392" s="649"/>
      <c r="V1392" s="649"/>
      <c r="W1392" s="649"/>
    </row>
    <row r="1393" spans="1:23" s="706" customFormat="1">
      <c r="A1393" s="707"/>
      <c r="B1393" s="681" t="s">
        <v>801</v>
      </c>
      <c r="C1393" s="683"/>
      <c r="D1393" s="683" t="s">
        <v>800</v>
      </c>
      <c r="E1393" s="683">
        <f t="shared" ref="E1393:E1401" si="362">E1392</f>
        <v>3</v>
      </c>
      <c r="F1393" s="683"/>
      <c r="G1393" s="683"/>
      <c r="H1393" s="683"/>
      <c r="I1393" s="683"/>
      <c r="J1393" s="871">
        <f>VLOOKUP(B1393,'Bieu5 TH chi phi'!$B$7:$C$109,2,0)</f>
        <v>38838.710730170496</v>
      </c>
      <c r="K1393" s="704">
        <f>J1393*E1393</f>
        <v>116516.13219051149</v>
      </c>
      <c r="L1393" s="704">
        <f t="shared" ref="L1393:O1393" si="363">K1393</f>
        <v>116516.13219051149</v>
      </c>
      <c r="M1393" s="704">
        <f t="shared" si="363"/>
        <v>116516.13219051149</v>
      </c>
      <c r="N1393" s="704">
        <f t="shared" si="363"/>
        <v>116516.13219051149</v>
      </c>
      <c r="O1393" s="704">
        <f t="shared" si="363"/>
        <v>116516.13219051149</v>
      </c>
      <c r="P1393" s="645"/>
      <c r="Q1393" s="705"/>
      <c r="S1393" s="648"/>
      <c r="T1393" s="649"/>
      <c r="U1393" s="649"/>
      <c r="V1393" s="649"/>
      <c r="W1393" s="649"/>
    </row>
    <row r="1394" spans="1:23" s="706" customFormat="1">
      <c r="A1394" s="708"/>
      <c r="B1394" s="681" t="s">
        <v>802</v>
      </c>
      <c r="C1394" s="683"/>
      <c r="D1394" s="683" t="s">
        <v>800</v>
      </c>
      <c r="E1394" s="683">
        <f t="shared" si="362"/>
        <v>3</v>
      </c>
      <c r="F1394" s="683"/>
      <c r="G1394" s="683"/>
      <c r="H1394" s="683"/>
      <c r="I1394" s="683"/>
      <c r="J1394" s="694"/>
      <c r="K1394" s="704"/>
      <c r="L1394" s="704"/>
      <c r="M1394" s="704"/>
      <c r="N1394" s="704"/>
      <c r="O1394" s="704"/>
      <c r="P1394" s="645"/>
      <c r="Q1394" s="705"/>
      <c r="S1394" s="689"/>
      <c r="T1394" s="687"/>
      <c r="U1394" s="687"/>
      <c r="V1394" s="687"/>
      <c r="W1394" s="687"/>
    </row>
    <row r="1395" spans="1:23" s="706" customFormat="1">
      <c r="A1395" s="707"/>
      <c r="B1395" s="709" t="s">
        <v>605</v>
      </c>
      <c r="C1395" s="683"/>
      <c r="D1395" s="683" t="s">
        <v>800</v>
      </c>
      <c r="E1395" s="683">
        <f t="shared" si="362"/>
        <v>3</v>
      </c>
      <c r="F1395" s="683"/>
      <c r="G1395" s="683"/>
      <c r="H1395" s="683"/>
      <c r="I1395" s="683"/>
      <c r="J1395" s="871">
        <f>VLOOKUP(B1395,'Bieu5 TH chi phi'!$B$7:$C$109,2,0)</f>
        <v>18765.274056338028</v>
      </c>
      <c r="K1395" s="704">
        <f>J1395*E1395</f>
        <v>56295.822169014085</v>
      </c>
      <c r="L1395" s="704">
        <f t="shared" ref="L1395:O1396" si="364">K1395</f>
        <v>56295.822169014085</v>
      </c>
      <c r="M1395" s="704">
        <f t="shared" si="364"/>
        <v>56295.822169014085</v>
      </c>
      <c r="N1395" s="704">
        <f t="shared" si="364"/>
        <v>56295.822169014085</v>
      </c>
      <c r="O1395" s="704">
        <f t="shared" si="364"/>
        <v>56295.822169014085</v>
      </c>
      <c r="P1395" s="645"/>
      <c r="Q1395" s="705"/>
      <c r="S1395" s="648"/>
      <c r="T1395" s="649"/>
      <c r="U1395" s="649"/>
      <c r="V1395" s="649"/>
      <c r="W1395" s="649"/>
    </row>
    <row r="1396" spans="1:23" s="706" customFormat="1">
      <c r="A1396" s="707"/>
      <c r="B1396" s="709" t="s">
        <v>646</v>
      </c>
      <c r="C1396" s="683"/>
      <c r="D1396" s="683" t="s">
        <v>800</v>
      </c>
      <c r="E1396" s="683">
        <f t="shared" si="362"/>
        <v>3</v>
      </c>
      <c r="F1396" s="683"/>
      <c r="G1396" s="683"/>
      <c r="H1396" s="683"/>
      <c r="I1396" s="683"/>
      <c r="J1396" s="871">
        <f>VLOOKUP(B1396,'Bieu5 TH chi phi'!$B$7:$C$109,2,0)</f>
        <v>173801.87938349394</v>
      </c>
      <c r="K1396" s="704">
        <f>J1396*E1396</f>
        <v>521405.63815048186</v>
      </c>
      <c r="L1396" s="704">
        <f t="shared" si="364"/>
        <v>521405.63815048186</v>
      </c>
      <c r="M1396" s="704">
        <f t="shared" si="364"/>
        <v>521405.63815048186</v>
      </c>
      <c r="N1396" s="704">
        <f t="shared" si="364"/>
        <v>521405.63815048186</v>
      </c>
      <c r="O1396" s="704">
        <f t="shared" si="364"/>
        <v>521405.63815048186</v>
      </c>
      <c r="P1396" s="645"/>
      <c r="Q1396" s="705"/>
      <c r="S1396" s="648"/>
      <c r="T1396" s="649"/>
      <c r="U1396" s="649"/>
      <c r="V1396" s="649"/>
      <c r="W1396" s="649"/>
    </row>
    <row r="1397" spans="1:23" s="706" customFormat="1">
      <c r="A1397" s="707"/>
      <c r="B1397" s="681" t="s">
        <v>803</v>
      </c>
      <c r="C1397" s="683"/>
      <c r="D1397" s="683" t="s">
        <v>800</v>
      </c>
      <c r="E1397" s="683">
        <f t="shared" si="362"/>
        <v>3</v>
      </c>
      <c r="F1397" s="683"/>
      <c r="G1397" s="683"/>
      <c r="H1397" s="683"/>
      <c r="I1397" s="683"/>
      <c r="J1397" s="694"/>
      <c r="K1397" s="704"/>
      <c r="L1397" s="704"/>
      <c r="M1397" s="704"/>
      <c r="N1397" s="704"/>
      <c r="O1397" s="704"/>
      <c r="P1397" s="645"/>
      <c r="Q1397" s="705"/>
      <c r="S1397" s="689"/>
      <c r="T1397" s="687"/>
      <c r="U1397" s="687"/>
      <c r="V1397" s="687"/>
      <c r="W1397" s="687"/>
    </row>
    <row r="1398" spans="1:23" s="706" customFormat="1">
      <c r="A1398" s="707"/>
      <c r="B1398" s="709" t="s">
        <v>19</v>
      </c>
      <c r="C1398" s="683"/>
      <c r="D1398" s="683" t="s">
        <v>800</v>
      </c>
      <c r="E1398" s="683">
        <f t="shared" si="362"/>
        <v>3</v>
      </c>
      <c r="F1398" s="683"/>
      <c r="G1398" s="683"/>
      <c r="H1398" s="683"/>
      <c r="I1398" s="683"/>
      <c r="J1398" s="871">
        <f>VLOOKUP(B1398,'Bieu5 TH chi phi'!$B$7:$C$109,2,0)</f>
        <v>10491.54463647199</v>
      </c>
      <c r="K1398" s="704">
        <f>J1398*E1398</f>
        <v>31474.63390941597</v>
      </c>
      <c r="L1398" s="704">
        <f t="shared" ref="L1398:O1401" si="365">K1398</f>
        <v>31474.63390941597</v>
      </c>
      <c r="M1398" s="704">
        <f t="shared" si="365"/>
        <v>31474.63390941597</v>
      </c>
      <c r="N1398" s="704">
        <f t="shared" si="365"/>
        <v>31474.63390941597</v>
      </c>
      <c r="O1398" s="704">
        <f t="shared" si="365"/>
        <v>31474.63390941597</v>
      </c>
      <c r="P1398" s="645"/>
      <c r="Q1398" s="705"/>
      <c r="S1398" s="648"/>
      <c r="T1398" s="649"/>
      <c r="U1398" s="649"/>
      <c r="V1398" s="649"/>
      <c r="W1398" s="649"/>
    </row>
    <row r="1399" spans="1:23" s="706" customFormat="1">
      <c r="A1399" s="707"/>
      <c r="B1399" s="710" t="s">
        <v>21</v>
      </c>
      <c r="C1399" s="683"/>
      <c r="D1399" s="683" t="s">
        <v>800</v>
      </c>
      <c r="E1399" s="683">
        <f t="shared" si="362"/>
        <v>3</v>
      </c>
      <c r="F1399" s="683"/>
      <c r="G1399" s="683"/>
      <c r="H1399" s="683"/>
      <c r="I1399" s="683"/>
      <c r="J1399" s="871">
        <f>VLOOKUP(B1399,'Bieu5 TH chi phi'!$B$7:$C$109,2,0)</f>
        <v>17555.295987286452</v>
      </c>
      <c r="K1399" s="704">
        <f>J1399*E1399</f>
        <v>52665.887961859356</v>
      </c>
      <c r="L1399" s="704">
        <f t="shared" si="365"/>
        <v>52665.887961859356</v>
      </c>
      <c r="M1399" s="704">
        <f t="shared" si="365"/>
        <v>52665.887961859356</v>
      </c>
      <c r="N1399" s="704">
        <f t="shared" si="365"/>
        <v>52665.887961859356</v>
      </c>
      <c r="O1399" s="704">
        <f t="shared" si="365"/>
        <v>52665.887961859356</v>
      </c>
      <c r="P1399" s="645"/>
      <c r="Q1399" s="705"/>
      <c r="S1399" s="648"/>
      <c r="T1399" s="649"/>
      <c r="U1399" s="649"/>
      <c r="V1399" s="649"/>
      <c r="W1399" s="649"/>
    </row>
    <row r="1400" spans="1:23" s="706" customFormat="1" ht="15.65" customHeight="1">
      <c r="A1400" s="711"/>
      <c r="B1400" s="710" t="s">
        <v>804</v>
      </c>
      <c r="C1400" s="712"/>
      <c r="D1400" s="1199" t="s">
        <v>800</v>
      </c>
      <c r="E1400" s="1199">
        <f>E1399</f>
        <v>3</v>
      </c>
      <c r="F1400" s="712"/>
      <c r="G1400" s="712"/>
      <c r="H1400" s="712"/>
      <c r="I1400" s="712"/>
      <c r="J1400" s="871">
        <f>VLOOKUP(B1400,'Bieu5 TH chi phi'!$B$7:$C$109,2,0)</f>
        <v>46989.233700271805</v>
      </c>
      <c r="K1400" s="704">
        <f t="shared" ref="K1400:K1401" si="366">J1400*E1400</f>
        <v>140967.70110081541</v>
      </c>
      <c r="L1400" s="704">
        <f t="shared" si="365"/>
        <v>140967.70110081541</v>
      </c>
      <c r="M1400" s="704">
        <f t="shared" si="365"/>
        <v>140967.70110081541</v>
      </c>
      <c r="N1400" s="704">
        <f t="shared" si="365"/>
        <v>140967.70110081541</v>
      </c>
      <c r="O1400" s="704">
        <f t="shared" si="365"/>
        <v>140967.70110081541</v>
      </c>
      <c r="P1400" s="645"/>
      <c r="Q1400" s="705"/>
      <c r="S1400" s="648"/>
      <c r="T1400" s="649"/>
      <c r="U1400" s="649"/>
      <c r="V1400" s="649"/>
      <c r="W1400" s="649"/>
    </row>
    <row r="1401" spans="1:23" s="706" customFormat="1" ht="11.5" customHeight="1">
      <c r="A1401" s="715"/>
      <c r="B1401" s="1159" t="s">
        <v>22</v>
      </c>
      <c r="C1401" s="716"/>
      <c r="D1401" s="716" t="s">
        <v>800</v>
      </c>
      <c r="E1401" s="716">
        <f t="shared" si="362"/>
        <v>3</v>
      </c>
      <c r="F1401" s="716"/>
      <c r="G1401" s="716"/>
      <c r="H1401" s="716"/>
      <c r="I1401" s="716"/>
      <c r="J1401" s="1160">
        <f>VLOOKUP(B1401,'Bieu5 TH chi phi'!$B$7:$C$109,2,0)</f>
        <v>26817.640047675806</v>
      </c>
      <c r="K1401" s="717">
        <f t="shared" si="366"/>
        <v>80452.920143027412</v>
      </c>
      <c r="L1401" s="717">
        <f t="shared" si="365"/>
        <v>80452.920143027412</v>
      </c>
      <c r="M1401" s="717">
        <f t="shared" si="365"/>
        <v>80452.920143027412</v>
      </c>
      <c r="N1401" s="717">
        <f t="shared" si="365"/>
        <v>80452.920143027412</v>
      </c>
      <c r="O1401" s="717">
        <f t="shared" si="365"/>
        <v>80452.920143027412</v>
      </c>
      <c r="P1401" s="645"/>
      <c r="Q1401" s="705"/>
      <c r="S1401" s="648"/>
      <c r="T1401" s="649"/>
      <c r="U1401" s="649"/>
      <c r="V1401" s="649"/>
      <c r="W1401" s="649"/>
    </row>
    <row r="1402" spans="1:23">
      <c r="A1402" s="748"/>
      <c r="B1402" s="749"/>
      <c r="C1402" s="691"/>
      <c r="D1402" s="691"/>
      <c r="E1402" s="691"/>
      <c r="F1402" s="691"/>
      <c r="G1402" s="691"/>
      <c r="H1402" s="691"/>
      <c r="I1402" s="691"/>
      <c r="J1402" s="736"/>
      <c r="K1402" s="722"/>
      <c r="L1402" s="722"/>
      <c r="M1402" s="722"/>
      <c r="N1402" s="722"/>
      <c r="O1402" s="722"/>
      <c r="P1402" s="645" t="str">
        <f t="shared" si="334"/>
        <v>Đúng</v>
      </c>
      <c r="Q1402" s="691"/>
    </row>
    <row r="1403" spans="1:23">
      <c r="A1403" s="1405" t="s">
        <v>1337</v>
      </c>
      <c r="B1403" s="1405"/>
      <c r="C1403" s="1405"/>
      <c r="D1403" s="796"/>
      <c r="E1403" s="801"/>
      <c r="F1403" s="801"/>
      <c r="G1403" s="801"/>
      <c r="H1403" s="801"/>
      <c r="I1403" s="801"/>
      <c r="J1403" s="769"/>
      <c r="K1403" s="725">
        <f>K1404+K1413+K1419+K1422</f>
        <v>5022448.4642026536</v>
      </c>
      <c r="L1403" s="725">
        <f t="shared" ref="L1403:O1403" si="367">L1404+L1413+L1419+L1422</f>
        <v>4604115.0270500509</v>
      </c>
      <c r="M1403" s="725">
        <f t="shared" si="367"/>
        <v>4190683.4276560573</v>
      </c>
      <c r="N1403" s="725">
        <f t="shared" si="367"/>
        <v>3774682.4883301277</v>
      </c>
      <c r="O1403" s="725">
        <f t="shared" si="367"/>
        <v>3252269.9721379122</v>
      </c>
      <c r="P1403" s="645" t="str">
        <f t="shared" si="334"/>
        <v>Đúng</v>
      </c>
    </row>
    <row r="1404" spans="1:23" ht="13.5">
      <c r="A1404" s="688" t="s">
        <v>870</v>
      </c>
      <c r="B1404" s="693" t="s">
        <v>784</v>
      </c>
      <c r="C1404" s="771"/>
      <c r="D1404" s="683"/>
      <c r="E1404" s="726"/>
      <c r="F1404" s="726"/>
      <c r="G1404" s="726"/>
      <c r="H1404" s="726"/>
      <c r="I1404" s="726"/>
      <c r="J1404" s="684"/>
      <c r="K1404" s="695">
        <f>SUM(K1405:K1412)</f>
        <v>2137350.9536363636</v>
      </c>
      <c r="L1404" s="695">
        <f t="shared" ref="L1404:O1404" si="368">SUM(L1405:L1412)</f>
        <v>1926570.1354545453</v>
      </c>
      <c r="M1404" s="695">
        <f t="shared" si="368"/>
        <v>1720807.908181818</v>
      </c>
      <c r="N1404" s="695">
        <f t="shared" si="368"/>
        <v>1512536.3854545455</v>
      </c>
      <c r="O1404" s="695">
        <f t="shared" si="368"/>
        <v>1249060.3627272726</v>
      </c>
      <c r="P1404" s="645" t="str">
        <f t="shared" ref="P1404:P1465" si="369">IF(E1404=Q1404,"Đúng","Sai")</f>
        <v>Đúng</v>
      </c>
      <c r="Q1404" s="727"/>
    </row>
    <row r="1405" spans="1:23">
      <c r="A1405" s="688"/>
      <c r="B1405" s="681" t="s">
        <v>786</v>
      </c>
      <c r="C1405" s="682">
        <v>43168</v>
      </c>
      <c r="D1405" s="683" t="s">
        <v>736</v>
      </c>
      <c r="E1405" s="1054">
        <v>3.14</v>
      </c>
      <c r="F1405" s="1054">
        <v>3.11</v>
      </c>
      <c r="G1405" s="1054">
        <v>3.08</v>
      </c>
      <c r="H1405" s="1054">
        <v>3.06</v>
      </c>
      <c r="I1405" s="1054">
        <v>3.02</v>
      </c>
      <c r="J1405" s="871">
        <f>VLOOKUP(C1405,'Bieu5 TH chi phi'!$B$7:$C$109,2,0)</f>
        <v>250929.54545454544</v>
      </c>
      <c r="K1405" s="690">
        <f>$J$1405*E1405</f>
        <v>787918.77272727271</v>
      </c>
      <c r="L1405" s="690">
        <f>$J$1405*F1405</f>
        <v>780390.88636363624</v>
      </c>
      <c r="M1405" s="690">
        <f>$J$1405*G1405</f>
        <v>772863</v>
      </c>
      <c r="N1405" s="690">
        <f>$J$1405*H1405</f>
        <v>767844.40909090906</v>
      </c>
      <c r="O1405" s="690">
        <f>$J$1405*I1405</f>
        <v>757807.22727272729</v>
      </c>
      <c r="P1405" s="645" t="str">
        <f t="shared" si="369"/>
        <v>Sai</v>
      </c>
      <c r="Q1405" s="691">
        <v>3.5</v>
      </c>
      <c r="S1405" s="689"/>
      <c r="T1405" s="687"/>
      <c r="U1405" s="687"/>
      <c r="V1405" s="687"/>
      <c r="W1405" s="687"/>
    </row>
    <row r="1406" spans="1:23">
      <c r="A1406" s="688"/>
      <c r="B1406" s="681" t="s">
        <v>786</v>
      </c>
      <c r="C1406" s="682">
        <v>43260</v>
      </c>
      <c r="D1406" s="683" t="s">
        <v>736</v>
      </c>
      <c r="E1406" s="1054">
        <v>0.36</v>
      </c>
      <c r="F1406" s="1054">
        <v>0.36</v>
      </c>
      <c r="G1406" s="1054">
        <v>0.36</v>
      </c>
      <c r="H1406" s="1054">
        <v>0.36</v>
      </c>
      <c r="I1406" s="1054">
        <v>0.36</v>
      </c>
      <c r="J1406" s="871">
        <f>VLOOKUP(C1406,'Bieu5 TH chi phi'!$B$7:$C$109,2,0)</f>
        <v>333736.29545454547</v>
      </c>
      <c r="K1406" s="690">
        <f>$J$1406*E1406</f>
        <v>120145.06636363636</v>
      </c>
      <c r="L1406" s="690">
        <f>$J$1406*F1406</f>
        <v>120145.06636363636</v>
      </c>
      <c r="M1406" s="690">
        <f>$J$1406*G1406</f>
        <v>120145.06636363636</v>
      </c>
      <c r="N1406" s="690">
        <f>$J$1406*H1406</f>
        <v>120145.06636363636</v>
      </c>
      <c r="O1406" s="690">
        <f>$J$1406*I1406</f>
        <v>120145.06636363636</v>
      </c>
      <c r="P1406" s="645" t="str">
        <f t="shared" si="369"/>
        <v>Sai</v>
      </c>
      <c r="Q1406" s="691">
        <v>0.5</v>
      </c>
      <c r="S1406" s="689"/>
      <c r="T1406" s="687"/>
      <c r="U1406" s="687"/>
      <c r="V1406" s="687"/>
      <c r="W1406" s="687"/>
    </row>
    <row r="1407" spans="1:23">
      <c r="A1407" s="688"/>
      <c r="B1407" s="681" t="s">
        <v>786</v>
      </c>
      <c r="C1407" s="682">
        <v>43321</v>
      </c>
      <c r="D1407" s="683" t="s">
        <v>736</v>
      </c>
      <c r="E1407" s="1054">
        <v>0.05</v>
      </c>
      <c r="F1407" s="1054">
        <v>0.05</v>
      </c>
      <c r="G1407" s="1054">
        <v>0.05</v>
      </c>
      <c r="H1407" s="1054">
        <v>0.05</v>
      </c>
      <c r="I1407" s="1054">
        <v>0.05</v>
      </c>
      <c r="J1407" s="871">
        <f>VLOOKUP(C1407,'Bieu5 TH chi phi'!$B$7:$C$109,2,0)</f>
        <v>388940.79545454553</v>
      </c>
      <c r="K1407" s="690">
        <f>$J$1407*E1407</f>
        <v>19447.039772727276</v>
      </c>
      <c r="L1407" s="690">
        <f>$J$1407*F1407</f>
        <v>19447.039772727276</v>
      </c>
      <c r="M1407" s="690">
        <f>$J$1407*G1407</f>
        <v>19447.039772727276</v>
      </c>
      <c r="N1407" s="690">
        <f>$J$1407*H1407</f>
        <v>19447.039772727276</v>
      </c>
      <c r="O1407" s="690">
        <f>$J$1407*I1407</f>
        <v>19447.039772727276</v>
      </c>
      <c r="P1407" s="645" t="str">
        <f t="shared" si="369"/>
        <v>Sai</v>
      </c>
      <c r="Q1407" s="691">
        <v>7.0000000000000007E-2</v>
      </c>
      <c r="S1407" s="689"/>
      <c r="T1407" s="687"/>
      <c r="U1407" s="687"/>
      <c r="V1407" s="687"/>
      <c r="W1407" s="687"/>
    </row>
    <row r="1408" spans="1:23">
      <c r="A1408" s="688"/>
      <c r="B1408" s="681" t="s">
        <v>788</v>
      </c>
      <c r="C1408" s="682">
        <v>43168</v>
      </c>
      <c r="D1408" s="683" t="s">
        <v>736</v>
      </c>
      <c r="E1408" s="1054">
        <v>0.16</v>
      </c>
      <c r="F1408" s="1054">
        <v>0.13</v>
      </c>
      <c r="G1408" s="1054">
        <v>0.11</v>
      </c>
      <c r="H1408" s="1054">
        <v>0.08</v>
      </c>
      <c r="I1408" s="1054">
        <v>0.04</v>
      </c>
      <c r="J1408" s="871">
        <f>VLOOKUP(C1408,'Bieu5 TH chi phi'!$B$7:$C$109,2,0)</f>
        <v>250929.54545454544</v>
      </c>
      <c r="K1408" s="690">
        <f>$J$1408*E1408</f>
        <v>40148.727272727272</v>
      </c>
      <c r="L1408" s="690">
        <f>$J$1408*F1408</f>
        <v>32620.840909090908</v>
      </c>
      <c r="M1408" s="690">
        <f>$J$1408*G1408</f>
        <v>27602.25</v>
      </c>
      <c r="N1408" s="690">
        <f>$J$1408*H1408</f>
        <v>20074.363636363636</v>
      </c>
      <c r="O1408" s="690">
        <f>$J$1408*I1408</f>
        <v>10037.181818181818</v>
      </c>
      <c r="P1408" s="645" t="str">
        <f t="shared" si="369"/>
        <v>Sai</v>
      </c>
      <c r="Q1408" s="691">
        <v>0.26</v>
      </c>
      <c r="S1408" s="689"/>
      <c r="T1408" s="687"/>
      <c r="U1408" s="687"/>
      <c r="V1408" s="687"/>
      <c r="W1408" s="687"/>
    </row>
    <row r="1409" spans="1:23">
      <c r="A1409" s="688"/>
      <c r="B1409" s="681" t="s">
        <v>788</v>
      </c>
      <c r="C1409" s="682">
        <v>43260</v>
      </c>
      <c r="D1409" s="683" t="s">
        <v>736</v>
      </c>
      <c r="E1409" s="1054">
        <v>0.01</v>
      </c>
      <c r="F1409" s="1054">
        <v>0.01</v>
      </c>
      <c r="G1409" s="1054">
        <v>0.01</v>
      </c>
      <c r="H1409" s="1054">
        <v>0.01</v>
      </c>
      <c r="I1409" s="1054">
        <v>0.01</v>
      </c>
      <c r="J1409" s="871">
        <f>VLOOKUP(C1409,'Bieu5 TH chi phi'!$B$7:$C$109,2,0)</f>
        <v>333736.29545454547</v>
      </c>
      <c r="K1409" s="690">
        <f>$J$1409*E1409</f>
        <v>3337.3629545454546</v>
      </c>
      <c r="L1409" s="690">
        <f>$J$1409*F1409</f>
        <v>3337.3629545454546</v>
      </c>
      <c r="M1409" s="690">
        <f>$J$1409*G1409</f>
        <v>3337.3629545454546</v>
      </c>
      <c r="N1409" s="690">
        <f>$J$1409*H1409</f>
        <v>3337.3629545454546</v>
      </c>
      <c r="O1409" s="690">
        <f>$J$1409*I1409</f>
        <v>3337.3629545454546</v>
      </c>
      <c r="P1409" s="645" t="str">
        <f t="shared" si="369"/>
        <v>Sai</v>
      </c>
      <c r="Q1409" s="691">
        <v>0.03</v>
      </c>
      <c r="S1409" s="689"/>
      <c r="T1409" s="687"/>
      <c r="U1409" s="687"/>
      <c r="V1409" s="687"/>
      <c r="W1409" s="687"/>
    </row>
    <row r="1410" spans="1:23">
      <c r="A1410" s="688"/>
      <c r="B1410" s="681" t="s">
        <v>789</v>
      </c>
      <c r="C1410" s="682">
        <v>43169</v>
      </c>
      <c r="D1410" s="683" t="s">
        <v>736</v>
      </c>
      <c r="E1410" s="1054">
        <v>0.02</v>
      </c>
      <c r="F1410" s="1054">
        <v>0.02</v>
      </c>
      <c r="G1410" s="1054">
        <v>0.02</v>
      </c>
      <c r="H1410" s="1054">
        <v>0.02</v>
      </c>
      <c r="I1410" s="1054">
        <v>0.02</v>
      </c>
      <c r="J1410" s="871">
        <f>VLOOKUP(C1410,'Bieu5 TH chi phi'!$B$7:$C$109,2,0)</f>
        <v>227509.45454545456</v>
      </c>
      <c r="K1410" s="690">
        <f>$J$1410*E1410</f>
        <v>4550.1890909090916</v>
      </c>
      <c r="L1410" s="690">
        <f>$J$1410*F1410</f>
        <v>4550.1890909090916</v>
      </c>
      <c r="M1410" s="690">
        <f>$J$1410*G1410</f>
        <v>4550.1890909090916</v>
      </c>
      <c r="N1410" s="690">
        <f>$J$1410*H1410</f>
        <v>4550.1890909090916</v>
      </c>
      <c r="O1410" s="690">
        <f>$J$1410*I1410</f>
        <v>4550.1890909090916</v>
      </c>
      <c r="P1410" s="645" t="str">
        <f t="shared" si="369"/>
        <v>Sai</v>
      </c>
      <c r="Q1410" s="691">
        <v>0.03</v>
      </c>
      <c r="S1410" s="689"/>
      <c r="T1410" s="687"/>
      <c r="U1410" s="687"/>
      <c r="V1410" s="687"/>
      <c r="W1410" s="687"/>
    </row>
    <row r="1411" spans="1:23">
      <c r="A1411" s="688"/>
      <c r="B1411" s="681" t="s">
        <v>791</v>
      </c>
      <c r="C1411" s="682">
        <v>43168</v>
      </c>
      <c r="D1411" s="683" t="s">
        <v>736</v>
      </c>
      <c r="E1411" s="1054">
        <v>2.75</v>
      </c>
      <c r="F1411" s="1054">
        <v>2.35</v>
      </c>
      <c r="G1411" s="1054">
        <v>1.95</v>
      </c>
      <c r="H1411" s="1054">
        <v>1.55</v>
      </c>
      <c r="I1411" s="1054">
        <v>1.05</v>
      </c>
      <c r="J1411" s="871">
        <f>VLOOKUP(C1411,'Bieu5 TH chi phi'!$B$7:$C$109,2,0)</f>
        <v>250929.54545454544</v>
      </c>
      <c r="K1411" s="690">
        <f>$J$1411*E1411</f>
        <v>690056.25</v>
      </c>
      <c r="L1411" s="690">
        <f>$J$1411*F1411</f>
        <v>589684.43181818177</v>
      </c>
      <c r="M1411" s="690">
        <f>$J$1411*G1411</f>
        <v>489312.61363636359</v>
      </c>
      <c r="N1411" s="690">
        <f>$J$1411*H1411</f>
        <v>388940.79545454547</v>
      </c>
      <c r="O1411" s="690">
        <f>$J$1411*I1411</f>
        <v>263476.02272727271</v>
      </c>
      <c r="P1411" s="645" t="str">
        <f t="shared" si="369"/>
        <v>Sai</v>
      </c>
      <c r="Q1411" s="691">
        <v>4.25</v>
      </c>
      <c r="S1411" s="689"/>
      <c r="T1411" s="687"/>
      <c r="U1411" s="687"/>
      <c r="V1411" s="687"/>
      <c r="W1411" s="687"/>
    </row>
    <row r="1412" spans="1:23">
      <c r="A1412" s="688"/>
      <c r="B1412" s="681" t="s">
        <v>792</v>
      </c>
      <c r="C1412" s="682">
        <v>43168</v>
      </c>
      <c r="D1412" s="683" t="s">
        <v>736</v>
      </c>
      <c r="E1412" s="1054">
        <v>1.88</v>
      </c>
      <c r="F1412" s="1054">
        <v>1.5</v>
      </c>
      <c r="G1412" s="1054">
        <v>1.1299999999999999</v>
      </c>
      <c r="H1412" s="1054">
        <v>0.75</v>
      </c>
      <c r="I1412" s="1054">
        <v>0.28000000000000003</v>
      </c>
      <c r="J1412" s="871">
        <f>VLOOKUP(C1412,'Bieu5 TH chi phi'!$B$7:$C$109,2,0)</f>
        <v>250929.54545454544</v>
      </c>
      <c r="K1412" s="690">
        <f>$J$1412*E1412</f>
        <v>471747.54545454541</v>
      </c>
      <c r="L1412" s="690">
        <f>$J$1412*F1412</f>
        <v>376394.31818181818</v>
      </c>
      <c r="M1412" s="690">
        <f>$J$1412*G1412</f>
        <v>283550.38636363629</v>
      </c>
      <c r="N1412" s="690">
        <f>$J$1412*H1412</f>
        <v>188197.15909090909</v>
      </c>
      <c r="O1412" s="690">
        <f>$J$1412*I1412</f>
        <v>70260.272727272735</v>
      </c>
      <c r="P1412" s="645" t="str">
        <f t="shared" si="369"/>
        <v>Sai</v>
      </c>
      <c r="Q1412" s="691">
        <v>2.88</v>
      </c>
      <c r="S1412" s="689"/>
      <c r="T1412" s="687"/>
      <c r="U1412" s="687"/>
      <c r="V1412" s="687"/>
      <c r="W1412" s="687"/>
    </row>
    <row r="1413" spans="1:23">
      <c r="A1413" s="688"/>
      <c r="B1413" s="693" t="s">
        <v>794</v>
      </c>
      <c r="C1413" s="771"/>
      <c r="D1413" s="683"/>
      <c r="E1413" s="1054"/>
      <c r="F1413" s="1054"/>
      <c r="G1413" s="1054"/>
      <c r="H1413" s="1054"/>
      <c r="I1413" s="1054"/>
      <c r="J1413" s="762"/>
      <c r="K1413" s="695">
        <f>SUM(K1414:K1418)</f>
        <v>1208563.813558267</v>
      </c>
      <c r="L1413" s="695">
        <f t="shared" ref="L1413:O1413" si="370">SUM(L1414:L1418)</f>
        <v>1001344.7750174302</v>
      </c>
      <c r="M1413" s="695">
        <f t="shared" si="370"/>
        <v>794125.73647659365</v>
      </c>
      <c r="N1413" s="695">
        <f t="shared" si="370"/>
        <v>586906.69793575688</v>
      </c>
      <c r="O1413" s="695">
        <f t="shared" si="370"/>
        <v>328480.58252863545</v>
      </c>
      <c r="P1413" s="645" t="str">
        <f t="shared" si="369"/>
        <v>Đúng</v>
      </c>
      <c r="Q1413" s="691"/>
    </row>
    <row r="1414" spans="1:23">
      <c r="A1414" s="688"/>
      <c r="B1414" s="681" t="s">
        <v>678</v>
      </c>
      <c r="C1414" s="771"/>
      <c r="D1414" s="683" t="s">
        <v>795</v>
      </c>
      <c r="E1414" s="1054">
        <v>4.63</v>
      </c>
      <c r="F1414" s="1054">
        <v>3.81</v>
      </c>
      <c r="G1414" s="1054">
        <v>2.99</v>
      </c>
      <c r="H1414" s="1054">
        <v>2.17</v>
      </c>
      <c r="I1414" s="1054">
        <v>1.1499999999999999</v>
      </c>
      <c r="J1414" s="871">
        <f>VLOOKUP(B1414,'Bieu5 TH chi phi'!$B$7:$C$109,2,0)</f>
        <v>119536.55378486056</v>
      </c>
      <c r="K1414" s="690">
        <f>$J$1414*E1414</f>
        <v>553454.24402390444</v>
      </c>
      <c r="L1414" s="690">
        <f>$J$1414*F1414</f>
        <v>455434.26992031874</v>
      </c>
      <c r="M1414" s="690">
        <f>$J$1414*G1414</f>
        <v>357414.29581673309</v>
      </c>
      <c r="N1414" s="690">
        <f>$J$1414*H1414</f>
        <v>259394.32171314739</v>
      </c>
      <c r="O1414" s="690">
        <f>$J$1414*I1414</f>
        <v>137467.03685258963</v>
      </c>
      <c r="P1414" s="645" t="str">
        <f t="shared" si="369"/>
        <v>Sai</v>
      </c>
      <c r="Q1414" s="691">
        <v>8.8000000000000007</v>
      </c>
      <c r="S1414" s="689"/>
      <c r="T1414" s="687"/>
      <c r="U1414" s="687"/>
      <c r="V1414" s="687"/>
      <c r="W1414" s="687"/>
    </row>
    <row r="1415" spans="1:23">
      <c r="A1415" s="688"/>
      <c r="B1415" s="681" t="s">
        <v>679</v>
      </c>
      <c r="C1415" s="771"/>
      <c r="D1415" s="683" t="s">
        <v>795</v>
      </c>
      <c r="E1415" s="1054">
        <v>0.19</v>
      </c>
      <c r="F1415" s="1054">
        <v>0.19</v>
      </c>
      <c r="G1415" s="1054">
        <v>0.19</v>
      </c>
      <c r="H1415" s="1054">
        <v>0.19</v>
      </c>
      <c r="I1415" s="1054">
        <v>0.19</v>
      </c>
      <c r="J1415" s="871">
        <f>VLOOKUP(B1415,'Bieu5 TH chi phi'!$B$7:$C$109,2,0)</f>
        <v>175954.48207171314</v>
      </c>
      <c r="K1415" s="690">
        <f>$J$1415*E1415</f>
        <v>33431.351593625499</v>
      </c>
      <c r="L1415" s="690">
        <f>$J$1415*F1415</f>
        <v>33431.351593625499</v>
      </c>
      <c r="M1415" s="690">
        <f>$J$1415*G1415</f>
        <v>33431.351593625499</v>
      </c>
      <c r="N1415" s="690">
        <f>$J$1415*H1415</f>
        <v>33431.351593625499</v>
      </c>
      <c r="O1415" s="690">
        <f>$J$1415*I1415</f>
        <v>33431.351593625499</v>
      </c>
      <c r="P1415" s="645" t="str">
        <f t="shared" si="369"/>
        <v>Sai</v>
      </c>
      <c r="Q1415" s="691">
        <v>0.25</v>
      </c>
      <c r="S1415" s="689"/>
      <c r="T1415" s="687"/>
      <c r="U1415" s="687"/>
      <c r="V1415" s="687"/>
      <c r="W1415" s="687"/>
    </row>
    <row r="1416" spans="1:23">
      <c r="A1416" s="688"/>
      <c r="B1416" s="681" t="s">
        <v>684</v>
      </c>
      <c r="C1416" s="771"/>
      <c r="D1416" s="683" t="s">
        <v>795</v>
      </c>
      <c r="E1416" s="1054">
        <v>0.02</v>
      </c>
      <c r="F1416" s="1054">
        <v>0.02</v>
      </c>
      <c r="G1416" s="1054">
        <v>0.02</v>
      </c>
      <c r="H1416" s="1054">
        <v>0.02</v>
      </c>
      <c r="I1416" s="1054">
        <v>0.02</v>
      </c>
      <c r="J1416" s="871">
        <f>VLOOKUP(B1416,'Bieu5 TH chi phi'!$B$7:$C$109,2,0)</f>
        <v>498.00796812749002</v>
      </c>
      <c r="K1416" s="690">
        <f>$J$1416*E1416</f>
        <v>9.9601593625498008</v>
      </c>
      <c r="L1416" s="690">
        <f>$J$1416*F1416</f>
        <v>9.9601593625498008</v>
      </c>
      <c r="M1416" s="690">
        <f>$J$1416*G1416</f>
        <v>9.9601593625498008</v>
      </c>
      <c r="N1416" s="690">
        <f>$J$1416*H1416</f>
        <v>9.9601593625498008</v>
      </c>
      <c r="O1416" s="690">
        <f>$J$1416*I1416</f>
        <v>9.9601593625498008</v>
      </c>
      <c r="P1416" s="645" t="str">
        <f t="shared" si="369"/>
        <v>Sai</v>
      </c>
      <c r="Q1416" s="691">
        <v>0.04</v>
      </c>
      <c r="S1416" s="689"/>
      <c r="T1416" s="687"/>
      <c r="U1416" s="687"/>
      <c r="V1416" s="687"/>
      <c r="W1416" s="687"/>
    </row>
    <row r="1417" spans="1:23">
      <c r="A1417" s="688"/>
      <c r="B1417" s="681" t="s">
        <v>682</v>
      </c>
      <c r="C1417" s="771"/>
      <c r="D1417" s="683" t="s">
        <v>795</v>
      </c>
      <c r="E1417" s="1054">
        <v>13</v>
      </c>
      <c r="F1417" s="1054">
        <v>10.4</v>
      </c>
      <c r="G1417" s="1054">
        <v>7.8</v>
      </c>
      <c r="H1417" s="1054">
        <v>5.2</v>
      </c>
      <c r="I1417" s="1054">
        <v>1.95</v>
      </c>
      <c r="J1417" s="871">
        <f>VLOOKUP(B1417,'Bieu5 TH chi phi'!$B$7:$C$109,2,0)</f>
        <v>41646.852589641428</v>
      </c>
      <c r="K1417" s="690">
        <f>$J$1417*E1417</f>
        <v>541409.08366533858</v>
      </c>
      <c r="L1417" s="690">
        <f>$J$1417*F1417</f>
        <v>433127.2669322709</v>
      </c>
      <c r="M1417" s="690">
        <f>$J$1417*G1417</f>
        <v>324845.45019920316</v>
      </c>
      <c r="N1417" s="690">
        <f>$J$1417*H1417</f>
        <v>216563.63346613545</v>
      </c>
      <c r="O1417" s="690">
        <f>$J$1417*I1417</f>
        <v>81211.36254980079</v>
      </c>
      <c r="P1417" s="645" t="str">
        <f t="shared" si="369"/>
        <v>Sai</v>
      </c>
      <c r="Q1417" s="691">
        <v>20</v>
      </c>
      <c r="S1417" s="689"/>
      <c r="T1417" s="687"/>
      <c r="U1417" s="687"/>
      <c r="V1417" s="687"/>
      <c r="W1417" s="687"/>
    </row>
    <row r="1418" spans="1:23">
      <c r="A1418" s="688"/>
      <c r="B1418" s="681" t="s">
        <v>683</v>
      </c>
      <c r="C1418" s="683"/>
      <c r="D1418" s="683" t="s">
        <v>795</v>
      </c>
      <c r="E1418" s="1054">
        <v>35</v>
      </c>
      <c r="F1418" s="1054">
        <v>34.6</v>
      </c>
      <c r="G1418" s="1054">
        <v>34.200000000000003</v>
      </c>
      <c r="H1418" s="1054">
        <v>33.799999999999997</v>
      </c>
      <c r="I1418" s="1054">
        <v>33.299999999999997</v>
      </c>
      <c r="J1418" s="871">
        <f>VLOOKUP(B1418,'Bieu5 TH chi phi'!$B$7:$C$109,2,0)</f>
        <v>2293.1192604581674</v>
      </c>
      <c r="K1418" s="690">
        <f>$J$1418*E1418</f>
        <v>80259.174116035865</v>
      </c>
      <c r="L1418" s="690">
        <f>$J$1418*F1418</f>
        <v>79341.92641185259</v>
      </c>
      <c r="M1418" s="690">
        <f>$J$1418*G1418</f>
        <v>78424.678707669329</v>
      </c>
      <c r="N1418" s="690">
        <f>$J$1418*H1418</f>
        <v>77507.431003486054</v>
      </c>
      <c r="O1418" s="690">
        <f>$J$1418*I1418</f>
        <v>76360.871373256974</v>
      </c>
      <c r="P1418" s="645" t="str">
        <f t="shared" si="369"/>
        <v>Sai</v>
      </c>
      <c r="Q1418" s="691">
        <v>41.08</v>
      </c>
      <c r="S1418" s="689"/>
      <c r="T1418" s="687"/>
      <c r="U1418" s="687"/>
      <c r="V1418" s="687"/>
      <c r="W1418" s="687"/>
    </row>
    <row r="1419" spans="1:23">
      <c r="A1419" s="688"/>
      <c r="B1419" s="693" t="s">
        <v>796</v>
      </c>
      <c r="C1419" s="771"/>
      <c r="D1419" s="683"/>
      <c r="E1419" s="1054"/>
      <c r="F1419" s="1054"/>
      <c r="G1419" s="1054"/>
      <c r="H1419" s="1054"/>
      <c r="I1419" s="1054"/>
      <c r="J1419" s="802"/>
      <c r="K1419" s="695">
        <f>SUM(K1420:K1421)</f>
        <v>6900</v>
      </c>
      <c r="L1419" s="695">
        <f t="shared" ref="L1419:O1419" si="371">SUM(L1420:L1421)</f>
        <v>6900</v>
      </c>
      <c r="M1419" s="695">
        <f t="shared" si="371"/>
        <v>6900</v>
      </c>
      <c r="N1419" s="695">
        <f t="shared" si="371"/>
        <v>6900</v>
      </c>
      <c r="O1419" s="695">
        <f t="shared" si="371"/>
        <v>6900</v>
      </c>
      <c r="P1419" s="645" t="str">
        <f t="shared" si="369"/>
        <v>Đúng</v>
      </c>
      <c r="Q1419" s="658"/>
    </row>
    <row r="1420" spans="1:23">
      <c r="A1420" s="688"/>
      <c r="B1420" s="681" t="s">
        <v>722</v>
      </c>
      <c r="C1420" s="771"/>
      <c r="D1420" s="683" t="s">
        <v>797</v>
      </c>
      <c r="E1420" s="1054">
        <v>0.03</v>
      </c>
      <c r="F1420" s="1054">
        <v>0.03</v>
      </c>
      <c r="G1420" s="1054">
        <v>0.03</v>
      </c>
      <c r="H1420" s="1054">
        <v>0.03</v>
      </c>
      <c r="I1420" s="1054">
        <v>0.03</v>
      </c>
      <c r="J1420" s="871">
        <f>VLOOKUP(B1420,'Bieu5 TH chi phi'!$B$7:$C$109,2,0)</f>
        <v>80000</v>
      </c>
      <c r="K1420" s="690">
        <f>$J$1420*E1420</f>
        <v>2400</v>
      </c>
      <c r="L1420" s="690">
        <f>$J$1420*F1420</f>
        <v>2400</v>
      </c>
      <c r="M1420" s="690">
        <f>$J$1420*G1420</f>
        <v>2400</v>
      </c>
      <c r="N1420" s="690">
        <f>$J$1420*H1420</f>
        <v>2400</v>
      </c>
      <c r="O1420" s="690">
        <f>$J$1420*I1420</f>
        <v>2400</v>
      </c>
      <c r="P1420" s="645" t="str">
        <f t="shared" si="369"/>
        <v>Sai</v>
      </c>
      <c r="Q1420" s="691">
        <v>0.05</v>
      </c>
      <c r="S1420" s="689"/>
      <c r="T1420" s="687"/>
      <c r="U1420" s="687"/>
      <c r="V1420" s="687"/>
      <c r="W1420" s="687"/>
    </row>
    <row r="1421" spans="1:23">
      <c r="A1421" s="688"/>
      <c r="B1421" s="681" t="s">
        <v>724</v>
      </c>
      <c r="C1421" s="683"/>
      <c r="D1421" s="683" t="s">
        <v>868</v>
      </c>
      <c r="E1421" s="1054">
        <v>0.01</v>
      </c>
      <c r="F1421" s="1054">
        <v>0.01</v>
      </c>
      <c r="G1421" s="1054">
        <v>0.01</v>
      </c>
      <c r="H1421" s="1054">
        <v>0.01</v>
      </c>
      <c r="I1421" s="1054">
        <v>0.01</v>
      </c>
      <c r="J1421" s="871">
        <f>VLOOKUP(B1421,'Bieu5 TH chi phi'!$B$7:$C$109,2,0)</f>
        <v>450000</v>
      </c>
      <c r="K1421" s="690">
        <f>$J$1421*E1421</f>
        <v>4500</v>
      </c>
      <c r="L1421" s="690">
        <f>$J$1421*F1421</f>
        <v>4500</v>
      </c>
      <c r="M1421" s="690">
        <f>$J$1421*G1421</f>
        <v>4500</v>
      </c>
      <c r="N1421" s="690">
        <f>$J$1421*H1421</f>
        <v>4500</v>
      </c>
      <c r="O1421" s="690">
        <f>$J$1421*I1421</f>
        <v>4500</v>
      </c>
      <c r="P1421" s="645" t="str">
        <f t="shared" si="369"/>
        <v>Sai</v>
      </c>
      <c r="Q1421" s="691">
        <v>0.02</v>
      </c>
      <c r="S1421" s="689"/>
      <c r="T1421" s="687"/>
      <c r="U1421" s="687"/>
      <c r="V1421" s="687"/>
      <c r="W1421" s="687"/>
    </row>
    <row r="1422" spans="1:23">
      <c r="A1422" s="688"/>
      <c r="B1422" s="693" t="s">
        <v>799</v>
      </c>
      <c r="C1422" s="683"/>
      <c r="D1422" s="683" t="s">
        <v>800</v>
      </c>
      <c r="E1422" s="1054">
        <v>5</v>
      </c>
      <c r="F1422" s="1054"/>
      <c r="G1422" s="1054"/>
      <c r="H1422" s="1054"/>
      <c r="I1422" s="1054"/>
      <c r="J1422" s="694"/>
      <c r="K1422" s="701">
        <f>SUM(K1423:K1432)</f>
        <v>1669633.6970080235</v>
      </c>
      <c r="L1422" s="701">
        <f>SUM(L1423:L1432)</f>
        <v>1669300.1165780753</v>
      </c>
      <c r="M1422" s="701">
        <f>SUM(M1423:M1432)</f>
        <v>1668849.7829976454</v>
      </c>
      <c r="N1422" s="701">
        <f>SUM(N1423:N1432)</f>
        <v>1668339.4049398249</v>
      </c>
      <c r="O1422" s="701">
        <f>SUM(O1423:O1432)</f>
        <v>1667829.0268820042</v>
      </c>
      <c r="P1422" s="645" t="str">
        <f t="shared" si="369"/>
        <v>Sai</v>
      </c>
      <c r="Q1422" s="691">
        <v>10</v>
      </c>
    </row>
    <row r="1423" spans="1:23" s="706" customFormat="1">
      <c r="A1423" s="707"/>
      <c r="B1423" s="681" t="s">
        <v>657</v>
      </c>
      <c r="C1423" s="683"/>
      <c r="D1423" s="683" t="s">
        <v>800</v>
      </c>
      <c r="E1423" s="683">
        <f>E1422</f>
        <v>5</v>
      </c>
      <c r="F1423" s="683"/>
      <c r="G1423" s="683"/>
      <c r="H1423" s="683"/>
      <c r="I1423" s="683"/>
      <c r="J1423" s="871">
        <f>VLOOKUP(B1423,'Bieu5 TH chi phi'!$B$7:$C$109,2,0)</f>
        <v>667.16085989621945</v>
      </c>
      <c r="K1423" s="704">
        <f>J1423*E1423</f>
        <v>3335.8042994810971</v>
      </c>
      <c r="L1423" s="733">
        <f>K1423*T$4</f>
        <v>3002.2238695329875</v>
      </c>
      <c r="M1423" s="733">
        <f>L1423*U$4</f>
        <v>2551.8902891030393</v>
      </c>
      <c r="N1423" s="733">
        <f>M1423*V$4</f>
        <v>2041.5122312824315</v>
      </c>
      <c r="O1423" s="733">
        <f>N1423*W$4</f>
        <v>1531.1341734618236</v>
      </c>
      <c r="P1423" s="645"/>
      <c r="Q1423" s="705"/>
      <c r="S1423" s="648"/>
      <c r="T1423" s="649"/>
      <c r="U1423" s="649"/>
      <c r="V1423" s="649"/>
      <c r="W1423" s="649"/>
    </row>
    <row r="1424" spans="1:23" s="706" customFormat="1">
      <c r="A1424" s="707"/>
      <c r="B1424" s="681" t="s">
        <v>801</v>
      </c>
      <c r="C1424" s="683"/>
      <c r="D1424" s="683" t="s">
        <v>800</v>
      </c>
      <c r="E1424" s="683">
        <f t="shared" ref="E1424:E1430" si="372">E1423</f>
        <v>5</v>
      </c>
      <c r="F1424" s="683"/>
      <c r="G1424" s="683"/>
      <c r="H1424" s="683"/>
      <c r="I1424" s="683"/>
      <c r="J1424" s="871">
        <f>VLOOKUP(B1424,'Bieu5 TH chi phi'!$B$7:$C$109,2,0)</f>
        <v>38838.710730170496</v>
      </c>
      <c r="K1424" s="704">
        <f>J1424*E1424</f>
        <v>194193.55365085247</v>
      </c>
      <c r="L1424" s="704">
        <f t="shared" ref="L1424:O1424" si="373">K1424</f>
        <v>194193.55365085247</v>
      </c>
      <c r="M1424" s="704">
        <f t="shared" si="373"/>
        <v>194193.55365085247</v>
      </c>
      <c r="N1424" s="704">
        <f t="shared" si="373"/>
        <v>194193.55365085247</v>
      </c>
      <c r="O1424" s="704">
        <f t="shared" si="373"/>
        <v>194193.55365085247</v>
      </c>
      <c r="P1424" s="645"/>
      <c r="Q1424" s="705"/>
      <c r="S1424" s="648"/>
      <c r="T1424" s="649"/>
      <c r="U1424" s="649"/>
      <c r="V1424" s="649"/>
      <c r="W1424" s="649"/>
    </row>
    <row r="1425" spans="1:23" s="706" customFormat="1">
      <c r="A1425" s="708"/>
      <c r="B1425" s="681" t="s">
        <v>802</v>
      </c>
      <c r="C1425" s="683"/>
      <c r="D1425" s="683" t="s">
        <v>800</v>
      </c>
      <c r="E1425" s="683">
        <f t="shared" si="372"/>
        <v>5</v>
      </c>
      <c r="F1425" s="683"/>
      <c r="G1425" s="683"/>
      <c r="H1425" s="683"/>
      <c r="I1425" s="683"/>
      <c r="J1425" s="694"/>
      <c r="K1425" s="704"/>
      <c r="L1425" s="704"/>
      <c r="M1425" s="704"/>
      <c r="N1425" s="704"/>
      <c r="O1425" s="704"/>
      <c r="P1425" s="645"/>
      <c r="Q1425" s="705"/>
      <c r="S1425" s="689"/>
      <c r="T1425" s="687"/>
      <c r="U1425" s="687"/>
      <c r="V1425" s="687"/>
      <c r="W1425" s="687"/>
    </row>
    <row r="1426" spans="1:23" s="706" customFormat="1">
      <c r="A1426" s="707"/>
      <c r="B1426" s="709" t="s">
        <v>605</v>
      </c>
      <c r="C1426" s="683"/>
      <c r="D1426" s="683" t="s">
        <v>800</v>
      </c>
      <c r="E1426" s="683">
        <f t="shared" si="372"/>
        <v>5</v>
      </c>
      <c r="F1426" s="683"/>
      <c r="G1426" s="683"/>
      <c r="H1426" s="683"/>
      <c r="I1426" s="683"/>
      <c r="J1426" s="871">
        <f>VLOOKUP(B1426,'Bieu5 TH chi phi'!$B$7:$C$109,2,0)</f>
        <v>18765.274056338028</v>
      </c>
      <c r="K1426" s="704">
        <f>J1426*E1426</f>
        <v>93826.37028169015</v>
      </c>
      <c r="L1426" s="704">
        <f t="shared" ref="L1426:O1427" si="374">K1426</f>
        <v>93826.37028169015</v>
      </c>
      <c r="M1426" s="704">
        <f t="shared" si="374"/>
        <v>93826.37028169015</v>
      </c>
      <c r="N1426" s="704">
        <f t="shared" si="374"/>
        <v>93826.37028169015</v>
      </c>
      <c r="O1426" s="704">
        <f t="shared" si="374"/>
        <v>93826.37028169015</v>
      </c>
      <c r="P1426" s="645"/>
      <c r="Q1426" s="705"/>
      <c r="S1426" s="648"/>
      <c r="T1426" s="649"/>
      <c r="U1426" s="649"/>
      <c r="V1426" s="649"/>
      <c r="W1426" s="649"/>
    </row>
    <row r="1427" spans="1:23" s="706" customFormat="1">
      <c r="A1427" s="707"/>
      <c r="B1427" s="709" t="s">
        <v>646</v>
      </c>
      <c r="C1427" s="683"/>
      <c r="D1427" s="683" t="s">
        <v>800</v>
      </c>
      <c r="E1427" s="683">
        <f t="shared" si="372"/>
        <v>5</v>
      </c>
      <c r="F1427" s="683"/>
      <c r="G1427" s="683"/>
      <c r="H1427" s="683"/>
      <c r="I1427" s="683"/>
      <c r="J1427" s="871">
        <f>VLOOKUP(B1427,'Bieu5 TH chi phi'!$B$7:$C$109,2,0)</f>
        <v>173801.87938349394</v>
      </c>
      <c r="K1427" s="704">
        <f>J1427*E1427</f>
        <v>869009.39691746968</v>
      </c>
      <c r="L1427" s="704">
        <f t="shared" si="374"/>
        <v>869009.39691746968</v>
      </c>
      <c r="M1427" s="704">
        <f t="shared" si="374"/>
        <v>869009.39691746968</v>
      </c>
      <c r="N1427" s="704">
        <f t="shared" si="374"/>
        <v>869009.39691746968</v>
      </c>
      <c r="O1427" s="704">
        <f t="shared" si="374"/>
        <v>869009.39691746968</v>
      </c>
      <c r="P1427" s="645"/>
      <c r="Q1427" s="705"/>
      <c r="S1427" s="648"/>
      <c r="T1427" s="649"/>
      <c r="U1427" s="649"/>
      <c r="V1427" s="649"/>
      <c r="W1427" s="649"/>
    </row>
    <row r="1428" spans="1:23" s="706" customFormat="1">
      <c r="A1428" s="707"/>
      <c r="B1428" s="681" t="s">
        <v>803</v>
      </c>
      <c r="C1428" s="683"/>
      <c r="D1428" s="683" t="s">
        <v>800</v>
      </c>
      <c r="E1428" s="683">
        <f t="shared" si="372"/>
        <v>5</v>
      </c>
      <c r="F1428" s="683"/>
      <c r="G1428" s="683"/>
      <c r="H1428" s="683"/>
      <c r="I1428" s="683"/>
      <c r="J1428" s="694"/>
      <c r="K1428" s="704"/>
      <c r="L1428" s="704"/>
      <c r="M1428" s="704"/>
      <c r="N1428" s="704"/>
      <c r="O1428" s="704"/>
      <c r="P1428" s="645"/>
      <c r="Q1428" s="705"/>
      <c r="S1428" s="689"/>
      <c r="T1428" s="687"/>
      <c r="U1428" s="687"/>
      <c r="V1428" s="687"/>
      <c r="W1428" s="687"/>
    </row>
    <row r="1429" spans="1:23" s="706" customFormat="1">
      <c r="A1429" s="707"/>
      <c r="B1429" s="709" t="s">
        <v>19</v>
      </c>
      <c r="C1429" s="683"/>
      <c r="D1429" s="683" t="s">
        <v>800</v>
      </c>
      <c r="E1429" s="683">
        <f t="shared" si="372"/>
        <v>5</v>
      </c>
      <c r="F1429" s="683"/>
      <c r="G1429" s="683"/>
      <c r="H1429" s="683"/>
      <c r="I1429" s="683"/>
      <c r="J1429" s="871">
        <f>VLOOKUP(B1429,'Bieu5 TH chi phi'!$B$7:$C$109,2,0)</f>
        <v>10491.54463647199</v>
      </c>
      <c r="K1429" s="704">
        <f>J1429*E1429</f>
        <v>52457.72318235995</v>
      </c>
      <c r="L1429" s="704">
        <f t="shared" ref="L1429:O1432" si="375">K1429</f>
        <v>52457.72318235995</v>
      </c>
      <c r="M1429" s="704">
        <f t="shared" si="375"/>
        <v>52457.72318235995</v>
      </c>
      <c r="N1429" s="704">
        <f t="shared" si="375"/>
        <v>52457.72318235995</v>
      </c>
      <c r="O1429" s="704">
        <f t="shared" si="375"/>
        <v>52457.72318235995</v>
      </c>
      <c r="P1429" s="645"/>
      <c r="Q1429" s="705"/>
      <c r="S1429" s="648"/>
      <c r="T1429" s="649"/>
      <c r="U1429" s="649"/>
      <c r="V1429" s="649"/>
      <c r="W1429" s="649"/>
    </row>
    <row r="1430" spans="1:23" s="706" customFormat="1">
      <c r="A1430" s="707"/>
      <c r="B1430" s="710" t="s">
        <v>21</v>
      </c>
      <c r="C1430" s="683"/>
      <c r="D1430" s="683" t="s">
        <v>800</v>
      </c>
      <c r="E1430" s="683">
        <f t="shared" si="372"/>
        <v>5</v>
      </c>
      <c r="F1430" s="683"/>
      <c r="G1430" s="683"/>
      <c r="H1430" s="683"/>
      <c r="I1430" s="683"/>
      <c r="J1430" s="871">
        <f>VLOOKUP(B1430,'Bieu5 TH chi phi'!$B$7:$C$109,2,0)</f>
        <v>17555.295987286452</v>
      </c>
      <c r="K1430" s="704">
        <f>J1430*E1430</f>
        <v>87776.479936432268</v>
      </c>
      <c r="L1430" s="704">
        <f t="shared" si="375"/>
        <v>87776.479936432268</v>
      </c>
      <c r="M1430" s="704">
        <f t="shared" si="375"/>
        <v>87776.479936432268</v>
      </c>
      <c r="N1430" s="704">
        <f t="shared" si="375"/>
        <v>87776.479936432268</v>
      </c>
      <c r="O1430" s="704">
        <f t="shared" si="375"/>
        <v>87776.479936432268</v>
      </c>
      <c r="P1430" s="645"/>
      <c r="Q1430" s="705"/>
      <c r="S1430" s="648"/>
      <c r="T1430" s="649"/>
      <c r="U1430" s="649"/>
      <c r="V1430" s="649"/>
      <c r="W1430" s="649"/>
    </row>
    <row r="1431" spans="1:23" s="706" customFormat="1">
      <c r="A1431" s="711"/>
      <c r="B1431" s="710" t="s">
        <v>804</v>
      </c>
      <c r="C1431" s="712"/>
      <c r="D1431" s="1199" t="s">
        <v>800</v>
      </c>
      <c r="E1431" s="1199">
        <f>E1430</f>
        <v>5</v>
      </c>
      <c r="F1431" s="712"/>
      <c r="G1431" s="712"/>
      <c r="H1431" s="712"/>
      <c r="I1431" s="712"/>
      <c r="J1431" s="871">
        <f>VLOOKUP(B1431,'Bieu5 TH chi phi'!$B$7:$C$109,2,0)</f>
        <v>46989.233700271805</v>
      </c>
      <c r="K1431" s="704">
        <f t="shared" ref="K1431:K1432" si="376">J1431*E1431</f>
        <v>234946.16850135903</v>
      </c>
      <c r="L1431" s="704">
        <f t="shared" si="375"/>
        <v>234946.16850135903</v>
      </c>
      <c r="M1431" s="704">
        <f t="shared" si="375"/>
        <v>234946.16850135903</v>
      </c>
      <c r="N1431" s="704">
        <f t="shared" si="375"/>
        <v>234946.16850135903</v>
      </c>
      <c r="O1431" s="704">
        <f t="shared" si="375"/>
        <v>234946.16850135903</v>
      </c>
      <c r="P1431" s="645"/>
      <c r="Q1431" s="705"/>
      <c r="S1431" s="648"/>
      <c r="T1431" s="649"/>
      <c r="U1431" s="649"/>
      <c r="V1431" s="649"/>
      <c r="W1431" s="649"/>
    </row>
    <row r="1432" spans="1:23" s="706" customFormat="1">
      <c r="A1432" s="715"/>
      <c r="B1432" s="1159" t="s">
        <v>22</v>
      </c>
      <c r="C1432" s="716"/>
      <c r="D1432" s="716" t="s">
        <v>800</v>
      </c>
      <c r="E1432" s="716">
        <f t="shared" ref="E1432" si="377">E1431</f>
        <v>5</v>
      </c>
      <c r="F1432" s="716"/>
      <c r="G1432" s="716"/>
      <c r="H1432" s="716"/>
      <c r="I1432" s="716"/>
      <c r="J1432" s="1160">
        <f>VLOOKUP(B1432,'Bieu5 TH chi phi'!$B$7:$C$109,2,0)</f>
        <v>26817.640047675806</v>
      </c>
      <c r="K1432" s="717">
        <f t="shared" si="376"/>
        <v>134088.20023837904</v>
      </c>
      <c r="L1432" s="717">
        <f t="shared" si="375"/>
        <v>134088.20023837904</v>
      </c>
      <c r="M1432" s="717">
        <f t="shared" si="375"/>
        <v>134088.20023837904</v>
      </c>
      <c r="N1432" s="717">
        <f t="shared" si="375"/>
        <v>134088.20023837904</v>
      </c>
      <c r="O1432" s="717">
        <f t="shared" si="375"/>
        <v>134088.20023837904</v>
      </c>
      <c r="P1432" s="645"/>
      <c r="Q1432" s="705"/>
      <c r="S1432" s="648"/>
      <c r="T1432" s="649"/>
      <c r="U1432" s="649"/>
      <c r="V1432" s="649"/>
      <c r="W1432" s="649"/>
    </row>
    <row r="1433" spans="1:23">
      <c r="A1433" s="748"/>
      <c r="B1433" s="749"/>
      <c r="C1433" s="691"/>
      <c r="D1433" s="691"/>
      <c r="E1433" s="691"/>
      <c r="F1433" s="691"/>
      <c r="G1433" s="691"/>
      <c r="H1433" s="691"/>
      <c r="I1433" s="691"/>
      <c r="J1433" s="736"/>
      <c r="K1433" s="722"/>
      <c r="L1433" s="722"/>
      <c r="M1433" s="722"/>
      <c r="N1433" s="722"/>
      <c r="O1433" s="722"/>
      <c r="P1433" s="645" t="str">
        <f t="shared" si="369"/>
        <v>Đúng</v>
      </c>
      <c r="Q1433" s="691"/>
    </row>
    <row r="1434" spans="1:23">
      <c r="A1434" s="1405" t="s">
        <v>1338</v>
      </c>
      <c r="B1434" s="1405"/>
      <c r="C1434" s="1405"/>
      <c r="D1434" s="1405"/>
      <c r="E1434" s="796"/>
      <c r="F1434" s="796"/>
      <c r="G1434" s="796"/>
      <c r="H1434" s="796"/>
      <c r="I1434" s="796"/>
      <c r="J1434" s="769"/>
      <c r="K1434" s="725">
        <f>K1435+K1444+K1450+K1453</f>
        <v>6339783.3368743323</v>
      </c>
      <c r="L1434" s="725">
        <f>L1435+L1444+L1450+L1453</f>
        <v>5813077.835249044</v>
      </c>
      <c r="M1434" s="725">
        <f>M1435+M1444+M1450+M1453</f>
        <v>5287522.8091297783</v>
      </c>
      <c r="N1434" s="725">
        <f>N1435+N1444+N1450+N1453</f>
        <v>4760569.7908254685</v>
      </c>
      <c r="O1434" s="725">
        <f>O1435+O1444+O1450+O1453</f>
        <v>4101728.6677861437</v>
      </c>
      <c r="P1434" s="645" t="str">
        <f t="shared" si="369"/>
        <v>Đúng</v>
      </c>
      <c r="Q1434" s="691"/>
    </row>
    <row r="1435" spans="1:23" ht="13.5">
      <c r="A1435" s="1406" t="s">
        <v>872</v>
      </c>
      <c r="B1435" s="693" t="s">
        <v>784</v>
      </c>
      <c r="C1435" s="682"/>
      <c r="D1435" s="683"/>
      <c r="E1435" s="726"/>
      <c r="F1435" s="726"/>
      <c r="G1435" s="726"/>
      <c r="H1435" s="726"/>
      <c r="I1435" s="726"/>
      <c r="J1435" s="684"/>
      <c r="K1435" s="695">
        <f>SUM(K1436:K1443)</f>
        <v>2460698.7659090906</v>
      </c>
      <c r="L1435" s="695">
        <f>SUM(L1436:L1443)</f>
        <v>2202241.334090909</v>
      </c>
      <c r="M1435" s="695">
        <f>SUM(M1436:M1443)</f>
        <v>1946293.1977272728</v>
      </c>
      <c r="N1435" s="695">
        <f>SUM(N1436:N1443)</f>
        <v>1687835.7659090911</v>
      </c>
      <c r="O1435" s="695">
        <f>SUM(O1436:O1443)</f>
        <v>1364136.6522727271</v>
      </c>
      <c r="P1435" s="645" t="str">
        <f t="shared" si="369"/>
        <v>Đúng</v>
      </c>
      <c r="Q1435" s="727"/>
    </row>
    <row r="1436" spans="1:23">
      <c r="A1436" s="1406"/>
      <c r="B1436" s="681" t="s">
        <v>786</v>
      </c>
      <c r="C1436" s="682">
        <v>43168</v>
      </c>
      <c r="D1436" s="683" t="s">
        <v>736</v>
      </c>
      <c r="E1436" s="1054">
        <v>3.28</v>
      </c>
      <c r="F1436" s="1054">
        <v>3.25</v>
      </c>
      <c r="G1436" s="1054">
        <v>3.21</v>
      </c>
      <c r="H1436" s="1054">
        <v>3.18</v>
      </c>
      <c r="I1436" s="1054">
        <v>3.13</v>
      </c>
      <c r="J1436" s="871">
        <f>VLOOKUP(C1436,'Bieu5 TH chi phi'!$B$7:$C$109,2,0)</f>
        <v>250929.54545454544</v>
      </c>
      <c r="K1436" s="690">
        <f>$J$1436*E1436</f>
        <v>823048.90909090894</v>
      </c>
      <c r="L1436" s="690">
        <f>$J$1436*F1436</f>
        <v>815521.02272727271</v>
      </c>
      <c r="M1436" s="690">
        <f>$J$1436*G1436</f>
        <v>805483.84090909082</v>
      </c>
      <c r="N1436" s="690">
        <f>$J$1436*H1436</f>
        <v>797955.95454545459</v>
      </c>
      <c r="O1436" s="690">
        <f>$J$1436*I1436</f>
        <v>785409.47727272718</v>
      </c>
      <c r="P1436" s="645" t="str">
        <f t="shared" si="369"/>
        <v>Sai</v>
      </c>
      <c r="Q1436" s="691">
        <v>3.94</v>
      </c>
      <c r="S1436" s="689"/>
      <c r="T1436" s="687"/>
      <c r="U1436" s="687"/>
      <c r="V1436" s="687"/>
      <c r="W1436" s="687"/>
    </row>
    <row r="1437" spans="1:23">
      <c r="A1437" s="688"/>
      <c r="B1437" s="681" t="s">
        <v>786</v>
      </c>
      <c r="C1437" s="682">
        <v>43260</v>
      </c>
      <c r="D1437" s="683" t="s">
        <v>736</v>
      </c>
      <c r="E1437" s="1054">
        <v>0.42</v>
      </c>
      <c r="F1437" s="1054">
        <v>0.42</v>
      </c>
      <c r="G1437" s="1054">
        <v>0.42</v>
      </c>
      <c r="H1437" s="1054">
        <v>0.42</v>
      </c>
      <c r="I1437" s="1054">
        <v>0.42</v>
      </c>
      <c r="J1437" s="871">
        <f>VLOOKUP(C1437,'Bieu5 TH chi phi'!$B$7:$C$109,2,0)</f>
        <v>333736.29545454547</v>
      </c>
      <c r="K1437" s="690">
        <f>$J$1437*E1437</f>
        <v>140169.24409090908</v>
      </c>
      <c r="L1437" s="690">
        <f>$J$1437*F1437</f>
        <v>140169.24409090908</v>
      </c>
      <c r="M1437" s="690">
        <f>$J$1437*G1437</f>
        <v>140169.24409090908</v>
      </c>
      <c r="N1437" s="690">
        <f>$J$1437*H1437</f>
        <v>140169.24409090908</v>
      </c>
      <c r="O1437" s="690">
        <f>$J$1437*I1437</f>
        <v>140169.24409090908</v>
      </c>
      <c r="P1437" s="645" t="str">
        <f t="shared" si="369"/>
        <v>Sai</v>
      </c>
      <c r="Q1437" s="691">
        <v>0.59</v>
      </c>
      <c r="S1437" s="689"/>
      <c r="T1437" s="687"/>
      <c r="U1437" s="687"/>
      <c r="V1437" s="687"/>
      <c r="W1437" s="687"/>
    </row>
    <row r="1438" spans="1:23">
      <c r="A1438" s="688"/>
      <c r="B1438" s="681" t="s">
        <v>786</v>
      </c>
      <c r="C1438" s="682">
        <v>43321</v>
      </c>
      <c r="D1438" s="683" t="s">
        <v>736</v>
      </c>
      <c r="E1438" s="1054">
        <v>0.06</v>
      </c>
      <c r="F1438" s="1054">
        <v>0.06</v>
      </c>
      <c r="G1438" s="1054">
        <v>0.06</v>
      </c>
      <c r="H1438" s="1054">
        <v>0.06</v>
      </c>
      <c r="I1438" s="1054">
        <v>0.06</v>
      </c>
      <c r="J1438" s="871">
        <f>VLOOKUP(C1438,'Bieu5 TH chi phi'!$B$7:$C$109,2,0)</f>
        <v>388940.79545454553</v>
      </c>
      <c r="K1438" s="690">
        <f>$J$1438*E1438</f>
        <v>23336.447727272731</v>
      </c>
      <c r="L1438" s="690">
        <f>$J$1438*F1438</f>
        <v>23336.447727272731</v>
      </c>
      <c r="M1438" s="690">
        <f>$J$1438*G1438</f>
        <v>23336.447727272731</v>
      </c>
      <c r="N1438" s="690">
        <f>$J$1438*H1438</f>
        <v>23336.447727272731</v>
      </c>
      <c r="O1438" s="690">
        <f>$J$1438*I1438</f>
        <v>23336.447727272731</v>
      </c>
      <c r="P1438" s="645" t="str">
        <f t="shared" si="369"/>
        <v>Sai</v>
      </c>
      <c r="Q1438" s="691">
        <v>0.09</v>
      </c>
      <c r="S1438" s="689"/>
      <c r="T1438" s="687"/>
      <c r="U1438" s="687"/>
      <c r="V1438" s="687"/>
      <c r="W1438" s="687"/>
    </row>
    <row r="1439" spans="1:23">
      <c r="A1439" s="688"/>
      <c r="B1439" s="681" t="s">
        <v>788</v>
      </c>
      <c r="C1439" s="682">
        <v>43168</v>
      </c>
      <c r="D1439" s="683" t="s">
        <v>736</v>
      </c>
      <c r="E1439" s="1054">
        <v>0.2</v>
      </c>
      <c r="F1439" s="1054">
        <v>0.16</v>
      </c>
      <c r="G1439" s="1054">
        <v>0.13</v>
      </c>
      <c r="H1439" s="1054">
        <v>0.09</v>
      </c>
      <c r="I1439" s="1054">
        <v>0.04</v>
      </c>
      <c r="J1439" s="871">
        <f>VLOOKUP(C1439,'Bieu5 TH chi phi'!$B$7:$C$109,2,0)</f>
        <v>250929.54545454544</v>
      </c>
      <c r="K1439" s="690">
        <f>$J$1439*E1439</f>
        <v>50185.909090909088</v>
      </c>
      <c r="L1439" s="690">
        <f>$J$1439*F1439</f>
        <v>40148.727272727272</v>
      </c>
      <c r="M1439" s="690">
        <f>$J$1439*G1439</f>
        <v>32620.840909090908</v>
      </c>
      <c r="N1439" s="690">
        <f>$J$1439*H1439</f>
        <v>22583.659090909088</v>
      </c>
      <c r="O1439" s="690">
        <f>$J$1439*I1439</f>
        <v>10037.181818181818</v>
      </c>
      <c r="P1439" s="645" t="str">
        <f t="shared" si="369"/>
        <v>Sai</v>
      </c>
      <c r="Q1439" s="691">
        <v>0.4</v>
      </c>
      <c r="S1439" s="689"/>
      <c r="T1439" s="687"/>
      <c r="U1439" s="687"/>
      <c r="V1439" s="687"/>
      <c r="W1439" s="687"/>
    </row>
    <row r="1440" spans="1:23">
      <c r="A1440" s="688"/>
      <c r="B1440" s="681" t="s">
        <v>788</v>
      </c>
      <c r="C1440" s="682">
        <v>43260</v>
      </c>
      <c r="D1440" s="683" t="s">
        <v>736</v>
      </c>
      <c r="E1440" s="1054">
        <v>0.02</v>
      </c>
      <c r="F1440" s="1054">
        <v>0.02</v>
      </c>
      <c r="G1440" s="1054">
        <v>0.02</v>
      </c>
      <c r="H1440" s="1054">
        <v>0.02</v>
      </c>
      <c r="I1440" s="1054">
        <v>0.02</v>
      </c>
      <c r="J1440" s="871">
        <f>VLOOKUP(C1440,'Bieu5 TH chi phi'!$B$7:$C$109,2,0)</f>
        <v>333736.29545454547</v>
      </c>
      <c r="K1440" s="690">
        <f>$J$1440*E1440</f>
        <v>6674.7259090909092</v>
      </c>
      <c r="L1440" s="690">
        <f>$J$1440*F1440</f>
        <v>6674.7259090909092</v>
      </c>
      <c r="M1440" s="690">
        <f>$J$1440*G1440</f>
        <v>6674.7259090909092</v>
      </c>
      <c r="N1440" s="690">
        <f>$J$1440*H1440</f>
        <v>6674.7259090909092</v>
      </c>
      <c r="O1440" s="690">
        <f>$J$1440*I1440</f>
        <v>6674.7259090909092</v>
      </c>
      <c r="P1440" s="645" t="str">
        <f t="shared" si="369"/>
        <v>Sai</v>
      </c>
      <c r="Q1440" s="691">
        <v>0.05</v>
      </c>
      <c r="S1440" s="689"/>
      <c r="T1440" s="687"/>
      <c r="U1440" s="687"/>
      <c r="V1440" s="687"/>
      <c r="W1440" s="687"/>
    </row>
    <row r="1441" spans="1:23">
      <c r="A1441" s="688"/>
      <c r="B1441" s="681" t="s">
        <v>789</v>
      </c>
      <c r="C1441" s="682">
        <v>43169</v>
      </c>
      <c r="D1441" s="683" t="s">
        <v>736</v>
      </c>
      <c r="E1441" s="1054">
        <v>0.02</v>
      </c>
      <c r="F1441" s="1054">
        <v>0.02</v>
      </c>
      <c r="G1441" s="1054">
        <v>0.02</v>
      </c>
      <c r="H1441" s="1054">
        <v>0.02</v>
      </c>
      <c r="I1441" s="1054">
        <v>0.02</v>
      </c>
      <c r="J1441" s="871">
        <f>VLOOKUP(C1441,'Bieu5 TH chi phi'!$B$7:$C$109,2,0)</f>
        <v>227509.45454545456</v>
      </c>
      <c r="K1441" s="690">
        <f>$J$1441*E1441</f>
        <v>4550.1890909090916</v>
      </c>
      <c r="L1441" s="690">
        <f>$J$1441*F1441</f>
        <v>4550.1890909090916</v>
      </c>
      <c r="M1441" s="690">
        <f>$J$1441*G1441</f>
        <v>4550.1890909090916</v>
      </c>
      <c r="N1441" s="690">
        <f>$J$1441*H1441</f>
        <v>4550.1890909090916</v>
      </c>
      <c r="O1441" s="690">
        <f>$J$1441*I1441</f>
        <v>4550.1890909090916</v>
      </c>
      <c r="P1441" s="645" t="str">
        <f t="shared" si="369"/>
        <v>Sai</v>
      </c>
      <c r="Q1441" s="691">
        <v>0.05</v>
      </c>
      <c r="S1441" s="689"/>
      <c r="T1441" s="687"/>
      <c r="U1441" s="687"/>
      <c r="V1441" s="687"/>
      <c r="W1441" s="687"/>
    </row>
    <row r="1442" spans="1:23">
      <c r="A1442" s="688"/>
      <c r="B1442" s="681" t="s">
        <v>791</v>
      </c>
      <c r="C1442" s="682">
        <v>43168</v>
      </c>
      <c r="D1442" s="683" t="s">
        <v>736</v>
      </c>
      <c r="E1442" s="1054">
        <v>3.35</v>
      </c>
      <c r="F1442" s="1054">
        <v>2.85</v>
      </c>
      <c r="G1442" s="1054">
        <v>2.35</v>
      </c>
      <c r="H1442" s="1054">
        <v>1.85</v>
      </c>
      <c r="I1442" s="1054">
        <v>1.23</v>
      </c>
      <c r="J1442" s="871">
        <f>VLOOKUP(C1442,'Bieu5 TH chi phi'!$B$7:$C$109,2,0)</f>
        <v>250929.54545454544</v>
      </c>
      <c r="K1442" s="690">
        <f>$J$1442*E1442</f>
        <v>840613.97727272729</v>
      </c>
      <c r="L1442" s="690">
        <f>$J$1442*F1442</f>
        <v>715149.20454545459</v>
      </c>
      <c r="M1442" s="690">
        <f>$J$1442*G1442</f>
        <v>589684.43181818177</v>
      </c>
      <c r="N1442" s="690">
        <f>$J$1442*H1442</f>
        <v>464219.65909090912</v>
      </c>
      <c r="O1442" s="690">
        <f>$J$1442*I1442</f>
        <v>308643.34090909088</v>
      </c>
      <c r="P1442" s="645" t="str">
        <f t="shared" si="369"/>
        <v>Sai</v>
      </c>
      <c r="Q1442" s="691">
        <v>5.75</v>
      </c>
      <c r="S1442" s="689"/>
      <c r="T1442" s="687"/>
      <c r="U1442" s="687"/>
      <c r="V1442" s="687"/>
      <c r="W1442" s="687"/>
    </row>
    <row r="1443" spans="1:23">
      <c r="A1443" s="688"/>
      <c r="B1443" s="681" t="s">
        <v>792</v>
      </c>
      <c r="C1443" s="682">
        <v>43168</v>
      </c>
      <c r="D1443" s="683" t="s">
        <v>736</v>
      </c>
      <c r="E1443" s="1054">
        <v>2.2799999999999998</v>
      </c>
      <c r="F1443" s="1054">
        <v>1.82</v>
      </c>
      <c r="G1443" s="1054">
        <v>1.37</v>
      </c>
      <c r="H1443" s="1054">
        <v>0.91</v>
      </c>
      <c r="I1443" s="1054">
        <v>0.34</v>
      </c>
      <c r="J1443" s="871">
        <f>VLOOKUP(C1443,'Bieu5 TH chi phi'!$B$7:$C$109,2,0)</f>
        <v>250929.54545454544</v>
      </c>
      <c r="K1443" s="690">
        <f>$J$1443*E1443</f>
        <v>572119.36363636353</v>
      </c>
      <c r="L1443" s="690">
        <f>$J$1443*F1443</f>
        <v>456691.77272727271</v>
      </c>
      <c r="M1443" s="690">
        <f>$J$1443*G1443</f>
        <v>343773.47727272729</v>
      </c>
      <c r="N1443" s="690">
        <f>$J$1443*H1443</f>
        <v>228345.88636363635</v>
      </c>
      <c r="O1443" s="690">
        <f>$J$1443*I1443</f>
        <v>85316.045454545456</v>
      </c>
      <c r="P1443" s="645" t="str">
        <f t="shared" si="369"/>
        <v>Sai</v>
      </c>
      <c r="Q1443" s="691">
        <v>3.69</v>
      </c>
      <c r="S1443" s="689"/>
      <c r="T1443" s="687"/>
      <c r="U1443" s="687"/>
      <c r="V1443" s="687"/>
      <c r="W1443" s="687"/>
    </row>
    <row r="1444" spans="1:23">
      <c r="A1444" s="688"/>
      <c r="B1444" s="693" t="s">
        <v>794</v>
      </c>
      <c r="C1444" s="682"/>
      <c r="D1444" s="683"/>
      <c r="E1444" s="1054" t="s">
        <v>1339</v>
      </c>
      <c r="F1444" s="1054" t="s">
        <v>1339</v>
      </c>
      <c r="G1444" s="1054" t="s">
        <v>1340</v>
      </c>
      <c r="H1444" s="1054" t="s">
        <v>1341</v>
      </c>
      <c r="I1444" s="1054" t="s">
        <v>1340</v>
      </c>
      <c r="J1444" s="762"/>
      <c r="K1444" s="695">
        <f>SUM(K1445:K1449)</f>
        <v>1533897.3951540089</v>
      </c>
      <c r="L1444" s="695">
        <f>SUM(L1445:L1449)</f>
        <v>1266116.3379488294</v>
      </c>
      <c r="M1444" s="695">
        <f>SUM(M1445:M1449)</f>
        <v>997139.91520580184</v>
      </c>
      <c r="N1444" s="695">
        <f>SUM(N1445:N1449)</f>
        <v>729358.85800062248</v>
      </c>
      <c r="O1444" s="695">
        <f>SUM(O1445:O1449)</f>
        <v>394931.37787861057</v>
      </c>
      <c r="P1444" s="645" t="str">
        <f t="shared" si="369"/>
        <v>Sai</v>
      </c>
      <c r="Q1444" s="691"/>
    </row>
    <row r="1445" spans="1:23">
      <c r="A1445" s="688"/>
      <c r="B1445" s="681" t="s">
        <v>678</v>
      </c>
      <c r="C1445" s="682"/>
      <c r="D1445" s="683" t="s">
        <v>795</v>
      </c>
      <c r="E1445" s="1054">
        <v>6.3</v>
      </c>
      <c r="F1445" s="1054">
        <v>5.17</v>
      </c>
      <c r="G1445" s="1054">
        <v>4.03</v>
      </c>
      <c r="H1445" s="1054">
        <v>2.9</v>
      </c>
      <c r="I1445" s="1054">
        <v>1.49</v>
      </c>
      <c r="J1445" s="871">
        <f>VLOOKUP(B1445,'Bieu5 TH chi phi'!$B$7:$C$109,2,0)</f>
        <v>119536.55378486056</v>
      </c>
      <c r="K1445" s="690">
        <f>$J$1445*E1445</f>
        <v>753080.28884462151</v>
      </c>
      <c r="L1445" s="690">
        <f>$J$1445*F1445</f>
        <v>618003.98306772904</v>
      </c>
      <c r="M1445" s="690">
        <f>$J$1445*G1445</f>
        <v>481732.31175298808</v>
      </c>
      <c r="N1445" s="690">
        <f>$J$1445*H1445</f>
        <v>346656.00597609562</v>
      </c>
      <c r="O1445" s="690">
        <f>$J$1445*I1445</f>
        <v>178109.46513944224</v>
      </c>
      <c r="P1445" s="645" t="str">
        <f t="shared" si="369"/>
        <v>Sai</v>
      </c>
      <c r="Q1445" s="691">
        <v>14.37</v>
      </c>
      <c r="S1445" s="689"/>
      <c r="T1445" s="687"/>
      <c r="U1445" s="687"/>
      <c r="V1445" s="687"/>
      <c r="W1445" s="687"/>
    </row>
    <row r="1446" spans="1:23">
      <c r="A1446" s="688"/>
      <c r="B1446" s="681" t="s">
        <v>679</v>
      </c>
      <c r="C1446" s="682"/>
      <c r="D1446" s="683" t="s">
        <v>795</v>
      </c>
      <c r="E1446" s="1054">
        <v>0.21</v>
      </c>
      <c r="F1446" s="1054">
        <v>0.21</v>
      </c>
      <c r="G1446" s="1054">
        <v>0.21</v>
      </c>
      <c r="H1446" s="1054">
        <v>0.21</v>
      </c>
      <c r="I1446" s="1054">
        <v>0.21</v>
      </c>
      <c r="J1446" s="871">
        <f>VLOOKUP(B1446,'Bieu5 TH chi phi'!$B$7:$C$109,2,0)</f>
        <v>175954.48207171314</v>
      </c>
      <c r="K1446" s="690">
        <f>$J$1446*E1446</f>
        <v>36950.441235059756</v>
      </c>
      <c r="L1446" s="690">
        <f>$J$1446*F1446</f>
        <v>36950.441235059756</v>
      </c>
      <c r="M1446" s="690">
        <f>$J$1446*G1446</f>
        <v>36950.441235059756</v>
      </c>
      <c r="N1446" s="690">
        <f>$J$1446*H1446</f>
        <v>36950.441235059756</v>
      </c>
      <c r="O1446" s="690">
        <f>$J$1446*I1446</f>
        <v>36950.441235059756</v>
      </c>
      <c r="P1446" s="645" t="str">
        <f t="shared" si="369"/>
        <v>Sai</v>
      </c>
      <c r="Q1446" s="691">
        <v>0.32</v>
      </c>
      <c r="S1446" s="689"/>
      <c r="T1446" s="687"/>
      <c r="U1446" s="687"/>
      <c r="V1446" s="687"/>
      <c r="W1446" s="687"/>
    </row>
    <row r="1447" spans="1:23">
      <c r="A1447" s="688"/>
      <c r="B1447" s="681" t="s">
        <v>684</v>
      </c>
      <c r="C1447" s="682"/>
      <c r="D1447" s="683" t="s">
        <v>795</v>
      </c>
      <c r="E1447" s="1054">
        <v>0.03</v>
      </c>
      <c r="F1447" s="1054">
        <v>0.03</v>
      </c>
      <c r="G1447" s="1054">
        <v>0.03</v>
      </c>
      <c r="H1447" s="1054">
        <v>0.03</v>
      </c>
      <c r="I1447" s="1054">
        <v>0.03</v>
      </c>
      <c r="J1447" s="871">
        <f>VLOOKUP(B1447,'Bieu5 TH chi phi'!$B$7:$C$109,2,0)</f>
        <v>498.00796812749002</v>
      </c>
      <c r="K1447" s="690">
        <f>$J$1447*E1447</f>
        <v>14.9402390438247</v>
      </c>
      <c r="L1447" s="690">
        <f>$J$1447*F1447</f>
        <v>14.9402390438247</v>
      </c>
      <c r="M1447" s="690">
        <f>$J$1447*G1447</f>
        <v>14.9402390438247</v>
      </c>
      <c r="N1447" s="690">
        <f>$J$1447*H1447</f>
        <v>14.9402390438247</v>
      </c>
      <c r="O1447" s="690">
        <f>$J$1447*I1447</f>
        <v>14.9402390438247</v>
      </c>
      <c r="P1447" s="645" t="str">
        <f t="shared" si="369"/>
        <v>Sai</v>
      </c>
      <c r="Q1447" s="691">
        <v>0.05</v>
      </c>
      <c r="S1447" s="689"/>
      <c r="T1447" s="687"/>
      <c r="U1447" s="687"/>
      <c r="V1447" s="687"/>
      <c r="W1447" s="687"/>
    </row>
    <row r="1448" spans="1:23">
      <c r="A1448" s="688"/>
      <c r="B1448" s="681" t="s">
        <v>682</v>
      </c>
      <c r="C1448" s="682"/>
      <c r="D1448" s="683" t="s">
        <v>795</v>
      </c>
      <c r="E1448" s="1054">
        <v>15.8</v>
      </c>
      <c r="F1448" s="1054">
        <v>12.64</v>
      </c>
      <c r="G1448" s="1054">
        <v>9.48</v>
      </c>
      <c r="H1448" s="1054">
        <v>6.32</v>
      </c>
      <c r="I1448" s="1054">
        <v>2.37</v>
      </c>
      <c r="J1448" s="871">
        <f>VLOOKUP(B1448,'Bieu5 TH chi phi'!$B$7:$C$109,2,0)</f>
        <v>41646.852589641428</v>
      </c>
      <c r="K1448" s="690">
        <f>$J$1448*E1448</f>
        <v>658020.27091633459</v>
      </c>
      <c r="L1448" s="690">
        <f>$J$1448*F1448</f>
        <v>526416.21673306765</v>
      </c>
      <c r="M1448" s="690">
        <f>$J$1448*G1448</f>
        <v>394812.16254980076</v>
      </c>
      <c r="N1448" s="690">
        <f>$J$1448*H1448</f>
        <v>263208.10836653382</v>
      </c>
      <c r="O1448" s="690">
        <f>$J$1448*I1448</f>
        <v>98703.040637450191</v>
      </c>
      <c r="P1448" s="645" t="str">
        <f t="shared" si="369"/>
        <v>Sai</v>
      </c>
      <c r="Q1448" s="691">
        <v>26</v>
      </c>
      <c r="S1448" s="689"/>
      <c r="T1448" s="687"/>
      <c r="U1448" s="687"/>
      <c r="V1448" s="687"/>
      <c r="W1448" s="687"/>
    </row>
    <row r="1449" spans="1:23">
      <c r="A1449" s="688"/>
      <c r="B1449" s="681" t="s">
        <v>683</v>
      </c>
      <c r="C1449" s="683"/>
      <c r="D1449" s="683" t="s">
        <v>795</v>
      </c>
      <c r="E1449" s="1054">
        <v>37.43</v>
      </c>
      <c r="F1449" s="1054">
        <v>36.950000000000003</v>
      </c>
      <c r="G1449" s="1054">
        <v>36.47</v>
      </c>
      <c r="H1449" s="1054">
        <v>35.99</v>
      </c>
      <c r="I1449" s="1054">
        <v>35.39</v>
      </c>
      <c r="J1449" s="871">
        <f>VLOOKUP(B1449,'Bieu5 TH chi phi'!$B$7:$C$109,2,0)</f>
        <v>2293.1192604581674</v>
      </c>
      <c r="K1449" s="690">
        <f>$J$1449*E1449</f>
        <v>85831.453918949206</v>
      </c>
      <c r="L1449" s="690">
        <f>$J$1449*F1449</f>
        <v>84730.756673929296</v>
      </c>
      <c r="M1449" s="690">
        <f>$J$1449*G1449</f>
        <v>83630.059428909357</v>
      </c>
      <c r="N1449" s="690">
        <f>$J$1449*H1449</f>
        <v>82529.362183889447</v>
      </c>
      <c r="O1449" s="690">
        <f>$J$1449*I1449</f>
        <v>81153.490627614548</v>
      </c>
      <c r="P1449" s="645" t="str">
        <f t="shared" si="369"/>
        <v>Sai</v>
      </c>
      <c r="Q1449" s="691">
        <v>46.56</v>
      </c>
      <c r="S1449" s="689"/>
      <c r="T1449" s="687"/>
      <c r="U1449" s="687"/>
      <c r="V1449" s="687"/>
      <c r="W1449" s="687"/>
    </row>
    <row r="1450" spans="1:23">
      <c r="A1450" s="688"/>
      <c r="B1450" s="693" t="s">
        <v>796</v>
      </c>
      <c r="C1450" s="682"/>
      <c r="D1450" s="683"/>
      <c r="E1450" s="1054" t="s">
        <v>1339</v>
      </c>
      <c r="F1450" s="1054" t="s">
        <v>1342</v>
      </c>
      <c r="G1450" s="1054" t="s">
        <v>1341</v>
      </c>
      <c r="H1450" s="1054" t="s">
        <v>1343</v>
      </c>
      <c r="I1450" s="1054" t="s">
        <v>1341</v>
      </c>
      <c r="J1450" s="802"/>
      <c r="K1450" s="695">
        <f>SUM(K1451:K1452)</f>
        <v>7700</v>
      </c>
      <c r="L1450" s="695">
        <f>SUM(L1451:L1452)</f>
        <v>7700</v>
      </c>
      <c r="M1450" s="695">
        <f>SUM(M1451:M1452)</f>
        <v>7700</v>
      </c>
      <c r="N1450" s="695">
        <f>SUM(N1451:N1452)</f>
        <v>7700</v>
      </c>
      <c r="O1450" s="695">
        <f>SUM(O1451:O1452)</f>
        <v>7700</v>
      </c>
      <c r="P1450" s="645" t="str">
        <f t="shared" si="369"/>
        <v>Sai</v>
      </c>
      <c r="Q1450" s="658"/>
    </row>
    <row r="1451" spans="1:23">
      <c r="A1451" s="688"/>
      <c r="B1451" s="681" t="s">
        <v>722</v>
      </c>
      <c r="C1451" s="682"/>
      <c r="D1451" s="683" t="s">
        <v>797</v>
      </c>
      <c r="E1451" s="1054">
        <v>0.04</v>
      </c>
      <c r="F1451" s="1054">
        <v>0.04</v>
      </c>
      <c r="G1451" s="1054">
        <v>0.04</v>
      </c>
      <c r="H1451" s="1054">
        <v>0.04</v>
      </c>
      <c r="I1451" s="1054">
        <v>0.04</v>
      </c>
      <c r="J1451" s="871">
        <f>VLOOKUP(B1451,'Bieu5 TH chi phi'!$B$7:$C$109,2,0)</f>
        <v>80000</v>
      </c>
      <c r="K1451" s="690">
        <f>$J$1451*E1451</f>
        <v>3200</v>
      </c>
      <c r="L1451" s="690">
        <f>$J$1451*F1451</f>
        <v>3200</v>
      </c>
      <c r="M1451" s="690">
        <f>$J$1451*G1451</f>
        <v>3200</v>
      </c>
      <c r="N1451" s="690">
        <f>$J$1451*H1451</f>
        <v>3200</v>
      </c>
      <c r="O1451" s="690">
        <f>$J$1451*I1451</f>
        <v>3200</v>
      </c>
      <c r="P1451" s="645" t="str">
        <f t="shared" si="369"/>
        <v>Sai</v>
      </c>
      <c r="Q1451" s="691">
        <v>0.06</v>
      </c>
      <c r="S1451" s="689"/>
      <c r="T1451" s="687"/>
      <c r="U1451" s="687"/>
      <c r="V1451" s="687"/>
      <c r="W1451" s="687"/>
    </row>
    <row r="1452" spans="1:23">
      <c r="A1452" s="688"/>
      <c r="B1452" s="681" t="s">
        <v>724</v>
      </c>
      <c r="C1452" s="683"/>
      <c r="D1452" s="683" t="s">
        <v>868</v>
      </c>
      <c r="E1452" s="1054">
        <v>0.01</v>
      </c>
      <c r="F1452" s="1054">
        <v>0.01</v>
      </c>
      <c r="G1452" s="1054">
        <v>0.01</v>
      </c>
      <c r="H1452" s="1054">
        <v>0.01</v>
      </c>
      <c r="I1452" s="1054">
        <v>0.01</v>
      </c>
      <c r="J1452" s="871">
        <f>VLOOKUP(B1452,'Bieu5 TH chi phi'!$B$7:$C$109,2,0)</f>
        <v>450000</v>
      </c>
      <c r="K1452" s="690">
        <f>$J$1452*E1452</f>
        <v>4500</v>
      </c>
      <c r="L1452" s="690">
        <f>$J$1452*F1452</f>
        <v>4500</v>
      </c>
      <c r="M1452" s="690">
        <f>$J$1452*G1452</f>
        <v>4500</v>
      </c>
      <c r="N1452" s="690">
        <f>$J$1452*H1452</f>
        <v>4500</v>
      </c>
      <c r="O1452" s="690">
        <f>$J$1452*I1452</f>
        <v>4500</v>
      </c>
      <c r="P1452" s="645" t="str">
        <f t="shared" si="369"/>
        <v>Sai</v>
      </c>
      <c r="Q1452" s="691">
        <v>0.02</v>
      </c>
      <c r="S1452" s="689"/>
      <c r="T1452" s="687"/>
      <c r="U1452" s="687"/>
      <c r="V1452" s="687"/>
      <c r="W1452" s="687"/>
    </row>
    <row r="1453" spans="1:23">
      <c r="A1453" s="688"/>
      <c r="B1453" s="693" t="s">
        <v>799</v>
      </c>
      <c r="C1453" s="683"/>
      <c r="D1453" s="683" t="s">
        <v>800</v>
      </c>
      <c r="E1453" s="683">
        <v>7</v>
      </c>
      <c r="F1453" s="683"/>
      <c r="G1453" s="683"/>
      <c r="H1453" s="683"/>
      <c r="I1453" s="683"/>
      <c r="J1453" s="694"/>
      <c r="K1453" s="701">
        <f>SUM(K1454:K1463)</f>
        <v>2337487.175811233</v>
      </c>
      <c r="L1453" s="701">
        <f>SUM(L1454:L1463)</f>
        <v>2337020.1632093056</v>
      </c>
      <c r="M1453" s="701">
        <f>SUM(M1454:M1463)</f>
        <v>2336389.6961967037</v>
      </c>
      <c r="N1453" s="701">
        <f>SUM(N1454:N1463)</f>
        <v>2335675.1669157548</v>
      </c>
      <c r="O1453" s="701">
        <f>SUM(O1454:O1463)</f>
        <v>2334960.6376348063</v>
      </c>
      <c r="P1453" s="645" t="str">
        <f t="shared" si="369"/>
        <v>Sai</v>
      </c>
      <c r="Q1453" s="691">
        <v>15</v>
      </c>
    </row>
    <row r="1454" spans="1:23" s="706" customFormat="1">
      <c r="A1454" s="707"/>
      <c r="B1454" s="681" t="s">
        <v>657</v>
      </c>
      <c r="C1454" s="683"/>
      <c r="D1454" s="683" t="s">
        <v>800</v>
      </c>
      <c r="E1454" s="683">
        <f>E1453</f>
        <v>7</v>
      </c>
      <c r="F1454" s="683"/>
      <c r="G1454" s="683"/>
      <c r="H1454" s="683"/>
      <c r="I1454" s="683"/>
      <c r="J1454" s="871">
        <f>VLOOKUP(B1454,'Bieu5 TH chi phi'!$B$7:$C$109,2,0)</f>
        <v>667.16085989621945</v>
      </c>
      <c r="K1454" s="704">
        <f>J1454*E1454</f>
        <v>4670.1260192735363</v>
      </c>
      <c r="L1454" s="733">
        <f>K1454*T$4</f>
        <v>4203.1134173461824</v>
      </c>
      <c r="M1454" s="733">
        <f>L1454*U$4</f>
        <v>3572.6464047442551</v>
      </c>
      <c r="N1454" s="733">
        <f>M1454*V$4</f>
        <v>2858.117123795404</v>
      </c>
      <c r="O1454" s="733">
        <f>N1454*W$4</f>
        <v>2143.587842846553</v>
      </c>
      <c r="P1454" s="645"/>
      <c r="Q1454" s="705"/>
      <c r="S1454" s="648"/>
      <c r="T1454" s="649"/>
      <c r="U1454" s="649"/>
      <c r="V1454" s="649"/>
      <c r="W1454" s="649"/>
    </row>
    <row r="1455" spans="1:23" s="706" customFormat="1">
      <c r="A1455" s="707"/>
      <c r="B1455" s="681" t="s">
        <v>801</v>
      </c>
      <c r="C1455" s="683"/>
      <c r="D1455" s="683" t="s">
        <v>800</v>
      </c>
      <c r="E1455" s="683">
        <f t="shared" ref="E1455:E1461" si="378">E1454</f>
        <v>7</v>
      </c>
      <c r="F1455" s="683"/>
      <c r="G1455" s="683"/>
      <c r="H1455" s="683"/>
      <c r="I1455" s="683"/>
      <c r="J1455" s="871">
        <f>VLOOKUP(B1455,'Bieu5 TH chi phi'!$B$7:$C$109,2,0)</f>
        <v>38838.710730170496</v>
      </c>
      <c r="K1455" s="704">
        <f>J1455*E1455</f>
        <v>271870.97511119349</v>
      </c>
      <c r="L1455" s="704">
        <f t="shared" ref="L1455:O1455" si="379">K1455</f>
        <v>271870.97511119349</v>
      </c>
      <c r="M1455" s="704">
        <f t="shared" si="379"/>
        <v>271870.97511119349</v>
      </c>
      <c r="N1455" s="704">
        <f t="shared" si="379"/>
        <v>271870.97511119349</v>
      </c>
      <c r="O1455" s="704">
        <f t="shared" si="379"/>
        <v>271870.97511119349</v>
      </c>
      <c r="P1455" s="645"/>
      <c r="Q1455" s="705"/>
      <c r="S1455" s="648"/>
      <c r="T1455" s="649"/>
      <c r="U1455" s="649"/>
      <c r="V1455" s="649"/>
      <c r="W1455" s="649"/>
    </row>
    <row r="1456" spans="1:23" s="706" customFormat="1">
      <c r="A1456" s="708"/>
      <c r="B1456" s="681" t="s">
        <v>802</v>
      </c>
      <c r="C1456" s="683"/>
      <c r="D1456" s="683" t="s">
        <v>800</v>
      </c>
      <c r="E1456" s="683">
        <f t="shared" si="378"/>
        <v>7</v>
      </c>
      <c r="F1456" s="683"/>
      <c r="G1456" s="683"/>
      <c r="H1456" s="683"/>
      <c r="I1456" s="683"/>
      <c r="J1456" s="694"/>
      <c r="K1456" s="704"/>
      <c r="L1456" s="704"/>
      <c r="M1456" s="704"/>
      <c r="N1456" s="704"/>
      <c r="O1456" s="704"/>
      <c r="P1456" s="645"/>
      <c r="Q1456" s="705"/>
      <c r="S1456" s="689"/>
      <c r="T1456" s="687"/>
      <c r="U1456" s="687"/>
      <c r="V1456" s="687"/>
      <c r="W1456" s="687"/>
    </row>
    <row r="1457" spans="1:23" s="706" customFormat="1">
      <c r="A1457" s="707"/>
      <c r="B1457" s="709" t="s">
        <v>605</v>
      </c>
      <c r="C1457" s="683"/>
      <c r="D1457" s="683" t="s">
        <v>800</v>
      </c>
      <c r="E1457" s="683">
        <f t="shared" si="378"/>
        <v>7</v>
      </c>
      <c r="F1457" s="683"/>
      <c r="G1457" s="683"/>
      <c r="H1457" s="683"/>
      <c r="I1457" s="683"/>
      <c r="J1457" s="871">
        <f>VLOOKUP(B1457,'Bieu5 TH chi phi'!$B$7:$C$109,2,0)</f>
        <v>18765.274056338028</v>
      </c>
      <c r="K1457" s="704">
        <f>J1457*E1457</f>
        <v>131356.91839436619</v>
      </c>
      <c r="L1457" s="704">
        <f t="shared" ref="L1457:O1458" si="380">K1457</f>
        <v>131356.91839436619</v>
      </c>
      <c r="M1457" s="704">
        <f t="shared" si="380"/>
        <v>131356.91839436619</v>
      </c>
      <c r="N1457" s="704">
        <f t="shared" si="380"/>
        <v>131356.91839436619</v>
      </c>
      <c r="O1457" s="704">
        <f t="shared" si="380"/>
        <v>131356.91839436619</v>
      </c>
      <c r="P1457" s="645"/>
      <c r="Q1457" s="705"/>
      <c r="S1457" s="648"/>
      <c r="T1457" s="649"/>
      <c r="U1457" s="649"/>
      <c r="V1457" s="649"/>
      <c r="W1457" s="649"/>
    </row>
    <row r="1458" spans="1:23" s="706" customFormat="1">
      <c r="A1458" s="707"/>
      <c r="B1458" s="709" t="s">
        <v>646</v>
      </c>
      <c r="C1458" s="683"/>
      <c r="D1458" s="683" t="s">
        <v>800</v>
      </c>
      <c r="E1458" s="683">
        <f t="shared" si="378"/>
        <v>7</v>
      </c>
      <c r="F1458" s="683"/>
      <c r="G1458" s="683"/>
      <c r="H1458" s="683"/>
      <c r="I1458" s="683"/>
      <c r="J1458" s="871">
        <f>VLOOKUP(B1458,'Bieu5 TH chi phi'!$B$7:$C$109,2,0)</f>
        <v>173801.87938349394</v>
      </c>
      <c r="K1458" s="704">
        <f>J1458*E1458</f>
        <v>1216613.1556844576</v>
      </c>
      <c r="L1458" s="704">
        <f t="shared" si="380"/>
        <v>1216613.1556844576</v>
      </c>
      <c r="M1458" s="704">
        <f t="shared" si="380"/>
        <v>1216613.1556844576</v>
      </c>
      <c r="N1458" s="704">
        <f t="shared" si="380"/>
        <v>1216613.1556844576</v>
      </c>
      <c r="O1458" s="704">
        <f t="shared" si="380"/>
        <v>1216613.1556844576</v>
      </c>
      <c r="P1458" s="645"/>
      <c r="Q1458" s="705"/>
      <c r="S1458" s="648"/>
      <c r="T1458" s="649"/>
      <c r="U1458" s="649"/>
      <c r="V1458" s="649"/>
      <c r="W1458" s="649"/>
    </row>
    <row r="1459" spans="1:23" s="706" customFormat="1">
      <c r="A1459" s="707"/>
      <c r="B1459" s="681" t="s">
        <v>803</v>
      </c>
      <c r="C1459" s="683"/>
      <c r="D1459" s="683" t="s">
        <v>800</v>
      </c>
      <c r="E1459" s="683">
        <f t="shared" si="378"/>
        <v>7</v>
      </c>
      <c r="F1459" s="683"/>
      <c r="G1459" s="683"/>
      <c r="H1459" s="683"/>
      <c r="I1459" s="683"/>
      <c r="J1459" s="694"/>
      <c r="K1459" s="704"/>
      <c r="L1459" s="704"/>
      <c r="M1459" s="704"/>
      <c r="N1459" s="704"/>
      <c r="O1459" s="704"/>
      <c r="P1459" s="645"/>
      <c r="Q1459" s="705"/>
      <c r="S1459" s="689"/>
      <c r="T1459" s="687"/>
      <c r="U1459" s="687"/>
      <c r="V1459" s="687"/>
      <c r="W1459" s="687"/>
    </row>
    <row r="1460" spans="1:23" s="706" customFormat="1">
      <c r="A1460" s="707"/>
      <c r="B1460" s="709" t="s">
        <v>19</v>
      </c>
      <c r="C1460" s="683"/>
      <c r="D1460" s="683" t="s">
        <v>800</v>
      </c>
      <c r="E1460" s="683">
        <f t="shared" si="378"/>
        <v>7</v>
      </c>
      <c r="F1460" s="683"/>
      <c r="G1460" s="683"/>
      <c r="H1460" s="683"/>
      <c r="I1460" s="683"/>
      <c r="J1460" s="871">
        <f>VLOOKUP(B1460,'Bieu5 TH chi phi'!$B$7:$C$109,2,0)</f>
        <v>10491.54463647199</v>
      </c>
      <c r="K1460" s="704">
        <f>J1460*E1460</f>
        <v>73440.812455303938</v>
      </c>
      <c r="L1460" s="704">
        <f t="shared" ref="L1460:O1463" si="381">K1460</f>
        <v>73440.812455303938</v>
      </c>
      <c r="M1460" s="704">
        <f t="shared" si="381"/>
        <v>73440.812455303938</v>
      </c>
      <c r="N1460" s="704">
        <f t="shared" si="381"/>
        <v>73440.812455303938</v>
      </c>
      <c r="O1460" s="704">
        <f t="shared" si="381"/>
        <v>73440.812455303938</v>
      </c>
      <c r="P1460" s="645"/>
      <c r="Q1460" s="705"/>
      <c r="S1460" s="648"/>
      <c r="T1460" s="649"/>
      <c r="U1460" s="649"/>
      <c r="V1460" s="649"/>
      <c r="W1460" s="649"/>
    </row>
    <row r="1461" spans="1:23" s="706" customFormat="1">
      <c r="A1461" s="707"/>
      <c r="B1461" s="710" t="s">
        <v>21</v>
      </c>
      <c r="C1461" s="1199"/>
      <c r="D1461" s="1199" t="s">
        <v>800</v>
      </c>
      <c r="E1461" s="1199">
        <f t="shared" si="378"/>
        <v>7</v>
      </c>
      <c r="F1461" s="1199"/>
      <c r="G1461" s="1199"/>
      <c r="H1461" s="1199"/>
      <c r="I1461" s="1199"/>
      <c r="J1461" s="871">
        <f>VLOOKUP(B1461,'Bieu5 TH chi phi'!$B$7:$C$109,2,0)</f>
        <v>17555.295987286452</v>
      </c>
      <c r="K1461" s="704">
        <f>J1461*E1461</f>
        <v>122887.07191100516</v>
      </c>
      <c r="L1461" s="704">
        <f t="shared" si="381"/>
        <v>122887.07191100516</v>
      </c>
      <c r="M1461" s="704">
        <f t="shared" si="381"/>
        <v>122887.07191100516</v>
      </c>
      <c r="N1461" s="704">
        <f t="shared" si="381"/>
        <v>122887.07191100516</v>
      </c>
      <c r="O1461" s="704">
        <f t="shared" si="381"/>
        <v>122887.07191100516</v>
      </c>
      <c r="P1461" s="645"/>
      <c r="Q1461" s="705"/>
      <c r="S1461" s="648"/>
      <c r="T1461" s="649"/>
      <c r="U1461" s="649"/>
      <c r="V1461" s="649"/>
      <c r="W1461" s="649"/>
    </row>
    <row r="1462" spans="1:23" s="706" customFormat="1">
      <c r="A1462" s="711"/>
      <c r="B1462" s="710" t="s">
        <v>804</v>
      </c>
      <c r="C1462" s="712"/>
      <c r="D1462" s="1199" t="s">
        <v>800</v>
      </c>
      <c r="E1462" s="1199">
        <f>E1461</f>
        <v>7</v>
      </c>
      <c r="F1462" s="712"/>
      <c r="G1462" s="712"/>
      <c r="H1462" s="712"/>
      <c r="I1462" s="712"/>
      <c r="J1462" s="871">
        <f>VLOOKUP(B1462,'Bieu5 TH chi phi'!$B$7:$C$109,2,0)</f>
        <v>46989.233700271805</v>
      </c>
      <c r="K1462" s="704">
        <f t="shared" ref="K1462:K1463" si="382">J1462*E1462</f>
        <v>328924.63590190263</v>
      </c>
      <c r="L1462" s="704">
        <f t="shared" si="381"/>
        <v>328924.63590190263</v>
      </c>
      <c r="M1462" s="704">
        <f t="shared" si="381"/>
        <v>328924.63590190263</v>
      </c>
      <c r="N1462" s="704">
        <f t="shared" si="381"/>
        <v>328924.63590190263</v>
      </c>
      <c r="O1462" s="704">
        <f t="shared" si="381"/>
        <v>328924.63590190263</v>
      </c>
      <c r="P1462" s="645"/>
      <c r="Q1462" s="705"/>
      <c r="S1462" s="648"/>
      <c r="T1462" s="649"/>
      <c r="U1462" s="649"/>
      <c r="V1462" s="649"/>
      <c r="W1462" s="649"/>
    </row>
    <row r="1463" spans="1:23" s="706" customFormat="1">
      <c r="A1463" s="715"/>
      <c r="B1463" s="1159" t="s">
        <v>22</v>
      </c>
      <c r="C1463" s="716"/>
      <c r="D1463" s="716" t="s">
        <v>800</v>
      </c>
      <c r="E1463" s="716">
        <f t="shared" ref="E1463" si="383">E1462</f>
        <v>7</v>
      </c>
      <c r="F1463" s="716"/>
      <c r="G1463" s="716"/>
      <c r="H1463" s="716"/>
      <c r="I1463" s="716"/>
      <c r="J1463" s="1160">
        <f>VLOOKUP(B1463,'Bieu5 TH chi phi'!$B$7:$C$109,2,0)</f>
        <v>26817.640047675806</v>
      </c>
      <c r="K1463" s="717">
        <f t="shared" si="382"/>
        <v>187723.48033373064</v>
      </c>
      <c r="L1463" s="717">
        <f t="shared" si="381"/>
        <v>187723.48033373064</v>
      </c>
      <c r="M1463" s="717">
        <f t="shared" si="381"/>
        <v>187723.48033373064</v>
      </c>
      <c r="N1463" s="717">
        <f t="shared" si="381"/>
        <v>187723.48033373064</v>
      </c>
      <c r="O1463" s="717">
        <f t="shared" si="381"/>
        <v>187723.48033373064</v>
      </c>
      <c r="P1463" s="645"/>
      <c r="Q1463" s="705"/>
      <c r="S1463" s="648"/>
      <c r="T1463" s="649"/>
      <c r="U1463" s="649"/>
      <c r="V1463" s="649"/>
      <c r="W1463" s="649"/>
    </row>
    <row r="1464" spans="1:23">
      <c r="A1464" s="748"/>
      <c r="B1464" s="749"/>
      <c r="C1464" s="691"/>
      <c r="D1464" s="691"/>
      <c r="E1464" s="691"/>
      <c r="F1464" s="691"/>
      <c r="G1464" s="691"/>
      <c r="H1464" s="691"/>
      <c r="I1464" s="691"/>
      <c r="J1464" s="736"/>
      <c r="K1464" s="722"/>
      <c r="L1464" s="722"/>
      <c r="M1464" s="722"/>
      <c r="N1464" s="722"/>
      <c r="O1464" s="722"/>
      <c r="P1464" s="645" t="str">
        <f t="shared" si="369"/>
        <v>Đúng</v>
      </c>
      <c r="Q1464" s="691"/>
    </row>
    <row r="1465" spans="1:23">
      <c r="A1465" s="1405" t="s">
        <v>1344</v>
      </c>
      <c r="B1465" s="1405"/>
      <c r="C1465" s="1405"/>
      <c r="D1465" s="796"/>
      <c r="E1465" s="796"/>
      <c r="F1465" s="796"/>
      <c r="G1465" s="796"/>
      <c r="H1465" s="796"/>
      <c r="I1465" s="796"/>
      <c r="J1465" s="770"/>
      <c r="K1465" s="725">
        <f>K1466+K1475+K1481+K1484</f>
        <v>8318890.1250810148</v>
      </c>
      <c r="L1465" s="725">
        <f>L1466+L1475+L1481+L1484</f>
        <v>7625264.9007959552</v>
      </c>
      <c r="M1465" s="725">
        <f>M1466+M1475+M1481+M1484</f>
        <v>6933915.465664478</v>
      </c>
      <c r="N1465" s="725">
        <f>N1466+N1475+N1481+N1484</f>
        <v>6239936.6461236738</v>
      </c>
      <c r="O1465" s="725">
        <f>O1466+O1475+O1481+O1484</f>
        <v>5375854.9300447609</v>
      </c>
      <c r="P1465" s="645" t="str">
        <f t="shared" si="369"/>
        <v>Đúng</v>
      </c>
      <c r="Q1465" s="691"/>
    </row>
    <row r="1466" spans="1:23" ht="13.5">
      <c r="A1466" s="1406" t="s">
        <v>873</v>
      </c>
      <c r="B1466" s="693" t="s">
        <v>784</v>
      </c>
      <c r="C1466" s="682"/>
      <c r="D1466" s="683"/>
      <c r="E1466" s="726"/>
      <c r="F1466" s="726"/>
      <c r="G1466" s="726"/>
      <c r="H1466" s="726"/>
      <c r="I1466" s="726"/>
      <c r="J1466" s="684"/>
      <c r="K1466" s="695">
        <f>SUM(K1467:K1474)</f>
        <v>2943554.125909091</v>
      </c>
      <c r="L1466" s="695">
        <f>SUM(L1467:L1474)</f>
        <v>2609817.8304545456</v>
      </c>
      <c r="M1466" s="695">
        <f>SUM(M1467:M1474)</f>
        <v>2278590.8304545456</v>
      </c>
      <c r="N1466" s="695">
        <f>SUM(N1467:N1474)</f>
        <v>1944854.5349999999</v>
      </c>
      <c r="O1466" s="695">
        <f>SUM(O1467:O1474)</f>
        <v>1530820.7849999999</v>
      </c>
      <c r="P1466" s="645" t="str">
        <f t="shared" ref="P1466:P1588" si="384">IF(E1466=Q1466,"Đúng","Sai")</f>
        <v>Đúng</v>
      </c>
      <c r="Q1466" s="727"/>
    </row>
    <row r="1467" spans="1:23">
      <c r="A1467" s="1406"/>
      <c r="B1467" s="681" t="s">
        <v>786</v>
      </c>
      <c r="C1467" s="682">
        <v>43168</v>
      </c>
      <c r="D1467" s="683" t="s">
        <v>736</v>
      </c>
      <c r="E1467" s="729">
        <v>3.5</v>
      </c>
      <c r="F1467" s="729">
        <v>3.45</v>
      </c>
      <c r="G1467" s="729">
        <v>3.4</v>
      </c>
      <c r="H1467" s="729">
        <v>3.35</v>
      </c>
      <c r="I1467" s="729">
        <v>3.29</v>
      </c>
      <c r="J1467" s="871">
        <f>VLOOKUP(C1467,'Bieu5 TH chi phi'!$B$7:$C$109,2,0)</f>
        <v>250929.54545454544</v>
      </c>
      <c r="K1467" s="690">
        <f>$J$1467*E1467</f>
        <v>878253.40909090906</v>
      </c>
      <c r="L1467" s="690">
        <f>$J$1467*F1467</f>
        <v>865706.93181818177</v>
      </c>
      <c r="M1467" s="690">
        <f>$J$1467*G1467</f>
        <v>853160.45454545447</v>
      </c>
      <c r="N1467" s="690">
        <f>$J$1467*H1467</f>
        <v>840613.97727272729</v>
      </c>
      <c r="O1467" s="690">
        <f>$J$1467*I1467</f>
        <v>825558.20454545447</v>
      </c>
      <c r="P1467" s="645" t="str">
        <f t="shared" si="384"/>
        <v>Sai</v>
      </c>
      <c r="Q1467" s="691">
        <v>5.27</v>
      </c>
      <c r="S1467" s="689"/>
      <c r="T1467" s="687"/>
      <c r="U1467" s="687"/>
      <c r="V1467" s="687"/>
      <c r="W1467" s="687"/>
    </row>
    <row r="1468" spans="1:23">
      <c r="A1468" s="688"/>
      <c r="B1468" s="681" t="s">
        <v>786</v>
      </c>
      <c r="C1468" s="682">
        <v>43260</v>
      </c>
      <c r="D1468" s="683" t="s">
        <v>736</v>
      </c>
      <c r="E1468" s="729">
        <v>0.5</v>
      </c>
      <c r="F1468" s="729">
        <v>0.5</v>
      </c>
      <c r="G1468" s="729">
        <v>0.5</v>
      </c>
      <c r="H1468" s="729">
        <v>0.5</v>
      </c>
      <c r="I1468" s="729">
        <v>0.5</v>
      </c>
      <c r="J1468" s="871">
        <f>VLOOKUP(C1468,'Bieu5 TH chi phi'!$B$7:$C$109,2,0)</f>
        <v>333736.29545454547</v>
      </c>
      <c r="K1468" s="690">
        <f>$J$1468*E1468</f>
        <v>166868.14772727274</v>
      </c>
      <c r="L1468" s="690">
        <f>$J$1468*F1468</f>
        <v>166868.14772727274</v>
      </c>
      <c r="M1468" s="690">
        <f>$J$1468*G1468</f>
        <v>166868.14772727274</v>
      </c>
      <c r="N1468" s="690">
        <f>$J$1468*H1468</f>
        <v>166868.14772727274</v>
      </c>
      <c r="O1468" s="690">
        <f>$J$1468*I1468</f>
        <v>166868.14772727274</v>
      </c>
      <c r="P1468" s="645" t="str">
        <f t="shared" si="384"/>
        <v>Sai</v>
      </c>
      <c r="Q1468" s="691">
        <v>0.72</v>
      </c>
      <c r="S1468" s="689"/>
      <c r="T1468" s="687"/>
      <c r="U1468" s="687"/>
      <c r="V1468" s="687"/>
      <c r="W1468" s="687"/>
    </row>
    <row r="1469" spans="1:23">
      <c r="A1469" s="688"/>
      <c r="B1469" s="681" t="s">
        <v>786</v>
      </c>
      <c r="C1469" s="682">
        <v>43321</v>
      </c>
      <c r="D1469" s="683" t="s">
        <v>736</v>
      </c>
      <c r="E1469" s="729">
        <v>7.0000000000000007E-2</v>
      </c>
      <c r="F1469" s="729">
        <v>7.0000000000000007E-2</v>
      </c>
      <c r="G1469" s="729">
        <v>7.0000000000000007E-2</v>
      </c>
      <c r="H1469" s="729">
        <v>7.0000000000000007E-2</v>
      </c>
      <c r="I1469" s="729">
        <v>7.0000000000000007E-2</v>
      </c>
      <c r="J1469" s="871">
        <f>VLOOKUP(C1469,'Bieu5 TH chi phi'!$B$7:$C$109,2,0)</f>
        <v>388940.79545454553</v>
      </c>
      <c r="K1469" s="690">
        <f>$J$1469*E1469</f>
        <v>27225.85568181819</v>
      </c>
      <c r="L1469" s="690">
        <f>$J$1469*F1469</f>
        <v>27225.85568181819</v>
      </c>
      <c r="M1469" s="690">
        <f>$J$1469*G1469</f>
        <v>27225.85568181819</v>
      </c>
      <c r="N1469" s="690">
        <f>$J$1469*H1469</f>
        <v>27225.85568181819</v>
      </c>
      <c r="O1469" s="690">
        <f>$J$1469*I1469</f>
        <v>27225.85568181819</v>
      </c>
      <c r="P1469" s="645" t="str">
        <f t="shared" si="384"/>
        <v>Sai</v>
      </c>
      <c r="Q1469" s="691">
        <v>0.11</v>
      </c>
      <c r="S1469" s="689"/>
      <c r="T1469" s="687"/>
      <c r="U1469" s="687"/>
      <c r="V1469" s="687"/>
      <c r="W1469" s="687"/>
    </row>
    <row r="1470" spans="1:23">
      <c r="A1470" s="688"/>
      <c r="B1470" s="681" t="s">
        <v>788</v>
      </c>
      <c r="C1470" s="682">
        <v>43168</v>
      </c>
      <c r="D1470" s="683" t="s">
        <v>736</v>
      </c>
      <c r="E1470" s="729">
        <v>0.26</v>
      </c>
      <c r="F1470" s="729">
        <v>0.21</v>
      </c>
      <c r="G1470" s="729">
        <v>0.16</v>
      </c>
      <c r="H1470" s="729">
        <v>0.11</v>
      </c>
      <c r="I1470" s="729">
        <v>0.05</v>
      </c>
      <c r="J1470" s="871">
        <f>VLOOKUP(C1470,'Bieu5 TH chi phi'!$B$7:$C$109,2,0)</f>
        <v>250929.54545454544</v>
      </c>
      <c r="K1470" s="690">
        <f>$J$1470*E1470</f>
        <v>65241.681818181816</v>
      </c>
      <c r="L1470" s="690">
        <f>$J$1470*F1470</f>
        <v>52695.204545454544</v>
      </c>
      <c r="M1470" s="690">
        <f>$J$1470*G1470</f>
        <v>40148.727272727272</v>
      </c>
      <c r="N1470" s="690">
        <f>$J$1470*H1470</f>
        <v>27602.25</v>
      </c>
      <c r="O1470" s="690">
        <f>$J$1470*I1470</f>
        <v>12546.477272727272</v>
      </c>
      <c r="P1470" s="645" t="str">
        <f t="shared" si="384"/>
        <v>Sai</v>
      </c>
      <c r="Q1470" s="691">
        <v>0.63</v>
      </c>
      <c r="S1470" s="689"/>
      <c r="T1470" s="687"/>
      <c r="U1470" s="687"/>
      <c r="V1470" s="687"/>
      <c r="W1470" s="687"/>
    </row>
    <row r="1471" spans="1:23">
      <c r="A1471" s="688"/>
      <c r="B1471" s="681" t="s">
        <v>788</v>
      </c>
      <c r="C1471" s="682">
        <v>43260</v>
      </c>
      <c r="D1471" s="683" t="s">
        <v>736</v>
      </c>
      <c r="E1471" s="729">
        <v>0.03</v>
      </c>
      <c r="F1471" s="729">
        <v>0.03</v>
      </c>
      <c r="G1471" s="729">
        <v>0.03</v>
      </c>
      <c r="H1471" s="729">
        <v>0.03</v>
      </c>
      <c r="I1471" s="729">
        <v>0.03</v>
      </c>
      <c r="J1471" s="871">
        <f>VLOOKUP(C1471,'Bieu5 TH chi phi'!$B$7:$C$109,2,0)</f>
        <v>333736.29545454547</v>
      </c>
      <c r="K1471" s="690">
        <f>$J$1471*E1471</f>
        <v>10012.088863636363</v>
      </c>
      <c r="L1471" s="690">
        <f>$J$1471*F1471</f>
        <v>10012.088863636363</v>
      </c>
      <c r="M1471" s="690">
        <f>$J$1471*G1471</f>
        <v>10012.088863636363</v>
      </c>
      <c r="N1471" s="690">
        <f>$J$1471*H1471</f>
        <v>10012.088863636363</v>
      </c>
      <c r="O1471" s="690">
        <f>$J$1471*I1471</f>
        <v>10012.088863636363</v>
      </c>
      <c r="P1471" s="645" t="str">
        <f t="shared" si="384"/>
        <v>Sai</v>
      </c>
      <c r="Q1471" s="691">
        <v>0.05</v>
      </c>
      <c r="S1471" s="689"/>
      <c r="T1471" s="687"/>
      <c r="U1471" s="687"/>
      <c r="V1471" s="687"/>
      <c r="W1471" s="687"/>
    </row>
    <row r="1472" spans="1:23">
      <c r="A1472" s="688"/>
      <c r="B1472" s="681" t="s">
        <v>789</v>
      </c>
      <c r="C1472" s="682">
        <v>43169</v>
      </c>
      <c r="D1472" s="683" t="s">
        <v>736</v>
      </c>
      <c r="E1472" s="729">
        <v>0.03</v>
      </c>
      <c r="F1472" s="729">
        <v>0.03</v>
      </c>
      <c r="G1472" s="729">
        <v>0.03</v>
      </c>
      <c r="H1472" s="729">
        <v>0.03</v>
      </c>
      <c r="I1472" s="729">
        <v>0.03</v>
      </c>
      <c r="J1472" s="871">
        <f>VLOOKUP(C1472,'Bieu5 TH chi phi'!$B$7:$C$109,2,0)</f>
        <v>227509.45454545456</v>
      </c>
      <c r="K1472" s="690">
        <f>$J$1472*E1472</f>
        <v>6825.2836363636361</v>
      </c>
      <c r="L1472" s="690">
        <f>$J$1472*F1472</f>
        <v>6825.2836363636361</v>
      </c>
      <c r="M1472" s="690">
        <f>$J$1472*G1472</f>
        <v>6825.2836363636361</v>
      </c>
      <c r="N1472" s="690">
        <f>$J$1472*H1472</f>
        <v>6825.2836363636361</v>
      </c>
      <c r="O1472" s="690">
        <f>$J$1472*I1472</f>
        <v>6825.2836363636361</v>
      </c>
      <c r="P1472" s="645" t="str">
        <f t="shared" si="384"/>
        <v>Sai</v>
      </c>
      <c r="Q1472" s="691">
        <v>0.05</v>
      </c>
      <c r="S1472" s="689"/>
      <c r="T1472" s="687"/>
      <c r="U1472" s="687"/>
      <c r="V1472" s="687"/>
      <c r="W1472" s="687"/>
    </row>
    <row r="1473" spans="1:23">
      <c r="A1473" s="688"/>
      <c r="B1473" s="681" t="s">
        <v>791</v>
      </c>
      <c r="C1473" s="682">
        <v>43168</v>
      </c>
      <c r="D1473" s="683" t="s">
        <v>736</v>
      </c>
      <c r="E1473" s="729">
        <v>4.25</v>
      </c>
      <c r="F1473" s="729">
        <v>3.6</v>
      </c>
      <c r="G1473" s="729">
        <v>2.95</v>
      </c>
      <c r="H1473" s="729">
        <v>2.2999999999999998</v>
      </c>
      <c r="I1473" s="729">
        <v>1.49</v>
      </c>
      <c r="J1473" s="871">
        <f>VLOOKUP(C1473,'Bieu5 TH chi phi'!$B$7:$C$109,2,0)</f>
        <v>250929.54545454544</v>
      </c>
      <c r="K1473" s="690">
        <f>$J$1473*E1473</f>
        <v>1066450.5681818181</v>
      </c>
      <c r="L1473" s="690">
        <f>$J$1473*F1473</f>
        <v>903346.36363636365</v>
      </c>
      <c r="M1473" s="690">
        <f>$J$1473*G1473</f>
        <v>740242.15909090906</v>
      </c>
      <c r="N1473" s="690">
        <f>$J$1473*H1473</f>
        <v>577137.95454545447</v>
      </c>
      <c r="O1473" s="690">
        <f>$J$1473*I1473</f>
        <v>373885.02272727271</v>
      </c>
      <c r="P1473" s="645" t="str">
        <f t="shared" si="384"/>
        <v>Sai</v>
      </c>
      <c r="Q1473" s="691">
        <v>6.75</v>
      </c>
      <c r="S1473" s="689"/>
      <c r="T1473" s="687"/>
      <c r="U1473" s="687"/>
      <c r="V1473" s="687"/>
      <c r="W1473" s="687"/>
    </row>
    <row r="1474" spans="1:23">
      <c r="A1474" s="688"/>
      <c r="B1474" s="681" t="s">
        <v>792</v>
      </c>
      <c r="C1474" s="682">
        <v>43168</v>
      </c>
      <c r="D1474" s="683" t="s">
        <v>736</v>
      </c>
      <c r="E1474" s="729">
        <v>2.88</v>
      </c>
      <c r="F1474" s="729">
        <v>2.2999999999999998</v>
      </c>
      <c r="G1474" s="729">
        <v>1.73</v>
      </c>
      <c r="H1474" s="729">
        <v>1.1499999999999999</v>
      </c>
      <c r="I1474" s="729">
        <v>0.43</v>
      </c>
      <c r="J1474" s="871">
        <f>VLOOKUP(C1474,'Bieu5 TH chi phi'!$B$7:$C$109,2,0)</f>
        <v>250929.54545454544</v>
      </c>
      <c r="K1474" s="690">
        <f>$J$1474*E1474</f>
        <v>722677.09090909082</v>
      </c>
      <c r="L1474" s="690">
        <f>$J$1474*F1474</f>
        <v>577137.95454545447</v>
      </c>
      <c r="M1474" s="690">
        <f>$J$1474*G1474</f>
        <v>434108.11363636359</v>
      </c>
      <c r="N1474" s="690">
        <f>$J$1474*H1474</f>
        <v>288568.97727272724</v>
      </c>
      <c r="O1474" s="690">
        <f>$J$1474*I1474</f>
        <v>107899.70454545454</v>
      </c>
      <c r="P1474" s="645" t="str">
        <f t="shared" si="384"/>
        <v>Sai</v>
      </c>
      <c r="Q1474" s="691">
        <v>4.25</v>
      </c>
      <c r="S1474" s="689"/>
      <c r="T1474" s="687"/>
      <c r="U1474" s="687"/>
      <c r="V1474" s="687"/>
      <c r="W1474" s="687"/>
    </row>
    <row r="1475" spans="1:23">
      <c r="A1475" s="688"/>
      <c r="B1475" s="693" t="s">
        <v>794</v>
      </c>
      <c r="C1475" s="682"/>
      <c r="D1475" s="683"/>
      <c r="E1475" s="729"/>
      <c r="F1475" s="729"/>
      <c r="G1475" s="729"/>
      <c r="H1475" s="729"/>
      <c r="I1475" s="729"/>
      <c r="J1475" s="762"/>
      <c r="K1475" s="695">
        <f>SUM(K1476:K1480)</f>
        <v>2023068.6051558766</v>
      </c>
      <c r="L1475" s="695">
        <f>SUM(L1476:L1480)</f>
        <v>1663846.8371852587</v>
      </c>
      <c r="M1475" s="695">
        <f>SUM(M1476:M1480)</f>
        <v>1304625.0692146411</v>
      </c>
      <c r="N1475" s="695">
        <f>SUM(N1476:N1480)</f>
        <v>945403.30124402384</v>
      </c>
      <c r="O1475" s="695">
        <f>SUM(O1476:O1480)</f>
        <v>496376.09128075198</v>
      </c>
      <c r="P1475" s="645" t="str">
        <f t="shared" si="384"/>
        <v>Đúng</v>
      </c>
      <c r="Q1475" s="691"/>
    </row>
    <row r="1476" spans="1:23">
      <c r="A1476" s="688"/>
      <c r="B1476" s="681" t="s">
        <v>678</v>
      </c>
      <c r="C1476" s="682"/>
      <c r="D1476" s="683" t="s">
        <v>795</v>
      </c>
      <c r="E1476" s="729">
        <v>8.8000000000000007</v>
      </c>
      <c r="F1476" s="729">
        <v>7.2</v>
      </c>
      <c r="G1476" s="729">
        <v>5.6</v>
      </c>
      <c r="H1476" s="729">
        <v>4</v>
      </c>
      <c r="I1476" s="729">
        <v>2</v>
      </c>
      <c r="J1476" s="871">
        <f>VLOOKUP(B1476,'Bieu5 TH chi phi'!$B$7:$C$109,2,0)</f>
        <v>119536.55378486056</v>
      </c>
      <c r="K1476" s="690">
        <f>$J$1476*E1476</f>
        <v>1051921.673306773</v>
      </c>
      <c r="L1476" s="690">
        <f>$J$1476*F1476</f>
        <v>860663.18725099601</v>
      </c>
      <c r="M1476" s="690">
        <f>$J$1476*G1476</f>
        <v>669404.70119521907</v>
      </c>
      <c r="N1476" s="690">
        <f>$J$1476*H1476</f>
        <v>478146.21513944224</v>
      </c>
      <c r="O1476" s="690">
        <f>$J$1476*I1476</f>
        <v>239073.10756972112</v>
      </c>
      <c r="P1476" s="645" t="str">
        <f t="shared" si="384"/>
        <v>Sai</v>
      </c>
      <c r="Q1476" s="691">
        <v>18.25</v>
      </c>
      <c r="S1476" s="689"/>
      <c r="T1476" s="687"/>
      <c r="U1476" s="687"/>
      <c r="V1476" s="687"/>
      <c r="W1476" s="687"/>
    </row>
    <row r="1477" spans="1:23">
      <c r="A1477" s="688"/>
      <c r="B1477" s="681" t="s">
        <v>679</v>
      </c>
      <c r="C1477" s="682"/>
      <c r="D1477" s="683" t="s">
        <v>795</v>
      </c>
      <c r="E1477" s="729">
        <v>0.25</v>
      </c>
      <c r="F1477" s="729">
        <v>0.25</v>
      </c>
      <c r="G1477" s="729">
        <v>0.25</v>
      </c>
      <c r="H1477" s="729">
        <v>0.25</v>
      </c>
      <c r="I1477" s="729">
        <v>0.25</v>
      </c>
      <c r="J1477" s="871">
        <f>VLOOKUP(B1477,'Bieu5 TH chi phi'!$B$7:$C$109,2,0)</f>
        <v>175954.48207171314</v>
      </c>
      <c r="K1477" s="690">
        <f>$J$1477*E1477</f>
        <v>43988.620517928284</v>
      </c>
      <c r="L1477" s="690">
        <f>$J$1477*F1477</f>
        <v>43988.620517928284</v>
      </c>
      <c r="M1477" s="690">
        <f>$J$1477*G1477</f>
        <v>43988.620517928284</v>
      </c>
      <c r="N1477" s="690">
        <f>$J$1477*H1477</f>
        <v>43988.620517928284</v>
      </c>
      <c r="O1477" s="690">
        <f>$J$1477*I1477</f>
        <v>43988.620517928284</v>
      </c>
      <c r="P1477" s="645" t="str">
        <f t="shared" si="384"/>
        <v>Sai</v>
      </c>
      <c r="Q1477" s="691">
        <v>0.45</v>
      </c>
      <c r="S1477" s="689"/>
      <c r="T1477" s="687"/>
      <c r="U1477" s="687"/>
      <c r="V1477" s="687"/>
      <c r="W1477" s="687"/>
    </row>
    <row r="1478" spans="1:23">
      <c r="A1478" s="688"/>
      <c r="B1478" s="681" t="s">
        <v>684</v>
      </c>
      <c r="C1478" s="682"/>
      <c r="D1478" s="683" t="s">
        <v>795</v>
      </c>
      <c r="E1478" s="729">
        <v>0.04</v>
      </c>
      <c r="F1478" s="729">
        <v>0.04</v>
      </c>
      <c r="G1478" s="729">
        <v>0.04</v>
      </c>
      <c r="H1478" s="729">
        <v>0.04</v>
      </c>
      <c r="I1478" s="729">
        <v>0.04</v>
      </c>
      <c r="J1478" s="871">
        <f>VLOOKUP(B1478,'Bieu5 TH chi phi'!$B$7:$C$109,2,0)</f>
        <v>498.00796812749002</v>
      </c>
      <c r="K1478" s="690">
        <f>$J$1478*E1478</f>
        <v>19.920318725099602</v>
      </c>
      <c r="L1478" s="690">
        <f>$J$1478*F1478</f>
        <v>19.920318725099602</v>
      </c>
      <c r="M1478" s="690">
        <f>$J$1478*G1478</f>
        <v>19.920318725099602</v>
      </c>
      <c r="N1478" s="690">
        <f>$J$1478*H1478</f>
        <v>19.920318725099602</v>
      </c>
      <c r="O1478" s="690">
        <f>$J$1478*I1478</f>
        <v>19.920318725099602</v>
      </c>
      <c r="P1478" s="645" t="str">
        <f t="shared" si="384"/>
        <v>Sai</v>
      </c>
      <c r="Q1478" s="691">
        <v>0.08</v>
      </c>
      <c r="S1478" s="689"/>
      <c r="T1478" s="687"/>
      <c r="U1478" s="687"/>
      <c r="V1478" s="687"/>
      <c r="W1478" s="687"/>
    </row>
    <row r="1479" spans="1:23">
      <c r="A1479" s="688"/>
      <c r="B1479" s="681" t="s">
        <v>682</v>
      </c>
      <c r="C1479" s="682"/>
      <c r="D1479" s="683" t="s">
        <v>795</v>
      </c>
      <c r="E1479" s="729">
        <v>20</v>
      </c>
      <c r="F1479" s="729">
        <v>16</v>
      </c>
      <c r="G1479" s="729">
        <v>12</v>
      </c>
      <c r="H1479" s="729">
        <v>8</v>
      </c>
      <c r="I1479" s="729">
        <v>3</v>
      </c>
      <c r="J1479" s="871">
        <f>VLOOKUP(B1479,'Bieu5 TH chi phi'!$B$7:$C$109,2,0)</f>
        <v>41646.852589641428</v>
      </c>
      <c r="K1479" s="690">
        <f>$J$1479*E1479</f>
        <v>832937.0517928286</v>
      </c>
      <c r="L1479" s="690">
        <f>$J$1479*F1479</f>
        <v>666349.64143426286</v>
      </c>
      <c r="M1479" s="690">
        <f>$J$1479*G1479</f>
        <v>499762.23107569711</v>
      </c>
      <c r="N1479" s="690">
        <f>$J$1479*H1479</f>
        <v>333174.82071713143</v>
      </c>
      <c r="O1479" s="690">
        <f>$J$1479*I1479</f>
        <v>124940.55776892428</v>
      </c>
      <c r="P1479" s="645" t="str">
        <f t="shared" si="384"/>
        <v>Sai</v>
      </c>
      <c r="Q1479" s="691">
        <v>30</v>
      </c>
      <c r="S1479" s="689"/>
      <c r="T1479" s="687"/>
      <c r="U1479" s="687"/>
      <c r="V1479" s="687"/>
      <c r="W1479" s="687"/>
    </row>
    <row r="1480" spans="1:23">
      <c r="A1480" s="688"/>
      <c r="B1480" s="681" t="s">
        <v>683</v>
      </c>
      <c r="C1480" s="683"/>
      <c r="D1480" s="683" t="s">
        <v>795</v>
      </c>
      <c r="E1480" s="729">
        <v>41.08</v>
      </c>
      <c r="F1480" s="729">
        <v>40.479999999999997</v>
      </c>
      <c r="G1480" s="729">
        <v>39.880000000000003</v>
      </c>
      <c r="H1480" s="729">
        <v>39.28</v>
      </c>
      <c r="I1480" s="729">
        <v>38.53</v>
      </c>
      <c r="J1480" s="871">
        <f>VLOOKUP(B1480,'Bieu5 TH chi phi'!$B$7:$C$109,2,0)</f>
        <v>2293.1192604581674</v>
      </c>
      <c r="K1480" s="690">
        <f>$J$1480*E1480</f>
        <v>94201.339219621514</v>
      </c>
      <c r="L1480" s="690">
        <f>$J$1480*F1480</f>
        <v>92825.467663346615</v>
      </c>
      <c r="M1480" s="690">
        <f>$J$1480*G1480</f>
        <v>91449.596107071717</v>
      </c>
      <c r="N1480" s="690">
        <f>$J$1480*H1480</f>
        <v>90073.724550796818</v>
      </c>
      <c r="O1480" s="690">
        <f>$J$1480*I1480</f>
        <v>88353.885105453199</v>
      </c>
      <c r="P1480" s="645" t="str">
        <f t="shared" si="384"/>
        <v>Sai</v>
      </c>
      <c r="Q1480" s="691">
        <v>59.08</v>
      </c>
      <c r="S1480" s="689"/>
      <c r="T1480" s="687"/>
      <c r="U1480" s="687"/>
      <c r="V1480" s="687"/>
      <c r="W1480" s="687"/>
    </row>
    <row r="1481" spans="1:23">
      <c r="A1481" s="688"/>
      <c r="B1481" s="693" t="s">
        <v>796</v>
      </c>
      <c r="C1481" s="682"/>
      <c r="D1481" s="683"/>
      <c r="E1481" s="729"/>
      <c r="F1481" s="729"/>
      <c r="G1481" s="729"/>
      <c r="H1481" s="729"/>
      <c r="I1481" s="729"/>
      <c r="J1481" s="802"/>
      <c r="K1481" s="695">
        <f>SUM(K1482:K1483)</f>
        <v>13000</v>
      </c>
      <c r="L1481" s="695">
        <f>SUM(L1482:L1483)</f>
        <v>13000</v>
      </c>
      <c r="M1481" s="695">
        <f>SUM(M1482:M1483)</f>
        <v>13000</v>
      </c>
      <c r="N1481" s="695">
        <f>SUM(N1482:N1483)</f>
        <v>13000</v>
      </c>
      <c r="O1481" s="695">
        <f>SUM(O1482:O1483)</f>
        <v>13000</v>
      </c>
      <c r="P1481" s="645" t="str">
        <f t="shared" si="384"/>
        <v>Đúng</v>
      </c>
      <c r="Q1481" s="658"/>
    </row>
    <row r="1482" spans="1:23">
      <c r="A1482" s="688"/>
      <c r="B1482" s="681" t="s">
        <v>722</v>
      </c>
      <c r="C1482" s="682"/>
      <c r="D1482" s="683" t="s">
        <v>797</v>
      </c>
      <c r="E1482" s="729">
        <v>0.05</v>
      </c>
      <c r="F1482" s="729">
        <v>0.05</v>
      </c>
      <c r="G1482" s="729">
        <v>0.05</v>
      </c>
      <c r="H1482" s="729">
        <v>0.05</v>
      </c>
      <c r="I1482" s="729">
        <v>0.05</v>
      </c>
      <c r="J1482" s="871">
        <f>VLOOKUP(B1482,'Bieu5 TH chi phi'!$B$7:$C$109,2,0)</f>
        <v>80000</v>
      </c>
      <c r="K1482" s="690">
        <f>$J$1482*E1482</f>
        <v>4000</v>
      </c>
      <c r="L1482" s="690">
        <f>$J$1482*F1482</f>
        <v>4000</v>
      </c>
      <c r="M1482" s="690">
        <f>$J$1482*G1482</f>
        <v>4000</v>
      </c>
      <c r="N1482" s="690">
        <f>$J$1482*H1482</f>
        <v>4000</v>
      </c>
      <c r="O1482" s="690">
        <f>$J$1482*I1482</f>
        <v>4000</v>
      </c>
      <c r="P1482" s="645" t="str">
        <f t="shared" si="384"/>
        <v>Sai</v>
      </c>
      <c r="Q1482" s="691">
        <v>0.09</v>
      </c>
      <c r="S1482" s="689"/>
      <c r="T1482" s="687"/>
      <c r="U1482" s="687"/>
      <c r="V1482" s="687"/>
      <c r="W1482" s="687"/>
    </row>
    <row r="1483" spans="1:23">
      <c r="A1483" s="688"/>
      <c r="B1483" s="681" t="s">
        <v>724</v>
      </c>
      <c r="C1483" s="683"/>
      <c r="D1483" s="683" t="s">
        <v>868</v>
      </c>
      <c r="E1483" s="729">
        <v>0.02</v>
      </c>
      <c r="F1483" s="729">
        <v>0.02</v>
      </c>
      <c r="G1483" s="729">
        <v>0.02</v>
      </c>
      <c r="H1483" s="729">
        <v>0.02</v>
      </c>
      <c r="I1483" s="729">
        <v>0.02</v>
      </c>
      <c r="J1483" s="871">
        <f>VLOOKUP(B1483,'Bieu5 TH chi phi'!$B$7:$C$109,2,0)</f>
        <v>450000</v>
      </c>
      <c r="K1483" s="690">
        <f>$J$1483*E1483</f>
        <v>9000</v>
      </c>
      <c r="L1483" s="690">
        <f>$J$1483*F1483</f>
        <v>9000</v>
      </c>
      <c r="M1483" s="690">
        <f>$J$1483*G1483</f>
        <v>9000</v>
      </c>
      <c r="N1483" s="690">
        <f>$J$1483*H1483</f>
        <v>9000</v>
      </c>
      <c r="O1483" s="690">
        <f>$J$1483*I1483</f>
        <v>9000</v>
      </c>
      <c r="P1483" s="645" t="str">
        <f t="shared" si="384"/>
        <v>Sai</v>
      </c>
      <c r="Q1483" s="691">
        <v>0.03</v>
      </c>
      <c r="S1483" s="689"/>
      <c r="T1483" s="687"/>
      <c r="U1483" s="687"/>
      <c r="V1483" s="687"/>
      <c r="W1483" s="687"/>
    </row>
    <row r="1484" spans="1:23">
      <c r="A1484" s="688"/>
      <c r="B1484" s="693" t="s">
        <v>799</v>
      </c>
      <c r="C1484" s="683"/>
      <c r="D1484" s="683" t="s">
        <v>800</v>
      </c>
      <c r="E1484" s="683">
        <v>10</v>
      </c>
      <c r="F1484" s="683"/>
      <c r="G1484" s="683"/>
      <c r="H1484" s="683"/>
      <c r="I1484" s="683"/>
      <c r="J1484" s="694"/>
      <c r="K1484" s="701">
        <f>SUM(K1485:K1494)</f>
        <v>3339267.394016047</v>
      </c>
      <c r="L1484" s="701">
        <f>SUM(L1485:L1494)</f>
        <v>3338600.2331561507</v>
      </c>
      <c r="M1484" s="701">
        <f>SUM(M1485:M1494)</f>
        <v>3337699.5659952909</v>
      </c>
      <c r="N1484" s="701">
        <f>SUM(N1485:N1494)</f>
        <v>3336678.8098796499</v>
      </c>
      <c r="O1484" s="701">
        <f>SUM(O1485:O1494)</f>
        <v>3335658.0537640085</v>
      </c>
      <c r="P1484" s="645" t="str">
        <f t="shared" si="384"/>
        <v>Sai</v>
      </c>
      <c r="Q1484" s="691">
        <v>20</v>
      </c>
    </row>
    <row r="1485" spans="1:23" s="706" customFormat="1">
      <c r="A1485" s="707"/>
      <c r="B1485" s="681" t="s">
        <v>657</v>
      </c>
      <c r="C1485" s="683"/>
      <c r="D1485" s="683" t="s">
        <v>800</v>
      </c>
      <c r="E1485" s="683">
        <f>E1484</f>
        <v>10</v>
      </c>
      <c r="F1485" s="683"/>
      <c r="G1485" s="683"/>
      <c r="H1485" s="683"/>
      <c r="I1485" s="683"/>
      <c r="J1485" s="871">
        <f>VLOOKUP(B1485,'Bieu5 TH chi phi'!$B$7:$C$109,2,0)</f>
        <v>667.16085989621945</v>
      </c>
      <c r="K1485" s="704">
        <f>J1485*E1485</f>
        <v>6671.6085989621943</v>
      </c>
      <c r="L1485" s="733">
        <f>K1485*T$4</f>
        <v>6004.4477390659749</v>
      </c>
      <c r="M1485" s="733">
        <f>L1485*U$4</f>
        <v>5103.7805782060786</v>
      </c>
      <c r="N1485" s="733">
        <f>M1485*V$4</f>
        <v>4083.0244625648629</v>
      </c>
      <c r="O1485" s="733">
        <f>N1485*W$4</f>
        <v>3062.2683469236472</v>
      </c>
      <c r="P1485" s="645"/>
      <c r="Q1485" s="705"/>
      <c r="S1485" s="648"/>
      <c r="T1485" s="649"/>
      <c r="U1485" s="649"/>
      <c r="V1485" s="649"/>
      <c r="W1485" s="649"/>
    </row>
    <row r="1486" spans="1:23" s="706" customFormat="1">
      <c r="A1486" s="707"/>
      <c r="B1486" s="681" t="s">
        <v>801</v>
      </c>
      <c r="C1486" s="683"/>
      <c r="D1486" s="683" t="s">
        <v>800</v>
      </c>
      <c r="E1486" s="683">
        <f t="shared" ref="E1486:E1492" si="385">E1485</f>
        <v>10</v>
      </c>
      <c r="F1486" s="683"/>
      <c r="G1486" s="683"/>
      <c r="H1486" s="683"/>
      <c r="I1486" s="683"/>
      <c r="J1486" s="871">
        <f>VLOOKUP(B1486,'Bieu5 TH chi phi'!$B$7:$C$109,2,0)</f>
        <v>38838.710730170496</v>
      </c>
      <c r="K1486" s="704">
        <f>J1486*E1486</f>
        <v>388387.10730170493</v>
      </c>
      <c r="L1486" s="704">
        <f t="shared" ref="L1486:O1486" si="386">K1486</f>
        <v>388387.10730170493</v>
      </c>
      <c r="M1486" s="704">
        <f t="shared" si="386"/>
        <v>388387.10730170493</v>
      </c>
      <c r="N1486" s="704">
        <f t="shared" si="386"/>
        <v>388387.10730170493</v>
      </c>
      <c r="O1486" s="704">
        <f t="shared" si="386"/>
        <v>388387.10730170493</v>
      </c>
      <c r="P1486" s="645"/>
      <c r="Q1486" s="705"/>
      <c r="S1486" s="648"/>
      <c r="T1486" s="649"/>
      <c r="U1486" s="649"/>
      <c r="V1486" s="649"/>
      <c r="W1486" s="649"/>
    </row>
    <row r="1487" spans="1:23" s="706" customFormat="1">
      <c r="A1487" s="708"/>
      <c r="B1487" s="681" t="s">
        <v>802</v>
      </c>
      <c r="C1487" s="683"/>
      <c r="D1487" s="683" t="s">
        <v>800</v>
      </c>
      <c r="E1487" s="683">
        <f t="shared" si="385"/>
        <v>10</v>
      </c>
      <c r="F1487" s="683"/>
      <c r="G1487" s="683"/>
      <c r="H1487" s="683"/>
      <c r="I1487" s="683"/>
      <c r="J1487" s="694"/>
      <c r="K1487" s="704"/>
      <c r="L1487" s="704"/>
      <c r="M1487" s="704"/>
      <c r="N1487" s="704"/>
      <c r="O1487" s="704"/>
      <c r="P1487" s="645"/>
      <c r="Q1487" s="705"/>
      <c r="S1487" s="689"/>
      <c r="T1487" s="687"/>
      <c r="U1487" s="687"/>
      <c r="V1487" s="687"/>
      <c r="W1487" s="687"/>
    </row>
    <row r="1488" spans="1:23" s="706" customFormat="1">
      <c r="A1488" s="707"/>
      <c r="B1488" s="709" t="s">
        <v>605</v>
      </c>
      <c r="C1488" s="683"/>
      <c r="D1488" s="683" t="s">
        <v>800</v>
      </c>
      <c r="E1488" s="683">
        <f t="shared" si="385"/>
        <v>10</v>
      </c>
      <c r="F1488" s="683"/>
      <c r="G1488" s="683"/>
      <c r="H1488" s="683"/>
      <c r="I1488" s="683"/>
      <c r="J1488" s="871">
        <f>VLOOKUP(B1488,'Bieu5 TH chi phi'!$B$7:$C$109,2,0)</f>
        <v>18765.274056338028</v>
      </c>
      <c r="K1488" s="704">
        <f>J1488*E1488</f>
        <v>187652.7405633803</v>
      </c>
      <c r="L1488" s="704">
        <f t="shared" ref="L1488:O1489" si="387">K1488</f>
        <v>187652.7405633803</v>
      </c>
      <c r="M1488" s="704">
        <f t="shared" si="387"/>
        <v>187652.7405633803</v>
      </c>
      <c r="N1488" s="704">
        <f t="shared" si="387"/>
        <v>187652.7405633803</v>
      </c>
      <c r="O1488" s="704">
        <f t="shared" si="387"/>
        <v>187652.7405633803</v>
      </c>
      <c r="P1488" s="645"/>
      <c r="Q1488" s="705"/>
      <c r="S1488" s="648"/>
      <c r="T1488" s="649"/>
      <c r="U1488" s="649"/>
      <c r="V1488" s="649"/>
      <c r="W1488" s="649"/>
    </row>
    <row r="1489" spans="1:23" s="706" customFormat="1">
      <c r="A1489" s="707"/>
      <c r="B1489" s="709" t="s">
        <v>646</v>
      </c>
      <c r="C1489" s="683"/>
      <c r="D1489" s="683" t="s">
        <v>800</v>
      </c>
      <c r="E1489" s="683">
        <f t="shared" si="385"/>
        <v>10</v>
      </c>
      <c r="F1489" s="683"/>
      <c r="G1489" s="683"/>
      <c r="H1489" s="683"/>
      <c r="I1489" s="683"/>
      <c r="J1489" s="871">
        <f>VLOOKUP(B1489,'Bieu5 TH chi phi'!$B$7:$C$109,2,0)</f>
        <v>173801.87938349394</v>
      </c>
      <c r="K1489" s="704">
        <f>J1489*E1489</f>
        <v>1738018.7938349394</v>
      </c>
      <c r="L1489" s="704">
        <f t="shared" si="387"/>
        <v>1738018.7938349394</v>
      </c>
      <c r="M1489" s="704">
        <f t="shared" si="387"/>
        <v>1738018.7938349394</v>
      </c>
      <c r="N1489" s="704">
        <f t="shared" si="387"/>
        <v>1738018.7938349394</v>
      </c>
      <c r="O1489" s="704">
        <f t="shared" si="387"/>
        <v>1738018.7938349394</v>
      </c>
      <c r="P1489" s="645"/>
      <c r="Q1489" s="705"/>
      <c r="S1489" s="648"/>
      <c r="T1489" s="649"/>
      <c r="U1489" s="649"/>
      <c r="V1489" s="649"/>
      <c r="W1489" s="649"/>
    </row>
    <row r="1490" spans="1:23" s="706" customFormat="1">
      <c r="A1490" s="707"/>
      <c r="B1490" s="681" t="s">
        <v>803</v>
      </c>
      <c r="C1490" s="683"/>
      <c r="D1490" s="683" t="s">
        <v>800</v>
      </c>
      <c r="E1490" s="683">
        <f t="shared" si="385"/>
        <v>10</v>
      </c>
      <c r="F1490" s="683"/>
      <c r="G1490" s="683"/>
      <c r="H1490" s="683"/>
      <c r="I1490" s="683"/>
      <c r="J1490" s="694"/>
      <c r="K1490" s="704"/>
      <c r="L1490" s="704"/>
      <c r="M1490" s="704"/>
      <c r="N1490" s="704"/>
      <c r="O1490" s="704"/>
      <c r="P1490" s="645"/>
      <c r="Q1490" s="705"/>
      <c r="S1490" s="689"/>
      <c r="T1490" s="687"/>
      <c r="U1490" s="687"/>
      <c r="V1490" s="687"/>
      <c r="W1490" s="687"/>
    </row>
    <row r="1491" spans="1:23" s="706" customFormat="1">
      <c r="A1491" s="707"/>
      <c r="B1491" s="709" t="s">
        <v>19</v>
      </c>
      <c r="C1491" s="683"/>
      <c r="D1491" s="683" t="s">
        <v>800</v>
      </c>
      <c r="E1491" s="683">
        <f t="shared" si="385"/>
        <v>10</v>
      </c>
      <c r="F1491" s="683"/>
      <c r="G1491" s="683"/>
      <c r="H1491" s="683"/>
      <c r="I1491" s="683"/>
      <c r="J1491" s="871">
        <f>VLOOKUP(B1491,'Bieu5 TH chi phi'!$B$7:$C$109,2,0)</f>
        <v>10491.54463647199</v>
      </c>
      <c r="K1491" s="704">
        <f>J1491*E1491</f>
        <v>104915.4463647199</v>
      </c>
      <c r="L1491" s="704">
        <f t="shared" ref="L1491:O1494" si="388">K1491</f>
        <v>104915.4463647199</v>
      </c>
      <c r="M1491" s="704">
        <f t="shared" si="388"/>
        <v>104915.4463647199</v>
      </c>
      <c r="N1491" s="704">
        <f t="shared" si="388"/>
        <v>104915.4463647199</v>
      </c>
      <c r="O1491" s="704">
        <f t="shared" si="388"/>
        <v>104915.4463647199</v>
      </c>
      <c r="P1491" s="645"/>
      <c r="Q1491" s="705"/>
      <c r="S1491" s="648"/>
      <c r="T1491" s="649"/>
      <c r="U1491" s="649"/>
      <c r="V1491" s="649"/>
      <c r="W1491" s="649"/>
    </row>
    <row r="1492" spans="1:23" s="706" customFormat="1">
      <c r="A1492" s="707"/>
      <c r="B1492" s="710" t="s">
        <v>21</v>
      </c>
      <c r="C1492" s="683"/>
      <c r="D1492" s="683" t="s">
        <v>800</v>
      </c>
      <c r="E1492" s="683">
        <f t="shared" si="385"/>
        <v>10</v>
      </c>
      <c r="F1492" s="683"/>
      <c r="G1492" s="683"/>
      <c r="H1492" s="683"/>
      <c r="I1492" s="683"/>
      <c r="J1492" s="871">
        <f>VLOOKUP(B1492,'Bieu5 TH chi phi'!$B$7:$C$109,2,0)</f>
        <v>17555.295987286452</v>
      </c>
      <c r="K1492" s="704">
        <f>J1492*E1492</f>
        <v>175552.95987286454</v>
      </c>
      <c r="L1492" s="704">
        <f t="shared" si="388"/>
        <v>175552.95987286454</v>
      </c>
      <c r="M1492" s="704">
        <f t="shared" si="388"/>
        <v>175552.95987286454</v>
      </c>
      <c r="N1492" s="704">
        <f t="shared" si="388"/>
        <v>175552.95987286454</v>
      </c>
      <c r="O1492" s="704">
        <f t="shared" si="388"/>
        <v>175552.95987286454</v>
      </c>
      <c r="P1492" s="645"/>
      <c r="Q1492" s="705"/>
      <c r="S1492" s="648"/>
      <c r="T1492" s="649"/>
      <c r="U1492" s="649"/>
      <c r="V1492" s="649"/>
      <c r="W1492" s="649"/>
    </row>
    <row r="1493" spans="1:23" s="706" customFormat="1">
      <c r="A1493" s="711"/>
      <c r="B1493" s="710" t="s">
        <v>804</v>
      </c>
      <c r="C1493" s="712"/>
      <c r="D1493" s="1199" t="s">
        <v>800</v>
      </c>
      <c r="E1493" s="1199">
        <f>E1492</f>
        <v>10</v>
      </c>
      <c r="F1493" s="712"/>
      <c r="G1493" s="712"/>
      <c r="H1493" s="712"/>
      <c r="I1493" s="712"/>
      <c r="J1493" s="871">
        <f>VLOOKUP(B1493,'Bieu5 TH chi phi'!$B$7:$C$109,2,0)</f>
        <v>46989.233700271805</v>
      </c>
      <c r="K1493" s="704">
        <f t="shared" ref="K1493:K1494" si="389">J1493*E1493</f>
        <v>469892.33700271806</v>
      </c>
      <c r="L1493" s="704">
        <f t="shared" si="388"/>
        <v>469892.33700271806</v>
      </c>
      <c r="M1493" s="704">
        <f t="shared" si="388"/>
        <v>469892.33700271806</v>
      </c>
      <c r="N1493" s="704">
        <f t="shared" si="388"/>
        <v>469892.33700271806</v>
      </c>
      <c r="O1493" s="704">
        <f t="shared" si="388"/>
        <v>469892.33700271806</v>
      </c>
      <c r="P1493" s="645"/>
      <c r="Q1493" s="705"/>
      <c r="S1493" s="648"/>
      <c r="T1493" s="649"/>
      <c r="U1493" s="649"/>
      <c r="V1493" s="649"/>
      <c r="W1493" s="649"/>
    </row>
    <row r="1494" spans="1:23" s="706" customFormat="1">
      <c r="A1494" s="715"/>
      <c r="B1494" s="1159" t="s">
        <v>22</v>
      </c>
      <c r="C1494" s="716"/>
      <c r="D1494" s="716" t="s">
        <v>800</v>
      </c>
      <c r="E1494" s="716">
        <f t="shared" ref="E1494" si="390">E1493</f>
        <v>10</v>
      </c>
      <c r="F1494" s="716"/>
      <c r="G1494" s="716"/>
      <c r="H1494" s="716"/>
      <c r="I1494" s="716"/>
      <c r="J1494" s="1160">
        <f>VLOOKUP(B1494,'Bieu5 TH chi phi'!$B$7:$C$109,2,0)</f>
        <v>26817.640047675806</v>
      </c>
      <c r="K1494" s="717">
        <f t="shared" si="389"/>
        <v>268176.40047675808</v>
      </c>
      <c r="L1494" s="717">
        <f t="shared" si="388"/>
        <v>268176.40047675808</v>
      </c>
      <c r="M1494" s="717">
        <f t="shared" si="388"/>
        <v>268176.40047675808</v>
      </c>
      <c r="N1494" s="717">
        <f t="shared" si="388"/>
        <v>268176.40047675808</v>
      </c>
      <c r="O1494" s="717">
        <f t="shared" si="388"/>
        <v>268176.40047675808</v>
      </c>
      <c r="P1494" s="645"/>
      <c r="Q1494" s="705"/>
      <c r="S1494" s="648"/>
      <c r="T1494" s="649"/>
      <c r="U1494" s="649"/>
      <c r="V1494" s="649"/>
      <c r="W1494" s="649"/>
    </row>
    <row r="1495" spans="1:23">
      <c r="A1495" s="748"/>
      <c r="B1495" s="735"/>
      <c r="C1495" s="752"/>
      <c r="D1495" s="691"/>
      <c r="E1495" s="691"/>
      <c r="F1495" s="691"/>
      <c r="G1495" s="691"/>
      <c r="H1495" s="691"/>
      <c r="I1495" s="691"/>
      <c r="J1495" s="804"/>
      <c r="K1495" s="722"/>
      <c r="L1495" s="722"/>
      <c r="M1495" s="722"/>
      <c r="N1495" s="722"/>
      <c r="O1495" s="722"/>
      <c r="P1495" s="645" t="str">
        <f t="shared" si="384"/>
        <v>Đúng</v>
      </c>
      <c r="Q1495" s="691"/>
    </row>
    <row r="1496" spans="1:23" ht="12.65" customHeight="1">
      <c r="A1496" s="1405" t="s">
        <v>1345</v>
      </c>
      <c r="B1496" s="1405"/>
      <c r="C1496" s="1405"/>
      <c r="D1496" s="796"/>
      <c r="E1496" s="796"/>
      <c r="F1496" s="796"/>
      <c r="G1496" s="796"/>
      <c r="H1496" s="796"/>
      <c r="I1496" s="796"/>
      <c r="J1496" s="770"/>
      <c r="K1496" s="725">
        <f>K1497+K1506+K1512+K1515</f>
        <v>11704138.013444208</v>
      </c>
      <c r="L1496" s="725">
        <f>L1497+L1506+L1512+L1515</f>
        <v>10722500.23354709</v>
      </c>
      <c r="M1496" s="725">
        <f>M1497+M1506+M1512+M1515</f>
        <v>9745530.7851076145</v>
      </c>
      <c r="N1496" s="725">
        <f>N1497+N1506+N1512+N1515</f>
        <v>8765871.9077814221</v>
      </c>
      <c r="O1496" s="725">
        <f>O1497+O1506+O1512+O1515</f>
        <v>7543574.5318542589</v>
      </c>
      <c r="P1496" s="645" t="str">
        <f t="shared" si="384"/>
        <v>Đúng</v>
      </c>
      <c r="Q1496" s="691"/>
    </row>
    <row r="1497" spans="1:23" ht="13.5">
      <c r="A1497" s="1406" t="s">
        <v>1346</v>
      </c>
      <c r="B1497" s="1052" t="s">
        <v>784</v>
      </c>
      <c r="C1497" s="682"/>
      <c r="D1497" s="1050"/>
      <c r="E1497" s="726"/>
      <c r="F1497" s="726"/>
      <c r="G1497" s="726"/>
      <c r="H1497" s="726"/>
      <c r="I1497" s="726"/>
      <c r="J1497" s="684"/>
      <c r="K1497" s="695">
        <f>SUM(K1498:K1505)</f>
        <v>3717780.5097727263</v>
      </c>
      <c r="L1497" s="695">
        <f>SUM(L1498:L1505)</f>
        <v>3266107.3279545456</v>
      </c>
      <c r="M1497" s="695">
        <f>SUM(M1498:M1505)</f>
        <v>2819452.7370454543</v>
      </c>
      <c r="N1497" s="695">
        <f>SUM(N1498:N1505)</f>
        <v>2370288.8506818176</v>
      </c>
      <c r="O1497" s="695">
        <f>SUM(O1498:O1505)</f>
        <v>1810715.9643181814</v>
      </c>
      <c r="P1497" s="645" t="str">
        <f t="shared" ref="P1497:P1515" si="391">IF(E1497=Q1497,"Đúng","Sai")</f>
        <v>Đúng</v>
      </c>
      <c r="Q1497" s="727"/>
    </row>
    <row r="1498" spans="1:23">
      <c r="A1498" s="1406"/>
      <c r="B1498" s="1049" t="s">
        <v>786</v>
      </c>
      <c r="C1498" s="682">
        <v>43168</v>
      </c>
      <c r="D1498" s="1050" t="s">
        <v>736</v>
      </c>
      <c r="E1498" s="1050">
        <v>3.94</v>
      </c>
      <c r="F1498" s="1050">
        <v>3.86</v>
      </c>
      <c r="G1498" s="1050">
        <v>3.79</v>
      </c>
      <c r="H1498" s="1050">
        <v>3.71</v>
      </c>
      <c r="I1498" s="1050">
        <v>3.62</v>
      </c>
      <c r="J1498" s="871">
        <f>VLOOKUP(C1498,'Bieu5 TH chi phi'!$B$7:$C$109,2,0)</f>
        <v>250929.54545454544</v>
      </c>
      <c r="K1498" s="690">
        <f>$J$1467*E1498</f>
        <v>988662.40909090906</v>
      </c>
      <c r="L1498" s="690">
        <f>$J$1467*F1498</f>
        <v>968588.04545454541</v>
      </c>
      <c r="M1498" s="690">
        <f>$J$1467*G1498</f>
        <v>951022.97727272718</v>
      </c>
      <c r="N1498" s="690">
        <f>$J$1467*H1498</f>
        <v>930948.61363636353</v>
      </c>
      <c r="O1498" s="690">
        <f>$J$1467*I1498</f>
        <v>908364.95454545447</v>
      </c>
      <c r="P1498" s="645" t="str">
        <f t="shared" si="391"/>
        <v>Sai</v>
      </c>
      <c r="Q1498" s="691">
        <v>5.27</v>
      </c>
      <c r="S1498" s="689"/>
      <c r="T1498" s="687"/>
      <c r="U1498" s="687"/>
      <c r="V1498" s="687"/>
      <c r="W1498" s="687"/>
    </row>
    <row r="1499" spans="1:23">
      <c r="A1499" s="1048"/>
      <c r="B1499" s="1049" t="s">
        <v>786</v>
      </c>
      <c r="C1499" s="682">
        <v>43260</v>
      </c>
      <c r="D1499" s="1050" t="s">
        <v>736</v>
      </c>
      <c r="E1499" s="1050">
        <v>0.59</v>
      </c>
      <c r="F1499" s="1050">
        <v>0.59</v>
      </c>
      <c r="G1499" s="1050">
        <v>0.59</v>
      </c>
      <c r="H1499" s="1050">
        <v>0.59</v>
      </c>
      <c r="I1499" s="1050">
        <v>0.59</v>
      </c>
      <c r="J1499" s="871">
        <f>VLOOKUP(C1499,'Bieu5 TH chi phi'!$B$7:$C$109,2,0)</f>
        <v>333736.29545454547</v>
      </c>
      <c r="K1499" s="690">
        <f>$J$1468*E1499</f>
        <v>196904.41431818181</v>
      </c>
      <c r="L1499" s="690">
        <f>$J$1468*F1499</f>
        <v>196904.41431818181</v>
      </c>
      <c r="M1499" s="690">
        <f>$J$1468*G1499</f>
        <v>196904.41431818181</v>
      </c>
      <c r="N1499" s="690">
        <f>$J$1468*H1499</f>
        <v>196904.41431818181</v>
      </c>
      <c r="O1499" s="690">
        <f>$J$1468*I1499</f>
        <v>196904.41431818181</v>
      </c>
      <c r="P1499" s="645" t="str">
        <f t="shared" si="391"/>
        <v>Sai</v>
      </c>
      <c r="Q1499" s="691">
        <v>0.72</v>
      </c>
      <c r="S1499" s="689"/>
      <c r="T1499" s="687"/>
      <c r="U1499" s="687"/>
      <c r="V1499" s="687"/>
      <c r="W1499" s="687"/>
    </row>
    <row r="1500" spans="1:23">
      <c r="A1500" s="1048"/>
      <c r="B1500" s="1049" t="s">
        <v>786</v>
      </c>
      <c r="C1500" s="682">
        <v>43321</v>
      </c>
      <c r="D1500" s="1050" t="s">
        <v>736</v>
      </c>
      <c r="E1500" s="1050">
        <v>0.09</v>
      </c>
      <c r="F1500" s="1050">
        <v>0.09</v>
      </c>
      <c r="G1500" s="1050">
        <v>0.09</v>
      </c>
      <c r="H1500" s="1050">
        <v>0.09</v>
      </c>
      <c r="I1500" s="1050">
        <v>0.09</v>
      </c>
      <c r="J1500" s="871">
        <f>VLOOKUP(C1500,'Bieu5 TH chi phi'!$B$7:$C$109,2,0)</f>
        <v>388940.79545454553</v>
      </c>
      <c r="K1500" s="690">
        <f>$J$1469*E1500</f>
        <v>35004.6715909091</v>
      </c>
      <c r="L1500" s="690">
        <f>$J$1469*F1500</f>
        <v>35004.6715909091</v>
      </c>
      <c r="M1500" s="690">
        <f>$J$1469*G1500</f>
        <v>35004.6715909091</v>
      </c>
      <c r="N1500" s="690">
        <f>$J$1469*H1500</f>
        <v>35004.6715909091</v>
      </c>
      <c r="O1500" s="690">
        <f>$J$1469*I1500</f>
        <v>35004.6715909091</v>
      </c>
      <c r="P1500" s="645" t="str">
        <f t="shared" si="391"/>
        <v>Sai</v>
      </c>
      <c r="Q1500" s="691">
        <v>0.11</v>
      </c>
      <c r="S1500" s="689"/>
      <c r="T1500" s="687"/>
      <c r="U1500" s="687"/>
      <c r="V1500" s="687"/>
      <c r="W1500" s="687"/>
    </row>
    <row r="1501" spans="1:23">
      <c r="A1501" s="1048"/>
      <c r="B1501" s="1049" t="s">
        <v>788</v>
      </c>
      <c r="C1501" s="682">
        <v>43168</v>
      </c>
      <c r="D1501" s="1050" t="s">
        <v>736</v>
      </c>
      <c r="E1501" s="1050">
        <v>0.4</v>
      </c>
      <c r="F1501" s="1050">
        <v>0.32</v>
      </c>
      <c r="G1501" s="1050">
        <v>0.25</v>
      </c>
      <c r="H1501" s="1050">
        <v>0.17</v>
      </c>
      <c r="I1501" s="1050">
        <v>0.08</v>
      </c>
      <c r="J1501" s="871">
        <f>VLOOKUP(C1501,'Bieu5 TH chi phi'!$B$7:$C$109,2,0)</f>
        <v>250929.54545454544</v>
      </c>
      <c r="K1501" s="690">
        <f>$J$1470*E1501</f>
        <v>100371.81818181818</v>
      </c>
      <c r="L1501" s="690">
        <f>$J$1470*F1501</f>
        <v>80297.454545454544</v>
      </c>
      <c r="M1501" s="690">
        <f>$J$1470*G1501</f>
        <v>62732.38636363636</v>
      </c>
      <c r="N1501" s="690">
        <f>$J$1470*H1501</f>
        <v>42658.022727272728</v>
      </c>
      <c r="O1501" s="690">
        <f>$J$1470*I1501</f>
        <v>20074.363636363636</v>
      </c>
      <c r="P1501" s="645" t="str">
        <f t="shared" si="391"/>
        <v>Sai</v>
      </c>
      <c r="Q1501" s="691">
        <v>0.63</v>
      </c>
      <c r="S1501" s="689"/>
      <c r="T1501" s="687"/>
      <c r="U1501" s="687"/>
      <c r="V1501" s="687"/>
      <c r="W1501" s="687"/>
    </row>
    <row r="1502" spans="1:23">
      <c r="A1502" s="1048"/>
      <c r="B1502" s="1049" t="s">
        <v>788</v>
      </c>
      <c r="C1502" s="682">
        <v>43260</v>
      </c>
      <c r="D1502" s="1050" t="s">
        <v>736</v>
      </c>
      <c r="E1502" s="1050">
        <v>0.05</v>
      </c>
      <c r="F1502" s="1050">
        <v>0.05</v>
      </c>
      <c r="G1502" s="1050">
        <v>0.05</v>
      </c>
      <c r="H1502" s="1050">
        <v>0.05</v>
      </c>
      <c r="I1502" s="1050">
        <v>0.05</v>
      </c>
      <c r="J1502" s="871">
        <f>VLOOKUP(C1502,'Bieu5 TH chi phi'!$B$7:$C$109,2,0)</f>
        <v>333736.29545454547</v>
      </c>
      <c r="K1502" s="690">
        <f>$J$1471*E1502</f>
        <v>16686.814772727274</v>
      </c>
      <c r="L1502" s="690">
        <f>$J$1471*F1502</f>
        <v>16686.814772727274</v>
      </c>
      <c r="M1502" s="690">
        <f>$J$1471*G1502</f>
        <v>16686.814772727274</v>
      </c>
      <c r="N1502" s="690">
        <f>$J$1471*H1502</f>
        <v>16686.814772727274</v>
      </c>
      <c r="O1502" s="690">
        <f>$J$1471*I1502</f>
        <v>16686.814772727274</v>
      </c>
      <c r="P1502" s="645" t="str">
        <f t="shared" si="391"/>
        <v>Đúng</v>
      </c>
      <c r="Q1502" s="691">
        <v>0.05</v>
      </c>
      <c r="S1502" s="689"/>
      <c r="T1502" s="687"/>
      <c r="U1502" s="687"/>
      <c r="V1502" s="687"/>
      <c r="W1502" s="687"/>
    </row>
    <row r="1503" spans="1:23">
      <c r="A1503" s="1048"/>
      <c r="B1503" s="1049" t="s">
        <v>789</v>
      </c>
      <c r="C1503" s="682">
        <v>43169</v>
      </c>
      <c r="D1503" s="1050" t="s">
        <v>736</v>
      </c>
      <c r="E1503" s="1050">
        <v>0.05</v>
      </c>
      <c r="F1503" s="1050">
        <v>0.05</v>
      </c>
      <c r="G1503" s="1050">
        <v>0.05</v>
      </c>
      <c r="H1503" s="1050">
        <v>0.05</v>
      </c>
      <c r="I1503" s="1050">
        <v>0.05</v>
      </c>
      <c r="J1503" s="871">
        <f>VLOOKUP(C1503,'Bieu5 TH chi phi'!$B$7:$C$109,2,0)</f>
        <v>227509.45454545456</v>
      </c>
      <c r="K1503" s="690">
        <f>$J$1472*E1503</f>
        <v>11375.472727272729</v>
      </c>
      <c r="L1503" s="690">
        <f>$J$1472*F1503</f>
        <v>11375.472727272729</v>
      </c>
      <c r="M1503" s="690">
        <f>$J$1472*G1503</f>
        <v>11375.472727272729</v>
      </c>
      <c r="N1503" s="690">
        <f>$J$1472*H1503</f>
        <v>11375.472727272729</v>
      </c>
      <c r="O1503" s="690">
        <f>$J$1472*I1503</f>
        <v>11375.472727272729</v>
      </c>
      <c r="P1503" s="645" t="str">
        <f t="shared" si="391"/>
        <v>Đúng</v>
      </c>
      <c r="Q1503" s="691">
        <v>0.05</v>
      </c>
      <c r="S1503" s="689"/>
      <c r="T1503" s="687"/>
      <c r="U1503" s="687"/>
      <c r="V1503" s="687"/>
      <c r="W1503" s="687"/>
    </row>
    <row r="1504" spans="1:23">
      <c r="A1504" s="1048"/>
      <c r="B1504" s="1049" t="s">
        <v>791</v>
      </c>
      <c r="C1504" s="682">
        <v>43168</v>
      </c>
      <c r="D1504" s="1050" t="s">
        <v>736</v>
      </c>
      <c r="E1504" s="1050">
        <v>5.75</v>
      </c>
      <c r="F1504" s="1050">
        <v>4.8499999999999996</v>
      </c>
      <c r="G1504" s="1050">
        <v>3.95</v>
      </c>
      <c r="H1504" s="1050">
        <v>3.05</v>
      </c>
      <c r="I1504" s="1050">
        <v>1.93</v>
      </c>
      <c r="J1504" s="871">
        <f>VLOOKUP(C1504,'Bieu5 TH chi phi'!$B$7:$C$109,2,0)</f>
        <v>250929.54545454544</v>
      </c>
      <c r="K1504" s="690">
        <f>$J$1473*E1504</f>
        <v>1442844.8863636362</v>
      </c>
      <c r="L1504" s="690">
        <f>$J$1473*F1504</f>
        <v>1217008.2954545454</v>
      </c>
      <c r="M1504" s="690">
        <f>$J$1473*G1504</f>
        <v>991171.70454545459</v>
      </c>
      <c r="N1504" s="690">
        <f>$J$1473*H1504</f>
        <v>765335.11363636353</v>
      </c>
      <c r="O1504" s="690">
        <f>$J$1473*I1504</f>
        <v>484294.02272727271</v>
      </c>
      <c r="P1504" s="645" t="str">
        <f t="shared" si="391"/>
        <v>Sai</v>
      </c>
      <c r="Q1504" s="691">
        <v>6.75</v>
      </c>
      <c r="S1504" s="689"/>
      <c r="T1504" s="687"/>
      <c r="U1504" s="687"/>
      <c r="V1504" s="687"/>
      <c r="W1504" s="687"/>
    </row>
    <row r="1505" spans="1:23">
      <c r="A1505" s="1048"/>
      <c r="B1505" s="1049" t="s">
        <v>792</v>
      </c>
      <c r="C1505" s="682">
        <v>43168</v>
      </c>
      <c r="D1505" s="1050" t="s">
        <v>736</v>
      </c>
      <c r="E1505" s="1050">
        <v>3.69</v>
      </c>
      <c r="F1505" s="1050">
        <v>2.95</v>
      </c>
      <c r="G1505" s="1050">
        <v>2.21</v>
      </c>
      <c r="H1505" s="1050">
        <v>1.48</v>
      </c>
      <c r="I1505" s="1050">
        <v>0.55000000000000004</v>
      </c>
      <c r="J1505" s="871">
        <f>VLOOKUP(C1505,'Bieu5 TH chi phi'!$B$7:$C$109,2,0)</f>
        <v>250929.54545454544</v>
      </c>
      <c r="K1505" s="690">
        <f>$J$1474*E1505</f>
        <v>925930.02272727271</v>
      </c>
      <c r="L1505" s="690">
        <f>$J$1474*F1505</f>
        <v>740242.15909090906</v>
      </c>
      <c r="M1505" s="690">
        <f>$J$1474*G1505</f>
        <v>554554.29545454541</v>
      </c>
      <c r="N1505" s="690">
        <f>$J$1474*H1505</f>
        <v>371375.72727272724</v>
      </c>
      <c r="O1505" s="690">
        <f>$J$1474*I1505</f>
        <v>138011.25</v>
      </c>
      <c r="P1505" s="645" t="str">
        <f t="shared" si="391"/>
        <v>Sai</v>
      </c>
      <c r="Q1505" s="691">
        <v>4.25</v>
      </c>
      <c r="S1505" s="689"/>
      <c r="T1505" s="687"/>
      <c r="U1505" s="687"/>
      <c r="V1505" s="687"/>
      <c r="W1505" s="687"/>
    </row>
    <row r="1506" spans="1:23">
      <c r="A1506" s="1048"/>
      <c r="B1506" s="1052" t="s">
        <v>794</v>
      </c>
      <c r="C1506" s="682"/>
      <c r="D1506" s="1050"/>
      <c r="E1506" s="1050"/>
      <c r="F1506" s="1050"/>
      <c r="G1506" s="1050"/>
      <c r="H1506" s="1050"/>
      <c r="I1506" s="1050"/>
      <c r="J1506" s="762"/>
      <c r="K1506" s="695">
        <f>SUM(K1507:K1511)</f>
        <v>2963656.4126474103</v>
      </c>
      <c r="L1506" s="695">
        <f>SUM(L1507:L1511)</f>
        <v>2434692.5558583168</v>
      </c>
      <c r="M1506" s="695">
        <f>SUM(M1507:M1511)</f>
        <v>1905728.6990692229</v>
      </c>
      <c r="N1506" s="695">
        <f>SUM(N1507:N1511)</f>
        <v>1376764.8422801294</v>
      </c>
      <c r="O1506" s="695">
        <f>SUM(O1507:O1511)</f>
        <v>715571.48689006479</v>
      </c>
      <c r="P1506" s="645" t="str">
        <f t="shared" si="391"/>
        <v>Đúng</v>
      </c>
      <c r="Q1506" s="691"/>
    </row>
    <row r="1507" spans="1:23">
      <c r="A1507" s="1048"/>
      <c r="B1507" s="1049" t="s">
        <v>678</v>
      </c>
      <c r="C1507" s="682"/>
      <c r="D1507" s="1050" t="s">
        <v>795</v>
      </c>
      <c r="E1507" s="1050">
        <v>14.37</v>
      </c>
      <c r="F1507" s="1050">
        <v>11.77</v>
      </c>
      <c r="G1507" s="1050">
        <v>9.17</v>
      </c>
      <c r="H1507" s="1050">
        <v>6.57</v>
      </c>
      <c r="I1507" s="1050">
        <v>3.32</v>
      </c>
      <c r="J1507" s="871">
        <f>VLOOKUP(B1507,'Bieu5 TH chi phi'!$B$7:$C$109,2,0)</f>
        <v>119536.55378486056</v>
      </c>
      <c r="K1507" s="690">
        <f>$J$1476*E1507</f>
        <v>1717740.2778884461</v>
      </c>
      <c r="L1507" s="690">
        <f>$J$1476*F1507</f>
        <v>1406945.2380478086</v>
      </c>
      <c r="M1507" s="690">
        <f>$J$1476*G1507</f>
        <v>1096150.1982071714</v>
      </c>
      <c r="N1507" s="690">
        <f>$J$1476*H1507</f>
        <v>785355.15836653393</v>
      </c>
      <c r="O1507" s="690">
        <f>$J$1476*I1507</f>
        <v>396861.35856573703</v>
      </c>
      <c r="P1507" s="645" t="str">
        <f t="shared" si="391"/>
        <v>Sai</v>
      </c>
      <c r="Q1507" s="691">
        <v>18.25</v>
      </c>
      <c r="S1507" s="689"/>
      <c r="T1507" s="687"/>
      <c r="U1507" s="687"/>
      <c r="V1507" s="687"/>
      <c r="W1507" s="687"/>
    </row>
    <row r="1508" spans="1:23">
      <c r="A1508" s="1048"/>
      <c r="B1508" s="1049" t="s">
        <v>679</v>
      </c>
      <c r="C1508" s="682"/>
      <c r="D1508" s="1050" t="s">
        <v>795</v>
      </c>
      <c r="E1508" s="1050">
        <v>0.32</v>
      </c>
      <c r="F1508" s="1050">
        <v>0.32</v>
      </c>
      <c r="G1508" s="1050">
        <v>0.32</v>
      </c>
      <c r="H1508" s="1050">
        <v>0.32</v>
      </c>
      <c r="I1508" s="1050">
        <v>0.32</v>
      </c>
      <c r="J1508" s="871">
        <f>VLOOKUP(B1508,'Bieu5 TH chi phi'!$B$7:$C$109,2,0)</f>
        <v>175954.48207171314</v>
      </c>
      <c r="K1508" s="690">
        <f>$J$1477*E1508</f>
        <v>56305.434262948205</v>
      </c>
      <c r="L1508" s="690">
        <f>$J$1477*F1508</f>
        <v>56305.434262948205</v>
      </c>
      <c r="M1508" s="690">
        <f>$J$1477*G1508</f>
        <v>56305.434262948205</v>
      </c>
      <c r="N1508" s="690">
        <f>$J$1477*H1508</f>
        <v>56305.434262948205</v>
      </c>
      <c r="O1508" s="690">
        <f>$J$1477*I1508</f>
        <v>56305.434262948205</v>
      </c>
      <c r="P1508" s="645" t="str">
        <f t="shared" si="391"/>
        <v>Sai</v>
      </c>
      <c r="Q1508" s="691">
        <v>0.45</v>
      </c>
      <c r="S1508" s="689"/>
      <c r="T1508" s="687"/>
      <c r="U1508" s="687"/>
      <c r="V1508" s="687"/>
      <c r="W1508" s="687"/>
    </row>
    <row r="1509" spans="1:23">
      <c r="A1509" s="1048"/>
      <c r="B1509" s="1049" t="s">
        <v>684</v>
      </c>
      <c r="C1509" s="682"/>
      <c r="D1509" s="1050" t="s">
        <v>795</v>
      </c>
      <c r="E1509" s="1050">
        <v>0.05</v>
      </c>
      <c r="F1509" s="1050">
        <v>0.05</v>
      </c>
      <c r="G1509" s="1050">
        <v>0.05</v>
      </c>
      <c r="H1509" s="1050">
        <v>0.05</v>
      </c>
      <c r="I1509" s="1050">
        <v>0.05</v>
      </c>
      <c r="J1509" s="871">
        <f>VLOOKUP(B1509,'Bieu5 TH chi phi'!$B$7:$C$109,2,0)</f>
        <v>498.00796812749002</v>
      </c>
      <c r="K1509" s="690">
        <f>$J$1478*E1509</f>
        <v>24.900398406374503</v>
      </c>
      <c r="L1509" s="690">
        <f>$J$1478*F1509</f>
        <v>24.900398406374503</v>
      </c>
      <c r="M1509" s="690">
        <f>$J$1478*G1509</f>
        <v>24.900398406374503</v>
      </c>
      <c r="N1509" s="690">
        <f>$J$1478*H1509</f>
        <v>24.900398406374503</v>
      </c>
      <c r="O1509" s="690">
        <f>$J$1478*I1509</f>
        <v>24.900398406374503</v>
      </c>
      <c r="P1509" s="645" t="str">
        <f t="shared" si="391"/>
        <v>Sai</v>
      </c>
      <c r="Q1509" s="691">
        <v>0.08</v>
      </c>
      <c r="S1509" s="689"/>
      <c r="T1509" s="687"/>
      <c r="U1509" s="687"/>
      <c r="V1509" s="687"/>
      <c r="W1509" s="687"/>
    </row>
    <row r="1510" spans="1:23">
      <c r="A1510" s="1048"/>
      <c r="B1510" s="1049" t="s">
        <v>682</v>
      </c>
      <c r="C1510" s="682"/>
      <c r="D1510" s="1050" t="s">
        <v>795</v>
      </c>
      <c r="E1510" s="1050">
        <v>26</v>
      </c>
      <c r="F1510" s="1050">
        <v>20.8</v>
      </c>
      <c r="G1510" s="1050">
        <v>15.6</v>
      </c>
      <c r="H1510" s="1050">
        <v>10.4</v>
      </c>
      <c r="I1510" s="1050">
        <v>3.9</v>
      </c>
      <c r="J1510" s="871">
        <f>VLOOKUP(B1510,'Bieu5 TH chi phi'!$B$7:$C$109,2,0)</f>
        <v>41646.852589641428</v>
      </c>
      <c r="K1510" s="690">
        <f>$J$1479*E1510</f>
        <v>1082818.1673306772</v>
      </c>
      <c r="L1510" s="690">
        <f>$J$1479*F1510</f>
        <v>866254.53386454179</v>
      </c>
      <c r="M1510" s="690">
        <f>$J$1479*G1510</f>
        <v>649690.90039840632</v>
      </c>
      <c r="N1510" s="690">
        <f>$J$1479*H1510</f>
        <v>433127.2669322709</v>
      </c>
      <c r="O1510" s="690">
        <f>$J$1479*I1510</f>
        <v>162422.72509960158</v>
      </c>
      <c r="P1510" s="645" t="str">
        <f t="shared" si="391"/>
        <v>Sai</v>
      </c>
      <c r="Q1510" s="691">
        <v>30</v>
      </c>
      <c r="S1510" s="689"/>
      <c r="T1510" s="687"/>
      <c r="U1510" s="687"/>
      <c r="V1510" s="687"/>
      <c r="W1510" s="687"/>
    </row>
    <row r="1511" spans="1:23">
      <c r="A1511" s="1048"/>
      <c r="B1511" s="1049" t="s">
        <v>683</v>
      </c>
      <c r="C1511" s="1050"/>
      <c r="D1511" s="1050" t="s">
        <v>795</v>
      </c>
      <c r="E1511" s="1050">
        <v>46.56</v>
      </c>
      <c r="F1511" s="1050">
        <v>45.86</v>
      </c>
      <c r="G1511" s="1050">
        <v>45.16</v>
      </c>
      <c r="H1511" s="1050">
        <v>44.46</v>
      </c>
      <c r="I1511" s="1050">
        <v>43.59</v>
      </c>
      <c r="J1511" s="871">
        <f>VLOOKUP(B1511,'Bieu5 TH chi phi'!$B$7:$C$109,2,0)</f>
        <v>2293.1192604581674</v>
      </c>
      <c r="K1511" s="690">
        <f>$J$1480*E1511</f>
        <v>106767.63276693228</v>
      </c>
      <c r="L1511" s="690">
        <f>$J$1480*F1511</f>
        <v>105162.44928461156</v>
      </c>
      <c r="M1511" s="690">
        <f>$J$1480*G1511</f>
        <v>103557.26580229083</v>
      </c>
      <c r="N1511" s="690">
        <f>$J$1480*H1511</f>
        <v>101952.08231997013</v>
      </c>
      <c r="O1511" s="690">
        <f>$J$1480*I1511</f>
        <v>99957.068563371533</v>
      </c>
      <c r="P1511" s="645" t="str">
        <f t="shared" si="391"/>
        <v>Sai</v>
      </c>
      <c r="Q1511" s="691">
        <v>59.08</v>
      </c>
      <c r="S1511" s="689"/>
      <c r="T1511" s="687"/>
      <c r="U1511" s="687"/>
      <c r="V1511" s="687"/>
      <c r="W1511" s="687"/>
    </row>
    <row r="1512" spans="1:23">
      <c r="A1512" s="1048"/>
      <c r="B1512" s="1052" t="s">
        <v>796</v>
      </c>
      <c r="C1512" s="682"/>
      <c r="D1512" s="1050"/>
      <c r="E1512" s="1050"/>
      <c r="F1512" s="1050"/>
      <c r="G1512" s="1050"/>
      <c r="H1512" s="1050"/>
      <c r="I1512" s="1050"/>
      <c r="J1512" s="802"/>
      <c r="K1512" s="695">
        <f>SUM(K1513:K1514)</f>
        <v>13800</v>
      </c>
      <c r="L1512" s="695">
        <f>SUM(L1513:L1514)</f>
        <v>13800</v>
      </c>
      <c r="M1512" s="695">
        <f>SUM(M1513:M1514)</f>
        <v>13800</v>
      </c>
      <c r="N1512" s="695">
        <f>SUM(N1513:N1514)</f>
        <v>13800</v>
      </c>
      <c r="O1512" s="695">
        <f>SUM(O1513:O1514)</f>
        <v>13800</v>
      </c>
      <c r="P1512" s="645" t="str">
        <f t="shared" si="391"/>
        <v>Đúng</v>
      </c>
      <c r="Q1512" s="658"/>
    </row>
    <row r="1513" spans="1:23">
      <c r="A1513" s="1048"/>
      <c r="B1513" s="1049" t="s">
        <v>722</v>
      </c>
      <c r="C1513" s="682"/>
      <c r="D1513" s="1050" t="s">
        <v>797</v>
      </c>
      <c r="E1513" s="1050">
        <v>0.06</v>
      </c>
      <c r="F1513" s="1050">
        <v>0.06</v>
      </c>
      <c r="G1513" s="1050">
        <v>0.06</v>
      </c>
      <c r="H1513" s="1050">
        <v>0.06</v>
      </c>
      <c r="I1513" s="1050">
        <v>0.06</v>
      </c>
      <c r="J1513" s="871">
        <f>VLOOKUP(B1513,'Bieu5 TH chi phi'!$B$7:$C$109,2,0)</f>
        <v>80000</v>
      </c>
      <c r="K1513" s="690">
        <f>$J$1482*E1513</f>
        <v>4800</v>
      </c>
      <c r="L1513" s="690">
        <f>$J$1482*F1513</f>
        <v>4800</v>
      </c>
      <c r="M1513" s="690">
        <f>$J$1482*G1513</f>
        <v>4800</v>
      </c>
      <c r="N1513" s="690">
        <f>$J$1482*H1513</f>
        <v>4800</v>
      </c>
      <c r="O1513" s="690">
        <f>$J$1482*I1513</f>
        <v>4800</v>
      </c>
      <c r="P1513" s="645" t="str">
        <f t="shared" si="391"/>
        <v>Sai</v>
      </c>
      <c r="Q1513" s="691">
        <v>0.09</v>
      </c>
      <c r="S1513" s="689"/>
      <c r="T1513" s="687"/>
      <c r="U1513" s="687"/>
      <c r="V1513" s="687"/>
      <c r="W1513" s="687"/>
    </row>
    <row r="1514" spans="1:23">
      <c r="A1514" s="1048"/>
      <c r="B1514" s="1049" t="s">
        <v>724</v>
      </c>
      <c r="C1514" s="1050"/>
      <c r="D1514" s="1050" t="s">
        <v>868</v>
      </c>
      <c r="E1514" s="1050">
        <v>0.02</v>
      </c>
      <c r="F1514" s="1050">
        <v>0.02</v>
      </c>
      <c r="G1514" s="1050">
        <v>0.02</v>
      </c>
      <c r="H1514" s="1050">
        <v>0.02</v>
      </c>
      <c r="I1514" s="1050">
        <v>0.02</v>
      </c>
      <c r="J1514" s="871">
        <f>VLOOKUP(B1514,'Bieu5 TH chi phi'!$B$7:$C$109,2,0)</f>
        <v>450000</v>
      </c>
      <c r="K1514" s="690">
        <f>$J$1483*E1514</f>
        <v>9000</v>
      </c>
      <c r="L1514" s="690">
        <f>$J$1483*F1514</f>
        <v>9000</v>
      </c>
      <c r="M1514" s="690">
        <f>$J$1483*G1514</f>
        <v>9000</v>
      </c>
      <c r="N1514" s="690">
        <f>$J$1483*H1514</f>
        <v>9000</v>
      </c>
      <c r="O1514" s="690">
        <f>$J$1483*I1514</f>
        <v>9000</v>
      </c>
      <c r="P1514" s="645" t="str">
        <f t="shared" si="391"/>
        <v>Sai</v>
      </c>
      <c r="Q1514" s="691">
        <v>0.03</v>
      </c>
      <c r="S1514" s="689"/>
      <c r="T1514" s="687"/>
      <c r="U1514" s="687"/>
      <c r="V1514" s="687"/>
      <c r="W1514" s="687"/>
    </row>
    <row r="1515" spans="1:23">
      <c r="A1515" s="1048"/>
      <c r="B1515" s="1052" t="s">
        <v>799</v>
      </c>
      <c r="C1515" s="1050"/>
      <c r="D1515" s="1050" t="s">
        <v>800</v>
      </c>
      <c r="E1515" s="1050">
        <v>15</v>
      </c>
      <c r="F1515" s="1050"/>
      <c r="G1515" s="1050"/>
      <c r="H1515" s="1050"/>
      <c r="I1515" s="1050"/>
      <c r="J1515" s="694"/>
      <c r="K1515" s="701">
        <f>SUM(K1516:K1525)</f>
        <v>5008901.091024071</v>
      </c>
      <c r="L1515" s="701">
        <f>SUM(L1516:L1525)</f>
        <v>5007900.3497342272</v>
      </c>
      <c r="M1515" s="701">
        <f>SUM(M1516:M1525)</f>
        <v>5006549.3489929372</v>
      </c>
      <c r="N1515" s="701">
        <f>SUM(N1516:N1525)</f>
        <v>5005018.2148194751</v>
      </c>
      <c r="O1515" s="701">
        <f>SUM(O1516:O1525)</f>
        <v>5003487.0806460129</v>
      </c>
      <c r="P1515" s="645" t="str">
        <f t="shared" si="391"/>
        <v>Sai</v>
      </c>
      <c r="Q1515" s="691">
        <v>20</v>
      </c>
    </row>
    <row r="1516" spans="1:23" s="706" customFormat="1">
      <c r="A1516" s="707"/>
      <c r="B1516" s="1049" t="s">
        <v>657</v>
      </c>
      <c r="C1516" s="1050"/>
      <c r="D1516" s="1050" t="s">
        <v>800</v>
      </c>
      <c r="E1516" s="1050">
        <f>E1515</f>
        <v>15</v>
      </c>
      <c r="F1516" s="1050"/>
      <c r="G1516" s="1050"/>
      <c r="H1516" s="1050"/>
      <c r="I1516" s="1050"/>
      <c r="J1516" s="871">
        <f>VLOOKUP(B1516,'Bieu5 TH chi phi'!$B$7:$C$109,2,0)</f>
        <v>667.16085989621945</v>
      </c>
      <c r="K1516" s="704">
        <f>J1516*E1516</f>
        <v>10007.412898443292</v>
      </c>
      <c r="L1516" s="733">
        <f>K1516*T$4</f>
        <v>9006.6716085989628</v>
      </c>
      <c r="M1516" s="733">
        <f>L1516*U$4</f>
        <v>7655.670867309118</v>
      </c>
      <c r="N1516" s="733">
        <f>M1516*V$4</f>
        <v>6124.5366938472944</v>
      </c>
      <c r="O1516" s="733">
        <f>N1516*W$4</f>
        <v>4593.4025203854708</v>
      </c>
      <c r="P1516" s="645"/>
      <c r="Q1516" s="705"/>
      <c r="S1516" s="648"/>
      <c r="T1516" s="649"/>
      <c r="U1516" s="649"/>
      <c r="V1516" s="649"/>
      <c r="W1516" s="649"/>
    </row>
    <row r="1517" spans="1:23" s="706" customFormat="1">
      <c r="A1517" s="707"/>
      <c r="B1517" s="1049" t="s">
        <v>801</v>
      </c>
      <c r="C1517" s="1050"/>
      <c r="D1517" s="1050" t="s">
        <v>800</v>
      </c>
      <c r="E1517" s="1050">
        <f t="shared" ref="E1517:E1523" si="392">E1516</f>
        <v>15</v>
      </c>
      <c r="F1517" s="1050"/>
      <c r="G1517" s="1050"/>
      <c r="H1517" s="1050"/>
      <c r="I1517" s="1050"/>
      <c r="J1517" s="871">
        <f>VLOOKUP(B1517,'Bieu5 TH chi phi'!$B$7:$C$109,2,0)</f>
        <v>38838.710730170496</v>
      </c>
      <c r="K1517" s="704">
        <f>J1517*E1517</f>
        <v>582580.66095255746</v>
      </c>
      <c r="L1517" s="704">
        <f t="shared" ref="L1517" si="393">K1517</f>
        <v>582580.66095255746</v>
      </c>
      <c r="M1517" s="704">
        <f t="shared" ref="M1517" si="394">L1517</f>
        <v>582580.66095255746</v>
      </c>
      <c r="N1517" s="704">
        <f t="shared" ref="N1517" si="395">M1517</f>
        <v>582580.66095255746</v>
      </c>
      <c r="O1517" s="704">
        <f t="shared" ref="O1517" si="396">N1517</f>
        <v>582580.66095255746</v>
      </c>
      <c r="P1517" s="645"/>
      <c r="Q1517" s="705"/>
      <c r="S1517" s="648"/>
      <c r="T1517" s="649"/>
      <c r="U1517" s="649"/>
      <c r="V1517" s="649"/>
      <c r="W1517" s="649"/>
    </row>
    <row r="1518" spans="1:23" s="706" customFormat="1">
      <c r="A1518" s="708"/>
      <c r="B1518" s="1049" t="s">
        <v>802</v>
      </c>
      <c r="C1518" s="1050"/>
      <c r="D1518" s="1050" t="s">
        <v>800</v>
      </c>
      <c r="E1518" s="1050">
        <f t="shared" si="392"/>
        <v>15</v>
      </c>
      <c r="F1518" s="1050"/>
      <c r="G1518" s="1050"/>
      <c r="H1518" s="1050"/>
      <c r="I1518" s="1050"/>
      <c r="J1518" s="694"/>
      <c r="K1518" s="704"/>
      <c r="L1518" s="704"/>
      <c r="M1518" s="704"/>
      <c r="N1518" s="704"/>
      <c r="O1518" s="704"/>
      <c r="P1518" s="645"/>
      <c r="Q1518" s="705"/>
      <c r="S1518" s="689"/>
      <c r="T1518" s="687"/>
      <c r="U1518" s="687"/>
      <c r="V1518" s="687"/>
      <c r="W1518" s="687"/>
    </row>
    <row r="1519" spans="1:23" s="706" customFormat="1">
      <c r="A1519" s="707"/>
      <c r="B1519" s="709" t="s">
        <v>605</v>
      </c>
      <c r="C1519" s="1050"/>
      <c r="D1519" s="1050" t="s">
        <v>800</v>
      </c>
      <c r="E1519" s="1050">
        <f t="shared" si="392"/>
        <v>15</v>
      </c>
      <c r="F1519" s="1050"/>
      <c r="G1519" s="1050"/>
      <c r="H1519" s="1050"/>
      <c r="I1519" s="1050"/>
      <c r="J1519" s="871">
        <f>VLOOKUP(B1519,'Bieu5 TH chi phi'!$B$7:$C$109,2,0)</f>
        <v>18765.274056338028</v>
      </c>
      <c r="K1519" s="704">
        <f>J1519*E1519</f>
        <v>281479.11084507045</v>
      </c>
      <c r="L1519" s="704">
        <f t="shared" ref="L1519:L1520" si="397">K1519</f>
        <v>281479.11084507045</v>
      </c>
      <c r="M1519" s="704">
        <f t="shared" ref="M1519:M1520" si="398">L1519</f>
        <v>281479.11084507045</v>
      </c>
      <c r="N1519" s="704">
        <f t="shared" ref="N1519:N1520" si="399">M1519</f>
        <v>281479.11084507045</v>
      </c>
      <c r="O1519" s="704">
        <f t="shared" ref="O1519:O1520" si="400">N1519</f>
        <v>281479.11084507045</v>
      </c>
      <c r="P1519" s="645"/>
      <c r="Q1519" s="705"/>
      <c r="S1519" s="648"/>
      <c r="T1519" s="649"/>
      <c r="U1519" s="649"/>
      <c r="V1519" s="649"/>
      <c r="W1519" s="649"/>
    </row>
    <row r="1520" spans="1:23" s="706" customFormat="1">
      <c r="A1520" s="707"/>
      <c r="B1520" s="709" t="s">
        <v>646</v>
      </c>
      <c r="C1520" s="1050"/>
      <c r="D1520" s="1050" t="s">
        <v>800</v>
      </c>
      <c r="E1520" s="1050">
        <f t="shared" si="392"/>
        <v>15</v>
      </c>
      <c r="F1520" s="1050"/>
      <c r="G1520" s="1050"/>
      <c r="H1520" s="1050"/>
      <c r="I1520" s="1050"/>
      <c r="J1520" s="871">
        <f>VLOOKUP(B1520,'Bieu5 TH chi phi'!$B$7:$C$109,2,0)</f>
        <v>173801.87938349394</v>
      </c>
      <c r="K1520" s="704">
        <f>J1520*E1520</f>
        <v>2607028.1907524089</v>
      </c>
      <c r="L1520" s="704">
        <f t="shared" si="397"/>
        <v>2607028.1907524089</v>
      </c>
      <c r="M1520" s="704">
        <f t="shared" si="398"/>
        <v>2607028.1907524089</v>
      </c>
      <c r="N1520" s="704">
        <f t="shared" si="399"/>
        <v>2607028.1907524089</v>
      </c>
      <c r="O1520" s="704">
        <f t="shared" si="400"/>
        <v>2607028.1907524089</v>
      </c>
      <c r="P1520" s="645"/>
      <c r="Q1520" s="705"/>
      <c r="S1520" s="648"/>
      <c r="T1520" s="649"/>
      <c r="U1520" s="649"/>
      <c r="V1520" s="649"/>
      <c r="W1520" s="649"/>
    </row>
    <row r="1521" spans="1:23" s="706" customFormat="1">
      <c r="A1521" s="707"/>
      <c r="B1521" s="1049" t="s">
        <v>803</v>
      </c>
      <c r="C1521" s="1050"/>
      <c r="D1521" s="1050" t="s">
        <v>800</v>
      </c>
      <c r="E1521" s="1050">
        <f t="shared" si="392"/>
        <v>15</v>
      </c>
      <c r="F1521" s="1050"/>
      <c r="G1521" s="1050"/>
      <c r="H1521" s="1050"/>
      <c r="I1521" s="1050"/>
      <c r="J1521" s="694"/>
      <c r="K1521" s="704"/>
      <c r="L1521" s="704"/>
      <c r="M1521" s="704"/>
      <c r="N1521" s="704"/>
      <c r="O1521" s="704"/>
      <c r="P1521" s="645"/>
      <c r="Q1521" s="705"/>
      <c r="S1521" s="689"/>
      <c r="T1521" s="687"/>
      <c r="U1521" s="687"/>
      <c r="V1521" s="687"/>
      <c r="W1521" s="687"/>
    </row>
    <row r="1522" spans="1:23" s="706" customFormat="1">
      <c r="A1522" s="707"/>
      <c r="B1522" s="709" t="s">
        <v>19</v>
      </c>
      <c r="C1522" s="1050"/>
      <c r="D1522" s="1050" t="s">
        <v>800</v>
      </c>
      <c r="E1522" s="1050">
        <f t="shared" si="392"/>
        <v>15</v>
      </c>
      <c r="F1522" s="1050"/>
      <c r="G1522" s="1050"/>
      <c r="H1522" s="1050"/>
      <c r="I1522" s="1050"/>
      <c r="J1522" s="871">
        <f>VLOOKUP(B1522,'Bieu5 TH chi phi'!$B$7:$C$109,2,0)</f>
        <v>10491.54463647199</v>
      </c>
      <c r="K1522" s="704">
        <f>J1522*E1522</f>
        <v>157373.16954707986</v>
      </c>
      <c r="L1522" s="704">
        <f t="shared" ref="L1522:L1525" si="401">K1522</f>
        <v>157373.16954707986</v>
      </c>
      <c r="M1522" s="704">
        <f t="shared" ref="M1522:M1525" si="402">L1522</f>
        <v>157373.16954707986</v>
      </c>
      <c r="N1522" s="704">
        <f t="shared" ref="N1522:N1525" si="403">M1522</f>
        <v>157373.16954707986</v>
      </c>
      <c r="O1522" s="704">
        <f t="shared" ref="O1522:O1525" si="404">N1522</f>
        <v>157373.16954707986</v>
      </c>
      <c r="P1522" s="645"/>
      <c r="Q1522" s="705"/>
      <c r="S1522" s="648"/>
      <c r="T1522" s="649"/>
      <c r="U1522" s="649"/>
      <c r="V1522" s="649"/>
      <c r="W1522" s="649"/>
    </row>
    <row r="1523" spans="1:23" s="706" customFormat="1">
      <c r="A1523" s="707"/>
      <c r="B1523" s="710" t="s">
        <v>21</v>
      </c>
      <c r="C1523" s="1199"/>
      <c r="D1523" s="1199" t="s">
        <v>800</v>
      </c>
      <c r="E1523" s="1199">
        <f t="shared" si="392"/>
        <v>15</v>
      </c>
      <c r="F1523" s="1199"/>
      <c r="G1523" s="1199"/>
      <c r="H1523" s="1199"/>
      <c r="I1523" s="1199"/>
      <c r="J1523" s="871">
        <f>VLOOKUP(B1523,'Bieu5 TH chi phi'!$B$7:$C$109,2,0)</f>
        <v>17555.295987286452</v>
      </c>
      <c r="K1523" s="704">
        <f>J1523*E1523</f>
        <v>263329.4398092968</v>
      </c>
      <c r="L1523" s="704">
        <f t="shared" si="401"/>
        <v>263329.4398092968</v>
      </c>
      <c r="M1523" s="704">
        <f t="shared" si="402"/>
        <v>263329.4398092968</v>
      </c>
      <c r="N1523" s="704">
        <f t="shared" si="403"/>
        <v>263329.4398092968</v>
      </c>
      <c r="O1523" s="704">
        <f t="shared" si="404"/>
        <v>263329.4398092968</v>
      </c>
      <c r="P1523" s="645"/>
      <c r="Q1523" s="705"/>
      <c r="S1523" s="648"/>
      <c r="T1523" s="649"/>
      <c r="U1523" s="649"/>
      <c r="V1523" s="649"/>
      <c r="W1523" s="649"/>
    </row>
    <row r="1524" spans="1:23" s="706" customFormat="1">
      <c r="A1524" s="711"/>
      <c r="B1524" s="710" t="s">
        <v>804</v>
      </c>
      <c r="C1524" s="712"/>
      <c r="D1524" s="1199" t="s">
        <v>800</v>
      </c>
      <c r="E1524" s="1199">
        <f>E1523</f>
        <v>15</v>
      </c>
      <c r="F1524" s="712"/>
      <c r="G1524" s="712"/>
      <c r="H1524" s="712"/>
      <c r="I1524" s="712"/>
      <c r="J1524" s="871">
        <f>VLOOKUP(B1524,'Bieu5 TH chi phi'!$B$7:$C$109,2,0)</f>
        <v>46989.233700271805</v>
      </c>
      <c r="K1524" s="704">
        <f t="shared" ref="K1524:K1525" si="405">J1524*E1524</f>
        <v>704838.50550407707</v>
      </c>
      <c r="L1524" s="704">
        <f t="shared" si="401"/>
        <v>704838.50550407707</v>
      </c>
      <c r="M1524" s="704">
        <f t="shared" si="402"/>
        <v>704838.50550407707</v>
      </c>
      <c r="N1524" s="704">
        <f t="shared" si="403"/>
        <v>704838.50550407707</v>
      </c>
      <c r="O1524" s="704">
        <f t="shared" si="404"/>
        <v>704838.50550407707</v>
      </c>
      <c r="P1524" s="645"/>
      <c r="Q1524" s="705"/>
      <c r="S1524" s="648"/>
      <c r="T1524" s="649"/>
      <c r="U1524" s="649"/>
      <c r="V1524" s="649"/>
      <c r="W1524" s="649"/>
    </row>
    <row r="1525" spans="1:23" s="706" customFormat="1">
      <c r="A1525" s="715"/>
      <c r="B1525" s="1159" t="s">
        <v>22</v>
      </c>
      <c r="C1525" s="716"/>
      <c r="D1525" s="716" t="s">
        <v>800</v>
      </c>
      <c r="E1525" s="716">
        <f t="shared" ref="E1525" si="406">E1524</f>
        <v>15</v>
      </c>
      <c r="F1525" s="716"/>
      <c r="G1525" s="716"/>
      <c r="H1525" s="716"/>
      <c r="I1525" s="716"/>
      <c r="J1525" s="1160">
        <f>VLOOKUP(B1525,'Bieu5 TH chi phi'!$B$7:$C$109,2,0)</f>
        <v>26817.640047675806</v>
      </c>
      <c r="K1525" s="717">
        <f t="shared" si="405"/>
        <v>402264.60071513709</v>
      </c>
      <c r="L1525" s="717">
        <f t="shared" si="401"/>
        <v>402264.60071513709</v>
      </c>
      <c r="M1525" s="717">
        <f t="shared" si="402"/>
        <v>402264.60071513709</v>
      </c>
      <c r="N1525" s="717">
        <f t="shared" si="403"/>
        <v>402264.60071513709</v>
      </c>
      <c r="O1525" s="717">
        <f t="shared" si="404"/>
        <v>402264.60071513709</v>
      </c>
      <c r="P1525" s="645"/>
      <c r="Q1525" s="705"/>
      <c r="S1525" s="648"/>
      <c r="T1525" s="649"/>
      <c r="U1525" s="649"/>
      <c r="V1525" s="649"/>
      <c r="W1525" s="649"/>
    </row>
    <row r="1526" spans="1:23" s="706" customFormat="1">
      <c r="A1526" s="1080"/>
      <c r="B1526" s="1204"/>
      <c r="C1526" s="1028"/>
      <c r="D1526" s="1028"/>
      <c r="E1526" s="1028"/>
      <c r="F1526" s="1028"/>
      <c r="G1526" s="1028"/>
      <c r="H1526" s="1028"/>
      <c r="I1526" s="1028"/>
      <c r="J1526" s="1092"/>
      <c r="K1526" s="1031"/>
      <c r="L1526" s="1031"/>
      <c r="M1526" s="1031"/>
      <c r="N1526" s="1031"/>
      <c r="O1526" s="1031"/>
      <c r="P1526" s="645"/>
      <c r="Q1526" s="705"/>
      <c r="S1526" s="648"/>
      <c r="T1526" s="649"/>
      <c r="U1526" s="649"/>
      <c r="V1526" s="649"/>
      <c r="W1526" s="649"/>
    </row>
    <row r="1527" spans="1:23" ht="12.65" customHeight="1">
      <c r="A1527" s="1405" t="s">
        <v>1347</v>
      </c>
      <c r="B1527" s="1405"/>
      <c r="C1527" s="1405"/>
      <c r="D1527" s="796"/>
      <c r="E1527" s="796"/>
      <c r="F1527" s="796"/>
      <c r="G1527" s="796"/>
      <c r="H1527" s="796"/>
      <c r="I1527" s="796"/>
      <c r="J1527" s="770"/>
      <c r="K1527" s="725">
        <f>K1528+K1537+K1543+K1546</f>
        <v>13227090.844673699</v>
      </c>
      <c r="L1527" s="725">
        <f>L1528+L1537+L1543+L1546</f>
        <v>12034547.078909934</v>
      </c>
      <c r="M1527" s="725">
        <f>M1528+M1537+M1543+M1546</f>
        <v>10841653.053694721</v>
      </c>
      <c r="N1527" s="725">
        <f>N1528+N1537+N1543+N1546</f>
        <v>9648578.8950473368</v>
      </c>
      <c r="O1527" s="725">
        <f>O1528+O1537+O1543+O1546</f>
        <v>8156663.17393866</v>
      </c>
      <c r="P1527" s="645" t="str">
        <f t="shared" ref="P1527:P1546" si="407">IF(E1527=Q1527,"Đúng","Sai")</f>
        <v>Đúng</v>
      </c>
      <c r="Q1527" s="691"/>
    </row>
    <row r="1528" spans="1:23" ht="13.5">
      <c r="A1528" s="1406" t="s">
        <v>1348</v>
      </c>
      <c r="B1528" s="1052" t="s">
        <v>784</v>
      </c>
      <c r="C1528" s="682"/>
      <c r="D1528" s="1050"/>
      <c r="E1528" s="726"/>
      <c r="F1528" s="726"/>
      <c r="G1528" s="726"/>
      <c r="H1528" s="726"/>
      <c r="I1528" s="726"/>
      <c r="J1528" s="684"/>
      <c r="K1528" s="695">
        <f>SUM(K1529:K1536)</f>
        <v>4551845.2259090906</v>
      </c>
      <c r="L1528" s="695">
        <f>SUM(L1529:L1536)</f>
        <v>4014855.9986363635</v>
      </c>
      <c r="M1528" s="695">
        <f>SUM(M1529:M1536)</f>
        <v>3477866.7713636365</v>
      </c>
      <c r="N1528" s="695">
        <f>SUM(N1529:N1536)</f>
        <v>2940877.544090909</v>
      </c>
      <c r="O1528" s="695">
        <f>SUM(O1529:O1536)</f>
        <v>2268386.3622727273</v>
      </c>
      <c r="P1528" s="645" t="str">
        <f t="shared" si="407"/>
        <v>Đúng</v>
      </c>
      <c r="Q1528" s="727"/>
    </row>
    <row r="1529" spans="1:23">
      <c r="A1529" s="1406"/>
      <c r="B1529" s="1049" t="s">
        <v>786</v>
      </c>
      <c r="C1529" s="682">
        <v>43168</v>
      </c>
      <c r="D1529" s="1050" t="s">
        <v>736</v>
      </c>
      <c r="E1529" s="1070">
        <v>5.27</v>
      </c>
      <c r="F1529" s="1070">
        <v>5.15</v>
      </c>
      <c r="G1529" s="1070">
        <v>5.03</v>
      </c>
      <c r="H1529" s="1070">
        <v>4.91</v>
      </c>
      <c r="I1529" s="1070">
        <v>4.75</v>
      </c>
      <c r="J1529" s="871">
        <f>VLOOKUP(C1529,'Bieu5 TH chi phi'!$B$7:$C$109,2,0)</f>
        <v>250929.54545454544</v>
      </c>
      <c r="K1529" s="690">
        <f>$J$1467*E1529</f>
        <v>1322398.7045454544</v>
      </c>
      <c r="L1529" s="690">
        <f>$J$1467*F1529</f>
        <v>1292287.1590909092</v>
      </c>
      <c r="M1529" s="690">
        <f>$J$1467*G1529</f>
        <v>1262175.6136363635</v>
      </c>
      <c r="N1529" s="690">
        <f>$J$1467*H1529</f>
        <v>1232064.0681818181</v>
      </c>
      <c r="O1529" s="690">
        <f>$J$1467*I1529</f>
        <v>1191915.3409090908</v>
      </c>
      <c r="P1529" s="645" t="str">
        <f t="shared" si="407"/>
        <v>Đúng</v>
      </c>
      <c r="Q1529" s="691">
        <v>5.27</v>
      </c>
      <c r="S1529" s="689"/>
      <c r="T1529" s="687"/>
      <c r="U1529" s="687"/>
      <c r="V1529" s="687"/>
      <c r="W1529" s="687"/>
    </row>
    <row r="1530" spans="1:23">
      <c r="A1530" s="1048"/>
      <c r="B1530" s="1049" t="s">
        <v>786</v>
      </c>
      <c r="C1530" s="682">
        <v>43260</v>
      </c>
      <c r="D1530" s="1050" t="s">
        <v>736</v>
      </c>
      <c r="E1530" s="1070">
        <v>0.72</v>
      </c>
      <c r="F1530" s="1070">
        <v>0.72</v>
      </c>
      <c r="G1530" s="1070">
        <v>0.72</v>
      </c>
      <c r="H1530" s="1070">
        <v>0.72</v>
      </c>
      <c r="I1530" s="1070">
        <v>0.72</v>
      </c>
      <c r="J1530" s="871">
        <f>VLOOKUP(C1530,'Bieu5 TH chi phi'!$B$7:$C$109,2,0)</f>
        <v>333736.29545454547</v>
      </c>
      <c r="K1530" s="690">
        <f>$J$1468*E1530</f>
        <v>240290.13272727272</v>
      </c>
      <c r="L1530" s="690">
        <f>$J$1468*F1530</f>
        <v>240290.13272727272</v>
      </c>
      <c r="M1530" s="690">
        <f>$J$1468*G1530</f>
        <v>240290.13272727272</v>
      </c>
      <c r="N1530" s="690">
        <f>$J$1468*H1530</f>
        <v>240290.13272727272</v>
      </c>
      <c r="O1530" s="690">
        <f>$J$1468*I1530</f>
        <v>240290.13272727272</v>
      </c>
      <c r="P1530" s="645" t="str">
        <f t="shared" si="407"/>
        <v>Đúng</v>
      </c>
      <c r="Q1530" s="691">
        <v>0.72</v>
      </c>
      <c r="S1530" s="689"/>
      <c r="T1530" s="687"/>
      <c r="U1530" s="687"/>
      <c r="V1530" s="687"/>
      <c r="W1530" s="687"/>
    </row>
    <row r="1531" spans="1:23">
      <c r="A1531" s="1048"/>
      <c r="B1531" s="1049" t="s">
        <v>786</v>
      </c>
      <c r="C1531" s="682">
        <v>43321</v>
      </c>
      <c r="D1531" s="1050" t="s">
        <v>736</v>
      </c>
      <c r="E1531" s="1070">
        <v>0.11</v>
      </c>
      <c r="F1531" s="1070">
        <v>0.11</v>
      </c>
      <c r="G1531" s="1070">
        <v>0.11</v>
      </c>
      <c r="H1531" s="1070">
        <v>0.11</v>
      </c>
      <c r="I1531" s="1070">
        <v>0.11</v>
      </c>
      <c r="J1531" s="871">
        <f>VLOOKUP(C1531,'Bieu5 TH chi phi'!$B$7:$C$109,2,0)</f>
        <v>388940.79545454553</v>
      </c>
      <c r="K1531" s="690">
        <f>$J$1469*E1531</f>
        <v>42783.48750000001</v>
      </c>
      <c r="L1531" s="690">
        <f>$J$1469*F1531</f>
        <v>42783.48750000001</v>
      </c>
      <c r="M1531" s="690">
        <f>$J$1469*G1531</f>
        <v>42783.48750000001</v>
      </c>
      <c r="N1531" s="690">
        <f>$J$1469*H1531</f>
        <v>42783.48750000001</v>
      </c>
      <c r="O1531" s="690">
        <f>$J$1469*I1531</f>
        <v>42783.48750000001</v>
      </c>
      <c r="P1531" s="645" t="str">
        <f t="shared" si="407"/>
        <v>Đúng</v>
      </c>
      <c r="Q1531" s="691">
        <v>0.11</v>
      </c>
      <c r="S1531" s="689"/>
      <c r="T1531" s="687"/>
      <c r="U1531" s="687"/>
      <c r="V1531" s="687"/>
      <c r="W1531" s="687"/>
    </row>
    <row r="1532" spans="1:23">
      <c r="A1532" s="1048"/>
      <c r="B1532" s="1049" t="s">
        <v>788</v>
      </c>
      <c r="C1532" s="682">
        <v>43168</v>
      </c>
      <c r="D1532" s="1050" t="s">
        <v>736</v>
      </c>
      <c r="E1532" s="1070">
        <v>0.63</v>
      </c>
      <c r="F1532" s="1070">
        <v>0.51</v>
      </c>
      <c r="G1532" s="1070">
        <v>0.39</v>
      </c>
      <c r="H1532" s="1070">
        <v>0.27</v>
      </c>
      <c r="I1532" s="1070">
        <v>0.12</v>
      </c>
      <c r="J1532" s="871">
        <f>VLOOKUP(C1532,'Bieu5 TH chi phi'!$B$7:$C$109,2,0)</f>
        <v>250929.54545454544</v>
      </c>
      <c r="K1532" s="690">
        <f>$J$1470*E1532</f>
        <v>158085.61363636362</v>
      </c>
      <c r="L1532" s="690">
        <f>$J$1470*F1532</f>
        <v>127974.06818181818</v>
      </c>
      <c r="M1532" s="690">
        <f>$J$1470*G1532</f>
        <v>97862.522727272721</v>
      </c>
      <c r="N1532" s="690">
        <f>$J$1470*H1532</f>
        <v>67750.977272727279</v>
      </c>
      <c r="O1532" s="690">
        <f>$J$1470*I1532</f>
        <v>30111.545454545452</v>
      </c>
      <c r="P1532" s="645" t="str">
        <f t="shared" si="407"/>
        <v>Đúng</v>
      </c>
      <c r="Q1532" s="691">
        <v>0.63</v>
      </c>
      <c r="S1532" s="689"/>
      <c r="T1532" s="687"/>
      <c r="U1532" s="687"/>
      <c r="V1532" s="687"/>
      <c r="W1532" s="687"/>
    </row>
    <row r="1533" spans="1:23">
      <c r="A1533" s="1048"/>
      <c r="B1533" s="1049" t="s">
        <v>788</v>
      </c>
      <c r="C1533" s="682">
        <v>43260</v>
      </c>
      <c r="D1533" s="1050" t="s">
        <v>736</v>
      </c>
      <c r="E1533" s="1070">
        <v>0.05</v>
      </c>
      <c r="F1533" s="1070">
        <v>0.05</v>
      </c>
      <c r="G1533" s="1070">
        <v>0.05</v>
      </c>
      <c r="H1533" s="1070">
        <v>0.05</v>
      </c>
      <c r="I1533" s="1070">
        <v>0.05</v>
      </c>
      <c r="J1533" s="871">
        <f>VLOOKUP(C1533,'Bieu5 TH chi phi'!$B$7:$C$109,2,0)</f>
        <v>333736.29545454547</v>
      </c>
      <c r="K1533" s="690">
        <f>$J$1471*E1533</f>
        <v>16686.814772727274</v>
      </c>
      <c r="L1533" s="690">
        <f>$J$1471*F1533</f>
        <v>16686.814772727274</v>
      </c>
      <c r="M1533" s="690">
        <f>$J$1471*G1533</f>
        <v>16686.814772727274</v>
      </c>
      <c r="N1533" s="690">
        <f>$J$1471*H1533</f>
        <v>16686.814772727274</v>
      </c>
      <c r="O1533" s="690">
        <f>$J$1471*I1533</f>
        <v>16686.814772727274</v>
      </c>
      <c r="P1533" s="645" t="str">
        <f t="shared" si="407"/>
        <v>Đúng</v>
      </c>
      <c r="Q1533" s="691">
        <v>0.05</v>
      </c>
      <c r="S1533" s="689"/>
      <c r="T1533" s="687"/>
      <c r="U1533" s="687"/>
      <c r="V1533" s="687"/>
      <c r="W1533" s="687"/>
    </row>
    <row r="1534" spans="1:23">
      <c r="A1534" s="1048"/>
      <c r="B1534" s="1049" t="s">
        <v>789</v>
      </c>
      <c r="C1534" s="682">
        <v>43169</v>
      </c>
      <c r="D1534" s="1050" t="s">
        <v>736</v>
      </c>
      <c r="E1534" s="1070">
        <v>0.05</v>
      </c>
      <c r="F1534" s="1070">
        <v>0.05</v>
      </c>
      <c r="G1534" s="1070">
        <v>0.05</v>
      </c>
      <c r="H1534" s="1070">
        <v>0.05</v>
      </c>
      <c r="I1534" s="1070">
        <v>0.05</v>
      </c>
      <c r="J1534" s="871">
        <f>VLOOKUP(C1534,'Bieu5 TH chi phi'!$B$7:$C$109,2,0)</f>
        <v>227509.45454545456</v>
      </c>
      <c r="K1534" s="690">
        <f>$J$1472*E1534</f>
        <v>11375.472727272729</v>
      </c>
      <c r="L1534" s="690">
        <f>$J$1472*F1534</f>
        <v>11375.472727272729</v>
      </c>
      <c r="M1534" s="690">
        <f>$J$1472*G1534</f>
        <v>11375.472727272729</v>
      </c>
      <c r="N1534" s="690">
        <f>$J$1472*H1534</f>
        <v>11375.472727272729</v>
      </c>
      <c r="O1534" s="690">
        <f>$J$1472*I1534</f>
        <v>11375.472727272729</v>
      </c>
      <c r="P1534" s="645" t="str">
        <f t="shared" si="407"/>
        <v>Đúng</v>
      </c>
      <c r="Q1534" s="691">
        <v>0.05</v>
      </c>
      <c r="S1534" s="689"/>
      <c r="T1534" s="687"/>
      <c r="U1534" s="687"/>
      <c r="V1534" s="687"/>
      <c r="W1534" s="687"/>
    </row>
    <row r="1535" spans="1:23">
      <c r="A1535" s="1048"/>
      <c r="B1535" s="1049" t="s">
        <v>791</v>
      </c>
      <c r="C1535" s="682">
        <v>43168</v>
      </c>
      <c r="D1535" s="1050" t="s">
        <v>736</v>
      </c>
      <c r="E1535" s="1070">
        <v>6.75</v>
      </c>
      <c r="F1535" s="1070">
        <v>5.7</v>
      </c>
      <c r="G1535" s="1070">
        <v>4.6500000000000004</v>
      </c>
      <c r="H1535" s="1070">
        <v>3.6</v>
      </c>
      <c r="I1535" s="1070">
        <v>2.29</v>
      </c>
      <c r="J1535" s="871">
        <f>VLOOKUP(C1535,'Bieu5 TH chi phi'!$B$7:$C$109,2,0)</f>
        <v>250929.54545454544</v>
      </c>
      <c r="K1535" s="690">
        <f>$J$1473*E1535</f>
        <v>1693774.4318181816</v>
      </c>
      <c r="L1535" s="690">
        <f>$J$1473*F1535</f>
        <v>1430298.4090909092</v>
      </c>
      <c r="M1535" s="690">
        <f>$J$1473*G1535</f>
        <v>1166822.3863636365</v>
      </c>
      <c r="N1535" s="690">
        <f>$J$1473*H1535</f>
        <v>903346.36363636365</v>
      </c>
      <c r="O1535" s="690">
        <f>$J$1473*I1535</f>
        <v>574628.65909090906</v>
      </c>
      <c r="P1535" s="645" t="str">
        <f t="shared" si="407"/>
        <v>Đúng</v>
      </c>
      <c r="Q1535" s="691">
        <v>6.75</v>
      </c>
      <c r="S1535" s="689"/>
      <c r="T1535" s="687"/>
      <c r="U1535" s="687"/>
      <c r="V1535" s="687"/>
      <c r="W1535" s="687"/>
    </row>
    <row r="1536" spans="1:23">
      <c r="A1536" s="1048"/>
      <c r="B1536" s="1049" t="s">
        <v>792</v>
      </c>
      <c r="C1536" s="682">
        <v>43168</v>
      </c>
      <c r="D1536" s="1050" t="s">
        <v>736</v>
      </c>
      <c r="E1536" s="1070">
        <v>4.25</v>
      </c>
      <c r="F1536" s="1070">
        <v>3.4</v>
      </c>
      <c r="G1536" s="1070">
        <v>2.5499999999999998</v>
      </c>
      <c r="H1536" s="1070">
        <v>1.7</v>
      </c>
      <c r="I1536" s="1070">
        <v>0.64</v>
      </c>
      <c r="J1536" s="871">
        <f>VLOOKUP(C1536,'Bieu5 TH chi phi'!$B$7:$C$109,2,0)</f>
        <v>250929.54545454544</v>
      </c>
      <c r="K1536" s="690">
        <f>$J$1474*E1536</f>
        <v>1066450.5681818181</v>
      </c>
      <c r="L1536" s="690">
        <f>$J$1474*F1536</f>
        <v>853160.45454545447</v>
      </c>
      <c r="M1536" s="690">
        <f>$J$1474*G1536</f>
        <v>639870.34090909082</v>
      </c>
      <c r="N1536" s="690">
        <f>$J$1474*H1536</f>
        <v>426580.22727272724</v>
      </c>
      <c r="O1536" s="690">
        <f>$J$1474*I1536</f>
        <v>160594.90909090909</v>
      </c>
      <c r="P1536" s="645" t="str">
        <f t="shared" si="407"/>
        <v>Đúng</v>
      </c>
      <c r="Q1536" s="691">
        <v>4.25</v>
      </c>
      <c r="S1536" s="689"/>
      <c r="T1536" s="687"/>
      <c r="U1536" s="687"/>
      <c r="V1536" s="687"/>
      <c r="W1536" s="687"/>
    </row>
    <row r="1537" spans="1:23">
      <c r="A1537" s="1048"/>
      <c r="B1537" s="1052" t="s">
        <v>794</v>
      </c>
      <c r="C1537" s="682"/>
      <c r="D1537" s="1050"/>
      <c r="E1537" s="1070"/>
      <c r="F1537" s="1070"/>
      <c r="G1537" s="1070"/>
      <c r="H1537" s="1070"/>
      <c r="I1537" s="1070"/>
      <c r="J1537" s="762"/>
      <c r="K1537" s="695">
        <f>SUM(K1538:K1542)</f>
        <v>3645644.5277405372</v>
      </c>
      <c r="L1537" s="695">
        <f>SUM(L1538:L1542)</f>
        <v>2991090.7305393424</v>
      </c>
      <c r="M1537" s="695">
        <f>SUM(M1538:M1542)</f>
        <v>2336536.9333381476</v>
      </c>
      <c r="N1537" s="695">
        <f>SUM(N1538:N1542)</f>
        <v>1681983.1361369521</v>
      </c>
      <c r="O1537" s="695">
        <f>SUM(O1538:O1542)</f>
        <v>864089.73101992032</v>
      </c>
      <c r="P1537" s="645" t="str">
        <f t="shared" si="407"/>
        <v>Đúng</v>
      </c>
      <c r="Q1537" s="691"/>
    </row>
    <row r="1538" spans="1:23">
      <c r="A1538" s="1048"/>
      <c r="B1538" s="1049" t="s">
        <v>678</v>
      </c>
      <c r="C1538" s="682"/>
      <c r="D1538" s="1050" t="s">
        <v>795</v>
      </c>
      <c r="E1538" s="1070">
        <v>18.25</v>
      </c>
      <c r="F1538" s="1070">
        <v>14.88</v>
      </c>
      <c r="G1538" s="1070">
        <v>11.51</v>
      </c>
      <c r="H1538" s="1070">
        <v>8.14</v>
      </c>
      <c r="I1538" s="1070">
        <v>3.93</v>
      </c>
      <c r="J1538" s="871">
        <f>VLOOKUP(B1538,'Bieu5 TH chi phi'!$B$7:$C$109,2,0)</f>
        <v>119536.55378486056</v>
      </c>
      <c r="K1538" s="690">
        <f>$J$1476*E1538</f>
        <v>2181542.1065737051</v>
      </c>
      <c r="L1538" s="690">
        <f>$J$1476*F1538</f>
        <v>1778703.9203187253</v>
      </c>
      <c r="M1538" s="690">
        <f>$J$1476*G1538</f>
        <v>1375865.734063745</v>
      </c>
      <c r="N1538" s="690">
        <f>$J$1476*H1538</f>
        <v>973027.54780876497</v>
      </c>
      <c r="O1538" s="690">
        <f>$J$1476*I1538</f>
        <v>469778.656374502</v>
      </c>
      <c r="P1538" s="645" t="str">
        <f t="shared" si="407"/>
        <v>Đúng</v>
      </c>
      <c r="Q1538" s="691">
        <v>18.25</v>
      </c>
      <c r="S1538" s="689"/>
      <c r="T1538" s="687"/>
      <c r="U1538" s="687"/>
      <c r="V1538" s="687"/>
      <c r="W1538" s="687"/>
    </row>
    <row r="1539" spans="1:23">
      <c r="A1539" s="1048"/>
      <c r="B1539" s="1049" t="s">
        <v>679</v>
      </c>
      <c r="C1539" s="682"/>
      <c r="D1539" s="1050" t="s">
        <v>795</v>
      </c>
      <c r="E1539" s="1070">
        <v>0.45</v>
      </c>
      <c r="F1539" s="1070">
        <v>0.45</v>
      </c>
      <c r="G1539" s="1070">
        <v>0.45</v>
      </c>
      <c r="H1539" s="1070">
        <v>0.45</v>
      </c>
      <c r="I1539" s="1070">
        <v>0.45</v>
      </c>
      <c r="J1539" s="871">
        <f>VLOOKUP(B1539,'Bieu5 TH chi phi'!$B$7:$C$109,2,0)</f>
        <v>175954.48207171314</v>
      </c>
      <c r="K1539" s="690">
        <f>$J$1477*E1539</f>
        <v>79179.516932270912</v>
      </c>
      <c r="L1539" s="690">
        <f>$J$1477*F1539</f>
        <v>79179.516932270912</v>
      </c>
      <c r="M1539" s="690">
        <f>$J$1477*G1539</f>
        <v>79179.516932270912</v>
      </c>
      <c r="N1539" s="690">
        <f>$J$1477*H1539</f>
        <v>79179.516932270912</v>
      </c>
      <c r="O1539" s="690">
        <f>$J$1477*I1539</f>
        <v>79179.516932270912</v>
      </c>
      <c r="P1539" s="645" t="str">
        <f t="shared" si="407"/>
        <v>Đúng</v>
      </c>
      <c r="Q1539" s="691">
        <v>0.45</v>
      </c>
      <c r="S1539" s="689"/>
      <c r="T1539" s="687"/>
      <c r="U1539" s="687"/>
      <c r="V1539" s="687"/>
      <c r="W1539" s="687"/>
    </row>
    <row r="1540" spans="1:23">
      <c r="A1540" s="1048"/>
      <c r="B1540" s="1049" t="s">
        <v>684</v>
      </c>
      <c r="C1540" s="682"/>
      <c r="D1540" s="1050" t="s">
        <v>795</v>
      </c>
      <c r="E1540" s="1070">
        <v>0.08</v>
      </c>
      <c r="F1540" s="1070">
        <v>0.08</v>
      </c>
      <c r="G1540" s="1070">
        <v>0.08</v>
      </c>
      <c r="H1540" s="1070">
        <v>0.08</v>
      </c>
      <c r="I1540" s="1070">
        <v>0.08</v>
      </c>
      <c r="J1540" s="871">
        <f>VLOOKUP(B1540,'Bieu5 TH chi phi'!$B$7:$C$109,2,0)</f>
        <v>498.00796812749002</v>
      </c>
      <c r="K1540" s="690">
        <f>$J$1478*E1540</f>
        <v>39.840637450199203</v>
      </c>
      <c r="L1540" s="690">
        <f>$J$1478*F1540</f>
        <v>39.840637450199203</v>
      </c>
      <c r="M1540" s="690">
        <f>$J$1478*G1540</f>
        <v>39.840637450199203</v>
      </c>
      <c r="N1540" s="690">
        <f>$J$1478*H1540</f>
        <v>39.840637450199203</v>
      </c>
      <c r="O1540" s="690">
        <f>$J$1478*I1540</f>
        <v>39.840637450199203</v>
      </c>
      <c r="P1540" s="645" t="str">
        <f t="shared" si="407"/>
        <v>Đúng</v>
      </c>
      <c r="Q1540" s="691">
        <v>0.08</v>
      </c>
      <c r="S1540" s="689"/>
      <c r="T1540" s="687"/>
      <c r="U1540" s="687"/>
      <c r="V1540" s="687"/>
      <c r="W1540" s="687"/>
    </row>
    <row r="1541" spans="1:23">
      <c r="A1541" s="1048"/>
      <c r="B1541" s="1049" t="s">
        <v>682</v>
      </c>
      <c r="C1541" s="682"/>
      <c r="D1541" s="1050" t="s">
        <v>795</v>
      </c>
      <c r="E1541" s="1070">
        <v>30</v>
      </c>
      <c r="F1541" s="1070">
        <v>24</v>
      </c>
      <c r="G1541" s="1070">
        <v>18</v>
      </c>
      <c r="H1541" s="1070">
        <v>12</v>
      </c>
      <c r="I1541" s="1070">
        <v>4.5</v>
      </c>
      <c r="J1541" s="871">
        <f>VLOOKUP(B1541,'Bieu5 TH chi phi'!$B$7:$C$109,2,0)</f>
        <v>41646.852589641428</v>
      </c>
      <c r="K1541" s="690">
        <f>$J$1479*E1541</f>
        <v>1249405.5776892428</v>
      </c>
      <c r="L1541" s="690">
        <f>$J$1479*F1541</f>
        <v>999524.46215139423</v>
      </c>
      <c r="M1541" s="690">
        <f>$J$1479*G1541</f>
        <v>749643.34661354567</v>
      </c>
      <c r="N1541" s="690">
        <f>$J$1479*H1541</f>
        <v>499762.23107569711</v>
      </c>
      <c r="O1541" s="690">
        <f>$J$1479*I1541</f>
        <v>187410.83665338642</v>
      </c>
      <c r="P1541" s="645" t="str">
        <f t="shared" si="407"/>
        <v>Đúng</v>
      </c>
      <c r="Q1541" s="691">
        <v>30</v>
      </c>
      <c r="S1541" s="689"/>
      <c r="T1541" s="687"/>
      <c r="U1541" s="687"/>
      <c r="V1541" s="687"/>
      <c r="W1541" s="687"/>
    </row>
    <row r="1542" spans="1:23">
      <c r="A1542" s="1048"/>
      <c r="B1542" s="1049" t="s">
        <v>683</v>
      </c>
      <c r="C1542" s="1050"/>
      <c r="D1542" s="1050" t="s">
        <v>795</v>
      </c>
      <c r="E1542" s="1070">
        <v>59.08</v>
      </c>
      <c r="F1542" s="1070">
        <v>58.28</v>
      </c>
      <c r="G1542" s="1070">
        <v>57.48</v>
      </c>
      <c r="H1542" s="1070">
        <v>56.68</v>
      </c>
      <c r="I1542" s="1070">
        <v>55.68</v>
      </c>
      <c r="J1542" s="871">
        <f>VLOOKUP(B1542,'Bieu5 TH chi phi'!$B$7:$C$109,2,0)</f>
        <v>2293.1192604581674</v>
      </c>
      <c r="K1542" s="690">
        <f>$J$1480*E1542</f>
        <v>135477.48590786854</v>
      </c>
      <c r="L1542" s="690">
        <f>$J$1480*F1542</f>
        <v>133642.99049950199</v>
      </c>
      <c r="M1542" s="690">
        <f>$J$1480*G1542</f>
        <v>131808.49509113547</v>
      </c>
      <c r="N1542" s="690">
        <f>$J$1480*H1542</f>
        <v>129973.99968276893</v>
      </c>
      <c r="O1542" s="690">
        <f>$J$1480*I1542</f>
        <v>127680.88042231076</v>
      </c>
      <c r="P1542" s="645" t="str">
        <f t="shared" si="407"/>
        <v>Đúng</v>
      </c>
      <c r="Q1542" s="691">
        <v>59.08</v>
      </c>
      <c r="S1542" s="689"/>
      <c r="T1542" s="687"/>
      <c r="U1542" s="687"/>
      <c r="V1542" s="687"/>
      <c r="W1542" s="687"/>
    </row>
    <row r="1543" spans="1:23">
      <c r="A1543" s="1048"/>
      <c r="B1543" s="1052" t="s">
        <v>796</v>
      </c>
      <c r="C1543" s="682"/>
      <c r="D1543" s="1050"/>
      <c r="E1543" s="1070"/>
      <c r="F1543" s="1070"/>
      <c r="G1543" s="1070"/>
      <c r="H1543" s="1070"/>
      <c r="I1543" s="1070"/>
      <c r="J1543" s="802"/>
      <c r="K1543" s="695">
        <f>SUM(K1544:K1545)</f>
        <v>20700</v>
      </c>
      <c r="L1543" s="695">
        <f>SUM(L1544:L1545)</f>
        <v>20700</v>
      </c>
      <c r="M1543" s="695">
        <f>SUM(M1544:M1545)</f>
        <v>20700</v>
      </c>
      <c r="N1543" s="695">
        <f>SUM(N1544:N1545)</f>
        <v>20700</v>
      </c>
      <c r="O1543" s="695">
        <f>SUM(O1544:O1545)</f>
        <v>20700</v>
      </c>
      <c r="P1543" s="645" t="str">
        <f t="shared" si="407"/>
        <v>Đúng</v>
      </c>
      <c r="Q1543" s="658"/>
    </row>
    <row r="1544" spans="1:23">
      <c r="A1544" s="1048"/>
      <c r="B1544" s="1049" t="s">
        <v>722</v>
      </c>
      <c r="C1544" s="682"/>
      <c r="D1544" s="1050" t="s">
        <v>797</v>
      </c>
      <c r="E1544" s="1070">
        <v>0.09</v>
      </c>
      <c r="F1544" s="1070">
        <v>0.09</v>
      </c>
      <c r="G1544" s="1070">
        <v>0.09</v>
      </c>
      <c r="H1544" s="1070">
        <v>0.09</v>
      </c>
      <c r="I1544" s="1070">
        <v>0.09</v>
      </c>
      <c r="J1544" s="871">
        <f>VLOOKUP(B1544,'Bieu5 TH chi phi'!$B$7:$C$109,2,0)</f>
        <v>80000</v>
      </c>
      <c r="K1544" s="690">
        <f>$J$1482*E1544</f>
        <v>7200</v>
      </c>
      <c r="L1544" s="690">
        <f>$J$1482*F1544</f>
        <v>7200</v>
      </c>
      <c r="M1544" s="690">
        <f>$J$1482*G1544</f>
        <v>7200</v>
      </c>
      <c r="N1544" s="690">
        <f>$J$1482*H1544</f>
        <v>7200</v>
      </c>
      <c r="O1544" s="690">
        <f>$J$1482*I1544</f>
        <v>7200</v>
      </c>
      <c r="P1544" s="645" t="str">
        <f t="shared" si="407"/>
        <v>Đúng</v>
      </c>
      <c r="Q1544" s="691">
        <v>0.09</v>
      </c>
      <c r="S1544" s="689"/>
      <c r="T1544" s="687"/>
      <c r="U1544" s="687"/>
      <c r="V1544" s="687"/>
      <c r="W1544" s="687"/>
    </row>
    <row r="1545" spans="1:23">
      <c r="A1545" s="1048"/>
      <c r="B1545" s="1049" t="s">
        <v>724</v>
      </c>
      <c r="C1545" s="1050"/>
      <c r="D1545" s="1050" t="s">
        <v>868</v>
      </c>
      <c r="E1545" s="1070">
        <v>0.03</v>
      </c>
      <c r="F1545" s="1070">
        <v>0.03</v>
      </c>
      <c r="G1545" s="1070">
        <v>0.03</v>
      </c>
      <c r="H1545" s="1070">
        <v>0.03</v>
      </c>
      <c r="I1545" s="1070">
        <v>0.03</v>
      </c>
      <c r="J1545" s="871">
        <f>VLOOKUP(B1545,'Bieu5 TH chi phi'!$B$7:$C$109,2,0)</f>
        <v>450000</v>
      </c>
      <c r="K1545" s="690">
        <f>$J$1483*E1545</f>
        <v>13500</v>
      </c>
      <c r="L1545" s="690">
        <f>$J$1483*F1545</f>
        <v>13500</v>
      </c>
      <c r="M1545" s="690">
        <f>$J$1483*G1545</f>
        <v>13500</v>
      </c>
      <c r="N1545" s="690">
        <f>$J$1483*H1545</f>
        <v>13500</v>
      </c>
      <c r="O1545" s="690">
        <f>$J$1483*I1545</f>
        <v>13500</v>
      </c>
      <c r="P1545" s="645" t="str">
        <f t="shared" si="407"/>
        <v>Đúng</v>
      </c>
      <c r="Q1545" s="691">
        <v>0.03</v>
      </c>
      <c r="S1545" s="689"/>
      <c r="T1545" s="687"/>
      <c r="U1545" s="687"/>
      <c r="V1545" s="687"/>
      <c r="W1545" s="687"/>
    </row>
    <row r="1546" spans="1:23">
      <c r="A1546" s="1048"/>
      <c r="B1546" s="1052" t="s">
        <v>799</v>
      </c>
      <c r="C1546" s="1050"/>
      <c r="D1546" s="1050" t="s">
        <v>800</v>
      </c>
      <c r="E1546" s="1050">
        <v>15</v>
      </c>
      <c r="F1546" s="1050"/>
      <c r="G1546" s="1050"/>
      <c r="H1546" s="1050"/>
      <c r="I1546" s="1050"/>
      <c r="J1546" s="694"/>
      <c r="K1546" s="701">
        <f>SUM(K1547:K1556)</f>
        <v>5008901.091024071</v>
      </c>
      <c r="L1546" s="701">
        <f>SUM(L1547:L1556)</f>
        <v>5007900.3497342272</v>
      </c>
      <c r="M1546" s="701">
        <f>SUM(M1547:M1556)</f>
        <v>5006549.3489929372</v>
      </c>
      <c r="N1546" s="701">
        <f>SUM(N1547:N1556)</f>
        <v>5005018.2148194751</v>
      </c>
      <c r="O1546" s="701">
        <f>SUM(O1547:O1556)</f>
        <v>5003487.0806460129</v>
      </c>
      <c r="P1546" s="645" t="str">
        <f t="shared" si="407"/>
        <v>Sai</v>
      </c>
      <c r="Q1546" s="691">
        <v>20</v>
      </c>
    </row>
    <row r="1547" spans="1:23" s="706" customFormat="1">
      <c r="A1547" s="707"/>
      <c r="B1547" s="1049" t="s">
        <v>657</v>
      </c>
      <c r="C1547" s="1050"/>
      <c r="D1547" s="1050" t="s">
        <v>800</v>
      </c>
      <c r="E1547" s="1050">
        <f>E1546</f>
        <v>15</v>
      </c>
      <c r="F1547" s="1050"/>
      <c r="G1547" s="1050"/>
      <c r="H1547" s="1050"/>
      <c r="I1547" s="1050"/>
      <c r="J1547" s="871">
        <f>VLOOKUP(B1547,'Bieu5 TH chi phi'!$B$7:$C$109,2,0)</f>
        <v>667.16085989621945</v>
      </c>
      <c r="K1547" s="704">
        <f>J1547*E1547</f>
        <v>10007.412898443292</v>
      </c>
      <c r="L1547" s="733">
        <f>K1547*T$4</f>
        <v>9006.6716085989628</v>
      </c>
      <c r="M1547" s="733">
        <f>L1547*U$4</f>
        <v>7655.670867309118</v>
      </c>
      <c r="N1547" s="733">
        <f>M1547*V$4</f>
        <v>6124.5366938472944</v>
      </c>
      <c r="O1547" s="733">
        <f>N1547*W$4</f>
        <v>4593.4025203854708</v>
      </c>
      <c r="P1547" s="645"/>
      <c r="Q1547" s="705"/>
      <c r="S1547" s="648"/>
      <c r="T1547" s="649"/>
      <c r="U1547" s="649"/>
      <c r="V1547" s="649"/>
      <c r="W1547" s="649"/>
    </row>
    <row r="1548" spans="1:23" s="706" customFormat="1">
      <c r="A1548" s="707"/>
      <c r="B1548" s="1049" t="s">
        <v>801</v>
      </c>
      <c r="C1548" s="1050"/>
      <c r="D1548" s="1050" t="s">
        <v>800</v>
      </c>
      <c r="E1548" s="1050">
        <f t="shared" ref="E1548:E1554" si="408">E1547</f>
        <v>15</v>
      </c>
      <c r="F1548" s="1050"/>
      <c r="G1548" s="1050"/>
      <c r="H1548" s="1050"/>
      <c r="I1548" s="1050"/>
      <c r="J1548" s="871">
        <f>VLOOKUP(B1548,'Bieu5 TH chi phi'!$B$7:$C$109,2,0)</f>
        <v>38838.710730170496</v>
      </c>
      <c r="K1548" s="704">
        <f>J1548*E1548</f>
        <v>582580.66095255746</v>
      </c>
      <c r="L1548" s="704">
        <f t="shared" ref="L1548" si="409">K1548</f>
        <v>582580.66095255746</v>
      </c>
      <c r="M1548" s="704">
        <f t="shared" ref="M1548" si="410">L1548</f>
        <v>582580.66095255746</v>
      </c>
      <c r="N1548" s="704">
        <f t="shared" ref="N1548" si="411">M1548</f>
        <v>582580.66095255746</v>
      </c>
      <c r="O1548" s="704">
        <f t="shared" ref="O1548" si="412">N1548</f>
        <v>582580.66095255746</v>
      </c>
      <c r="P1548" s="645"/>
      <c r="Q1548" s="705"/>
      <c r="S1548" s="648"/>
      <c r="T1548" s="649"/>
      <c r="U1548" s="649"/>
      <c r="V1548" s="649"/>
      <c r="W1548" s="649"/>
    </row>
    <row r="1549" spans="1:23" s="706" customFormat="1">
      <c r="A1549" s="708"/>
      <c r="B1549" s="1049" t="s">
        <v>802</v>
      </c>
      <c r="C1549" s="1050"/>
      <c r="D1549" s="1050" t="s">
        <v>800</v>
      </c>
      <c r="E1549" s="1050">
        <f t="shared" si="408"/>
        <v>15</v>
      </c>
      <c r="F1549" s="1050"/>
      <c r="G1549" s="1050"/>
      <c r="H1549" s="1050"/>
      <c r="I1549" s="1050"/>
      <c r="J1549" s="694"/>
      <c r="K1549" s="704"/>
      <c r="L1549" s="704"/>
      <c r="M1549" s="704"/>
      <c r="N1549" s="704"/>
      <c r="O1549" s="704"/>
      <c r="P1549" s="645"/>
      <c r="Q1549" s="705"/>
      <c r="S1549" s="689"/>
      <c r="T1549" s="687"/>
      <c r="U1549" s="687"/>
      <c r="V1549" s="687"/>
      <c r="W1549" s="687"/>
    </row>
    <row r="1550" spans="1:23" s="706" customFormat="1">
      <c r="A1550" s="707"/>
      <c r="B1550" s="709" t="s">
        <v>605</v>
      </c>
      <c r="C1550" s="1050"/>
      <c r="D1550" s="1050" t="s">
        <v>800</v>
      </c>
      <c r="E1550" s="1050">
        <f t="shared" si="408"/>
        <v>15</v>
      </c>
      <c r="F1550" s="1050"/>
      <c r="G1550" s="1050"/>
      <c r="H1550" s="1050"/>
      <c r="I1550" s="1050"/>
      <c r="J1550" s="871">
        <f>VLOOKUP(B1550,'Bieu5 TH chi phi'!$B$7:$C$109,2,0)</f>
        <v>18765.274056338028</v>
      </c>
      <c r="K1550" s="704">
        <f>J1550*E1550</f>
        <v>281479.11084507045</v>
      </c>
      <c r="L1550" s="704">
        <f t="shared" ref="L1550:L1551" si="413">K1550</f>
        <v>281479.11084507045</v>
      </c>
      <c r="M1550" s="704">
        <f t="shared" ref="M1550:M1551" si="414">L1550</f>
        <v>281479.11084507045</v>
      </c>
      <c r="N1550" s="704">
        <f t="shared" ref="N1550:N1551" si="415">M1550</f>
        <v>281479.11084507045</v>
      </c>
      <c r="O1550" s="704">
        <f t="shared" ref="O1550:O1551" si="416">N1550</f>
        <v>281479.11084507045</v>
      </c>
      <c r="P1550" s="645"/>
      <c r="Q1550" s="705"/>
      <c r="S1550" s="648"/>
      <c r="T1550" s="649"/>
      <c r="U1550" s="649"/>
      <c r="V1550" s="649"/>
      <c r="W1550" s="649"/>
    </row>
    <row r="1551" spans="1:23" s="706" customFormat="1">
      <c r="A1551" s="707"/>
      <c r="B1551" s="709" t="s">
        <v>646</v>
      </c>
      <c r="C1551" s="1199"/>
      <c r="D1551" s="1199" t="s">
        <v>800</v>
      </c>
      <c r="E1551" s="1199">
        <f t="shared" si="408"/>
        <v>15</v>
      </c>
      <c r="F1551" s="1199"/>
      <c r="G1551" s="1199"/>
      <c r="H1551" s="1199"/>
      <c r="I1551" s="1199"/>
      <c r="J1551" s="871">
        <f>VLOOKUP(B1551,'Bieu5 TH chi phi'!$B$7:$C$109,2,0)</f>
        <v>173801.87938349394</v>
      </c>
      <c r="K1551" s="704">
        <f>J1551*E1551</f>
        <v>2607028.1907524089</v>
      </c>
      <c r="L1551" s="704">
        <f t="shared" si="413"/>
        <v>2607028.1907524089</v>
      </c>
      <c r="M1551" s="704">
        <f t="shared" si="414"/>
        <v>2607028.1907524089</v>
      </c>
      <c r="N1551" s="704">
        <f t="shared" si="415"/>
        <v>2607028.1907524089</v>
      </c>
      <c r="O1551" s="704">
        <f t="shared" si="416"/>
        <v>2607028.1907524089</v>
      </c>
      <c r="P1551" s="645"/>
      <c r="Q1551" s="705"/>
      <c r="S1551" s="648"/>
      <c r="T1551" s="649"/>
      <c r="U1551" s="649"/>
      <c r="V1551" s="649"/>
      <c r="W1551" s="649"/>
    </row>
    <row r="1552" spans="1:23" s="706" customFormat="1">
      <c r="A1552" s="707"/>
      <c r="B1552" s="1197" t="s">
        <v>803</v>
      </c>
      <c r="C1552" s="1199"/>
      <c r="D1552" s="1199" t="s">
        <v>800</v>
      </c>
      <c r="E1552" s="1199">
        <f t="shared" si="408"/>
        <v>15</v>
      </c>
      <c r="F1552" s="1199"/>
      <c r="G1552" s="1199"/>
      <c r="H1552" s="1199"/>
      <c r="I1552" s="1199"/>
      <c r="J1552" s="694"/>
      <c r="K1552" s="704"/>
      <c r="L1552" s="704"/>
      <c r="M1552" s="704"/>
      <c r="N1552" s="704"/>
      <c r="O1552" s="704"/>
      <c r="P1552" s="645"/>
      <c r="Q1552" s="705"/>
      <c r="S1552" s="689"/>
      <c r="T1552" s="687"/>
      <c r="U1552" s="687"/>
      <c r="V1552" s="687"/>
      <c r="W1552" s="687"/>
    </row>
    <row r="1553" spans="1:23" s="706" customFormat="1">
      <c r="A1553" s="707"/>
      <c r="B1553" s="709" t="s">
        <v>19</v>
      </c>
      <c r="C1553" s="1199"/>
      <c r="D1553" s="1199" t="s">
        <v>800</v>
      </c>
      <c r="E1553" s="1199">
        <f t="shared" si="408"/>
        <v>15</v>
      </c>
      <c r="F1553" s="1199"/>
      <c r="G1553" s="1199"/>
      <c r="H1553" s="1199"/>
      <c r="I1553" s="1199"/>
      <c r="J1553" s="871">
        <f>VLOOKUP(B1553,'Bieu5 TH chi phi'!$B$7:$C$109,2,0)</f>
        <v>10491.54463647199</v>
      </c>
      <c r="K1553" s="704">
        <f>J1553*E1553</f>
        <v>157373.16954707986</v>
      </c>
      <c r="L1553" s="704">
        <f t="shared" ref="L1553:L1556" si="417">K1553</f>
        <v>157373.16954707986</v>
      </c>
      <c r="M1553" s="704">
        <f t="shared" ref="M1553:M1556" si="418">L1553</f>
        <v>157373.16954707986</v>
      </c>
      <c r="N1553" s="704">
        <f t="shared" ref="N1553:N1556" si="419">M1553</f>
        <v>157373.16954707986</v>
      </c>
      <c r="O1553" s="704">
        <f t="shared" ref="O1553:O1556" si="420">N1553</f>
        <v>157373.16954707986</v>
      </c>
      <c r="P1553" s="645"/>
      <c r="Q1553" s="705"/>
      <c r="S1553" s="648"/>
      <c r="T1553" s="649"/>
      <c r="U1553" s="649"/>
      <c r="V1553" s="649"/>
      <c r="W1553" s="649"/>
    </row>
    <row r="1554" spans="1:23" s="706" customFormat="1">
      <c r="A1554" s="707"/>
      <c r="B1554" s="710" t="s">
        <v>21</v>
      </c>
      <c r="C1554" s="1199"/>
      <c r="D1554" s="1199" t="s">
        <v>800</v>
      </c>
      <c r="E1554" s="1199">
        <f t="shared" si="408"/>
        <v>15</v>
      </c>
      <c r="F1554" s="1199"/>
      <c r="G1554" s="1199"/>
      <c r="H1554" s="1199"/>
      <c r="I1554" s="1199"/>
      <c r="J1554" s="871">
        <f>VLOOKUP(B1554,'Bieu5 TH chi phi'!$B$7:$C$109,2,0)</f>
        <v>17555.295987286452</v>
      </c>
      <c r="K1554" s="704">
        <f>J1554*E1554</f>
        <v>263329.4398092968</v>
      </c>
      <c r="L1554" s="704">
        <f t="shared" si="417"/>
        <v>263329.4398092968</v>
      </c>
      <c r="M1554" s="704">
        <f t="shared" si="418"/>
        <v>263329.4398092968</v>
      </c>
      <c r="N1554" s="704">
        <f t="shared" si="419"/>
        <v>263329.4398092968</v>
      </c>
      <c r="O1554" s="704">
        <f t="shared" si="420"/>
        <v>263329.4398092968</v>
      </c>
      <c r="P1554" s="645"/>
      <c r="Q1554" s="705"/>
      <c r="S1554" s="648"/>
      <c r="T1554" s="649"/>
      <c r="U1554" s="649"/>
      <c r="V1554" s="649"/>
      <c r="W1554" s="649"/>
    </row>
    <row r="1555" spans="1:23" s="706" customFormat="1">
      <c r="A1555" s="711"/>
      <c r="B1555" s="710" t="s">
        <v>804</v>
      </c>
      <c r="C1555" s="712"/>
      <c r="D1555" s="1199" t="s">
        <v>800</v>
      </c>
      <c r="E1555" s="1199">
        <f>E1554</f>
        <v>15</v>
      </c>
      <c r="F1555" s="712"/>
      <c r="G1555" s="712"/>
      <c r="H1555" s="712"/>
      <c r="I1555" s="712"/>
      <c r="J1555" s="871">
        <f>VLOOKUP(B1555,'Bieu5 TH chi phi'!$B$7:$C$109,2,0)</f>
        <v>46989.233700271805</v>
      </c>
      <c r="K1555" s="704">
        <f t="shared" ref="K1555:K1556" si="421">J1555*E1555</f>
        <v>704838.50550407707</v>
      </c>
      <c r="L1555" s="704">
        <f t="shared" si="417"/>
        <v>704838.50550407707</v>
      </c>
      <c r="M1555" s="704">
        <f t="shared" si="418"/>
        <v>704838.50550407707</v>
      </c>
      <c r="N1555" s="704">
        <f t="shared" si="419"/>
        <v>704838.50550407707</v>
      </c>
      <c r="O1555" s="704">
        <f t="shared" si="420"/>
        <v>704838.50550407707</v>
      </c>
      <c r="P1555" s="645"/>
      <c r="Q1555" s="705"/>
      <c r="S1555" s="648"/>
      <c r="T1555" s="649"/>
      <c r="U1555" s="649"/>
      <c r="V1555" s="649"/>
      <c r="W1555" s="649"/>
    </row>
    <row r="1556" spans="1:23" s="706" customFormat="1">
      <c r="A1556" s="715"/>
      <c r="B1556" s="1159" t="s">
        <v>22</v>
      </c>
      <c r="C1556" s="716"/>
      <c r="D1556" s="716" t="s">
        <v>800</v>
      </c>
      <c r="E1556" s="716">
        <f t="shared" ref="E1556" si="422">E1555</f>
        <v>15</v>
      </c>
      <c r="F1556" s="716"/>
      <c r="G1556" s="716"/>
      <c r="H1556" s="716"/>
      <c r="I1556" s="716"/>
      <c r="J1556" s="1160">
        <f>VLOOKUP(B1556,'Bieu5 TH chi phi'!$B$7:$C$109,2,0)</f>
        <v>26817.640047675806</v>
      </c>
      <c r="K1556" s="717">
        <f t="shared" si="421"/>
        <v>402264.60071513709</v>
      </c>
      <c r="L1556" s="717">
        <f t="shared" si="417"/>
        <v>402264.60071513709</v>
      </c>
      <c r="M1556" s="717">
        <f t="shared" si="418"/>
        <v>402264.60071513709</v>
      </c>
      <c r="N1556" s="717">
        <f t="shared" si="419"/>
        <v>402264.60071513709</v>
      </c>
      <c r="O1556" s="717">
        <f t="shared" si="420"/>
        <v>402264.60071513709</v>
      </c>
      <c r="P1556" s="645"/>
      <c r="Q1556" s="705"/>
      <c r="S1556" s="648"/>
      <c r="T1556" s="649"/>
      <c r="U1556" s="649"/>
      <c r="V1556" s="649"/>
      <c r="W1556" s="649"/>
    </row>
    <row r="1557" spans="1:23">
      <c r="A1557" s="662" t="s">
        <v>874</v>
      </c>
      <c r="B1557" s="718"/>
      <c r="C1557" s="719"/>
      <c r="D1557" s="720"/>
      <c r="E1557" s="720"/>
      <c r="F1557" s="720"/>
      <c r="G1557" s="720"/>
      <c r="H1557" s="720"/>
      <c r="I1557" s="720"/>
      <c r="J1557" s="721"/>
      <c r="K1557" s="722"/>
      <c r="L1557" s="722"/>
      <c r="M1557" s="722"/>
      <c r="N1557" s="722"/>
      <c r="O1557" s="722"/>
      <c r="P1557" s="645" t="str">
        <f t="shared" si="384"/>
        <v>Đúng</v>
      </c>
    </row>
    <row r="1558" spans="1:23">
      <c r="A1558" s="774" t="s">
        <v>875</v>
      </c>
      <c r="B1558" s="718"/>
      <c r="C1558" s="719"/>
      <c r="D1558" s="720"/>
      <c r="E1558" s="720"/>
      <c r="F1558" s="720"/>
      <c r="G1558" s="720"/>
      <c r="H1558" s="720"/>
      <c r="I1558" s="720"/>
      <c r="J1558" s="721"/>
      <c r="K1558" s="722"/>
      <c r="L1558" s="722"/>
      <c r="M1558" s="722"/>
      <c r="N1558" s="722"/>
      <c r="O1558" s="722"/>
      <c r="P1558" s="645" t="str">
        <f t="shared" si="384"/>
        <v>Đúng</v>
      </c>
    </row>
    <row r="1559" spans="1:23">
      <c r="A1559" s="1416" t="s">
        <v>876</v>
      </c>
      <c r="B1559" s="1416"/>
      <c r="C1559" s="1416"/>
      <c r="D1559" s="667"/>
      <c r="E1559" s="667"/>
      <c r="F1559" s="667"/>
      <c r="G1559" s="667"/>
      <c r="H1559" s="667"/>
      <c r="I1559" s="667"/>
      <c r="J1559" s="769"/>
      <c r="K1559" s="725">
        <f>K1560+K1568+K1574+K1577</f>
        <v>7409122.6074856017</v>
      </c>
      <c r="L1559" s="725">
        <f>L1560+L1568+L1574+L1577</f>
        <v>6635513.8280614251</v>
      </c>
      <c r="M1559" s="725">
        <f>M1560+M1568+M1574+M1577</f>
        <v>5865125.6584413145</v>
      </c>
      <c r="N1559" s="725"/>
      <c r="O1559" s="725"/>
      <c r="P1559" s="645" t="str">
        <f t="shared" si="384"/>
        <v>Đúng</v>
      </c>
      <c r="Q1559" s="766"/>
    </row>
    <row r="1560" spans="1:23">
      <c r="A1560" s="1406" t="s">
        <v>877</v>
      </c>
      <c r="B1560" s="693" t="s">
        <v>784</v>
      </c>
      <c r="C1560" s="753"/>
      <c r="D1560" s="683"/>
      <c r="E1560" s="805"/>
      <c r="F1560" s="805"/>
      <c r="G1560" s="805"/>
      <c r="H1560" s="805"/>
      <c r="I1560" s="805"/>
      <c r="J1560" s="684"/>
      <c r="K1560" s="695">
        <f>SUM(K1561:K1567)</f>
        <v>3872160.7304545455</v>
      </c>
      <c r="L1560" s="695">
        <f>SUM(L1561:L1567)</f>
        <v>3420763.5711363633</v>
      </c>
      <c r="M1560" s="695">
        <f>SUM(M1561:M1567)</f>
        <v>2972703.7747727279</v>
      </c>
      <c r="N1560" s="695"/>
      <c r="O1560" s="695"/>
      <c r="P1560" s="645" t="str">
        <f t="shared" si="384"/>
        <v>Đúng</v>
      </c>
      <c r="Q1560" s="806"/>
    </row>
    <row r="1561" spans="1:23">
      <c r="A1561" s="1406"/>
      <c r="B1561" s="681" t="s">
        <v>786</v>
      </c>
      <c r="C1561" s="682">
        <v>43260</v>
      </c>
      <c r="D1561" s="683" t="s">
        <v>736</v>
      </c>
      <c r="E1561" s="729">
        <v>4.3</v>
      </c>
      <c r="F1561" s="729">
        <v>4.2699999999999996</v>
      </c>
      <c r="G1561" s="729">
        <v>4.25</v>
      </c>
      <c r="H1561" s="683"/>
      <c r="I1561" s="683"/>
      <c r="J1561" s="871">
        <f>VLOOKUP(C1561,'Bieu5 TH chi phi'!$B$7:$C$109,2,0)</f>
        <v>333736.29545454547</v>
      </c>
      <c r="K1561" s="690">
        <f>$J$1561*E1561</f>
        <v>1435066.0704545456</v>
      </c>
      <c r="L1561" s="690">
        <f>$J$1561*F1561</f>
        <v>1425053.981590909</v>
      </c>
      <c r="M1561" s="690">
        <f>$J$1561*G1561</f>
        <v>1418379.2556818184</v>
      </c>
      <c r="N1561" s="690"/>
      <c r="O1561" s="690"/>
      <c r="P1561" s="645" t="str">
        <f t="shared" si="384"/>
        <v>Đúng</v>
      </c>
      <c r="Q1561" s="691">
        <v>4.3</v>
      </c>
      <c r="S1561" s="689"/>
      <c r="T1561" s="687"/>
      <c r="U1561" s="687"/>
      <c r="V1561" s="687"/>
      <c r="W1561" s="687"/>
    </row>
    <row r="1562" spans="1:23">
      <c r="A1562" s="688"/>
      <c r="B1562" s="681" t="s">
        <v>786</v>
      </c>
      <c r="C1562" s="682">
        <v>43321</v>
      </c>
      <c r="D1562" s="683" t="s">
        <v>736</v>
      </c>
      <c r="E1562" s="729">
        <v>0.09</v>
      </c>
      <c r="F1562" s="729">
        <v>0.09</v>
      </c>
      <c r="G1562" s="729">
        <v>0.09</v>
      </c>
      <c r="H1562" s="683"/>
      <c r="I1562" s="683"/>
      <c r="J1562" s="871">
        <f>VLOOKUP(C1562,'Bieu5 TH chi phi'!$B$7:$C$109,2,0)</f>
        <v>388940.79545454553</v>
      </c>
      <c r="K1562" s="690">
        <f>$J$1562*E1562</f>
        <v>35004.6715909091</v>
      </c>
      <c r="L1562" s="690">
        <f>$J$1562*F1562</f>
        <v>35004.6715909091</v>
      </c>
      <c r="M1562" s="690">
        <f>$J$1562*G1562</f>
        <v>35004.6715909091</v>
      </c>
      <c r="N1562" s="690"/>
      <c r="O1562" s="690"/>
      <c r="P1562" s="645" t="str">
        <f t="shared" si="384"/>
        <v>Đúng</v>
      </c>
      <c r="Q1562" s="691">
        <v>0.09</v>
      </c>
      <c r="S1562" s="689"/>
      <c r="T1562" s="687"/>
      <c r="U1562" s="687"/>
      <c r="V1562" s="687"/>
      <c r="W1562" s="687"/>
    </row>
    <row r="1563" spans="1:23">
      <c r="A1563" s="688"/>
      <c r="B1563" s="681" t="s">
        <v>788</v>
      </c>
      <c r="C1563" s="682">
        <v>43168</v>
      </c>
      <c r="D1563" s="683" t="s">
        <v>736</v>
      </c>
      <c r="E1563" s="729">
        <v>0.16</v>
      </c>
      <c r="F1563" s="729">
        <v>0.13</v>
      </c>
      <c r="G1563" s="729">
        <v>0.1</v>
      </c>
      <c r="H1563" s="683"/>
      <c r="I1563" s="683"/>
      <c r="J1563" s="871">
        <f>VLOOKUP(C1563,'Bieu5 TH chi phi'!$B$7:$C$109,2,0)</f>
        <v>250929.54545454544</v>
      </c>
      <c r="K1563" s="690">
        <f>$J$1563*E1563</f>
        <v>40148.727272727272</v>
      </c>
      <c r="L1563" s="690">
        <f>$J$1563*F1563</f>
        <v>32620.840909090908</v>
      </c>
      <c r="M1563" s="690">
        <f>$J$1563*G1563</f>
        <v>25092.954545454544</v>
      </c>
      <c r="N1563" s="690"/>
      <c r="O1563" s="690"/>
      <c r="P1563" s="645" t="str">
        <f t="shared" si="384"/>
        <v>Đúng</v>
      </c>
      <c r="Q1563" s="691">
        <v>0.16</v>
      </c>
      <c r="S1563" s="689"/>
      <c r="T1563" s="687"/>
      <c r="U1563" s="687"/>
      <c r="V1563" s="687"/>
      <c r="W1563" s="687"/>
    </row>
    <row r="1564" spans="1:23">
      <c r="A1564" s="688"/>
      <c r="B1564" s="681" t="s">
        <v>788</v>
      </c>
      <c r="C1564" s="682">
        <v>43260</v>
      </c>
      <c r="D1564" s="683" t="s">
        <v>736</v>
      </c>
      <c r="E1564" s="729">
        <v>0.04</v>
      </c>
      <c r="F1564" s="729">
        <v>0.04</v>
      </c>
      <c r="G1564" s="729">
        <v>0.04</v>
      </c>
      <c r="H1564" s="683"/>
      <c r="I1564" s="683"/>
      <c r="J1564" s="871">
        <f>VLOOKUP(C1564,'Bieu5 TH chi phi'!$B$7:$C$109,2,0)</f>
        <v>333736.29545454547</v>
      </c>
      <c r="K1564" s="690">
        <f>$J$1564*E1564</f>
        <v>13349.451818181818</v>
      </c>
      <c r="L1564" s="690">
        <f>$J$1564*F1564</f>
        <v>13349.451818181818</v>
      </c>
      <c r="M1564" s="690">
        <f>$J$1564*G1564</f>
        <v>13349.451818181818</v>
      </c>
      <c r="N1564" s="690"/>
      <c r="O1564" s="690"/>
      <c r="P1564" s="645" t="str">
        <f t="shared" si="384"/>
        <v>Đúng</v>
      </c>
      <c r="Q1564" s="691">
        <v>0.04</v>
      </c>
      <c r="S1564" s="689"/>
      <c r="T1564" s="687"/>
      <c r="U1564" s="687"/>
      <c r="V1564" s="687"/>
      <c r="W1564" s="687"/>
    </row>
    <row r="1565" spans="1:23">
      <c r="A1565" s="688"/>
      <c r="B1565" s="681" t="s">
        <v>789</v>
      </c>
      <c r="C1565" s="682">
        <v>43169</v>
      </c>
      <c r="D1565" s="683" t="s">
        <v>736</v>
      </c>
      <c r="E1565" s="729">
        <v>0.04</v>
      </c>
      <c r="F1565" s="729">
        <v>0.04</v>
      </c>
      <c r="G1565" s="729">
        <v>0.04</v>
      </c>
      <c r="H1565" s="683"/>
      <c r="I1565" s="683"/>
      <c r="J1565" s="871">
        <f>VLOOKUP(C1565,'Bieu5 TH chi phi'!$B$7:$C$109,2,0)</f>
        <v>227509.45454545456</v>
      </c>
      <c r="K1565" s="690">
        <f>$J$1565*E1565</f>
        <v>9100.3781818181833</v>
      </c>
      <c r="L1565" s="690">
        <f>$J$1565*F1565</f>
        <v>9100.3781818181833</v>
      </c>
      <c r="M1565" s="690">
        <f>$J$1565*G1565</f>
        <v>9100.3781818181833</v>
      </c>
      <c r="N1565" s="690"/>
      <c r="O1565" s="690"/>
      <c r="P1565" s="645" t="str">
        <f t="shared" si="384"/>
        <v>Đúng</v>
      </c>
      <c r="Q1565" s="691">
        <v>0.04</v>
      </c>
      <c r="S1565" s="689"/>
      <c r="T1565" s="687"/>
      <c r="U1565" s="687"/>
      <c r="V1565" s="687"/>
      <c r="W1565" s="687"/>
    </row>
    <row r="1566" spans="1:23">
      <c r="A1566" s="688"/>
      <c r="B1566" s="681" t="s">
        <v>791</v>
      </c>
      <c r="C1566" s="682">
        <v>43260</v>
      </c>
      <c r="D1566" s="683" t="s">
        <v>736</v>
      </c>
      <c r="E1566" s="729">
        <v>4</v>
      </c>
      <c r="F1566" s="729">
        <v>3.3</v>
      </c>
      <c r="G1566" s="729">
        <v>2.6</v>
      </c>
      <c r="H1566" s="683"/>
      <c r="I1566" s="683"/>
      <c r="J1566" s="871">
        <f>VLOOKUP(C1566,'Bieu5 TH chi phi'!$B$7:$C$109,2,0)</f>
        <v>333736.29545454547</v>
      </c>
      <c r="K1566" s="690">
        <f>$J$1566*E1566</f>
        <v>1334945.1818181819</v>
      </c>
      <c r="L1566" s="690">
        <f>$J$1566*F1566</f>
        <v>1101329.7749999999</v>
      </c>
      <c r="M1566" s="690">
        <f>$J$1566*G1566</f>
        <v>867714.36818181828</v>
      </c>
      <c r="N1566" s="690"/>
      <c r="O1566" s="690"/>
      <c r="P1566" s="645" t="str">
        <f t="shared" si="384"/>
        <v>Đúng</v>
      </c>
      <c r="Q1566" s="691">
        <v>4</v>
      </c>
      <c r="S1566" s="689"/>
      <c r="T1566" s="687"/>
      <c r="U1566" s="687"/>
      <c r="V1566" s="687"/>
      <c r="W1566" s="687"/>
    </row>
    <row r="1567" spans="1:23">
      <c r="A1567" s="688"/>
      <c r="B1567" s="681" t="s">
        <v>792</v>
      </c>
      <c r="C1567" s="682">
        <v>43260</v>
      </c>
      <c r="D1567" s="683" t="s">
        <v>736</v>
      </c>
      <c r="E1567" s="729">
        <v>3.01</v>
      </c>
      <c r="F1567" s="729">
        <v>2.41</v>
      </c>
      <c r="G1567" s="729">
        <v>1.81</v>
      </c>
      <c r="H1567" s="683"/>
      <c r="I1567" s="683"/>
      <c r="J1567" s="871">
        <f>VLOOKUP(C1567,'Bieu5 TH chi phi'!$B$7:$C$109,2,0)</f>
        <v>333736.29545454547</v>
      </c>
      <c r="K1567" s="690">
        <f>$J$1567*E1567</f>
        <v>1004546.2493181818</v>
      </c>
      <c r="L1567" s="690">
        <f>$J$1567*F1567</f>
        <v>804304.47204545466</v>
      </c>
      <c r="M1567" s="690">
        <f>$J$1567*G1567</f>
        <v>604062.69477272732</v>
      </c>
      <c r="N1567" s="690"/>
      <c r="O1567" s="690"/>
      <c r="P1567" s="645" t="str">
        <f t="shared" si="384"/>
        <v>Đúng</v>
      </c>
      <c r="Q1567" s="691">
        <v>3.01</v>
      </c>
      <c r="S1567" s="689"/>
      <c r="T1567" s="687"/>
      <c r="U1567" s="687"/>
      <c r="V1567" s="687"/>
      <c r="W1567" s="687"/>
    </row>
    <row r="1568" spans="1:23">
      <c r="A1568" s="688"/>
      <c r="B1568" s="693" t="s">
        <v>794</v>
      </c>
      <c r="C1568" s="682"/>
      <c r="D1568" s="683"/>
      <c r="E1568" s="729"/>
      <c r="F1568" s="729"/>
      <c r="G1568" s="729"/>
      <c r="H1568" s="683"/>
      <c r="I1568" s="683"/>
      <c r="J1568" s="684"/>
      <c r="K1568" s="695">
        <f>SUM(K1569:K1573)</f>
        <v>1860428.1800230325</v>
      </c>
      <c r="L1568" s="695">
        <f>SUM(L1569:L1573)</f>
        <v>1538550.1403469869</v>
      </c>
      <c r="M1568" s="695">
        <f>SUM(M1569:M1573)</f>
        <v>1216672.1006709412</v>
      </c>
      <c r="N1568" s="695"/>
      <c r="O1568" s="695"/>
      <c r="P1568" s="645" t="str">
        <f t="shared" si="384"/>
        <v>Đúng</v>
      </c>
      <c r="Q1568" s="691"/>
    </row>
    <row r="1569" spans="1:23">
      <c r="A1569" s="688"/>
      <c r="B1569" s="681" t="s">
        <v>678</v>
      </c>
      <c r="C1569" s="682"/>
      <c r="D1569" s="683" t="s">
        <v>795</v>
      </c>
      <c r="E1569" s="729">
        <v>6.04</v>
      </c>
      <c r="F1569" s="729">
        <v>5.0199999999999996</v>
      </c>
      <c r="G1569" s="729">
        <v>4</v>
      </c>
      <c r="H1569" s="683"/>
      <c r="I1569" s="683"/>
      <c r="J1569" s="871">
        <f>VLOOKUP(B1569,'Bieu5 TH chi phi'!$B$7:$C$109,2,0)</f>
        <v>119536.55378486056</v>
      </c>
      <c r="K1569" s="690">
        <f>$J$1569*E1569</f>
        <v>722000.78486055776</v>
      </c>
      <c r="L1569" s="690">
        <f>$J$1569*F1569</f>
        <v>600073.5</v>
      </c>
      <c r="M1569" s="690">
        <f>$J$1569*G1569</f>
        <v>478146.21513944224</v>
      </c>
      <c r="N1569" s="690"/>
      <c r="O1569" s="690"/>
      <c r="P1569" s="645" t="str">
        <f t="shared" si="384"/>
        <v>Đúng</v>
      </c>
      <c r="Q1569" s="691">
        <v>6.04</v>
      </c>
      <c r="S1569" s="689"/>
      <c r="T1569" s="687"/>
      <c r="U1569" s="687"/>
      <c r="V1569" s="687"/>
      <c r="W1569" s="687"/>
    </row>
    <row r="1570" spans="1:23">
      <c r="A1570" s="688"/>
      <c r="B1570" s="681" t="s">
        <v>679</v>
      </c>
      <c r="C1570" s="682"/>
      <c r="D1570" s="683" t="s">
        <v>795</v>
      </c>
      <c r="E1570" s="729">
        <v>0.3</v>
      </c>
      <c r="F1570" s="729">
        <v>0.3</v>
      </c>
      <c r="G1570" s="729">
        <v>0.3</v>
      </c>
      <c r="H1570" s="683"/>
      <c r="I1570" s="683"/>
      <c r="J1570" s="871">
        <f>VLOOKUP(B1570,'Bieu5 TH chi phi'!$B$7:$C$109,2,0)</f>
        <v>175954.48207171314</v>
      </c>
      <c r="K1570" s="690">
        <f>$J$1570*E1570</f>
        <v>52786.344621513941</v>
      </c>
      <c r="L1570" s="690">
        <f>$J$1570*F1570</f>
        <v>52786.344621513941</v>
      </c>
      <c r="M1570" s="690">
        <f>$J$1570*G1570</f>
        <v>52786.344621513941</v>
      </c>
      <c r="N1570" s="690"/>
      <c r="O1570" s="690"/>
      <c r="P1570" s="645" t="str">
        <f t="shared" si="384"/>
        <v>Đúng</v>
      </c>
      <c r="Q1570" s="691">
        <v>0.3</v>
      </c>
      <c r="S1570" s="689"/>
      <c r="T1570" s="687"/>
      <c r="U1570" s="687"/>
      <c r="V1570" s="687"/>
      <c r="W1570" s="687"/>
    </row>
    <row r="1571" spans="1:23">
      <c r="A1571" s="688"/>
      <c r="B1571" s="681" t="s">
        <v>684</v>
      </c>
      <c r="C1571" s="682"/>
      <c r="D1571" s="683" t="s">
        <v>795</v>
      </c>
      <c r="E1571" s="729">
        <v>0.02</v>
      </c>
      <c r="F1571" s="729">
        <v>0.02</v>
      </c>
      <c r="G1571" s="729">
        <v>0.02</v>
      </c>
      <c r="H1571" s="683"/>
      <c r="I1571" s="683"/>
      <c r="J1571" s="871">
        <f>VLOOKUP(B1571,'Bieu5 TH chi phi'!$B$7:$C$109,2,0)</f>
        <v>498.00796812749002</v>
      </c>
      <c r="K1571" s="690">
        <f>$J$1571*E1571</f>
        <v>9.9601593625498008</v>
      </c>
      <c r="L1571" s="690">
        <f>$J$1571*F1571</f>
        <v>9.9601593625498008</v>
      </c>
      <c r="M1571" s="690">
        <f>$J$1571*G1571</f>
        <v>9.9601593625498008</v>
      </c>
      <c r="N1571" s="690"/>
      <c r="O1571" s="690"/>
      <c r="P1571" s="645" t="str">
        <f t="shared" si="384"/>
        <v>Đúng</v>
      </c>
      <c r="Q1571" s="691">
        <v>0.02</v>
      </c>
      <c r="S1571" s="689"/>
      <c r="T1571" s="687"/>
      <c r="U1571" s="687"/>
      <c r="V1571" s="687"/>
      <c r="W1571" s="687"/>
    </row>
    <row r="1572" spans="1:23">
      <c r="A1572" s="688"/>
      <c r="B1572" s="681" t="s">
        <v>682</v>
      </c>
      <c r="C1572" s="682"/>
      <c r="D1572" s="683" t="s">
        <v>795</v>
      </c>
      <c r="E1572" s="729">
        <v>24</v>
      </c>
      <c r="F1572" s="729">
        <v>19.2</v>
      </c>
      <c r="G1572" s="729">
        <v>14.4</v>
      </c>
      <c r="H1572" s="683"/>
      <c r="I1572" s="683"/>
      <c r="J1572" s="871">
        <f>VLOOKUP(B1572,'Bieu5 TH chi phi'!$B$7:$C$109,2,0)</f>
        <v>41646.852589641428</v>
      </c>
      <c r="K1572" s="690">
        <f>$J$1572*E1572</f>
        <v>999524.46215139423</v>
      </c>
      <c r="L1572" s="690">
        <f>$J$1572*F1572</f>
        <v>799619.5697211154</v>
      </c>
      <c r="M1572" s="690">
        <f>$J$1572*G1572</f>
        <v>599714.67729083658</v>
      </c>
      <c r="N1572" s="690"/>
      <c r="O1572" s="690"/>
      <c r="P1572" s="645" t="str">
        <f t="shared" si="384"/>
        <v>Đúng</v>
      </c>
      <c r="Q1572" s="691">
        <v>24</v>
      </c>
      <c r="S1572" s="689"/>
      <c r="T1572" s="687"/>
      <c r="U1572" s="687"/>
      <c r="V1572" s="687"/>
      <c r="W1572" s="687"/>
    </row>
    <row r="1573" spans="1:23">
      <c r="A1573" s="688"/>
      <c r="B1573" s="681" t="s">
        <v>683</v>
      </c>
      <c r="C1573" s="683"/>
      <c r="D1573" s="683" t="s">
        <v>795</v>
      </c>
      <c r="E1573" s="729">
        <v>37.549999999999997</v>
      </c>
      <c r="F1573" s="729">
        <v>37.53</v>
      </c>
      <c r="G1573" s="729">
        <v>37.51</v>
      </c>
      <c r="H1573" s="683"/>
      <c r="I1573" s="683"/>
      <c r="J1573" s="871">
        <f>VLOOKUP(B1573,'Bieu5 TH chi phi'!$B$7:$C$109,2,0)</f>
        <v>2293.1192604581674</v>
      </c>
      <c r="K1573" s="690">
        <f>$J$1573*E1573</f>
        <v>86106.62823020418</v>
      </c>
      <c r="L1573" s="690">
        <f>$J$1573*F1573</f>
        <v>86060.765844995025</v>
      </c>
      <c r="M1573" s="690">
        <f>$J$1573*G1573</f>
        <v>86014.903459785855</v>
      </c>
      <c r="N1573" s="690"/>
      <c r="O1573" s="690"/>
      <c r="P1573" s="645" t="str">
        <f t="shared" si="384"/>
        <v>Đúng</v>
      </c>
      <c r="Q1573" s="691">
        <v>37.549999999999997</v>
      </c>
      <c r="S1573" s="689"/>
      <c r="T1573" s="687"/>
      <c r="U1573" s="687"/>
      <c r="V1573" s="687"/>
      <c r="W1573" s="687"/>
    </row>
    <row r="1574" spans="1:23">
      <c r="A1574" s="688"/>
      <c r="B1574" s="693" t="s">
        <v>796</v>
      </c>
      <c r="C1574" s="682"/>
      <c r="D1574" s="683"/>
      <c r="E1574" s="729"/>
      <c r="F1574" s="729"/>
      <c r="G1574" s="729"/>
      <c r="H1574" s="683"/>
      <c r="I1574" s="683"/>
      <c r="J1574" s="684"/>
      <c r="K1574" s="695">
        <f>SUM(K1575:K1576)</f>
        <v>6900</v>
      </c>
      <c r="L1574" s="695">
        <f>SUM(L1575:L1576)</f>
        <v>6900</v>
      </c>
      <c r="M1574" s="695">
        <f>SUM(M1575:M1576)</f>
        <v>6900</v>
      </c>
      <c r="N1574" s="695"/>
      <c r="O1574" s="695"/>
      <c r="P1574" s="645" t="str">
        <f t="shared" si="384"/>
        <v>Đúng</v>
      </c>
      <c r="Q1574" s="691"/>
    </row>
    <row r="1575" spans="1:23">
      <c r="A1575" s="688"/>
      <c r="B1575" s="681" t="s">
        <v>722</v>
      </c>
      <c r="C1575" s="682"/>
      <c r="D1575" s="683" t="s">
        <v>797</v>
      </c>
      <c r="E1575" s="729">
        <v>0.03</v>
      </c>
      <c r="F1575" s="729">
        <v>0.03</v>
      </c>
      <c r="G1575" s="729">
        <v>0.03</v>
      </c>
      <c r="H1575" s="683"/>
      <c r="I1575" s="683"/>
      <c r="J1575" s="871">
        <f>VLOOKUP(B1575,'Bieu5 TH chi phi'!$B$7:$C$109,2,0)</f>
        <v>80000</v>
      </c>
      <c r="K1575" s="690">
        <f>$J$1575*E1575</f>
        <v>2400</v>
      </c>
      <c r="L1575" s="690">
        <f>$J$1575*F1575</f>
        <v>2400</v>
      </c>
      <c r="M1575" s="690">
        <f>$J$1575*G1575</f>
        <v>2400</v>
      </c>
      <c r="N1575" s="690"/>
      <c r="O1575" s="690"/>
      <c r="P1575" s="645" t="str">
        <f t="shared" si="384"/>
        <v>Đúng</v>
      </c>
      <c r="Q1575" s="691">
        <v>0.03</v>
      </c>
      <c r="S1575" s="689"/>
      <c r="T1575" s="687"/>
      <c r="U1575" s="687"/>
      <c r="V1575" s="687"/>
      <c r="W1575" s="687"/>
    </row>
    <row r="1576" spans="1:23">
      <c r="A1576" s="688"/>
      <c r="B1576" s="681" t="s">
        <v>724</v>
      </c>
      <c r="C1576" s="683"/>
      <c r="D1576" s="683" t="s">
        <v>798</v>
      </c>
      <c r="E1576" s="729">
        <v>0.01</v>
      </c>
      <c r="F1576" s="729">
        <v>0.01</v>
      </c>
      <c r="G1576" s="729">
        <v>0.01</v>
      </c>
      <c r="H1576" s="683"/>
      <c r="I1576" s="683"/>
      <c r="J1576" s="871">
        <f>VLOOKUP(B1576,'Bieu5 TH chi phi'!$B$7:$C$109,2,0)</f>
        <v>450000</v>
      </c>
      <c r="K1576" s="690">
        <f>$J$1576*E1576</f>
        <v>4500</v>
      </c>
      <c r="L1576" s="690">
        <f>$J$1576*F1576</f>
        <v>4500</v>
      </c>
      <c r="M1576" s="690">
        <f>$J$1576*G1576</f>
        <v>4500</v>
      </c>
      <c r="N1576" s="690"/>
      <c r="O1576" s="690"/>
      <c r="P1576" s="645" t="str">
        <f t="shared" si="384"/>
        <v>Đúng</v>
      </c>
      <c r="Q1576" s="691">
        <v>0.01</v>
      </c>
      <c r="S1576" s="689"/>
      <c r="T1576" s="687"/>
      <c r="U1576" s="687"/>
      <c r="V1576" s="687"/>
      <c r="W1576" s="687"/>
    </row>
    <row r="1577" spans="1:23">
      <c r="A1577" s="688"/>
      <c r="B1577" s="693" t="s">
        <v>799</v>
      </c>
      <c r="C1577" s="683"/>
      <c r="D1577" s="683" t="s">
        <v>800</v>
      </c>
      <c r="E1577" s="683">
        <v>5</v>
      </c>
      <c r="F1577" s="683"/>
      <c r="G1577" s="683"/>
      <c r="H1577" s="683"/>
      <c r="I1577" s="683"/>
      <c r="J1577" s="871"/>
      <c r="K1577" s="701">
        <f>SUM(K1578:K1587)</f>
        <v>1669633.6970080235</v>
      </c>
      <c r="L1577" s="701">
        <f>SUM(L1578:L1587)</f>
        <v>1669300.1165780753</v>
      </c>
      <c r="M1577" s="701">
        <f>SUM(M1578:M1587)</f>
        <v>1668849.7829976454</v>
      </c>
      <c r="N1577" s="701"/>
      <c r="O1577" s="701"/>
      <c r="P1577" s="645" t="str">
        <f t="shared" si="384"/>
        <v>Đúng</v>
      </c>
      <c r="Q1577" s="691">
        <v>5</v>
      </c>
    </row>
    <row r="1578" spans="1:23" s="706" customFormat="1">
      <c r="A1578" s="707"/>
      <c r="B1578" s="681" t="s">
        <v>657</v>
      </c>
      <c r="C1578" s="683"/>
      <c r="D1578" s="683" t="s">
        <v>800</v>
      </c>
      <c r="E1578" s="683">
        <f>E1577</f>
        <v>5</v>
      </c>
      <c r="F1578" s="683"/>
      <c r="G1578" s="683"/>
      <c r="H1578" s="683"/>
      <c r="I1578" s="683"/>
      <c r="J1578" s="871">
        <f>VLOOKUP(B1578,'Bieu5 TH chi phi'!$B$7:$C$109,2,0)</f>
        <v>667.16085989621945</v>
      </c>
      <c r="K1578" s="704">
        <f>J1578*E1578</f>
        <v>3335.8042994810971</v>
      </c>
      <c r="L1578" s="733">
        <f>K1578*T$4</f>
        <v>3002.2238695329875</v>
      </c>
      <c r="M1578" s="733">
        <f>L1578*U$4</f>
        <v>2551.8902891030393</v>
      </c>
      <c r="N1578" s="704">
        <v>0</v>
      </c>
      <c r="O1578" s="704">
        <v>0</v>
      </c>
      <c r="P1578" s="645"/>
      <c r="Q1578" s="705"/>
      <c r="S1578" s="648"/>
      <c r="T1578" s="649"/>
      <c r="U1578" s="649"/>
      <c r="V1578" s="649"/>
      <c r="W1578" s="649"/>
    </row>
    <row r="1579" spans="1:23" s="706" customFormat="1">
      <c r="A1579" s="707"/>
      <c r="B1579" s="681" t="s">
        <v>801</v>
      </c>
      <c r="C1579" s="683"/>
      <c r="D1579" s="683" t="s">
        <v>800</v>
      </c>
      <c r="E1579" s="683">
        <f t="shared" ref="E1579:E1585" si="423">E1578</f>
        <v>5</v>
      </c>
      <c r="F1579" s="683"/>
      <c r="G1579" s="683"/>
      <c r="H1579" s="683"/>
      <c r="I1579" s="683"/>
      <c r="J1579" s="871">
        <f>VLOOKUP(B1579,'Bieu5 TH chi phi'!$B$7:$C$109,2,0)</f>
        <v>38838.710730170496</v>
      </c>
      <c r="K1579" s="704">
        <f>J1579*E1579</f>
        <v>194193.55365085247</v>
      </c>
      <c r="L1579" s="704">
        <f t="shared" ref="L1579:M1579" si="424">K1579</f>
        <v>194193.55365085247</v>
      </c>
      <c r="M1579" s="704">
        <f t="shared" si="424"/>
        <v>194193.55365085247</v>
      </c>
      <c r="N1579" s="704"/>
      <c r="O1579" s="704"/>
      <c r="P1579" s="645"/>
      <c r="Q1579" s="705"/>
      <c r="S1579" s="648"/>
      <c r="T1579" s="649"/>
      <c r="U1579" s="649"/>
      <c r="V1579" s="649"/>
      <c r="W1579" s="649"/>
    </row>
    <row r="1580" spans="1:23" s="706" customFormat="1">
      <c r="A1580" s="708"/>
      <c r="B1580" s="681" t="s">
        <v>802</v>
      </c>
      <c r="C1580" s="683"/>
      <c r="D1580" s="683" t="s">
        <v>800</v>
      </c>
      <c r="E1580" s="683">
        <f t="shared" si="423"/>
        <v>5</v>
      </c>
      <c r="F1580" s="683"/>
      <c r="G1580" s="683"/>
      <c r="H1580" s="683"/>
      <c r="I1580" s="683"/>
      <c r="J1580" s="871">
        <f>VLOOKUP(B1580,'Bieu5 TH chi phi'!$B$7:$C$109,2,0)</f>
        <v>0</v>
      </c>
      <c r="K1580" s="704"/>
      <c r="L1580" s="704"/>
      <c r="M1580" s="704"/>
      <c r="N1580" s="704"/>
      <c r="O1580" s="704"/>
      <c r="P1580" s="645"/>
      <c r="Q1580" s="705"/>
      <c r="S1580" s="689"/>
      <c r="T1580" s="687"/>
      <c r="U1580" s="687"/>
      <c r="V1580" s="687"/>
      <c r="W1580" s="687"/>
    </row>
    <row r="1581" spans="1:23" s="706" customFormat="1">
      <c r="A1581" s="707"/>
      <c r="B1581" s="709" t="s">
        <v>605</v>
      </c>
      <c r="C1581" s="683"/>
      <c r="D1581" s="683" t="s">
        <v>800</v>
      </c>
      <c r="E1581" s="683">
        <f t="shared" si="423"/>
        <v>5</v>
      </c>
      <c r="F1581" s="683"/>
      <c r="G1581" s="683"/>
      <c r="H1581" s="683"/>
      <c r="I1581" s="683"/>
      <c r="J1581" s="871">
        <f>VLOOKUP(B1581,'Bieu5 TH chi phi'!$B$7:$C$109,2,0)</f>
        <v>18765.274056338028</v>
      </c>
      <c r="K1581" s="704">
        <f>J1581*E1581</f>
        <v>93826.37028169015</v>
      </c>
      <c r="L1581" s="704">
        <f t="shared" ref="L1581:M1582" si="425">K1581</f>
        <v>93826.37028169015</v>
      </c>
      <c r="M1581" s="704">
        <f t="shared" si="425"/>
        <v>93826.37028169015</v>
      </c>
      <c r="N1581" s="704"/>
      <c r="O1581" s="704"/>
      <c r="P1581" s="645"/>
      <c r="Q1581" s="705"/>
      <c r="S1581" s="648"/>
      <c r="T1581" s="649"/>
      <c r="U1581" s="649"/>
      <c r="V1581" s="649"/>
      <c r="W1581" s="649"/>
    </row>
    <row r="1582" spans="1:23" s="706" customFormat="1">
      <c r="A1582" s="707"/>
      <c r="B1582" s="709" t="s">
        <v>646</v>
      </c>
      <c r="C1582" s="683"/>
      <c r="D1582" s="683" t="s">
        <v>800</v>
      </c>
      <c r="E1582" s="683">
        <f t="shared" si="423"/>
        <v>5</v>
      </c>
      <c r="F1582" s="683"/>
      <c r="G1582" s="683"/>
      <c r="H1582" s="683"/>
      <c r="I1582" s="683"/>
      <c r="J1582" s="871">
        <f>VLOOKUP(B1582,'Bieu5 TH chi phi'!$B$7:$C$109,2,0)</f>
        <v>173801.87938349394</v>
      </c>
      <c r="K1582" s="704">
        <f>J1582*E1582</f>
        <v>869009.39691746968</v>
      </c>
      <c r="L1582" s="704">
        <f t="shared" si="425"/>
        <v>869009.39691746968</v>
      </c>
      <c r="M1582" s="704">
        <f t="shared" si="425"/>
        <v>869009.39691746968</v>
      </c>
      <c r="N1582" s="704"/>
      <c r="O1582" s="704"/>
      <c r="P1582" s="645"/>
      <c r="Q1582" s="705"/>
      <c r="S1582" s="648"/>
      <c r="T1582" s="649"/>
      <c r="U1582" s="649"/>
      <c r="V1582" s="649"/>
      <c r="W1582" s="649"/>
    </row>
    <row r="1583" spans="1:23" s="706" customFormat="1">
      <c r="A1583" s="707"/>
      <c r="B1583" s="681" t="s">
        <v>803</v>
      </c>
      <c r="C1583" s="683"/>
      <c r="D1583" s="683" t="s">
        <v>800</v>
      </c>
      <c r="E1583" s="683">
        <f t="shared" si="423"/>
        <v>5</v>
      </c>
      <c r="F1583" s="683"/>
      <c r="G1583" s="683"/>
      <c r="H1583" s="683"/>
      <c r="I1583" s="683"/>
      <c r="J1583" s="871"/>
      <c r="K1583" s="704"/>
      <c r="L1583" s="704"/>
      <c r="M1583" s="704"/>
      <c r="N1583" s="704"/>
      <c r="O1583" s="704"/>
      <c r="P1583" s="645"/>
      <c r="Q1583" s="705"/>
      <c r="S1583" s="689"/>
      <c r="T1583" s="687"/>
      <c r="U1583" s="687"/>
      <c r="V1583" s="687"/>
      <c r="W1583" s="687"/>
    </row>
    <row r="1584" spans="1:23" s="706" customFormat="1">
      <c r="A1584" s="707"/>
      <c r="B1584" s="709" t="s">
        <v>19</v>
      </c>
      <c r="C1584" s="683"/>
      <c r="D1584" s="683" t="s">
        <v>800</v>
      </c>
      <c r="E1584" s="683">
        <f t="shared" si="423"/>
        <v>5</v>
      </c>
      <c r="F1584" s="683"/>
      <c r="G1584" s="683"/>
      <c r="H1584" s="683"/>
      <c r="I1584" s="683"/>
      <c r="J1584" s="871">
        <f>VLOOKUP(B1584,'Bieu5 TH chi phi'!$B$7:$C$109,2,0)</f>
        <v>10491.54463647199</v>
      </c>
      <c r="K1584" s="704">
        <f>J1584*E1584</f>
        <v>52457.72318235995</v>
      </c>
      <c r="L1584" s="704">
        <f t="shared" ref="L1584:M1587" si="426">K1584</f>
        <v>52457.72318235995</v>
      </c>
      <c r="M1584" s="704">
        <f t="shared" si="426"/>
        <v>52457.72318235995</v>
      </c>
      <c r="N1584" s="704"/>
      <c r="O1584" s="704"/>
      <c r="P1584" s="645"/>
      <c r="Q1584" s="705"/>
      <c r="S1584" s="648"/>
      <c r="T1584" s="649"/>
      <c r="U1584" s="649"/>
      <c r="V1584" s="649"/>
      <c r="W1584" s="649"/>
    </row>
    <row r="1585" spans="1:23" s="706" customFormat="1">
      <c r="A1585" s="707"/>
      <c r="B1585" s="710" t="s">
        <v>21</v>
      </c>
      <c r="C1585" s="683"/>
      <c r="D1585" s="683" t="s">
        <v>800</v>
      </c>
      <c r="E1585" s="683">
        <f t="shared" si="423"/>
        <v>5</v>
      </c>
      <c r="F1585" s="683"/>
      <c r="G1585" s="683"/>
      <c r="H1585" s="683"/>
      <c r="I1585" s="683"/>
      <c r="J1585" s="871">
        <f>VLOOKUP(B1585,'Bieu5 TH chi phi'!$B$7:$C$109,2,0)</f>
        <v>17555.295987286452</v>
      </c>
      <c r="K1585" s="704">
        <f>J1585*E1585</f>
        <v>87776.479936432268</v>
      </c>
      <c r="L1585" s="704">
        <f t="shared" si="426"/>
        <v>87776.479936432268</v>
      </c>
      <c r="M1585" s="704">
        <f t="shared" si="426"/>
        <v>87776.479936432268</v>
      </c>
      <c r="N1585" s="704"/>
      <c r="O1585" s="704"/>
      <c r="P1585" s="645"/>
      <c r="Q1585" s="705"/>
      <c r="S1585" s="648"/>
      <c r="T1585" s="649"/>
      <c r="U1585" s="649"/>
      <c r="V1585" s="649"/>
      <c r="W1585" s="649"/>
    </row>
    <row r="1586" spans="1:23" s="706" customFormat="1">
      <c r="A1586" s="711"/>
      <c r="B1586" s="710" t="s">
        <v>804</v>
      </c>
      <c r="C1586" s="712"/>
      <c r="D1586" s="1199" t="s">
        <v>800</v>
      </c>
      <c r="E1586" s="1199">
        <f>E1585</f>
        <v>5</v>
      </c>
      <c r="F1586" s="712"/>
      <c r="G1586" s="712"/>
      <c r="H1586" s="712"/>
      <c r="I1586" s="712"/>
      <c r="J1586" s="871">
        <f>VLOOKUP(B1586,'Bieu5 TH chi phi'!$B$7:$C$109,2,0)</f>
        <v>46989.233700271805</v>
      </c>
      <c r="K1586" s="704">
        <f t="shared" ref="K1586:K1587" si="427">J1586*E1586</f>
        <v>234946.16850135903</v>
      </c>
      <c r="L1586" s="704">
        <f t="shared" si="426"/>
        <v>234946.16850135903</v>
      </c>
      <c r="M1586" s="704">
        <f t="shared" si="426"/>
        <v>234946.16850135903</v>
      </c>
      <c r="N1586" s="713"/>
      <c r="O1586" s="713"/>
      <c r="P1586" s="645"/>
      <c r="Q1586" s="705"/>
      <c r="S1586" s="648"/>
      <c r="T1586" s="649"/>
      <c r="U1586" s="649"/>
      <c r="V1586" s="649"/>
      <c r="W1586" s="649"/>
    </row>
    <row r="1587" spans="1:23" s="706" customFormat="1">
      <c r="A1587" s="715"/>
      <c r="B1587" s="1159" t="s">
        <v>22</v>
      </c>
      <c r="C1587" s="716"/>
      <c r="D1587" s="716" t="s">
        <v>800</v>
      </c>
      <c r="E1587" s="716">
        <f t="shared" ref="E1587" si="428">E1586</f>
        <v>5</v>
      </c>
      <c r="F1587" s="716"/>
      <c r="G1587" s="716"/>
      <c r="H1587" s="716"/>
      <c r="I1587" s="716"/>
      <c r="J1587" s="1160">
        <f>VLOOKUP(B1587,'Bieu5 TH chi phi'!$B$7:$C$109,2,0)</f>
        <v>26817.640047675806</v>
      </c>
      <c r="K1587" s="717">
        <f t="shared" si="427"/>
        <v>134088.20023837904</v>
      </c>
      <c r="L1587" s="717">
        <f t="shared" si="426"/>
        <v>134088.20023837904</v>
      </c>
      <c r="M1587" s="717">
        <f t="shared" si="426"/>
        <v>134088.20023837904</v>
      </c>
      <c r="N1587" s="717"/>
      <c r="O1587" s="717"/>
      <c r="P1587" s="645"/>
      <c r="Q1587" s="705"/>
      <c r="S1587" s="648"/>
      <c r="T1587" s="649"/>
      <c r="U1587" s="649"/>
      <c r="V1587" s="649"/>
      <c r="W1587" s="649"/>
    </row>
    <row r="1588" spans="1:23">
      <c r="A1588" s="748"/>
      <c r="B1588" s="749"/>
      <c r="C1588" s="691"/>
      <c r="D1588" s="691"/>
      <c r="E1588" s="691"/>
      <c r="F1588" s="691"/>
      <c r="G1588" s="691"/>
      <c r="H1588" s="691"/>
      <c r="I1588" s="691"/>
      <c r="J1588" s="736"/>
      <c r="K1588" s="722"/>
      <c r="L1588" s="722"/>
      <c r="M1588" s="722"/>
      <c r="N1588" s="722"/>
      <c r="O1588" s="722"/>
      <c r="P1588" s="645" t="str">
        <f t="shared" si="384"/>
        <v>Đúng</v>
      </c>
      <c r="Q1588" s="691"/>
    </row>
    <row r="1589" spans="1:23">
      <c r="A1589" s="1405" t="s">
        <v>869</v>
      </c>
      <c r="B1589" s="1405"/>
      <c r="C1589" s="1405"/>
      <c r="D1589" s="796"/>
      <c r="E1589" s="667"/>
      <c r="F1589" s="667"/>
      <c r="G1589" s="667"/>
      <c r="H1589" s="667"/>
      <c r="I1589" s="667"/>
      <c r="J1589" s="769"/>
      <c r="K1589" s="725">
        <f>K1590+K1598+K1604+K1607</f>
        <v>11444392.034781735</v>
      </c>
      <c r="L1589" s="725">
        <f>L1590+L1598+L1604+L1607</f>
        <v>10369225.634476483</v>
      </c>
      <c r="M1589" s="725">
        <f>M1590+M1598+M1604+M1607</f>
        <v>9297163.0908248127</v>
      </c>
      <c r="N1589" s="725"/>
      <c r="O1589" s="725"/>
      <c r="P1589" s="645" t="str">
        <f t="shared" ref="P1589:P1650" si="429">IF(E1589=Q1589,"Đúng","Sai")</f>
        <v>Đúng</v>
      </c>
      <c r="Q1589" s="766"/>
    </row>
    <row r="1590" spans="1:23">
      <c r="A1590" s="1406" t="s">
        <v>878</v>
      </c>
      <c r="B1590" s="693" t="s">
        <v>784</v>
      </c>
      <c r="C1590" s="753"/>
      <c r="D1590" s="683"/>
      <c r="E1590" s="807"/>
      <c r="F1590" s="807"/>
      <c r="G1590" s="807"/>
      <c r="H1590" s="807"/>
      <c r="I1590" s="807"/>
      <c r="J1590" s="684"/>
      <c r="K1590" s="695">
        <f>SUM(K1591:K1597)</f>
        <v>5446659.9850000003</v>
      </c>
      <c r="L1590" s="695">
        <f>SUM(L1591:L1597)</f>
        <v>4830050.812954546</v>
      </c>
      <c r="M1590" s="695">
        <f>SUM(M1591:M1597)</f>
        <v>4216779.0038636364</v>
      </c>
      <c r="N1590" s="695"/>
      <c r="O1590" s="695"/>
      <c r="P1590" s="645" t="str">
        <f t="shared" si="429"/>
        <v>Đúng</v>
      </c>
      <c r="Q1590" s="808"/>
    </row>
    <row r="1591" spans="1:23">
      <c r="A1591" s="1406"/>
      <c r="B1591" s="681" t="s">
        <v>786</v>
      </c>
      <c r="C1591" s="682">
        <v>43260</v>
      </c>
      <c r="D1591" s="683" t="s">
        <v>736</v>
      </c>
      <c r="E1591" s="683">
        <v>6.08</v>
      </c>
      <c r="F1591" s="683">
        <v>6.03</v>
      </c>
      <c r="G1591" s="683">
        <v>5.98</v>
      </c>
      <c r="H1591" s="683"/>
      <c r="I1591" s="683"/>
      <c r="J1591" s="871">
        <f>VLOOKUP(C1591,'Bieu5 TH chi phi'!$B$7:$C$109,2,0)</f>
        <v>333736.29545454547</v>
      </c>
      <c r="K1591" s="690">
        <f>$J$1591*E1591</f>
        <v>2029116.6763636365</v>
      </c>
      <c r="L1591" s="690">
        <f>$J$1591*F1591</f>
        <v>2012429.8615909093</v>
      </c>
      <c r="M1591" s="690">
        <f>$J$1591*G1591</f>
        <v>1995743.0468181821</v>
      </c>
      <c r="N1591" s="690"/>
      <c r="O1591" s="690"/>
      <c r="P1591" s="645" t="str">
        <f t="shared" si="429"/>
        <v>Đúng</v>
      </c>
      <c r="Q1591" s="691">
        <v>6.08</v>
      </c>
      <c r="S1591" s="689"/>
      <c r="T1591" s="687"/>
      <c r="U1591" s="687"/>
      <c r="V1591" s="687"/>
      <c r="W1591" s="687"/>
    </row>
    <row r="1592" spans="1:23">
      <c r="A1592" s="688"/>
      <c r="B1592" s="681" t="s">
        <v>786</v>
      </c>
      <c r="C1592" s="682">
        <v>43321</v>
      </c>
      <c r="D1592" s="683" t="s">
        <v>736</v>
      </c>
      <c r="E1592" s="683">
        <v>0.14000000000000001</v>
      </c>
      <c r="F1592" s="683">
        <v>0.14000000000000001</v>
      </c>
      <c r="G1592" s="683">
        <v>0.14000000000000001</v>
      </c>
      <c r="H1592" s="683"/>
      <c r="I1592" s="683"/>
      <c r="J1592" s="871">
        <f>VLOOKUP(C1592,'Bieu5 TH chi phi'!$B$7:$C$109,2,0)</f>
        <v>388940.79545454553</v>
      </c>
      <c r="K1592" s="690">
        <f>$J$1592*E1592</f>
        <v>54451.711363636379</v>
      </c>
      <c r="L1592" s="690">
        <f>$J$1592*F1592</f>
        <v>54451.711363636379</v>
      </c>
      <c r="M1592" s="690">
        <f>$J$1592*G1592</f>
        <v>54451.711363636379</v>
      </c>
      <c r="N1592" s="690"/>
      <c r="O1592" s="690"/>
      <c r="P1592" s="645" t="str">
        <f t="shared" si="429"/>
        <v>Đúng</v>
      </c>
      <c r="Q1592" s="691">
        <v>0.14000000000000001</v>
      </c>
      <c r="S1592" s="689"/>
      <c r="T1592" s="687"/>
      <c r="U1592" s="687"/>
      <c r="V1592" s="687"/>
      <c r="W1592" s="687"/>
    </row>
    <row r="1593" spans="1:23">
      <c r="A1593" s="688"/>
      <c r="B1593" s="681" t="s">
        <v>788</v>
      </c>
      <c r="C1593" s="682">
        <v>43168</v>
      </c>
      <c r="D1593" s="683" t="s">
        <v>736</v>
      </c>
      <c r="E1593" s="683">
        <v>0.27</v>
      </c>
      <c r="F1593" s="683">
        <v>0.22</v>
      </c>
      <c r="G1593" s="683">
        <v>0.17</v>
      </c>
      <c r="H1593" s="683"/>
      <c r="I1593" s="683"/>
      <c r="J1593" s="871">
        <f>VLOOKUP(C1593,'Bieu5 TH chi phi'!$B$7:$C$109,2,0)</f>
        <v>250929.54545454544</v>
      </c>
      <c r="K1593" s="690">
        <f>$J$1593*E1593</f>
        <v>67750.977272727279</v>
      </c>
      <c r="L1593" s="690">
        <f>$J$1593*F1593</f>
        <v>55204.5</v>
      </c>
      <c r="M1593" s="690">
        <f>$J$1593*G1593</f>
        <v>42658.022727272728</v>
      </c>
      <c r="N1593" s="690"/>
      <c r="O1593" s="690"/>
      <c r="P1593" s="645" t="str">
        <f t="shared" si="429"/>
        <v>Đúng</v>
      </c>
      <c r="Q1593" s="691">
        <v>0.27</v>
      </c>
      <c r="S1593" s="689"/>
      <c r="T1593" s="687"/>
      <c r="U1593" s="687"/>
      <c r="V1593" s="687"/>
      <c r="W1593" s="687"/>
    </row>
    <row r="1594" spans="1:23">
      <c r="A1594" s="688"/>
      <c r="B1594" s="681" t="s">
        <v>788</v>
      </c>
      <c r="C1594" s="682">
        <v>43260</v>
      </c>
      <c r="D1594" s="683" t="s">
        <v>736</v>
      </c>
      <c r="E1594" s="683">
        <v>0.06</v>
      </c>
      <c r="F1594" s="683">
        <v>0.06</v>
      </c>
      <c r="G1594" s="683">
        <v>0.06</v>
      </c>
      <c r="H1594" s="683"/>
      <c r="I1594" s="683"/>
      <c r="J1594" s="871">
        <f>VLOOKUP(C1594,'Bieu5 TH chi phi'!$B$7:$C$109,2,0)</f>
        <v>333736.29545454547</v>
      </c>
      <c r="K1594" s="690">
        <f>$J$1594*E1594</f>
        <v>20024.177727272727</v>
      </c>
      <c r="L1594" s="690">
        <f>$J$1594*F1594</f>
        <v>20024.177727272727</v>
      </c>
      <c r="M1594" s="690">
        <f>$J$1594*G1594</f>
        <v>20024.177727272727</v>
      </c>
      <c r="N1594" s="690"/>
      <c r="O1594" s="690"/>
      <c r="P1594" s="645" t="str">
        <f t="shared" si="429"/>
        <v>Đúng</v>
      </c>
      <c r="Q1594" s="691">
        <v>0.06</v>
      </c>
      <c r="S1594" s="689"/>
      <c r="T1594" s="687"/>
      <c r="U1594" s="687"/>
      <c r="V1594" s="687"/>
      <c r="W1594" s="687"/>
    </row>
    <row r="1595" spans="1:23">
      <c r="A1595" s="688"/>
      <c r="B1595" s="681" t="s">
        <v>789</v>
      </c>
      <c r="C1595" s="682">
        <v>43169</v>
      </c>
      <c r="D1595" s="683" t="s">
        <v>736</v>
      </c>
      <c r="E1595" s="683">
        <v>0.05</v>
      </c>
      <c r="F1595" s="683">
        <v>0.05</v>
      </c>
      <c r="G1595" s="683">
        <v>0.05</v>
      </c>
      <c r="H1595" s="683"/>
      <c r="I1595" s="683"/>
      <c r="J1595" s="871">
        <f>VLOOKUP(C1595,'Bieu5 TH chi phi'!$B$7:$C$109,2,0)</f>
        <v>227509.45454545456</v>
      </c>
      <c r="K1595" s="690">
        <f>$J$1595*E1595</f>
        <v>11375.472727272729</v>
      </c>
      <c r="L1595" s="690">
        <f>$J$1595*F1595</f>
        <v>11375.472727272729</v>
      </c>
      <c r="M1595" s="690">
        <f>$J$1595*G1595</f>
        <v>11375.472727272729</v>
      </c>
      <c r="N1595" s="690"/>
      <c r="O1595" s="690"/>
      <c r="P1595" s="645" t="str">
        <f t="shared" si="429"/>
        <v>Đúng</v>
      </c>
      <c r="Q1595" s="691">
        <v>0.05</v>
      </c>
      <c r="S1595" s="689"/>
      <c r="T1595" s="687"/>
      <c r="U1595" s="687"/>
      <c r="V1595" s="687"/>
      <c r="W1595" s="687"/>
    </row>
    <row r="1596" spans="1:23">
      <c r="A1596" s="688"/>
      <c r="B1596" s="681" t="s">
        <v>791</v>
      </c>
      <c r="C1596" s="682">
        <v>43260</v>
      </c>
      <c r="D1596" s="683" t="s">
        <v>736</v>
      </c>
      <c r="E1596" s="683">
        <v>5.75</v>
      </c>
      <c r="F1596" s="683">
        <v>4.8</v>
      </c>
      <c r="G1596" s="683">
        <v>3.85</v>
      </c>
      <c r="H1596" s="683"/>
      <c r="I1596" s="683"/>
      <c r="J1596" s="871">
        <f>VLOOKUP(C1596,'Bieu5 TH chi phi'!$B$7:$C$109,2,0)</f>
        <v>333736.29545454547</v>
      </c>
      <c r="K1596" s="690">
        <f>$J$1596*E1596</f>
        <v>1918983.6988636365</v>
      </c>
      <c r="L1596" s="690">
        <f>$J$1596*F1596</f>
        <v>1601934.2181818183</v>
      </c>
      <c r="M1596" s="690">
        <f>$J$1596*G1596</f>
        <v>1284884.7375</v>
      </c>
      <c r="N1596" s="690"/>
      <c r="O1596" s="690"/>
      <c r="P1596" s="645" t="str">
        <f t="shared" si="429"/>
        <v>Đúng</v>
      </c>
      <c r="Q1596" s="691">
        <v>5.75</v>
      </c>
      <c r="S1596" s="689"/>
      <c r="T1596" s="687"/>
      <c r="U1596" s="687"/>
      <c r="V1596" s="687"/>
      <c r="W1596" s="687"/>
    </row>
    <row r="1597" spans="1:23">
      <c r="A1597" s="688"/>
      <c r="B1597" s="681" t="s">
        <v>792</v>
      </c>
      <c r="C1597" s="682">
        <v>43260</v>
      </c>
      <c r="D1597" s="683" t="s">
        <v>736</v>
      </c>
      <c r="E1597" s="683">
        <v>4.03</v>
      </c>
      <c r="F1597" s="683">
        <v>3.22</v>
      </c>
      <c r="G1597" s="683">
        <v>2.42</v>
      </c>
      <c r="H1597" s="683"/>
      <c r="I1597" s="683"/>
      <c r="J1597" s="871">
        <f>VLOOKUP(C1597,'Bieu5 TH chi phi'!$B$7:$C$109,2,0)</f>
        <v>333736.29545454547</v>
      </c>
      <c r="K1597" s="690">
        <f>$J$1597*E1597</f>
        <v>1344957.2706818182</v>
      </c>
      <c r="L1597" s="690">
        <f>$J$1597*F1597</f>
        <v>1074630.8713636366</v>
      </c>
      <c r="M1597" s="690">
        <f>$J$1597*G1597</f>
        <v>807641.83499999996</v>
      </c>
      <c r="N1597" s="690"/>
      <c r="O1597" s="690"/>
      <c r="P1597" s="645" t="str">
        <f t="shared" si="429"/>
        <v>Đúng</v>
      </c>
      <c r="Q1597" s="691">
        <v>4.03</v>
      </c>
      <c r="S1597" s="689"/>
      <c r="T1597" s="687"/>
      <c r="U1597" s="687"/>
      <c r="V1597" s="687"/>
      <c r="W1597" s="687"/>
    </row>
    <row r="1598" spans="1:23">
      <c r="A1598" s="688"/>
      <c r="B1598" s="693" t="s">
        <v>794</v>
      </c>
      <c r="C1598" s="753"/>
      <c r="D1598" s="683"/>
      <c r="E1598" s="683"/>
      <c r="F1598" s="683"/>
      <c r="G1598" s="683"/>
      <c r="H1598" s="683"/>
      <c r="I1598" s="683"/>
      <c r="J1598" s="684"/>
      <c r="K1598" s="695">
        <f>SUM(K1599:K1603)</f>
        <v>2645464.6557656871</v>
      </c>
      <c r="L1598" s="695">
        <f>SUM(L1599:L1603)</f>
        <v>2187574.5883657867</v>
      </c>
      <c r="M1598" s="695">
        <f>SUM(M1599:M1603)</f>
        <v>1729684.5209658861</v>
      </c>
      <c r="N1598" s="695"/>
      <c r="O1598" s="695"/>
      <c r="P1598" s="645" t="str">
        <f t="shared" si="429"/>
        <v>Đúng</v>
      </c>
      <c r="Q1598" s="691"/>
    </row>
    <row r="1599" spans="1:23">
      <c r="A1599" s="688"/>
      <c r="B1599" s="681" t="s">
        <v>678</v>
      </c>
      <c r="C1599" s="682"/>
      <c r="D1599" s="683" t="s">
        <v>795</v>
      </c>
      <c r="E1599" s="683">
        <v>9.34</v>
      </c>
      <c r="F1599" s="683">
        <v>7.74</v>
      </c>
      <c r="G1599" s="683">
        <v>6.14</v>
      </c>
      <c r="H1599" s="683"/>
      <c r="I1599" s="683"/>
      <c r="J1599" s="871">
        <f>VLOOKUP(B1599,'Bieu5 TH chi phi'!$B$7:$C$109,2,0)</f>
        <v>119536.55378486056</v>
      </c>
      <c r="K1599" s="690">
        <f>$J$1599*E1599</f>
        <v>1116471.4123505976</v>
      </c>
      <c r="L1599" s="690">
        <f>$J$1599*F1599</f>
        <v>925212.92629482073</v>
      </c>
      <c r="M1599" s="690">
        <f>$J$1599*G1599</f>
        <v>733954.44023904379</v>
      </c>
      <c r="N1599" s="690"/>
      <c r="O1599" s="690"/>
      <c r="P1599" s="645" t="str">
        <f t="shared" si="429"/>
        <v>Đúng</v>
      </c>
      <c r="Q1599" s="691">
        <v>9.34</v>
      </c>
      <c r="S1599" s="689"/>
      <c r="T1599" s="687"/>
      <c r="U1599" s="687"/>
      <c r="V1599" s="687"/>
      <c r="W1599" s="687"/>
    </row>
    <row r="1600" spans="1:23">
      <c r="A1600" s="688"/>
      <c r="B1600" s="681" t="s">
        <v>679</v>
      </c>
      <c r="C1600" s="682"/>
      <c r="D1600" s="683" t="s">
        <v>795</v>
      </c>
      <c r="E1600" s="683">
        <v>0.4</v>
      </c>
      <c r="F1600" s="683">
        <v>0.4</v>
      </c>
      <c r="G1600" s="683">
        <v>0.4</v>
      </c>
      <c r="H1600" s="683"/>
      <c r="I1600" s="683"/>
      <c r="J1600" s="871">
        <f>VLOOKUP(B1600,'Bieu5 TH chi phi'!$B$7:$C$109,2,0)</f>
        <v>175954.48207171314</v>
      </c>
      <c r="K1600" s="690">
        <f>$J$1600*E1600</f>
        <v>70381.792828685255</v>
      </c>
      <c r="L1600" s="690">
        <f>$J$1600*F1600</f>
        <v>70381.792828685255</v>
      </c>
      <c r="M1600" s="690">
        <f>$J$1600*G1600</f>
        <v>70381.792828685255</v>
      </c>
      <c r="N1600" s="690"/>
      <c r="O1600" s="690"/>
      <c r="P1600" s="645" t="str">
        <f t="shared" si="429"/>
        <v>Đúng</v>
      </c>
      <c r="Q1600" s="691">
        <v>0.4</v>
      </c>
      <c r="S1600" s="689"/>
      <c r="T1600" s="687"/>
      <c r="U1600" s="687"/>
      <c r="V1600" s="687"/>
      <c r="W1600" s="687"/>
    </row>
    <row r="1601" spans="1:23">
      <c r="A1601" s="688"/>
      <c r="B1601" s="681" t="s">
        <v>684</v>
      </c>
      <c r="C1601" s="682"/>
      <c r="D1601" s="683" t="s">
        <v>795</v>
      </c>
      <c r="E1601" s="683">
        <v>0.04</v>
      </c>
      <c r="F1601" s="683">
        <v>0.04</v>
      </c>
      <c r="G1601" s="683">
        <v>0.04</v>
      </c>
      <c r="H1601" s="683"/>
      <c r="I1601" s="683"/>
      <c r="J1601" s="871">
        <f>VLOOKUP(B1601,'Bieu5 TH chi phi'!$B$7:$C$109,2,0)</f>
        <v>498.00796812749002</v>
      </c>
      <c r="K1601" s="690">
        <f>$J$1601*E1601</f>
        <v>19.920318725099602</v>
      </c>
      <c r="L1601" s="690">
        <f>$J$1601*F1601</f>
        <v>19.920318725099602</v>
      </c>
      <c r="M1601" s="690">
        <f>$J$1601*G1601</f>
        <v>19.920318725099602</v>
      </c>
      <c r="N1601" s="690"/>
      <c r="O1601" s="690"/>
      <c r="P1601" s="645" t="str">
        <f t="shared" si="429"/>
        <v>Đúng</v>
      </c>
      <c r="Q1601" s="691">
        <v>0.04</v>
      </c>
      <c r="S1601" s="689"/>
      <c r="T1601" s="687"/>
      <c r="U1601" s="687"/>
      <c r="V1601" s="687"/>
      <c r="W1601" s="687"/>
    </row>
    <row r="1602" spans="1:23">
      <c r="A1602" s="688"/>
      <c r="B1602" s="681" t="s">
        <v>682</v>
      </c>
      <c r="C1602" s="682"/>
      <c r="D1602" s="683" t="s">
        <v>795</v>
      </c>
      <c r="E1602" s="683">
        <v>32</v>
      </c>
      <c r="F1602" s="683">
        <v>25.6</v>
      </c>
      <c r="G1602" s="683">
        <v>19.2</v>
      </c>
      <c r="H1602" s="683"/>
      <c r="I1602" s="683"/>
      <c r="J1602" s="871">
        <f>VLOOKUP(B1602,'Bieu5 TH chi phi'!$B$7:$C$109,2,0)</f>
        <v>41646.852589641428</v>
      </c>
      <c r="K1602" s="690">
        <f>$J$1602*E1602</f>
        <v>1332699.2828685257</v>
      </c>
      <c r="L1602" s="690">
        <f>$J$1602*F1602</f>
        <v>1066159.4262948206</v>
      </c>
      <c r="M1602" s="690">
        <f>$J$1602*G1602</f>
        <v>799619.5697211154</v>
      </c>
      <c r="N1602" s="690"/>
      <c r="O1602" s="690"/>
      <c r="P1602" s="645" t="str">
        <f t="shared" si="429"/>
        <v>Đúng</v>
      </c>
      <c r="Q1602" s="691">
        <v>32</v>
      </c>
      <c r="S1602" s="689"/>
      <c r="T1602" s="687"/>
      <c r="U1602" s="687"/>
      <c r="V1602" s="687"/>
      <c r="W1602" s="687"/>
    </row>
    <row r="1603" spans="1:23">
      <c r="A1603" s="688"/>
      <c r="B1603" s="681" t="s">
        <v>683</v>
      </c>
      <c r="C1603" s="683"/>
      <c r="D1603" s="683" t="s">
        <v>795</v>
      </c>
      <c r="E1603" s="683">
        <v>54.9</v>
      </c>
      <c r="F1603" s="683">
        <v>54.86</v>
      </c>
      <c r="G1603" s="683">
        <v>54.82</v>
      </c>
      <c r="H1603" s="683"/>
      <c r="I1603" s="683"/>
      <c r="J1603" s="871">
        <f>VLOOKUP(B1603,'Bieu5 TH chi phi'!$B$7:$C$109,2,0)</f>
        <v>2293.1192604581674</v>
      </c>
      <c r="K1603" s="690">
        <f>$J$1603*E1603</f>
        <v>125892.24739915339</v>
      </c>
      <c r="L1603" s="690">
        <f>$J$1603*F1603</f>
        <v>125800.52262873507</v>
      </c>
      <c r="M1603" s="690">
        <f>$J$1603*G1603</f>
        <v>125708.79785831674</v>
      </c>
      <c r="N1603" s="690"/>
      <c r="O1603" s="690"/>
      <c r="P1603" s="645" t="str">
        <f t="shared" si="429"/>
        <v>Đúng</v>
      </c>
      <c r="Q1603" s="691">
        <v>54.9</v>
      </c>
      <c r="S1603" s="689"/>
      <c r="T1603" s="687"/>
      <c r="U1603" s="687"/>
      <c r="V1603" s="687"/>
      <c r="W1603" s="687"/>
    </row>
    <row r="1604" spans="1:23">
      <c r="A1604" s="688"/>
      <c r="B1604" s="693" t="s">
        <v>796</v>
      </c>
      <c r="C1604" s="753"/>
      <c r="D1604" s="683"/>
      <c r="E1604" s="683"/>
      <c r="F1604" s="683"/>
      <c r="G1604" s="683"/>
      <c r="H1604" s="683"/>
      <c r="I1604" s="683"/>
      <c r="J1604" s="684"/>
      <c r="K1604" s="695">
        <f>SUM(K1605:K1606)</f>
        <v>13000</v>
      </c>
      <c r="L1604" s="695">
        <f>SUM(L1605:L1606)</f>
        <v>13000</v>
      </c>
      <c r="M1604" s="695">
        <f>SUM(M1605:M1606)</f>
        <v>13000</v>
      </c>
      <c r="N1604" s="695"/>
      <c r="O1604" s="695"/>
      <c r="P1604" s="645" t="str">
        <f t="shared" si="429"/>
        <v>Đúng</v>
      </c>
      <c r="Q1604" s="691"/>
    </row>
    <row r="1605" spans="1:23">
      <c r="A1605" s="688"/>
      <c r="B1605" s="681" t="s">
        <v>722</v>
      </c>
      <c r="C1605" s="682"/>
      <c r="D1605" s="683" t="s">
        <v>797</v>
      </c>
      <c r="E1605" s="683">
        <v>0.05</v>
      </c>
      <c r="F1605" s="683">
        <v>0.05</v>
      </c>
      <c r="G1605" s="683">
        <v>0.05</v>
      </c>
      <c r="H1605" s="683"/>
      <c r="I1605" s="683"/>
      <c r="J1605" s="871">
        <f>VLOOKUP(B1605,'Bieu5 TH chi phi'!$B$7:$C$109,2,0)</f>
        <v>80000</v>
      </c>
      <c r="K1605" s="690">
        <f>$J$1605*E1605</f>
        <v>4000</v>
      </c>
      <c r="L1605" s="690">
        <f>$J$1605*F1605</f>
        <v>4000</v>
      </c>
      <c r="M1605" s="690">
        <f>$J$1605*G1605</f>
        <v>4000</v>
      </c>
      <c r="N1605" s="690"/>
      <c r="O1605" s="690"/>
      <c r="P1605" s="645" t="str">
        <f t="shared" si="429"/>
        <v>Đúng</v>
      </c>
      <c r="Q1605" s="691">
        <v>0.05</v>
      </c>
      <c r="S1605" s="689"/>
      <c r="T1605" s="687"/>
      <c r="U1605" s="687"/>
      <c r="V1605" s="687"/>
      <c r="W1605" s="687"/>
    </row>
    <row r="1606" spans="1:23">
      <c r="A1606" s="688"/>
      <c r="B1606" s="681" t="s">
        <v>724</v>
      </c>
      <c r="C1606" s="683"/>
      <c r="D1606" s="683" t="s">
        <v>798</v>
      </c>
      <c r="E1606" s="683">
        <v>0.02</v>
      </c>
      <c r="F1606" s="683">
        <v>0.02</v>
      </c>
      <c r="G1606" s="683">
        <v>0.02</v>
      </c>
      <c r="H1606" s="683"/>
      <c r="I1606" s="683"/>
      <c r="J1606" s="871">
        <f>VLOOKUP(B1606,'Bieu5 TH chi phi'!$B$7:$C$109,2,0)</f>
        <v>450000</v>
      </c>
      <c r="K1606" s="690">
        <f>$J$1606*E1606</f>
        <v>9000</v>
      </c>
      <c r="L1606" s="690">
        <f>$J$1606*F1606</f>
        <v>9000</v>
      </c>
      <c r="M1606" s="690">
        <f>$J$1606*G1606</f>
        <v>9000</v>
      </c>
      <c r="N1606" s="690"/>
      <c r="O1606" s="690"/>
      <c r="P1606" s="645" t="str">
        <f t="shared" si="429"/>
        <v>Đúng</v>
      </c>
      <c r="Q1606" s="691">
        <v>0.02</v>
      </c>
      <c r="S1606" s="689"/>
      <c r="T1606" s="687"/>
      <c r="U1606" s="687"/>
      <c r="V1606" s="687"/>
      <c r="W1606" s="687"/>
    </row>
    <row r="1607" spans="1:23">
      <c r="A1607" s="688"/>
      <c r="B1607" s="693" t="s">
        <v>799</v>
      </c>
      <c r="C1607" s="683"/>
      <c r="D1607" s="683" t="s">
        <v>800</v>
      </c>
      <c r="E1607" s="683">
        <v>10</v>
      </c>
      <c r="F1607" s="683"/>
      <c r="G1607" s="683"/>
      <c r="H1607" s="683"/>
      <c r="I1607" s="683"/>
      <c r="J1607" s="871"/>
      <c r="K1607" s="701">
        <f>SUM(K1608:K1617)</f>
        <v>3339267.394016047</v>
      </c>
      <c r="L1607" s="701">
        <f>SUM(L1608:L1617)</f>
        <v>3338600.2331561507</v>
      </c>
      <c r="M1607" s="701">
        <f>SUM(M1608:M1617)</f>
        <v>3337699.5659952909</v>
      </c>
      <c r="N1607" s="701"/>
      <c r="O1607" s="701"/>
      <c r="P1607" s="645" t="str">
        <f t="shared" si="429"/>
        <v>Đúng</v>
      </c>
      <c r="Q1607" s="691">
        <v>10</v>
      </c>
    </row>
    <row r="1608" spans="1:23" s="706" customFormat="1">
      <c r="A1608" s="707"/>
      <c r="B1608" s="681" t="s">
        <v>657</v>
      </c>
      <c r="C1608" s="683"/>
      <c r="D1608" s="683" t="s">
        <v>800</v>
      </c>
      <c r="E1608" s="683">
        <f>E1607</f>
        <v>10</v>
      </c>
      <c r="F1608" s="683"/>
      <c r="G1608" s="683"/>
      <c r="H1608" s="683"/>
      <c r="I1608" s="683"/>
      <c r="J1608" s="871">
        <f>VLOOKUP(B1608,'Bieu5 TH chi phi'!$B$7:$C$109,2,0)</f>
        <v>667.16085989621945</v>
      </c>
      <c r="K1608" s="704">
        <f>J1608*E1608</f>
        <v>6671.6085989621943</v>
      </c>
      <c r="L1608" s="733">
        <f>K1608*T$4</f>
        <v>6004.4477390659749</v>
      </c>
      <c r="M1608" s="733">
        <f>L1608*U$4</f>
        <v>5103.7805782060786</v>
      </c>
      <c r="N1608" s="704">
        <v>0</v>
      </c>
      <c r="O1608" s="704">
        <v>0</v>
      </c>
      <c r="P1608" s="645"/>
      <c r="Q1608" s="705"/>
      <c r="S1608" s="648"/>
      <c r="T1608" s="649"/>
      <c r="U1608" s="649"/>
      <c r="V1608" s="649"/>
      <c r="W1608" s="649"/>
    </row>
    <row r="1609" spans="1:23" s="706" customFormat="1">
      <c r="A1609" s="707"/>
      <c r="B1609" s="681" t="s">
        <v>801</v>
      </c>
      <c r="C1609" s="683"/>
      <c r="D1609" s="683" t="s">
        <v>800</v>
      </c>
      <c r="E1609" s="683">
        <f t="shared" ref="E1609:E1615" si="430">E1608</f>
        <v>10</v>
      </c>
      <c r="F1609" s="683"/>
      <c r="G1609" s="683"/>
      <c r="H1609" s="683"/>
      <c r="I1609" s="683"/>
      <c r="J1609" s="871">
        <f>VLOOKUP(B1609,'Bieu5 TH chi phi'!$B$7:$C$109,2,0)</f>
        <v>38838.710730170496</v>
      </c>
      <c r="K1609" s="704">
        <f>J1609*E1609</f>
        <v>388387.10730170493</v>
      </c>
      <c r="L1609" s="704">
        <f t="shared" ref="L1609:M1609" si="431">K1609</f>
        <v>388387.10730170493</v>
      </c>
      <c r="M1609" s="704">
        <f t="shared" si="431"/>
        <v>388387.10730170493</v>
      </c>
      <c r="N1609" s="704"/>
      <c r="O1609" s="704"/>
      <c r="P1609" s="645"/>
      <c r="Q1609" s="705"/>
      <c r="S1609" s="648"/>
      <c r="T1609" s="649"/>
      <c r="U1609" s="649"/>
      <c r="V1609" s="649"/>
      <c r="W1609" s="649"/>
    </row>
    <row r="1610" spans="1:23" s="706" customFormat="1">
      <c r="A1610" s="708"/>
      <c r="B1610" s="681" t="s">
        <v>802</v>
      </c>
      <c r="C1610" s="683"/>
      <c r="D1610" s="683" t="s">
        <v>800</v>
      </c>
      <c r="E1610" s="683">
        <f t="shared" si="430"/>
        <v>10</v>
      </c>
      <c r="F1610" s="683"/>
      <c r="G1610" s="683"/>
      <c r="H1610" s="683"/>
      <c r="I1610" s="683"/>
      <c r="J1610" s="871">
        <f>VLOOKUP(B1610,'Bieu5 TH chi phi'!$B$7:$C$109,2,0)</f>
        <v>0</v>
      </c>
      <c r="K1610" s="704"/>
      <c r="L1610" s="704"/>
      <c r="M1610" s="704"/>
      <c r="N1610" s="704"/>
      <c r="O1610" s="704"/>
      <c r="P1610" s="645"/>
      <c r="Q1610" s="705"/>
      <c r="S1610" s="689"/>
      <c r="T1610" s="687"/>
      <c r="U1610" s="687"/>
      <c r="V1610" s="687"/>
      <c r="W1610" s="687"/>
    </row>
    <row r="1611" spans="1:23" s="706" customFormat="1">
      <c r="A1611" s="707"/>
      <c r="B1611" s="709" t="s">
        <v>605</v>
      </c>
      <c r="C1611" s="683"/>
      <c r="D1611" s="683" t="s">
        <v>800</v>
      </c>
      <c r="E1611" s="683">
        <f t="shared" si="430"/>
        <v>10</v>
      </c>
      <c r="F1611" s="683"/>
      <c r="G1611" s="683"/>
      <c r="H1611" s="683"/>
      <c r="I1611" s="683"/>
      <c r="J1611" s="871">
        <f>VLOOKUP(B1611,'Bieu5 TH chi phi'!$B$7:$C$109,2,0)</f>
        <v>18765.274056338028</v>
      </c>
      <c r="K1611" s="704">
        <f>J1611*E1611</f>
        <v>187652.7405633803</v>
      </c>
      <c r="L1611" s="704">
        <f t="shared" ref="L1611:M1612" si="432">K1611</f>
        <v>187652.7405633803</v>
      </c>
      <c r="M1611" s="704">
        <f t="shared" si="432"/>
        <v>187652.7405633803</v>
      </c>
      <c r="N1611" s="704"/>
      <c r="O1611" s="704"/>
      <c r="P1611" s="645"/>
      <c r="Q1611" s="705"/>
      <c r="S1611" s="648"/>
      <c r="T1611" s="649"/>
      <c r="U1611" s="649"/>
      <c r="V1611" s="649"/>
      <c r="W1611" s="649"/>
    </row>
    <row r="1612" spans="1:23" s="706" customFormat="1">
      <c r="A1612" s="707"/>
      <c r="B1612" s="709" t="s">
        <v>646</v>
      </c>
      <c r="C1612" s="683"/>
      <c r="D1612" s="683" t="s">
        <v>800</v>
      </c>
      <c r="E1612" s="683">
        <f t="shared" si="430"/>
        <v>10</v>
      </c>
      <c r="F1612" s="683"/>
      <c r="G1612" s="683"/>
      <c r="H1612" s="683"/>
      <c r="I1612" s="683"/>
      <c r="J1612" s="871">
        <f>VLOOKUP(B1612,'Bieu5 TH chi phi'!$B$7:$C$109,2,0)</f>
        <v>173801.87938349394</v>
      </c>
      <c r="K1612" s="704">
        <f>J1612*E1612</f>
        <v>1738018.7938349394</v>
      </c>
      <c r="L1612" s="704">
        <f t="shared" si="432"/>
        <v>1738018.7938349394</v>
      </c>
      <c r="M1612" s="704">
        <f t="shared" si="432"/>
        <v>1738018.7938349394</v>
      </c>
      <c r="N1612" s="704"/>
      <c r="O1612" s="704"/>
      <c r="P1612" s="645"/>
      <c r="Q1612" s="705"/>
      <c r="S1612" s="648"/>
      <c r="T1612" s="649"/>
      <c r="U1612" s="649"/>
      <c r="V1612" s="649"/>
      <c r="W1612" s="649"/>
    </row>
    <row r="1613" spans="1:23" s="706" customFormat="1">
      <c r="A1613" s="707"/>
      <c r="B1613" s="681" t="s">
        <v>803</v>
      </c>
      <c r="C1613" s="683"/>
      <c r="D1613" s="683" t="s">
        <v>800</v>
      </c>
      <c r="E1613" s="683">
        <f t="shared" si="430"/>
        <v>10</v>
      </c>
      <c r="F1613" s="683"/>
      <c r="G1613" s="683"/>
      <c r="H1613" s="683"/>
      <c r="I1613" s="683"/>
      <c r="J1613" s="871"/>
      <c r="K1613" s="704"/>
      <c r="L1613" s="704"/>
      <c r="M1613" s="704"/>
      <c r="N1613" s="704"/>
      <c r="O1613" s="704"/>
      <c r="P1613" s="645"/>
      <c r="Q1613" s="705"/>
      <c r="S1613" s="689"/>
      <c r="T1613" s="687"/>
      <c r="U1613" s="687"/>
      <c r="V1613" s="687"/>
      <c r="W1613" s="687"/>
    </row>
    <row r="1614" spans="1:23" s="706" customFormat="1">
      <c r="A1614" s="707"/>
      <c r="B1614" s="709" t="s">
        <v>19</v>
      </c>
      <c r="C1614" s="683"/>
      <c r="D1614" s="683" t="s">
        <v>800</v>
      </c>
      <c r="E1614" s="683">
        <f t="shared" si="430"/>
        <v>10</v>
      </c>
      <c r="F1614" s="683"/>
      <c r="G1614" s="683"/>
      <c r="H1614" s="683"/>
      <c r="I1614" s="683"/>
      <c r="J1614" s="871">
        <f>VLOOKUP(B1614,'Bieu5 TH chi phi'!$B$7:$C$109,2,0)</f>
        <v>10491.54463647199</v>
      </c>
      <c r="K1614" s="704">
        <f>J1614*E1614</f>
        <v>104915.4463647199</v>
      </c>
      <c r="L1614" s="704">
        <f t="shared" ref="L1614:M1617" si="433">K1614</f>
        <v>104915.4463647199</v>
      </c>
      <c r="M1614" s="704">
        <f t="shared" si="433"/>
        <v>104915.4463647199</v>
      </c>
      <c r="N1614" s="704"/>
      <c r="O1614" s="704"/>
      <c r="P1614" s="645"/>
      <c r="Q1614" s="705"/>
      <c r="S1614" s="648"/>
      <c r="T1614" s="649"/>
      <c r="U1614" s="649"/>
      <c r="V1614" s="649"/>
      <c r="W1614" s="649"/>
    </row>
    <row r="1615" spans="1:23" s="706" customFormat="1">
      <c r="A1615" s="707"/>
      <c r="B1615" s="710" t="s">
        <v>21</v>
      </c>
      <c r="C1615" s="683"/>
      <c r="D1615" s="683" t="s">
        <v>800</v>
      </c>
      <c r="E1615" s="683">
        <f t="shared" si="430"/>
        <v>10</v>
      </c>
      <c r="F1615" s="683"/>
      <c r="G1615" s="683"/>
      <c r="H1615" s="683"/>
      <c r="I1615" s="683"/>
      <c r="J1615" s="871">
        <f>VLOOKUP(B1615,'Bieu5 TH chi phi'!$B$7:$C$109,2,0)</f>
        <v>17555.295987286452</v>
      </c>
      <c r="K1615" s="704">
        <f>J1615*E1615</f>
        <v>175552.95987286454</v>
      </c>
      <c r="L1615" s="704">
        <f t="shared" si="433"/>
        <v>175552.95987286454</v>
      </c>
      <c r="M1615" s="704">
        <f t="shared" si="433"/>
        <v>175552.95987286454</v>
      </c>
      <c r="N1615" s="704"/>
      <c r="O1615" s="704"/>
      <c r="P1615" s="645"/>
      <c r="Q1615" s="705"/>
      <c r="S1615" s="648"/>
      <c r="T1615" s="649"/>
      <c r="U1615" s="649"/>
      <c r="V1615" s="649"/>
      <c r="W1615" s="649"/>
    </row>
    <row r="1616" spans="1:23" s="706" customFormat="1">
      <c r="A1616" s="711"/>
      <c r="B1616" s="710" t="s">
        <v>804</v>
      </c>
      <c r="C1616" s="712"/>
      <c r="D1616" s="1199" t="s">
        <v>800</v>
      </c>
      <c r="E1616" s="1199">
        <f>E1615</f>
        <v>10</v>
      </c>
      <c r="F1616" s="712"/>
      <c r="G1616" s="712"/>
      <c r="H1616" s="712"/>
      <c r="I1616" s="712"/>
      <c r="J1616" s="871">
        <f>VLOOKUP(B1616,'Bieu5 TH chi phi'!$B$7:$C$109,2,0)</f>
        <v>46989.233700271805</v>
      </c>
      <c r="K1616" s="704">
        <f t="shared" ref="K1616:K1617" si="434">J1616*E1616</f>
        <v>469892.33700271806</v>
      </c>
      <c r="L1616" s="704">
        <f t="shared" si="433"/>
        <v>469892.33700271806</v>
      </c>
      <c r="M1616" s="704">
        <f t="shared" si="433"/>
        <v>469892.33700271806</v>
      </c>
      <c r="N1616" s="713"/>
      <c r="O1616" s="713"/>
      <c r="P1616" s="645"/>
      <c r="Q1616" s="705"/>
      <c r="S1616" s="648"/>
      <c r="T1616" s="649"/>
      <c r="U1616" s="649"/>
      <c r="V1616" s="649"/>
      <c r="W1616" s="649"/>
    </row>
    <row r="1617" spans="1:23" s="706" customFormat="1">
      <c r="A1617" s="715"/>
      <c r="B1617" s="1159" t="s">
        <v>22</v>
      </c>
      <c r="C1617" s="716"/>
      <c r="D1617" s="716" t="s">
        <v>800</v>
      </c>
      <c r="E1617" s="716">
        <f t="shared" ref="E1617" si="435">E1616</f>
        <v>10</v>
      </c>
      <c r="F1617" s="716"/>
      <c r="G1617" s="716"/>
      <c r="H1617" s="716"/>
      <c r="I1617" s="716"/>
      <c r="J1617" s="1160">
        <f>VLOOKUP(B1617,'Bieu5 TH chi phi'!$B$7:$C$109,2,0)</f>
        <v>26817.640047675806</v>
      </c>
      <c r="K1617" s="717">
        <f t="shared" si="434"/>
        <v>268176.40047675808</v>
      </c>
      <c r="L1617" s="717">
        <f t="shared" si="433"/>
        <v>268176.40047675808</v>
      </c>
      <c r="M1617" s="717">
        <f t="shared" si="433"/>
        <v>268176.40047675808</v>
      </c>
      <c r="N1617" s="717"/>
      <c r="O1617" s="717"/>
      <c r="P1617" s="645"/>
      <c r="Q1617" s="705"/>
      <c r="S1617" s="648"/>
      <c r="T1617" s="649"/>
      <c r="U1617" s="649"/>
      <c r="V1617" s="649"/>
      <c r="W1617" s="649"/>
    </row>
    <row r="1618" spans="1:23">
      <c r="A1618" s="748"/>
      <c r="B1618" s="735"/>
      <c r="C1618" s="752"/>
      <c r="D1618" s="691"/>
      <c r="E1618" s="691"/>
      <c r="F1618" s="691"/>
      <c r="G1618" s="691"/>
      <c r="H1618" s="691"/>
      <c r="I1618" s="691"/>
      <c r="J1618" s="804"/>
      <c r="K1618" s="722"/>
      <c r="L1618" s="722"/>
      <c r="M1618" s="722"/>
      <c r="N1618" s="722"/>
      <c r="O1618" s="722"/>
      <c r="P1618" s="645" t="str">
        <f t="shared" si="429"/>
        <v>Đúng</v>
      </c>
      <c r="Q1618" s="691"/>
    </row>
    <row r="1619" spans="1:23">
      <c r="A1619" s="1405" t="s">
        <v>871</v>
      </c>
      <c r="B1619" s="1405"/>
      <c r="C1619" s="809"/>
      <c r="D1619" s="667"/>
      <c r="E1619" s="667"/>
      <c r="F1619" s="667"/>
      <c r="G1619" s="667"/>
      <c r="H1619" s="667"/>
      <c r="I1619" s="667"/>
      <c r="J1619" s="769"/>
      <c r="K1619" s="725">
        <f>K1620+K1628+K1634+K1637</f>
        <v>18514552.349835619</v>
      </c>
      <c r="L1619" s="725">
        <f>L1620+L1628+L1634+L1637</f>
        <v>16738486.949812718</v>
      </c>
      <c r="M1619" s="725">
        <f>M1620+M1628+M1634+M1637</f>
        <v>14962922.289030977</v>
      </c>
      <c r="N1619" s="725"/>
      <c r="O1619" s="725"/>
      <c r="P1619" s="645" t="str">
        <f t="shared" si="429"/>
        <v>Đúng</v>
      </c>
      <c r="Q1619" s="766"/>
    </row>
    <row r="1620" spans="1:23">
      <c r="A1620" s="1406" t="s">
        <v>879</v>
      </c>
      <c r="B1620" s="693" t="s">
        <v>784</v>
      </c>
      <c r="C1620" s="753"/>
      <c r="D1620" s="683"/>
      <c r="E1620" s="807"/>
      <c r="F1620" s="807"/>
      <c r="G1620" s="807"/>
      <c r="H1620" s="807"/>
      <c r="I1620" s="807"/>
      <c r="J1620" s="684"/>
      <c r="K1620" s="695">
        <f>SUM(K1621:K1627)</f>
        <v>9149217.4356818181</v>
      </c>
      <c r="L1620" s="695">
        <f>SUM(L1621:L1627)</f>
        <v>8122940.6877272725</v>
      </c>
      <c r="M1620" s="695">
        <f>SUM(M1621:M1627)</f>
        <v>7097492.0072727278</v>
      </c>
      <c r="N1620" s="695"/>
      <c r="O1620" s="695"/>
      <c r="P1620" s="645" t="str">
        <f t="shared" si="429"/>
        <v>Đúng</v>
      </c>
      <c r="Q1620" s="808"/>
    </row>
    <row r="1621" spans="1:23">
      <c r="A1621" s="1406"/>
      <c r="B1621" s="681" t="s">
        <v>786</v>
      </c>
      <c r="C1621" s="682">
        <v>43260</v>
      </c>
      <c r="D1621" s="683" t="s">
        <v>736</v>
      </c>
      <c r="E1621" s="683">
        <v>10.61</v>
      </c>
      <c r="F1621" s="683">
        <v>10.54</v>
      </c>
      <c r="G1621" s="683">
        <v>10.48</v>
      </c>
      <c r="H1621" s="683"/>
      <c r="I1621" s="683"/>
      <c r="J1621" s="871">
        <f>VLOOKUP(C1621,'Bieu5 TH chi phi'!$B$7:$C$109,2,0)</f>
        <v>333736.29545454547</v>
      </c>
      <c r="K1621" s="690">
        <f>$J$1621*E1621</f>
        <v>3540942.0947727272</v>
      </c>
      <c r="L1621" s="690">
        <f>$J$1621*F1621</f>
        <v>3517580.5540909092</v>
      </c>
      <c r="M1621" s="690">
        <f>$J$1621*G1621</f>
        <v>3497556.3763636365</v>
      </c>
      <c r="N1621" s="690"/>
      <c r="O1621" s="690"/>
      <c r="P1621" s="645" t="str">
        <f t="shared" si="429"/>
        <v>Đúng</v>
      </c>
      <c r="Q1621" s="691">
        <v>10.61</v>
      </c>
      <c r="S1621" s="689"/>
      <c r="T1621" s="687"/>
      <c r="U1621" s="687"/>
      <c r="V1621" s="687"/>
      <c r="W1621" s="687"/>
    </row>
    <row r="1622" spans="1:23">
      <c r="A1622" s="688"/>
      <c r="B1622" s="681" t="s">
        <v>786</v>
      </c>
      <c r="C1622" s="682">
        <v>43321</v>
      </c>
      <c r="D1622" s="683" t="s">
        <v>736</v>
      </c>
      <c r="E1622" s="683">
        <v>0.28999999999999998</v>
      </c>
      <c r="F1622" s="683">
        <v>0.28999999999999998</v>
      </c>
      <c r="G1622" s="683">
        <v>0.28999999999999998</v>
      </c>
      <c r="H1622" s="683"/>
      <c r="I1622" s="683"/>
      <c r="J1622" s="871">
        <f>VLOOKUP(C1622,'Bieu5 TH chi phi'!$B$7:$C$109,2,0)</f>
        <v>388940.79545454553</v>
      </c>
      <c r="K1622" s="690">
        <f>$J$1622*E1622</f>
        <v>112792.8306818182</v>
      </c>
      <c r="L1622" s="690">
        <f>$J$1622*F1622</f>
        <v>112792.8306818182</v>
      </c>
      <c r="M1622" s="690">
        <f>$J$1622*G1622</f>
        <v>112792.8306818182</v>
      </c>
      <c r="N1622" s="690"/>
      <c r="O1622" s="690"/>
      <c r="P1622" s="645" t="str">
        <f t="shared" si="429"/>
        <v>Đúng</v>
      </c>
      <c r="Q1622" s="691">
        <v>0.28999999999999998</v>
      </c>
      <c r="S1622" s="689"/>
      <c r="T1622" s="687"/>
      <c r="U1622" s="687"/>
      <c r="V1622" s="687"/>
      <c r="W1622" s="687"/>
    </row>
    <row r="1623" spans="1:23">
      <c r="A1623" s="688"/>
      <c r="B1623" s="681" t="s">
        <v>788</v>
      </c>
      <c r="C1623" s="682">
        <v>43168</v>
      </c>
      <c r="D1623" s="683" t="s">
        <v>736</v>
      </c>
      <c r="E1623" s="683">
        <v>0.34</v>
      </c>
      <c r="F1623" s="683">
        <v>0.28000000000000003</v>
      </c>
      <c r="G1623" s="683">
        <v>0.21</v>
      </c>
      <c r="H1623" s="683"/>
      <c r="I1623" s="683"/>
      <c r="J1623" s="871">
        <f>VLOOKUP(C1623,'Bieu5 TH chi phi'!$B$7:$C$109,2,0)</f>
        <v>250929.54545454544</v>
      </c>
      <c r="K1623" s="690">
        <f>$J$1623*E1623</f>
        <v>85316.045454545456</v>
      </c>
      <c r="L1623" s="690">
        <f>$J$1623*F1623</f>
        <v>70260.272727272735</v>
      </c>
      <c r="M1623" s="690">
        <f>$J$1623*G1623</f>
        <v>52695.204545454544</v>
      </c>
      <c r="N1623" s="690"/>
      <c r="O1623" s="690"/>
      <c r="P1623" s="645" t="str">
        <f t="shared" si="429"/>
        <v>Đúng</v>
      </c>
      <c r="Q1623" s="691">
        <v>0.34</v>
      </c>
      <c r="S1623" s="689"/>
      <c r="T1623" s="687"/>
      <c r="U1623" s="687"/>
      <c r="V1623" s="687"/>
      <c r="W1623" s="687"/>
    </row>
    <row r="1624" spans="1:23">
      <c r="A1624" s="688"/>
      <c r="B1624" s="681" t="s">
        <v>788</v>
      </c>
      <c r="C1624" s="682">
        <v>43260</v>
      </c>
      <c r="D1624" s="683" t="s">
        <v>736</v>
      </c>
      <c r="E1624" s="683">
        <v>0.13</v>
      </c>
      <c r="F1624" s="683">
        <v>0.13</v>
      </c>
      <c r="G1624" s="683">
        <v>0.13</v>
      </c>
      <c r="H1624" s="683"/>
      <c r="I1624" s="683"/>
      <c r="J1624" s="871">
        <f>VLOOKUP(C1624,'Bieu5 TH chi phi'!$B$7:$C$109,2,0)</f>
        <v>333736.29545454547</v>
      </c>
      <c r="K1624" s="690">
        <f>$J$1624*E1624</f>
        <v>43385.718409090914</v>
      </c>
      <c r="L1624" s="690">
        <f>$J$1624*F1624</f>
        <v>43385.718409090914</v>
      </c>
      <c r="M1624" s="690">
        <f>$J$1624*G1624</f>
        <v>43385.718409090914</v>
      </c>
      <c r="N1624" s="690"/>
      <c r="O1624" s="690"/>
      <c r="P1624" s="645" t="str">
        <f t="shared" si="429"/>
        <v>Đúng</v>
      </c>
      <c r="Q1624" s="691">
        <v>0.13</v>
      </c>
      <c r="S1624" s="689"/>
      <c r="T1624" s="687"/>
      <c r="U1624" s="687"/>
      <c r="V1624" s="687"/>
      <c r="W1624" s="687"/>
    </row>
    <row r="1625" spans="1:23">
      <c r="A1625" s="688"/>
      <c r="B1625" s="681" t="s">
        <v>789</v>
      </c>
      <c r="C1625" s="682">
        <v>43169</v>
      </c>
      <c r="D1625" s="683" t="s">
        <v>736</v>
      </c>
      <c r="E1625" s="683">
        <v>0.06</v>
      </c>
      <c r="F1625" s="683">
        <v>0.06</v>
      </c>
      <c r="G1625" s="683">
        <v>0.06</v>
      </c>
      <c r="H1625" s="683"/>
      <c r="I1625" s="683"/>
      <c r="J1625" s="871">
        <f>VLOOKUP(C1625,'Bieu5 TH chi phi'!$B$7:$C$109,2,0)</f>
        <v>227509.45454545456</v>
      </c>
      <c r="K1625" s="690">
        <f>$J$1625*E1625</f>
        <v>13650.567272727272</v>
      </c>
      <c r="L1625" s="690">
        <f>$J$1625*F1625</f>
        <v>13650.567272727272</v>
      </c>
      <c r="M1625" s="690">
        <f>$J$1625*G1625</f>
        <v>13650.567272727272</v>
      </c>
      <c r="N1625" s="690"/>
      <c r="O1625" s="690"/>
      <c r="P1625" s="645" t="str">
        <f t="shared" si="429"/>
        <v>Đúng</v>
      </c>
      <c r="Q1625" s="691">
        <v>0.06</v>
      </c>
      <c r="S1625" s="689"/>
      <c r="T1625" s="687"/>
      <c r="U1625" s="687"/>
      <c r="V1625" s="687"/>
      <c r="W1625" s="687"/>
    </row>
    <row r="1626" spans="1:23">
      <c r="A1626" s="688"/>
      <c r="B1626" s="681" t="s">
        <v>791</v>
      </c>
      <c r="C1626" s="682">
        <v>43260</v>
      </c>
      <c r="D1626" s="683" t="s">
        <v>736</v>
      </c>
      <c r="E1626" s="683">
        <v>9.25</v>
      </c>
      <c r="F1626" s="683">
        <v>7.65</v>
      </c>
      <c r="G1626" s="683">
        <v>6.05</v>
      </c>
      <c r="H1626" s="683"/>
      <c r="I1626" s="683"/>
      <c r="J1626" s="871">
        <f>VLOOKUP(C1626,'Bieu5 TH chi phi'!$B$7:$C$109,2,0)</f>
        <v>333736.29545454547</v>
      </c>
      <c r="K1626" s="690">
        <f>$J$1626*E1626</f>
        <v>3087060.7329545454</v>
      </c>
      <c r="L1626" s="690">
        <f>$J$1626*F1626</f>
        <v>2553082.6602272731</v>
      </c>
      <c r="M1626" s="690">
        <f>$J$1626*G1626</f>
        <v>2019104.5875000001</v>
      </c>
      <c r="N1626" s="690"/>
      <c r="O1626" s="690"/>
      <c r="P1626" s="645" t="str">
        <f t="shared" si="429"/>
        <v>Đúng</v>
      </c>
      <c r="Q1626" s="691">
        <v>9.25</v>
      </c>
      <c r="S1626" s="689"/>
      <c r="T1626" s="687"/>
      <c r="U1626" s="687"/>
      <c r="V1626" s="687"/>
      <c r="W1626" s="687"/>
    </row>
    <row r="1627" spans="1:23">
      <c r="A1627" s="688"/>
      <c r="B1627" s="681" t="s">
        <v>792</v>
      </c>
      <c r="C1627" s="682">
        <v>43260</v>
      </c>
      <c r="D1627" s="683" t="s">
        <v>736</v>
      </c>
      <c r="E1627" s="683">
        <v>6.79</v>
      </c>
      <c r="F1627" s="683">
        <v>5.43</v>
      </c>
      <c r="G1627" s="683">
        <v>4.07</v>
      </c>
      <c r="H1627" s="683"/>
      <c r="I1627" s="683"/>
      <c r="J1627" s="871">
        <f>VLOOKUP(C1627,'Bieu5 TH chi phi'!$B$7:$C$109,2,0)</f>
        <v>333736.29545454547</v>
      </c>
      <c r="K1627" s="690">
        <f>$J$1627*E1627</f>
        <v>2266069.4461363638</v>
      </c>
      <c r="L1627" s="690">
        <f>$J$1627*F1627</f>
        <v>1812188.0843181817</v>
      </c>
      <c r="M1627" s="690">
        <f>$J$1627*G1627</f>
        <v>1358306.7225000001</v>
      </c>
      <c r="N1627" s="690"/>
      <c r="O1627" s="690"/>
      <c r="P1627" s="645" t="str">
        <f t="shared" si="429"/>
        <v>Đúng</v>
      </c>
      <c r="Q1627" s="691">
        <v>6.79</v>
      </c>
      <c r="S1627" s="689"/>
      <c r="T1627" s="687"/>
      <c r="U1627" s="687"/>
      <c r="V1627" s="687"/>
      <c r="W1627" s="687"/>
    </row>
    <row r="1628" spans="1:23">
      <c r="A1628" s="688"/>
      <c r="B1628" s="693" t="s">
        <v>794</v>
      </c>
      <c r="C1628" s="682"/>
      <c r="D1628" s="683"/>
      <c r="E1628" s="683"/>
      <c r="F1628" s="683"/>
      <c r="G1628" s="683"/>
      <c r="H1628" s="683"/>
      <c r="I1628" s="683"/>
      <c r="J1628" s="684"/>
      <c r="K1628" s="695">
        <f>SUM(K1629:K1633)</f>
        <v>4334933.8231297312</v>
      </c>
      <c r="L1628" s="695">
        <f>SUM(L1629:L1633)</f>
        <v>3586145.9123512194</v>
      </c>
      <c r="M1628" s="695">
        <f>SUM(M1629:M1633)</f>
        <v>2837380.9327653134</v>
      </c>
      <c r="N1628" s="695"/>
      <c r="O1628" s="695"/>
      <c r="P1628" s="645" t="str">
        <f t="shared" si="429"/>
        <v>Đúng</v>
      </c>
      <c r="Q1628" s="691"/>
    </row>
    <row r="1629" spans="1:23">
      <c r="A1629" s="688"/>
      <c r="B1629" s="681" t="s">
        <v>678</v>
      </c>
      <c r="C1629" s="682"/>
      <c r="D1629" s="683" t="s">
        <v>795</v>
      </c>
      <c r="E1629" s="683">
        <v>14.93</v>
      </c>
      <c r="F1629" s="683">
        <v>12.43</v>
      </c>
      <c r="G1629" s="683">
        <v>9.93</v>
      </c>
      <c r="H1629" s="683"/>
      <c r="I1629" s="683"/>
      <c r="J1629" s="871">
        <f>VLOOKUP(B1629,'Bieu5 TH chi phi'!$B$7:$C$109,2,0)</f>
        <v>119536.55378486056</v>
      </c>
      <c r="K1629" s="690">
        <f>$J$1629*E1629</f>
        <v>1784680.7480079681</v>
      </c>
      <c r="L1629" s="690">
        <f>$J$1629*F1629</f>
        <v>1485839.3635458166</v>
      </c>
      <c r="M1629" s="690">
        <f>$J$1629*G1629</f>
        <v>1186997.9790836654</v>
      </c>
      <c r="N1629" s="690"/>
      <c r="O1629" s="690"/>
      <c r="P1629" s="645" t="str">
        <f t="shared" si="429"/>
        <v>Đúng</v>
      </c>
      <c r="Q1629" s="691">
        <v>14.93</v>
      </c>
      <c r="S1629" s="689"/>
      <c r="T1629" s="687"/>
      <c r="U1629" s="687"/>
      <c r="V1629" s="687"/>
      <c r="W1629" s="687"/>
    </row>
    <row r="1630" spans="1:23">
      <c r="A1630" s="688"/>
      <c r="B1630" s="681" t="s">
        <v>679</v>
      </c>
      <c r="C1630" s="682"/>
      <c r="D1630" s="683" t="s">
        <v>795</v>
      </c>
      <c r="E1630" s="683">
        <v>0.5</v>
      </c>
      <c r="F1630" s="683">
        <v>0.5</v>
      </c>
      <c r="G1630" s="683">
        <v>0.5</v>
      </c>
      <c r="H1630" s="683"/>
      <c r="I1630" s="683"/>
      <c r="J1630" s="871">
        <f>VLOOKUP(B1630,'Bieu5 TH chi phi'!$B$7:$C$109,2,0)</f>
        <v>175954.48207171314</v>
      </c>
      <c r="K1630" s="690">
        <f>$J$1630*E1630</f>
        <v>87977.241035856568</v>
      </c>
      <c r="L1630" s="690">
        <f>$J$1630*F1630</f>
        <v>87977.241035856568</v>
      </c>
      <c r="M1630" s="690">
        <f>$J$1630*G1630</f>
        <v>87977.241035856568</v>
      </c>
      <c r="N1630" s="690"/>
      <c r="O1630" s="690"/>
      <c r="P1630" s="645" t="str">
        <f t="shared" si="429"/>
        <v>Đúng</v>
      </c>
      <c r="Q1630" s="691">
        <v>0.5</v>
      </c>
      <c r="S1630" s="689"/>
      <c r="T1630" s="687"/>
      <c r="U1630" s="687"/>
      <c r="V1630" s="687"/>
      <c r="W1630" s="687"/>
    </row>
    <row r="1631" spans="1:23">
      <c r="A1631" s="688"/>
      <c r="B1631" s="681" t="s">
        <v>684</v>
      </c>
      <c r="C1631" s="682"/>
      <c r="D1631" s="683" t="s">
        <v>795</v>
      </c>
      <c r="E1631" s="683">
        <v>0.08</v>
      </c>
      <c r="F1631" s="683">
        <v>0.08</v>
      </c>
      <c r="G1631" s="683">
        <v>0.08</v>
      </c>
      <c r="H1631" s="683"/>
      <c r="I1631" s="683"/>
      <c r="J1631" s="871">
        <f>VLOOKUP(B1631,'Bieu5 TH chi phi'!$B$7:$C$109,2,0)</f>
        <v>498.00796812749002</v>
      </c>
      <c r="K1631" s="690">
        <f>$J$1631*E1631</f>
        <v>39.840637450199203</v>
      </c>
      <c r="L1631" s="690">
        <f>$J$1631*F1631</f>
        <v>39.840637450199203</v>
      </c>
      <c r="M1631" s="690">
        <f>$J$1631*G1631</f>
        <v>39.840637450199203</v>
      </c>
      <c r="N1631" s="690"/>
      <c r="O1631" s="690"/>
      <c r="P1631" s="645" t="str">
        <f t="shared" si="429"/>
        <v>Đúng</v>
      </c>
      <c r="Q1631" s="691">
        <v>0.08</v>
      </c>
      <c r="S1631" s="689"/>
      <c r="T1631" s="687"/>
      <c r="U1631" s="687"/>
      <c r="V1631" s="687"/>
      <c r="W1631" s="687"/>
    </row>
    <row r="1632" spans="1:23">
      <c r="A1632" s="688"/>
      <c r="B1632" s="681" t="s">
        <v>682</v>
      </c>
      <c r="C1632" s="682"/>
      <c r="D1632" s="683" t="s">
        <v>795</v>
      </c>
      <c r="E1632" s="683">
        <v>54</v>
      </c>
      <c r="F1632" s="683">
        <v>43.2</v>
      </c>
      <c r="G1632" s="683">
        <v>32.4</v>
      </c>
      <c r="H1632" s="683"/>
      <c r="I1632" s="683"/>
      <c r="J1632" s="871">
        <f>VLOOKUP(B1632,'Bieu5 TH chi phi'!$B$7:$C$109,2,0)</f>
        <v>41646.852589641428</v>
      </c>
      <c r="K1632" s="690">
        <f>$J$1632*E1632</f>
        <v>2248930.0398406372</v>
      </c>
      <c r="L1632" s="690">
        <f>$J$1632*F1632</f>
        <v>1799144.0318725097</v>
      </c>
      <c r="M1632" s="690">
        <f>$J$1632*G1632</f>
        <v>1349358.0239043823</v>
      </c>
      <c r="N1632" s="690"/>
      <c r="O1632" s="690"/>
      <c r="P1632" s="645" t="str">
        <f t="shared" si="429"/>
        <v>Đúng</v>
      </c>
      <c r="Q1632" s="691">
        <v>54</v>
      </c>
      <c r="S1632" s="689"/>
      <c r="T1632" s="687"/>
      <c r="U1632" s="687"/>
      <c r="V1632" s="687"/>
      <c r="W1632" s="687"/>
    </row>
    <row r="1633" spans="1:23">
      <c r="A1633" s="688"/>
      <c r="B1633" s="681" t="s">
        <v>683</v>
      </c>
      <c r="C1633" s="683"/>
      <c r="D1633" s="683" t="s">
        <v>795</v>
      </c>
      <c r="E1633" s="683">
        <v>93.02</v>
      </c>
      <c r="F1633" s="683">
        <v>92.95</v>
      </c>
      <c r="G1633" s="683">
        <v>92.89</v>
      </c>
      <c r="H1633" s="683"/>
      <c r="I1633" s="683"/>
      <c r="J1633" s="871">
        <f>VLOOKUP(B1633,'Bieu5 TH chi phi'!$B$7:$C$109,2,0)</f>
        <v>2293.1192604581674</v>
      </c>
      <c r="K1633" s="690">
        <f>$J$1633*E1633</f>
        <v>213305.95360781872</v>
      </c>
      <c r="L1633" s="690">
        <f>$J$1633*F1633</f>
        <v>213145.43525958667</v>
      </c>
      <c r="M1633" s="690">
        <f>$J$1633*G1633</f>
        <v>213007.84810395917</v>
      </c>
      <c r="N1633" s="690"/>
      <c r="O1633" s="690"/>
      <c r="P1633" s="645" t="str">
        <f t="shared" si="429"/>
        <v>Đúng</v>
      </c>
      <c r="Q1633" s="691">
        <v>93.02</v>
      </c>
      <c r="S1633" s="689"/>
      <c r="T1633" s="687"/>
      <c r="U1633" s="687"/>
      <c r="V1633" s="687"/>
      <c r="W1633" s="687"/>
    </row>
    <row r="1634" spans="1:23">
      <c r="A1634" s="688"/>
      <c r="B1634" s="693" t="s">
        <v>796</v>
      </c>
      <c r="C1634" s="753"/>
      <c r="D1634" s="683"/>
      <c r="E1634" s="683"/>
      <c r="F1634" s="683"/>
      <c r="G1634" s="683"/>
      <c r="H1634" s="683"/>
      <c r="I1634" s="683"/>
      <c r="J1634" s="684"/>
      <c r="K1634" s="695">
        <f>SUM(K1635:K1636)</f>
        <v>21500</v>
      </c>
      <c r="L1634" s="695">
        <f>SUM(L1635:L1636)</f>
        <v>21500</v>
      </c>
      <c r="M1634" s="695">
        <f>SUM(M1635:M1636)</f>
        <v>21500</v>
      </c>
      <c r="N1634" s="695"/>
      <c r="O1634" s="695"/>
      <c r="P1634" s="645" t="str">
        <f t="shared" si="429"/>
        <v>Đúng</v>
      </c>
      <c r="Q1634" s="691"/>
    </row>
    <row r="1635" spans="1:23">
      <c r="A1635" s="688"/>
      <c r="B1635" s="681" t="s">
        <v>722</v>
      </c>
      <c r="C1635" s="682"/>
      <c r="D1635" s="683" t="s">
        <v>797</v>
      </c>
      <c r="E1635" s="683">
        <v>0.1</v>
      </c>
      <c r="F1635" s="683">
        <v>0.1</v>
      </c>
      <c r="G1635" s="683">
        <v>0.1</v>
      </c>
      <c r="H1635" s="683"/>
      <c r="I1635" s="683"/>
      <c r="J1635" s="871">
        <f>VLOOKUP(B1635,'Bieu5 TH chi phi'!$B$7:$C$109,2,0)</f>
        <v>80000</v>
      </c>
      <c r="K1635" s="690">
        <f>$J$1635*E1635</f>
        <v>8000</v>
      </c>
      <c r="L1635" s="690">
        <f>$J$1635*F1635</f>
        <v>8000</v>
      </c>
      <c r="M1635" s="690">
        <f>$J$1635*G1635</f>
        <v>8000</v>
      </c>
      <c r="N1635" s="690"/>
      <c r="O1635" s="690"/>
      <c r="P1635" s="645" t="str">
        <f t="shared" si="429"/>
        <v>Đúng</v>
      </c>
      <c r="Q1635" s="691">
        <v>0.1</v>
      </c>
      <c r="S1635" s="689"/>
      <c r="T1635" s="687"/>
      <c r="U1635" s="687"/>
      <c r="V1635" s="687"/>
      <c r="W1635" s="687"/>
    </row>
    <row r="1636" spans="1:23">
      <c r="A1636" s="688"/>
      <c r="B1636" s="681" t="s">
        <v>724</v>
      </c>
      <c r="C1636" s="683"/>
      <c r="D1636" s="683" t="s">
        <v>798</v>
      </c>
      <c r="E1636" s="683">
        <v>0.03</v>
      </c>
      <c r="F1636" s="683">
        <v>0.03</v>
      </c>
      <c r="G1636" s="683">
        <v>0.03</v>
      </c>
      <c r="H1636" s="683"/>
      <c r="I1636" s="683"/>
      <c r="J1636" s="871">
        <f>VLOOKUP(B1636,'Bieu5 TH chi phi'!$B$7:$C$109,2,0)</f>
        <v>450000</v>
      </c>
      <c r="K1636" s="690">
        <f>$J$1636*E1636</f>
        <v>13500</v>
      </c>
      <c r="L1636" s="690">
        <f>$J$1636*F1636</f>
        <v>13500</v>
      </c>
      <c r="M1636" s="690">
        <f>$J$1636*G1636</f>
        <v>13500</v>
      </c>
      <c r="N1636" s="690"/>
      <c r="O1636" s="690"/>
      <c r="P1636" s="645" t="str">
        <f t="shared" si="429"/>
        <v>Đúng</v>
      </c>
      <c r="Q1636" s="691">
        <v>0.03</v>
      </c>
      <c r="S1636" s="689"/>
      <c r="T1636" s="687"/>
      <c r="U1636" s="687"/>
      <c r="V1636" s="687"/>
      <c r="W1636" s="687"/>
    </row>
    <row r="1637" spans="1:23">
      <c r="A1637" s="688"/>
      <c r="B1637" s="693" t="s">
        <v>799</v>
      </c>
      <c r="C1637" s="683"/>
      <c r="D1637" s="683" t="s">
        <v>800</v>
      </c>
      <c r="E1637" s="683">
        <v>15</v>
      </c>
      <c r="F1637" s="683"/>
      <c r="G1637" s="683"/>
      <c r="H1637" s="683"/>
      <c r="I1637" s="683"/>
      <c r="J1637" s="871"/>
      <c r="K1637" s="701">
        <f>SUM(K1638:K1647)</f>
        <v>5008901.091024071</v>
      </c>
      <c r="L1637" s="701">
        <f>SUM(L1638:L1647)</f>
        <v>5007900.3497342272</v>
      </c>
      <c r="M1637" s="701">
        <f>SUM(M1638:M1647)</f>
        <v>5006549.3489929372</v>
      </c>
      <c r="N1637" s="701"/>
      <c r="O1637" s="701"/>
      <c r="P1637" s="645" t="str">
        <f t="shared" si="429"/>
        <v>Đúng</v>
      </c>
      <c r="Q1637" s="691">
        <v>15</v>
      </c>
    </row>
    <row r="1638" spans="1:23" s="706" customFormat="1">
      <c r="A1638" s="707"/>
      <c r="B1638" s="681" t="s">
        <v>657</v>
      </c>
      <c r="C1638" s="683"/>
      <c r="D1638" s="683" t="s">
        <v>800</v>
      </c>
      <c r="E1638" s="683">
        <f>E1637</f>
        <v>15</v>
      </c>
      <c r="F1638" s="683"/>
      <c r="G1638" s="683"/>
      <c r="H1638" s="683"/>
      <c r="I1638" s="683"/>
      <c r="J1638" s="871">
        <f>VLOOKUP(B1638,'Bieu5 TH chi phi'!$B$7:$C$109,2,0)</f>
        <v>667.16085989621945</v>
      </c>
      <c r="K1638" s="704">
        <f>J1638*E1638</f>
        <v>10007.412898443292</v>
      </c>
      <c r="L1638" s="733">
        <f>K1638*T$4</f>
        <v>9006.6716085989628</v>
      </c>
      <c r="M1638" s="733">
        <f>L1638*U$4</f>
        <v>7655.670867309118</v>
      </c>
      <c r="N1638" s="704">
        <v>0</v>
      </c>
      <c r="O1638" s="704">
        <v>0</v>
      </c>
      <c r="P1638" s="645"/>
      <c r="Q1638" s="705"/>
      <c r="S1638" s="648"/>
      <c r="T1638" s="649"/>
      <c r="U1638" s="649"/>
      <c r="V1638" s="649"/>
      <c r="W1638" s="649"/>
    </row>
    <row r="1639" spans="1:23" s="706" customFormat="1">
      <c r="A1639" s="707"/>
      <c r="B1639" s="681" t="s">
        <v>801</v>
      </c>
      <c r="C1639" s="683"/>
      <c r="D1639" s="683" t="s">
        <v>800</v>
      </c>
      <c r="E1639" s="683">
        <f t="shared" ref="E1639:E1645" si="436">E1638</f>
        <v>15</v>
      </c>
      <c r="F1639" s="683"/>
      <c r="G1639" s="683"/>
      <c r="H1639" s="683"/>
      <c r="I1639" s="683"/>
      <c r="J1639" s="871">
        <f>VLOOKUP(B1639,'Bieu5 TH chi phi'!$B$7:$C$109,2,0)</f>
        <v>38838.710730170496</v>
      </c>
      <c r="K1639" s="704">
        <f>J1639*E1639</f>
        <v>582580.66095255746</v>
      </c>
      <c r="L1639" s="704">
        <f t="shared" ref="L1639:M1639" si="437">K1639</f>
        <v>582580.66095255746</v>
      </c>
      <c r="M1639" s="704">
        <f t="shared" si="437"/>
        <v>582580.66095255746</v>
      </c>
      <c r="N1639" s="704"/>
      <c r="O1639" s="704"/>
      <c r="P1639" s="645"/>
      <c r="Q1639" s="705"/>
      <c r="S1639" s="648"/>
      <c r="T1639" s="649"/>
      <c r="U1639" s="649"/>
      <c r="V1639" s="649"/>
      <c r="W1639" s="649"/>
    </row>
    <row r="1640" spans="1:23" s="706" customFormat="1">
      <c r="A1640" s="708"/>
      <c r="B1640" s="681" t="s">
        <v>802</v>
      </c>
      <c r="C1640" s="683"/>
      <c r="D1640" s="683" t="s">
        <v>800</v>
      </c>
      <c r="E1640" s="683">
        <f t="shared" si="436"/>
        <v>15</v>
      </c>
      <c r="F1640" s="683"/>
      <c r="G1640" s="683"/>
      <c r="H1640" s="683"/>
      <c r="I1640" s="683"/>
      <c r="J1640" s="871">
        <f>VLOOKUP(B1640,'Bieu5 TH chi phi'!$B$7:$C$109,2,0)</f>
        <v>0</v>
      </c>
      <c r="K1640" s="704"/>
      <c r="L1640" s="704"/>
      <c r="M1640" s="704"/>
      <c r="N1640" s="704"/>
      <c r="O1640" s="704"/>
      <c r="P1640" s="645"/>
      <c r="Q1640" s="705"/>
      <c r="S1640" s="689"/>
      <c r="T1640" s="687"/>
      <c r="U1640" s="687"/>
      <c r="V1640" s="687"/>
      <c r="W1640" s="687"/>
    </row>
    <row r="1641" spans="1:23" s="706" customFormat="1">
      <c r="A1641" s="707"/>
      <c r="B1641" s="709" t="s">
        <v>605</v>
      </c>
      <c r="C1641" s="683"/>
      <c r="D1641" s="683" t="s">
        <v>800</v>
      </c>
      <c r="E1641" s="683">
        <f t="shared" si="436"/>
        <v>15</v>
      </c>
      <c r="F1641" s="683"/>
      <c r="G1641" s="683"/>
      <c r="H1641" s="683"/>
      <c r="I1641" s="683"/>
      <c r="J1641" s="871">
        <f>VLOOKUP(B1641,'Bieu5 TH chi phi'!$B$7:$C$109,2,0)</f>
        <v>18765.274056338028</v>
      </c>
      <c r="K1641" s="704">
        <f>J1641*E1641</f>
        <v>281479.11084507045</v>
      </c>
      <c r="L1641" s="704">
        <f t="shared" ref="L1641:M1642" si="438">K1641</f>
        <v>281479.11084507045</v>
      </c>
      <c r="M1641" s="704">
        <f t="shared" si="438"/>
        <v>281479.11084507045</v>
      </c>
      <c r="N1641" s="704"/>
      <c r="O1641" s="704"/>
      <c r="P1641" s="645"/>
      <c r="Q1641" s="705"/>
      <c r="S1641" s="648"/>
      <c r="T1641" s="649"/>
      <c r="U1641" s="649"/>
      <c r="V1641" s="649"/>
      <c r="W1641" s="649"/>
    </row>
    <row r="1642" spans="1:23" s="706" customFormat="1">
      <c r="A1642" s="707"/>
      <c r="B1642" s="709" t="s">
        <v>646</v>
      </c>
      <c r="C1642" s="683"/>
      <c r="D1642" s="683" t="s">
        <v>800</v>
      </c>
      <c r="E1642" s="683">
        <f t="shared" si="436"/>
        <v>15</v>
      </c>
      <c r="F1642" s="683"/>
      <c r="G1642" s="683"/>
      <c r="H1642" s="683"/>
      <c r="I1642" s="683"/>
      <c r="J1642" s="871">
        <f>VLOOKUP(B1642,'Bieu5 TH chi phi'!$B$7:$C$109,2,0)</f>
        <v>173801.87938349394</v>
      </c>
      <c r="K1642" s="704">
        <f>J1642*E1642</f>
        <v>2607028.1907524089</v>
      </c>
      <c r="L1642" s="704">
        <f t="shared" si="438"/>
        <v>2607028.1907524089</v>
      </c>
      <c r="M1642" s="704">
        <f t="shared" si="438"/>
        <v>2607028.1907524089</v>
      </c>
      <c r="N1642" s="704"/>
      <c r="O1642" s="704"/>
      <c r="P1642" s="645"/>
      <c r="Q1642" s="705"/>
      <c r="S1642" s="648"/>
      <c r="T1642" s="649"/>
      <c r="U1642" s="649"/>
      <c r="V1642" s="649"/>
      <c r="W1642" s="649"/>
    </row>
    <row r="1643" spans="1:23" s="706" customFormat="1">
      <c r="A1643" s="707"/>
      <c r="B1643" s="681" t="s">
        <v>803</v>
      </c>
      <c r="C1643" s="683"/>
      <c r="D1643" s="683" t="s">
        <v>800</v>
      </c>
      <c r="E1643" s="683">
        <f t="shared" si="436"/>
        <v>15</v>
      </c>
      <c r="F1643" s="683"/>
      <c r="G1643" s="683"/>
      <c r="H1643" s="683"/>
      <c r="I1643" s="683"/>
      <c r="J1643" s="871"/>
      <c r="K1643" s="704"/>
      <c r="L1643" s="704"/>
      <c r="M1643" s="704"/>
      <c r="N1643" s="704"/>
      <c r="O1643" s="704"/>
      <c r="P1643" s="645"/>
      <c r="Q1643" s="705"/>
      <c r="S1643" s="689"/>
      <c r="T1643" s="687"/>
      <c r="U1643" s="687"/>
      <c r="V1643" s="687"/>
      <c r="W1643" s="687"/>
    </row>
    <row r="1644" spans="1:23" s="706" customFormat="1">
      <c r="A1644" s="707"/>
      <c r="B1644" s="709" t="s">
        <v>19</v>
      </c>
      <c r="C1644" s="683"/>
      <c r="D1644" s="683" t="s">
        <v>800</v>
      </c>
      <c r="E1644" s="683">
        <f t="shared" si="436"/>
        <v>15</v>
      </c>
      <c r="F1644" s="683"/>
      <c r="G1644" s="683"/>
      <c r="H1644" s="683"/>
      <c r="I1644" s="683"/>
      <c r="J1644" s="871">
        <f>VLOOKUP(B1644,'Bieu5 TH chi phi'!$B$7:$C$109,2,0)</f>
        <v>10491.54463647199</v>
      </c>
      <c r="K1644" s="704">
        <f>J1644*E1644</f>
        <v>157373.16954707986</v>
      </c>
      <c r="L1644" s="704">
        <f t="shared" ref="L1644:M1647" si="439">K1644</f>
        <v>157373.16954707986</v>
      </c>
      <c r="M1644" s="704">
        <f t="shared" si="439"/>
        <v>157373.16954707986</v>
      </c>
      <c r="N1644" s="704"/>
      <c r="O1644" s="704"/>
      <c r="P1644" s="645"/>
      <c r="Q1644" s="705"/>
      <c r="S1644" s="648"/>
      <c r="T1644" s="649"/>
      <c r="U1644" s="649"/>
      <c r="V1644" s="649"/>
      <c r="W1644" s="649"/>
    </row>
    <row r="1645" spans="1:23" s="706" customFormat="1">
      <c r="A1645" s="707"/>
      <c r="B1645" s="710" t="s">
        <v>21</v>
      </c>
      <c r="C1645" s="683"/>
      <c r="D1645" s="683" t="s">
        <v>800</v>
      </c>
      <c r="E1645" s="683">
        <f t="shared" si="436"/>
        <v>15</v>
      </c>
      <c r="F1645" s="683"/>
      <c r="G1645" s="683"/>
      <c r="H1645" s="683"/>
      <c r="I1645" s="683"/>
      <c r="J1645" s="871">
        <f>VLOOKUP(B1645,'Bieu5 TH chi phi'!$B$7:$C$109,2,0)</f>
        <v>17555.295987286452</v>
      </c>
      <c r="K1645" s="704">
        <f>J1645*E1645</f>
        <v>263329.4398092968</v>
      </c>
      <c r="L1645" s="704">
        <f t="shared" si="439"/>
        <v>263329.4398092968</v>
      </c>
      <c r="M1645" s="704">
        <f t="shared" si="439"/>
        <v>263329.4398092968</v>
      </c>
      <c r="N1645" s="704"/>
      <c r="O1645" s="704"/>
      <c r="P1645" s="645"/>
      <c r="Q1645" s="705"/>
      <c r="S1645" s="648"/>
      <c r="T1645" s="649"/>
      <c r="U1645" s="649"/>
      <c r="V1645" s="649"/>
      <c r="W1645" s="649"/>
    </row>
    <row r="1646" spans="1:23" s="706" customFormat="1">
      <c r="A1646" s="711"/>
      <c r="B1646" s="710" t="s">
        <v>804</v>
      </c>
      <c r="C1646" s="712"/>
      <c r="D1646" s="683" t="s">
        <v>800</v>
      </c>
      <c r="E1646" s="683">
        <f>E1645</f>
        <v>15</v>
      </c>
      <c r="F1646" s="712"/>
      <c r="G1646" s="712"/>
      <c r="H1646" s="712"/>
      <c r="I1646" s="712"/>
      <c r="J1646" s="871">
        <f>VLOOKUP(B1646,'Bieu5 TH chi phi'!$B$7:$C$109,2,0)</f>
        <v>46989.233700271805</v>
      </c>
      <c r="K1646" s="704">
        <f t="shared" ref="K1646:K1647" si="440">J1646*E1646</f>
        <v>704838.50550407707</v>
      </c>
      <c r="L1646" s="704">
        <f t="shared" si="439"/>
        <v>704838.50550407707</v>
      </c>
      <c r="M1646" s="704">
        <f t="shared" si="439"/>
        <v>704838.50550407707</v>
      </c>
      <c r="N1646" s="713"/>
      <c r="O1646" s="713"/>
      <c r="P1646" s="645"/>
      <c r="Q1646" s="705"/>
      <c r="S1646" s="648"/>
      <c r="T1646" s="649"/>
      <c r="U1646" s="649"/>
      <c r="V1646" s="649"/>
      <c r="W1646" s="649"/>
    </row>
    <row r="1647" spans="1:23" s="706" customFormat="1">
      <c r="A1647" s="715"/>
      <c r="B1647" s="1159" t="s">
        <v>22</v>
      </c>
      <c r="C1647" s="716"/>
      <c r="D1647" s="716" t="s">
        <v>800</v>
      </c>
      <c r="E1647" s="716">
        <f t="shared" ref="E1647" si="441">E1646</f>
        <v>15</v>
      </c>
      <c r="F1647" s="716"/>
      <c r="G1647" s="716"/>
      <c r="H1647" s="716"/>
      <c r="I1647" s="716"/>
      <c r="J1647" s="1160">
        <f>VLOOKUP(B1647,'Bieu5 TH chi phi'!$B$7:$C$109,2,0)</f>
        <v>26817.640047675806</v>
      </c>
      <c r="K1647" s="717">
        <f t="shared" si="440"/>
        <v>402264.60071513709</v>
      </c>
      <c r="L1647" s="717">
        <f t="shared" si="439"/>
        <v>402264.60071513709</v>
      </c>
      <c r="M1647" s="717">
        <f t="shared" si="439"/>
        <v>402264.60071513709</v>
      </c>
      <c r="N1647" s="717"/>
      <c r="O1647" s="717"/>
      <c r="P1647" s="645"/>
      <c r="Q1647" s="705"/>
      <c r="S1647" s="648"/>
      <c r="T1647" s="649"/>
      <c r="U1647" s="649"/>
      <c r="V1647" s="649"/>
      <c r="W1647" s="649"/>
    </row>
    <row r="1648" spans="1:23">
      <c r="A1648" s="748"/>
      <c r="B1648" s="735"/>
      <c r="C1648" s="752"/>
      <c r="D1648" s="691"/>
      <c r="E1648" s="691"/>
      <c r="F1648" s="691"/>
      <c r="G1648" s="691"/>
      <c r="H1648" s="691"/>
      <c r="I1648" s="691"/>
      <c r="J1648" s="804"/>
      <c r="K1648" s="722"/>
      <c r="L1648" s="722"/>
      <c r="M1648" s="722"/>
      <c r="N1648" s="722"/>
      <c r="O1648" s="722"/>
      <c r="P1648" s="645" t="str">
        <f t="shared" si="429"/>
        <v>Đúng</v>
      </c>
      <c r="Q1648" s="691"/>
    </row>
    <row r="1649" spans="1:23">
      <c r="A1649" s="662" t="s">
        <v>880</v>
      </c>
      <c r="B1649" s="718"/>
      <c r="C1649" s="719"/>
      <c r="D1649" s="720"/>
      <c r="E1649" s="720"/>
      <c r="F1649" s="720"/>
      <c r="G1649" s="720"/>
      <c r="H1649" s="720"/>
      <c r="I1649" s="720"/>
      <c r="J1649" s="721"/>
      <c r="K1649" s="722"/>
      <c r="L1649" s="722"/>
      <c r="M1649" s="722"/>
      <c r="N1649" s="722"/>
      <c r="O1649" s="722"/>
      <c r="P1649" s="645" t="str">
        <f t="shared" si="429"/>
        <v>Đúng</v>
      </c>
    </row>
    <row r="1650" spans="1:23">
      <c r="A1650" s="774" t="s">
        <v>881</v>
      </c>
      <c r="B1650" s="718"/>
      <c r="C1650" s="719"/>
      <c r="D1650" s="720"/>
      <c r="E1650" s="720"/>
      <c r="F1650" s="720"/>
      <c r="G1650" s="720"/>
      <c r="H1650" s="720"/>
      <c r="I1650" s="720"/>
      <c r="J1650" s="721"/>
      <c r="K1650" s="722"/>
      <c r="L1650" s="722"/>
      <c r="M1650" s="722"/>
      <c r="N1650" s="722"/>
      <c r="O1650" s="722"/>
      <c r="P1650" s="645" t="str">
        <f t="shared" si="429"/>
        <v>Đúng</v>
      </c>
    </row>
    <row r="1651" spans="1:23">
      <c r="A1651" s="1405" t="s">
        <v>826</v>
      </c>
      <c r="B1651" s="1405"/>
      <c r="C1651" s="795"/>
      <c r="D1651" s="796"/>
      <c r="E1651" s="810"/>
      <c r="F1651" s="810"/>
      <c r="G1651" s="810"/>
      <c r="H1651" s="810"/>
      <c r="I1651" s="810"/>
      <c r="J1651" s="769"/>
      <c r="K1651" s="725">
        <f>K1652+K1661+K1667+K1670</f>
        <v>10787659.191895358</v>
      </c>
      <c r="L1651" s="725">
        <f>L1652+L1661+L1667+L1670</f>
        <v>9843292.4382991716</v>
      </c>
      <c r="M1651" s="725">
        <f>M1652+M1661+M1667+M1670</f>
        <v>8898575.4252515398</v>
      </c>
      <c r="N1651" s="725">
        <f>N1652+N1661+N1667+N1670</f>
        <v>7953678.2787717339</v>
      </c>
      <c r="O1651" s="725">
        <f>O1652+O1661+O1667+O1670</f>
        <v>6771069.1232207362</v>
      </c>
      <c r="P1651" s="645" t="str">
        <f t="shared" ref="P1651:P1703" si="442">IF(E1651=Q1651,"Đúng","Sai")</f>
        <v>Đúng</v>
      </c>
      <c r="Q1651" s="658"/>
    </row>
    <row r="1652" spans="1:23" ht="13.5">
      <c r="A1652" s="1406" t="s">
        <v>882</v>
      </c>
      <c r="B1652" s="693" t="s">
        <v>784</v>
      </c>
      <c r="C1652" s="753"/>
      <c r="D1652" s="683"/>
      <c r="E1652" s="726"/>
      <c r="F1652" s="726"/>
      <c r="G1652" s="726"/>
      <c r="H1652" s="726"/>
      <c r="I1652" s="726"/>
      <c r="J1652" s="684"/>
      <c r="K1652" s="695">
        <f>SUM(K1653:K1660)</f>
        <v>3056622.9790909095</v>
      </c>
      <c r="L1652" s="695">
        <f>SUM(L1653:L1660)</f>
        <v>2602440.5018181819</v>
      </c>
      <c r="M1652" s="695">
        <f>SUM(M1653:M1660)</f>
        <v>2148258.0245454544</v>
      </c>
      <c r="N1652" s="695">
        <f>SUM(N1653:N1660)</f>
        <v>1694075.5472727274</v>
      </c>
      <c r="O1652" s="695">
        <f>SUM(O1653:O1660)</f>
        <v>1124465.479090909</v>
      </c>
      <c r="P1652" s="645" t="str">
        <f t="shared" si="442"/>
        <v>Đúng</v>
      </c>
      <c r="Q1652" s="727"/>
    </row>
    <row r="1653" spans="1:23">
      <c r="A1653" s="1406"/>
      <c r="B1653" s="681" t="s">
        <v>786</v>
      </c>
      <c r="C1653" s="682">
        <v>43168</v>
      </c>
      <c r="D1653" s="683" t="s">
        <v>736</v>
      </c>
      <c r="E1653" s="729">
        <v>2.25</v>
      </c>
      <c r="F1653" s="729">
        <v>2.2000000000000002</v>
      </c>
      <c r="G1653" s="729">
        <v>2.15</v>
      </c>
      <c r="H1653" s="729">
        <v>2.1</v>
      </c>
      <c r="I1653" s="729">
        <v>2.04</v>
      </c>
      <c r="J1653" s="871">
        <f>VLOOKUP(C1653,'Bieu5 TH chi phi'!$B$7:$C$109,2,0)</f>
        <v>250929.54545454544</v>
      </c>
      <c r="K1653" s="690">
        <f>$J$1653*E1653</f>
        <v>564591.47727272729</v>
      </c>
      <c r="L1653" s="690">
        <f>$J$1653*F1653</f>
        <v>552045</v>
      </c>
      <c r="M1653" s="690">
        <f>$J$1653*G1653</f>
        <v>539498.52272727271</v>
      </c>
      <c r="N1653" s="690">
        <f>$J$1653*H1653</f>
        <v>526952.04545454541</v>
      </c>
      <c r="O1653" s="690">
        <f>$J$1653*I1653</f>
        <v>511896.27272727271</v>
      </c>
      <c r="P1653" s="645" t="str">
        <f t="shared" si="442"/>
        <v>Đúng</v>
      </c>
      <c r="Q1653" s="691">
        <v>2.25</v>
      </c>
      <c r="S1653" s="689"/>
      <c r="T1653" s="687"/>
      <c r="U1653" s="687"/>
      <c r="V1653" s="687"/>
      <c r="W1653" s="687"/>
    </row>
    <row r="1654" spans="1:23">
      <c r="A1654" s="688"/>
      <c r="B1654" s="681" t="s">
        <v>786</v>
      </c>
      <c r="C1654" s="682">
        <v>43260</v>
      </c>
      <c r="D1654" s="683" t="s">
        <v>736</v>
      </c>
      <c r="E1654" s="729">
        <v>0.28999999999999998</v>
      </c>
      <c r="F1654" s="729">
        <v>0.28999999999999998</v>
      </c>
      <c r="G1654" s="729">
        <v>0.28999999999999998</v>
      </c>
      <c r="H1654" s="729">
        <v>0.28999999999999998</v>
      </c>
      <c r="I1654" s="729">
        <v>0.28999999999999998</v>
      </c>
      <c r="J1654" s="871">
        <f>VLOOKUP(C1654,'Bieu5 TH chi phi'!$B$7:$C$109,2,0)</f>
        <v>333736.29545454547</v>
      </c>
      <c r="K1654" s="690">
        <f>$J$1654*E1654</f>
        <v>96783.525681818181</v>
      </c>
      <c r="L1654" s="690">
        <f>$J$1654*F1654</f>
        <v>96783.525681818181</v>
      </c>
      <c r="M1654" s="690">
        <f>$J$1654*G1654</f>
        <v>96783.525681818181</v>
      </c>
      <c r="N1654" s="690">
        <f>$J$1654*H1654</f>
        <v>96783.525681818181</v>
      </c>
      <c r="O1654" s="690">
        <f>$J$1654*I1654</f>
        <v>96783.525681818181</v>
      </c>
      <c r="P1654" s="645" t="str">
        <f t="shared" si="442"/>
        <v>Đúng</v>
      </c>
      <c r="Q1654" s="691">
        <v>0.28999999999999998</v>
      </c>
      <c r="S1654" s="689"/>
      <c r="T1654" s="687"/>
      <c r="U1654" s="687"/>
      <c r="V1654" s="687"/>
      <c r="W1654" s="687"/>
    </row>
    <row r="1655" spans="1:23">
      <c r="A1655" s="688"/>
      <c r="B1655" s="681" t="s">
        <v>786</v>
      </c>
      <c r="C1655" s="682">
        <v>43321</v>
      </c>
      <c r="D1655" s="683" t="s">
        <v>736</v>
      </c>
      <c r="E1655" s="729">
        <v>7.0000000000000007E-2</v>
      </c>
      <c r="F1655" s="729">
        <v>7.0000000000000007E-2</v>
      </c>
      <c r="G1655" s="729">
        <v>7.0000000000000007E-2</v>
      </c>
      <c r="H1655" s="729">
        <v>7.0000000000000007E-2</v>
      </c>
      <c r="I1655" s="729">
        <v>7.0000000000000007E-2</v>
      </c>
      <c r="J1655" s="871">
        <f>VLOOKUP(C1655,'Bieu5 TH chi phi'!$B$7:$C$109,2,0)</f>
        <v>388940.79545454553</v>
      </c>
      <c r="K1655" s="690">
        <f>$J$1655*E1655</f>
        <v>27225.85568181819</v>
      </c>
      <c r="L1655" s="690">
        <f>$J$1655*F1655</f>
        <v>27225.85568181819</v>
      </c>
      <c r="M1655" s="690">
        <f>$J$1655*G1655</f>
        <v>27225.85568181819</v>
      </c>
      <c r="N1655" s="690">
        <f>$J$1655*H1655</f>
        <v>27225.85568181819</v>
      </c>
      <c r="O1655" s="690">
        <f>$J$1655*I1655</f>
        <v>27225.85568181819</v>
      </c>
      <c r="P1655" s="645" t="str">
        <f t="shared" si="442"/>
        <v>Đúng</v>
      </c>
      <c r="Q1655" s="691">
        <v>7.0000000000000007E-2</v>
      </c>
      <c r="S1655" s="689"/>
      <c r="T1655" s="687"/>
      <c r="U1655" s="687"/>
      <c r="V1655" s="687"/>
      <c r="W1655" s="687"/>
    </row>
    <row r="1656" spans="1:23">
      <c r="A1656" s="688"/>
      <c r="B1656" s="681" t="s">
        <v>788</v>
      </c>
      <c r="C1656" s="682">
        <v>43168</v>
      </c>
      <c r="D1656" s="683" t="s">
        <v>736</v>
      </c>
      <c r="E1656" s="729">
        <v>0.27</v>
      </c>
      <c r="F1656" s="729">
        <v>0.22</v>
      </c>
      <c r="G1656" s="729">
        <v>0.17</v>
      </c>
      <c r="H1656" s="729">
        <v>0.12</v>
      </c>
      <c r="I1656" s="729">
        <v>0.06</v>
      </c>
      <c r="J1656" s="871">
        <f>VLOOKUP(C1656,'Bieu5 TH chi phi'!$B$7:$C$109,2,0)</f>
        <v>250929.54545454544</v>
      </c>
      <c r="K1656" s="690">
        <f>$J$1656*E1656</f>
        <v>67750.977272727279</v>
      </c>
      <c r="L1656" s="690">
        <f>$J$1656*F1656</f>
        <v>55204.5</v>
      </c>
      <c r="M1656" s="690">
        <f>$J$1656*G1656</f>
        <v>42658.022727272728</v>
      </c>
      <c r="N1656" s="690">
        <f>$J$1656*H1656</f>
        <v>30111.545454545452</v>
      </c>
      <c r="O1656" s="690">
        <f>$J$1656*I1656</f>
        <v>15055.772727272726</v>
      </c>
      <c r="P1656" s="645" t="str">
        <f t="shared" si="442"/>
        <v>Đúng</v>
      </c>
      <c r="Q1656" s="691">
        <v>0.27</v>
      </c>
      <c r="S1656" s="689"/>
      <c r="T1656" s="687"/>
      <c r="U1656" s="687"/>
      <c r="V1656" s="687"/>
      <c r="W1656" s="687"/>
    </row>
    <row r="1657" spans="1:23">
      <c r="A1657" s="688"/>
      <c r="B1657" s="681" t="s">
        <v>788</v>
      </c>
      <c r="C1657" s="682">
        <v>43260</v>
      </c>
      <c r="D1657" s="683" t="s">
        <v>736</v>
      </c>
      <c r="E1657" s="729">
        <v>0.06</v>
      </c>
      <c r="F1657" s="729">
        <v>0.06</v>
      </c>
      <c r="G1657" s="729">
        <v>0.06</v>
      </c>
      <c r="H1657" s="729">
        <v>0.06</v>
      </c>
      <c r="I1657" s="729">
        <v>0.06</v>
      </c>
      <c r="J1657" s="871">
        <f>VLOOKUP(C1657,'Bieu5 TH chi phi'!$B$7:$C$109,2,0)</f>
        <v>333736.29545454547</v>
      </c>
      <c r="K1657" s="690">
        <f>$J$1657*E1657</f>
        <v>20024.177727272727</v>
      </c>
      <c r="L1657" s="690">
        <f>$J$1657*F1657</f>
        <v>20024.177727272727</v>
      </c>
      <c r="M1657" s="690">
        <f>$J$1657*G1657</f>
        <v>20024.177727272727</v>
      </c>
      <c r="N1657" s="690">
        <f>$J$1657*H1657</f>
        <v>20024.177727272727</v>
      </c>
      <c r="O1657" s="690">
        <f>$J$1657*I1657</f>
        <v>20024.177727272727</v>
      </c>
      <c r="P1657" s="645" t="str">
        <f t="shared" si="442"/>
        <v>Đúng</v>
      </c>
      <c r="Q1657" s="691">
        <v>0.06</v>
      </c>
      <c r="S1657" s="689"/>
      <c r="T1657" s="687"/>
      <c r="U1657" s="687"/>
      <c r="V1657" s="687"/>
      <c r="W1657" s="687"/>
    </row>
    <row r="1658" spans="1:23">
      <c r="A1658" s="688"/>
      <c r="B1658" s="681" t="s">
        <v>789</v>
      </c>
      <c r="C1658" s="682">
        <v>43169</v>
      </c>
      <c r="D1658" s="683" t="s">
        <v>736</v>
      </c>
      <c r="E1658" s="729">
        <v>0.03</v>
      </c>
      <c r="F1658" s="729">
        <v>0.03</v>
      </c>
      <c r="G1658" s="729">
        <v>0.03</v>
      </c>
      <c r="H1658" s="729">
        <v>0.03</v>
      </c>
      <c r="I1658" s="729">
        <v>0.03</v>
      </c>
      <c r="J1658" s="871">
        <f>VLOOKUP(C1658,'Bieu5 TH chi phi'!$B$7:$C$109,2,0)</f>
        <v>227509.45454545456</v>
      </c>
      <c r="K1658" s="690">
        <f>$J$1658*E1658</f>
        <v>6825.2836363636361</v>
      </c>
      <c r="L1658" s="690">
        <f>$J$1658*F1658</f>
        <v>6825.2836363636361</v>
      </c>
      <c r="M1658" s="690">
        <f>$J$1658*G1658</f>
        <v>6825.2836363636361</v>
      </c>
      <c r="N1658" s="690">
        <f>$J$1658*H1658</f>
        <v>6825.2836363636361</v>
      </c>
      <c r="O1658" s="690">
        <f>$J$1658*I1658</f>
        <v>6825.2836363636361</v>
      </c>
      <c r="P1658" s="645" t="str">
        <f t="shared" si="442"/>
        <v>Đúng</v>
      </c>
      <c r="Q1658" s="691">
        <v>0.03</v>
      </c>
      <c r="S1658" s="689"/>
      <c r="T1658" s="687"/>
      <c r="U1658" s="687"/>
      <c r="V1658" s="687"/>
      <c r="W1658" s="687"/>
    </row>
    <row r="1659" spans="1:23">
      <c r="A1659" s="688"/>
      <c r="B1659" s="681" t="s">
        <v>791</v>
      </c>
      <c r="C1659" s="682">
        <v>43168</v>
      </c>
      <c r="D1659" s="683" t="s">
        <v>736</v>
      </c>
      <c r="E1659" s="729">
        <v>5.25</v>
      </c>
      <c r="F1659" s="729">
        <v>4.3</v>
      </c>
      <c r="G1659" s="729">
        <v>3.35</v>
      </c>
      <c r="H1659" s="729">
        <v>2.4</v>
      </c>
      <c r="I1659" s="729">
        <v>1.21</v>
      </c>
      <c r="J1659" s="871">
        <f>VLOOKUP(C1659,'Bieu5 TH chi phi'!$B$7:$C$109,2,0)</f>
        <v>250929.54545454544</v>
      </c>
      <c r="K1659" s="690">
        <f>$J$1659*E1659</f>
        <v>1317380.1136363635</v>
      </c>
      <c r="L1659" s="690">
        <f>$J$1659*F1659</f>
        <v>1078997.0454545454</v>
      </c>
      <c r="M1659" s="690">
        <f>$J$1659*G1659</f>
        <v>840613.97727272729</v>
      </c>
      <c r="N1659" s="690">
        <f>$J$1659*H1659</f>
        <v>602230.90909090906</v>
      </c>
      <c r="O1659" s="690">
        <f>$J$1659*I1659</f>
        <v>303624.75</v>
      </c>
      <c r="P1659" s="730" t="s">
        <v>811</v>
      </c>
      <c r="Q1659" s="691">
        <v>5.25</v>
      </c>
      <c r="R1659" s="731">
        <f>E1659/Q1659</f>
        <v>1</v>
      </c>
      <c r="S1659" s="689"/>
      <c r="T1659" s="687"/>
      <c r="U1659" s="687"/>
      <c r="V1659" s="687"/>
      <c r="W1659" s="687"/>
    </row>
    <row r="1660" spans="1:23">
      <c r="A1660" s="688"/>
      <c r="B1660" s="681" t="s">
        <v>792</v>
      </c>
      <c r="C1660" s="682">
        <v>43168</v>
      </c>
      <c r="D1660" s="683" t="s">
        <v>736</v>
      </c>
      <c r="E1660" s="729">
        <v>3.81</v>
      </c>
      <c r="F1660" s="729">
        <v>3.05</v>
      </c>
      <c r="G1660" s="729">
        <v>2.29</v>
      </c>
      <c r="H1660" s="729">
        <v>1.53</v>
      </c>
      <c r="I1660" s="729">
        <v>0.56999999999999995</v>
      </c>
      <c r="J1660" s="871">
        <f>VLOOKUP(C1660,'Bieu5 TH chi phi'!$B$7:$C$109,2,0)</f>
        <v>250929.54545454544</v>
      </c>
      <c r="K1660" s="690">
        <f>$J$1660*E1660</f>
        <v>956041.56818181812</v>
      </c>
      <c r="L1660" s="690">
        <f>$J$1660*F1660</f>
        <v>765335.11363636353</v>
      </c>
      <c r="M1660" s="690">
        <f>$J$1660*G1660</f>
        <v>574628.65909090906</v>
      </c>
      <c r="N1660" s="690">
        <f>$J$1660*H1660</f>
        <v>383922.20454545453</v>
      </c>
      <c r="O1660" s="690">
        <f>$J$1660*I1660</f>
        <v>143029.84090909088</v>
      </c>
      <c r="P1660" s="730" t="s">
        <v>811</v>
      </c>
      <c r="Q1660" s="691">
        <v>3.81</v>
      </c>
      <c r="R1660" s="731">
        <f>E1660/Q1660</f>
        <v>1</v>
      </c>
      <c r="S1660" s="689"/>
      <c r="T1660" s="687"/>
      <c r="U1660" s="687"/>
      <c r="V1660" s="687"/>
      <c r="W1660" s="687"/>
    </row>
    <row r="1661" spans="1:23">
      <c r="A1661" s="688"/>
      <c r="B1661" s="693" t="s">
        <v>794</v>
      </c>
      <c r="C1661" s="753"/>
      <c r="D1661" s="683"/>
      <c r="E1661" s="729"/>
      <c r="F1661" s="729"/>
      <c r="G1661" s="729"/>
      <c r="H1661" s="729"/>
      <c r="I1661" s="729"/>
      <c r="J1661" s="684"/>
      <c r="K1661" s="695">
        <f>SUM(K1662:K1666)</f>
        <v>2707535.1217803787</v>
      </c>
      <c r="L1661" s="695">
        <f>SUM(L1662:L1666)</f>
        <v>2218351.586746763</v>
      </c>
      <c r="M1661" s="695">
        <f>SUM(M1662:M1666)</f>
        <v>1729168.0517131472</v>
      </c>
      <c r="N1661" s="695">
        <f>SUM(N1662:N1666)</f>
        <v>1239984.5166795319</v>
      </c>
      <c r="O1661" s="695">
        <f>SUM(O1662:O1666)</f>
        <v>628516.56348381471</v>
      </c>
      <c r="P1661" s="645" t="str">
        <f t="shared" si="442"/>
        <v>Đúng</v>
      </c>
      <c r="Q1661" s="691"/>
    </row>
    <row r="1662" spans="1:23">
      <c r="A1662" s="688"/>
      <c r="B1662" s="681" t="s">
        <v>678</v>
      </c>
      <c r="C1662" s="682"/>
      <c r="D1662" s="683" t="s">
        <v>795</v>
      </c>
      <c r="E1662" s="729">
        <v>11.47</v>
      </c>
      <c r="F1662" s="729">
        <v>9.4700000000000006</v>
      </c>
      <c r="G1662" s="729">
        <v>7.47</v>
      </c>
      <c r="H1662" s="729">
        <v>5.47</v>
      </c>
      <c r="I1662" s="729">
        <v>2.97</v>
      </c>
      <c r="J1662" s="871">
        <f>VLOOKUP(B1662,'Bieu5 TH chi phi'!$B$7:$C$109,2,0)</f>
        <v>119536.55378486056</v>
      </c>
      <c r="K1662" s="690">
        <f>$J$1662*E1662</f>
        <v>1371084.2719123508</v>
      </c>
      <c r="L1662" s="690">
        <f>$J$1662*F1662</f>
        <v>1132011.1643426295</v>
      </c>
      <c r="M1662" s="690">
        <f>$J$1662*G1662</f>
        <v>892938.05677290831</v>
      </c>
      <c r="N1662" s="690">
        <f>$J$1662*H1662</f>
        <v>653864.94920318725</v>
      </c>
      <c r="O1662" s="690">
        <f>$J$1662*I1662</f>
        <v>355023.56474103587</v>
      </c>
      <c r="P1662" s="645" t="str">
        <f t="shared" si="442"/>
        <v>Đúng</v>
      </c>
      <c r="Q1662" s="691">
        <v>11.47</v>
      </c>
      <c r="S1662" s="689"/>
      <c r="T1662" s="687"/>
      <c r="U1662" s="687"/>
      <c r="V1662" s="687"/>
      <c r="W1662" s="687"/>
    </row>
    <row r="1663" spans="1:23">
      <c r="A1663" s="688"/>
      <c r="B1663" s="681" t="s">
        <v>679</v>
      </c>
      <c r="C1663" s="682"/>
      <c r="D1663" s="683" t="s">
        <v>795</v>
      </c>
      <c r="E1663" s="729">
        <v>0.2</v>
      </c>
      <c r="F1663" s="729">
        <v>0.2</v>
      </c>
      <c r="G1663" s="729">
        <v>0.2</v>
      </c>
      <c r="H1663" s="729">
        <v>0.2</v>
      </c>
      <c r="I1663" s="729">
        <v>0.2</v>
      </c>
      <c r="J1663" s="871">
        <f>VLOOKUP(B1663,'Bieu5 TH chi phi'!$B$7:$C$109,2,0)</f>
        <v>175954.48207171314</v>
      </c>
      <c r="K1663" s="690">
        <f>$J$1663*E1663</f>
        <v>35190.896414342627</v>
      </c>
      <c r="L1663" s="690">
        <f>$J$1663*F1663</f>
        <v>35190.896414342627</v>
      </c>
      <c r="M1663" s="690">
        <f>$J$1663*G1663</f>
        <v>35190.896414342627</v>
      </c>
      <c r="N1663" s="690">
        <f>$J$1663*H1663</f>
        <v>35190.896414342627</v>
      </c>
      <c r="O1663" s="690">
        <f>$J$1663*I1663</f>
        <v>35190.896414342627</v>
      </c>
      <c r="P1663" s="645" t="str">
        <f t="shared" si="442"/>
        <v>Đúng</v>
      </c>
      <c r="Q1663" s="691">
        <v>0.2</v>
      </c>
      <c r="S1663" s="689"/>
      <c r="T1663" s="687"/>
      <c r="U1663" s="687"/>
      <c r="V1663" s="687"/>
      <c r="W1663" s="687"/>
    </row>
    <row r="1664" spans="1:23">
      <c r="A1664" s="688"/>
      <c r="B1664" s="681" t="s">
        <v>684</v>
      </c>
      <c r="C1664" s="682"/>
      <c r="D1664" s="683" t="s">
        <v>795</v>
      </c>
      <c r="E1664" s="729">
        <v>0.06</v>
      </c>
      <c r="F1664" s="729">
        <v>0.06</v>
      </c>
      <c r="G1664" s="729">
        <v>0.06</v>
      </c>
      <c r="H1664" s="729">
        <v>0.06</v>
      </c>
      <c r="I1664" s="729">
        <v>0.06</v>
      </c>
      <c r="J1664" s="871">
        <f>VLOOKUP(B1664,'Bieu5 TH chi phi'!$B$7:$C$109,2,0)</f>
        <v>498.00796812749002</v>
      </c>
      <c r="K1664" s="690">
        <f>$J$1664*E1664</f>
        <v>29.880478087649401</v>
      </c>
      <c r="L1664" s="690">
        <f>$J$1664*F1664</f>
        <v>29.880478087649401</v>
      </c>
      <c r="M1664" s="690">
        <f>$J$1664*G1664</f>
        <v>29.880478087649401</v>
      </c>
      <c r="N1664" s="690">
        <f>$J$1664*H1664</f>
        <v>29.880478087649401</v>
      </c>
      <c r="O1664" s="690">
        <f>$J$1664*I1664</f>
        <v>29.880478087649401</v>
      </c>
      <c r="P1664" s="645" t="str">
        <f t="shared" si="442"/>
        <v>Đúng</v>
      </c>
      <c r="Q1664" s="691">
        <v>0.06</v>
      </c>
      <c r="S1664" s="689"/>
      <c r="T1664" s="687"/>
      <c r="U1664" s="687"/>
      <c r="V1664" s="687"/>
      <c r="W1664" s="687"/>
    </row>
    <row r="1665" spans="1:23">
      <c r="A1665" s="688"/>
      <c r="B1665" s="681" t="s">
        <v>682</v>
      </c>
      <c r="C1665" s="682"/>
      <c r="D1665" s="683" t="s">
        <v>795</v>
      </c>
      <c r="E1665" s="729">
        <v>30</v>
      </c>
      <c r="F1665" s="729">
        <v>24</v>
      </c>
      <c r="G1665" s="729">
        <v>18</v>
      </c>
      <c r="H1665" s="729">
        <v>12</v>
      </c>
      <c r="I1665" s="729">
        <v>4.5</v>
      </c>
      <c r="J1665" s="871">
        <f>VLOOKUP(B1665,'Bieu5 TH chi phi'!$B$7:$C$109,2,0)</f>
        <v>41646.852589641428</v>
      </c>
      <c r="K1665" s="690">
        <f>$J$1665*E1665</f>
        <v>1249405.5776892428</v>
      </c>
      <c r="L1665" s="690">
        <f>$J$1665*F1665</f>
        <v>999524.46215139423</v>
      </c>
      <c r="M1665" s="690">
        <f>$J$1665*G1665</f>
        <v>749643.34661354567</v>
      </c>
      <c r="N1665" s="690">
        <f>$J$1665*H1665</f>
        <v>499762.23107569711</v>
      </c>
      <c r="O1665" s="690">
        <f>$J$1665*I1665</f>
        <v>187410.83665338642</v>
      </c>
      <c r="P1665" s="730" t="s">
        <v>811</v>
      </c>
      <c r="Q1665" s="691">
        <v>30</v>
      </c>
      <c r="R1665" s="731">
        <f>E1665/Q1665</f>
        <v>1</v>
      </c>
      <c r="S1665" s="689"/>
      <c r="T1665" s="687"/>
      <c r="U1665" s="687"/>
      <c r="V1665" s="687"/>
      <c r="W1665" s="687"/>
    </row>
    <row r="1666" spans="1:23">
      <c r="A1666" s="688"/>
      <c r="B1666" s="681" t="s">
        <v>683</v>
      </c>
      <c r="C1666" s="683"/>
      <c r="D1666" s="683" t="s">
        <v>795</v>
      </c>
      <c r="E1666" s="729">
        <v>22.6</v>
      </c>
      <c r="F1666" s="729">
        <v>22.5</v>
      </c>
      <c r="G1666" s="729">
        <v>22.4</v>
      </c>
      <c r="H1666" s="729">
        <v>22.3</v>
      </c>
      <c r="I1666" s="729">
        <v>22.18</v>
      </c>
      <c r="J1666" s="871">
        <f>VLOOKUP(B1666,'Bieu5 TH chi phi'!$B$7:$C$109,2,0)</f>
        <v>2293.1192604581674</v>
      </c>
      <c r="K1666" s="690">
        <f>$J$1666*E1666</f>
        <v>51824.495286354584</v>
      </c>
      <c r="L1666" s="690">
        <f>$J$1666*F1666</f>
        <v>51595.183360308765</v>
      </c>
      <c r="M1666" s="690">
        <f>$J$1666*G1666</f>
        <v>51365.871434262946</v>
      </c>
      <c r="N1666" s="690">
        <f>$J$1666*H1666</f>
        <v>51136.559508217135</v>
      </c>
      <c r="O1666" s="690">
        <f>$J$1666*I1666</f>
        <v>50861.385196962154</v>
      </c>
      <c r="P1666" s="730" t="s">
        <v>811</v>
      </c>
      <c r="Q1666" s="691">
        <v>22.6</v>
      </c>
      <c r="R1666" s="731">
        <f>E1666/Q1666</f>
        <v>1</v>
      </c>
      <c r="S1666" s="689"/>
      <c r="T1666" s="687"/>
      <c r="U1666" s="687"/>
      <c r="V1666" s="687"/>
      <c r="W1666" s="687"/>
    </row>
    <row r="1667" spans="1:23" s="706" customFormat="1">
      <c r="A1667" s="708"/>
      <c r="B1667" s="693" t="s">
        <v>796</v>
      </c>
      <c r="C1667" s="753"/>
      <c r="D1667" s="673"/>
      <c r="E1667" s="811"/>
      <c r="F1667" s="811"/>
      <c r="G1667" s="811"/>
      <c r="H1667" s="811"/>
      <c r="I1667" s="811"/>
      <c r="J1667" s="790"/>
      <c r="K1667" s="695">
        <f>SUM(K1668:K1669)</f>
        <v>14600</v>
      </c>
      <c r="L1667" s="695">
        <f>SUM(L1668:L1669)</f>
        <v>14600</v>
      </c>
      <c r="M1667" s="695">
        <f>SUM(M1668:M1669)</f>
        <v>14600</v>
      </c>
      <c r="N1667" s="695">
        <f>SUM(N1668:N1669)</f>
        <v>14600</v>
      </c>
      <c r="O1667" s="695">
        <f>SUM(O1668:O1669)</f>
        <v>14600</v>
      </c>
      <c r="P1667" s="645" t="str">
        <f t="shared" si="442"/>
        <v>Đúng</v>
      </c>
      <c r="Q1667" s="658"/>
      <c r="R1667" s="732"/>
      <c r="S1667" s="648"/>
      <c r="T1667" s="649"/>
      <c r="U1667" s="649"/>
      <c r="V1667" s="649"/>
      <c r="W1667" s="649"/>
    </row>
    <row r="1668" spans="1:23">
      <c r="A1668" s="688"/>
      <c r="B1668" s="681" t="s">
        <v>722</v>
      </c>
      <c r="C1668" s="682"/>
      <c r="D1668" s="683" t="s">
        <v>797</v>
      </c>
      <c r="E1668" s="760">
        <v>7.0000000000000007E-2</v>
      </c>
      <c r="F1668" s="760">
        <v>7.0000000000000007E-2</v>
      </c>
      <c r="G1668" s="760">
        <v>7.0000000000000007E-2</v>
      </c>
      <c r="H1668" s="760">
        <v>7.0000000000000007E-2</v>
      </c>
      <c r="I1668" s="760">
        <v>7.0000000000000007E-2</v>
      </c>
      <c r="J1668" s="871">
        <f>VLOOKUP(B1668,'Bieu5 TH chi phi'!$B$7:$C$109,2,0)</f>
        <v>80000</v>
      </c>
      <c r="K1668" s="690">
        <f>$J$1668*E1668</f>
        <v>5600.0000000000009</v>
      </c>
      <c r="L1668" s="690">
        <f>$J$1668*F1668</f>
        <v>5600.0000000000009</v>
      </c>
      <c r="M1668" s="690">
        <f>$J$1668*G1668</f>
        <v>5600.0000000000009</v>
      </c>
      <c r="N1668" s="690">
        <f>$J$1668*H1668</f>
        <v>5600.0000000000009</v>
      </c>
      <c r="O1668" s="690">
        <f>$J$1668*I1668</f>
        <v>5600.0000000000009</v>
      </c>
      <c r="P1668" s="645" t="str">
        <f t="shared" si="442"/>
        <v>Đúng</v>
      </c>
      <c r="Q1668" s="691">
        <v>7.0000000000000007E-2</v>
      </c>
      <c r="S1668" s="689"/>
      <c r="T1668" s="687"/>
      <c r="U1668" s="687"/>
      <c r="V1668" s="687"/>
      <c r="W1668" s="687"/>
    </row>
    <row r="1669" spans="1:23">
      <c r="A1669" s="688"/>
      <c r="B1669" s="681" t="s">
        <v>724</v>
      </c>
      <c r="C1669" s="683"/>
      <c r="D1669" s="683" t="s">
        <v>798</v>
      </c>
      <c r="E1669" s="760">
        <v>0.02</v>
      </c>
      <c r="F1669" s="760">
        <v>0.02</v>
      </c>
      <c r="G1669" s="760">
        <v>0.02</v>
      </c>
      <c r="H1669" s="760">
        <v>0.02</v>
      </c>
      <c r="I1669" s="760">
        <v>0.02</v>
      </c>
      <c r="J1669" s="871">
        <f>VLOOKUP(B1669,'Bieu5 TH chi phi'!$B$7:$C$109,2,0)</f>
        <v>450000</v>
      </c>
      <c r="K1669" s="690">
        <f>$J$1669*E1669</f>
        <v>9000</v>
      </c>
      <c r="L1669" s="690">
        <f>$J$1669*F1669</f>
        <v>9000</v>
      </c>
      <c r="M1669" s="690">
        <f>$J$1669*G1669</f>
        <v>9000</v>
      </c>
      <c r="N1669" s="690">
        <f>$J$1669*H1669</f>
        <v>9000</v>
      </c>
      <c r="O1669" s="690">
        <f>$J$1669*I1669</f>
        <v>9000</v>
      </c>
      <c r="P1669" s="645" t="str">
        <f t="shared" si="442"/>
        <v>Đúng</v>
      </c>
      <c r="Q1669" s="691">
        <v>0.02</v>
      </c>
      <c r="S1669" s="689"/>
      <c r="T1669" s="687"/>
      <c r="U1669" s="687"/>
      <c r="V1669" s="687"/>
      <c r="W1669" s="687"/>
    </row>
    <row r="1670" spans="1:23">
      <c r="A1670" s="688"/>
      <c r="B1670" s="693" t="s">
        <v>799</v>
      </c>
      <c r="C1670" s="683"/>
      <c r="D1670" s="683" t="s">
        <v>800</v>
      </c>
      <c r="E1670" s="683">
        <v>15</v>
      </c>
      <c r="F1670" s="683"/>
      <c r="G1670" s="683"/>
      <c r="H1670" s="683"/>
      <c r="I1670" s="683"/>
      <c r="J1670" s="871"/>
      <c r="K1670" s="701">
        <f>SUM(K1671:K1680)</f>
        <v>5008901.091024071</v>
      </c>
      <c r="L1670" s="701">
        <f>SUM(L1671:L1680)</f>
        <v>5007900.3497342272</v>
      </c>
      <c r="M1670" s="701">
        <f>SUM(M1671:M1680)</f>
        <v>5006549.3489929372</v>
      </c>
      <c r="N1670" s="701">
        <f>SUM(N1671:N1680)</f>
        <v>5005018.2148194751</v>
      </c>
      <c r="O1670" s="701">
        <f>SUM(O1671:O1680)</f>
        <v>5003487.0806460129</v>
      </c>
      <c r="P1670" s="645" t="str">
        <f t="shared" si="442"/>
        <v>Đúng</v>
      </c>
      <c r="Q1670" s="691">
        <v>15</v>
      </c>
    </row>
    <row r="1671" spans="1:23" s="816" customFormat="1">
      <c r="A1671" s="812"/>
      <c r="B1671" s="813" t="s">
        <v>657</v>
      </c>
      <c r="C1671" s="757"/>
      <c r="D1671" s="757" t="s">
        <v>800</v>
      </c>
      <c r="E1671" s="757">
        <f>E1670</f>
        <v>15</v>
      </c>
      <c r="F1671" s="757"/>
      <c r="G1671" s="757"/>
      <c r="H1671" s="757"/>
      <c r="I1671" s="757"/>
      <c r="J1671" s="871">
        <f>VLOOKUP(B1671,'Bieu5 TH chi phi'!$B$7:$C$109,2,0)</f>
        <v>667.16085989621945</v>
      </c>
      <c r="K1671" s="704">
        <f>J1671*E1671</f>
        <v>10007.412898443292</v>
      </c>
      <c r="L1671" s="733">
        <f>K1671*T$4</f>
        <v>9006.6716085989628</v>
      </c>
      <c r="M1671" s="733">
        <f>L1671*U$4</f>
        <v>7655.670867309118</v>
      </c>
      <c r="N1671" s="733">
        <f>M1671*V$4</f>
        <v>6124.5366938472944</v>
      </c>
      <c r="O1671" s="733">
        <f>N1671*W$4</f>
        <v>4593.4025203854708</v>
      </c>
      <c r="P1671" s="645"/>
      <c r="Q1671" s="705"/>
      <c r="R1671" s="706"/>
      <c r="S1671" s="814"/>
      <c r="T1671" s="815"/>
      <c r="U1671" s="815"/>
      <c r="V1671" s="815"/>
      <c r="W1671" s="815"/>
    </row>
    <row r="1672" spans="1:23" s="706" customFormat="1">
      <c r="A1672" s="707"/>
      <c r="B1672" s="681" t="s">
        <v>801</v>
      </c>
      <c r="C1672" s="683"/>
      <c r="D1672" s="683" t="s">
        <v>800</v>
      </c>
      <c r="E1672" s="683">
        <f t="shared" ref="E1672:E1678" si="443">E1671</f>
        <v>15</v>
      </c>
      <c r="F1672" s="683"/>
      <c r="G1672" s="683"/>
      <c r="H1672" s="683"/>
      <c r="I1672" s="683"/>
      <c r="J1672" s="871">
        <f>VLOOKUP(B1672,'Bieu5 TH chi phi'!$B$7:$C$109,2,0)</f>
        <v>38838.710730170496</v>
      </c>
      <c r="K1672" s="704">
        <f>J1672*E1672</f>
        <v>582580.66095255746</v>
      </c>
      <c r="L1672" s="704">
        <f t="shared" ref="L1672:O1672" si="444">K1672</f>
        <v>582580.66095255746</v>
      </c>
      <c r="M1672" s="704">
        <f t="shared" si="444"/>
        <v>582580.66095255746</v>
      </c>
      <c r="N1672" s="704">
        <f t="shared" si="444"/>
        <v>582580.66095255746</v>
      </c>
      <c r="O1672" s="704">
        <f t="shared" si="444"/>
        <v>582580.66095255746</v>
      </c>
      <c r="P1672" s="645"/>
      <c r="Q1672" s="705"/>
      <c r="S1672" s="648"/>
      <c r="T1672" s="649"/>
      <c r="U1672" s="649"/>
      <c r="V1672" s="649"/>
      <c r="W1672" s="649"/>
    </row>
    <row r="1673" spans="1:23" s="706" customFormat="1">
      <c r="A1673" s="708"/>
      <c r="B1673" s="681" t="s">
        <v>802</v>
      </c>
      <c r="C1673" s="683"/>
      <c r="D1673" s="683" t="s">
        <v>800</v>
      </c>
      <c r="E1673" s="683">
        <f t="shared" si="443"/>
        <v>15</v>
      </c>
      <c r="F1673" s="683"/>
      <c r="G1673" s="683"/>
      <c r="H1673" s="683"/>
      <c r="I1673" s="683"/>
      <c r="J1673" s="871">
        <f>VLOOKUP(B1673,'Bieu5 TH chi phi'!$B$7:$C$109,2,0)</f>
        <v>0</v>
      </c>
      <c r="K1673" s="704"/>
      <c r="L1673" s="704"/>
      <c r="M1673" s="704"/>
      <c r="N1673" s="704"/>
      <c r="O1673" s="704"/>
      <c r="P1673" s="645"/>
      <c r="Q1673" s="705"/>
      <c r="S1673" s="689"/>
      <c r="T1673" s="687"/>
      <c r="U1673" s="687"/>
      <c r="V1673" s="687"/>
      <c r="W1673" s="687"/>
    </row>
    <row r="1674" spans="1:23" s="706" customFormat="1">
      <c r="A1674" s="707"/>
      <c r="B1674" s="709" t="s">
        <v>605</v>
      </c>
      <c r="C1674" s="683"/>
      <c r="D1674" s="683" t="s">
        <v>800</v>
      </c>
      <c r="E1674" s="683">
        <f t="shared" si="443"/>
        <v>15</v>
      </c>
      <c r="F1674" s="683"/>
      <c r="G1674" s="683"/>
      <c r="H1674" s="683"/>
      <c r="I1674" s="683"/>
      <c r="J1674" s="871">
        <f>VLOOKUP(B1674,'Bieu5 TH chi phi'!$B$7:$C$109,2,0)</f>
        <v>18765.274056338028</v>
      </c>
      <c r="K1674" s="704">
        <f>J1674*E1674</f>
        <v>281479.11084507045</v>
      </c>
      <c r="L1674" s="704">
        <f t="shared" ref="L1674:O1675" si="445">K1674</f>
        <v>281479.11084507045</v>
      </c>
      <c r="M1674" s="704">
        <f t="shared" si="445"/>
        <v>281479.11084507045</v>
      </c>
      <c r="N1674" s="704">
        <f t="shared" si="445"/>
        <v>281479.11084507045</v>
      </c>
      <c r="O1674" s="704">
        <f t="shared" si="445"/>
        <v>281479.11084507045</v>
      </c>
      <c r="P1674" s="645"/>
      <c r="Q1674" s="705"/>
      <c r="S1674" s="648"/>
      <c r="T1674" s="649"/>
      <c r="U1674" s="649"/>
      <c r="V1674" s="649"/>
      <c r="W1674" s="649"/>
    </row>
    <row r="1675" spans="1:23" s="706" customFormat="1">
      <c r="A1675" s="707"/>
      <c r="B1675" s="709" t="s">
        <v>646</v>
      </c>
      <c r="C1675" s="683"/>
      <c r="D1675" s="683" t="s">
        <v>800</v>
      </c>
      <c r="E1675" s="683">
        <f t="shared" si="443"/>
        <v>15</v>
      </c>
      <c r="F1675" s="683"/>
      <c r="G1675" s="683"/>
      <c r="H1675" s="683"/>
      <c r="I1675" s="683"/>
      <c r="J1675" s="871">
        <f>VLOOKUP(B1675,'Bieu5 TH chi phi'!$B$7:$C$109,2,0)</f>
        <v>173801.87938349394</v>
      </c>
      <c r="K1675" s="704">
        <f>J1675*E1675</f>
        <v>2607028.1907524089</v>
      </c>
      <c r="L1675" s="704">
        <f t="shared" si="445"/>
        <v>2607028.1907524089</v>
      </c>
      <c r="M1675" s="704">
        <f t="shared" si="445"/>
        <v>2607028.1907524089</v>
      </c>
      <c r="N1675" s="704">
        <f t="shared" si="445"/>
        <v>2607028.1907524089</v>
      </c>
      <c r="O1675" s="704">
        <f t="shared" si="445"/>
        <v>2607028.1907524089</v>
      </c>
      <c r="P1675" s="645"/>
      <c r="Q1675" s="705"/>
      <c r="S1675" s="648"/>
      <c r="T1675" s="649"/>
      <c r="U1675" s="649"/>
      <c r="V1675" s="649"/>
      <c r="W1675" s="649"/>
    </row>
    <row r="1676" spans="1:23" s="706" customFormat="1">
      <c r="A1676" s="707"/>
      <c r="B1676" s="681" t="s">
        <v>803</v>
      </c>
      <c r="C1676" s="683"/>
      <c r="D1676" s="683" t="s">
        <v>800</v>
      </c>
      <c r="E1676" s="683">
        <f t="shared" si="443"/>
        <v>15</v>
      </c>
      <c r="F1676" s="683"/>
      <c r="G1676" s="683"/>
      <c r="H1676" s="683"/>
      <c r="I1676" s="683"/>
      <c r="J1676" s="871"/>
      <c r="K1676" s="704"/>
      <c r="L1676" s="704"/>
      <c r="M1676" s="704"/>
      <c r="N1676" s="704"/>
      <c r="O1676" s="704"/>
      <c r="P1676" s="645"/>
      <c r="Q1676" s="705"/>
      <c r="S1676" s="689"/>
      <c r="T1676" s="687"/>
      <c r="U1676" s="687"/>
      <c r="V1676" s="687"/>
      <c r="W1676" s="687"/>
    </row>
    <row r="1677" spans="1:23" s="706" customFormat="1">
      <c r="A1677" s="707"/>
      <c r="B1677" s="709" t="s">
        <v>19</v>
      </c>
      <c r="C1677" s="683"/>
      <c r="D1677" s="683" t="s">
        <v>800</v>
      </c>
      <c r="E1677" s="683">
        <f t="shared" si="443"/>
        <v>15</v>
      </c>
      <c r="F1677" s="683"/>
      <c r="G1677" s="683"/>
      <c r="H1677" s="683"/>
      <c r="I1677" s="683"/>
      <c r="J1677" s="871">
        <f>VLOOKUP(B1677,'Bieu5 TH chi phi'!$B$7:$C$109,2,0)</f>
        <v>10491.54463647199</v>
      </c>
      <c r="K1677" s="704">
        <f>J1677*E1677</f>
        <v>157373.16954707986</v>
      </c>
      <c r="L1677" s="704">
        <f t="shared" ref="L1677:O1680" si="446">K1677</f>
        <v>157373.16954707986</v>
      </c>
      <c r="M1677" s="704">
        <f t="shared" si="446"/>
        <v>157373.16954707986</v>
      </c>
      <c r="N1677" s="704">
        <f t="shared" si="446"/>
        <v>157373.16954707986</v>
      </c>
      <c r="O1677" s="704">
        <f t="shared" si="446"/>
        <v>157373.16954707986</v>
      </c>
      <c r="P1677" s="645"/>
      <c r="Q1677" s="705"/>
      <c r="S1677" s="648"/>
      <c r="T1677" s="649"/>
      <c r="U1677" s="649"/>
      <c r="V1677" s="649"/>
      <c r="W1677" s="649"/>
    </row>
    <row r="1678" spans="1:23" s="706" customFormat="1">
      <c r="A1678" s="707"/>
      <c r="B1678" s="710" t="s">
        <v>21</v>
      </c>
      <c r="C1678" s="683"/>
      <c r="D1678" s="683" t="s">
        <v>800</v>
      </c>
      <c r="E1678" s="683">
        <f t="shared" si="443"/>
        <v>15</v>
      </c>
      <c r="F1678" s="683"/>
      <c r="G1678" s="683"/>
      <c r="H1678" s="683"/>
      <c r="I1678" s="683"/>
      <c r="J1678" s="871">
        <f>VLOOKUP(B1678,'Bieu5 TH chi phi'!$B$7:$C$109,2,0)</f>
        <v>17555.295987286452</v>
      </c>
      <c r="K1678" s="704">
        <f>J1678*E1678</f>
        <v>263329.4398092968</v>
      </c>
      <c r="L1678" s="704">
        <f t="shared" si="446"/>
        <v>263329.4398092968</v>
      </c>
      <c r="M1678" s="704">
        <f t="shared" si="446"/>
        <v>263329.4398092968</v>
      </c>
      <c r="N1678" s="704">
        <f t="shared" si="446"/>
        <v>263329.4398092968</v>
      </c>
      <c r="O1678" s="704">
        <f t="shared" si="446"/>
        <v>263329.4398092968</v>
      </c>
      <c r="P1678" s="645"/>
      <c r="Q1678" s="705"/>
      <c r="S1678" s="648"/>
      <c r="T1678" s="649"/>
      <c r="U1678" s="649"/>
      <c r="V1678" s="649"/>
      <c r="W1678" s="649"/>
    </row>
    <row r="1679" spans="1:23" s="706" customFormat="1">
      <c r="A1679" s="711"/>
      <c r="B1679" s="710" t="s">
        <v>804</v>
      </c>
      <c r="C1679" s="712"/>
      <c r="D1679" s="683" t="s">
        <v>800</v>
      </c>
      <c r="E1679" s="683">
        <f>E1678</f>
        <v>15</v>
      </c>
      <c r="F1679" s="712"/>
      <c r="G1679" s="712"/>
      <c r="H1679" s="712"/>
      <c r="I1679" s="712"/>
      <c r="J1679" s="871">
        <f>VLOOKUP(B1679,'Bieu5 TH chi phi'!$B$7:$C$109,2,0)</f>
        <v>46989.233700271805</v>
      </c>
      <c r="K1679" s="704">
        <f t="shared" ref="K1679:K1680" si="447">J1679*E1679</f>
        <v>704838.50550407707</v>
      </c>
      <c r="L1679" s="704">
        <f t="shared" si="446"/>
        <v>704838.50550407707</v>
      </c>
      <c r="M1679" s="704">
        <f t="shared" si="446"/>
        <v>704838.50550407707</v>
      </c>
      <c r="N1679" s="704">
        <f t="shared" si="446"/>
        <v>704838.50550407707</v>
      </c>
      <c r="O1679" s="704">
        <f t="shared" si="446"/>
        <v>704838.50550407707</v>
      </c>
      <c r="P1679" s="645"/>
      <c r="Q1679" s="705"/>
      <c r="S1679" s="648"/>
      <c r="T1679" s="649"/>
      <c r="U1679" s="649"/>
      <c r="V1679" s="649"/>
      <c r="W1679" s="649"/>
    </row>
    <row r="1680" spans="1:23" s="706" customFormat="1">
      <c r="A1680" s="715"/>
      <c r="B1680" s="1159" t="s">
        <v>22</v>
      </c>
      <c r="C1680" s="716"/>
      <c r="D1680" s="716" t="s">
        <v>800</v>
      </c>
      <c r="E1680" s="716">
        <f t="shared" ref="E1680" si="448">E1679</f>
        <v>15</v>
      </c>
      <c r="F1680" s="716"/>
      <c r="G1680" s="716"/>
      <c r="H1680" s="716"/>
      <c r="I1680" s="716"/>
      <c r="J1680" s="1160">
        <f>VLOOKUP(B1680,'Bieu5 TH chi phi'!$B$7:$C$109,2,0)</f>
        <v>26817.640047675806</v>
      </c>
      <c r="K1680" s="717">
        <f t="shared" si="447"/>
        <v>402264.60071513709</v>
      </c>
      <c r="L1680" s="717">
        <f t="shared" si="446"/>
        <v>402264.60071513709</v>
      </c>
      <c r="M1680" s="717">
        <f t="shared" si="446"/>
        <v>402264.60071513709</v>
      </c>
      <c r="N1680" s="717">
        <f t="shared" si="446"/>
        <v>402264.60071513709</v>
      </c>
      <c r="O1680" s="717">
        <f t="shared" si="446"/>
        <v>402264.60071513709</v>
      </c>
      <c r="P1680" s="645"/>
      <c r="Q1680" s="705"/>
      <c r="S1680" s="648"/>
      <c r="T1680" s="649"/>
      <c r="U1680" s="649"/>
      <c r="V1680" s="649"/>
      <c r="W1680" s="649"/>
    </row>
    <row r="1681" spans="1:23">
      <c r="A1681" s="748"/>
      <c r="B1681" s="749"/>
      <c r="C1681" s="691"/>
      <c r="D1681" s="691"/>
      <c r="E1681" s="691"/>
      <c r="F1681" s="691"/>
      <c r="G1681" s="691"/>
      <c r="H1681" s="691"/>
      <c r="I1681" s="691"/>
      <c r="J1681" s="736"/>
      <c r="K1681" s="814"/>
      <c r="L1681" s="814"/>
      <c r="M1681" s="814"/>
      <c r="N1681" s="814"/>
      <c r="O1681" s="814"/>
      <c r="P1681" s="645" t="str">
        <f t="shared" si="442"/>
        <v>Đúng</v>
      </c>
      <c r="Q1681" s="691"/>
    </row>
    <row r="1682" spans="1:23">
      <c r="A1682" s="1405" t="s">
        <v>883</v>
      </c>
      <c r="B1682" s="1405"/>
      <c r="C1682" s="795"/>
      <c r="D1682" s="796"/>
      <c r="E1682" s="796"/>
      <c r="F1682" s="796"/>
      <c r="G1682" s="796"/>
      <c r="H1682" s="796"/>
      <c r="I1682" s="796"/>
      <c r="J1682" s="769"/>
      <c r="K1682" s="725">
        <f>K1683+K1694+K1700+K1703</f>
        <v>23664253.292532794</v>
      </c>
      <c r="L1682" s="725">
        <f>L1683+L1694+L1700+L1703</f>
        <v>21044259.014449514</v>
      </c>
      <c r="M1682" s="725">
        <f>M1683+M1694+M1700+M1703</f>
        <v>18428699.56152292</v>
      </c>
      <c r="N1682" s="725">
        <f>N1683+N1694+N1700+N1703</f>
        <v>15561910.340754824</v>
      </c>
      <c r="O1682" s="725">
        <f>O1683+O1694+O1700+O1703</f>
        <v>12535126.028970111</v>
      </c>
      <c r="P1682" s="645" t="str">
        <f t="shared" si="442"/>
        <v>Đúng</v>
      </c>
      <c r="Q1682" s="691"/>
    </row>
    <row r="1683" spans="1:23" ht="13.5">
      <c r="A1683" s="1406" t="s">
        <v>884</v>
      </c>
      <c r="B1683" s="1201" t="s">
        <v>784</v>
      </c>
      <c r="C1683" s="753"/>
      <c r="D1683" s="1199"/>
      <c r="E1683" s="726"/>
      <c r="F1683" s="726"/>
      <c r="G1683" s="726"/>
      <c r="H1683" s="726"/>
      <c r="I1683" s="726"/>
      <c r="J1683" s="684"/>
      <c r="K1683" s="695">
        <f>SUM(K1684:K1693)</f>
        <v>8430229.0090909097</v>
      </c>
      <c r="L1683" s="695">
        <f>SUM(L1684:L1693)</f>
        <v>7060655.5499999998</v>
      </c>
      <c r="M1683" s="695">
        <f>SUM(M1684:M1693)</f>
        <v>5696100.6818181816</v>
      </c>
      <c r="N1683" s="695">
        <f>SUM(N1684:N1693)</f>
        <v>4080616.2681818185</v>
      </c>
      <c r="O1683" s="695">
        <f>SUM(O1684:O1693)</f>
        <v>2621946.0918181813</v>
      </c>
      <c r="P1683" s="645" t="str">
        <f t="shared" si="442"/>
        <v>Đúng</v>
      </c>
      <c r="Q1683" s="727"/>
    </row>
    <row r="1684" spans="1:23">
      <c r="A1684" s="1406"/>
      <c r="B1684" s="1197" t="s">
        <v>786</v>
      </c>
      <c r="C1684" s="682">
        <v>43168</v>
      </c>
      <c r="D1684" s="1199" t="s">
        <v>736</v>
      </c>
      <c r="E1684" s="729">
        <v>4.38</v>
      </c>
      <c r="F1684" s="729">
        <v>4.3</v>
      </c>
      <c r="G1684" s="729">
        <v>4.2300000000000004</v>
      </c>
      <c r="H1684" s="729">
        <v>4.1100000000000003</v>
      </c>
      <c r="I1684" s="729">
        <v>4.0599999999999996</v>
      </c>
      <c r="J1684" s="871">
        <f>VLOOKUP(C1684,'Bieu5 TH chi phi'!$B$7:$C$109,2,0)</f>
        <v>250929.54545454544</v>
      </c>
      <c r="K1684" s="690">
        <f>$J$1684*E1684</f>
        <v>1099071.4090909089</v>
      </c>
      <c r="L1684" s="690">
        <f>$J$1684*F1684</f>
        <v>1078997.0454545454</v>
      </c>
      <c r="M1684" s="690">
        <f>$J$1684*G1684</f>
        <v>1061431.9772727273</v>
      </c>
      <c r="N1684" s="690">
        <f>$J$1684*H1684</f>
        <v>1031320.4318181819</v>
      </c>
      <c r="O1684" s="690">
        <f>$J$1684*I1684</f>
        <v>1018773.9545454544</v>
      </c>
      <c r="P1684" s="645" t="str">
        <f t="shared" si="442"/>
        <v>Đúng</v>
      </c>
      <c r="Q1684" s="691">
        <v>4.38</v>
      </c>
      <c r="S1684" s="689"/>
      <c r="T1684" s="687"/>
      <c r="U1684" s="687"/>
      <c r="V1684" s="687"/>
      <c r="W1684" s="687"/>
    </row>
    <row r="1685" spans="1:23">
      <c r="A1685" s="688"/>
      <c r="B1685" s="681" t="s">
        <v>786</v>
      </c>
      <c r="C1685" s="682">
        <v>43260</v>
      </c>
      <c r="D1685" s="683" t="s">
        <v>736</v>
      </c>
      <c r="E1685" s="729">
        <v>0.61</v>
      </c>
      <c r="F1685" s="729">
        <v>0.61</v>
      </c>
      <c r="G1685" s="729">
        <v>0.61</v>
      </c>
      <c r="H1685" s="729">
        <v>0.61</v>
      </c>
      <c r="I1685" s="729">
        <v>0.61</v>
      </c>
      <c r="J1685" s="871">
        <f>VLOOKUP(C1685,'Bieu5 TH chi phi'!$B$7:$C$109,2,0)</f>
        <v>333736.29545454547</v>
      </c>
      <c r="K1685" s="690">
        <f>$J$1685*E1685</f>
        <v>203579.14022727273</v>
      </c>
      <c r="L1685" s="690">
        <f>$J$1685*F1685</f>
        <v>203579.14022727273</v>
      </c>
      <c r="M1685" s="690">
        <f>$J$1685*G1685</f>
        <v>203579.14022727273</v>
      </c>
      <c r="N1685" s="690">
        <f>$J$1685*H1685</f>
        <v>203579.14022727273</v>
      </c>
      <c r="O1685" s="690">
        <f>$J$1685*I1685</f>
        <v>203579.14022727273</v>
      </c>
      <c r="P1685" s="645" t="str">
        <f t="shared" si="442"/>
        <v>Đúng</v>
      </c>
      <c r="Q1685" s="691">
        <v>0.61</v>
      </c>
      <c r="S1685" s="689"/>
      <c r="T1685" s="687"/>
      <c r="U1685" s="687"/>
      <c r="V1685" s="687"/>
      <c r="W1685" s="687"/>
    </row>
    <row r="1686" spans="1:23">
      <c r="A1686" s="688"/>
      <c r="B1686" s="681" t="s">
        <v>786</v>
      </c>
      <c r="C1686" s="682">
        <v>43321</v>
      </c>
      <c r="D1686" s="683" t="s">
        <v>736</v>
      </c>
      <c r="E1686" s="729">
        <v>0.14000000000000001</v>
      </c>
      <c r="F1686" s="729">
        <v>0.14000000000000001</v>
      </c>
      <c r="G1686" s="729">
        <v>0.14000000000000001</v>
      </c>
      <c r="H1686" s="729">
        <v>0.14000000000000001</v>
      </c>
      <c r="I1686" s="729">
        <v>0.14000000000000001</v>
      </c>
      <c r="J1686" s="871">
        <f>VLOOKUP(C1686,'Bieu5 TH chi phi'!$B$7:$C$109,2,0)</f>
        <v>388940.79545454553</v>
      </c>
      <c r="K1686" s="690">
        <f>$J$1686*E1686</f>
        <v>54451.711363636379</v>
      </c>
      <c r="L1686" s="690">
        <f>$J$1686*F1686</f>
        <v>54451.711363636379</v>
      </c>
      <c r="M1686" s="690">
        <f>$J$1686*G1686</f>
        <v>54451.711363636379</v>
      </c>
      <c r="N1686" s="690">
        <f>$J$1686*H1686</f>
        <v>54451.711363636379</v>
      </c>
      <c r="O1686" s="690">
        <f>$J$1686*I1686</f>
        <v>54451.711363636379</v>
      </c>
      <c r="P1686" s="645" t="str">
        <f t="shared" si="442"/>
        <v>Đúng</v>
      </c>
      <c r="Q1686" s="691">
        <v>0.14000000000000001</v>
      </c>
      <c r="S1686" s="689"/>
      <c r="T1686" s="687"/>
      <c r="U1686" s="687"/>
      <c r="V1686" s="687"/>
      <c r="W1686" s="687"/>
    </row>
    <row r="1687" spans="1:23">
      <c r="A1687" s="688"/>
      <c r="B1687" s="681" t="s">
        <v>787</v>
      </c>
      <c r="C1687" s="682">
        <v>43168</v>
      </c>
      <c r="D1687" s="683" t="s">
        <v>736</v>
      </c>
      <c r="E1687" s="729">
        <v>4.5</v>
      </c>
      <c r="F1687" s="729">
        <v>3.6</v>
      </c>
      <c r="G1687" s="729">
        <v>2.7</v>
      </c>
      <c r="H1687" s="729">
        <v>1.8</v>
      </c>
      <c r="I1687" s="729">
        <v>0.68</v>
      </c>
      <c r="J1687" s="871">
        <f>VLOOKUP(C1687,'Bieu5 TH chi phi'!$B$7:$C$109,2,0)</f>
        <v>250929.54545454544</v>
      </c>
      <c r="K1687" s="690">
        <f>$J$1687*E1687</f>
        <v>1129182.9545454546</v>
      </c>
      <c r="L1687" s="690">
        <f>$J$1687*F1687</f>
        <v>903346.36363636365</v>
      </c>
      <c r="M1687" s="690">
        <f>$J$1687*G1687</f>
        <v>677509.77272727271</v>
      </c>
      <c r="N1687" s="690">
        <f>$J$1687*H1687</f>
        <v>451673.18181818182</v>
      </c>
      <c r="O1687" s="690">
        <f>$J$1687*I1687</f>
        <v>170632.09090909091</v>
      </c>
      <c r="P1687" s="645" t="str">
        <f t="shared" si="442"/>
        <v>Đúng</v>
      </c>
      <c r="Q1687" s="691">
        <v>4.5</v>
      </c>
      <c r="S1687" s="689"/>
      <c r="T1687" s="687"/>
      <c r="U1687" s="687"/>
      <c r="V1687" s="687"/>
      <c r="W1687" s="687"/>
    </row>
    <row r="1688" spans="1:23">
      <c r="A1688" s="688"/>
      <c r="B1688" s="681" t="s">
        <v>788</v>
      </c>
      <c r="C1688" s="682">
        <v>43168</v>
      </c>
      <c r="D1688" s="683" t="s">
        <v>736</v>
      </c>
      <c r="E1688" s="729">
        <v>0.39</v>
      </c>
      <c r="F1688" s="729">
        <v>0.31</v>
      </c>
      <c r="G1688" s="729">
        <v>0.24</v>
      </c>
      <c r="H1688" s="729">
        <v>0.12</v>
      </c>
      <c r="I1688" s="729">
        <v>7.0000000000000007E-2</v>
      </c>
      <c r="J1688" s="871">
        <f>VLOOKUP(C1688,'Bieu5 TH chi phi'!$B$7:$C$109,2,0)</f>
        <v>250929.54545454544</v>
      </c>
      <c r="K1688" s="690">
        <f>$J$1688*E1688</f>
        <v>97862.522727272721</v>
      </c>
      <c r="L1688" s="690">
        <f>$J$1688*F1688</f>
        <v>77788.159090909088</v>
      </c>
      <c r="M1688" s="690">
        <f>$J$1688*G1688</f>
        <v>60223.090909090904</v>
      </c>
      <c r="N1688" s="690">
        <f>$J$1688*H1688</f>
        <v>30111.545454545452</v>
      </c>
      <c r="O1688" s="690">
        <f>$J$1688*I1688</f>
        <v>17565.068181818184</v>
      </c>
      <c r="P1688" s="645" t="str">
        <f t="shared" si="442"/>
        <v>Đúng</v>
      </c>
      <c r="Q1688" s="691">
        <v>0.39</v>
      </c>
      <c r="S1688" s="689"/>
      <c r="T1688" s="687"/>
      <c r="U1688" s="687"/>
      <c r="V1688" s="687"/>
      <c r="W1688" s="687"/>
    </row>
    <row r="1689" spans="1:23">
      <c r="A1689" s="688"/>
      <c r="B1689" s="681" t="s">
        <v>788</v>
      </c>
      <c r="C1689" s="682">
        <v>43260</v>
      </c>
      <c r="D1689" s="683" t="s">
        <v>736</v>
      </c>
      <c r="E1689" s="729">
        <v>0.17</v>
      </c>
      <c r="F1689" s="729">
        <v>0.17</v>
      </c>
      <c r="G1689" s="729">
        <v>0.17</v>
      </c>
      <c r="H1689" s="729">
        <v>0.17</v>
      </c>
      <c r="I1689" s="729">
        <v>0.17</v>
      </c>
      <c r="J1689" s="871">
        <f>VLOOKUP(C1689,'Bieu5 TH chi phi'!$B$7:$C$109,2,0)</f>
        <v>333736.29545454547</v>
      </c>
      <c r="K1689" s="690">
        <f>$J$1689*E1689</f>
        <v>56735.170227272734</v>
      </c>
      <c r="L1689" s="690">
        <f>$J$1689*F1689</f>
        <v>56735.170227272734</v>
      </c>
      <c r="M1689" s="690">
        <f>$J$1689*G1689</f>
        <v>56735.170227272734</v>
      </c>
      <c r="N1689" s="690">
        <f>$J$1689*H1689</f>
        <v>56735.170227272734</v>
      </c>
      <c r="O1689" s="690">
        <f>$J$1689*I1689</f>
        <v>56735.170227272734</v>
      </c>
      <c r="P1689" s="645" t="str">
        <f t="shared" si="442"/>
        <v>Đúng</v>
      </c>
      <c r="Q1689" s="691">
        <v>0.17</v>
      </c>
      <c r="S1689" s="689"/>
      <c r="T1689" s="687"/>
      <c r="U1689" s="687"/>
      <c r="V1689" s="687"/>
      <c r="W1689" s="687"/>
    </row>
    <row r="1690" spans="1:23">
      <c r="A1690" s="688"/>
      <c r="B1690" s="681" t="s">
        <v>810</v>
      </c>
      <c r="C1690" s="682">
        <v>43232</v>
      </c>
      <c r="D1690" s="683" t="s">
        <v>736</v>
      </c>
      <c r="E1690" s="729">
        <v>4.5</v>
      </c>
      <c r="F1690" s="729">
        <v>3.6</v>
      </c>
      <c r="G1690" s="729">
        <v>2.7</v>
      </c>
      <c r="H1690" s="729">
        <v>1.8</v>
      </c>
      <c r="I1690" s="729">
        <v>0.68</v>
      </c>
      <c r="J1690" s="871">
        <f>VLOOKUP(C1690,'Bieu5 TH chi phi'!$B$7:$C$109,2,0)</f>
        <v>222490.86363636365</v>
      </c>
      <c r="K1690" s="690">
        <f>$J$1690*E1690</f>
        <v>1001208.8863636365</v>
      </c>
      <c r="L1690" s="690">
        <f>$J$1690*F1690</f>
        <v>800967.10909090913</v>
      </c>
      <c r="M1690" s="690">
        <f>$J$1690*G1690</f>
        <v>600725.3318181819</v>
      </c>
      <c r="N1690" s="690">
        <f>$J$1690*H1690</f>
        <v>400483.55454545456</v>
      </c>
      <c r="O1690" s="690">
        <f>$J$1690*I1690</f>
        <v>151293.78727272729</v>
      </c>
      <c r="P1690" s="645" t="str">
        <f t="shared" si="442"/>
        <v>Đúng</v>
      </c>
      <c r="Q1690" s="691">
        <v>4.5</v>
      </c>
      <c r="S1690" s="689"/>
      <c r="T1690" s="687"/>
      <c r="U1690" s="687"/>
      <c r="V1690" s="687"/>
      <c r="W1690" s="687"/>
    </row>
    <row r="1691" spans="1:23">
      <c r="A1691" s="688"/>
      <c r="B1691" s="681" t="s">
        <v>789</v>
      </c>
      <c r="C1691" s="682">
        <v>43169</v>
      </c>
      <c r="D1691" s="683" t="s">
        <v>736</v>
      </c>
      <c r="E1691" s="729">
        <v>0.09</v>
      </c>
      <c r="F1691" s="729">
        <v>0.09</v>
      </c>
      <c r="G1691" s="729">
        <v>0.09</v>
      </c>
      <c r="H1691" s="729">
        <v>0.09</v>
      </c>
      <c r="I1691" s="729">
        <v>0.09</v>
      </c>
      <c r="J1691" s="871">
        <f>VLOOKUP(C1691,'Bieu5 TH chi phi'!$B$7:$C$109,2,0)</f>
        <v>227509.45454545456</v>
      </c>
      <c r="K1691" s="690">
        <f>$J$1691*E1691</f>
        <v>20475.85090909091</v>
      </c>
      <c r="L1691" s="690">
        <f>$J$1691*F1691</f>
        <v>20475.85090909091</v>
      </c>
      <c r="M1691" s="690">
        <f>$J$1691*G1691</f>
        <v>20475.85090909091</v>
      </c>
      <c r="N1691" s="690">
        <f>$J$1691*H1691</f>
        <v>20475.85090909091</v>
      </c>
      <c r="O1691" s="690">
        <f>$J$1691*I1691</f>
        <v>20475.85090909091</v>
      </c>
      <c r="P1691" s="645" t="str">
        <f t="shared" si="442"/>
        <v>Đúng</v>
      </c>
      <c r="Q1691" s="691">
        <v>0.09</v>
      </c>
      <c r="S1691" s="689"/>
      <c r="T1691" s="687"/>
      <c r="U1691" s="687"/>
      <c r="V1691" s="687"/>
      <c r="W1691" s="687"/>
    </row>
    <row r="1692" spans="1:23">
      <c r="A1692" s="688"/>
      <c r="B1692" s="681" t="s">
        <v>791</v>
      </c>
      <c r="C1692" s="682">
        <v>43168</v>
      </c>
      <c r="D1692" s="683" t="s">
        <v>736</v>
      </c>
      <c r="E1692" s="729">
        <v>10</v>
      </c>
      <c r="F1692" s="729">
        <v>8.1999999999999993</v>
      </c>
      <c r="G1692" s="729">
        <v>6.4</v>
      </c>
      <c r="H1692" s="729">
        <v>4.1500000000000004</v>
      </c>
      <c r="I1692" s="729">
        <v>2.35</v>
      </c>
      <c r="J1692" s="871">
        <f>VLOOKUP(C1692,'Bieu5 TH chi phi'!$B$7:$C$109,2,0)</f>
        <v>250929.54545454544</v>
      </c>
      <c r="K1692" s="690">
        <f>$J$1692*E1692</f>
        <v>2509295.4545454546</v>
      </c>
      <c r="L1692" s="690">
        <f>$J$1692*F1692</f>
        <v>2057622.2727272725</v>
      </c>
      <c r="M1692" s="690">
        <f>$J$1692*G1692</f>
        <v>1605949.0909090908</v>
      </c>
      <c r="N1692" s="690">
        <f>$J$1692*H1692</f>
        <v>1041357.6136363636</v>
      </c>
      <c r="O1692" s="690">
        <f>$J$1692*I1692</f>
        <v>589684.43181818177</v>
      </c>
      <c r="P1692" s="730" t="s">
        <v>811</v>
      </c>
      <c r="Q1692" s="691">
        <v>10</v>
      </c>
      <c r="R1692" s="731">
        <f>E1692/Q1692</f>
        <v>1</v>
      </c>
      <c r="S1692" s="689"/>
      <c r="T1692" s="687"/>
      <c r="U1692" s="687"/>
      <c r="V1692" s="687"/>
      <c r="W1692" s="687"/>
    </row>
    <row r="1693" spans="1:23">
      <c r="A1693" s="688"/>
      <c r="B1693" s="681" t="s">
        <v>792</v>
      </c>
      <c r="C1693" s="682">
        <v>43168</v>
      </c>
      <c r="D1693" s="683" t="s">
        <v>736</v>
      </c>
      <c r="E1693" s="729">
        <v>9</v>
      </c>
      <c r="F1693" s="729">
        <v>7.2</v>
      </c>
      <c r="G1693" s="729">
        <v>5.4</v>
      </c>
      <c r="H1693" s="729">
        <v>3.15</v>
      </c>
      <c r="I1693" s="729">
        <v>1.35</v>
      </c>
      <c r="J1693" s="871">
        <f>VLOOKUP(C1693,'Bieu5 TH chi phi'!$B$7:$C$109,2,0)</f>
        <v>250929.54545454544</v>
      </c>
      <c r="K1693" s="690">
        <f>$J$1693*E1693</f>
        <v>2258365.9090909092</v>
      </c>
      <c r="L1693" s="690">
        <f>$J$1693*F1693</f>
        <v>1806692.7272727273</v>
      </c>
      <c r="M1693" s="690">
        <f>$J$1693*G1693</f>
        <v>1355019.5454545454</v>
      </c>
      <c r="N1693" s="690">
        <f>$J$1693*H1693</f>
        <v>790428.06818181812</v>
      </c>
      <c r="O1693" s="690">
        <f>$J$1693*I1693</f>
        <v>338754.88636363635</v>
      </c>
      <c r="P1693" s="730" t="s">
        <v>811</v>
      </c>
      <c r="Q1693" s="691">
        <v>9</v>
      </c>
      <c r="R1693" s="731">
        <f>E1693/Q1693</f>
        <v>1</v>
      </c>
      <c r="S1693" s="689"/>
      <c r="T1693" s="687"/>
      <c r="U1693" s="687"/>
      <c r="V1693" s="687"/>
      <c r="W1693" s="687"/>
    </row>
    <row r="1694" spans="1:23">
      <c r="A1694" s="688"/>
      <c r="B1694" s="693" t="s">
        <v>794</v>
      </c>
      <c r="C1694" s="753"/>
      <c r="D1694" s="683"/>
      <c r="E1694" s="729"/>
      <c r="F1694" s="729"/>
      <c r="G1694" s="729"/>
      <c r="H1694" s="729"/>
      <c r="I1694" s="729"/>
      <c r="J1694" s="684"/>
      <c r="K1694" s="695">
        <f>SUM(K1695:K1699)</f>
        <v>6864355.7984017674</v>
      </c>
      <c r="L1694" s="695">
        <f>SUM(L1695:L1699)</f>
        <v>5615602.8815591373</v>
      </c>
      <c r="M1694" s="695">
        <f>SUM(M1695:M1699)</f>
        <v>4366849.964716509</v>
      </c>
      <c r="N1694" s="695">
        <f>SUM(N1695:N1699)</f>
        <v>3118097.0478738793</v>
      </c>
      <c r="O1694" s="695">
        <f>SUM(O1695:O1699)</f>
        <v>1552534.8027419075</v>
      </c>
      <c r="P1694" s="645" t="str">
        <f t="shared" si="442"/>
        <v>Đúng</v>
      </c>
      <c r="Q1694" s="691"/>
    </row>
    <row r="1695" spans="1:23">
      <c r="A1695" s="688"/>
      <c r="B1695" s="681" t="s">
        <v>678</v>
      </c>
      <c r="C1695" s="682"/>
      <c r="D1695" s="683" t="s">
        <v>795</v>
      </c>
      <c r="E1695" s="729">
        <v>42.24</v>
      </c>
      <c r="F1695" s="729">
        <v>34.44</v>
      </c>
      <c r="G1695" s="729">
        <v>26.64</v>
      </c>
      <c r="H1695" s="729">
        <v>18.84</v>
      </c>
      <c r="I1695" s="729">
        <v>9.09</v>
      </c>
      <c r="J1695" s="871">
        <f>VLOOKUP(B1695,'Bieu5 TH chi phi'!$B$7:$C$109,2,0)</f>
        <v>119536.55378486056</v>
      </c>
      <c r="K1695" s="690">
        <f>$J$1695*E1695</f>
        <v>5049224.03187251</v>
      </c>
      <c r="L1695" s="690">
        <f>$J$1695*F1695</f>
        <v>4116838.9123505973</v>
      </c>
      <c r="M1695" s="690">
        <f>$J$1695*G1695</f>
        <v>3184453.7928286856</v>
      </c>
      <c r="N1695" s="690">
        <f>$J$1695*H1695</f>
        <v>2252068.673306773</v>
      </c>
      <c r="O1695" s="690">
        <f>$J$1695*I1695</f>
        <v>1086587.2739043825</v>
      </c>
      <c r="P1695" s="730" t="s">
        <v>811</v>
      </c>
      <c r="Q1695" s="691">
        <v>42.24</v>
      </c>
      <c r="R1695" s="731">
        <f>E1695/Q1695</f>
        <v>1</v>
      </c>
      <c r="S1695" s="689"/>
      <c r="T1695" s="687"/>
      <c r="U1695" s="687"/>
      <c r="V1695" s="687"/>
      <c r="W1695" s="687"/>
    </row>
    <row r="1696" spans="1:23">
      <c r="A1696" s="688"/>
      <c r="B1696" s="681" t="s">
        <v>679</v>
      </c>
      <c r="C1696" s="682"/>
      <c r="D1696" s="683" t="s">
        <v>795</v>
      </c>
      <c r="E1696" s="729">
        <v>0.75</v>
      </c>
      <c r="F1696" s="729">
        <v>0.75</v>
      </c>
      <c r="G1696" s="729">
        <v>0.75</v>
      </c>
      <c r="H1696" s="729">
        <v>0.75</v>
      </c>
      <c r="I1696" s="729">
        <v>0.75</v>
      </c>
      <c r="J1696" s="871">
        <f>VLOOKUP(B1696,'Bieu5 TH chi phi'!$B$7:$C$109,2,0)</f>
        <v>175954.48207171314</v>
      </c>
      <c r="K1696" s="690">
        <f>$J$1696*E1696</f>
        <v>131965.86155378487</v>
      </c>
      <c r="L1696" s="690">
        <f>$J$1696*F1696</f>
        <v>131965.86155378487</v>
      </c>
      <c r="M1696" s="690">
        <f>$J$1696*G1696</f>
        <v>131965.86155378487</v>
      </c>
      <c r="N1696" s="690">
        <f>$J$1696*H1696</f>
        <v>131965.86155378487</v>
      </c>
      <c r="O1696" s="690">
        <f>$J$1696*I1696</f>
        <v>131965.86155378487</v>
      </c>
      <c r="P1696" s="645" t="str">
        <f t="shared" si="442"/>
        <v>Đúng</v>
      </c>
      <c r="Q1696" s="691">
        <v>0.75</v>
      </c>
      <c r="S1696" s="689"/>
      <c r="T1696" s="687"/>
      <c r="U1696" s="687"/>
      <c r="V1696" s="687"/>
      <c r="W1696" s="687"/>
    </row>
    <row r="1697" spans="1:23">
      <c r="A1697" s="688"/>
      <c r="B1697" s="681" t="s">
        <v>684</v>
      </c>
      <c r="C1697" s="682"/>
      <c r="D1697" s="683" t="s">
        <v>795</v>
      </c>
      <c r="E1697" s="729">
        <v>0.08</v>
      </c>
      <c r="F1697" s="729">
        <v>0.08</v>
      </c>
      <c r="G1697" s="729">
        <v>0.08</v>
      </c>
      <c r="H1697" s="729">
        <v>0.08</v>
      </c>
      <c r="I1697" s="729">
        <v>0.01</v>
      </c>
      <c r="J1697" s="871">
        <f>VLOOKUP(B1697,'Bieu5 TH chi phi'!$B$7:$C$109,2,0)</f>
        <v>498.00796812749002</v>
      </c>
      <c r="K1697" s="690">
        <f>$J$1697*E1697</f>
        <v>39.840637450199203</v>
      </c>
      <c r="L1697" s="690">
        <f>$J$1697*F1697</f>
        <v>39.840637450199203</v>
      </c>
      <c r="M1697" s="690">
        <f>$J$1697*G1697</f>
        <v>39.840637450199203</v>
      </c>
      <c r="N1697" s="690">
        <f>$J$1697*H1697</f>
        <v>39.840637450199203</v>
      </c>
      <c r="O1697" s="690">
        <f>$J$1697*I1697</f>
        <v>4.9800796812749004</v>
      </c>
      <c r="P1697" s="645" t="str">
        <f t="shared" si="442"/>
        <v>Đúng</v>
      </c>
      <c r="Q1697" s="691">
        <v>0.08</v>
      </c>
      <c r="S1697" s="689"/>
      <c r="T1697" s="687"/>
      <c r="U1697" s="687"/>
      <c r="V1697" s="687"/>
      <c r="W1697" s="687"/>
    </row>
    <row r="1698" spans="1:23">
      <c r="A1698" s="688"/>
      <c r="B1698" s="681" t="s">
        <v>682</v>
      </c>
      <c r="C1698" s="682"/>
      <c r="D1698" s="683" t="s">
        <v>795</v>
      </c>
      <c r="E1698" s="729">
        <v>36</v>
      </c>
      <c r="F1698" s="729">
        <v>28.8</v>
      </c>
      <c r="G1698" s="729">
        <v>21.6</v>
      </c>
      <c r="H1698" s="729">
        <v>14.4</v>
      </c>
      <c r="I1698" s="729">
        <v>5.4</v>
      </c>
      <c r="J1698" s="871">
        <f>VLOOKUP(B1698,'Bieu5 TH chi phi'!$B$7:$C$109,2,0)</f>
        <v>41646.852589641428</v>
      </c>
      <c r="K1698" s="690">
        <f>$J$1698*E1698</f>
        <v>1499286.6932270913</v>
      </c>
      <c r="L1698" s="690">
        <f>$J$1698*F1698</f>
        <v>1199429.3545816732</v>
      </c>
      <c r="M1698" s="690">
        <f>$J$1698*G1698</f>
        <v>899572.01593625487</v>
      </c>
      <c r="N1698" s="690">
        <f>$J$1698*H1698</f>
        <v>599714.67729083658</v>
      </c>
      <c r="O1698" s="690">
        <f>$J$1698*I1698</f>
        <v>224893.00398406372</v>
      </c>
      <c r="P1698" s="730" t="s">
        <v>811</v>
      </c>
      <c r="Q1698" s="691">
        <v>36</v>
      </c>
      <c r="R1698" s="731">
        <f>E1698/Q1698</f>
        <v>1</v>
      </c>
      <c r="S1698" s="689"/>
      <c r="T1698" s="687"/>
      <c r="U1698" s="687"/>
      <c r="V1698" s="687"/>
      <c r="W1698" s="687"/>
    </row>
    <row r="1699" spans="1:23">
      <c r="A1699" s="688"/>
      <c r="B1699" s="681" t="s">
        <v>683</v>
      </c>
      <c r="C1699" s="683"/>
      <c r="D1699" s="683" t="s">
        <v>795</v>
      </c>
      <c r="E1699" s="729">
        <v>80.17</v>
      </c>
      <c r="F1699" s="729">
        <v>72.97</v>
      </c>
      <c r="G1699" s="729">
        <v>65.77</v>
      </c>
      <c r="H1699" s="729">
        <v>58.57</v>
      </c>
      <c r="I1699" s="729">
        <v>47.57</v>
      </c>
      <c r="J1699" s="871">
        <f>VLOOKUP(B1699,'Bieu5 TH chi phi'!$B$7:$C$109,2,0)</f>
        <v>2293.1192604581674</v>
      </c>
      <c r="K1699" s="690">
        <f>$J$1699*E1699</f>
        <v>183839.3711109313</v>
      </c>
      <c r="L1699" s="690">
        <f>$J$1699*F1699</f>
        <v>167328.91243563249</v>
      </c>
      <c r="M1699" s="690">
        <f>$J$1699*G1699</f>
        <v>150818.45376033365</v>
      </c>
      <c r="N1699" s="690">
        <f>$J$1699*H1699</f>
        <v>134307.99508503487</v>
      </c>
      <c r="O1699" s="690">
        <f>$J$1699*I1699</f>
        <v>109083.68321999503</v>
      </c>
      <c r="P1699" s="730" t="s">
        <v>811</v>
      </c>
      <c r="Q1699" s="691">
        <v>80.17</v>
      </c>
      <c r="R1699" s="731">
        <f>E1699/Q1699</f>
        <v>1</v>
      </c>
      <c r="S1699" s="689"/>
      <c r="T1699" s="687"/>
      <c r="U1699" s="687"/>
      <c r="V1699" s="687"/>
      <c r="W1699" s="687"/>
    </row>
    <row r="1700" spans="1:23">
      <c r="A1700" s="688"/>
      <c r="B1700" s="693" t="s">
        <v>796</v>
      </c>
      <c r="C1700" s="753"/>
      <c r="D1700" s="683"/>
      <c r="E1700" s="729"/>
      <c r="F1700" s="729"/>
      <c r="G1700" s="729"/>
      <c r="H1700" s="729"/>
      <c r="I1700" s="729"/>
      <c r="J1700" s="790"/>
      <c r="K1700" s="695">
        <f>SUM(K1701:K1702)</f>
        <v>21500</v>
      </c>
      <c r="L1700" s="695">
        <f>SUM(L1701:L1702)</f>
        <v>21500</v>
      </c>
      <c r="M1700" s="695">
        <f>SUM(M1701:M1702)</f>
        <v>21500</v>
      </c>
      <c r="N1700" s="695">
        <f>SUM(N1701:N1702)</f>
        <v>21500</v>
      </c>
      <c r="O1700" s="695">
        <f>SUM(O1701:O1702)</f>
        <v>21500</v>
      </c>
      <c r="P1700" s="645" t="str">
        <f t="shared" si="442"/>
        <v>Đúng</v>
      </c>
      <c r="Q1700" s="658"/>
    </row>
    <row r="1701" spans="1:23">
      <c r="A1701" s="688"/>
      <c r="B1701" s="681" t="s">
        <v>722</v>
      </c>
      <c r="C1701" s="682"/>
      <c r="D1701" s="683" t="s">
        <v>797</v>
      </c>
      <c r="E1701" s="729">
        <v>0.1</v>
      </c>
      <c r="F1701" s="729">
        <v>0.1</v>
      </c>
      <c r="G1701" s="729">
        <v>0.1</v>
      </c>
      <c r="H1701" s="729">
        <v>0.1</v>
      </c>
      <c r="I1701" s="729">
        <v>0.1</v>
      </c>
      <c r="J1701" s="871">
        <f>VLOOKUP(B1701,'Bieu5 TH chi phi'!$B$7:$C$109,2,0)</f>
        <v>80000</v>
      </c>
      <c r="K1701" s="690">
        <f>$J$1701*E1701</f>
        <v>8000</v>
      </c>
      <c r="L1701" s="690">
        <f>$J$1701*F1701</f>
        <v>8000</v>
      </c>
      <c r="M1701" s="690">
        <f>$J$1701*G1701</f>
        <v>8000</v>
      </c>
      <c r="N1701" s="690">
        <f>$J$1701*H1701</f>
        <v>8000</v>
      </c>
      <c r="O1701" s="690">
        <f>$J$1701*I1701</f>
        <v>8000</v>
      </c>
      <c r="P1701" s="645" t="str">
        <f t="shared" si="442"/>
        <v>Đúng</v>
      </c>
      <c r="Q1701" s="691">
        <v>0.1</v>
      </c>
      <c r="S1701" s="689"/>
      <c r="T1701" s="687"/>
      <c r="U1701" s="687"/>
      <c r="V1701" s="687"/>
      <c r="W1701" s="687"/>
    </row>
    <row r="1702" spans="1:23">
      <c r="A1702" s="688"/>
      <c r="B1702" s="681" t="s">
        <v>724</v>
      </c>
      <c r="C1702" s="683"/>
      <c r="D1702" s="683" t="s">
        <v>798</v>
      </c>
      <c r="E1702" s="729">
        <v>0.03</v>
      </c>
      <c r="F1702" s="729">
        <v>0.03</v>
      </c>
      <c r="G1702" s="729">
        <v>0.03</v>
      </c>
      <c r="H1702" s="729">
        <v>0.03</v>
      </c>
      <c r="I1702" s="729">
        <v>0.03</v>
      </c>
      <c r="J1702" s="871">
        <f>VLOOKUP(B1702,'Bieu5 TH chi phi'!$B$7:$C$109,2,0)</f>
        <v>450000</v>
      </c>
      <c r="K1702" s="690">
        <f>$J$1702*E1702</f>
        <v>13500</v>
      </c>
      <c r="L1702" s="690">
        <f>$J$1702*F1702</f>
        <v>13500</v>
      </c>
      <c r="M1702" s="690">
        <f>$J$1702*G1702</f>
        <v>13500</v>
      </c>
      <c r="N1702" s="690">
        <f>$J$1702*H1702</f>
        <v>13500</v>
      </c>
      <c r="O1702" s="690">
        <f>$J$1702*I1702</f>
        <v>13500</v>
      </c>
      <c r="P1702" s="645" t="str">
        <f t="shared" si="442"/>
        <v>Đúng</v>
      </c>
      <c r="Q1702" s="691">
        <v>0.03</v>
      </c>
      <c r="S1702" s="689"/>
      <c r="T1702" s="687"/>
      <c r="U1702" s="687"/>
      <c r="V1702" s="687"/>
      <c r="W1702" s="687"/>
    </row>
    <row r="1703" spans="1:23">
      <c r="A1703" s="688"/>
      <c r="B1703" s="693" t="s">
        <v>799</v>
      </c>
      <c r="C1703" s="683"/>
      <c r="D1703" s="683" t="s">
        <v>800</v>
      </c>
      <c r="E1703" s="683">
        <v>25</v>
      </c>
      <c r="F1703" s="683"/>
      <c r="G1703" s="683"/>
      <c r="H1703" s="683"/>
      <c r="I1703" s="683"/>
      <c r="J1703" s="871"/>
      <c r="K1703" s="701">
        <f>SUM(K1704:K1713)</f>
        <v>8348168.4850401189</v>
      </c>
      <c r="L1703" s="701">
        <f>SUM(L1704:L1713)</f>
        <v>8346500.5828903783</v>
      </c>
      <c r="M1703" s="701">
        <f>SUM(M1704:M1713)</f>
        <v>8344248.9149882291</v>
      </c>
      <c r="N1703" s="701">
        <f>SUM(N1704:N1713)</f>
        <v>8341697.0246991254</v>
      </c>
      <c r="O1703" s="701">
        <f>SUM(O1704:O1713)</f>
        <v>8339145.1344100228</v>
      </c>
      <c r="P1703" s="645" t="str">
        <f t="shared" si="442"/>
        <v>Đúng</v>
      </c>
      <c r="Q1703" s="691">
        <v>25</v>
      </c>
    </row>
    <row r="1704" spans="1:23" s="706" customFormat="1">
      <c r="A1704" s="707"/>
      <c r="B1704" s="681" t="s">
        <v>657</v>
      </c>
      <c r="C1704" s="683"/>
      <c r="D1704" s="683" t="s">
        <v>800</v>
      </c>
      <c r="E1704" s="683">
        <f>E1703</f>
        <v>25</v>
      </c>
      <c r="F1704" s="683"/>
      <c r="G1704" s="683"/>
      <c r="H1704" s="683"/>
      <c r="I1704" s="683"/>
      <c r="J1704" s="871">
        <f>VLOOKUP(B1704,'Bieu5 TH chi phi'!$B$7:$C$109,2,0)</f>
        <v>667.16085989621945</v>
      </c>
      <c r="K1704" s="704">
        <f>J1704*E1704</f>
        <v>16679.021497405487</v>
      </c>
      <c r="L1704" s="733">
        <f>K1704*T$4</f>
        <v>15011.119347664939</v>
      </c>
      <c r="M1704" s="733">
        <f>L1704*U$4</f>
        <v>12759.451445515198</v>
      </c>
      <c r="N1704" s="733">
        <f>M1704*V$4</f>
        <v>10207.561156412159</v>
      </c>
      <c r="O1704" s="733">
        <f>N1704*W$4</f>
        <v>7655.6708673091198</v>
      </c>
      <c r="P1704" s="645"/>
      <c r="Q1704" s="705"/>
      <c r="S1704" s="648"/>
      <c r="T1704" s="649"/>
      <c r="U1704" s="649"/>
      <c r="V1704" s="649"/>
      <c r="W1704" s="649"/>
    </row>
    <row r="1705" spans="1:23" s="706" customFormat="1">
      <c r="A1705" s="707"/>
      <c r="B1705" s="681" t="s">
        <v>801</v>
      </c>
      <c r="C1705" s="683"/>
      <c r="D1705" s="683" t="s">
        <v>800</v>
      </c>
      <c r="E1705" s="683">
        <f t="shared" ref="E1705:E1711" si="449">E1704</f>
        <v>25</v>
      </c>
      <c r="F1705" s="683"/>
      <c r="G1705" s="683"/>
      <c r="H1705" s="683"/>
      <c r="I1705" s="683"/>
      <c r="J1705" s="871">
        <f>VLOOKUP(B1705,'Bieu5 TH chi phi'!$B$7:$C$109,2,0)</f>
        <v>38838.710730170496</v>
      </c>
      <c r="K1705" s="704">
        <f>J1705*E1705</f>
        <v>970967.7682542624</v>
      </c>
      <c r="L1705" s="704">
        <f t="shared" ref="L1705:O1705" si="450">K1705</f>
        <v>970967.7682542624</v>
      </c>
      <c r="M1705" s="704">
        <f t="shared" si="450"/>
        <v>970967.7682542624</v>
      </c>
      <c r="N1705" s="704">
        <f t="shared" si="450"/>
        <v>970967.7682542624</v>
      </c>
      <c r="O1705" s="704">
        <f t="shared" si="450"/>
        <v>970967.7682542624</v>
      </c>
      <c r="P1705" s="645"/>
      <c r="Q1705" s="705"/>
      <c r="S1705" s="648"/>
      <c r="T1705" s="649"/>
      <c r="U1705" s="649"/>
      <c r="V1705" s="649"/>
      <c r="W1705" s="649"/>
    </row>
    <row r="1706" spans="1:23" s="706" customFormat="1">
      <c r="A1706" s="708"/>
      <c r="B1706" s="681" t="s">
        <v>802</v>
      </c>
      <c r="C1706" s="683"/>
      <c r="D1706" s="683" t="s">
        <v>800</v>
      </c>
      <c r="E1706" s="683">
        <f t="shared" si="449"/>
        <v>25</v>
      </c>
      <c r="F1706" s="683"/>
      <c r="G1706" s="683"/>
      <c r="H1706" s="683"/>
      <c r="I1706" s="683"/>
      <c r="J1706" s="871">
        <f>VLOOKUP(B1706,'Bieu5 TH chi phi'!$B$7:$C$109,2,0)</f>
        <v>0</v>
      </c>
      <c r="K1706" s="704"/>
      <c r="L1706" s="704"/>
      <c r="M1706" s="704"/>
      <c r="N1706" s="704"/>
      <c r="O1706" s="704"/>
      <c r="P1706" s="645"/>
      <c r="Q1706" s="705"/>
      <c r="S1706" s="689"/>
      <c r="T1706" s="687"/>
      <c r="U1706" s="687"/>
      <c r="V1706" s="687"/>
      <c r="W1706" s="687"/>
    </row>
    <row r="1707" spans="1:23" s="706" customFormat="1">
      <c r="A1707" s="707"/>
      <c r="B1707" s="709" t="s">
        <v>605</v>
      </c>
      <c r="C1707" s="683"/>
      <c r="D1707" s="683" t="s">
        <v>800</v>
      </c>
      <c r="E1707" s="683">
        <f t="shared" si="449"/>
        <v>25</v>
      </c>
      <c r="F1707" s="683"/>
      <c r="G1707" s="683"/>
      <c r="H1707" s="683"/>
      <c r="I1707" s="683"/>
      <c r="J1707" s="871">
        <f>VLOOKUP(B1707,'Bieu5 TH chi phi'!$B$7:$C$109,2,0)</f>
        <v>18765.274056338028</v>
      </c>
      <c r="K1707" s="704">
        <f>J1707*E1707</f>
        <v>469131.85140845069</v>
      </c>
      <c r="L1707" s="704">
        <f t="shared" ref="L1707:O1708" si="451">K1707</f>
        <v>469131.85140845069</v>
      </c>
      <c r="M1707" s="704">
        <f t="shared" si="451"/>
        <v>469131.85140845069</v>
      </c>
      <c r="N1707" s="704">
        <f t="shared" si="451"/>
        <v>469131.85140845069</v>
      </c>
      <c r="O1707" s="704">
        <f t="shared" si="451"/>
        <v>469131.85140845069</v>
      </c>
      <c r="P1707" s="645"/>
      <c r="Q1707" s="705"/>
      <c r="S1707" s="648"/>
      <c r="T1707" s="649"/>
      <c r="U1707" s="649"/>
      <c r="V1707" s="649"/>
      <c r="W1707" s="649"/>
    </row>
    <row r="1708" spans="1:23" s="706" customFormat="1">
      <c r="A1708" s="707"/>
      <c r="B1708" s="709" t="s">
        <v>646</v>
      </c>
      <c r="C1708" s="683"/>
      <c r="D1708" s="683" t="s">
        <v>800</v>
      </c>
      <c r="E1708" s="683">
        <f t="shared" si="449"/>
        <v>25</v>
      </c>
      <c r="F1708" s="683"/>
      <c r="G1708" s="683"/>
      <c r="H1708" s="683"/>
      <c r="I1708" s="683"/>
      <c r="J1708" s="871">
        <f>VLOOKUP(B1708,'Bieu5 TH chi phi'!$B$7:$C$109,2,0)</f>
        <v>173801.87938349394</v>
      </c>
      <c r="K1708" s="704">
        <f>J1708*E1708</f>
        <v>4345046.984587349</v>
      </c>
      <c r="L1708" s="704">
        <f t="shared" si="451"/>
        <v>4345046.984587349</v>
      </c>
      <c r="M1708" s="704">
        <f t="shared" si="451"/>
        <v>4345046.984587349</v>
      </c>
      <c r="N1708" s="704">
        <f t="shared" si="451"/>
        <v>4345046.984587349</v>
      </c>
      <c r="O1708" s="704">
        <f t="shared" si="451"/>
        <v>4345046.984587349</v>
      </c>
      <c r="P1708" s="645"/>
      <c r="Q1708" s="705"/>
      <c r="S1708" s="648"/>
      <c r="T1708" s="649"/>
      <c r="U1708" s="649"/>
      <c r="V1708" s="649"/>
      <c r="W1708" s="649"/>
    </row>
    <row r="1709" spans="1:23" s="706" customFormat="1">
      <c r="A1709" s="707"/>
      <c r="B1709" s="681" t="s">
        <v>803</v>
      </c>
      <c r="C1709" s="683"/>
      <c r="D1709" s="683" t="s">
        <v>800</v>
      </c>
      <c r="E1709" s="683">
        <f t="shared" si="449"/>
        <v>25</v>
      </c>
      <c r="F1709" s="683"/>
      <c r="G1709" s="683"/>
      <c r="H1709" s="683"/>
      <c r="I1709" s="683"/>
      <c r="J1709" s="871"/>
      <c r="K1709" s="704"/>
      <c r="L1709" s="704"/>
      <c r="M1709" s="704"/>
      <c r="N1709" s="704"/>
      <c r="O1709" s="704"/>
      <c r="P1709" s="645"/>
      <c r="Q1709" s="705"/>
      <c r="S1709" s="689"/>
      <c r="T1709" s="687"/>
      <c r="U1709" s="687"/>
      <c r="V1709" s="687"/>
      <c r="W1709" s="687"/>
    </row>
    <row r="1710" spans="1:23" s="706" customFormat="1">
      <c r="A1710" s="707"/>
      <c r="B1710" s="709" t="s">
        <v>19</v>
      </c>
      <c r="C1710" s="683"/>
      <c r="D1710" s="683" t="s">
        <v>800</v>
      </c>
      <c r="E1710" s="683">
        <f t="shared" si="449"/>
        <v>25</v>
      </c>
      <c r="F1710" s="683"/>
      <c r="G1710" s="683"/>
      <c r="H1710" s="683"/>
      <c r="I1710" s="683"/>
      <c r="J1710" s="871">
        <f>VLOOKUP(B1710,'Bieu5 TH chi phi'!$B$7:$C$109,2,0)</f>
        <v>10491.54463647199</v>
      </c>
      <c r="K1710" s="704">
        <f>J1710*E1710</f>
        <v>262288.61591179977</v>
      </c>
      <c r="L1710" s="704">
        <f t="shared" ref="L1710:O1713" si="452">K1710</f>
        <v>262288.61591179977</v>
      </c>
      <c r="M1710" s="704">
        <f t="shared" si="452"/>
        <v>262288.61591179977</v>
      </c>
      <c r="N1710" s="704">
        <f t="shared" si="452"/>
        <v>262288.61591179977</v>
      </c>
      <c r="O1710" s="704">
        <f t="shared" si="452"/>
        <v>262288.61591179977</v>
      </c>
      <c r="P1710" s="645"/>
      <c r="Q1710" s="705"/>
      <c r="S1710" s="648"/>
      <c r="T1710" s="649"/>
      <c r="U1710" s="649"/>
      <c r="V1710" s="649"/>
      <c r="W1710" s="649"/>
    </row>
    <row r="1711" spans="1:23" s="706" customFormat="1">
      <c r="A1711" s="707"/>
      <c r="B1711" s="710" t="s">
        <v>21</v>
      </c>
      <c r="C1711" s="683"/>
      <c r="D1711" s="683" t="s">
        <v>800</v>
      </c>
      <c r="E1711" s="683">
        <f t="shared" si="449"/>
        <v>25</v>
      </c>
      <c r="F1711" s="683"/>
      <c r="G1711" s="683"/>
      <c r="H1711" s="683"/>
      <c r="I1711" s="683"/>
      <c r="J1711" s="871">
        <f>VLOOKUP(B1711,'Bieu5 TH chi phi'!$B$7:$C$109,2,0)</f>
        <v>17555.295987286452</v>
      </c>
      <c r="K1711" s="704">
        <f>J1711*E1711</f>
        <v>438882.39968216128</v>
      </c>
      <c r="L1711" s="704">
        <f t="shared" si="452"/>
        <v>438882.39968216128</v>
      </c>
      <c r="M1711" s="704">
        <f t="shared" si="452"/>
        <v>438882.39968216128</v>
      </c>
      <c r="N1711" s="704">
        <f t="shared" si="452"/>
        <v>438882.39968216128</v>
      </c>
      <c r="O1711" s="704">
        <f t="shared" si="452"/>
        <v>438882.39968216128</v>
      </c>
      <c r="P1711" s="645"/>
      <c r="Q1711" s="705"/>
      <c r="S1711" s="648"/>
      <c r="T1711" s="649"/>
      <c r="U1711" s="649"/>
      <c r="V1711" s="649"/>
      <c r="W1711" s="649"/>
    </row>
    <row r="1712" spans="1:23" s="706" customFormat="1">
      <c r="A1712" s="711"/>
      <c r="B1712" s="710" t="s">
        <v>804</v>
      </c>
      <c r="C1712" s="712"/>
      <c r="D1712" s="683" t="s">
        <v>800</v>
      </c>
      <c r="E1712" s="683">
        <f>E1711</f>
        <v>25</v>
      </c>
      <c r="F1712" s="712"/>
      <c r="G1712" s="712"/>
      <c r="H1712" s="712"/>
      <c r="I1712" s="712"/>
      <c r="J1712" s="871">
        <f>VLOOKUP(B1712,'Bieu5 TH chi phi'!$B$7:$C$109,2,0)</f>
        <v>46989.233700271805</v>
      </c>
      <c r="K1712" s="704">
        <f t="shared" ref="K1712:K1713" si="453">J1712*E1712</f>
        <v>1174730.8425067952</v>
      </c>
      <c r="L1712" s="704">
        <f t="shared" si="452"/>
        <v>1174730.8425067952</v>
      </c>
      <c r="M1712" s="704">
        <f t="shared" si="452"/>
        <v>1174730.8425067952</v>
      </c>
      <c r="N1712" s="704">
        <f t="shared" si="452"/>
        <v>1174730.8425067952</v>
      </c>
      <c r="O1712" s="704">
        <f t="shared" si="452"/>
        <v>1174730.8425067952</v>
      </c>
      <c r="P1712" s="645"/>
      <c r="Q1712" s="705"/>
      <c r="S1712" s="648"/>
      <c r="T1712" s="649"/>
      <c r="U1712" s="649"/>
      <c r="V1712" s="649"/>
      <c r="W1712" s="649"/>
    </row>
    <row r="1713" spans="1:23" s="706" customFormat="1">
      <c r="A1713" s="715"/>
      <c r="B1713" s="1159" t="s">
        <v>22</v>
      </c>
      <c r="C1713" s="716"/>
      <c r="D1713" s="716" t="s">
        <v>800</v>
      </c>
      <c r="E1713" s="716">
        <f t="shared" ref="E1713" si="454">E1712</f>
        <v>25</v>
      </c>
      <c r="F1713" s="716"/>
      <c r="G1713" s="716"/>
      <c r="H1713" s="716"/>
      <c r="I1713" s="716"/>
      <c r="J1713" s="1160">
        <f>VLOOKUP(B1713,'Bieu5 TH chi phi'!$B$7:$C$109,2,0)</f>
        <v>26817.640047675806</v>
      </c>
      <c r="K1713" s="717">
        <f t="shared" si="453"/>
        <v>670441.00119189511</v>
      </c>
      <c r="L1713" s="717">
        <f t="shared" si="452"/>
        <v>670441.00119189511</v>
      </c>
      <c r="M1713" s="717">
        <f t="shared" si="452"/>
        <v>670441.00119189511</v>
      </c>
      <c r="N1713" s="717">
        <f t="shared" si="452"/>
        <v>670441.00119189511</v>
      </c>
      <c r="O1713" s="717">
        <f t="shared" si="452"/>
        <v>670441.00119189511</v>
      </c>
      <c r="P1713" s="645"/>
      <c r="Q1713" s="705"/>
      <c r="S1713" s="648"/>
      <c r="T1713" s="649"/>
      <c r="U1713" s="649"/>
      <c r="V1713" s="649"/>
      <c r="W1713" s="649"/>
    </row>
    <row r="1714" spans="1:23">
      <c r="A1714" s="748"/>
      <c r="B1714" s="735"/>
      <c r="C1714" s="752"/>
      <c r="D1714" s="691"/>
      <c r="E1714" s="691"/>
      <c r="F1714" s="691"/>
      <c r="G1714" s="691"/>
      <c r="H1714" s="691"/>
      <c r="I1714" s="691"/>
      <c r="J1714" s="804"/>
      <c r="K1714" s="722"/>
      <c r="L1714" s="722"/>
      <c r="M1714" s="722"/>
      <c r="N1714" s="722"/>
      <c r="O1714" s="722"/>
      <c r="P1714" s="645" t="str">
        <f t="shared" ref="P1714:P1767" si="455">IF(E1714=Q1714,"Đúng","Sai")</f>
        <v>Đúng</v>
      </c>
      <c r="Q1714" s="691"/>
    </row>
    <row r="1715" spans="1:23">
      <c r="A1715" s="662" t="s">
        <v>885</v>
      </c>
      <c r="B1715" s="718"/>
      <c r="C1715" s="719"/>
      <c r="D1715" s="720"/>
      <c r="E1715" s="720"/>
      <c r="F1715" s="720"/>
      <c r="G1715" s="720"/>
      <c r="H1715" s="720"/>
      <c r="I1715" s="720"/>
      <c r="J1715" s="721"/>
      <c r="K1715" s="722"/>
      <c r="L1715" s="722"/>
      <c r="M1715" s="722"/>
      <c r="N1715" s="722"/>
      <c r="O1715" s="722"/>
      <c r="P1715" s="645" t="str">
        <f t="shared" si="455"/>
        <v>Đúng</v>
      </c>
    </row>
    <row r="1716" spans="1:23">
      <c r="A1716" s="774" t="s">
        <v>886</v>
      </c>
      <c r="B1716" s="718"/>
      <c r="C1716" s="719"/>
      <c r="D1716" s="720"/>
      <c r="E1716" s="720"/>
      <c r="F1716" s="720"/>
      <c r="G1716" s="720"/>
      <c r="H1716" s="720"/>
      <c r="I1716" s="720"/>
      <c r="J1716" s="721"/>
      <c r="K1716" s="722"/>
      <c r="L1716" s="722"/>
      <c r="M1716" s="722"/>
      <c r="N1716" s="722"/>
      <c r="O1716" s="722"/>
      <c r="P1716" s="645" t="str">
        <f t="shared" si="455"/>
        <v>Đúng</v>
      </c>
    </row>
    <row r="1717" spans="1:23">
      <c r="A1717" s="1076" t="s">
        <v>1226</v>
      </c>
      <c r="B1717" s="1077"/>
      <c r="C1717" s="796"/>
      <c r="D1717" s="796"/>
      <c r="E1717" s="796"/>
      <c r="F1717" s="796"/>
      <c r="G1717" s="796"/>
      <c r="H1717" s="796"/>
      <c r="I1717" s="796"/>
      <c r="J1717" s="769"/>
      <c r="K1717" s="725">
        <f>K1718+K1727+K1733+K1735</f>
        <v>2413239.4445327185</v>
      </c>
      <c r="L1717" s="725">
        <f>L1718+L1727+L1733+L1735</f>
        <v>2180761.129309264</v>
      </c>
      <c r="M1717" s="725">
        <f>M1718+M1727+M1733+M1735</f>
        <v>1981051.4124593609</v>
      </c>
      <c r="N1717" s="725">
        <f>N1718+N1727+N1733+N1735</f>
        <v>1785551.7622647183</v>
      </c>
      <c r="O1717" s="725">
        <f>O1718+O1727+O1733+O1735</f>
        <v>1540120.6296719876</v>
      </c>
      <c r="P1717" s="645" t="str">
        <f t="shared" si="455"/>
        <v>Đúng</v>
      </c>
      <c r="Q1717" s="735"/>
    </row>
    <row r="1718" spans="1:23" ht="13.5">
      <c r="A1718" s="1406" t="s">
        <v>887</v>
      </c>
      <c r="B1718" s="1063" t="s">
        <v>784</v>
      </c>
      <c r="C1718" s="771"/>
      <c r="D1718" s="1070"/>
      <c r="E1718" s="726"/>
      <c r="F1718" s="726"/>
      <c r="G1718" s="726"/>
      <c r="H1718" s="726"/>
      <c r="I1718" s="726"/>
      <c r="J1718" s="684"/>
      <c r="K1718" s="695">
        <f>SUM(K1719:K1726)</f>
        <v>749936.40386363631</v>
      </c>
      <c r="L1718" s="695">
        <f>SUM(L1719:L1726)</f>
        <v>629384.07884772727</v>
      </c>
      <c r="M1718" s="695">
        <f>SUM(M1719:M1726)</f>
        <v>541670.40409565903</v>
      </c>
      <c r="N1718" s="695">
        <f>SUM(N1719:N1726)</f>
        <v>458225.75387789024</v>
      </c>
      <c r="O1718" s="695">
        <f>SUM(O1719:O1726)</f>
        <v>352752.41775867122</v>
      </c>
      <c r="P1718" s="645" t="str">
        <f t="shared" si="455"/>
        <v>Đúng</v>
      </c>
      <c r="Q1718" s="727"/>
    </row>
    <row r="1719" spans="1:23">
      <c r="A1719" s="1406"/>
      <c r="B1719" s="1066" t="s">
        <v>786</v>
      </c>
      <c r="C1719" s="682">
        <v>43168</v>
      </c>
      <c r="D1719" s="1070" t="s">
        <v>736</v>
      </c>
      <c r="E1719" s="729">
        <v>0.83</v>
      </c>
      <c r="F1719" s="729">
        <v>0.82</v>
      </c>
      <c r="G1719" s="729">
        <v>0.8</v>
      </c>
      <c r="H1719" s="729">
        <v>0.79</v>
      </c>
      <c r="I1719" s="729">
        <v>0.77</v>
      </c>
      <c r="J1719" s="871">
        <f>VLOOKUP(C1719,'Bieu5 TH chi phi'!$B$7:$C$109,2,0)</f>
        <v>250929.54545454544</v>
      </c>
      <c r="K1719" s="690">
        <f>E1719*$J$1719</f>
        <v>208271.52272727271</v>
      </c>
      <c r="L1719" s="690">
        <f t="shared" ref="L1719:O1719" si="456">F1719*$J$1719</f>
        <v>205762.22727272724</v>
      </c>
      <c r="M1719" s="690">
        <f t="shared" si="456"/>
        <v>200743.63636363635</v>
      </c>
      <c r="N1719" s="690">
        <f t="shared" si="456"/>
        <v>198234.34090909091</v>
      </c>
      <c r="O1719" s="690">
        <f t="shared" si="456"/>
        <v>193215.75</v>
      </c>
      <c r="P1719" s="645" t="str">
        <f t="shared" si="455"/>
        <v>Sai</v>
      </c>
      <c r="Q1719" s="691">
        <v>1.38</v>
      </c>
      <c r="S1719" s="689"/>
      <c r="T1719" s="687"/>
      <c r="U1719" s="687"/>
      <c r="V1719" s="687"/>
      <c r="W1719" s="687"/>
    </row>
    <row r="1720" spans="1:23">
      <c r="A1720" s="1058"/>
      <c r="B1720" s="1066" t="s">
        <v>786</v>
      </c>
      <c r="C1720" s="682">
        <v>43260</v>
      </c>
      <c r="D1720" s="1070" t="s">
        <v>736</v>
      </c>
      <c r="E1720" s="729">
        <v>0.13</v>
      </c>
      <c r="F1720" s="729">
        <v>0.13</v>
      </c>
      <c r="G1720" s="729">
        <v>0.13</v>
      </c>
      <c r="H1720" s="729">
        <v>0.13</v>
      </c>
      <c r="I1720" s="729">
        <v>0.13</v>
      </c>
      <c r="J1720" s="871">
        <f>VLOOKUP(C1720,'Bieu5 TH chi phi'!$B$7:$C$109,2,0)</f>
        <v>333736.29545454547</v>
      </c>
      <c r="K1720" s="690">
        <f>E1720*J$1720</f>
        <v>43385.718409090914</v>
      </c>
      <c r="L1720" s="690">
        <f t="shared" ref="L1720:O1720" si="457">F1720*K$1720</f>
        <v>5640.1433931818192</v>
      </c>
      <c r="M1720" s="690">
        <f t="shared" si="457"/>
        <v>733.21864111363652</v>
      </c>
      <c r="N1720" s="690">
        <f t="shared" si="457"/>
        <v>95.318423344772754</v>
      </c>
      <c r="O1720" s="690">
        <f t="shared" si="457"/>
        <v>12.391395034820459</v>
      </c>
      <c r="P1720" s="645" t="str">
        <f t="shared" si="455"/>
        <v>Sai</v>
      </c>
      <c r="Q1720" s="691">
        <v>0.21</v>
      </c>
      <c r="S1720" s="689"/>
      <c r="T1720" s="687"/>
      <c r="U1720" s="687"/>
      <c r="V1720" s="687"/>
      <c r="W1720" s="687"/>
    </row>
    <row r="1721" spans="1:23">
      <c r="A1721" s="1058"/>
      <c r="B1721" s="1066" t="s">
        <v>786</v>
      </c>
      <c r="C1721" s="682">
        <v>43321</v>
      </c>
      <c r="D1721" s="1070" t="s">
        <v>736</v>
      </c>
      <c r="E1721" s="729">
        <v>0.02</v>
      </c>
      <c r="F1721" s="729">
        <v>0.02</v>
      </c>
      <c r="G1721" s="729">
        <v>0.02</v>
      </c>
      <c r="H1721" s="729">
        <v>0.02</v>
      </c>
      <c r="I1721" s="729">
        <v>0.02</v>
      </c>
      <c r="J1721" s="871">
        <f>VLOOKUP(C1721,'Bieu5 TH chi phi'!$B$7:$C$109,2,0)</f>
        <v>388940.79545454553</v>
      </c>
      <c r="K1721" s="690">
        <f>E1721*$J$1721</f>
        <v>7778.8159090909103</v>
      </c>
      <c r="L1721" s="690">
        <f t="shared" ref="L1721:O1721" si="458">F1721*$J$1721</f>
        <v>7778.8159090909103</v>
      </c>
      <c r="M1721" s="690">
        <f t="shared" si="458"/>
        <v>7778.8159090909103</v>
      </c>
      <c r="N1721" s="690">
        <f t="shared" si="458"/>
        <v>7778.8159090909103</v>
      </c>
      <c r="O1721" s="690">
        <f t="shared" si="458"/>
        <v>7778.8159090909103</v>
      </c>
      <c r="P1721" s="645" t="str">
        <f t="shared" si="455"/>
        <v>Sai</v>
      </c>
      <c r="Q1721" s="691">
        <v>0.04</v>
      </c>
      <c r="S1721" s="689"/>
      <c r="T1721" s="687"/>
      <c r="U1721" s="687"/>
      <c r="V1721" s="687"/>
      <c r="W1721" s="687"/>
    </row>
    <row r="1722" spans="1:23">
      <c r="A1722" s="1058"/>
      <c r="B1722" s="1066" t="s">
        <v>788</v>
      </c>
      <c r="C1722" s="682">
        <v>43168</v>
      </c>
      <c r="D1722" s="1070" t="s">
        <v>736</v>
      </c>
      <c r="E1722" s="729">
        <v>0.1</v>
      </c>
      <c r="F1722" s="729">
        <v>0.08</v>
      </c>
      <c r="G1722" s="729">
        <v>7.0000000000000007E-2</v>
      </c>
      <c r="H1722" s="729">
        <v>0.05</v>
      </c>
      <c r="I1722" s="729">
        <v>0.03</v>
      </c>
      <c r="J1722" s="871">
        <f>VLOOKUP(C1722,'Bieu5 TH chi phi'!$B$7:$C$109,2,0)</f>
        <v>250929.54545454544</v>
      </c>
      <c r="K1722" s="690">
        <f>E1722*$J$1722</f>
        <v>25092.954545454544</v>
      </c>
      <c r="L1722" s="690">
        <f t="shared" ref="L1722:O1722" si="459">F1722*$J$1722</f>
        <v>20074.363636363636</v>
      </c>
      <c r="M1722" s="690">
        <f t="shared" si="459"/>
        <v>17565.068181818184</v>
      </c>
      <c r="N1722" s="690">
        <f t="shared" si="459"/>
        <v>12546.477272727272</v>
      </c>
      <c r="O1722" s="690">
        <f t="shared" si="459"/>
        <v>7527.8863636363631</v>
      </c>
      <c r="P1722" s="645" t="str">
        <f t="shared" si="455"/>
        <v>Sai</v>
      </c>
      <c r="Q1722" s="691">
        <v>0.16</v>
      </c>
      <c r="S1722" s="689"/>
      <c r="T1722" s="687"/>
      <c r="U1722" s="687"/>
      <c r="V1722" s="687"/>
      <c r="W1722" s="687"/>
    </row>
    <row r="1723" spans="1:23">
      <c r="A1723" s="1058"/>
      <c r="B1723" s="1066" t="s">
        <v>788</v>
      </c>
      <c r="C1723" s="682">
        <v>43260</v>
      </c>
      <c r="D1723" s="1070" t="s">
        <v>736</v>
      </c>
      <c r="E1723" s="729">
        <v>0.02</v>
      </c>
      <c r="F1723" s="729">
        <v>0.02</v>
      </c>
      <c r="G1723" s="729">
        <v>0.02</v>
      </c>
      <c r="H1723" s="729">
        <v>0.02</v>
      </c>
      <c r="I1723" s="729">
        <v>0.02</v>
      </c>
      <c r="J1723" s="871">
        <f>VLOOKUP(C1723,'Bieu5 TH chi phi'!$B$7:$C$109,2,0)</f>
        <v>333736.29545454547</v>
      </c>
      <c r="K1723" s="690">
        <f>E1723*$J$1723</f>
        <v>6674.7259090909092</v>
      </c>
      <c r="L1723" s="690">
        <f t="shared" ref="L1723:O1723" si="460">F1723*$J$1723</f>
        <v>6674.7259090909092</v>
      </c>
      <c r="M1723" s="690">
        <f t="shared" si="460"/>
        <v>6674.7259090909092</v>
      </c>
      <c r="N1723" s="690">
        <f t="shared" si="460"/>
        <v>6674.7259090909092</v>
      </c>
      <c r="O1723" s="690">
        <f t="shared" si="460"/>
        <v>6674.7259090909092</v>
      </c>
      <c r="P1723" s="645" t="str">
        <f t="shared" si="455"/>
        <v>Sai</v>
      </c>
      <c r="Q1723" s="691">
        <v>0.03</v>
      </c>
      <c r="S1723" s="689"/>
      <c r="T1723" s="687"/>
      <c r="U1723" s="687"/>
      <c r="V1723" s="687"/>
      <c r="W1723" s="687"/>
    </row>
    <row r="1724" spans="1:23">
      <c r="A1724" s="1058"/>
      <c r="B1724" s="1066" t="s">
        <v>789</v>
      </c>
      <c r="C1724" s="682">
        <v>43169</v>
      </c>
      <c r="D1724" s="1070" t="s">
        <v>736</v>
      </c>
      <c r="E1724" s="729">
        <v>0.02</v>
      </c>
      <c r="F1724" s="729">
        <v>0.02</v>
      </c>
      <c r="G1724" s="729">
        <v>0.02</v>
      </c>
      <c r="H1724" s="729">
        <v>0.02</v>
      </c>
      <c r="I1724" s="729">
        <v>0.02</v>
      </c>
      <c r="J1724" s="871">
        <f>VLOOKUP(C1724,'Bieu5 TH chi phi'!$B$7:$C$109,2,0)</f>
        <v>227509.45454545456</v>
      </c>
      <c r="K1724" s="690">
        <f>E1724*$J$1724</f>
        <v>4550.1890909090916</v>
      </c>
      <c r="L1724" s="690">
        <f t="shared" ref="L1724:O1724" si="461">F1724*$J$1724</f>
        <v>4550.1890909090916</v>
      </c>
      <c r="M1724" s="690">
        <f t="shared" si="461"/>
        <v>4550.1890909090916</v>
      </c>
      <c r="N1724" s="690">
        <f t="shared" si="461"/>
        <v>4550.1890909090916</v>
      </c>
      <c r="O1724" s="690">
        <f t="shared" si="461"/>
        <v>4550.1890909090916</v>
      </c>
      <c r="P1724" s="645" t="str">
        <f t="shared" si="455"/>
        <v>Sai</v>
      </c>
      <c r="Q1724" s="691">
        <v>0.03</v>
      </c>
      <c r="S1724" s="689"/>
      <c r="T1724" s="687"/>
      <c r="U1724" s="687"/>
      <c r="V1724" s="687"/>
      <c r="W1724" s="687"/>
    </row>
    <row r="1725" spans="1:23">
      <c r="A1725" s="1058"/>
      <c r="B1725" s="1066" t="s">
        <v>791</v>
      </c>
      <c r="C1725" s="682">
        <v>43168</v>
      </c>
      <c r="D1725" s="1070" t="s">
        <v>736</v>
      </c>
      <c r="E1725" s="729">
        <v>1.2</v>
      </c>
      <c r="F1725" s="729">
        <v>1.02</v>
      </c>
      <c r="G1725" s="729">
        <v>0.84</v>
      </c>
      <c r="H1725" s="729">
        <v>0.66</v>
      </c>
      <c r="I1725" s="729">
        <v>0.44</v>
      </c>
      <c r="J1725" s="871">
        <f>VLOOKUP(C1725,'Bieu5 TH chi phi'!$B$7:$C$109,2,0)</f>
        <v>250929.54545454544</v>
      </c>
      <c r="K1725" s="690">
        <f>E1725*$J$1725</f>
        <v>301115.45454545453</v>
      </c>
      <c r="L1725" s="690">
        <f t="shared" ref="L1725:O1725" si="462">F1725*$J$1725</f>
        <v>255948.13636363635</v>
      </c>
      <c r="M1725" s="690">
        <f t="shared" si="462"/>
        <v>210780.81818181818</v>
      </c>
      <c r="N1725" s="690">
        <f t="shared" si="462"/>
        <v>165613.5</v>
      </c>
      <c r="O1725" s="690">
        <f t="shared" si="462"/>
        <v>110409</v>
      </c>
      <c r="P1725" s="645" t="str">
        <f t="shared" si="455"/>
        <v>Sai</v>
      </c>
      <c r="Q1725" s="691">
        <v>2</v>
      </c>
      <c r="S1725" s="689"/>
      <c r="T1725" s="687"/>
      <c r="U1725" s="687"/>
      <c r="V1725" s="687"/>
      <c r="W1725" s="687"/>
    </row>
    <row r="1726" spans="1:23">
      <c r="A1726" s="1058"/>
      <c r="B1726" s="1066" t="s">
        <v>792</v>
      </c>
      <c r="C1726" s="682">
        <v>43168</v>
      </c>
      <c r="D1726" s="1070" t="s">
        <v>736</v>
      </c>
      <c r="E1726" s="729">
        <v>0.61</v>
      </c>
      <c r="F1726" s="729">
        <v>0.49</v>
      </c>
      <c r="G1726" s="729">
        <v>0.37</v>
      </c>
      <c r="H1726" s="729">
        <v>0.25</v>
      </c>
      <c r="I1726" s="729">
        <v>0.09</v>
      </c>
      <c r="J1726" s="871">
        <f>VLOOKUP(C1726,'Bieu5 TH chi phi'!$B$7:$C$109,2,0)</f>
        <v>250929.54545454544</v>
      </c>
      <c r="K1726" s="690">
        <f>E1726*$J$1726</f>
        <v>153067.02272727271</v>
      </c>
      <c r="L1726" s="690">
        <f t="shared" ref="L1726:O1726" si="463">F1726*$J$1726</f>
        <v>122955.47727272726</v>
      </c>
      <c r="M1726" s="690">
        <f t="shared" si="463"/>
        <v>92843.931818181809</v>
      </c>
      <c r="N1726" s="690">
        <f t="shared" si="463"/>
        <v>62732.38636363636</v>
      </c>
      <c r="O1726" s="690">
        <f t="shared" si="463"/>
        <v>22583.659090909088</v>
      </c>
      <c r="P1726" s="645" t="str">
        <f t="shared" si="455"/>
        <v>Sai</v>
      </c>
      <c r="Q1726" s="691">
        <v>1.01</v>
      </c>
      <c r="S1726" s="689"/>
      <c r="T1726" s="687"/>
      <c r="U1726" s="687"/>
      <c r="V1726" s="687"/>
      <c r="W1726" s="687"/>
    </row>
    <row r="1727" spans="1:23">
      <c r="A1727" s="1058"/>
      <c r="B1727" s="1063" t="s">
        <v>794</v>
      </c>
      <c r="C1727" s="771"/>
      <c r="D1727" s="1070"/>
      <c r="E1727" s="729" t="s">
        <v>1349</v>
      </c>
      <c r="F1727" s="729" t="s">
        <v>1339</v>
      </c>
      <c r="G1727" s="729" t="s">
        <v>1349</v>
      </c>
      <c r="H1727" s="729" t="s">
        <v>1349</v>
      </c>
      <c r="I1727" s="729" t="s">
        <v>1349</v>
      </c>
      <c r="J1727" s="684"/>
      <c r="K1727" s="695">
        <f>SUM(K1728:K1732)</f>
        <v>659922.82246426784</v>
      </c>
      <c r="L1727" s="695">
        <f>SUM(L1728:L1732)</f>
        <v>548196.98051469121</v>
      </c>
      <c r="M1727" s="695">
        <f>SUM(M1728:M1732)</f>
        <v>436471.13856511452</v>
      </c>
      <c r="N1727" s="695">
        <f>SUM(N1728:N1732)</f>
        <v>324722.36542293325</v>
      </c>
      <c r="O1727" s="695">
        <f>SUM(O1728:O1732)</f>
        <v>185070.79578411352</v>
      </c>
      <c r="P1727" s="645" t="str">
        <f t="shared" si="455"/>
        <v>Sai</v>
      </c>
      <c r="Q1727" s="691"/>
    </row>
    <row r="1728" spans="1:23">
      <c r="A1728" s="1058"/>
      <c r="B1728" s="1066" t="s">
        <v>678</v>
      </c>
      <c r="C1728" s="771"/>
      <c r="D1728" s="1070" t="s">
        <v>795</v>
      </c>
      <c r="E1728" s="729">
        <v>3.49</v>
      </c>
      <c r="F1728" s="729">
        <v>2.89</v>
      </c>
      <c r="G1728" s="729">
        <v>2.29</v>
      </c>
      <c r="H1728" s="729">
        <v>1.69</v>
      </c>
      <c r="I1728" s="729">
        <v>0.94</v>
      </c>
      <c r="J1728" s="871">
        <f>VLOOKUP(B1728,'Bieu5 TH chi phi'!$B$7:$C$109,2,0)</f>
        <v>119536.55378486056</v>
      </c>
      <c r="K1728" s="690">
        <f>E1728*$J$1728</f>
        <v>417182.57270916336</v>
      </c>
      <c r="L1728" s="690">
        <f t="shared" ref="L1728:O1728" si="464">F1728*$J$1728</f>
        <v>345460.64043824701</v>
      </c>
      <c r="M1728" s="690">
        <f t="shared" si="464"/>
        <v>273738.70816733071</v>
      </c>
      <c r="N1728" s="690">
        <f t="shared" si="464"/>
        <v>202016.77589641433</v>
      </c>
      <c r="O1728" s="690">
        <f t="shared" si="464"/>
        <v>112364.36055776892</v>
      </c>
      <c r="P1728" s="645" t="str">
        <f t="shared" si="455"/>
        <v>Sai</v>
      </c>
      <c r="Q1728" s="691">
        <v>5.81</v>
      </c>
      <c r="S1728" s="689"/>
      <c r="T1728" s="687"/>
      <c r="U1728" s="687"/>
      <c r="V1728" s="687"/>
      <c r="W1728" s="687"/>
    </row>
    <row r="1729" spans="1:23">
      <c r="A1729" s="1058"/>
      <c r="B1729" s="1066" t="s">
        <v>679</v>
      </c>
      <c r="C1729" s="771"/>
      <c r="D1729" s="1070" t="s">
        <v>795</v>
      </c>
      <c r="E1729" s="729">
        <v>0.12</v>
      </c>
      <c r="F1729" s="729">
        <v>0.12</v>
      </c>
      <c r="G1729" s="729">
        <v>0.12</v>
      </c>
      <c r="H1729" s="729">
        <v>0.12</v>
      </c>
      <c r="I1729" s="729">
        <v>0.12</v>
      </c>
      <c r="J1729" s="871">
        <f>VLOOKUP(B1729,'Bieu5 TH chi phi'!$B$7:$C$109,2,0)</f>
        <v>175954.48207171314</v>
      </c>
      <c r="K1729" s="690">
        <f>E1729*$J$1729</f>
        <v>21114.537848605574</v>
      </c>
      <c r="L1729" s="690">
        <f t="shared" ref="L1729:O1729" si="465">F1729*$J$1729</f>
        <v>21114.537848605574</v>
      </c>
      <c r="M1729" s="690">
        <f t="shared" si="465"/>
        <v>21114.537848605574</v>
      </c>
      <c r="N1729" s="690">
        <f t="shared" si="465"/>
        <v>21114.537848605574</v>
      </c>
      <c r="O1729" s="690">
        <f t="shared" si="465"/>
        <v>21114.537848605574</v>
      </c>
      <c r="P1729" s="645" t="str">
        <f t="shared" si="455"/>
        <v>Sai</v>
      </c>
      <c r="Q1729" s="691">
        <v>0.2</v>
      </c>
      <c r="S1729" s="689"/>
      <c r="T1729" s="687"/>
      <c r="U1729" s="687"/>
      <c r="V1729" s="687"/>
      <c r="W1729" s="687"/>
    </row>
    <row r="1730" spans="1:23">
      <c r="A1730" s="1058"/>
      <c r="B1730" s="1066" t="s">
        <v>684</v>
      </c>
      <c r="C1730" s="771"/>
      <c r="D1730" s="1070" t="s">
        <v>795</v>
      </c>
      <c r="E1730" s="729">
        <v>0.01</v>
      </c>
      <c r="F1730" s="729">
        <v>0.01</v>
      </c>
      <c r="G1730" s="729">
        <v>0.01</v>
      </c>
      <c r="H1730" s="729">
        <v>0.01</v>
      </c>
      <c r="I1730" s="729">
        <v>0.01</v>
      </c>
      <c r="J1730" s="871">
        <f>VLOOKUP(B1730,'Bieu5 TH chi phi'!$B$7:$C$109,2,0)</f>
        <v>498.00796812749002</v>
      </c>
      <c r="K1730" s="690">
        <f>E1730*$J$1730</f>
        <v>4.9800796812749004</v>
      </c>
      <c r="L1730" s="690">
        <f t="shared" ref="L1730:O1730" si="466">F1730*$J$1730</f>
        <v>4.9800796812749004</v>
      </c>
      <c r="M1730" s="690">
        <f t="shared" si="466"/>
        <v>4.9800796812749004</v>
      </c>
      <c r="N1730" s="690">
        <f t="shared" si="466"/>
        <v>4.9800796812749004</v>
      </c>
      <c r="O1730" s="690">
        <f t="shared" si="466"/>
        <v>4.9800796812749004</v>
      </c>
      <c r="P1730" s="645" t="str">
        <f t="shared" si="455"/>
        <v>Sai</v>
      </c>
      <c r="Q1730" s="691">
        <v>0.02</v>
      </c>
      <c r="S1730" s="689"/>
      <c r="T1730" s="687"/>
      <c r="U1730" s="687"/>
      <c r="V1730" s="687"/>
      <c r="W1730" s="687"/>
    </row>
    <row r="1731" spans="1:23">
      <c r="A1731" s="1058"/>
      <c r="B1731" s="1066" t="s">
        <v>682</v>
      </c>
      <c r="C1731" s="771"/>
      <c r="D1731" s="1070" t="s">
        <v>795</v>
      </c>
      <c r="E1731" s="729">
        <v>4.8</v>
      </c>
      <c r="F1731" s="729">
        <v>3.84</v>
      </c>
      <c r="G1731" s="729">
        <v>2.88</v>
      </c>
      <c r="H1731" s="729">
        <v>1.92</v>
      </c>
      <c r="I1731" s="729">
        <v>0.72</v>
      </c>
      <c r="J1731" s="871">
        <f>VLOOKUP(B1731,'Bieu5 TH chi phi'!$B$7:$C$109,2,0)</f>
        <v>41646.852589641428</v>
      </c>
      <c r="K1731" s="690">
        <f>E1731*$J$1731</f>
        <v>199904.89243027885</v>
      </c>
      <c r="L1731" s="690">
        <f t="shared" ref="L1731:O1731" si="467">F1731*$J$1731</f>
        <v>159923.91394422308</v>
      </c>
      <c r="M1731" s="690">
        <f t="shared" si="467"/>
        <v>119942.93545816731</v>
      </c>
      <c r="N1731" s="690">
        <f t="shared" si="467"/>
        <v>79961.95697211154</v>
      </c>
      <c r="O1731" s="690">
        <f t="shared" si="467"/>
        <v>29985.733864541828</v>
      </c>
      <c r="P1731" s="645" t="str">
        <f t="shared" si="455"/>
        <v>Sai</v>
      </c>
      <c r="Q1731" s="691">
        <v>8</v>
      </c>
      <c r="S1731" s="689"/>
      <c r="T1731" s="687"/>
      <c r="U1731" s="687"/>
      <c r="V1731" s="687"/>
      <c r="W1731" s="687"/>
    </row>
    <row r="1732" spans="1:23">
      <c r="A1732" s="1058"/>
      <c r="B1732" s="1066" t="s">
        <v>683</v>
      </c>
      <c r="C1732" s="1070"/>
      <c r="D1732" s="1070" t="s">
        <v>795</v>
      </c>
      <c r="E1732" s="729">
        <v>9.4700000000000006</v>
      </c>
      <c r="F1732" s="729">
        <v>9.4600000000000009</v>
      </c>
      <c r="G1732" s="729">
        <v>9.4499999999999993</v>
      </c>
      <c r="H1732" s="729">
        <v>9.43</v>
      </c>
      <c r="I1732" s="729">
        <v>9.42</v>
      </c>
      <c r="J1732" s="871">
        <f>VLOOKUP(B1732,'Bieu5 TH chi phi'!$B$7:$C$109,2,0)</f>
        <v>2293.1192604581674</v>
      </c>
      <c r="K1732" s="690">
        <f>E1732*$J$1732</f>
        <v>21715.839396538846</v>
      </c>
      <c r="L1732" s="690">
        <f t="shared" ref="L1732:O1732" si="468">F1732*$J$1732</f>
        <v>21692.908203934265</v>
      </c>
      <c r="M1732" s="690">
        <f t="shared" si="468"/>
        <v>21669.97701132968</v>
      </c>
      <c r="N1732" s="690">
        <f t="shared" si="468"/>
        <v>21624.114626120518</v>
      </c>
      <c r="O1732" s="690">
        <f t="shared" si="468"/>
        <v>21601.183433515936</v>
      </c>
      <c r="P1732" s="645" t="str">
        <f t="shared" si="455"/>
        <v>Sai</v>
      </c>
      <c r="Q1732" s="691">
        <v>15.79</v>
      </c>
      <c r="S1732" s="689"/>
      <c r="T1732" s="687"/>
      <c r="U1732" s="687"/>
      <c r="V1732" s="687"/>
      <c r="W1732" s="687"/>
    </row>
    <row r="1733" spans="1:23">
      <c r="A1733" s="1058"/>
      <c r="B1733" s="1063" t="s">
        <v>796</v>
      </c>
      <c r="C1733" s="771"/>
      <c r="D1733" s="1070"/>
      <c r="E1733" s="729" t="s">
        <v>1342</v>
      </c>
      <c r="F1733" s="729" t="s">
        <v>1339</v>
      </c>
      <c r="G1733" s="729" t="s">
        <v>1349</v>
      </c>
      <c r="H1733" s="729" t="s">
        <v>1349</v>
      </c>
      <c r="I1733" s="729" t="s">
        <v>1349</v>
      </c>
      <c r="J1733" s="684"/>
      <c r="K1733" s="695">
        <f>SUM(K1734:K1734)</f>
        <v>1600</v>
      </c>
      <c r="L1733" s="695">
        <f>SUM(L1734:L1734)</f>
        <v>1600</v>
      </c>
      <c r="M1733" s="695">
        <f>SUM(M1734:M1734)</f>
        <v>1600</v>
      </c>
      <c r="N1733" s="695">
        <f>SUM(N1734:N1734)</f>
        <v>1600</v>
      </c>
      <c r="O1733" s="695">
        <f>SUM(O1734:O1734)</f>
        <v>1600</v>
      </c>
      <c r="P1733" s="645" t="str">
        <f t="shared" si="455"/>
        <v>Sai</v>
      </c>
      <c r="Q1733" s="691"/>
    </row>
    <row r="1734" spans="1:23">
      <c r="A1734" s="1058"/>
      <c r="B1734" s="1066" t="s">
        <v>722</v>
      </c>
      <c r="C1734" s="771"/>
      <c r="D1734" s="1070" t="s">
        <v>797</v>
      </c>
      <c r="E1734" s="729">
        <v>0.02</v>
      </c>
      <c r="F1734" s="729">
        <v>0.02</v>
      </c>
      <c r="G1734" s="729">
        <v>0.02</v>
      </c>
      <c r="H1734" s="729">
        <v>0.02</v>
      </c>
      <c r="I1734" s="729">
        <v>0.02</v>
      </c>
      <c r="J1734" s="871">
        <f>VLOOKUP(B1734,'Bieu5 TH chi phi'!$B$7:$C$109,2,0)</f>
        <v>80000</v>
      </c>
      <c r="K1734" s="690">
        <f>$J$1734*E1734</f>
        <v>1600</v>
      </c>
      <c r="L1734" s="690">
        <f t="shared" ref="L1734:O1734" si="469">$J$1734*F1734</f>
        <v>1600</v>
      </c>
      <c r="M1734" s="690">
        <f t="shared" si="469"/>
        <v>1600</v>
      </c>
      <c r="N1734" s="690">
        <f t="shared" si="469"/>
        <v>1600</v>
      </c>
      <c r="O1734" s="690">
        <f t="shared" si="469"/>
        <v>1600</v>
      </c>
      <c r="P1734" s="645" t="str">
        <f t="shared" si="455"/>
        <v>Sai</v>
      </c>
      <c r="Q1734" s="691">
        <v>0.03</v>
      </c>
      <c r="S1734" s="689"/>
      <c r="T1734" s="687"/>
      <c r="U1734" s="687"/>
      <c r="V1734" s="687"/>
      <c r="W1734" s="687"/>
    </row>
    <row r="1735" spans="1:23">
      <c r="A1735" s="1058"/>
      <c r="B1735" s="1063" t="s">
        <v>799</v>
      </c>
      <c r="C1735" s="1070"/>
      <c r="D1735" s="1070" t="s">
        <v>800</v>
      </c>
      <c r="E1735" s="1070">
        <v>3</v>
      </c>
      <c r="F1735" s="1070"/>
      <c r="G1735" s="1070"/>
      <c r="H1735" s="1070"/>
      <c r="I1735" s="1070"/>
      <c r="J1735" s="684"/>
      <c r="K1735" s="701">
        <f>SUM(K1736:K1745)</f>
        <v>1001780.2182048142</v>
      </c>
      <c r="L1735" s="701">
        <f>SUM(L1736:L1745)</f>
        <v>1001580.0699468454</v>
      </c>
      <c r="M1735" s="701">
        <f>SUM(M1736:M1745)</f>
        <v>1001309.8697985874</v>
      </c>
      <c r="N1735" s="701">
        <f>SUM(N1736:N1745)</f>
        <v>1001003.642963895</v>
      </c>
      <c r="O1735" s="701">
        <f>SUM(O1736:O1745)</f>
        <v>1000697.4161292027</v>
      </c>
      <c r="P1735" s="645" t="str">
        <f t="shared" si="455"/>
        <v>Sai</v>
      </c>
      <c r="Q1735" s="691">
        <v>0.01</v>
      </c>
      <c r="S1735" s="689"/>
      <c r="T1735" s="687"/>
      <c r="U1735" s="687"/>
      <c r="V1735" s="687"/>
      <c r="W1735" s="687"/>
    </row>
    <row r="1736" spans="1:23">
      <c r="A1736" s="707"/>
      <c r="B1736" s="1066" t="s">
        <v>657</v>
      </c>
      <c r="C1736" s="1070"/>
      <c r="D1736" s="1070" t="s">
        <v>800</v>
      </c>
      <c r="E1736" s="1070">
        <f>E1735</f>
        <v>3</v>
      </c>
      <c r="F1736" s="1070"/>
      <c r="G1736" s="1070"/>
      <c r="H1736" s="1070"/>
      <c r="I1736" s="1070"/>
      <c r="J1736" s="871">
        <f>VLOOKUP(B1736,'Bieu5 TH chi phi'!$B$7:$C$109,2,0)</f>
        <v>667.16085989621945</v>
      </c>
      <c r="K1736" s="704">
        <f>J1736*E1736</f>
        <v>2001.4825796886585</v>
      </c>
      <c r="L1736" s="733">
        <f>K1736*T$4</f>
        <v>1801.3343217197926</v>
      </c>
      <c r="M1736" s="733">
        <f>L1736*U$4</f>
        <v>1531.1341734618236</v>
      </c>
      <c r="N1736" s="733">
        <f>M1736*V$4</f>
        <v>1224.9073387694589</v>
      </c>
      <c r="O1736" s="733">
        <f>N1736*W$4</f>
        <v>918.68050407709416</v>
      </c>
      <c r="P1736" s="645" t="str">
        <f t="shared" si="455"/>
        <v>Sai</v>
      </c>
      <c r="Q1736" s="691">
        <v>5</v>
      </c>
    </row>
    <row r="1737" spans="1:23" s="706" customFormat="1">
      <c r="A1737" s="707"/>
      <c r="B1737" s="1066" t="s">
        <v>801</v>
      </c>
      <c r="C1737" s="1070"/>
      <c r="D1737" s="1070" t="s">
        <v>800</v>
      </c>
      <c r="E1737" s="1070">
        <f t="shared" ref="E1737:E1743" si="470">E1736</f>
        <v>3</v>
      </c>
      <c r="F1737" s="1070"/>
      <c r="G1737" s="1070"/>
      <c r="H1737" s="1070"/>
      <c r="I1737" s="1070"/>
      <c r="J1737" s="871">
        <f>VLOOKUP(B1737,'Bieu5 TH chi phi'!$B$7:$C$109,2,0)</f>
        <v>38838.710730170496</v>
      </c>
      <c r="K1737" s="704">
        <f t="shared" ref="K1737:K1745" si="471">J1737*E1737</f>
        <v>116516.13219051149</v>
      </c>
      <c r="L1737" s="704">
        <f t="shared" ref="L1737:O1737" si="472">K1737</f>
        <v>116516.13219051149</v>
      </c>
      <c r="M1737" s="704">
        <f t="shared" si="472"/>
        <v>116516.13219051149</v>
      </c>
      <c r="N1737" s="704">
        <f t="shared" si="472"/>
        <v>116516.13219051149</v>
      </c>
      <c r="O1737" s="704">
        <f t="shared" si="472"/>
        <v>116516.13219051149</v>
      </c>
      <c r="P1737" s="645"/>
      <c r="Q1737" s="705"/>
      <c r="S1737" s="648"/>
      <c r="T1737" s="649"/>
      <c r="U1737" s="649"/>
      <c r="V1737" s="649"/>
      <c r="W1737" s="649"/>
    </row>
    <row r="1738" spans="1:23" s="706" customFormat="1">
      <c r="A1738" s="708"/>
      <c r="B1738" s="1066" t="s">
        <v>802</v>
      </c>
      <c r="C1738" s="1070"/>
      <c r="D1738" s="1070" t="s">
        <v>800</v>
      </c>
      <c r="E1738" s="1070">
        <f t="shared" si="470"/>
        <v>3</v>
      </c>
      <c r="F1738" s="1070"/>
      <c r="G1738" s="1070"/>
      <c r="H1738" s="1070"/>
      <c r="I1738" s="1070"/>
      <c r="J1738" s="871">
        <f>VLOOKUP(B1738,'Bieu5 TH chi phi'!$B$7:$C$109,2,0)</f>
        <v>0</v>
      </c>
      <c r="K1738" s="704">
        <f t="shared" si="471"/>
        <v>0</v>
      </c>
      <c r="L1738" s="704"/>
      <c r="M1738" s="704"/>
      <c r="N1738" s="704"/>
      <c r="O1738" s="704"/>
      <c r="P1738" s="645"/>
      <c r="Q1738" s="705"/>
      <c r="S1738" s="648"/>
      <c r="T1738" s="649"/>
      <c r="U1738" s="649"/>
      <c r="V1738" s="649"/>
      <c r="W1738" s="649"/>
    </row>
    <row r="1739" spans="1:23" s="706" customFormat="1">
      <c r="A1739" s="707"/>
      <c r="B1739" s="709" t="s">
        <v>605</v>
      </c>
      <c r="C1739" s="1070"/>
      <c r="D1739" s="1070" t="s">
        <v>800</v>
      </c>
      <c r="E1739" s="1070">
        <f t="shared" si="470"/>
        <v>3</v>
      </c>
      <c r="F1739" s="1070"/>
      <c r="G1739" s="1070"/>
      <c r="H1739" s="1070"/>
      <c r="I1739" s="1070"/>
      <c r="J1739" s="871">
        <f>VLOOKUP(B1739,'Bieu5 TH chi phi'!$B$7:$C$109,2,0)</f>
        <v>18765.274056338028</v>
      </c>
      <c r="K1739" s="704">
        <f t="shared" si="471"/>
        <v>56295.822169014085</v>
      </c>
      <c r="L1739" s="704">
        <f t="shared" ref="L1739:O1740" si="473">K1739</f>
        <v>56295.822169014085</v>
      </c>
      <c r="M1739" s="704">
        <f t="shared" si="473"/>
        <v>56295.822169014085</v>
      </c>
      <c r="N1739" s="704">
        <f t="shared" si="473"/>
        <v>56295.822169014085</v>
      </c>
      <c r="O1739" s="704">
        <f t="shared" si="473"/>
        <v>56295.822169014085</v>
      </c>
      <c r="P1739" s="645"/>
      <c r="Q1739" s="705"/>
      <c r="S1739" s="689"/>
      <c r="T1739" s="687"/>
      <c r="U1739" s="687"/>
      <c r="V1739" s="687"/>
      <c r="W1739" s="687"/>
    </row>
    <row r="1740" spans="1:23" s="706" customFormat="1">
      <c r="A1740" s="707"/>
      <c r="B1740" s="709" t="s">
        <v>646</v>
      </c>
      <c r="C1740" s="1070"/>
      <c r="D1740" s="1070" t="s">
        <v>800</v>
      </c>
      <c r="E1740" s="1070">
        <f t="shared" si="470"/>
        <v>3</v>
      </c>
      <c r="F1740" s="1070"/>
      <c r="G1740" s="1070"/>
      <c r="H1740" s="1070"/>
      <c r="I1740" s="1070"/>
      <c r="J1740" s="871">
        <f>VLOOKUP(B1740,'Bieu5 TH chi phi'!$B$7:$C$109,2,0)</f>
        <v>173801.87938349394</v>
      </c>
      <c r="K1740" s="704">
        <f t="shared" si="471"/>
        <v>521405.63815048186</v>
      </c>
      <c r="L1740" s="704">
        <f t="shared" si="473"/>
        <v>521405.63815048186</v>
      </c>
      <c r="M1740" s="704">
        <f t="shared" si="473"/>
        <v>521405.63815048186</v>
      </c>
      <c r="N1740" s="704">
        <f t="shared" si="473"/>
        <v>521405.63815048186</v>
      </c>
      <c r="O1740" s="704">
        <f t="shared" si="473"/>
        <v>521405.63815048186</v>
      </c>
      <c r="P1740" s="645"/>
      <c r="Q1740" s="705"/>
      <c r="S1740" s="648"/>
      <c r="T1740" s="649"/>
      <c r="U1740" s="649"/>
      <c r="V1740" s="649"/>
      <c r="W1740" s="649"/>
    </row>
    <row r="1741" spans="1:23" s="706" customFormat="1">
      <c r="A1741" s="707"/>
      <c r="B1741" s="1066" t="s">
        <v>803</v>
      </c>
      <c r="C1741" s="1070"/>
      <c r="D1741" s="1070" t="s">
        <v>800</v>
      </c>
      <c r="E1741" s="1070">
        <f t="shared" si="470"/>
        <v>3</v>
      </c>
      <c r="F1741" s="1070"/>
      <c r="G1741" s="1070"/>
      <c r="H1741" s="1070"/>
      <c r="I1741" s="1070"/>
      <c r="J1741" s="871"/>
      <c r="K1741" s="704">
        <f t="shared" si="471"/>
        <v>0</v>
      </c>
      <c r="L1741" s="704"/>
      <c r="M1741" s="704"/>
      <c r="N1741" s="704"/>
      <c r="O1741" s="704"/>
      <c r="P1741" s="645"/>
      <c r="Q1741" s="705"/>
      <c r="S1741" s="648"/>
      <c r="T1741" s="649"/>
      <c r="U1741" s="649"/>
      <c r="V1741" s="649"/>
      <c r="W1741" s="649"/>
    </row>
    <row r="1742" spans="1:23" s="706" customFormat="1">
      <c r="A1742" s="707"/>
      <c r="B1742" s="709" t="s">
        <v>19</v>
      </c>
      <c r="C1742" s="1070"/>
      <c r="D1742" s="1070" t="s">
        <v>800</v>
      </c>
      <c r="E1742" s="1070">
        <f t="shared" si="470"/>
        <v>3</v>
      </c>
      <c r="F1742" s="1070"/>
      <c r="G1742" s="1070"/>
      <c r="H1742" s="1070"/>
      <c r="I1742" s="1070"/>
      <c r="J1742" s="871">
        <f>VLOOKUP(B1742,'Bieu5 TH chi phi'!$B$7:$C$109,2,0)</f>
        <v>10491.54463647199</v>
      </c>
      <c r="K1742" s="704">
        <f t="shared" si="471"/>
        <v>31474.63390941597</v>
      </c>
      <c r="L1742" s="704">
        <f t="shared" ref="L1742:O1745" si="474">K1742</f>
        <v>31474.63390941597</v>
      </c>
      <c r="M1742" s="704">
        <f t="shared" si="474"/>
        <v>31474.63390941597</v>
      </c>
      <c r="N1742" s="704">
        <f t="shared" si="474"/>
        <v>31474.63390941597</v>
      </c>
      <c r="O1742" s="704">
        <f t="shared" si="474"/>
        <v>31474.63390941597</v>
      </c>
      <c r="P1742" s="645"/>
      <c r="Q1742" s="705"/>
      <c r="S1742" s="689"/>
      <c r="T1742" s="687"/>
      <c r="U1742" s="687"/>
      <c r="V1742" s="687"/>
      <c r="W1742" s="687"/>
    </row>
    <row r="1743" spans="1:23" s="706" customFormat="1">
      <c r="A1743" s="707"/>
      <c r="B1743" s="710" t="s">
        <v>21</v>
      </c>
      <c r="C1743" s="1070"/>
      <c r="D1743" s="1070" t="s">
        <v>800</v>
      </c>
      <c r="E1743" s="1070">
        <f t="shared" si="470"/>
        <v>3</v>
      </c>
      <c r="F1743" s="1070"/>
      <c r="G1743" s="1070"/>
      <c r="H1743" s="1070"/>
      <c r="I1743" s="1070"/>
      <c r="J1743" s="871">
        <f>VLOOKUP(B1743,'Bieu5 TH chi phi'!$B$7:$C$109,2,0)</f>
        <v>17555.295987286452</v>
      </c>
      <c r="K1743" s="704">
        <f t="shared" si="471"/>
        <v>52665.887961859356</v>
      </c>
      <c r="L1743" s="704">
        <f t="shared" si="474"/>
        <v>52665.887961859356</v>
      </c>
      <c r="M1743" s="704">
        <f t="shared" si="474"/>
        <v>52665.887961859356</v>
      </c>
      <c r="N1743" s="704">
        <f t="shared" si="474"/>
        <v>52665.887961859356</v>
      </c>
      <c r="O1743" s="704">
        <f t="shared" si="474"/>
        <v>52665.887961859356</v>
      </c>
      <c r="P1743" s="645"/>
      <c r="Q1743" s="705"/>
      <c r="S1743" s="648"/>
      <c r="T1743" s="649"/>
      <c r="U1743" s="649"/>
      <c r="V1743" s="649"/>
      <c r="W1743" s="649"/>
    </row>
    <row r="1744" spans="1:23" s="706" customFormat="1">
      <c r="A1744" s="711"/>
      <c r="B1744" s="710" t="s">
        <v>804</v>
      </c>
      <c r="C1744" s="712"/>
      <c r="D1744" s="1199" t="s">
        <v>800</v>
      </c>
      <c r="E1744" s="1199">
        <f>E1743</f>
        <v>3</v>
      </c>
      <c r="F1744" s="712"/>
      <c r="G1744" s="712"/>
      <c r="H1744" s="712"/>
      <c r="I1744" s="712"/>
      <c r="J1744" s="871">
        <f>VLOOKUP(B1744,'Bieu5 TH chi phi'!$B$7:$C$109,2,0)</f>
        <v>46989.233700271805</v>
      </c>
      <c r="K1744" s="704">
        <f t="shared" si="471"/>
        <v>140967.70110081541</v>
      </c>
      <c r="L1744" s="704">
        <f t="shared" si="474"/>
        <v>140967.70110081541</v>
      </c>
      <c r="M1744" s="704">
        <f t="shared" si="474"/>
        <v>140967.70110081541</v>
      </c>
      <c r="N1744" s="704">
        <f t="shared" si="474"/>
        <v>140967.70110081541</v>
      </c>
      <c r="O1744" s="704">
        <f t="shared" si="474"/>
        <v>140967.70110081541</v>
      </c>
      <c r="P1744" s="645"/>
      <c r="Q1744" s="705"/>
      <c r="S1744" s="648"/>
      <c r="T1744" s="649"/>
      <c r="U1744" s="649"/>
      <c r="V1744" s="649"/>
      <c r="W1744" s="649"/>
    </row>
    <row r="1745" spans="1:23" s="706" customFormat="1">
      <c r="A1745" s="715"/>
      <c r="B1745" s="1159" t="s">
        <v>22</v>
      </c>
      <c r="C1745" s="716"/>
      <c r="D1745" s="716" t="s">
        <v>800</v>
      </c>
      <c r="E1745" s="716">
        <f t="shared" ref="E1745" si="475">E1744</f>
        <v>3</v>
      </c>
      <c r="F1745" s="716"/>
      <c r="G1745" s="716"/>
      <c r="H1745" s="716"/>
      <c r="I1745" s="716"/>
      <c r="J1745" s="1160">
        <f>VLOOKUP(B1745,'Bieu5 TH chi phi'!$B$7:$C$109,2,0)</f>
        <v>26817.640047675806</v>
      </c>
      <c r="K1745" s="717">
        <f t="shared" si="471"/>
        <v>80452.920143027412</v>
      </c>
      <c r="L1745" s="717">
        <f t="shared" si="474"/>
        <v>80452.920143027412</v>
      </c>
      <c r="M1745" s="717">
        <f t="shared" si="474"/>
        <v>80452.920143027412</v>
      </c>
      <c r="N1745" s="717">
        <f t="shared" si="474"/>
        <v>80452.920143027412</v>
      </c>
      <c r="O1745" s="717">
        <f t="shared" si="474"/>
        <v>80452.920143027412</v>
      </c>
      <c r="P1745" s="645"/>
      <c r="Q1745" s="705"/>
      <c r="S1745" s="648"/>
      <c r="T1745" s="649"/>
      <c r="U1745" s="649"/>
      <c r="V1745" s="649"/>
      <c r="W1745" s="649"/>
    </row>
    <row r="1746" spans="1:23" s="706" customFormat="1">
      <c r="A1746" s="774"/>
      <c r="B1746" s="718"/>
      <c r="C1746" s="719"/>
      <c r="D1746" s="720"/>
      <c r="E1746" s="720"/>
      <c r="F1746" s="720"/>
      <c r="G1746" s="720"/>
      <c r="H1746" s="720"/>
      <c r="I1746" s="720"/>
      <c r="J1746" s="721"/>
      <c r="K1746" s="722"/>
      <c r="L1746" s="722"/>
      <c r="M1746" s="722"/>
      <c r="N1746" s="722"/>
      <c r="O1746" s="722"/>
      <c r="P1746" s="645"/>
      <c r="Q1746" s="705"/>
      <c r="S1746" s="648"/>
      <c r="T1746" s="649"/>
      <c r="U1746" s="649"/>
      <c r="V1746" s="649"/>
      <c r="W1746" s="649"/>
    </row>
    <row r="1747" spans="1:23">
      <c r="A1747" s="1076" t="s">
        <v>782</v>
      </c>
      <c r="B1747" s="1077"/>
      <c r="C1747" s="796"/>
      <c r="D1747" s="796"/>
      <c r="E1747" s="796"/>
      <c r="F1747" s="796"/>
      <c r="G1747" s="796"/>
      <c r="H1747" s="796"/>
      <c r="I1747" s="796"/>
      <c r="J1747" s="769"/>
      <c r="K1747" s="725">
        <f>K1748+K1757+K1763+K1766</f>
        <v>4019834.1630933527</v>
      </c>
      <c r="L1747" s="725">
        <f>L1748+L1757+L1763+L1766</f>
        <v>3695271.9523499086</v>
      </c>
      <c r="M1747" s="725">
        <f>M1748+M1757+M1763+M1766</f>
        <v>3370592.9884559824</v>
      </c>
      <c r="N1747" s="725">
        <f>N1748+N1757+N1763+N1766</f>
        <v>3045831.0488920612</v>
      </c>
      <c r="O1747" s="725">
        <f>O1748+O1757+O1763+O1766</f>
        <v>2639419.0246750368</v>
      </c>
      <c r="P1747" s="645" t="str">
        <f t="shared" si="455"/>
        <v>Đúng</v>
      </c>
      <c r="Q1747" s="691"/>
    </row>
    <row r="1748" spans="1:23" ht="10.4" customHeight="1">
      <c r="A1748" s="1406" t="s">
        <v>888</v>
      </c>
      <c r="B1748" s="1063" t="s">
        <v>784</v>
      </c>
      <c r="C1748" s="771"/>
      <c r="D1748" s="1070"/>
      <c r="E1748" s="726"/>
      <c r="F1748" s="726"/>
      <c r="G1748" s="726"/>
      <c r="H1748" s="726"/>
      <c r="I1748" s="726"/>
      <c r="J1748" s="684"/>
      <c r="K1748" s="695">
        <f>SUM(K1749:K1756)</f>
        <v>1244209.0581818181</v>
      </c>
      <c r="L1748" s="695">
        <f>SUM(L1749:L1756)</f>
        <v>1106197.8081818181</v>
      </c>
      <c r="M1748" s="695">
        <f>SUM(M1749:M1756)</f>
        <v>968186.55818181811</v>
      </c>
      <c r="N1748" s="695">
        <f>SUM(N1749:N1756)</f>
        <v>830175.30818181823</v>
      </c>
      <c r="O1748" s="695">
        <f>SUM(O1749:O1756)</f>
        <v>657033.92181818176</v>
      </c>
      <c r="P1748" s="645" t="str">
        <f t="shared" si="455"/>
        <v>Đúng</v>
      </c>
    </row>
    <row r="1749" spans="1:23" ht="13.5">
      <c r="A1749" s="1406"/>
      <c r="B1749" s="1066" t="s">
        <v>786</v>
      </c>
      <c r="C1749" s="682">
        <v>43168</v>
      </c>
      <c r="D1749" s="1070" t="s">
        <v>736</v>
      </c>
      <c r="E1749" s="729">
        <v>1.38</v>
      </c>
      <c r="F1749" s="729">
        <v>1.36</v>
      </c>
      <c r="G1749" s="729">
        <v>1.33</v>
      </c>
      <c r="H1749" s="729">
        <v>1.31</v>
      </c>
      <c r="I1749" s="729">
        <v>1.28</v>
      </c>
      <c r="J1749" s="871">
        <f>VLOOKUP(C1749,'Bieu5 TH chi phi'!$B$7:$C$109,2,0)</f>
        <v>250929.54545454544</v>
      </c>
      <c r="K1749" s="690">
        <f>E1749*$J$1749</f>
        <v>346282.77272727271</v>
      </c>
      <c r="L1749" s="690">
        <f t="shared" ref="L1749:O1749" si="476">F1749*$J$1749</f>
        <v>341264.18181818182</v>
      </c>
      <c r="M1749" s="690">
        <f t="shared" si="476"/>
        <v>333736.29545454547</v>
      </c>
      <c r="N1749" s="690">
        <f t="shared" si="476"/>
        <v>328717.70454545453</v>
      </c>
      <c r="O1749" s="690">
        <f t="shared" si="476"/>
        <v>321189.81818181818</v>
      </c>
      <c r="P1749" s="645" t="str">
        <f t="shared" si="455"/>
        <v>Sai</v>
      </c>
      <c r="Q1749" s="727"/>
    </row>
    <row r="1750" spans="1:23">
      <c r="A1750" s="1058"/>
      <c r="B1750" s="1066" t="s">
        <v>786</v>
      </c>
      <c r="C1750" s="682">
        <v>43260</v>
      </c>
      <c r="D1750" s="1070" t="s">
        <v>736</v>
      </c>
      <c r="E1750" s="729">
        <v>0.21</v>
      </c>
      <c r="F1750" s="729">
        <v>0.21</v>
      </c>
      <c r="G1750" s="729">
        <v>0.21</v>
      </c>
      <c r="H1750" s="729">
        <v>0.21</v>
      </c>
      <c r="I1750" s="729">
        <v>0.21</v>
      </c>
      <c r="J1750" s="871">
        <f>VLOOKUP(C1750,'Bieu5 TH chi phi'!$B$7:$C$109,2,0)</f>
        <v>333736.29545454547</v>
      </c>
      <c r="K1750" s="690">
        <f>E1750*$J$1750</f>
        <v>70084.62204545454</v>
      </c>
      <c r="L1750" s="690">
        <f t="shared" ref="L1750:O1750" si="477">F1750*$J$1750</f>
        <v>70084.62204545454</v>
      </c>
      <c r="M1750" s="690">
        <f t="shared" si="477"/>
        <v>70084.62204545454</v>
      </c>
      <c r="N1750" s="690">
        <f t="shared" si="477"/>
        <v>70084.62204545454</v>
      </c>
      <c r="O1750" s="690">
        <f t="shared" si="477"/>
        <v>70084.62204545454</v>
      </c>
      <c r="P1750" s="645" t="str">
        <f t="shared" si="455"/>
        <v>Sai</v>
      </c>
      <c r="Q1750" s="691">
        <v>2.44</v>
      </c>
      <c r="S1750" s="689"/>
      <c r="T1750" s="687"/>
      <c r="U1750" s="687"/>
      <c r="V1750" s="687"/>
      <c r="W1750" s="687"/>
    </row>
    <row r="1751" spans="1:23">
      <c r="A1751" s="1058"/>
      <c r="B1751" s="1066" t="s">
        <v>786</v>
      </c>
      <c r="C1751" s="682">
        <v>43321</v>
      </c>
      <c r="D1751" s="1070" t="s">
        <v>736</v>
      </c>
      <c r="E1751" s="729">
        <v>0.04</v>
      </c>
      <c r="F1751" s="729">
        <v>0.04</v>
      </c>
      <c r="G1751" s="729">
        <v>0.04</v>
      </c>
      <c r="H1751" s="729">
        <v>0.04</v>
      </c>
      <c r="I1751" s="729">
        <v>0.04</v>
      </c>
      <c r="J1751" s="871">
        <f>VLOOKUP(C1751,'Bieu5 TH chi phi'!$B$7:$C$109,2,0)</f>
        <v>388940.79545454553</v>
      </c>
      <c r="K1751" s="690">
        <f>E1751*$J$1751</f>
        <v>15557.631818181821</v>
      </c>
      <c r="L1751" s="690">
        <f t="shared" ref="L1751:O1751" si="478">F1751*$J$1751</f>
        <v>15557.631818181821</v>
      </c>
      <c r="M1751" s="690">
        <f t="shared" si="478"/>
        <v>15557.631818181821</v>
      </c>
      <c r="N1751" s="690">
        <f t="shared" si="478"/>
        <v>15557.631818181821</v>
      </c>
      <c r="O1751" s="690">
        <f t="shared" si="478"/>
        <v>15557.631818181821</v>
      </c>
      <c r="P1751" s="645" t="str">
        <f t="shared" si="455"/>
        <v>Sai</v>
      </c>
      <c r="Q1751" s="691">
        <v>0.32</v>
      </c>
      <c r="S1751" s="689"/>
      <c r="T1751" s="687"/>
      <c r="U1751" s="687"/>
      <c r="V1751" s="687"/>
      <c r="W1751" s="687"/>
    </row>
    <row r="1752" spans="1:23">
      <c r="A1752" s="1058"/>
      <c r="B1752" s="1066" t="s">
        <v>788</v>
      </c>
      <c r="C1752" s="682">
        <v>43168</v>
      </c>
      <c r="D1752" s="1070" t="s">
        <v>736</v>
      </c>
      <c r="E1752" s="729">
        <v>0.16</v>
      </c>
      <c r="F1752" s="729">
        <v>0.13</v>
      </c>
      <c r="G1752" s="729">
        <v>0.11</v>
      </c>
      <c r="H1752" s="729">
        <v>0.08</v>
      </c>
      <c r="I1752" s="729">
        <v>0.05</v>
      </c>
      <c r="J1752" s="871">
        <f>VLOOKUP(C1752,'Bieu5 TH chi phi'!$B$7:$C$109,2,0)</f>
        <v>250929.54545454544</v>
      </c>
      <c r="K1752" s="690">
        <f>E1752*$J$1752</f>
        <v>40148.727272727272</v>
      </c>
      <c r="L1752" s="690">
        <f t="shared" ref="L1752:O1752" si="479">F1752*$J$1752</f>
        <v>32620.840909090908</v>
      </c>
      <c r="M1752" s="690">
        <f t="shared" si="479"/>
        <v>27602.25</v>
      </c>
      <c r="N1752" s="690">
        <f t="shared" si="479"/>
        <v>20074.363636363636</v>
      </c>
      <c r="O1752" s="690">
        <f t="shared" si="479"/>
        <v>12546.477272727272</v>
      </c>
      <c r="P1752" s="645" t="str">
        <f t="shared" si="455"/>
        <v>Sai</v>
      </c>
      <c r="Q1752" s="691">
        <v>0.06</v>
      </c>
      <c r="S1752" s="689"/>
      <c r="T1752" s="687"/>
      <c r="U1752" s="687"/>
      <c r="V1752" s="687"/>
      <c r="W1752" s="687"/>
    </row>
    <row r="1753" spans="1:23">
      <c r="A1753" s="1058"/>
      <c r="B1753" s="1066" t="s">
        <v>788</v>
      </c>
      <c r="C1753" s="682">
        <v>43260</v>
      </c>
      <c r="D1753" s="1070" t="s">
        <v>736</v>
      </c>
      <c r="E1753" s="729">
        <v>0.03</v>
      </c>
      <c r="F1753" s="729">
        <v>0.03</v>
      </c>
      <c r="G1753" s="729">
        <v>0.03</v>
      </c>
      <c r="H1753" s="729">
        <v>0.03</v>
      </c>
      <c r="I1753" s="729">
        <v>0.03</v>
      </c>
      <c r="J1753" s="871">
        <f>VLOOKUP(C1753,'Bieu5 TH chi phi'!$B$7:$C$109,2,0)</f>
        <v>333736.29545454547</v>
      </c>
      <c r="K1753" s="690">
        <f>E1753*$J$1753</f>
        <v>10012.088863636363</v>
      </c>
      <c r="L1753" s="690">
        <f t="shared" ref="L1753:O1753" si="480">F1753*$J$1753</f>
        <v>10012.088863636363</v>
      </c>
      <c r="M1753" s="690">
        <f t="shared" si="480"/>
        <v>10012.088863636363</v>
      </c>
      <c r="N1753" s="690">
        <f t="shared" si="480"/>
        <v>10012.088863636363</v>
      </c>
      <c r="O1753" s="690">
        <f t="shared" si="480"/>
        <v>10012.088863636363</v>
      </c>
      <c r="P1753" s="645" t="str">
        <f t="shared" si="455"/>
        <v>Sai</v>
      </c>
      <c r="Q1753" s="691">
        <v>0.33</v>
      </c>
      <c r="S1753" s="689"/>
      <c r="T1753" s="687"/>
      <c r="U1753" s="687"/>
      <c r="V1753" s="687"/>
      <c r="W1753" s="687"/>
    </row>
    <row r="1754" spans="1:23">
      <c r="A1754" s="1058"/>
      <c r="B1754" s="1066" t="s">
        <v>789</v>
      </c>
      <c r="C1754" s="682">
        <v>43169</v>
      </c>
      <c r="D1754" s="1070" t="s">
        <v>736</v>
      </c>
      <c r="E1754" s="729">
        <v>0.03</v>
      </c>
      <c r="F1754" s="729">
        <v>0.03</v>
      </c>
      <c r="G1754" s="729">
        <v>0.03</v>
      </c>
      <c r="H1754" s="729">
        <v>0.03</v>
      </c>
      <c r="I1754" s="729">
        <v>0.03</v>
      </c>
      <c r="J1754" s="871">
        <f>VLOOKUP(C1754,'Bieu5 TH chi phi'!$B$7:$C$109,2,0)</f>
        <v>227509.45454545456</v>
      </c>
      <c r="K1754" s="690">
        <f>E1754*$J$1754</f>
        <v>6825.2836363636361</v>
      </c>
      <c r="L1754" s="690">
        <f t="shared" ref="L1754:O1754" si="481">F1754*$J$1754</f>
        <v>6825.2836363636361</v>
      </c>
      <c r="M1754" s="690">
        <f t="shared" si="481"/>
        <v>6825.2836363636361</v>
      </c>
      <c r="N1754" s="690">
        <f t="shared" si="481"/>
        <v>6825.2836363636361</v>
      </c>
      <c r="O1754" s="690">
        <f t="shared" si="481"/>
        <v>6825.2836363636361</v>
      </c>
      <c r="P1754" s="645" t="str">
        <f t="shared" si="455"/>
        <v>Sai</v>
      </c>
      <c r="Q1754" s="691">
        <v>0.06</v>
      </c>
      <c r="S1754" s="689"/>
      <c r="T1754" s="687"/>
      <c r="U1754" s="687"/>
      <c r="V1754" s="687"/>
      <c r="W1754" s="687"/>
    </row>
    <row r="1755" spans="1:23">
      <c r="A1755" s="1058"/>
      <c r="B1755" s="1066" t="s">
        <v>791</v>
      </c>
      <c r="C1755" s="682">
        <v>43168</v>
      </c>
      <c r="D1755" s="1070" t="s">
        <v>736</v>
      </c>
      <c r="E1755" s="729">
        <v>2</v>
      </c>
      <c r="F1755" s="729">
        <v>1.7</v>
      </c>
      <c r="G1755" s="729">
        <v>1.4</v>
      </c>
      <c r="H1755" s="729">
        <v>1.1000000000000001</v>
      </c>
      <c r="I1755" s="729">
        <v>0.73</v>
      </c>
      <c r="J1755" s="871">
        <f>VLOOKUP(C1755,'Bieu5 TH chi phi'!$B$7:$C$109,2,0)</f>
        <v>250929.54545454544</v>
      </c>
      <c r="K1755" s="690">
        <f>E1755*$J$1755</f>
        <v>501859.09090909088</v>
      </c>
      <c r="L1755" s="690">
        <f t="shared" ref="L1755:O1755" si="482">F1755*$J$1755</f>
        <v>426580.22727272724</v>
      </c>
      <c r="M1755" s="690">
        <f t="shared" si="482"/>
        <v>351301.36363636359</v>
      </c>
      <c r="N1755" s="690">
        <f t="shared" si="482"/>
        <v>276022.5</v>
      </c>
      <c r="O1755" s="690">
        <f t="shared" si="482"/>
        <v>183178.56818181818</v>
      </c>
      <c r="P1755" s="645" t="str">
        <f t="shared" si="455"/>
        <v>Sai</v>
      </c>
      <c r="Q1755" s="691">
        <v>0.06</v>
      </c>
      <c r="S1755" s="689"/>
      <c r="T1755" s="687"/>
      <c r="U1755" s="687"/>
      <c r="V1755" s="687"/>
      <c r="W1755" s="687"/>
    </row>
    <row r="1756" spans="1:23">
      <c r="A1756" s="1058"/>
      <c r="B1756" s="1066" t="s">
        <v>792</v>
      </c>
      <c r="C1756" s="682">
        <v>43168</v>
      </c>
      <c r="D1756" s="1070" t="s">
        <v>736</v>
      </c>
      <c r="E1756" s="729">
        <v>1.01</v>
      </c>
      <c r="F1756" s="729">
        <v>0.81</v>
      </c>
      <c r="G1756" s="729">
        <v>0.61</v>
      </c>
      <c r="H1756" s="729">
        <v>0.41</v>
      </c>
      <c r="I1756" s="729">
        <v>0.15</v>
      </c>
      <c r="J1756" s="871">
        <f>VLOOKUP(C1756,'Bieu5 TH chi phi'!$B$7:$C$109,2,0)</f>
        <v>250929.54545454544</v>
      </c>
      <c r="K1756" s="690">
        <f>E1756*$J$1756</f>
        <v>253438.84090909091</v>
      </c>
      <c r="L1756" s="690">
        <f t="shared" ref="L1756:O1756" si="483">F1756*$J$1756</f>
        <v>203252.93181818182</v>
      </c>
      <c r="M1756" s="690">
        <f t="shared" si="483"/>
        <v>153067.02272727271</v>
      </c>
      <c r="N1756" s="690">
        <f t="shared" si="483"/>
        <v>102881.11363636362</v>
      </c>
      <c r="O1756" s="690">
        <f t="shared" si="483"/>
        <v>37639.431818181816</v>
      </c>
      <c r="P1756" s="645" t="str">
        <f t="shared" si="455"/>
        <v>Sai</v>
      </c>
      <c r="Q1756" s="691">
        <v>4.5</v>
      </c>
      <c r="S1756" s="689"/>
      <c r="T1756" s="687"/>
      <c r="U1756" s="687"/>
      <c r="V1756" s="687"/>
      <c r="W1756" s="687"/>
    </row>
    <row r="1757" spans="1:23">
      <c r="A1757" s="1058"/>
      <c r="B1757" s="1063" t="s">
        <v>794</v>
      </c>
      <c r="C1757" s="771"/>
      <c r="D1757" s="1070"/>
      <c r="E1757" s="729"/>
      <c r="F1757" s="729"/>
      <c r="G1757" s="729"/>
      <c r="H1757" s="729"/>
      <c r="I1757" s="729"/>
      <c r="J1757" s="684"/>
      <c r="K1757" s="695">
        <f>SUM(K1758:K1762)</f>
        <v>1099091.4079035111</v>
      </c>
      <c r="L1757" s="695">
        <f>SUM(L1758:L1762)</f>
        <v>912874.02759001486</v>
      </c>
      <c r="M1757" s="695">
        <f>SUM(M1758:M1762)</f>
        <v>726656.64727651887</v>
      </c>
      <c r="N1757" s="695">
        <f>SUM(N1758:N1762)</f>
        <v>540416.3357704184</v>
      </c>
      <c r="O1757" s="695">
        <f>SUM(O1758:O1762)</f>
        <v>307656.07597485062</v>
      </c>
      <c r="P1757" s="645" t="str">
        <f t="shared" si="455"/>
        <v>Sai</v>
      </c>
      <c r="Q1757" s="691">
        <v>2.52</v>
      </c>
      <c r="S1757" s="689"/>
      <c r="T1757" s="687"/>
      <c r="U1757" s="687"/>
      <c r="V1757" s="687"/>
      <c r="W1757" s="687"/>
    </row>
    <row r="1758" spans="1:23">
      <c r="A1758" s="1058"/>
      <c r="B1758" s="1066" t="s">
        <v>678</v>
      </c>
      <c r="C1758" s="771"/>
      <c r="D1758" s="1070" t="s">
        <v>795</v>
      </c>
      <c r="E1758" s="729">
        <v>5.81</v>
      </c>
      <c r="F1758" s="729">
        <v>4.8099999999999996</v>
      </c>
      <c r="G1758" s="729">
        <v>3.81</v>
      </c>
      <c r="H1758" s="729">
        <v>2.81</v>
      </c>
      <c r="I1758" s="729">
        <v>1.56</v>
      </c>
      <c r="J1758" s="871">
        <f>VLOOKUP(B1758,'Bieu5 TH chi phi'!$B$7:$C$109,2,0)</f>
        <v>119536.55378486056</v>
      </c>
      <c r="K1758" s="690">
        <f>E1758*$J$1758</f>
        <v>694507.3774900398</v>
      </c>
      <c r="L1758" s="690">
        <f t="shared" ref="L1758:O1758" si="484">F1758*$J$1758</f>
        <v>574970.82370517927</v>
      </c>
      <c r="M1758" s="690">
        <f t="shared" si="484"/>
        <v>455434.26992031874</v>
      </c>
      <c r="N1758" s="690">
        <f t="shared" si="484"/>
        <v>335897.71613545821</v>
      </c>
      <c r="O1758" s="690">
        <f t="shared" si="484"/>
        <v>186477.02390438248</v>
      </c>
      <c r="P1758" s="645" t="str">
        <f t="shared" si="455"/>
        <v>Sai</v>
      </c>
      <c r="Q1758" s="691"/>
    </row>
    <row r="1759" spans="1:23">
      <c r="A1759" s="1058"/>
      <c r="B1759" s="1066" t="s">
        <v>679</v>
      </c>
      <c r="C1759" s="771"/>
      <c r="D1759" s="1070" t="s">
        <v>795</v>
      </c>
      <c r="E1759" s="729">
        <v>0.2</v>
      </c>
      <c r="F1759" s="729">
        <v>0.2</v>
      </c>
      <c r="G1759" s="729">
        <v>0.2</v>
      </c>
      <c r="H1759" s="729">
        <v>0.2</v>
      </c>
      <c r="I1759" s="729">
        <v>0.2</v>
      </c>
      <c r="J1759" s="871">
        <f>VLOOKUP(B1759,'Bieu5 TH chi phi'!$B$7:$C$109,2,0)</f>
        <v>175954.48207171314</v>
      </c>
      <c r="K1759" s="690">
        <f>E1759*$J$1759</f>
        <v>35190.896414342627</v>
      </c>
      <c r="L1759" s="690">
        <f t="shared" ref="L1759:O1759" si="485">F1759*$J$1759</f>
        <v>35190.896414342627</v>
      </c>
      <c r="M1759" s="690">
        <f t="shared" si="485"/>
        <v>35190.896414342627</v>
      </c>
      <c r="N1759" s="690">
        <f t="shared" si="485"/>
        <v>35190.896414342627</v>
      </c>
      <c r="O1759" s="690">
        <f t="shared" si="485"/>
        <v>35190.896414342627</v>
      </c>
      <c r="P1759" s="645" t="str">
        <f t="shared" si="455"/>
        <v>Sai</v>
      </c>
      <c r="Q1759" s="691">
        <v>11.92</v>
      </c>
      <c r="S1759" s="689"/>
      <c r="T1759" s="687"/>
      <c r="U1759" s="687"/>
      <c r="V1759" s="687"/>
      <c r="W1759" s="687"/>
    </row>
    <row r="1760" spans="1:23">
      <c r="A1760" s="1058"/>
      <c r="B1760" s="1066" t="s">
        <v>684</v>
      </c>
      <c r="C1760" s="771"/>
      <c r="D1760" s="1070" t="s">
        <v>795</v>
      </c>
      <c r="E1760" s="729">
        <v>0.02</v>
      </c>
      <c r="F1760" s="729">
        <v>0.02</v>
      </c>
      <c r="G1760" s="729">
        <v>0.02</v>
      </c>
      <c r="H1760" s="729">
        <v>0.02</v>
      </c>
      <c r="I1760" s="729">
        <v>0.02</v>
      </c>
      <c r="J1760" s="871">
        <f>VLOOKUP(B1760,'Bieu5 TH chi phi'!$B$7:$C$109,2,0)</f>
        <v>498.00796812749002</v>
      </c>
      <c r="K1760" s="690">
        <f>E1760*$J$1760</f>
        <v>9.9601593625498008</v>
      </c>
      <c r="L1760" s="690">
        <f t="shared" ref="L1760:O1760" si="486">F1760*$J$1760</f>
        <v>9.9601593625498008</v>
      </c>
      <c r="M1760" s="690">
        <f t="shared" si="486"/>
        <v>9.9601593625498008</v>
      </c>
      <c r="N1760" s="690">
        <f t="shared" si="486"/>
        <v>9.9601593625498008</v>
      </c>
      <c r="O1760" s="690">
        <f t="shared" si="486"/>
        <v>9.9601593625498008</v>
      </c>
      <c r="P1760" s="645" t="str">
        <f t="shared" si="455"/>
        <v>Sai</v>
      </c>
      <c r="Q1760" s="691">
        <v>0.5</v>
      </c>
      <c r="S1760" s="689"/>
      <c r="T1760" s="687"/>
      <c r="U1760" s="687"/>
      <c r="V1760" s="687"/>
      <c r="W1760" s="687"/>
    </row>
    <row r="1761" spans="1:23">
      <c r="A1761" s="1058"/>
      <c r="B1761" s="1066" t="s">
        <v>682</v>
      </c>
      <c r="C1761" s="771"/>
      <c r="D1761" s="1070" t="s">
        <v>795</v>
      </c>
      <c r="E1761" s="729">
        <v>8</v>
      </c>
      <c r="F1761" s="729">
        <v>6.4</v>
      </c>
      <c r="G1761" s="729">
        <v>4.8</v>
      </c>
      <c r="H1761" s="729">
        <v>3.2</v>
      </c>
      <c r="I1761" s="729">
        <v>1.2</v>
      </c>
      <c r="J1761" s="871">
        <f>VLOOKUP(B1761,'Bieu5 TH chi phi'!$B$7:$C$109,2,0)</f>
        <v>41646.852589641428</v>
      </c>
      <c r="K1761" s="690">
        <f>E1761*$J$1761</f>
        <v>333174.82071713143</v>
      </c>
      <c r="L1761" s="690">
        <f t="shared" ref="L1761:O1761" si="487">F1761*$J$1761</f>
        <v>266539.85657370515</v>
      </c>
      <c r="M1761" s="690">
        <f t="shared" si="487"/>
        <v>199904.89243027885</v>
      </c>
      <c r="N1761" s="690">
        <f t="shared" si="487"/>
        <v>133269.92828685258</v>
      </c>
      <c r="O1761" s="690">
        <f t="shared" si="487"/>
        <v>49976.223107569713</v>
      </c>
      <c r="P1761" s="645" t="str">
        <f t="shared" si="455"/>
        <v>Sai</v>
      </c>
      <c r="Q1761" s="691">
        <v>0.06</v>
      </c>
      <c r="S1761" s="689"/>
      <c r="T1761" s="687"/>
      <c r="U1761" s="687"/>
      <c r="V1761" s="687"/>
      <c r="W1761" s="687"/>
    </row>
    <row r="1762" spans="1:23">
      <c r="A1762" s="1058"/>
      <c r="B1762" s="1066" t="s">
        <v>683</v>
      </c>
      <c r="C1762" s="1070"/>
      <c r="D1762" s="1070" t="s">
        <v>795</v>
      </c>
      <c r="E1762" s="729">
        <v>15.79</v>
      </c>
      <c r="F1762" s="729">
        <v>15.77</v>
      </c>
      <c r="G1762" s="729">
        <v>15.75</v>
      </c>
      <c r="H1762" s="729">
        <v>15.72</v>
      </c>
      <c r="I1762" s="729">
        <v>15.7</v>
      </c>
      <c r="J1762" s="871">
        <f>VLOOKUP(B1762,'Bieu5 TH chi phi'!$B$7:$C$109,2,0)</f>
        <v>2293.1192604581674</v>
      </c>
      <c r="K1762" s="690">
        <f>E1762*$J$1762</f>
        <v>36208.353122634464</v>
      </c>
      <c r="L1762" s="690">
        <f t="shared" ref="L1762:O1762" si="488">F1762*$J$1762</f>
        <v>36162.490737425302</v>
      </c>
      <c r="M1762" s="690">
        <f t="shared" si="488"/>
        <v>36116.628352216139</v>
      </c>
      <c r="N1762" s="690">
        <f t="shared" si="488"/>
        <v>36047.834774402392</v>
      </c>
      <c r="O1762" s="690">
        <f t="shared" si="488"/>
        <v>36001.97238919323</v>
      </c>
      <c r="P1762" s="645" t="str">
        <f t="shared" si="455"/>
        <v>Sai</v>
      </c>
      <c r="Q1762" s="691">
        <v>20</v>
      </c>
      <c r="S1762" s="689"/>
      <c r="T1762" s="687"/>
      <c r="U1762" s="687"/>
      <c r="V1762" s="687"/>
      <c r="W1762" s="687"/>
    </row>
    <row r="1763" spans="1:23">
      <c r="A1763" s="1058"/>
      <c r="B1763" s="1063" t="s">
        <v>796</v>
      </c>
      <c r="C1763" s="771"/>
      <c r="D1763" s="1070"/>
      <c r="E1763" s="729"/>
      <c r="F1763" s="729"/>
      <c r="G1763" s="729"/>
      <c r="H1763" s="729"/>
      <c r="I1763" s="729"/>
      <c r="J1763" s="684"/>
      <c r="K1763" s="695">
        <f>SUM(K1764:K1765)</f>
        <v>6900</v>
      </c>
      <c r="L1763" s="695">
        <f t="shared" ref="L1763:O1763" si="489">SUM(L1764:L1765)</f>
        <v>6900</v>
      </c>
      <c r="M1763" s="695">
        <f t="shared" si="489"/>
        <v>6900</v>
      </c>
      <c r="N1763" s="695">
        <f t="shared" si="489"/>
        <v>6900</v>
      </c>
      <c r="O1763" s="695">
        <f t="shared" si="489"/>
        <v>6900</v>
      </c>
      <c r="P1763" s="645" t="str">
        <f t="shared" si="455"/>
        <v>Sai</v>
      </c>
      <c r="Q1763" s="691">
        <v>27.42</v>
      </c>
      <c r="S1763" s="689"/>
      <c r="T1763" s="687"/>
      <c r="U1763" s="687"/>
      <c r="V1763" s="687"/>
      <c r="W1763" s="687"/>
    </row>
    <row r="1764" spans="1:23">
      <c r="A1764" s="1058"/>
      <c r="B1764" s="1066" t="s">
        <v>722</v>
      </c>
      <c r="C1764" s="771"/>
      <c r="D1764" s="1070" t="s">
        <v>797</v>
      </c>
      <c r="E1764" s="729">
        <v>0.03</v>
      </c>
      <c r="F1764" s="729">
        <v>0.03</v>
      </c>
      <c r="G1764" s="729">
        <v>0.03</v>
      </c>
      <c r="H1764" s="729">
        <v>0.03</v>
      </c>
      <c r="I1764" s="729">
        <v>0.03</v>
      </c>
      <c r="J1764" s="871">
        <f>VLOOKUP(B1764,'Bieu5 TH chi phi'!$B$7:$C$109,2,0)</f>
        <v>80000</v>
      </c>
      <c r="K1764" s="690">
        <f>E1764*$J$1764</f>
        <v>2400</v>
      </c>
      <c r="L1764" s="690">
        <f t="shared" ref="L1764:O1764" si="490">F1764*$J$1764</f>
        <v>2400</v>
      </c>
      <c r="M1764" s="690">
        <f t="shared" si="490"/>
        <v>2400</v>
      </c>
      <c r="N1764" s="690">
        <f t="shared" si="490"/>
        <v>2400</v>
      </c>
      <c r="O1764" s="690">
        <f t="shared" si="490"/>
        <v>2400</v>
      </c>
      <c r="P1764" s="645" t="str">
        <f t="shared" si="455"/>
        <v>Sai</v>
      </c>
      <c r="Q1764" s="691"/>
    </row>
    <row r="1765" spans="1:23">
      <c r="A1765" s="1058"/>
      <c r="B1765" s="1066" t="s">
        <v>724</v>
      </c>
      <c r="C1765" s="1070"/>
      <c r="D1765" s="1070" t="s">
        <v>868</v>
      </c>
      <c r="E1765" s="729">
        <v>0.01</v>
      </c>
      <c r="F1765" s="729">
        <v>0.01</v>
      </c>
      <c r="G1765" s="729">
        <v>0.01</v>
      </c>
      <c r="H1765" s="729">
        <v>0.01</v>
      </c>
      <c r="I1765" s="729">
        <v>0.01</v>
      </c>
      <c r="J1765" s="871">
        <f>VLOOKUP(B1765,'Bieu5 TH chi phi'!$B$7:$C$109,2,0)</f>
        <v>450000</v>
      </c>
      <c r="K1765" s="690">
        <f>E1765*$J$1765</f>
        <v>4500</v>
      </c>
      <c r="L1765" s="690">
        <f t="shared" ref="L1765:O1765" si="491">F1765*$J$1765</f>
        <v>4500</v>
      </c>
      <c r="M1765" s="690">
        <f t="shared" si="491"/>
        <v>4500</v>
      </c>
      <c r="N1765" s="690">
        <f t="shared" si="491"/>
        <v>4500</v>
      </c>
      <c r="O1765" s="690">
        <f t="shared" si="491"/>
        <v>4500</v>
      </c>
      <c r="P1765" s="645" t="str">
        <f t="shared" si="455"/>
        <v>Sai</v>
      </c>
      <c r="Q1765" s="691">
        <v>7.0000000000000007E-2</v>
      </c>
      <c r="S1765" s="689"/>
      <c r="T1765" s="687"/>
      <c r="U1765" s="687"/>
      <c r="V1765" s="687"/>
      <c r="W1765" s="687"/>
    </row>
    <row r="1766" spans="1:23">
      <c r="A1766" s="1058"/>
      <c r="B1766" s="1063" t="s">
        <v>799</v>
      </c>
      <c r="C1766" s="1070"/>
      <c r="D1766" s="1070" t="s">
        <v>800</v>
      </c>
      <c r="E1766" s="1070">
        <v>5</v>
      </c>
      <c r="F1766" s="1070"/>
      <c r="G1766" s="1070"/>
      <c r="H1766" s="1070"/>
      <c r="I1766" s="1070"/>
      <c r="J1766" s="684"/>
      <c r="K1766" s="701">
        <f>SUM(K1767:K1776)</f>
        <v>1669633.6970080235</v>
      </c>
      <c r="L1766" s="701">
        <f>SUM(L1767:L1776)</f>
        <v>1669300.1165780753</v>
      </c>
      <c r="M1766" s="701">
        <f>SUM(M1767:M1776)</f>
        <v>1668849.7829976454</v>
      </c>
      <c r="N1766" s="701">
        <f>SUM(N1767:N1776)</f>
        <v>1668339.4049398249</v>
      </c>
      <c r="O1766" s="701">
        <f>SUM(O1767:O1776)</f>
        <v>1667829.0268820042</v>
      </c>
      <c r="P1766" s="645" t="str">
        <f t="shared" si="455"/>
        <v>Sai</v>
      </c>
      <c r="Q1766" s="691">
        <v>0.02</v>
      </c>
      <c r="S1766" s="689"/>
      <c r="T1766" s="687"/>
      <c r="U1766" s="687"/>
      <c r="V1766" s="687"/>
      <c r="W1766" s="687"/>
    </row>
    <row r="1767" spans="1:23">
      <c r="A1767" s="707"/>
      <c r="B1767" s="1066" t="s">
        <v>657</v>
      </c>
      <c r="C1767" s="1070"/>
      <c r="D1767" s="1070" t="s">
        <v>800</v>
      </c>
      <c r="E1767" s="1070">
        <f>E1766</f>
        <v>5</v>
      </c>
      <c r="F1767" s="1070"/>
      <c r="G1767" s="1070"/>
      <c r="H1767" s="1070"/>
      <c r="I1767" s="1070"/>
      <c r="J1767" s="871">
        <f>VLOOKUP(B1767,'Bieu5 TH chi phi'!$B$7:$C$109,2,0)</f>
        <v>667.16085989621945</v>
      </c>
      <c r="K1767" s="704">
        <f>J1767*E1767</f>
        <v>3335.8042994810971</v>
      </c>
      <c r="L1767" s="733">
        <f>K1767*T$4</f>
        <v>3002.2238695329875</v>
      </c>
      <c r="M1767" s="733">
        <f>L1767*U$4</f>
        <v>2551.8902891030393</v>
      </c>
      <c r="N1767" s="733">
        <f>M1767*V$4</f>
        <v>2041.5122312824315</v>
      </c>
      <c r="O1767" s="733">
        <f>N1767*W$4</f>
        <v>1531.1341734618236</v>
      </c>
      <c r="P1767" s="645" t="str">
        <f t="shared" si="455"/>
        <v>Sai</v>
      </c>
      <c r="Q1767" s="691">
        <v>15</v>
      </c>
    </row>
    <row r="1768" spans="1:23" s="706" customFormat="1">
      <c r="A1768" s="707"/>
      <c r="B1768" s="1066" t="s">
        <v>801</v>
      </c>
      <c r="C1768" s="1070"/>
      <c r="D1768" s="1070" t="s">
        <v>800</v>
      </c>
      <c r="E1768" s="1070">
        <f t="shared" ref="E1768:E1774" si="492">E1767</f>
        <v>5</v>
      </c>
      <c r="F1768" s="1070"/>
      <c r="G1768" s="1070"/>
      <c r="H1768" s="1070"/>
      <c r="I1768" s="1070"/>
      <c r="J1768" s="871">
        <f>VLOOKUP(B1768,'Bieu5 TH chi phi'!$B$7:$C$109,2,0)</f>
        <v>38838.710730170496</v>
      </c>
      <c r="K1768" s="704">
        <f>J1768*E1768</f>
        <v>194193.55365085247</v>
      </c>
      <c r="L1768" s="704">
        <f t="shared" ref="L1768:O1768" si="493">K1768</f>
        <v>194193.55365085247</v>
      </c>
      <c r="M1768" s="704">
        <f t="shared" si="493"/>
        <v>194193.55365085247</v>
      </c>
      <c r="N1768" s="704">
        <f t="shared" si="493"/>
        <v>194193.55365085247</v>
      </c>
      <c r="O1768" s="704">
        <f t="shared" si="493"/>
        <v>194193.55365085247</v>
      </c>
      <c r="P1768" s="645"/>
      <c r="Q1768" s="705"/>
      <c r="S1768" s="648"/>
      <c r="T1768" s="649"/>
      <c r="U1768" s="649"/>
      <c r="V1768" s="649"/>
      <c r="W1768" s="649"/>
    </row>
    <row r="1769" spans="1:23" s="706" customFormat="1">
      <c r="A1769" s="708"/>
      <c r="B1769" s="1066" t="s">
        <v>802</v>
      </c>
      <c r="C1769" s="1070"/>
      <c r="D1769" s="1070" t="s">
        <v>800</v>
      </c>
      <c r="E1769" s="1070">
        <f t="shared" si="492"/>
        <v>5</v>
      </c>
      <c r="F1769" s="1070"/>
      <c r="G1769" s="1070"/>
      <c r="H1769" s="1070"/>
      <c r="I1769" s="1070"/>
      <c r="J1769" s="871">
        <f>VLOOKUP(B1769,'Bieu5 TH chi phi'!$B$7:$C$109,2,0)</f>
        <v>0</v>
      </c>
      <c r="K1769" s="704"/>
      <c r="L1769" s="704"/>
      <c r="M1769" s="704"/>
      <c r="N1769" s="704"/>
      <c r="O1769" s="704"/>
      <c r="P1769" s="645"/>
      <c r="Q1769" s="705"/>
      <c r="S1769" s="648"/>
      <c r="T1769" s="649"/>
      <c r="U1769" s="649"/>
      <c r="V1769" s="649"/>
      <c r="W1769" s="649"/>
    </row>
    <row r="1770" spans="1:23" s="706" customFormat="1">
      <c r="A1770" s="707"/>
      <c r="B1770" s="709" t="s">
        <v>605</v>
      </c>
      <c r="C1770" s="1070"/>
      <c r="D1770" s="1070" t="s">
        <v>800</v>
      </c>
      <c r="E1770" s="1070">
        <f t="shared" si="492"/>
        <v>5</v>
      </c>
      <c r="F1770" s="1070"/>
      <c r="G1770" s="1070"/>
      <c r="H1770" s="1070"/>
      <c r="I1770" s="1070"/>
      <c r="J1770" s="871">
        <f>VLOOKUP(B1770,'Bieu5 TH chi phi'!$B$7:$C$109,2,0)</f>
        <v>18765.274056338028</v>
      </c>
      <c r="K1770" s="704">
        <f t="shared" ref="K1770:K1771" si="494">J1770*E1770</f>
        <v>93826.37028169015</v>
      </c>
      <c r="L1770" s="704">
        <f t="shared" ref="L1770:O1771" si="495">K1770</f>
        <v>93826.37028169015</v>
      </c>
      <c r="M1770" s="704">
        <f t="shared" si="495"/>
        <v>93826.37028169015</v>
      </c>
      <c r="N1770" s="704">
        <f t="shared" si="495"/>
        <v>93826.37028169015</v>
      </c>
      <c r="O1770" s="704">
        <f t="shared" si="495"/>
        <v>93826.37028169015</v>
      </c>
      <c r="P1770" s="645"/>
      <c r="Q1770" s="705"/>
      <c r="S1770" s="689"/>
      <c r="T1770" s="687"/>
      <c r="U1770" s="687"/>
      <c r="V1770" s="687"/>
      <c r="W1770" s="687"/>
    </row>
    <row r="1771" spans="1:23" s="706" customFormat="1">
      <c r="A1771" s="707"/>
      <c r="B1771" s="709" t="s">
        <v>646</v>
      </c>
      <c r="C1771" s="1070"/>
      <c r="D1771" s="1070" t="s">
        <v>800</v>
      </c>
      <c r="E1771" s="1070">
        <f t="shared" si="492"/>
        <v>5</v>
      </c>
      <c r="F1771" s="1070"/>
      <c r="G1771" s="1070"/>
      <c r="H1771" s="1070"/>
      <c r="I1771" s="1070"/>
      <c r="J1771" s="871">
        <f>VLOOKUP(B1771,'Bieu5 TH chi phi'!$B$7:$C$109,2,0)</f>
        <v>173801.87938349394</v>
      </c>
      <c r="K1771" s="704">
        <f t="shared" si="494"/>
        <v>869009.39691746968</v>
      </c>
      <c r="L1771" s="704">
        <f t="shared" si="495"/>
        <v>869009.39691746968</v>
      </c>
      <c r="M1771" s="704">
        <f t="shared" si="495"/>
        <v>869009.39691746968</v>
      </c>
      <c r="N1771" s="704">
        <f t="shared" si="495"/>
        <v>869009.39691746968</v>
      </c>
      <c r="O1771" s="704">
        <f t="shared" si="495"/>
        <v>869009.39691746968</v>
      </c>
      <c r="P1771" s="645"/>
      <c r="Q1771" s="705"/>
      <c r="S1771" s="648"/>
      <c r="T1771" s="649"/>
      <c r="U1771" s="649"/>
      <c r="V1771" s="649"/>
      <c r="W1771" s="649"/>
    </row>
    <row r="1772" spans="1:23" s="706" customFormat="1">
      <c r="A1772" s="707"/>
      <c r="B1772" s="1066" t="s">
        <v>803</v>
      </c>
      <c r="C1772" s="1070"/>
      <c r="D1772" s="1070" t="s">
        <v>800</v>
      </c>
      <c r="E1772" s="1070">
        <f t="shared" si="492"/>
        <v>5</v>
      </c>
      <c r="F1772" s="1070"/>
      <c r="G1772" s="1070"/>
      <c r="H1772" s="1070"/>
      <c r="I1772" s="1070"/>
      <c r="J1772" s="871"/>
      <c r="K1772" s="704"/>
      <c r="L1772" s="704"/>
      <c r="M1772" s="704"/>
      <c r="N1772" s="704"/>
      <c r="O1772" s="704"/>
      <c r="P1772" s="645"/>
      <c r="Q1772" s="705"/>
      <c r="S1772" s="648"/>
      <c r="T1772" s="649"/>
      <c r="U1772" s="649"/>
      <c r="V1772" s="649"/>
      <c r="W1772" s="649"/>
    </row>
    <row r="1773" spans="1:23" s="706" customFormat="1">
      <c r="A1773" s="707"/>
      <c r="B1773" s="709" t="s">
        <v>19</v>
      </c>
      <c r="C1773" s="1070"/>
      <c r="D1773" s="1070" t="s">
        <v>800</v>
      </c>
      <c r="E1773" s="1070">
        <f t="shared" si="492"/>
        <v>5</v>
      </c>
      <c r="F1773" s="1070"/>
      <c r="G1773" s="1070"/>
      <c r="H1773" s="1070"/>
      <c r="I1773" s="1070"/>
      <c r="J1773" s="871">
        <f>VLOOKUP(B1773,'Bieu5 TH chi phi'!$B$7:$C$109,2,0)</f>
        <v>10491.54463647199</v>
      </c>
      <c r="K1773" s="704">
        <f t="shared" ref="K1773:K1776" si="496">J1773*E1773</f>
        <v>52457.72318235995</v>
      </c>
      <c r="L1773" s="704">
        <f t="shared" ref="L1773:O1776" si="497">K1773</f>
        <v>52457.72318235995</v>
      </c>
      <c r="M1773" s="704">
        <f t="shared" si="497"/>
        <v>52457.72318235995</v>
      </c>
      <c r="N1773" s="704">
        <f t="shared" si="497"/>
        <v>52457.72318235995</v>
      </c>
      <c r="O1773" s="704">
        <f t="shared" si="497"/>
        <v>52457.72318235995</v>
      </c>
      <c r="P1773" s="645"/>
      <c r="Q1773" s="705"/>
      <c r="S1773" s="689"/>
      <c r="T1773" s="687"/>
      <c r="U1773" s="687"/>
      <c r="V1773" s="687"/>
      <c r="W1773" s="687"/>
    </row>
    <row r="1774" spans="1:23" s="706" customFormat="1">
      <c r="A1774" s="707"/>
      <c r="B1774" s="710" t="s">
        <v>21</v>
      </c>
      <c r="C1774" s="1070"/>
      <c r="D1774" s="1070" t="s">
        <v>800</v>
      </c>
      <c r="E1774" s="1070">
        <f t="shared" si="492"/>
        <v>5</v>
      </c>
      <c r="F1774" s="1070"/>
      <c r="G1774" s="1070"/>
      <c r="H1774" s="1070"/>
      <c r="I1774" s="1070"/>
      <c r="J1774" s="871">
        <f>VLOOKUP(B1774,'Bieu5 TH chi phi'!$B$7:$C$109,2,0)</f>
        <v>17555.295987286452</v>
      </c>
      <c r="K1774" s="704">
        <f t="shared" si="496"/>
        <v>87776.479936432268</v>
      </c>
      <c r="L1774" s="704">
        <f t="shared" si="497"/>
        <v>87776.479936432268</v>
      </c>
      <c r="M1774" s="704">
        <f t="shared" si="497"/>
        <v>87776.479936432268</v>
      </c>
      <c r="N1774" s="704">
        <f t="shared" si="497"/>
        <v>87776.479936432268</v>
      </c>
      <c r="O1774" s="704">
        <f t="shared" si="497"/>
        <v>87776.479936432268</v>
      </c>
      <c r="P1774" s="645"/>
      <c r="Q1774" s="705"/>
      <c r="S1774" s="648"/>
      <c r="T1774" s="649"/>
      <c r="U1774" s="649"/>
      <c r="V1774" s="649"/>
      <c r="W1774" s="649"/>
    </row>
    <row r="1775" spans="1:23" s="706" customFormat="1">
      <c r="A1775" s="711"/>
      <c r="B1775" s="710" t="s">
        <v>804</v>
      </c>
      <c r="C1775" s="712"/>
      <c r="D1775" s="1199" t="s">
        <v>800</v>
      </c>
      <c r="E1775" s="1199">
        <f>E1774</f>
        <v>5</v>
      </c>
      <c r="F1775" s="712"/>
      <c r="G1775" s="712"/>
      <c r="H1775" s="712"/>
      <c r="I1775" s="712"/>
      <c r="J1775" s="871">
        <f>VLOOKUP(B1775,'Bieu5 TH chi phi'!$B$7:$C$109,2,0)</f>
        <v>46989.233700271805</v>
      </c>
      <c r="K1775" s="704">
        <f t="shared" si="496"/>
        <v>234946.16850135903</v>
      </c>
      <c r="L1775" s="704">
        <f t="shared" si="497"/>
        <v>234946.16850135903</v>
      </c>
      <c r="M1775" s="704">
        <f t="shared" si="497"/>
        <v>234946.16850135903</v>
      </c>
      <c r="N1775" s="704">
        <f t="shared" si="497"/>
        <v>234946.16850135903</v>
      </c>
      <c r="O1775" s="704">
        <f t="shared" si="497"/>
        <v>234946.16850135903</v>
      </c>
      <c r="P1775" s="645"/>
      <c r="Q1775" s="705"/>
      <c r="S1775" s="648"/>
      <c r="T1775" s="649"/>
      <c r="U1775" s="649"/>
      <c r="V1775" s="649"/>
      <c r="W1775" s="649"/>
    </row>
    <row r="1776" spans="1:23" s="706" customFormat="1">
      <c r="A1776" s="715"/>
      <c r="B1776" s="1159" t="s">
        <v>22</v>
      </c>
      <c r="C1776" s="716"/>
      <c r="D1776" s="716" t="s">
        <v>800</v>
      </c>
      <c r="E1776" s="716">
        <f t="shared" ref="E1776" si="498">E1775</f>
        <v>5</v>
      </c>
      <c r="F1776" s="716"/>
      <c r="G1776" s="716"/>
      <c r="H1776" s="716"/>
      <c r="I1776" s="716"/>
      <c r="J1776" s="1160">
        <f>VLOOKUP(B1776,'Bieu5 TH chi phi'!$B$7:$C$109,2,0)</f>
        <v>26817.640047675806</v>
      </c>
      <c r="K1776" s="717">
        <f t="shared" si="496"/>
        <v>134088.20023837904</v>
      </c>
      <c r="L1776" s="717">
        <f t="shared" si="497"/>
        <v>134088.20023837904</v>
      </c>
      <c r="M1776" s="717">
        <f t="shared" si="497"/>
        <v>134088.20023837904</v>
      </c>
      <c r="N1776" s="717">
        <f t="shared" si="497"/>
        <v>134088.20023837904</v>
      </c>
      <c r="O1776" s="717">
        <f t="shared" si="497"/>
        <v>134088.20023837904</v>
      </c>
      <c r="P1776" s="645"/>
      <c r="Q1776" s="705"/>
      <c r="S1776" s="648"/>
      <c r="T1776" s="649"/>
      <c r="U1776" s="649"/>
      <c r="V1776" s="649"/>
      <c r="W1776" s="649"/>
    </row>
    <row r="1777" spans="1:23" s="706" customFormat="1">
      <c r="A1777" s="748"/>
      <c r="B1777" s="749"/>
      <c r="C1777" s="691"/>
      <c r="D1777" s="691"/>
      <c r="E1777" s="691"/>
      <c r="F1777" s="691"/>
      <c r="G1777" s="691"/>
      <c r="H1777" s="691"/>
      <c r="I1777" s="691"/>
      <c r="J1777" s="736"/>
      <c r="K1777" s="814"/>
      <c r="L1777" s="814"/>
      <c r="M1777" s="814"/>
      <c r="N1777" s="814"/>
      <c r="O1777" s="814"/>
      <c r="P1777" s="645"/>
      <c r="Q1777" s="705"/>
      <c r="S1777" s="648"/>
      <c r="T1777" s="649"/>
      <c r="U1777" s="649"/>
      <c r="V1777" s="649"/>
      <c r="W1777" s="649"/>
    </row>
    <row r="1778" spans="1:23">
      <c r="A1778" s="1076" t="s">
        <v>808</v>
      </c>
      <c r="B1778" s="1077"/>
      <c r="C1778" s="796"/>
      <c r="D1778" s="796"/>
      <c r="E1778" s="796"/>
      <c r="F1778" s="796"/>
      <c r="G1778" s="796"/>
      <c r="H1778" s="796"/>
      <c r="I1778" s="796"/>
      <c r="J1778" s="769"/>
      <c r="K1778" s="725">
        <f>K1779+K1788+K1794+K1797</f>
        <v>7046063.1220141565</v>
      </c>
      <c r="L1778" s="725">
        <f>L1779+L1788+L1794+L1797</f>
        <v>6507560.5492316447</v>
      </c>
      <c r="M1778" s="725">
        <f>M1779+M1788+M1794+M1797</f>
        <v>5966315.1746936226</v>
      </c>
      <c r="N1778" s="725">
        <f>N1779+N1788+N1794+N1797</f>
        <v>5429968.3021099102</v>
      </c>
      <c r="O1778" s="725">
        <f>O1779+O1788+O1794+O1797</f>
        <v>4757626.2858282626</v>
      </c>
      <c r="P1778" s="645" t="str">
        <f t="shared" ref="P1778:P1833" si="499">IF(E1778=Q1778,"Đúng","Sai")</f>
        <v>Đúng</v>
      </c>
      <c r="Q1778" s="691"/>
    </row>
    <row r="1779" spans="1:23" ht="10.4" customHeight="1">
      <c r="A1779" s="1406" t="s">
        <v>889</v>
      </c>
      <c r="B1779" s="1063" t="s">
        <v>784</v>
      </c>
      <c r="C1779" s="771"/>
      <c r="D1779" s="1070"/>
      <c r="E1779" s="726"/>
      <c r="F1779" s="726"/>
      <c r="G1779" s="726"/>
      <c r="H1779" s="726"/>
      <c r="I1779" s="726"/>
      <c r="J1779" s="684"/>
      <c r="K1779" s="695">
        <f>SUM(K1780:K1787)</f>
        <v>1939292.2634090909</v>
      </c>
      <c r="L1779" s="695">
        <f>SUM(L1780:L1787)</f>
        <v>1703418.4906818182</v>
      </c>
      <c r="M1779" s="695">
        <f>SUM(M1780:M1787)</f>
        <v>1465035.4225000001</v>
      </c>
      <c r="N1779" s="695">
        <f>SUM(N1780:N1787)</f>
        <v>1231670.9452272728</v>
      </c>
      <c r="O1779" s="695">
        <f>SUM(O1780:O1787)</f>
        <v>938083.37704545446</v>
      </c>
      <c r="P1779" s="645" t="str">
        <f t="shared" si="499"/>
        <v>Đúng</v>
      </c>
      <c r="Q1779" s="766"/>
    </row>
    <row r="1780" spans="1:23">
      <c r="A1780" s="1406"/>
      <c r="B1780" s="1066" t="s">
        <v>786</v>
      </c>
      <c r="C1780" s="682">
        <v>43168</v>
      </c>
      <c r="D1780" s="1070" t="s">
        <v>736</v>
      </c>
      <c r="E1780" s="729">
        <v>1.91</v>
      </c>
      <c r="F1780" s="729">
        <v>1.87</v>
      </c>
      <c r="G1780" s="729">
        <v>1.82</v>
      </c>
      <c r="H1780" s="729">
        <v>1.78</v>
      </c>
      <c r="I1780" s="729">
        <v>1.73</v>
      </c>
      <c r="J1780" s="871">
        <f>VLOOKUP(C1780,'Bieu5 TH chi phi'!$B$7:$C$109,2,0)</f>
        <v>250929.54545454544</v>
      </c>
      <c r="K1780" s="690">
        <f>E1780*$J$1780</f>
        <v>479275.43181818177</v>
      </c>
      <c r="L1780" s="690">
        <f t="shared" ref="L1780:O1780" si="500">F1780*$J$1780</f>
        <v>469238.25</v>
      </c>
      <c r="M1780" s="690">
        <f t="shared" si="500"/>
        <v>456691.77272727271</v>
      </c>
      <c r="N1780" s="690">
        <f t="shared" si="500"/>
        <v>446654.59090909088</v>
      </c>
      <c r="O1780" s="690">
        <f t="shared" si="500"/>
        <v>434108.11363636359</v>
      </c>
      <c r="P1780" s="645" t="str">
        <f t="shared" si="499"/>
        <v>Sai</v>
      </c>
      <c r="Q1780" s="691"/>
    </row>
    <row r="1781" spans="1:23">
      <c r="A1781" s="1058"/>
      <c r="B1781" s="1066" t="s">
        <v>786</v>
      </c>
      <c r="C1781" s="682">
        <v>43260</v>
      </c>
      <c r="D1781" s="1070" t="s">
        <v>736</v>
      </c>
      <c r="E1781" s="729">
        <v>0.27</v>
      </c>
      <c r="F1781" s="729">
        <v>0.27</v>
      </c>
      <c r="G1781" s="729">
        <v>0.27</v>
      </c>
      <c r="H1781" s="729">
        <v>0.27</v>
      </c>
      <c r="I1781" s="729">
        <v>0.27</v>
      </c>
      <c r="J1781" s="871">
        <f>VLOOKUP(C1781,'Bieu5 TH chi phi'!$B$7:$C$109,2,0)</f>
        <v>333736.29545454547</v>
      </c>
      <c r="K1781" s="690">
        <f>E1781*$J$1781</f>
        <v>90108.799772727289</v>
      </c>
      <c r="L1781" s="690">
        <f t="shared" ref="L1781:O1781" si="501">F1781*$J$1781</f>
        <v>90108.799772727289</v>
      </c>
      <c r="M1781" s="690">
        <f t="shared" si="501"/>
        <v>90108.799772727289</v>
      </c>
      <c r="N1781" s="690">
        <f t="shared" si="501"/>
        <v>90108.799772727289</v>
      </c>
      <c r="O1781" s="690">
        <f t="shared" si="501"/>
        <v>90108.799772727289</v>
      </c>
      <c r="P1781" s="645" t="str">
        <f t="shared" si="499"/>
        <v>Sai</v>
      </c>
      <c r="Q1781" s="691">
        <v>3.06</v>
      </c>
      <c r="S1781" s="689"/>
      <c r="T1781" s="687"/>
      <c r="U1781" s="687"/>
      <c r="V1781" s="687"/>
      <c r="W1781" s="687"/>
    </row>
    <row r="1782" spans="1:23">
      <c r="A1782" s="1058"/>
      <c r="B1782" s="1066" t="s">
        <v>786</v>
      </c>
      <c r="C1782" s="682">
        <v>43321</v>
      </c>
      <c r="D1782" s="1070" t="s">
        <v>736</v>
      </c>
      <c r="E1782" s="729">
        <v>0.05</v>
      </c>
      <c r="F1782" s="729">
        <v>0.05</v>
      </c>
      <c r="G1782" s="729">
        <v>0.05</v>
      </c>
      <c r="H1782" s="729">
        <v>0.05</v>
      </c>
      <c r="I1782" s="729">
        <v>0.05</v>
      </c>
      <c r="J1782" s="871">
        <f>VLOOKUP(C1782,'Bieu5 TH chi phi'!$B$7:$C$109,2,0)</f>
        <v>388940.79545454553</v>
      </c>
      <c r="K1782" s="690">
        <f>E1782*$J$1782</f>
        <v>19447.039772727276</v>
      </c>
      <c r="L1782" s="690">
        <f t="shared" ref="L1782:O1782" si="502">F1782*$J$1782</f>
        <v>19447.039772727276</v>
      </c>
      <c r="M1782" s="690">
        <f t="shared" si="502"/>
        <v>19447.039772727276</v>
      </c>
      <c r="N1782" s="690">
        <f t="shared" si="502"/>
        <v>19447.039772727276</v>
      </c>
      <c r="O1782" s="690">
        <f t="shared" si="502"/>
        <v>19447.039772727276</v>
      </c>
      <c r="P1782" s="645" t="str">
        <f t="shared" si="499"/>
        <v>Sai</v>
      </c>
      <c r="Q1782" s="691">
        <v>0.56000000000000005</v>
      </c>
      <c r="S1782" s="689"/>
      <c r="T1782" s="687"/>
      <c r="U1782" s="687"/>
      <c r="V1782" s="687"/>
      <c r="W1782" s="687"/>
    </row>
    <row r="1783" spans="1:23">
      <c r="A1783" s="1058"/>
      <c r="B1783" s="1066" t="s">
        <v>788</v>
      </c>
      <c r="C1783" s="682">
        <v>43168</v>
      </c>
      <c r="D1783" s="1070" t="s">
        <v>736</v>
      </c>
      <c r="E1783" s="729">
        <v>0.25</v>
      </c>
      <c r="F1783" s="729">
        <v>0.2</v>
      </c>
      <c r="G1783" s="729">
        <v>0.16</v>
      </c>
      <c r="H1783" s="729">
        <v>0.12</v>
      </c>
      <c r="I1783" s="729">
        <v>0.06</v>
      </c>
      <c r="J1783" s="871">
        <f>VLOOKUP(C1783,'Bieu5 TH chi phi'!$B$7:$C$109,2,0)</f>
        <v>250929.54545454544</v>
      </c>
      <c r="K1783" s="690">
        <f>E1783*$J$1783</f>
        <v>62732.38636363636</v>
      </c>
      <c r="L1783" s="690">
        <f t="shared" ref="L1783:O1783" si="503">F1783*$J$1783</f>
        <v>50185.909090909088</v>
      </c>
      <c r="M1783" s="690">
        <f t="shared" si="503"/>
        <v>40148.727272727272</v>
      </c>
      <c r="N1783" s="690">
        <f t="shared" si="503"/>
        <v>30111.545454545452</v>
      </c>
      <c r="O1783" s="690">
        <f t="shared" si="503"/>
        <v>15055.772727272726</v>
      </c>
      <c r="P1783" s="645" t="str">
        <f t="shared" si="499"/>
        <v>Sai</v>
      </c>
      <c r="Q1783" s="691">
        <v>0.1</v>
      </c>
      <c r="S1783" s="689"/>
      <c r="T1783" s="687"/>
      <c r="U1783" s="687"/>
      <c r="V1783" s="687"/>
      <c r="W1783" s="687"/>
    </row>
    <row r="1784" spans="1:23">
      <c r="A1784" s="1058"/>
      <c r="B1784" s="1066" t="s">
        <v>788</v>
      </c>
      <c r="C1784" s="682">
        <v>43260</v>
      </c>
      <c r="D1784" s="1070" t="s">
        <v>736</v>
      </c>
      <c r="E1784" s="729">
        <v>0.05</v>
      </c>
      <c r="F1784" s="729">
        <v>0.05</v>
      </c>
      <c r="G1784" s="729">
        <v>0.05</v>
      </c>
      <c r="H1784" s="729">
        <v>0.05</v>
      </c>
      <c r="I1784" s="729">
        <v>0.05</v>
      </c>
      <c r="J1784" s="871">
        <f>VLOOKUP(C1784,'Bieu5 TH chi phi'!$B$7:$C$109,2,0)</f>
        <v>333736.29545454547</v>
      </c>
      <c r="K1784" s="690">
        <f>E1784*$J$1784</f>
        <v>16686.814772727274</v>
      </c>
      <c r="L1784" s="690">
        <f t="shared" ref="L1784:O1784" si="504">F1784*$J$1784</f>
        <v>16686.814772727274</v>
      </c>
      <c r="M1784" s="690">
        <f t="shared" si="504"/>
        <v>16686.814772727274</v>
      </c>
      <c r="N1784" s="690">
        <f t="shared" si="504"/>
        <v>16686.814772727274</v>
      </c>
      <c r="O1784" s="690">
        <f t="shared" si="504"/>
        <v>16686.814772727274</v>
      </c>
      <c r="P1784" s="645" t="str">
        <f t="shared" si="499"/>
        <v>Sai</v>
      </c>
      <c r="Q1784" s="691">
        <v>0.4</v>
      </c>
      <c r="S1784" s="689"/>
      <c r="T1784" s="687"/>
      <c r="U1784" s="687"/>
      <c r="V1784" s="687"/>
      <c r="W1784" s="687"/>
    </row>
    <row r="1785" spans="1:23">
      <c r="A1785" s="1058"/>
      <c r="B1785" s="1066" t="s">
        <v>789</v>
      </c>
      <c r="C1785" s="682">
        <v>43169</v>
      </c>
      <c r="D1785" s="1070" t="s">
        <v>736</v>
      </c>
      <c r="E1785" s="729">
        <v>0.05</v>
      </c>
      <c r="F1785" s="729">
        <v>0.05</v>
      </c>
      <c r="G1785" s="729">
        <v>0.05</v>
      </c>
      <c r="H1785" s="729">
        <v>0.05</v>
      </c>
      <c r="I1785" s="729">
        <v>0.05</v>
      </c>
      <c r="J1785" s="871">
        <f>VLOOKUP(C1785,'Bieu5 TH chi phi'!$B$7:$C$109,2,0)</f>
        <v>227509.45454545456</v>
      </c>
      <c r="K1785" s="690">
        <f>E1785*$J$1785</f>
        <v>11375.472727272729</v>
      </c>
      <c r="L1785" s="690">
        <f t="shared" ref="L1785:O1785" si="505">F1785*$J$1785</f>
        <v>11375.472727272729</v>
      </c>
      <c r="M1785" s="690">
        <f t="shared" si="505"/>
        <v>11375.472727272729</v>
      </c>
      <c r="N1785" s="690">
        <f t="shared" si="505"/>
        <v>11375.472727272729</v>
      </c>
      <c r="O1785" s="690">
        <f t="shared" si="505"/>
        <v>11375.472727272729</v>
      </c>
      <c r="P1785" s="645" t="str">
        <f t="shared" si="499"/>
        <v>Sai</v>
      </c>
      <c r="Q1785" s="691">
        <v>0.13</v>
      </c>
      <c r="S1785" s="689"/>
      <c r="T1785" s="687"/>
      <c r="U1785" s="687"/>
      <c r="V1785" s="687"/>
      <c r="W1785" s="687"/>
    </row>
    <row r="1786" spans="1:23">
      <c r="A1786" s="1058"/>
      <c r="B1786" s="1066" t="s">
        <v>791</v>
      </c>
      <c r="C1786" s="682">
        <v>43168</v>
      </c>
      <c r="D1786" s="1070" t="s">
        <v>736</v>
      </c>
      <c r="E1786" s="729">
        <v>3.25</v>
      </c>
      <c r="F1786" s="729">
        <v>2.75</v>
      </c>
      <c r="G1786" s="729">
        <v>2.25</v>
      </c>
      <c r="H1786" s="729">
        <v>1.75</v>
      </c>
      <c r="I1786" s="729">
        <v>1.1299999999999999</v>
      </c>
      <c r="J1786" s="871">
        <f>VLOOKUP(C1786,'Bieu5 TH chi phi'!$B$7:$C$109,2,0)</f>
        <v>250929.54545454544</v>
      </c>
      <c r="K1786" s="690">
        <f>E1786*$J$1786</f>
        <v>815521.02272727271</v>
      </c>
      <c r="L1786" s="690">
        <f t="shared" ref="L1786:O1786" si="506">F1786*$J$1786</f>
        <v>690056.25</v>
      </c>
      <c r="M1786" s="690">
        <f t="shared" si="506"/>
        <v>564591.47727272729</v>
      </c>
      <c r="N1786" s="690">
        <f t="shared" si="506"/>
        <v>439126.70454545453</v>
      </c>
      <c r="O1786" s="690">
        <f t="shared" si="506"/>
        <v>283550.38636363629</v>
      </c>
      <c r="P1786" s="645" t="str">
        <f t="shared" si="499"/>
        <v>Sai</v>
      </c>
      <c r="Q1786" s="691">
        <v>0.09</v>
      </c>
      <c r="S1786" s="689"/>
      <c r="T1786" s="687"/>
      <c r="U1786" s="687"/>
      <c r="V1786" s="687"/>
      <c r="W1786" s="687"/>
    </row>
    <row r="1787" spans="1:23">
      <c r="A1787" s="1058"/>
      <c r="B1787" s="1066" t="s">
        <v>792</v>
      </c>
      <c r="C1787" s="682">
        <v>43168</v>
      </c>
      <c r="D1787" s="1070" t="s">
        <v>736</v>
      </c>
      <c r="E1787" s="729">
        <v>1.77</v>
      </c>
      <c r="F1787" s="729">
        <v>1.42</v>
      </c>
      <c r="G1787" s="729">
        <v>1.06</v>
      </c>
      <c r="H1787" s="729">
        <v>0.71</v>
      </c>
      <c r="I1787" s="729">
        <v>0.27</v>
      </c>
      <c r="J1787" s="871">
        <f>VLOOKUP(C1787,'Bieu5 TH chi phi'!$B$7:$C$109,2,0)</f>
        <v>250929.54545454544</v>
      </c>
      <c r="K1787" s="690">
        <f>E1787*$J$1787</f>
        <v>444145.29545454541</v>
      </c>
      <c r="L1787" s="690">
        <f t="shared" ref="L1787:O1787" si="507">F1787*$J$1787</f>
        <v>356319.95454545453</v>
      </c>
      <c r="M1787" s="690">
        <f t="shared" si="507"/>
        <v>265985.31818181818</v>
      </c>
      <c r="N1787" s="690">
        <f t="shared" si="507"/>
        <v>178159.97727272726</v>
      </c>
      <c r="O1787" s="690">
        <f t="shared" si="507"/>
        <v>67750.977272727279</v>
      </c>
      <c r="P1787" s="645" t="str">
        <f t="shared" si="499"/>
        <v>Sai</v>
      </c>
      <c r="Q1787" s="691">
        <v>5.63</v>
      </c>
      <c r="S1787" s="689"/>
      <c r="T1787" s="687"/>
      <c r="U1787" s="687"/>
      <c r="V1787" s="687"/>
      <c r="W1787" s="687"/>
    </row>
    <row r="1788" spans="1:23">
      <c r="A1788" s="1058"/>
      <c r="B1788" s="1063" t="s">
        <v>794</v>
      </c>
      <c r="C1788" s="771"/>
      <c r="D1788" s="1070"/>
      <c r="E1788" s="729"/>
      <c r="F1788" s="729"/>
      <c r="G1788" s="729"/>
      <c r="H1788" s="729"/>
      <c r="I1788" s="729"/>
      <c r="J1788" s="684"/>
      <c r="K1788" s="695">
        <f>SUM(K1789:K1793)</f>
        <v>1754503.4645890188</v>
      </c>
      <c r="L1788" s="695">
        <f>SUM(L1789:L1793)</f>
        <v>1452541.8253936754</v>
      </c>
      <c r="M1788" s="695">
        <f>SUM(M1789:M1793)</f>
        <v>1150580.1861983316</v>
      </c>
      <c r="N1788" s="695">
        <f>SUM(N1789:N1793)</f>
        <v>848618.54700298794</v>
      </c>
      <c r="O1788" s="695">
        <f>SUM(O1789:O1793)</f>
        <v>470884.85501879978</v>
      </c>
      <c r="P1788" s="645" t="str">
        <f t="shared" si="499"/>
        <v>Sai</v>
      </c>
      <c r="Q1788" s="691">
        <v>3.31</v>
      </c>
      <c r="S1788" s="689"/>
      <c r="T1788" s="687"/>
      <c r="U1788" s="687"/>
      <c r="V1788" s="687"/>
      <c r="W1788" s="687"/>
    </row>
    <row r="1789" spans="1:23">
      <c r="A1789" s="1058"/>
      <c r="B1789" s="1066" t="s">
        <v>678</v>
      </c>
      <c r="C1789" s="771"/>
      <c r="D1789" s="1070" t="s">
        <v>795</v>
      </c>
      <c r="E1789" s="729">
        <v>8.8699999999999992</v>
      </c>
      <c r="F1789" s="729">
        <v>7.32</v>
      </c>
      <c r="G1789" s="729">
        <v>5.77</v>
      </c>
      <c r="H1789" s="729">
        <v>4.22</v>
      </c>
      <c r="I1789" s="729">
        <v>2.2799999999999998</v>
      </c>
      <c r="J1789" s="871">
        <f>VLOOKUP(B1789,'Bieu5 TH chi phi'!$B$7:$C$109,2,0)</f>
        <v>119536.55378486056</v>
      </c>
      <c r="K1789" s="690">
        <f>E1789*$J$1789</f>
        <v>1060289.2320717131</v>
      </c>
      <c r="L1789" s="690">
        <f t="shared" ref="L1789:O1789" si="508">F1789*$J$1789</f>
        <v>875007.57370517938</v>
      </c>
      <c r="M1789" s="690">
        <f t="shared" si="508"/>
        <v>689725.91533864534</v>
      </c>
      <c r="N1789" s="690">
        <f t="shared" si="508"/>
        <v>504444.25697211153</v>
      </c>
      <c r="O1789" s="690">
        <f t="shared" si="508"/>
        <v>272543.34262948204</v>
      </c>
      <c r="P1789" s="645" t="str">
        <f t="shared" si="499"/>
        <v>Sai</v>
      </c>
      <c r="Q1789" s="691"/>
    </row>
    <row r="1790" spans="1:23">
      <c r="A1790" s="1058"/>
      <c r="B1790" s="1066" t="s">
        <v>679</v>
      </c>
      <c r="C1790" s="771"/>
      <c r="D1790" s="1070" t="s">
        <v>795</v>
      </c>
      <c r="E1790" s="729">
        <v>0.35</v>
      </c>
      <c r="F1790" s="729">
        <v>0.35</v>
      </c>
      <c r="G1790" s="729">
        <v>0.35</v>
      </c>
      <c r="H1790" s="729">
        <v>0.35</v>
      </c>
      <c r="I1790" s="729">
        <v>0.35</v>
      </c>
      <c r="J1790" s="871">
        <f>VLOOKUP(B1790,'Bieu5 TH chi phi'!$B$7:$C$109,2,0)</f>
        <v>175954.48207171314</v>
      </c>
      <c r="K1790" s="690">
        <f>E1790*$J$1790</f>
        <v>61584.068725099591</v>
      </c>
      <c r="L1790" s="690">
        <f t="shared" ref="L1790:O1790" si="509">F1790*$J$1790</f>
        <v>61584.068725099591</v>
      </c>
      <c r="M1790" s="690">
        <f t="shared" si="509"/>
        <v>61584.068725099591</v>
      </c>
      <c r="N1790" s="690">
        <f t="shared" si="509"/>
        <v>61584.068725099591</v>
      </c>
      <c r="O1790" s="690">
        <f t="shared" si="509"/>
        <v>61584.068725099591</v>
      </c>
      <c r="P1790" s="645" t="str">
        <f t="shared" si="499"/>
        <v>Sai</v>
      </c>
      <c r="Q1790" s="691">
        <v>15.5</v>
      </c>
      <c r="S1790" s="689"/>
      <c r="T1790" s="687"/>
      <c r="U1790" s="687"/>
      <c r="V1790" s="687"/>
      <c r="W1790" s="687"/>
    </row>
    <row r="1791" spans="1:23">
      <c r="A1791" s="1058"/>
      <c r="B1791" s="1066" t="s">
        <v>684</v>
      </c>
      <c r="C1791" s="771"/>
      <c r="D1791" s="1070" t="s">
        <v>795</v>
      </c>
      <c r="E1791" s="729">
        <v>0.04</v>
      </c>
      <c r="F1791" s="729">
        <v>0.04</v>
      </c>
      <c r="G1791" s="729">
        <v>0.04</v>
      </c>
      <c r="H1791" s="729">
        <v>0.04</v>
      </c>
      <c r="I1791" s="729">
        <v>0.04</v>
      </c>
      <c r="J1791" s="871">
        <f>VLOOKUP(B1791,'Bieu5 TH chi phi'!$B$7:$C$109,2,0)</f>
        <v>498.00796812749002</v>
      </c>
      <c r="K1791" s="690">
        <f>E1791*$J$1791</f>
        <v>19.920318725099602</v>
      </c>
      <c r="L1791" s="690">
        <f t="shared" ref="L1791:O1791" si="510">F1791*$J$1791</f>
        <v>19.920318725099602</v>
      </c>
      <c r="M1791" s="690">
        <f t="shared" si="510"/>
        <v>19.920318725099602</v>
      </c>
      <c r="N1791" s="690">
        <f t="shared" si="510"/>
        <v>19.920318725099602</v>
      </c>
      <c r="O1791" s="690">
        <f t="shared" si="510"/>
        <v>19.920318725099602</v>
      </c>
      <c r="P1791" s="645" t="str">
        <f t="shared" si="499"/>
        <v>Sai</v>
      </c>
      <c r="Q1791" s="691">
        <v>0.75</v>
      </c>
      <c r="S1791" s="689"/>
      <c r="T1791" s="687"/>
      <c r="U1791" s="687"/>
      <c r="V1791" s="687"/>
      <c r="W1791" s="687"/>
    </row>
    <row r="1792" spans="1:23">
      <c r="A1792" s="1058"/>
      <c r="B1792" s="1066" t="s">
        <v>682</v>
      </c>
      <c r="C1792" s="771"/>
      <c r="D1792" s="1070" t="s">
        <v>795</v>
      </c>
      <c r="E1792" s="729">
        <v>14</v>
      </c>
      <c r="F1792" s="729">
        <v>11.2</v>
      </c>
      <c r="G1792" s="729">
        <v>8.4</v>
      </c>
      <c r="H1792" s="729">
        <v>5.6</v>
      </c>
      <c r="I1792" s="729">
        <v>2.1</v>
      </c>
      <c r="J1792" s="871">
        <f>VLOOKUP(B1792,'Bieu5 TH chi phi'!$B$7:$C$109,2,0)</f>
        <v>41646.852589641428</v>
      </c>
      <c r="K1792" s="690">
        <f>E1792*$J$1792</f>
        <v>583055.93625498004</v>
      </c>
      <c r="L1792" s="690">
        <f t="shared" ref="L1792:O1792" si="511">F1792*$J$1792</f>
        <v>466444.74900398398</v>
      </c>
      <c r="M1792" s="690">
        <f t="shared" si="511"/>
        <v>349833.56175298803</v>
      </c>
      <c r="N1792" s="690">
        <f t="shared" si="511"/>
        <v>233222.37450199199</v>
      </c>
      <c r="O1792" s="690">
        <f t="shared" si="511"/>
        <v>87458.390438247006</v>
      </c>
      <c r="P1792" s="645" t="str">
        <f t="shared" si="499"/>
        <v>Sai</v>
      </c>
      <c r="Q1792" s="691">
        <v>0.08</v>
      </c>
      <c r="S1792" s="689"/>
      <c r="T1792" s="687"/>
      <c r="U1792" s="687"/>
      <c r="V1792" s="687"/>
      <c r="W1792" s="687"/>
    </row>
    <row r="1793" spans="1:23">
      <c r="A1793" s="1058"/>
      <c r="B1793" s="1066" t="s">
        <v>683</v>
      </c>
      <c r="C1793" s="1070"/>
      <c r="D1793" s="1070" t="s">
        <v>795</v>
      </c>
      <c r="E1793" s="729">
        <v>21.61</v>
      </c>
      <c r="F1793" s="729">
        <v>21.58</v>
      </c>
      <c r="G1793" s="729">
        <v>21.55</v>
      </c>
      <c r="H1793" s="729">
        <v>21.52</v>
      </c>
      <c r="I1793" s="729">
        <v>21.49</v>
      </c>
      <c r="J1793" s="871">
        <f>VLOOKUP(B1793,'Bieu5 TH chi phi'!$B$7:$C$109,2,0)</f>
        <v>2293.1192604581674</v>
      </c>
      <c r="K1793" s="690">
        <f>E1793*$J$1793</f>
        <v>49554.307218500995</v>
      </c>
      <c r="L1793" s="690">
        <f t="shared" ref="L1793:O1793" si="512">F1793*$J$1793</f>
        <v>49485.513640687248</v>
      </c>
      <c r="M1793" s="690">
        <f t="shared" si="512"/>
        <v>49416.720062873508</v>
      </c>
      <c r="N1793" s="690">
        <f t="shared" si="512"/>
        <v>49347.926485059761</v>
      </c>
      <c r="O1793" s="690">
        <f t="shared" si="512"/>
        <v>49279.132907246014</v>
      </c>
      <c r="P1793" s="645" t="str">
        <f t="shared" si="499"/>
        <v>Sai</v>
      </c>
      <c r="Q1793" s="691">
        <v>26</v>
      </c>
      <c r="S1793" s="689"/>
      <c r="T1793" s="687"/>
      <c r="U1793" s="687"/>
      <c r="V1793" s="687"/>
      <c r="W1793" s="687"/>
    </row>
    <row r="1794" spans="1:23">
      <c r="A1794" s="1058"/>
      <c r="B1794" s="1063" t="s">
        <v>796</v>
      </c>
      <c r="C1794" s="771"/>
      <c r="D1794" s="1070"/>
      <c r="E1794" s="729"/>
      <c r="F1794" s="729"/>
      <c r="G1794" s="729"/>
      <c r="H1794" s="729"/>
      <c r="I1794" s="729"/>
      <c r="J1794" s="684"/>
      <c r="K1794" s="695">
        <f>SUM(K1795:K1796)</f>
        <v>13000</v>
      </c>
      <c r="L1794" s="695">
        <f>SUM(L1795:L1796)</f>
        <v>13000</v>
      </c>
      <c r="M1794" s="695">
        <f>SUM(M1795:M1796)</f>
        <v>13000</v>
      </c>
      <c r="N1794" s="695">
        <f>SUM(N1795:N1796)</f>
        <v>13000</v>
      </c>
      <c r="O1794" s="695">
        <f>SUM(O1795:O1796)</f>
        <v>13000</v>
      </c>
      <c r="P1794" s="645" t="str">
        <f t="shared" si="499"/>
        <v>Sai</v>
      </c>
      <c r="Q1794" s="691">
        <v>35</v>
      </c>
      <c r="S1794" s="689"/>
      <c r="T1794" s="687"/>
      <c r="U1794" s="687"/>
      <c r="V1794" s="687"/>
      <c r="W1794" s="687"/>
    </row>
    <row r="1795" spans="1:23">
      <c r="A1795" s="1058"/>
      <c r="B1795" s="1066" t="s">
        <v>722</v>
      </c>
      <c r="C1795" s="771"/>
      <c r="D1795" s="1070" t="s">
        <v>797</v>
      </c>
      <c r="E1795" s="729">
        <v>0.05</v>
      </c>
      <c r="F1795" s="729">
        <v>0.05</v>
      </c>
      <c r="G1795" s="729">
        <v>0.05</v>
      </c>
      <c r="H1795" s="729">
        <v>0.05</v>
      </c>
      <c r="I1795" s="729">
        <v>0.05</v>
      </c>
      <c r="J1795" s="871">
        <f>VLOOKUP(B1795,'Bieu5 TH chi phi'!$B$7:$C$109,2,0)</f>
        <v>80000</v>
      </c>
      <c r="K1795" s="690">
        <f>E1795*$J$1795</f>
        <v>4000</v>
      </c>
      <c r="L1795" s="690">
        <f t="shared" ref="L1795:O1795" si="513">F1795*$J$1795</f>
        <v>4000</v>
      </c>
      <c r="M1795" s="690">
        <f t="shared" si="513"/>
        <v>4000</v>
      </c>
      <c r="N1795" s="690">
        <f t="shared" si="513"/>
        <v>4000</v>
      </c>
      <c r="O1795" s="690">
        <f t="shared" si="513"/>
        <v>4000</v>
      </c>
      <c r="P1795" s="645" t="str">
        <f t="shared" si="499"/>
        <v>Sai</v>
      </c>
      <c r="Q1795" s="691"/>
    </row>
    <row r="1796" spans="1:23">
      <c r="A1796" s="1058"/>
      <c r="B1796" s="1066" t="s">
        <v>724</v>
      </c>
      <c r="C1796" s="1070"/>
      <c r="D1796" s="1070" t="s">
        <v>868</v>
      </c>
      <c r="E1796" s="729">
        <v>0.02</v>
      </c>
      <c r="F1796" s="729">
        <v>0.02</v>
      </c>
      <c r="G1796" s="729">
        <v>0.02</v>
      </c>
      <c r="H1796" s="729">
        <v>0.02</v>
      </c>
      <c r="I1796" s="729">
        <v>0.02</v>
      </c>
      <c r="J1796" s="871">
        <f>VLOOKUP(B1796,'Bieu5 TH chi phi'!$B$7:$C$109,2,0)</f>
        <v>450000</v>
      </c>
      <c r="K1796" s="690">
        <f>E1796*$J$1796</f>
        <v>9000</v>
      </c>
      <c r="L1796" s="690">
        <f t="shared" ref="L1796:O1796" si="514">F1796*$J$1796</f>
        <v>9000</v>
      </c>
      <c r="M1796" s="690">
        <f t="shared" si="514"/>
        <v>9000</v>
      </c>
      <c r="N1796" s="690">
        <f t="shared" si="514"/>
        <v>9000</v>
      </c>
      <c r="O1796" s="690">
        <f t="shared" si="514"/>
        <v>9000</v>
      </c>
      <c r="P1796" s="645" t="str">
        <f t="shared" si="499"/>
        <v>Sai</v>
      </c>
      <c r="Q1796" s="691">
        <v>0.09</v>
      </c>
      <c r="S1796" s="689"/>
      <c r="T1796" s="687"/>
      <c r="U1796" s="687"/>
      <c r="V1796" s="687"/>
      <c r="W1796" s="687"/>
    </row>
    <row r="1797" spans="1:23">
      <c r="A1797" s="1058"/>
      <c r="B1797" s="1063" t="s">
        <v>799</v>
      </c>
      <c r="C1797" s="1070"/>
      <c r="D1797" s="1070" t="s">
        <v>800</v>
      </c>
      <c r="E1797" s="1070">
        <v>10</v>
      </c>
      <c r="F1797" s="1070"/>
      <c r="G1797" s="1070"/>
      <c r="H1797" s="1070"/>
      <c r="I1797" s="1070"/>
      <c r="J1797" s="684"/>
      <c r="K1797" s="701">
        <f>SUM(K1798:K1807)</f>
        <v>3339267.394016047</v>
      </c>
      <c r="L1797" s="701">
        <f>SUM(L1798:L1807)</f>
        <v>3338600.2331561507</v>
      </c>
      <c r="M1797" s="701">
        <f>SUM(M1798:M1807)</f>
        <v>3337699.5659952909</v>
      </c>
      <c r="N1797" s="701">
        <f>SUM(N1798:N1807)</f>
        <v>3336678.8098796499</v>
      </c>
      <c r="O1797" s="701">
        <f>SUM(O1798:O1807)</f>
        <v>3335658.0537640085</v>
      </c>
      <c r="P1797" s="645" t="str">
        <f t="shared" si="499"/>
        <v>Sai</v>
      </c>
      <c r="Q1797" s="691">
        <v>0.03</v>
      </c>
      <c r="S1797" s="689"/>
      <c r="T1797" s="687"/>
      <c r="U1797" s="687"/>
      <c r="V1797" s="687"/>
      <c r="W1797" s="687"/>
    </row>
    <row r="1798" spans="1:23">
      <c r="A1798" s="707"/>
      <c r="B1798" s="1066" t="s">
        <v>657</v>
      </c>
      <c r="C1798" s="1070"/>
      <c r="D1798" s="1070" t="s">
        <v>800</v>
      </c>
      <c r="E1798" s="1070">
        <f>E1797</f>
        <v>10</v>
      </c>
      <c r="F1798" s="1070"/>
      <c r="G1798" s="1070"/>
      <c r="H1798" s="1070"/>
      <c r="I1798" s="1070"/>
      <c r="J1798" s="871">
        <f>VLOOKUP(B1798,'Bieu5 TH chi phi'!$B$7:$C$109,2,0)</f>
        <v>667.16085989621945</v>
      </c>
      <c r="K1798" s="704">
        <f>J1798*E1798</f>
        <v>6671.6085989621943</v>
      </c>
      <c r="L1798" s="733">
        <f>K1798*T$4</f>
        <v>6004.4477390659749</v>
      </c>
      <c r="M1798" s="733">
        <f>L1798*U$4</f>
        <v>5103.7805782060786</v>
      </c>
      <c r="N1798" s="733">
        <f>M1798*V$4</f>
        <v>4083.0244625648629</v>
      </c>
      <c r="O1798" s="733">
        <f>N1798*W$4</f>
        <v>3062.2683469236472</v>
      </c>
      <c r="P1798" s="645" t="str">
        <f t="shared" si="499"/>
        <v>Sai</v>
      </c>
      <c r="Q1798" s="691">
        <v>20</v>
      </c>
    </row>
    <row r="1799" spans="1:23" s="706" customFormat="1">
      <c r="A1799" s="707"/>
      <c r="B1799" s="1066" t="s">
        <v>801</v>
      </c>
      <c r="C1799" s="1070"/>
      <c r="D1799" s="1070" t="s">
        <v>800</v>
      </c>
      <c r="E1799" s="1070">
        <f t="shared" ref="E1799:E1805" si="515">E1798</f>
        <v>10</v>
      </c>
      <c r="F1799" s="1070"/>
      <c r="G1799" s="1070"/>
      <c r="H1799" s="1070"/>
      <c r="I1799" s="1070"/>
      <c r="J1799" s="871">
        <f>VLOOKUP(B1799,'Bieu5 TH chi phi'!$B$7:$C$109,2,0)</f>
        <v>38838.710730170496</v>
      </c>
      <c r="K1799" s="704">
        <f>J1799*E1799</f>
        <v>388387.10730170493</v>
      </c>
      <c r="L1799" s="704">
        <f t="shared" ref="L1799:O1799" si="516">K1799</f>
        <v>388387.10730170493</v>
      </c>
      <c r="M1799" s="704">
        <f t="shared" si="516"/>
        <v>388387.10730170493</v>
      </c>
      <c r="N1799" s="704">
        <f t="shared" si="516"/>
        <v>388387.10730170493</v>
      </c>
      <c r="O1799" s="704">
        <f t="shared" si="516"/>
        <v>388387.10730170493</v>
      </c>
      <c r="P1799" s="645"/>
      <c r="Q1799" s="705"/>
      <c r="S1799" s="648"/>
      <c r="T1799" s="649"/>
      <c r="U1799" s="649"/>
      <c r="V1799" s="649"/>
      <c r="W1799" s="649"/>
    </row>
    <row r="1800" spans="1:23" s="706" customFormat="1">
      <c r="A1800" s="708"/>
      <c r="B1800" s="1066" t="s">
        <v>802</v>
      </c>
      <c r="C1800" s="1070"/>
      <c r="D1800" s="1070" t="s">
        <v>800</v>
      </c>
      <c r="E1800" s="1070">
        <f t="shared" si="515"/>
        <v>10</v>
      </c>
      <c r="F1800" s="1070"/>
      <c r="G1800" s="1070"/>
      <c r="H1800" s="1070"/>
      <c r="I1800" s="1070"/>
      <c r="J1800" s="871">
        <f>VLOOKUP(B1800,'Bieu5 TH chi phi'!$B$7:$C$109,2,0)</f>
        <v>0</v>
      </c>
      <c r="K1800" s="704"/>
      <c r="L1800" s="704"/>
      <c r="M1800" s="704"/>
      <c r="N1800" s="704"/>
      <c r="O1800" s="704"/>
      <c r="P1800" s="645"/>
      <c r="Q1800" s="705"/>
      <c r="S1800" s="648"/>
      <c r="T1800" s="649"/>
      <c r="U1800" s="649"/>
      <c r="V1800" s="649"/>
      <c r="W1800" s="649"/>
    </row>
    <row r="1801" spans="1:23" s="706" customFormat="1">
      <c r="A1801" s="707"/>
      <c r="B1801" s="709" t="s">
        <v>605</v>
      </c>
      <c r="C1801" s="1070"/>
      <c r="D1801" s="1070" t="s">
        <v>800</v>
      </c>
      <c r="E1801" s="1070">
        <f t="shared" si="515"/>
        <v>10</v>
      </c>
      <c r="F1801" s="1070"/>
      <c r="G1801" s="1070"/>
      <c r="H1801" s="1070"/>
      <c r="I1801" s="1070"/>
      <c r="J1801" s="871">
        <f>VLOOKUP(B1801,'Bieu5 TH chi phi'!$B$7:$C$109,2,0)</f>
        <v>18765.274056338028</v>
      </c>
      <c r="K1801" s="704">
        <f>J1801*E1801</f>
        <v>187652.7405633803</v>
      </c>
      <c r="L1801" s="704">
        <f t="shared" ref="L1801:O1802" si="517">K1801</f>
        <v>187652.7405633803</v>
      </c>
      <c r="M1801" s="704">
        <f t="shared" si="517"/>
        <v>187652.7405633803</v>
      </c>
      <c r="N1801" s="704">
        <f t="shared" si="517"/>
        <v>187652.7405633803</v>
      </c>
      <c r="O1801" s="704">
        <f t="shared" si="517"/>
        <v>187652.7405633803</v>
      </c>
      <c r="P1801" s="645"/>
      <c r="Q1801" s="705"/>
      <c r="S1801" s="689"/>
      <c r="T1801" s="687"/>
      <c r="U1801" s="687"/>
      <c r="V1801" s="687"/>
      <c r="W1801" s="687"/>
    </row>
    <row r="1802" spans="1:23" s="706" customFormat="1">
      <c r="A1802" s="707"/>
      <c r="B1802" s="709" t="s">
        <v>646</v>
      </c>
      <c r="C1802" s="1070"/>
      <c r="D1802" s="1070" t="s">
        <v>800</v>
      </c>
      <c r="E1802" s="1070">
        <f t="shared" si="515"/>
        <v>10</v>
      </c>
      <c r="F1802" s="1070"/>
      <c r="G1802" s="1070"/>
      <c r="H1802" s="1070"/>
      <c r="I1802" s="1070"/>
      <c r="J1802" s="871">
        <f>VLOOKUP(B1802,'Bieu5 TH chi phi'!$B$7:$C$109,2,0)</f>
        <v>173801.87938349394</v>
      </c>
      <c r="K1802" s="704">
        <f>J1802*E1802</f>
        <v>1738018.7938349394</v>
      </c>
      <c r="L1802" s="704">
        <f t="shared" si="517"/>
        <v>1738018.7938349394</v>
      </c>
      <c r="M1802" s="704">
        <f t="shared" si="517"/>
        <v>1738018.7938349394</v>
      </c>
      <c r="N1802" s="704">
        <f t="shared" si="517"/>
        <v>1738018.7938349394</v>
      </c>
      <c r="O1802" s="704">
        <f t="shared" si="517"/>
        <v>1738018.7938349394</v>
      </c>
      <c r="P1802" s="645"/>
      <c r="Q1802" s="705"/>
      <c r="S1802" s="648"/>
      <c r="T1802" s="649"/>
      <c r="U1802" s="649"/>
      <c r="V1802" s="649"/>
      <c r="W1802" s="649"/>
    </row>
    <row r="1803" spans="1:23" s="706" customFormat="1">
      <c r="A1803" s="707"/>
      <c r="B1803" s="1066" t="s">
        <v>803</v>
      </c>
      <c r="C1803" s="1070"/>
      <c r="D1803" s="1070" t="s">
        <v>800</v>
      </c>
      <c r="E1803" s="1070">
        <f t="shared" si="515"/>
        <v>10</v>
      </c>
      <c r="F1803" s="1070"/>
      <c r="G1803" s="1070"/>
      <c r="H1803" s="1070"/>
      <c r="I1803" s="1070"/>
      <c r="J1803" s="871"/>
      <c r="K1803" s="704"/>
      <c r="L1803" s="704"/>
      <c r="M1803" s="704"/>
      <c r="N1803" s="704"/>
      <c r="O1803" s="704"/>
      <c r="P1803" s="645"/>
      <c r="Q1803" s="705"/>
      <c r="S1803" s="648"/>
      <c r="T1803" s="649"/>
      <c r="U1803" s="649"/>
      <c r="V1803" s="649"/>
      <c r="W1803" s="649"/>
    </row>
    <row r="1804" spans="1:23" s="706" customFormat="1">
      <c r="A1804" s="707"/>
      <c r="B1804" s="709" t="s">
        <v>19</v>
      </c>
      <c r="C1804" s="1070"/>
      <c r="D1804" s="1070" t="s">
        <v>800</v>
      </c>
      <c r="E1804" s="1070">
        <f t="shared" si="515"/>
        <v>10</v>
      </c>
      <c r="F1804" s="1070"/>
      <c r="G1804" s="1070"/>
      <c r="H1804" s="1070"/>
      <c r="I1804" s="1070"/>
      <c r="J1804" s="871">
        <f>VLOOKUP(B1804,'Bieu5 TH chi phi'!$B$7:$C$109,2,0)</f>
        <v>10491.54463647199</v>
      </c>
      <c r="K1804" s="704">
        <f>J1804*E1804</f>
        <v>104915.4463647199</v>
      </c>
      <c r="L1804" s="704">
        <f t="shared" ref="L1804:O1807" si="518">K1804</f>
        <v>104915.4463647199</v>
      </c>
      <c r="M1804" s="704">
        <f t="shared" si="518"/>
        <v>104915.4463647199</v>
      </c>
      <c r="N1804" s="704">
        <f t="shared" si="518"/>
        <v>104915.4463647199</v>
      </c>
      <c r="O1804" s="704">
        <f t="shared" si="518"/>
        <v>104915.4463647199</v>
      </c>
      <c r="P1804" s="645"/>
      <c r="Q1804" s="705"/>
      <c r="S1804" s="689"/>
      <c r="T1804" s="687"/>
      <c r="U1804" s="687"/>
      <c r="V1804" s="687"/>
      <c r="W1804" s="687"/>
    </row>
    <row r="1805" spans="1:23" s="706" customFormat="1">
      <c r="A1805" s="707"/>
      <c r="B1805" s="710" t="s">
        <v>21</v>
      </c>
      <c r="C1805" s="1070"/>
      <c r="D1805" s="1070" t="s">
        <v>800</v>
      </c>
      <c r="E1805" s="1070">
        <f t="shared" si="515"/>
        <v>10</v>
      </c>
      <c r="F1805" s="1070"/>
      <c r="G1805" s="1070"/>
      <c r="H1805" s="1070"/>
      <c r="I1805" s="1070"/>
      <c r="J1805" s="871">
        <f>VLOOKUP(B1805,'Bieu5 TH chi phi'!$B$7:$C$109,2,0)</f>
        <v>17555.295987286452</v>
      </c>
      <c r="K1805" s="704">
        <f>J1805*E1805</f>
        <v>175552.95987286454</v>
      </c>
      <c r="L1805" s="704">
        <f t="shared" si="518"/>
        <v>175552.95987286454</v>
      </c>
      <c r="M1805" s="704">
        <f t="shared" si="518"/>
        <v>175552.95987286454</v>
      </c>
      <c r="N1805" s="704">
        <f t="shared" si="518"/>
        <v>175552.95987286454</v>
      </c>
      <c r="O1805" s="704">
        <f t="shared" si="518"/>
        <v>175552.95987286454</v>
      </c>
      <c r="P1805" s="645"/>
      <c r="Q1805" s="705"/>
      <c r="S1805" s="648"/>
      <c r="T1805" s="649"/>
      <c r="U1805" s="649"/>
      <c r="V1805" s="649"/>
      <c r="W1805" s="649"/>
    </row>
    <row r="1806" spans="1:23" s="706" customFormat="1">
      <c r="A1806" s="711"/>
      <c r="B1806" s="710" t="s">
        <v>804</v>
      </c>
      <c r="C1806" s="712"/>
      <c r="D1806" s="1199" t="s">
        <v>800</v>
      </c>
      <c r="E1806" s="1199">
        <f>E1805</f>
        <v>10</v>
      </c>
      <c r="F1806" s="712"/>
      <c r="G1806" s="712"/>
      <c r="H1806" s="712"/>
      <c r="I1806" s="712"/>
      <c r="J1806" s="871">
        <f>VLOOKUP(B1806,'Bieu5 TH chi phi'!$B$7:$C$109,2,0)</f>
        <v>46989.233700271805</v>
      </c>
      <c r="K1806" s="704">
        <f t="shared" ref="K1806:K1807" si="519">J1806*E1806</f>
        <v>469892.33700271806</v>
      </c>
      <c r="L1806" s="704">
        <f t="shared" si="518"/>
        <v>469892.33700271806</v>
      </c>
      <c r="M1806" s="704">
        <f t="shared" si="518"/>
        <v>469892.33700271806</v>
      </c>
      <c r="N1806" s="704">
        <f t="shared" si="518"/>
        <v>469892.33700271806</v>
      </c>
      <c r="O1806" s="704">
        <f t="shared" si="518"/>
        <v>469892.33700271806</v>
      </c>
      <c r="P1806" s="645"/>
      <c r="Q1806" s="705"/>
      <c r="S1806" s="648"/>
      <c r="T1806" s="649"/>
      <c r="U1806" s="649"/>
      <c r="V1806" s="649"/>
      <c r="W1806" s="649"/>
    </row>
    <row r="1807" spans="1:23" s="706" customFormat="1">
      <c r="A1807" s="715"/>
      <c r="B1807" s="1159" t="s">
        <v>22</v>
      </c>
      <c r="C1807" s="716"/>
      <c r="D1807" s="716" t="s">
        <v>800</v>
      </c>
      <c r="E1807" s="716">
        <f t="shared" ref="E1807" si="520">E1806</f>
        <v>10</v>
      </c>
      <c r="F1807" s="716"/>
      <c r="G1807" s="716"/>
      <c r="H1807" s="716"/>
      <c r="I1807" s="716"/>
      <c r="J1807" s="1160">
        <f>VLOOKUP(B1807,'Bieu5 TH chi phi'!$B$7:$C$109,2,0)</f>
        <v>26817.640047675806</v>
      </c>
      <c r="K1807" s="717">
        <f t="shared" si="519"/>
        <v>268176.40047675808</v>
      </c>
      <c r="L1807" s="717">
        <f t="shared" si="518"/>
        <v>268176.40047675808</v>
      </c>
      <c r="M1807" s="717">
        <f t="shared" si="518"/>
        <v>268176.40047675808</v>
      </c>
      <c r="N1807" s="717">
        <f t="shared" si="518"/>
        <v>268176.40047675808</v>
      </c>
      <c r="O1807" s="717">
        <f t="shared" si="518"/>
        <v>268176.40047675808</v>
      </c>
      <c r="P1807" s="645"/>
      <c r="Q1807" s="705"/>
      <c r="S1807" s="648"/>
      <c r="T1807" s="649"/>
      <c r="U1807" s="649"/>
      <c r="V1807" s="649"/>
      <c r="W1807" s="649"/>
    </row>
    <row r="1808" spans="1:23" s="706" customFormat="1">
      <c r="A1808" s="748"/>
      <c r="B1808" s="749"/>
      <c r="C1808" s="691"/>
      <c r="D1808" s="691"/>
      <c r="E1808" s="691"/>
      <c r="F1808" s="691"/>
      <c r="G1808" s="691"/>
      <c r="H1808" s="691"/>
      <c r="I1808" s="691"/>
      <c r="J1808" s="736"/>
      <c r="K1808" s="814"/>
      <c r="L1808" s="814"/>
      <c r="M1808" s="814"/>
      <c r="N1808" s="814"/>
      <c r="O1808" s="814"/>
      <c r="P1808" s="645"/>
      <c r="Q1808" s="705"/>
      <c r="S1808" s="648"/>
      <c r="T1808" s="649"/>
      <c r="U1808" s="649"/>
      <c r="V1808" s="649"/>
      <c r="W1808" s="649"/>
    </row>
    <row r="1809" spans="1:23">
      <c r="A1809" s="1410" t="s">
        <v>812</v>
      </c>
      <c r="B1809" s="1410"/>
      <c r="C1809" s="795"/>
      <c r="D1809" s="796"/>
      <c r="E1809" s="801"/>
      <c r="F1809" s="801"/>
      <c r="G1809" s="801"/>
      <c r="H1809" s="801"/>
      <c r="I1809" s="801"/>
      <c r="J1809" s="769"/>
      <c r="K1809" s="725">
        <f>K1810+K1819+K1825+K1828</f>
        <v>10052605.372840872</v>
      </c>
      <c r="L1809" s="725">
        <f>L1810+L1819+L1825+L1828</f>
        <v>9302671.7334738374</v>
      </c>
      <c r="M1809" s="725">
        <f>M1810+M1819+M1825+M1828</f>
        <v>8547392.1749388687</v>
      </c>
      <c r="N1809" s="725">
        <f>N1810+N1819+N1825+N1828</f>
        <v>7796951.0738808205</v>
      </c>
      <c r="O1809" s="725">
        <f>O1810+O1819+O1825+O1828</f>
        <v>6856146.8388873991</v>
      </c>
      <c r="P1809" s="645" t="str">
        <f t="shared" si="499"/>
        <v>Đúng</v>
      </c>
      <c r="Q1809" s="691"/>
    </row>
    <row r="1810" spans="1:23" ht="13.5">
      <c r="A1810" s="1406" t="s">
        <v>1350</v>
      </c>
      <c r="B1810" s="1063" t="s">
        <v>784</v>
      </c>
      <c r="C1810" s="753"/>
      <c r="D1810" s="1070"/>
      <c r="E1810" s="726"/>
      <c r="F1810" s="726"/>
      <c r="G1810" s="726"/>
      <c r="H1810" s="726"/>
      <c r="I1810" s="726"/>
      <c r="J1810" s="684"/>
      <c r="K1810" s="695">
        <f>SUM(K1811:K1818)</f>
        <v>2620407.0572727271</v>
      </c>
      <c r="L1810" s="695">
        <f>SUM(L1811:L1818)</f>
        <v>2289180.0572727271</v>
      </c>
      <c r="M1810" s="695">
        <f>SUM(M1811:M1818)</f>
        <v>1952934.4663636363</v>
      </c>
      <c r="N1810" s="695">
        <f>SUM(N1811:N1818)</f>
        <v>1621707.4663636363</v>
      </c>
      <c r="O1810" s="695">
        <f>SUM(O1811:O1818)</f>
        <v>1205164.4209090909</v>
      </c>
      <c r="P1810" s="645" t="str">
        <f t="shared" si="499"/>
        <v>Đúng</v>
      </c>
    </row>
    <row r="1811" spans="1:23">
      <c r="A1811" s="1406"/>
      <c r="B1811" s="1066" t="s">
        <v>786</v>
      </c>
      <c r="C1811" s="682">
        <v>43168</v>
      </c>
      <c r="D1811" s="1070" t="s">
        <v>736</v>
      </c>
      <c r="E1811" s="729">
        <v>2.44</v>
      </c>
      <c r="F1811" s="729">
        <v>2.38</v>
      </c>
      <c r="G1811" s="729">
        <v>2.31</v>
      </c>
      <c r="H1811" s="729">
        <v>2.25</v>
      </c>
      <c r="I1811" s="729">
        <v>2.17</v>
      </c>
      <c r="J1811" s="871">
        <f>VLOOKUP(C1811,'Bieu5 TH chi phi'!$B$7:$C$109,2,0)</f>
        <v>250929.54545454544</v>
      </c>
      <c r="K1811" s="690">
        <f>E1811*$J$1811</f>
        <v>612268.09090909082</v>
      </c>
      <c r="L1811" s="690">
        <f t="shared" ref="L1811:O1811" si="521">F1811*$J$1811</f>
        <v>597212.31818181812</v>
      </c>
      <c r="M1811" s="690">
        <f t="shared" si="521"/>
        <v>579647.25</v>
      </c>
      <c r="N1811" s="690">
        <f t="shared" si="521"/>
        <v>564591.47727272729</v>
      </c>
      <c r="O1811" s="690">
        <f t="shared" si="521"/>
        <v>544517.11363636365</v>
      </c>
      <c r="P1811" s="645" t="str">
        <f t="shared" si="499"/>
        <v>Sai</v>
      </c>
    </row>
    <row r="1812" spans="1:23" ht="10.4" customHeight="1">
      <c r="A1812" s="1058"/>
      <c r="B1812" s="1066" t="s">
        <v>786</v>
      </c>
      <c r="C1812" s="682">
        <v>43260</v>
      </c>
      <c r="D1812" s="1070" t="s">
        <v>736</v>
      </c>
      <c r="E1812" s="729">
        <v>0.32</v>
      </c>
      <c r="F1812" s="729">
        <v>0.32</v>
      </c>
      <c r="G1812" s="729">
        <v>0.32</v>
      </c>
      <c r="H1812" s="729">
        <v>0.32</v>
      </c>
      <c r="I1812" s="729">
        <v>0.32</v>
      </c>
      <c r="J1812" s="871">
        <f>VLOOKUP(C1812,'Bieu5 TH chi phi'!$B$7:$C$109,2,0)</f>
        <v>333736.29545454547</v>
      </c>
      <c r="K1812" s="690">
        <f>E1812*$J$1812</f>
        <v>106795.61454545455</v>
      </c>
      <c r="L1812" s="690">
        <f t="shared" ref="L1812:O1812" si="522">F1812*$J$1812</f>
        <v>106795.61454545455</v>
      </c>
      <c r="M1812" s="690">
        <f t="shared" si="522"/>
        <v>106795.61454545455</v>
      </c>
      <c r="N1812" s="690">
        <f t="shared" si="522"/>
        <v>106795.61454545455</v>
      </c>
      <c r="O1812" s="690">
        <f t="shared" si="522"/>
        <v>106795.61454545455</v>
      </c>
      <c r="P1812" s="645" t="str">
        <f t="shared" si="499"/>
        <v>Sai</v>
      </c>
    </row>
    <row r="1813" spans="1:23" ht="13.5">
      <c r="A1813" s="1058"/>
      <c r="B1813" s="1066" t="s">
        <v>786</v>
      </c>
      <c r="C1813" s="682">
        <v>43321</v>
      </c>
      <c r="D1813" s="1070" t="s">
        <v>736</v>
      </c>
      <c r="E1813" s="729">
        <v>0.06</v>
      </c>
      <c r="F1813" s="729">
        <v>0.06</v>
      </c>
      <c r="G1813" s="729">
        <v>0.06</v>
      </c>
      <c r="H1813" s="729">
        <v>0.06</v>
      </c>
      <c r="I1813" s="729">
        <v>0.06</v>
      </c>
      <c r="J1813" s="871">
        <f>VLOOKUP(C1813,'Bieu5 TH chi phi'!$B$7:$C$109,2,0)</f>
        <v>388940.79545454553</v>
      </c>
      <c r="K1813" s="690">
        <f>E1813*$J$1813</f>
        <v>23336.447727272731</v>
      </c>
      <c r="L1813" s="690">
        <f t="shared" ref="L1813:O1813" si="523">F1813*$J$1813</f>
        <v>23336.447727272731</v>
      </c>
      <c r="M1813" s="690">
        <f t="shared" si="523"/>
        <v>23336.447727272731</v>
      </c>
      <c r="N1813" s="690">
        <f t="shared" si="523"/>
        <v>23336.447727272731</v>
      </c>
      <c r="O1813" s="690">
        <f t="shared" si="523"/>
        <v>23336.447727272731</v>
      </c>
      <c r="P1813" s="645" t="str">
        <f t="shared" si="499"/>
        <v>Sai</v>
      </c>
      <c r="Q1813" s="727"/>
    </row>
    <row r="1814" spans="1:23">
      <c r="A1814" s="1058"/>
      <c r="B1814" s="1066" t="s">
        <v>788</v>
      </c>
      <c r="C1814" s="682">
        <v>43168</v>
      </c>
      <c r="D1814" s="1070" t="s">
        <v>736</v>
      </c>
      <c r="E1814" s="729">
        <v>0.33</v>
      </c>
      <c r="F1814" s="729">
        <v>0.27</v>
      </c>
      <c r="G1814" s="729">
        <v>0.21</v>
      </c>
      <c r="H1814" s="729">
        <v>0.15</v>
      </c>
      <c r="I1814" s="729">
        <v>7.0000000000000007E-2</v>
      </c>
      <c r="J1814" s="871">
        <f>VLOOKUP(C1814,'Bieu5 TH chi phi'!$B$7:$C$109,2,0)</f>
        <v>250929.54545454544</v>
      </c>
      <c r="K1814" s="690">
        <f>E1814*$J$1814</f>
        <v>82806.75</v>
      </c>
      <c r="L1814" s="690">
        <f t="shared" ref="L1814:O1814" si="524">F1814*$J$1814</f>
        <v>67750.977272727279</v>
      </c>
      <c r="M1814" s="690">
        <f t="shared" si="524"/>
        <v>52695.204545454544</v>
      </c>
      <c r="N1814" s="690">
        <f t="shared" si="524"/>
        <v>37639.431818181816</v>
      </c>
      <c r="O1814" s="690">
        <f t="shared" si="524"/>
        <v>17565.068181818184</v>
      </c>
      <c r="P1814" s="645" t="str">
        <f t="shared" si="499"/>
        <v>Sai</v>
      </c>
      <c r="Q1814" s="691">
        <v>4.13</v>
      </c>
      <c r="S1814" s="689"/>
      <c r="T1814" s="687"/>
      <c r="U1814" s="687"/>
      <c r="V1814" s="687"/>
      <c r="W1814" s="687"/>
    </row>
    <row r="1815" spans="1:23">
      <c r="A1815" s="1058"/>
      <c r="B1815" s="1066" t="s">
        <v>788</v>
      </c>
      <c r="C1815" s="682">
        <v>43260</v>
      </c>
      <c r="D1815" s="1070" t="s">
        <v>736</v>
      </c>
      <c r="E1815" s="729">
        <v>0.06</v>
      </c>
      <c r="F1815" s="729">
        <v>0.06</v>
      </c>
      <c r="G1815" s="729">
        <v>0.06</v>
      </c>
      <c r="H1815" s="729">
        <v>0.06</v>
      </c>
      <c r="I1815" s="729">
        <v>0.06</v>
      </c>
      <c r="J1815" s="871">
        <f>VLOOKUP(C1815,'Bieu5 TH chi phi'!$B$7:$C$109,2,0)</f>
        <v>333736.29545454547</v>
      </c>
      <c r="K1815" s="690">
        <f>E1815*$J$1815</f>
        <v>20024.177727272727</v>
      </c>
      <c r="L1815" s="690">
        <f t="shared" ref="L1815:O1815" si="525">F1815*$J$1815</f>
        <v>20024.177727272727</v>
      </c>
      <c r="M1815" s="690">
        <f t="shared" si="525"/>
        <v>20024.177727272727</v>
      </c>
      <c r="N1815" s="690">
        <f t="shared" si="525"/>
        <v>20024.177727272727</v>
      </c>
      <c r="O1815" s="690">
        <f t="shared" si="525"/>
        <v>20024.177727272727</v>
      </c>
      <c r="P1815" s="645" t="str">
        <f t="shared" si="499"/>
        <v>Sai</v>
      </c>
      <c r="Q1815" s="691">
        <v>0.21</v>
      </c>
      <c r="S1815" s="689"/>
      <c r="T1815" s="687"/>
      <c r="U1815" s="687"/>
      <c r="V1815" s="687"/>
      <c r="W1815" s="687"/>
    </row>
    <row r="1816" spans="1:23">
      <c r="A1816" s="1058"/>
      <c r="B1816" s="1066" t="s">
        <v>789</v>
      </c>
      <c r="C1816" s="682">
        <v>43169</v>
      </c>
      <c r="D1816" s="1070" t="s">
        <v>736</v>
      </c>
      <c r="E1816" s="729">
        <v>0.06</v>
      </c>
      <c r="F1816" s="729">
        <v>0.06</v>
      </c>
      <c r="G1816" s="729">
        <v>0.06</v>
      </c>
      <c r="H1816" s="729">
        <v>0.06</v>
      </c>
      <c r="I1816" s="729">
        <v>0.06</v>
      </c>
      <c r="J1816" s="871">
        <f>VLOOKUP(C1816,'Bieu5 TH chi phi'!$B$7:$C$109,2,0)</f>
        <v>227509.45454545456</v>
      </c>
      <c r="K1816" s="690">
        <f>E1816*$J$1816</f>
        <v>13650.567272727272</v>
      </c>
      <c r="L1816" s="690">
        <f t="shared" ref="L1816:O1816" si="526">F1816*$J$1816</f>
        <v>13650.567272727272</v>
      </c>
      <c r="M1816" s="690">
        <f t="shared" si="526"/>
        <v>13650.567272727272</v>
      </c>
      <c r="N1816" s="690">
        <f t="shared" si="526"/>
        <v>13650.567272727272</v>
      </c>
      <c r="O1816" s="690">
        <f t="shared" si="526"/>
        <v>13650.567272727272</v>
      </c>
      <c r="P1816" s="645" t="str">
        <f t="shared" si="499"/>
        <v>Sai</v>
      </c>
      <c r="Q1816" s="691">
        <v>0.16</v>
      </c>
      <c r="S1816" s="689"/>
      <c r="T1816" s="687"/>
      <c r="U1816" s="687"/>
      <c r="V1816" s="687"/>
      <c r="W1816" s="687"/>
    </row>
    <row r="1817" spans="1:23">
      <c r="A1817" s="1058"/>
      <c r="B1817" s="1066" t="s">
        <v>791</v>
      </c>
      <c r="C1817" s="682">
        <v>43168</v>
      </c>
      <c r="D1817" s="1070" t="s">
        <v>736</v>
      </c>
      <c r="E1817" s="729">
        <v>4.5</v>
      </c>
      <c r="F1817" s="729">
        <v>3.8</v>
      </c>
      <c r="G1817" s="729">
        <v>3.1</v>
      </c>
      <c r="H1817" s="729">
        <v>2.4</v>
      </c>
      <c r="I1817" s="729">
        <v>1.53</v>
      </c>
      <c r="J1817" s="871">
        <f>VLOOKUP(C1817,'Bieu5 TH chi phi'!$B$7:$C$109,2,0)</f>
        <v>250929.54545454544</v>
      </c>
      <c r="K1817" s="690">
        <f>E1817*$J$1817</f>
        <v>1129182.9545454546</v>
      </c>
      <c r="L1817" s="690">
        <f t="shared" ref="L1817:O1817" si="527">F1817*$J$1817</f>
        <v>953532.27272727259</v>
      </c>
      <c r="M1817" s="690">
        <f t="shared" si="527"/>
        <v>777881.59090909094</v>
      </c>
      <c r="N1817" s="690">
        <f t="shared" si="527"/>
        <v>602230.90909090906</v>
      </c>
      <c r="O1817" s="690">
        <f t="shared" si="527"/>
        <v>383922.20454545453</v>
      </c>
      <c r="P1817" s="645" t="str">
        <f t="shared" si="499"/>
        <v>Sai</v>
      </c>
      <c r="Q1817" s="691">
        <v>1.75</v>
      </c>
      <c r="S1817" s="689"/>
      <c r="T1817" s="687"/>
      <c r="U1817" s="687"/>
      <c r="V1817" s="687"/>
      <c r="W1817" s="687"/>
    </row>
    <row r="1818" spans="1:23">
      <c r="A1818" s="1058"/>
      <c r="B1818" s="1066" t="s">
        <v>792</v>
      </c>
      <c r="C1818" s="682">
        <v>43168</v>
      </c>
      <c r="D1818" s="1070" t="s">
        <v>736</v>
      </c>
      <c r="E1818" s="729">
        <v>2.52</v>
      </c>
      <c r="F1818" s="729">
        <v>2.02</v>
      </c>
      <c r="G1818" s="729">
        <v>1.51</v>
      </c>
      <c r="H1818" s="729">
        <v>1.01</v>
      </c>
      <c r="I1818" s="729">
        <v>0.38</v>
      </c>
      <c r="J1818" s="871">
        <f>VLOOKUP(C1818,'Bieu5 TH chi phi'!$B$7:$C$109,2,0)</f>
        <v>250929.54545454544</v>
      </c>
      <c r="K1818" s="690">
        <f>E1818*$J$1818</f>
        <v>632342.45454545447</v>
      </c>
      <c r="L1818" s="690">
        <f t="shared" ref="L1818:O1818" si="528">F1818*$J$1818</f>
        <v>506877.68181818182</v>
      </c>
      <c r="M1818" s="690">
        <f t="shared" si="528"/>
        <v>378903.61363636365</v>
      </c>
      <c r="N1818" s="690">
        <f t="shared" si="528"/>
        <v>253438.84090909091</v>
      </c>
      <c r="O1818" s="690">
        <f t="shared" si="528"/>
        <v>95353.227272727265</v>
      </c>
      <c r="P1818" s="645" t="str">
        <f t="shared" si="499"/>
        <v>Sai</v>
      </c>
      <c r="Q1818" s="691">
        <v>0.14000000000000001</v>
      </c>
      <c r="S1818" s="689"/>
      <c r="T1818" s="687"/>
      <c r="U1818" s="687"/>
      <c r="V1818" s="687"/>
      <c r="W1818" s="687"/>
    </row>
    <row r="1819" spans="1:23">
      <c r="A1819" s="1058"/>
      <c r="B1819" s="1063" t="s">
        <v>794</v>
      </c>
      <c r="C1819" s="753"/>
      <c r="D1819" s="1070"/>
      <c r="E1819" s="729"/>
      <c r="F1819" s="729"/>
      <c r="G1819" s="729"/>
      <c r="H1819" s="729"/>
      <c r="I1819" s="729"/>
      <c r="J1819" s="684"/>
      <c r="K1819" s="695">
        <f>SUM(K1820:K1824)</f>
        <v>2408697.2245440735</v>
      </c>
      <c r="L1819" s="695">
        <f>SUM(L1820:L1824)</f>
        <v>1990991.3264668826</v>
      </c>
      <c r="M1819" s="695">
        <f>SUM(M1820:M1824)</f>
        <v>1573308.3595822959</v>
      </c>
      <c r="N1819" s="695">
        <f>SUM(N1820:N1824)</f>
        <v>1155625.3926977091</v>
      </c>
      <c r="O1819" s="695">
        <f>SUM(O1820:O1824)</f>
        <v>632895.33733229572</v>
      </c>
      <c r="P1819" s="645" t="str">
        <f t="shared" si="499"/>
        <v>Sai</v>
      </c>
      <c r="Q1819" s="691">
        <v>0.05</v>
      </c>
      <c r="S1819" s="689"/>
      <c r="T1819" s="687"/>
      <c r="U1819" s="687"/>
      <c r="V1819" s="687"/>
      <c r="W1819" s="687"/>
    </row>
    <row r="1820" spans="1:23">
      <c r="A1820" s="1058"/>
      <c r="B1820" s="1066" t="s">
        <v>678</v>
      </c>
      <c r="C1820" s="682"/>
      <c r="D1820" s="1070" t="s">
        <v>795</v>
      </c>
      <c r="E1820" s="729">
        <v>11.92</v>
      </c>
      <c r="F1820" s="729">
        <v>9.82</v>
      </c>
      <c r="G1820" s="729">
        <v>7.72</v>
      </c>
      <c r="H1820" s="729">
        <v>5.62</v>
      </c>
      <c r="I1820" s="729">
        <v>2.99</v>
      </c>
      <c r="J1820" s="871">
        <f>VLOOKUP(B1820,'Bieu5 TH chi phi'!$B$7:$C$109,2,0)</f>
        <v>119536.55378486056</v>
      </c>
      <c r="K1820" s="690">
        <f>E1820*$J$1820</f>
        <v>1424875.7211155379</v>
      </c>
      <c r="L1820" s="690">
        <f t="shared" ref="L1820:O1820" si="529">F1820*$J$1820</f>
        <v>1173848.9581673308</v>
      </c>
      <c r="M1820" s="690">
        <f t="shared" si="529"/>
        <v>922822.1952191235</v>
      </c>
      <c r="N1820" s="690">
        <f t="shared" si="529"/>
        <v>671795.43227091641</v>
      </c>
      <c r="O1820" s="690">
        <f t="shared" si="529"/>
        <v>357414.29581673309</v>
      </c>
      <c r="P1820" s="645" t="str">
        <f t="shared" si="499"/>
        <v>Sai</v>
      </c>
      <c r="Q1820" s="691">
        <v>1.75</v>
      </c>
      <c r="S1820" s="689"/>
      <c r="T1820" s="687"/>
      <c r="U1820" s="687"/>
      <c r="V1820" s="687"/>
      <c r="W1820" s="687"/>
    </row>
    <row r="1821" spans="1:23">
      <c r="A1821" s="1058"/>
      <c r="B1821" s="1066" t="s">
        <v>679</v>
      </c>
      <c r="C1821" s="682"/>
      <c r="D1821" s="1070" t="s">
        <v>795</v>
      </c>
      <c r="E1821" s="729">
        <v>0.5</v>
      </c>
      <c r="F1821" s="729">
        <v>0.5</v>
      </c>
      <c r="G1821" s="729">
        <v>0.5</v>
      </c>
      <c r="H1821" s="729">
        <v>0.5</v>
      </c>
      <c r="I1821" s="729">
        <v>0.5</v>
      </c>
      <c r="J1821" s="871">
        <f>VLOOKUP(B1821,'Bieu5 TH chi phi'!$B$7:$C$109,2,0)</f>
        <v>175954.48207171314</v>
      </c>
      <c r="K1821" s="690">
        <f>E1821*$J$1821</f>
        <v>87977.241035856568</v>
      </c>
      <c r="L1821" s="690">
        <f t="shared" ref="L1821:O1821" si="530">F1821*$J$1821</f>
        <v>87977.241035856568</v>
      </c>
      <c r="M1821" s="690">
        <f t="shared" si="530"/>
        <v>87977.241035856568</v>
      </c>
      <c r="N1821" s="690">
        <f t="shared" si="530"/>
        <v>87977.241035856568</v>
      </c>
      <c r="O1821" s="690">
        <f t="shared" si="530"/>
        <v>87977.241035856568</v>
      </c>
      <c r="P1821" s="645" t="str">
        <f t="shared" si="499"/>
        <v>Sai</v>
      </c>
      <c r="Q1821" s="691">
        <v>0.06</v>
      </c>
      <c r="S1821" s="689"/>
      <c r="T1821" s="687"/>
      <c r="U1821" s="687"/>
      <c r="V1821" s="687"/>
      <c r="W1821" s="687"/>
    </row>
    <row r="1822" spans="1:23">
      <c r="A1822" s="1058"/>
      <c r="B1822" s="1066" t="s">
        <v>684</v>
      </c>
      <c r="C1822" s="682"/>
      <c r="D1822" s="1070" t="s">
        <v>795</v>
      </c>
      <c r="E1822" s="729">
        <v>0.06</v>
      </c>
      <c r="F1822" s="729">
        <v>0.06</v>
      </c>
      <c r="G1822" s="729">
        <v>0.06</v>
      </c>
      <c r="H1822" s="729">
        <v>0.06</v>
      </c>
      <c r="I1822" s="729">
        <v>0.06</v>
      </c>
      <c r="J1822" s="871">
        <f>VLOOKUP(B1822,'Bieu5 TH chi phi'!$B$7:$C$109,2,0)</f>
        <v>498.00796812749002</v>
      </c>
      <c r="K1822" s="690">
        <f>E1822*$J$1822</f>
        <v>29.880478087649401</v>
      </c>
      <c r="L1822" s="690">
        <f t="shared" ref="L1822:O1822" si="531">F1822*$J$1822</f>
        <v>29.880478087649401</v>
      </c>
      <c r="M1822" s="690">
        <f t="shared" si="531"/>
        <v>29.880478087649401</v>
      </c>
      <c r="N1822" s="690">
        <f t="shared" si="531"/>
        <v>29.880478087649401</v>
      </c>
      <c r="O1822" s="690">
        <f t="shared" si="531"/>
        <v>29.880478087649401</v>
      </c>
      <c r="P1822" s="645" t="str">
        <f t="shared" si="499"/>
        <v>Sai</v>
      </c>
      <c r="Q1822" s="691">
        <v>3.25</v>
      </c>
      <c r="S1822" s="689"/>
      <c r="T1822" s="687"/>
      <c r="U1822" s="687"/>
      <c r="V1822" s="687"/>
      <c r="W1822" s="687"/>
    </row>
    <row r="1823" spans="1:23">
      <c r="A1823" s="1058"/>
      <c r="B1823" s="1066" t="s">
        <v>682</v>
      </c>
      <c r="C1823" s="682"/>
      <c r="D1823" s="1070" t="s">
        <v>795</v>
      </c>
      <c r="E1823" s="729">
        <v>20</v>
      </c>
      <c r="F1823" s="729">
        <v>16</v>
      </c>
      <c r="G1823" s="729">
        <v>12</v>
      </c>
      <c r="H1823" s="729">
        <v>8</v>
      </c>
      <c r="I1823" s="729">
        <v>3</v>
      </c>
      <c r="J1823" s="871">
        <f>VLOOKUP(B1823,'Bieu5 TH chi phi'!$B$7:$C$109,2,0)</f>
        <v>41646.852589641428</v>
      </c>
      <c r="K1823" s="690">
        <f>E1823*$J$1823</f>
        <v>832937.0517928286</v>
      </c>
      <c r="L1823" s="690">
        <f t="shared" ref="L1823:O1823" si="532">F1823*$J$1823</f>
        <v>666349.64143426286</v>
      </c>
      <c r="M1823" s="690">
        <f t="shared" si="532"/>
        <v>499762.23107569711</v>
      </c>
      <c r="N1823" s="690">
        <f t="shared" si="532"/>
        <v>333174.82071713143</v>
      </c>
      <c r="O1823" s="690">
        <f t="shared" si="532"/>
        <v>124940.55776892428</v>
      </c>
      <c r="P1823" s="645" t="str">
        <f t="shared" si="499"/>
        <v>Sai</v>
      </c>
      <c r="Q1823" s="691">
        <v>2</v>
      </c>
      <c r="S1823" s="689"/>
      <c r="T1823" s="687"/>
      <c r="U1823" s="687"/>
      <c r="V1823" s="687"/>
      <c r="W1823" s="687"/>
    </row>
    <row r="1824" spans="1:23">
      <c r="A1824" s="1058"/>
      <c r="B1824" s="1066" t="s">
        <v>683</v>
      </c>
      <c r="C1824" s="1070"/>
      <c r="D1824" s="1070" t="s">
        <v>795</v>
      </c>
      <c r="E1824" s="729">
        <v>27.42</v>
      </c>
      <c r="F1824" s="729">
        <v>27.38</v>
      </c>
      <c r="G1824" s="729">
        <v>27.35</v>
      </c>
      <c r="H1824" s="729">
        <v>27.32</v>
      </c>
      <c r="I1824" s="729">
        <v>27.27</v>
      </c>
      <c r="J1824" s="871">
        <f>VLOOKUP(B1824,'Bieu5 TH chi phi'!$B$7:$C$109,2,0)</f>
        <v>2293.1192604581674</v>
      </c>
      <c r="K1824" s="690">
        <f>E1824*$J$1824</f>
        <v>62877.330121762956</v>
      </c>
      <c r="L1824" s="690">
        <f t="shared" ref="L1824:O1824" si="533">F1824*$J$1824</f>
        <v>62785.605351344624</v>
      </c>
      <c r="M1824" s="690">
        <f t="shared" si="533"/>
        <v>62716.811773530884</v>
      </c>
      <c r="N1824" s="690">
        <f t="shared" si="533"/>
        <v>62648.018195717137</v>
      </c>
      <c r="O1824" s="690">
        <f t="shared" si="533"/>
        <v>62533.362232694228</v>
      </c>
      <c r="P1824" s="645" t="str">
        <f t="shared" si="499"/>
        <v>Sai</v>
      </c>
      <c r="Q1824" s="691"/>
    </row>
    <row r="1825" spans="1:23">
      <c r="A1825" s="1058"/>
      <c r="B1825" s="1063" t="s">
        <v>796</v>
      </c>
      <c r="C1825" s="753"/>
      <c r="D1825" s="1070"/>
      <c r="E1825" s="729"/>
      <c r="F1825" s="729"/>
      <c r="G1825" s="729"/>
      <c r="H1825" s="729"/>
      <c r="I1825" s="729"/>
      <c r="J1825" s="684"/>
      <c r="K1825" s="695">
        <f>SUM(K1826:K1827)</f>
        <v>14600</v>
      </c>
      <c r="L1825" s="695">
        <f>SUM(L1826:L1827)</f>
        <v>14600</v>
      </c>
      <c r="M1825" s="695">
        <f>SUM(M1826:M1827)</f>
        <v>14600</v>
      </c>
      <c r="N1825" s="695">
        <f>SUM(N1826:N1827)</f>
        <v>14600</v>
      </c>
      <c r="O1825" s="695">
        <f>SUM(O1826:O1827)</f>
        <v>14600</v>
      </c>
      <c r="P1825" s="645" t="str">
        <f t="shared" si="499"/>
        <v>Sai</v>
      </c>
      <c r="Q1825" s="691">
        <v>10.42</v>
      </c>
      <c r="S1825" s="689"/>
      <c r="T1825" s="687"/>
      <c r="U1825" s="687"/>
      <c r="V1825" s="687"/>
      <c r="W1825" s="687"/>
    </row>
    <row r="1826" spans="1:23">
      <c r="A1826" s="1058"/>
      <c r="B1826" s="1066" t="s">
        <v>722</v>
      </c>
      <c r="C1826" s="682"/>
      <c r="D1826" s="1070" t="s">
        <v>797</v>
      </c>
      <c r="E1826" s="729">
        <v>7.0000000000000007E-2</v>
      </c>
      <c r="F1826" s="729">
        <v>7.0000000000000007E-2</v>
      </c>
      <c r="G1826" s="729">
        <v>7.0000000000000007E-2</v>
      </c>
      <c r="H1826" s="729">
        <v>7.0000000000000007E-2</v>
      </c>
      <c r="I1826" s="729">
        <v>7.0000000000000007E-2</v>
      </c>
      <c r="J1826" s="871">
        <f>VLOOKUP(B1826,'Bieu5 TH chi phi'!$B$7:$C$109,2,0)</f>
        <v>80000</v>
      </c>
      <c r="K1826" s="690">
        <f>E1826*$J$1826</f>
        <v>5600.0000000000009</v>
      </c>
      <c r="L1826" s="690">
        <f t="shared" ref="L1826:O1826" si="534">F1826*$J$1826</f>
        <v>5600.0000000000009</v>
      </c>
      <c r="M1826" s="690">
        <f t="shared" si="534"/>
        <v>5600.0000000000009</v>
      </c>
      <c r="N1826" s="690">
        <f t="shared" si="534"/>
        <v>5600.0000000000009</v>
      </c>
      <c r="O1826" s="690">
        <f t="shared" si="534"/>
        <v>5600.0000000000009</v>
      </c>
      <c r="P1826" s="645" t="str">
        <f t="shared" si="499"/>
        <v>Sai</v>
      </c>
      <c r="Q1826" s="691">
        <v>0.5</v>
      </c>
      <c r="S1826" s="689"/>
      <c r="T1826" s="687"/>
      <c r="U1826" s="687"/>
      <c r="V1826" s="687"/>
      <c r="W1826" s="687"/>
    </row>
    <row r="1827" spans="1:23">
      <c r="A1827" s="1058"/>
      <c r="B1827" s="1066" t="s">
        <v>724</v>
      </c>
      <c r="C1827" s="1070"/>
      <c r="D1827" s="1070" t="s">
        <v>868</v>
      </c>
      <c r="E1827" s="729">
        <v>0.02</v>
      </c>
      <c r="F1827" s="729">
        <v>0.02</v>
      </c>
      <c r="G1827" s="729">
        <v>0.02</v>
      </c>
      <c r="H1827" s="729">
        <v>0.02</v>
      </c>
      <c r="I1827" s="729">
        <v>0.02</v>
      </c>
      <c r="J1827" s="871">
        <f>VLOOKUP(B1827,'Bieu5 TH chi phi'!$B$7:$C$109,2,0)</f>
        <v>450000</v>
      </c>
      <c r="K1827" s="690">
        <f>E1827*$J$1827</f>
        <v>9000</v>
      </c>
      <c r="L1827" s="690">
        <f t="shared" ref="L1827:O1827" si="535">F1827*$J$1827</f>
        <v>9000</v>
      </c>
      <c r="M1827" s="690">
        <f t="shared" si="535"/>
        <v>9000</v>
      </c>
      <c r="N1827" s="690">
        <f t="shared" si="535"/>
        <v>9000</v>
      </c>
      <c r="O1827" s="690">
        <f t="shared" si="535"/>
        <v>9000</v>
      </c>
      <c r="P1827" s="645" t="str">
        <f t="shared" si="499"/>
        <v>Đúng</v>
      </c>
      <c r="Q1827" s="691">
        <v>0.02</v>
      </c>
      <c r="S1827" s="689"/>
      <c r="T1827" s="687"/>
      <c r="U1827" s="687"/>
      <c r="V1827" s="687"/>
      <c r="W1827" s="687"/>
    </row>
    <row r="1828" spans="1:23">
      <c r="A1828" s="1058"/>
      <c r="B1828" s="1063" t="s">
        <v>799</v>
      </c>
      <c r="C1828" s="1070"/>
      <c r="D1828" s="1070" t="s">
        <v>800</v>
      </c>
      <c r="E1828" s="1070">
        <v>15</v>
      </c>
      <c r="F1828" s="1070"/>
      <c r="G1828" s="1070"/>
      <c r="H1828" s="1070"/>
      <c r="I1828" s="1070"/>
      <c r="J1828" s="684"/>
      <c r="K1828" s="701">
        <f>SUM(K1829:K1838)</f>
        <v>5008901.091024071</v>
      </c>
      <c r="L1828" s="701">
        <f>SUM(L1829:L1838)</f>
        <v>5007900.3497342272</v>
      </c>
      <c r="M1828" s="701">
        <f>SUM(M1829:M1838)</f>
        <v>5006549.3489929372</v>
      </c>
      <c r="N1828" s="701">
        <f>SUM(N1829:N1838)</f>
        <v>5005018.2148194751</v>
      </c>
      <c r="O1828" s="701">
        <f>SUM(O1829:O1838)</f>
        <v>5003487.0806460129</v>
      </c>
      <c r="P1828" s="645" t="str">
        <f t="shared" si="499"/>
        <v>Sai</v>
      </c>
      <c r="Q1828" s="691">
        <v>14</v>
      </c>
      <c r="S1828" s="689"/>
      <c r="T1828" s="687"/>
      <c r="U1828" s="687"/>
      <c r="V1828" s="687"/>
      <c r="W1828" s="687"/>
    </row>
    <row r="1829" spans="1:23">
      <c r="A1829" s="707"/>
      <c r="B1829" s="1066" t="s">
        <v>657</v>
      </c>
      <c r="C1829" s="1070"/>
      <c r="D1829" s="1070" t="s">
        <v>800</v>
      </c>
      <c r="E1829" s="1070">
        <f>E1828</f>
        <v>15</v>
      </c>
      <c r="F1829" s="1070"/>
      <c r="G1829" s="1070"/>
      <c r="H1829" s="1070"/>
      <c r="I1829" s="1070"/>
      <c r="J1829" s="871">
        <f>VLOOKUP(B1829,'Bieu5 TH chi phi'!$B$7:$C$109,2,0)</f>
        <v>667.16085989621945</v>
      </c>
      <c r="K1829" s="704">
        <f>J1829*E1829</f>
        <v>10007.412898443292</v>
      </c>
      <c r="L1829" s="733">
        <f>K1829*T$4</f>
        <v>9006.6716085989628</v>
      </c>
      <c r="M1829" s="733">
        <f>L1829*U$4</f>
        <v>7655.670867309118</v>
      </c>
      <c r="N1829" s="733">
        <f>M1829*V$4</f>
        <v>6124.5366938472944</v>
      </c>
      <c r="O1829" s="733">
        <f>N1829*W$4</f>
        <v>4593.4025203854708</v>
      </c>
      <c r="P1829" s="645" t="str">
        <f t="shared" si="499"/>
        <v>Sai</v>
      </c>
      <c r="Q1829" s="691">
        <v>39.75</v>
      </c>
      <c r="S1829" s="689"/>
      <c r="T1829" s="687"/>
      <c r="U1829" s="687"/>
      <c r="V1829" s="687"/>
      <c r="W1829" s="687"/>
    </row>
    <row r="1830" spans="1:23">
      <c r="A1830" s="707"/>
      <c r="B1830" s="1066" t="s">
        <v>801</v>
      </c>
      <c r="C1830" s="1070"/>
      <c r="D1830" s="1070" t="s">
        <v>800</v>
      </c>
      <c r="E1830" s="1070">
        <f t="shared" ref="E1830:E1836" si="536">E1829</f>
        <v>15</v>
      </c>
      <c r="F1830" s="1070"/>
      <c r="G1830" s="1070"/>
      <c r="H1830" s="1070"/>
      <c r="I1830" s="1070"/>
      <c r="J1830" s="871">
        <f>VLOOKUP(B1830,'Bieu5 TH chi phi'!$B$7:$C$109,2,0)</f>
        <v>38838.710730170496</v>
      </c>
      <c r="K1830" s="704">
        <f>J1830*E1830</f>
        <v>582580.66095255746</v>
      </c>
      <c r="L1830" s="704">
        <f t="shared" ref="L1830:O1830" si="537">K1830</f>
        <v>582580.66095255746</v>
      </c>
      <c r="M1830" s="704">
        <f t="shared" si="537"/>
        <v>582580.66095255746</v>
      </c>
      <c r="N1830" s="704">
        <f t="shared" si="537"/>
        <v>582580.66095255746</v>
      </c>
      <c r="O1830" s="704">
        <f t="shared" si="537"/>
        <v>582580.66095255746</v>
      </c>
      <c r="P1830" s="645" t="str">
        <f t="shared" si="499"/>
        <v>Sai</v>
      </c>
      <c r="Q1830" s="691"/>
    </row>
    <row r="1831" spans="1:23">
      <c r="A1831" s="708"/>
      <c r="B1831" s="1066" t="s">
        <v>802</v>
      </c>
      <c r="C1831" s="1070"/>
      <c r="D1831" s="1070" t="s">
        <v>800</v>
      </c>
      <c r="E1831" s="1070">
        <f t="shared" si="536"/>
        <v>15</v>
      </c>
      <c r="F1831" s="1070"/>
      <c r="G1831" s="1070"/>
      <c r="H1831" s="1070"/>
      <c r="I1831" s="1070"/>
      <c r="J1831" s="871">
        <f>VLOOKUP(B1831,'Bieu5 TH chi phi'!$B$7:$C$109,2,0)</f>
        <v>0</v>
      </c>
      <c r="K1831" s="704"/>
      <c r="L1831" s="704"/>
      <c r="M1831" s="704"/>
      <c r="N1831" s="704"/>
      <c r="O1831" s="704"/>
      <c r="P1831" s="645" t="str">
        <f t="shared" si="499"/>
        <v>Sai</v>
      </c>
      <c r="Q1831" s="691">
        <v>0.03</v>
      </c>
      <c r="S1831" s="689"/>
      <c r="T1831" s="687"/>
      <c r="U1831" s="687"/>
      <c r="V1831" s="687"/>
      <c r="W1831" s="687"/>
    </row>
    <row r="1832" spans="1:23">
      <c r="A1832" s="707"/>
      <c r="B1832" s="709" t="s">
        <v>605</v>
      </c>
      <c r="C1832" s="1070"/>
      <c r="D1832" s="1070" t="s">
        <v>800</v>
      </c>
      <c r="E1832" s="1070">
        <f t="shared" si="536"/>
        <v>15</v>
      </c>
      <c r="F1832" s="1070"/>
      <c r="G1832" s="1070"/>
      <c r="H1832" s="1070"/>
      <c r="I1832" s="1070"/>
      <c r="J1832" s="871">
        <f>VLOOKUP(B1832,'Bieu5 TH chi phi'!$B$7:$C$109,2,0)</f>
        <v>18765.274056338028</v>
      </c>
      <c r="K1832" s="704">
        <f>J1832*E1832</f>
        <v>281479.11084507045</v>
      </c>
      <c r="L1832" s="704">
        <f t="shared" ref="L1832:O1833" si="538">K1832</f>
        <v>281479.11084507045</v>
      </c>
      <c r="M1832" s="704">
        <f t="shared" si="538"/>
        <v>281479.11084507045</v>
      </c>
      <c r="N1832" s="704">
        <f t="shared" si="538"/>
        <v>281479.11084507045</v>
      </c>
      <c r="O1832" s="704">
        <f t="shared" si="538"/>
        <v>281479.11084507045</v>
      </c>
      <c r="P1832" s="645" t="str">
        <f t="shared" si="499"/>
        <v>Sai</v>
      </c>
      <c r="Q1832" s="691">
        <v>0.01</v>
      </c>
      <c r="S1832" s="689"/>
      <c r="T1832" s="687"/>
      <c r="U1832" s="687"/>
      <c r="V1832" s="687"/>
      <c r="W1832" s="687"/>
    </row>
    <row r="1833" spans="1:23">
      <c r="A1833" s="707"/>
      <c r="B1833" s="709" t="s">
        <v>646</v>
      </c>
      <c r="C1833" s="1070"/>
      <c r="D1833" s="1070" t="s">
        <v>800</v>
      </c>
      <c r="E1833" s="1070">
        <f t="shared" si="536"/>
        <v>15</v>
      </c>
      <c r="F1833" s="1070"/>
      <c r="G1833" s="1070"/>
      <c r="H1833" s="1070"/>
      <c r="I1833" s="1070"/>
      <c r="J1833" s="871">
        <f>VLOOKUP(B1833,'Bieu5 TH chi phi'!$B$7:$C$109,2,0)</f>
        <v>173801.87938349394</v>
      </c>
      <c r="K1833" s="704">
        <f>J1833*E1833</f>
        <v>2607028.1907524089</v>
      </c>
      <c r="L1833" s="704">
        <f t="shared" si="538"/>
        <v>2607028.1907524089</v>
      </c>
      <c r="M1833" s="704">
        <f t="shared" si="538"/>
        <v>2607028.1907524089</v>
      </c>
      <c r="N1833" s="704">
        <f t="shared" si="538"/>
        <v>2607028.1907524089</v>
      </c>
      <c r="O1833" s="704">
        <f t="shared" si="538"/>
        <v>2607028.1907524089</v>
      </c>
      <c r="P1833" s="645" t="str">
        <f t="shared" si="499"/>
        <v>Sai</v>
      </c>
      <c r="Q1833" s="691">
        <v>5</v>
      </c>
    </row>
    <row r="1834" spans="1:23" s="706" customFormat="1">
      <c r="A1834" s="707"/>
      <c r="B1834" s="1066" t="s">
        <v>803</v>
      </c>
      <c r="C1834" s="1070"/>
      <c r="D1834" s="1070" t="s">
        <v>800</v>
      </c>
      <c r="E1834" s="1070">
        <f t="shared" si="536"/>
        <v>15</v>
      </c>
      <c r="F1834" s="1070"/>
      <c r="G1834" s="1070"/>
      <c r="H1834" s="1070"/>
      <c r="I1834" s="1070"/>
      <c r="J1834" s="871"/>
      <c r="K1834" s="704"/>
      <c r="L1834" s="704"/>
      <c r="M1834" s="704"/>
      <c r="N1834" s="704"/>
      <c r="O1834" s="704"/>
      <c r="P1834" s="645"/>
      <c r="Q1834" s="705"/>
      <c r="S1834" s="648"/>
      <c r="T1834" s="649"/>
      <c r="U1834" s="649"/>
      <c r="V1834" s="649"/>
      <c r="W1834" s="649"/>
    </row>
    <row r="1835" spans="1:23" s="706" customFormat="1">
      <c r="A1835" s="707"/>
      <c r="B1835" s="709" t="s">
        <v>19</v>
      </c>
      <c r="C1835" s="1070"/>
      <c r="D1835" s="1070" t="s">
        <v>800</v>
      </c>
      <c r="E1835" s="1070">
        <f t="shared" si="536"/>
        <v>15</v>
      </c>
      <c r="F1835" s="1070"/>
      <c r="G1835" s="1070"/>
      <c r="H1835" s="1070"/>
      <c r="I1835" s="1070"/>
      <c r="J1835" s="871">
        <f>VLOOKUP(B1835,'Bieu5 TH chi phi'!$B$7:$C$109,2,0)</f>
        <v>10491.54463647199</v>
      </c>
      <c r="K1835" s="704">
        <f>J1835*E1835</f>
        <v>157373.16954707986</v>
      </c>
      <c r="L1835" s="704">
        <f t="shared" ref="L1835:O1838" si="539">K1835</f>
        <v>157373.16954707986</v>
      </c>
      <c r="M1835" s="704">
        <f t="shared" si="539"/>
        <v>157373.16954707986</v>
      </c>
      <c r="N1835" s="704">
        <f t="shared" si="539"/>
        <v>157373.16954707986</v>
      </c>
      <c r="O1835" s="704">
        <f t="shared" si="539"/>
        <v>157373.16954707986</v>
      </c>
      <c r="P1835" s="645"/>
      <c r="Q1835" s="705"/>
      <c r="S1835" s="648"/>
      <c r="T1835" s="649"/>
      <c r="U1835" s="649"/>
      <c r="V1835" s="649"/>
      <c r="W1835" s="649"/>
    </row>
    <row r="1836" spans="1:23" s="706" customFormat="1">
      <c r="A1836" s="707"/>
      <c r="B1836" s="710" t="s">
        <v>21</v>
      </c>
      <c r="C1836" s="1070"/>
      <c r="D1836" s="1070" t="s">
        <v>800</v>
      </c>
      <c r="E1836" s="1070">
        <f t="shared" si="536"/>
        <v>15</v>
      </c>
      <c r="F1836" s="1070"/>
      <c r="G1836" s="1070"/>
      <c r="H1836" s="1070"/>
      <c r="I1836" s="1070"/>
      <c r="J1836" s="871">
        <f>VLOOKUP(B1836,'Bieu5 TH chi phi'!$B$7:$C$109,2,0)</f>
        <v>17555.295987286452</v>
      </c>
      <c r="K1836" s="704">
        <f t="shared" ref="K1836:K1838" si="540">J1836*E1836</f>
        <v>263329.4398092968</v>
      </c>
      <c r="L1836" s="704">
        <f t="shared" si="539"/>
        <v>263329.4398092968</v>
      </c>
      <c r="M1836" s="704">
        <f t="shared" si="539"/>
        <v>263329.4398092968</v>
      </c>
      <c r="N1836" s="704">
        <f t="shared" si="539"/>
        <v>263329.4398092968</v>
      </c>
      <c r="O1836" s="704">
        <f t="shared" si="539"/>
        <v>263329.4398092968</v>
      </c>
      <c r="P1836" s="645"/>
      <c r="Q1836" s="705"/>
      <c r="S1836" s="689"/>
      <c r="T1836" s="687"/>
      <c r="U1836" s="687"/>
      <c r="V1836" s="687"/>
      <c r="W1836" s="687"/>
    </row>
    <row r="1837" spans="1:23" s="706" customFormat="1">
      <c r="A1837" s="711"/>
      <c r="B1837" s="710" t="s">
        <v>804</v>
      </c>
      <c r="C1837" s="712"/>
      <c r="D1837" s="1070" t="s">
        <v>800</v>
      </c>
      <c r="E1837" s="1070">
        <f>E1836</f>
        <v>15</v>
      </c>
      <c r="F1837" s="712"/>
      <c r="G1837" s="712"/>
      <c r="H1837" s="712"/>
      <c r="I1837" s="712"/>
      <c r="J1837" s="871">
        <f>VLOOKUP(B1837,'Bieu5 TH chi phi'!$B$7:$C$109,2,0)</f>
        <v>46989.233700271805</v>
      </c>
      <c r="K1837" s="704">
        <f t="shared" si="540"/>
        <v>704838.50550407707</v>
      </c>
      <c r="L1837" s="704">
        <f t="shared" si="539"/>
        <v>704838.50550407707</v>
      </c>
      <c r="M1837" s="704">
        <f t="shared" si="539"/>
        <v>704838.50550407707</v>
      </c>
      <c r="N1837" s="704">
        <f t="shared" si="539"/>
        <v>704838.50550407707</v>
      </c>
      <c r="O1837" s="704">
        <f t="shared" si="539"/>
        <v>704838.50550407707</v>
      </c>
      <c r="P1837" s="645"/>
      <c r="Q1837" s="705"/>
      <c r="S1837" s="648"/>
      <c r="T1837" s="649"/>
      <c r="U1837" s="649"/>
      <c r="V1837" s="649"/>
      <c r="W1837" s="649"/>
    </row>
    <row r="1838" spans="1:23" s="706" customFormat="1">
      <c r="A1838" s="715"/>
      <c r="B1838" s="1159" t="s">
        <v>22</v>
      </c>
      <c r="C1838" s="716"/>
      <c r="D1838" s="716" t="s">
        <v>800</v>
      </c>
      <c r="E1838" s="716">
        <f t="shared" ref="E1838" si="541">E1837</f>
        <v>15</v>
      </c>
      <c r="F1838" s="716"/>
      <c r="G1838" s="716"/>
      <c r="H1838" s="716"/>
      <c r="I1838" s="716"/>
      <c r="J1838" s="1160">
        <f>VLOOKUP(B1838,'Bieu5 TH chi phi'!$B$7:$C$109,2,0)</f>
        <v>26817.640047675806</v>
      </c>
      <c r="K1838" s="717">
        <f t="shared" si="540"/>
        <v>402264.60071513709</v>
      </c>
      <c r="L1838" s="717">
        <f t="shared" si="539"/>
        <v>402264.60071513709</v>
      </c>
      <c r="M1838" s="717">
        <f t="shared" si="539"/>
        <v>402264.60071513709</v>
      </c>
      <c r="N1838" s="717">
        <f t="shared" si="539"/>
        <v>402264.60071513709</v>
      </c>
      <c r="O1838" s="717">
        <f t="shared" si="539"/>
        <v>402264.60071513709</v>
      </c>
      <c r="P1838" s="645"/>
      <c r="Q1838" s="705"/>
      <c r="S1838" s="648"/>
      <c r="T1838" s="649"/>
      <c r="U1838" s="649"/>
      <c r="V1838" s="649"/>
      <c r="W1838" s="649"/>
    </row>
    <row r="1839" spans="1:23" s="706" customFormat="1">
      <c r="A1839" s="748"/>
      <c r="B1839" s="749"/>
      <c r="C1839" s="691"/>
      <c r="D1839" s="691"/>
      <c r="E1839" s="691"/>
      <c r="F1839" s="691"/>
      <c r="G1839" s="691"/>
      <c r="H1839" s="691"/>
      <c r="I1839" s="691"/>
      <c r="J1839" s="736"/>
      <c r="K1839" s="814"/>
      <c r="L1839" s="814"/>
      <c r="M1839" s="814"/>
      <c r="N1839" s="814"/>
      <c r="O1839" s="814"/>
      <c r="P1839" s="645"/>
      <c r="Q1839" s="705"/>
      <c r="S1839" s="648"/>
      <c r="T1839" s="649"/>
      <c r="U1839" s="649"/>
      <c r="V1839" s="649"/>
      <c r="W1839" s="649"/>
    </row>
    <row r="1840" spans="1:23" s="706" customFormat="1">
      <c r="A1840" s="1410" t="s">
        <v>814</v>
      </c>
      <c r="B1840" s="1410"/>
      <c r="C1840" s="795"/>
      <c r="D1840" s="801"/>
      <c r="E1840" s="1065"/>
      <c r="F1840" s="1065"/>
      <c r="G1840" s="1065"/>
      <c r="H1840" s="1065"/>
      <c r="I1840" s="1065"/>
      <c r="J1840" s="769"/>
      <c r="K1840" s="725">
        <f>K1841+K1850+K1856+K1859</f>
        <v>13248308.753289927</v>
      </c>
      <c r="L1840" s="725">
        <f>L1841+L1850+L1856+L1859</f>
        <v>12290296.923610043</v>
      </c>
      <c r="M1840" s="725">
        <f>M1841+M1850+M1856+M1859</f>
        <v>11331818.081328232</v>
      </c>
      <c r="N1840" s="725">
        <f>N1841+N1850+N1856+N1859</f>
        <v>10373099.061136859</v>
      </c>
      <c r="O1840" s="725">
        <f>O1841+O1850+O1856+O1859</f>
        <v>9172085.5102335811</v>
      </c>
      <c r="P1840" s="645"/>
      <c r="Q1840" s="705"/>
      <c r="S1840" s="648"/>
      <c r="T1840" s="649"/>
      <c r="U1840" s="649"/>
      <c r="V1840" s="649"/>
      <c r="W1840" s="649"/>
    </row>
    <row r="1841" spans="1:23" s="706" customFormat="1">
      <c r="A1841" s="1406" t="s">
        <v>889</v>
      </c>
      <c r="B1841" s="1063" t="s">
        <v>784</v>
      </c>
      <c r="C1841" s="753"/>
      <c r="D1841" s="1070"/>
      <c r="E1841" s="1070"/>
      <c r="F1841" s="1070"/>
      <c r="G1841" s="1070"/>
      <c r="H1841" s="1070"/>
      <c r="I1841" s="1070"/>
      <c r="J1841" s="684"/>
      <c r="K1841" s="695">
        <f>SUM(K1842:K1849)</f>
        <v>3401174.3379545454</v>
      </c>
      <c r="L1841" s="695">
        <f>SUM(L1842:L1849)</f>
        <v>2972084.8152272725</v>
      </c>
      <c r="M1841" s="695">
        <f>SUM(M1842:M1849)</f>
        <v>2542995.2925</v>
      </c>
      <c r="N1841" s="695">
        <f>SUM(N1842:N1849)</f>
        <v>2113905.7697727275</v>
      </c>
      <c r="O1841" s="695">
        <f>SUM(O1842:O1849)</f>
        <v>1574407.2470454546</v>
      </c>
      <c r="P1841" s="645"/>
      <c r="Q1841" s="705"/>
      <c r="S1841" s="648"/>
      <c r="T1841" s="649"/>
      <c r="U1841" s="649"/>
      <c r="V1841" s="649"/>
      <c r="W1841" s="649"/>
    </row>
    <row r="1842" spans="1:23" s="706" customFormat="1">
      <c r="A1842" s="1406"/>
      <c r="B1842" s="1066" t="s">
        <v>786</v>
      </c>
      <c r="C1842" s="682">
        <v>43168</v>
      </c>
      <c r="D1842" s="1070" t="s">
        <v>736</v>
      </c>
      <c r="E1842" s="729">
        <v>3.06</v>
      </c>
      <c r="F1842" s="729">
        <v>2.99</v>
      </c>
      <c r="G1842" s="729">
        <v>2.91</v>
      </c>
      <c r="H1842" s="729">
        <v>2.84</v>
      </c>
      <c r="I1842" s="729">
        <v>2.74</v>
      </c>
      <c r="J1842" s="871">
        <f>VLOOKUP(C1842,'Bieu5 TH chi phi'!$B$7:$C$109,2,0)</f>
        <v>250929.54545454544</v>
      </c>
      <c r="K1842" s="690">
        <f>E1842*$J$1842</f>
        <v>767844.40909090906</v>
      </c>
      <c r="L1842" s="690">
        <f t="shared" ref="L1842:O1842" si="542">F1842*$J$1842</f>
        <v>750279.34090909094</v>
      </c>
      <c r="M1842" s="690">
        <f t="shared" si="542"/>
        <v>730204.97727272729</v>
      </c>
      <c r="N1842" s="690">
        <f t="shared" si="542"/>
        <v>712639.90909090906</v>
      </c>
      <c r="O1842" s="690">
        <f t="shared" si="542"/>
        <v>687546.95454545459</v>
      </c>
      <c r="P1842" s="645"/>
      <c r="Q1842" s="705"/>
      <c r="S1842" s="648"/>
      <c r="T1842" s="649"/>
      <c r="U1842" s="649"/>
      <c r="V1842" s="649"/>
      <c r="W1842" s="649"/>
    </row>
    <row r="1843" spans="1:23" s="706" customFormat="1">
      <c r="A1843" s="1058"/>
      <c r="B1843" s="1066" t="s">
        <v>786</v>
      </c>
      <c r="C1843" s="682">
        <v>43260</v>
      </c>
      <c r="D1843" s="1070" t="s">
        <v>736</v>
      </c>
      <c r="E1843" s="729">
        <v>0.56000000000000005</v>
      </c>
      <c r="F1843" s="729">
        <v>0.56000000000000005</v>
      </c>
      <c r="G1843" s="729">
        <v>0.56000000000000005</v>
      </c>
      <c r="H1843" s="729">
        <v>0.56000000000000005</v>
      </c>
      <c r="I1843" s="729">
        <v>0.56000000000000005</v>
      </c>
      <c r="J1843" s="871">
        <f>VLOOKUP(C1843,'Bieu5 TH chi phi'!$B$7:$C$109,2,0)</f>
        <v>333736.29545454547</v>
      </c>
      <c r="K1843" s="690">
        <f>E1843*$J$1843</f>
        <v>186892.32545454547</v>
      </c>
      <c r="L1843" s="690">
        <f t="shared" ref="L1843:O1843" si="543">F1843*$J$1843</f>
        <v>186892.32545454547</v>
      </c>
      <c r="M1843" s="690">
        <f t="shared" si="543"/>
        <v>186892.32545454547</v>
      </c>
      <c r="N1843" s="690">
        <f t="shared" si="543"/>
        <v>186892.32545454547</v>
      </c>
      <c r="O1843" s="690">
        <f t="shared" si="543"/>
        <v>186892.32545454547</v>
      </c>
      <c r="P1843" s="645"/>
      <c r="Q1843" s="705"/>
      <c r="S1843" s="648"/>
      <c r="T1843" s="649"/>
      <c r="U1843" s="649"/>
      <c r="V1843" s="649"/>
      <c r="W1843" s="649"/>
    </row>
    <row r="1844" spans="1:23">
      <c r="A1844" s="1058"/>
      <c r="B1844" s="1066" t="s">
        <v>786</v>
      </c>
      <c r="C1844" s="682">
        <v>43321</v>
      </c>
      <c r="D1844" s="1070" t="s">
        <v>736</v>
      </c>
      <c r="E1844" s="729">
        <v>0.1</v>
      </c>
      <c r="F1844" s="729">
        <v>0.1</v>
      </c>
      <c r="G1844" s="729">
        <v>0.1</v>
      </c>
      <c r="H1844" s="729">
        <v>0.1</v>
      </c>
      <c r="I1844" s="729">
        <v>0.1</v>
      </c>
      <c r="J1844" s="871">
        <f>VLOOKUP(C1844,'Bieu5 TH chi phi'!$B$7:$C$109,2,0)</f>
        <v>388940.79545454553</v>
      </c>
      <c r="K1844" s="690">
        <f>E1844*$J$1844</f>
        <v>38894.079545454551</v>
      </c>
      <c r="L1844" s="690">
        <f t="shared" ref="L1844:O1844" si="544">F1844*$J$1844</f>
        <v>38894.079545454551</v>
      </c>
      <c r="M1844" s="690">
        <f t="shared" si="544"/>
        <v>38894.079545454551</v>
      </c>
      <c r="N1844" s="690">
        <f t="shared" si="544"/>
        <v>38894.079545454551</v>
      </c>
      <c r="O1844" s="690">
        <f t="shared" si="544"/>
        <v>38894.079545454551</v>
      </c>
      <c r="P1844" s="645" t="str">
        <f t="shared" ref="P1844:P1904" si="545">IF(E1844=Q1844,"Đúng","Sai")</f>
        <v>Sai</v>
      </c>
      <c r="Q1844" s="691"/>
    </row>
    <row r="1845" spans="1:23" ht="10.4" customHeight="1">
      <c r="A1845" s="1058"/>
      <c r="B1845" s="1066" t="s">
        <v>788</v>
      </c>
      <c r="C1845" s="682">
        <v>43168</v>
      </c>
      <c r="D1845" s="1070" t="s">
        <v>736</v>
      </c>
      <c r="E1845" s="729">
        <v>0.4</v>
      </c>
      <c r="F1845" s="729">
        <v>0.32</v>
      </c>
      <c r="G1845" s="729">
        <v>0.25</v>
      </c>
      <c r="H1845" s="729">
        <v>0.17</v>
      </c>
      <c r="I1845" s="729">
        <v>0.08</v>
      </c>
      <c r="J1845" s="871">
        <f>VLOOKUP(C1845,'Bieu5 TH chi phi'!$B$7:$C$109,2,0)</f>
        <v>250929.54545454544</v>
      </c>
      <c r="K1845" s="690">
        <f>E1845*$J$1845</f>
        <v>100371.81818181818</v>
      </c>
      <c r="L1845" s="690">
        <f t="shared" ref="L1845:O1845" si="546">F1845*$J$1845</f>
        <v>80297.454545454544</v>
      </c>
      <c r="M1845" s="690">
        <f t="shared" si="546"/>
        <v>62732.38636363636</v>
      </c>
      <c r="N1845" s="690">
        <f t="shared" si="546"/>
        <v>42658.022727272728</v>
      </c>
      <c r="O1845" s="690">
        <f t="shared" si="546"/>
        <v>20074.363636363636</v>
      </c>
      <c r="P1845" s="645" t="str">
        <f t="shared" si="545"/>
        <v>Sai</v>
      </c>
      <c r="Q1845" s="691"/>
    </row>
    <row r="1846" spans="1:23">
      <c r="A1846" s="1058"/>
      <c r="B1846" s="1066" t="s">
        <v>788</v>
      </c>
      <c r="C1846" s="682">
        <v>43260</v>
      </c>
      <c r="D1846" s="1070" t="s">
        <v>736</v>
      </c>
      <c r="E1846" s="729">
        <v>0.13</v>
      </c>
      <c r="F1846" s="729">
        <v>0.13</v>
      </c>
      <c r="G1846" s="729">
        <v>0.13</v>
      </c>
      <c r="H1846" s="729">
        <v>0.13</v>
      </c>
      <c r="I1846" s="729">
        <v>0.13</v>
      </c>
      <c r="J1846" s="871">
        <f>VLOOKUP(C1846,'Bieu5 TH chi phi'!$B$7:$C$109,2,0)</f>
        <v>333736.29545454547</v>
      </c>
      <c r="K1846" s="690">
        <f>E1846*$J$1846</f>
        <v>43385.718409090914</v>
      </c>
      <c r="L1846" s="690">
        <f t="shared" ref="L1846:O1846" si="547">F1846*$J$1846</f>
        <v>43385.718409090914</v>
      </c>
      <c r="M1846" s="690">
        <f t="shared" si="547"/>
        <v>43385.718409090914</v>
      </c>
      <c r="N1846" s="690">
        <f t="shared" si="547"/>
        <v>43385.718409090914</v>
      </c>
      <c r="O1846" s="690">
        <f t="shared" si="547"/>
        <v>43385.718409090914</v>
      </c>
      <c r="P1846" s="645" t="str">
        <f t="shared" si="545"/>
        <v>Sai</v>
      </c>
      <c r="Q1846" s="691"/>
    </row>
    <row r="1847" spans="1:23">
      <c r="A1847" s="1058"/>
      <c r="B1847" s="1066" t="s">
        <v>789</v>
      </c>
      <c r="C1847" s="682">
        <v>43169</v>
      </c>
      <c r="D1847" s="1070" t="s">
        <v>736</v>
      </c>
      <c r="E1847" s="729">
        <v>0.09</v>
      </c>
      <c r="F1847" s="729">
        <v>0.09</v>
      </c>
      <c r="G1847" s="729">
        <v>0.09</v>
      </c>
      <c r="H1847" s="729">
        <v>0.09</v>
      </c>
      <c r="I1847" s="729">
        <v>0.09</v>
      </c>
      <c r="J1847" s="871">
        <f>VLOOKUP(C1847,'Bieu5 TH chi phi'!$B$7:$C$109,2,0)</f>
        <v>227509.45454545456</v>
      </c>
      <c r="K1847" s="690">
        <f>E1847*$J$1847</f>
        <v>20475.85090909091</v>
      </c>
      <c r="L1847" s="690">
        <f t="shared" ref="L1847:O1847" si="548">F1847*$J$1847</f>
        <v>20475.85090909091</v>
      </c>
      <c r="M1847" s="690">
        <f t="shared" si="548"/>
        <v>20475.85090909091</v>
      </c>
      <c r="N1847" s="690">
        <f t="shared" si="548"/>
        <v>20475.85090909091</v>
      </c>
      <c r="O1847" s="690">
        <f t="shared" si="548"/>
        <v>20475.85090909091</v>
      </c>
      <c r="P1847" s="645" t="str">
        <f t="shared" si="545"/>
        <v>Sai</v>
      </c>
      <c r="Q1847" s="691">
        <v>5.81</v>
      </c>
      <c r="S1847" s="689"/>
      <c r="T1847" s="687"/>
      <c r="U1847" s="687"/>
      <c r="V1847" s="687"/>
      <c r="W1847" s="687"/>
    </row>
    <row r="1848" spans="1:23">
      <c r="A1848" s="1058"/>
      <c r="B1848" s="1066" t="s">
        <v>791</v>
      </c>
      <c r="C1848" s="682">
        <v>43168</v>
      </c>
      <c r="D1848" s="1070" t="s">
        <v>736</v>
      </c>
      <c r="E1848" s="729">
        <v>5.63</v>
      </c>
      <c r="F1848" s="729">
        <v>4.7300000000000004</v>
      </c>
      <c r="G1848" s="729">
        <v>3.83</v>
      </c>
      <c r="H1848" s="729">
        <v>2.93</v>
      </c>
      <c r="I1848" s="729">
        <v>1.8</v>
      </c>
      <c r="J1848" s="871">
        <f>VLOOKUP(C1848,'Bieu5 TH chi phi'!$B$7:$C$109,2,0)</f>
        <v>250929.54545454544</v>
      </c>
      <c r="K1848" s="690">
        <f>E1848*$J$1848</f>
        <v>1412733.3409090908</v>
      </c>
      <c r="L1848" s="690">
        <f t="shared" ref="L1848:O1848" si="549">F1848*$J$1848</f>
        <v>1186896.75</v>
      </c>
      <c r="M1848" s="690">
        <f t="shared" si="549"/>
        <v>961060.15909090906</v>
      </c>
      <c r="N1848" s="690">
        <f t="shared" si="549"/>
        <v>735223.56818181823</v>
      </c>
      <c r="O1848" s="690">
        <f t="shared" si="549"/>
        <v>451673.18181818182</v>
      </c>
      <c r="P1848" s="645" t="str">
        <f t="shared" si="545"/>
        <v>Sai</v>
      </c>
      <c r="Q1848" s="691">
        <v>0.47</v>
      </c>
      <c r="S1848" s="689"/>
      <c r="T1848" s="687"/>
      <c r="U1848" s="687"/>
      <c r="V1848" s="687"/>
      <c r="W1848" s="687"/>
    </row>
    <row r="1849" spans="1:23">
      <c r="A1849" s="1058"/>
      <c r="B1849" s="1066" t="s">
        <v>792</v>
      </c>
      <c r="C1849" s="682">
        <v>43168</v>
      </c>
      <c r="D1849" s="1070" t="s">
        <v>736</v>
      </c>
      <c r="E1849" s="729">
        <v>3.31</v>
      </c>
      <c r="F1849" s="729">
        <v>2.65</v>
      </c>
      <c r="G1849" s="729">
        <v>1.99</v>
      </c>
      <c r="H1849" s="729">
        <v>1.33</v>
      </c>
      <c r="I1849" s="729">
        <v>0.5</v>
      </c>
      <c r="J1849" s="871">
        <f>VLOOKUP(C1849,'Bieu5 TH chi phi'!$B$7:$C$109,2,0)</f>
        <v>250929.54545454544</v>
      </c>
      <c r="K1849" s="690">
        <f>E1849*$J$1849</f>
        <v>830576.79545454541</v>
      </c>
      <c r="L1849" s="690">
        <f t="shared" ref="L1849:O1849" si="550">F1849*$J$1849</f>
        <v>664963.29545454541</v>
      </c>
      <c r="M1849" s="690">
        <f t="shared" si="550"/>
        <v>499349.79545454541</v>
      </c>
      <c r="N1849" s="690">
        <f t="shared" si="550"/>
        <v>333736.29545454547</v>
      </c>
      <c r="O1849" s="690">
        <f t="shared" si="550"/>
        <v>125464.77272727272</v>
      </c>
      <c r="P1849" s="645" t="str">
        <f t="shared" si="545"/>
        <v>Sai</v>
      </c>
      <c r="Q1849" s="691">
        <v>0.18</v>
      </c>
      <c r="S1849" s="689"/>
      <c r="T1849" s="687"/>
      <c r="U1849" s="687"/>
      <c r="V1849" s="687"/>
      <c r="W1849" s="687"/>
    </row>
    <row r="1850" spans="1:23">
      <c r="A1850" s="1058"/>
      <c r="B1850" s="1063" t="s">
        <v>794</v>
      </c>
      <c r="C1850" s="753"/>
      <c r="D1850" s="1070"/>
      <c r="E1850" s="729"/>
      <c r="F1850" s="729"/>
      <c r="G1850" s="729"/>
      <c r="H1850" s="729"/>
      <c r="I1850" s="729"/>
      <c r="J1850" s="684"/>
      <c r="K1850" s="695">
        <f>SUM(K1851:K1855)</f>
        <v>3147899.6273032865</v>
      </c>
      <c r="L1850" s="695">
        <f>SUM(L1851:L1855)</f>
        <v>2620311.642070468</v>
      </c>
      <c r="M1850" s="695">
        <f>SUM(M1851:M1855)</f>
        <v>2092723.6568376494</v>
      </c>
      <c r="N1850" s="695">
        <f>SUM(N1851:N1855)</f>
        <v>1565135.6716048308</v>
      </c>
      <c r="O1850" s="695">
        <f>SUM(O1851:O1855)</f>
        <v>905662.15566010959</v>
      </c>
      <c r="P1850" s="645" t="str">
        <f t="shared" si="545"/>
        <v>Sai</v>
      </c>
      <c r="Q1850" s="691">
        <v>4</v>
      </c>
      <c r="S1850" s="689"/>
      <c r="T1850" s="687"/>
      <c r="U1850" s="687"/>
      <c r="V1850" s="687"/>
      <c r="W1850" s="687"/>
    </row>
    <row r="1851" spans="1:23">
      <c r="A1851" s="1058"/>
      <c r="B1851" s="1066" t="s">
        <v>678</v>
      </c>
      <c r="C1851" s="682"/>
      <c r="D1851" s="1070" t="s">
        <v>795</v>
      </c>
      <c r="E1851" s="729">
        <v>15.5</v>
      </c>
      <c r="F1851" s="729">
        <v>12.9</v>
      </c>
      <c r="G1851" s="729">
        <v>10.3</v>
      </c>
      <c r="H1851" s="729">
        <v>7.7</v>
      </c>
      <c r="I1851" s="729">
        <v>4.45</v>
      </c>
      <c r="J1851" s="871">
        <f>VLOOKUP(B1851,'Bieu5 TH chi phi'!$B$7:$C$109,2,0)</f>
        <v>119536.55378486056</v>
      </c>
      <c r="K1851" s="690">
        <f>E1851*$J$1851</f>
        <v>1852816.5836653386</v>
      </c>
      <c r="L1851" s="690">
        <f t="shared" ref="L1851:O1851" si="551">F1851*$J$1851</f>
        <v>1542021.5438247013</v>
      </c>
      <c r="M1851" s="690">
        <f t="shared" si="551"/>
        <v>1231226.5039840639</v>
      </c>
      <c r="N1851" s="690">
        <f t="shared" si="551"/>
        <v>920431.46414342639</v>
      </c>
      <c r="O1851" s="690">
        <f t="shared" si="551"/>
        <v>531937.66434262949</v>
      </c>
      <c r="P1851" s="645" t="str">
        <f t="shared" si="545"/>
        <v>Sai</v>
      </c>
      <c r="Q1851" s="691">
        <v>0.33</v>
      </c>
      <c r="S1851" s="689"/>
      <c r="T1851" s="687"/>
      <c r="U1851" s="687"/>
      <c r="V1851" s="687"/>
      <c r="W1851" s="687"/>
    </row>
    <row r="1852" spans="1:23">
      <c r="A1852" s="1058"/>
      <c r="B1852" s="1066" t="s">
        <v>679</v>
      </c>
      <c r="C1852" s="682"/>
      <c r="D1852" s="1070" t="s">
        <v>795</v>
      </c>
      <c r="E1852" s="729">
        <v>0.75</v>
      </c>
      <c r="F1852" s="729">
        <v>0.75</v>
      </c>
      <c r="G1852" s="729">
        <v>0.75</v>
      </c>
      <c r="H1852" s="729">
        <v>0.75</v>
      </c>
      <c r="I1852" s="729">
        <v>0.75</v>
      </c>
      <c r="J1852" s="871">
        <f>VLOOKUP(B1852,'Bieu5 TH chi phi'!$B$7:$C$109,2,0)</f>
        <v>175954.48207171314</v>
      </c>
      <c r="K1852" s="690">
        <f>E1852*$J$1852</f>
        <v>131965.86155378487</v>
      </c>
      <c r="L1852" s="690">
        <f t="shared" ref="L1852:O1852" si="552">F1852*$J$1852</f>
        <v>131965.86155378487</v>
      </c>
      <c r="M1852" s="690">
        <f t="shared" si="552"/>
        <v>131965.86155378487</v>
      </c>
      <c r="N1852" s="690">
        <f t="shared" si="552"/>
        <v>131965.86155378487</v>
      </c>
      <c r="O1852" s="690">
        <f t="shared" si="552"/>
        <v>131965.86155378487</v>
      </c>
      <c r="P1852" s="645" t="str">
        <f t="shared" si="545"/>
        <v>Sai</v>
      </c>
      <c r="Q1852" s="691">
        <v>0.06</v>
      </c>
      <c r="S1852" s="689"/>
      <c r="T1852" s="687"/>
      <c r="U1852" s="687"/>
      <c r="V1852" s="687"/>
      <c r="W1852" s="687"/>
    </row>
    <row r="1853" spans="1:23">
      <c r="A1853" s="1058"/>
      <c r="B1853" s="1066" t="s">
        <v>684</v>
      </c>
      <c r="C1853" s="682"/>
      <c r="D1853" s="1070" t="s">
        <v>795</v>
      </c>
      <c r="E1853" s="729">
        <v>0.08</v>
      </c>
      <c r="F1853" s="729">
        <v>0.08</v>
      </c>
      <c r="G1853" s="729">
        <v>0.08</v>
      </c>
      <c r="H1853" s="729">
        <v>0.08</v>
      </c>
      <c r="I1853" s="729">
        <v>0.08</v>
      </c>
      <c r="J1853" s="871">
        <f>VLOOKUP(B1853,'Bieu5 TH chi phi'!$B$7:$C$109,2,0)</f>
        <v>498.00796812749002</v>
      </c>
      <c r="K1853" s="690">
        <f>E1853*$J$1853</f>
        <v>39.840637450199203</v>
      </c>
      <c r="L1853" s="690">
        <f t="shared" ref="L1853:O1853" si="553">F1853*$J$1853</f>
        <v>39.840637450199203</v>
      </c>
      <c r="M1853" s="690">
        <f t="shared" si="553"/>
        <v>39.840637450199203</v>
      </c>
      <c r="N1853" s="690">
        <f t="shared" si="553"/>
        <v>39.840637450199203</v>
      </c>
      <c r="O1853" s="690">
        <f t="shared" si="553"/>
        <v>39.840637450199203</v>
      </c>
      <c r="P1853" s="645" t="str">
        <f t="shared" si="545"/>
        <v>Sai</v>
      </c>
      <c r="Q1853" s="691">
        <v>4</v>
      </c>
      <c r="S1853" s="689"/>
      <c r="T1853" s="687"/>
      <c r="U1853" s="687"/>
      <c r="V1853" s="687"/>
      <c r="W1853" s="687"/>
    </row>
    <row r="1854" spans="1:23">
      <c r="A1854" s="1058"/>
      <c r="B1854" s="1066" t="s">
        <v>682</v>
      </c>
      <c r="C1854" s="682"/>
      <c r="D1854" s="1070" t="s">
        <v>795</v>
      </c>
      <c r="E1854" s="729">
        <v>26</v>
      </c>
      <c r="F1854" s="729">
        <v>20.8</v>
      </c>
      <c r="G1854" s="729">
        <v>15.6</v>
      </c>
      <c r="H1854" s="729">
        <v>10.4</v>
      </c>
      <c r="I1854" s="729">
        <v>3.9</v>
      </c>
      <c r="J1854" s="871">
        <f>VLOOKUP(B1854,'Bieu5 TH chi phi'!$B$7:$C$109,2,0)</f>
        <v>41646.852589641428</v>
      </c>
      <c r="K1854" s="690">
        <f>E1854*$J$1854</f>
        <v>1082818.1673306772</v>
      </c>
      <c r="L1854" s="690">
        <f t="shared" ref="L1854:O1854" si="554">F1854*$J$1854</f>
        <v>866254.53386454179</v>
      </c>
      <c r="M1854" s="690">
        <f t="shared" si="554"/>
        <v>649690.90039840632</v>
      </c>
      <c r="N1854" s="690">
        <f t="shared" si="554"/>
        <v>433127.2669322709</v>
      </c>
      <c r="O1854" s="690">
        <f t="shared" si="554"/>
        <v>162422.72509960158</v>
      </c>
      <c r="P1854" s="645" t="str">
        <f t="shared" si="545"/>
        <v>Sai</v>
      </c>
      <c r="Q1854" s="691">
        <v>0.13</v>
      </c>
      <c r="S1854" s="689"/>
      <c r="T1854" s="687"/>
      <c r="U1854" s="687"/>
      <c r="V1854" s="687"/>
      <c r="W1854" s="687"/>
    </row>
    <row r="1855" spans="1:23">
      <c r="A1855" s="1058"/>
      <c r="B1855" s="1066" t="s">
        <v>683</v>
      </c>
      <c r="C1855" s="1070"/>
      <c r="D1855" s="1070" t="s">
        <v>795</v>
      </c>
      <c r="E1855" s="729">
        <v>35</v>
      </c>
      <c r="F1855" s="729">
        <v>34.9</v>
      </c>
      <c r="G1855" s="729">
        <v>34.799999999999997</v>
      </c>
      <c r="H1855" s="729">
        <v>34.700000000000003</v>
      </c>
      <c r="I1855" s="729">
        <v>34.58</v>
      </c>
      <c r="J1855" s="871">
        <f>VLOOKUP(B1855,'Bieu5 TH chi phi'!$B$7:$C$109,2,0)</f>
        <v>2293.1192604581674</v>
      </c>
      <c r="K1855" s="690">
        <f>E1855*$J$1855</f>
        <v>80259.174116035865</v>
      </c>
      <c r="L1855" s="690">
        <f t="shared" ref="L1855:O1855" si="555">F1855*$J$1855</f>
        <v>80029.862189990046</v>
      </c>
      <c r="M1855" s="690">
        <f t="shared" si="555"/>
        <v>79800.550263944227</v>
      </c>
      <c r="N1855" s="690">
        <f t="shared" si="555"/>
        <v>79571.238337898423</v>
      </c>
      <c r="O1855" s="690">
        <f t="shared" si="555"/>
        <v>79296.06402664342</v>
      </c>
      <c r="P1855" s="645" t="str">
        <f t="shared" si="545"/>
        <v>Sai</v>
      </c>
      <c r="Q1855" s="691">
        <v>7.5</v>
      </c>
      <c r="S1855" s="689"/>
      <c r="T1855" s="687"/>
      <c r="U1855" s="687"/>
      <c r="V1855" s="687"/>
      <c r="W1855" s="687"/>
    </row>
    <row r="1856" spans="1:23">
      <c r="A1856" s="1058"/>
      <c r="B1856" s="1063" t="s">
        <v>796</v>
      </c>
      <c r="C1856" s="753"/>
      <c r="D1856" s="1070"/>
      <c r="E1856" s="729"/>
      <c r="F1856" s="729"/>
      <c r="G1856" s="729"/>
      <c r="H1856" s="729"/>
      <c r="I1856" s="729"/>
      <c r="J1856" s="684"/>
      <c r="K1856" s="695">
        <f>SUM(K1857:K1858)</f>
        <v>20700</v>
      </c>
      <c r="L1856" s="695">
        <f>SUM(L1857:L1858)</f>
        <v>20700</v>
      </c>
      <c r="M1856" s="695">
        <f>SUM(M1857:M1858)</f>
        <v>20700</v>
      </c>
      <c r="N1856" s="695">
        <f>SUM(N1857:N1858)</f>
        <v>20700</v>
      </c>
      <c r="O1856" s="695">
        <f>SUM(O1857:O1858)</f>
        <v>20700</v>
      </c>
      <c r="P1856" s="645" t="str">
        <f t="shared" si="545"/>
        <v>Sai</v>
      </c>
      <c r="Q1856" s="691">
        <v>4.38</v>
      </c>
      <c r="S1856" s="689"/>
      <c r="T1856" s="687"/>
      <c r="U1856" s="687"/>
      <c r="V1856" s="687"/>
      <c r="W1856" s="687"/>
    </row>
    <row r="1857" spans="1:23">
      <c r="A1857" s="1058"/>
      <c r="B1857" s="1066" t="s">
        <v>722</v>
      </c>
      <c r="C1857" s="682"/>
      <c r="D1857" s="1070" t="s">
        <v>797</v>
      </c>
      <c r="E1857" s="729">
        <v>0.09</v>
      </c>
      <c r="F1857" s="729">
        <v>0.09</v>
      </c>
      <c r="G1857" s="729">
        <v>0.09</v>
      </c>
      <c r="H1857" s="729">
        <v>0.09</v>
      </c>
      <c r="I1857" s="729">
        <v>0.09</v>
      </c>
      <c r="J1857" s="871">
        <f>VLOOKUP(B1857,'Bieu5 TH chi phi'!$B$7:$C$109,2,0)</f>
        <v>80000</v>
      </c>
      <c r="K1857" s="690">
        <f>E1857*$J$1857</f>
        <v>7200</v>
      </c>
      <c r="L1857" s="690">
        <f t="shared" ref="L1857:O1857" si="556">F1857*$J$1857</f>
        <v>7200</v>
      </c>
      <c r="M1857" s="690">
        <f t="shared" si="556"/>
        <v>7200</v>
      </c>
      <c r="N1857" s="690">
        <f t="shared" si="556"/>
        <v>7200</v>
      </c>
      <c r="O1857" s="690">
        <f t="shared" si="556"/>
        <v>7200</v>
      </c>
      <c r="P1857" s="645" t="str">
        <f t="shared" si="545"/>
        <v>Sai</v>
      </c>
      <c r="Q1857" s="691"/>
    </row>
    <row r="1858" spans="1:23">
      <c r="A1858" s="1058"/>
      <c r="B1858" s="1066" t="s">
        <v>724</v>
      </c>
      <c r="C1858" s="1070"/>
      <c r="D1858" s="1070" t="s">
        <v>868</v>
      </c>
      <c r="E1858" s="729">
        <v>0.03</v>
      </c>
      <c r="F1858" s="729">
        <v>0.03</v>
      </c>
      <c r="G1858" s="729">
        <v>0.03</v>
      </c>
      <c r="H1858" s="729">
        <v>0.03</v>
      </c>
      <c r="I1858" s="729">
        <v>0.03</v>
      </c>
      <c r="J1858" s="871">
        <f>VLOOKUP(B1858,'Bieu5 TH chi phi'!$B$7:$C$109,2,0)</f>
        <v>450000</v>
      </c>
      <c r="K1858" s="690">
        <f>E1858*$J$1858</f>
        <v>13500</v>
      </c>
      <c r="L1858" s="690">
        <f t="shared" ref="L1858:O1858" si="557">F1858*$J$1858</f>
        <v>13500</v>
      </c>
      <c r="M1858" s="690">
        <f t="shared" si="557"/>
        <v>13500</v>
      </c>
      <c r="N1858" s="690">
        <f t="shared" si="557"/>
        <v>13500</v>
      </c>
      <c r="O1858" s="690">
        <f t="shared" si="557"/>
        <v>13500</v>
      </c>
      <c r="P1858" s="645" t="str">
        <f t="shared" si="545"/>
        <v>Sai</v>
      </c>
      <c r="Q1858" s="691">
        <v>24.17</v>
      </c>
      <c r="S1858" s="689"/>
      <c r="T1858" s="687"/>
      <c r="U1858" s="687"/>
      <c r="V1858" s="687"/>
      <c r="W1858" s="687"/>
    </row>
    <row r="1859" spans="1:23">
      <c r="A1859" s="1058"/>
      <c r="B1859" s="1063" t="s">
        <v>799</v>
      </c>
      <c r="C1859" s="1070"/>
      <c r="D1859" s="1070" t="s">
        <v>800</v>
      </c>
      <c r="E1859" s="1070">
        <v>20</v>
      </c>
      <c r="F1859" s="1070"/>
      <c r="G1859" s="1070"/>
      <c r="H1859" s="1070"/>
      <c r="I1859" s="1070"/>
      <c r="J1859" s="684"/>
      <c r="K1859" s="701">
        <f>SUM(K1860:K1869)</f>
        <v>6678534.788032094</v>
      </c>
      <c r="L1859" s="701">
        <f>SUM(L1860:L1869)</f>
        <v>6677200.4663123013</v>
      </c>
      <c r="M1859" s="701">
        <f>SUM(M1860:M1869)</f>
        <v>6675399.1319905818</v>
      </c>
      <c r="N1859" s="701">
        <f>SUM(N1860:N1869)</f>
        <v>6673357.6197592998</v>
      </c>
      <c r="O1859" s="701">
        <f>SUM(O1860:O1869)</f>
        <v>6671316.1075280169</v>
      </c>
      <c r="P1859" s="645" t="str">
        <f t="shared" si="545"/>
        <v>Sai</v>
      </c>
      <c r="Q1859" s="691">
        <v>1</v>
      </c>
      <c r="S1859" s="689"/>
      <c r="T1859" s="687"/>
      <c r="U1859" s="687"/>
      <c r="V1859" s="687"/>
      <c r="W1859" s="687"/>
    </row>
    <row r="1860" spans="1:23">
      <c r="A1860" s="707"/>
      <c r="B1860" s="1066" t="s">
        <v>657</v>
      </c>
      <c r="C1860" s="1070"/>
      <c r="D1860" s="1070" t="s">
        <v>800</v>
      </c>
      <c r="E1860" s="1070">
        <f>E1859</f>
        <v>20</v>
      </c>
      <c r="F1860" s="1070"/>
      <c r="G1860" s="1070"/>
      <c r="H1860" s="1070"/>
      <c r="I1860" s="1070"/>
      <c r="J1860" s="871">
        <f>VLOOKUP(B1860,'Bieu5 TH chi phi'!$B$7:$C$109,2,0)</f>
        <v>667.16085989621945</v>
      </c>
      <c r="K1860" s="704">
        <f>J1860*E1860</f>
        <v>13343.217197924389</v>
      </c>
      <c r="L1860" s="733">
        <f>K1860*T$4</f>
        <v>12008.89547813195</v>
      </c>
      <c r="M1860" s="733">
        <f>L1860*U$4</f>
        <v>10207.561156412157</v>
      </c>
      <c r="N1860" s="733">
        <f>M1860*V$4</f>
        <v>8166.0489251297258</v>
      </c>
      <c r="O1860" s="733">
        <f>N1860*W$4</f>
        <v>6124.5366938472944</v>
      </c>
      <c r="P1860" s="645" t="str">
        <f t="shared" si="545"/>
        <v>Sai</v>
      </c>
      <c r="Q1860" s="691">
        <v>0.06</v>
      </c>
      <c r="S1860" s="689"/>
      <c r="T1860" s="687"/>
      <c r="U1860" s="687"/>
      <c r="V1860" s="687"/>
      <c r="W1860" s="687"/>
    </row>
    <row r="1861" spans="1:23">
      <c r="A1861" s="707"/>
      <c r="B1861" s="1066" t="s">
        <v>801</v>
      </c>
      <c r="C1861" s="1070"/>
      <c r="D1861" s="1070" t="s">
        <v>800</v>
      </c>
      <c r="E1861" s="1070">
        <f t="shared" ref="E1861:E1867" si="558">E1860</f>
        <v>20</v>
      </c>
      <c r="F1861" s="1070"/>
      <c r="G1861" s="1070"/>
      <c r="H1861" s="1070"/>
      <c r="I1861" s="1070"/>
      <c r="J1861" s="871">
        <f>VLOOKUP(B1861,'Bieu5 TH chi phi'!$B$7:$C$109,2,0)</f>
        <v>38838.710730170496</v>
      </c>
      <c r="K1861" s="704">
        <f>J1861*E1861</f>
        <v>776774.21460340987</v>
      </c>
      <c r="L1861" s="704">
        <f t="shared" ref="L1861:O1861" si="559">K1861</f>
        <v>776774.21460340987</v>
      </c>
      <c r="M1861" s="704">
        <f t="shared" si="559"/>
        <v>776774.21460340987</v>
      </c>
      <c r="N1861" s="704">
        <f t="shared" si="559"/>
        <v>776774.21460340987</v>
      </c>
      <c r="O1861" s="704">
        <f t="shared" si="559"/>
        <v>776774.21460340987</v>
      </c>
      <c r="P1861" s="645" t="str">
        <f t="shared" si="545"/>
        <v>Sai</v>
      </c>
      <c r="Q1861" s="691">
        <v>32</v>
      </c>
      <c r="S1861" s="689"/>
      <c r="T1861" s="687"/>
      <c r="U1861" s="687"/>
      <c r="V1861" s="687"/>
      <c r="W1861" s="687"/>
    </row>
    <row r="1862" spans="1:23">
      <c r="A1862" s="708"/>
      <c r="B1862" s="1066" t="s">
        <v>802</v>
      </c>
      <c r="C1862" s="1070"/>
      <c r="D1862" s="1070" t="s">
        <v>800</v>
      </c>
      <c r="E1862" s="1070">
        <f t="shared" si="558"/>
        <v>20</v>
      </c>
      <c r="F1862" s="1070"/>
      <c r="G1862" s="1070"/>
      <c r="H1862" s="1070"/>
      <c r="I1862" s="1070"/>
      <c r="J1862" s="871">
        <f>VLOOKUP(B1862,'Bieu5 TH chi phi'!$B$7:$C$109,2,0)</f>
        <v>0</v>
      </c>
      <c r="K1862" s="704"/>
      <c r="L1862" s="704"/>
      <c r="M1862" s="704"/>
      <c r="N1862" s="704"/>
      <c r="O1862" s="704"/>
      <c r="P1862" s="645" t="str">
        <f t="shared" si="545"/>
        <v>Sai</v>
      </c>
      <c r="Q1862" s="691">
        <v>57.7</v>
      </c>
      <c r="S1862" s="689"/>
      <c r="T1862" s="687"/>
      <c r="U1862" s="687"/>
      <c r="V1862" s="687"/>
      <c r="W1862" s="687"/>
    </row>
    <row r="1863" spans="1:23">
      <c r="A1863" s="707"/>
      <c r="B1863" s="709" t="s">
        <v>605</v>
      </c>
      <c r="C1863" s="1070"/>
      <c r="D1863" s="1070" t="s">
        <v>800</v>
      </c>
      <c r="E1863" s="1070">
        <f t="shared" si="558"/>
        <v>20</v>
      </c>
      <c r="F1863" s="1070"/>
      <c r="G1863" s="1070"/>
      <c r="H1863" s="1070"/>
      <c r="I1863" s="1070"/>
      <c r="J1863" s="871">
        <f>VLOOKUP(B1863,'Bieu5 TH chi phi'!$B$7:$C$109,2,0)</f>
        <v>18765.274056338028</v>
      </c>
      <c r="K1863" s="704">
        <f>J1863*E1863</f>
        <v>375305.4811267606</v>
      </c>
      <c r="L1863" s="704">
        <f t="shared" ref="L1863:O1864" si="560">K1863</f>
        <v>375305.4811267606</v>
      </c>
      <c r="M1863" s="704">
        <f t="shared" si="560"/>
        <v>375305.4811267606</v>
      </c>
      <c r="N1863" s="704">
        <f t="shared" si="560"/>
        <v>375305.4811267606</v>
      </c>
      <c r="O1863" s="704">
        <f t="shared" si="560"/>
        <v>375305.4811267606</v>
      </c>
      <c r="P1863" s="645" t="str">
        <f t="shared" si="545"/>
        <v>Sai</v>
      </c>
      <c r="Q1863" s="658"/>
    </row>
    <row r="1864" spans="1:23">
      <c r="A1864" s="707"/>
      <c r="B1864" s="709" t="s">
        <v>646</v>
      </c>
      <c r="C1864" s="1070"/>
      <c r="D1864" s="1070" t="s">
        <v>800</v>
      </c>
      <c r="E1864" s="1070">
        <f t="shared" si="558"/>
        <v>20</v>
      </c>
      <c r="F1864" s="1070"/>
      <c r="G1864" s="1070"/>
      <c r="H1864" s="1070"/>
      <c r="I1864" s="1070"/>
      <c r="J1864" s="871">
        <f>VLOOKUP(B1864,'Bieu5 TH chi phi'!$B$7:$C$109,2,0)</f>
        <v>173801.87938349394</v>
      </c>
      <c r="K1864" s="704">
        <f>J1864*E1864</f>
        <v>3476037.5876698787</v>
      </c>
      <c r="L1864" s="704">
        <f t="shared" si="560"/>
        <v>3476037.5876698787</v>
      </c>
      <c r="M1864" s="704">
        <f t="shared" si="560"/>
        <v>3476037.5876698787</v>
      </c>
      <c r="N1864" s="704">
        <f t="shared" si="560"/>
        <v>3476037.5876698787</v>
      </c>
      <c r="O1864" s="704">
        <f t="shared" si="560"/>
        <v>3476037.5876698787</v>
      </c>
      <c r="P1864" s="645" t="str">
        <f t="shared" si="545"/>
        <v>Sai</v>
      </c>
      <c r="Q1864" s="691">
        <v>7.0000000000000007E-2</v>
      </c>
      <c r="S1864" s="689"/>
      <c r="T1864" s="687"/>
      <c r="U1864" s="687"/>
      <c r="V1864" s="687"/>
      <c r="W1864" s="687"/>
    </row>
    <row r="1865" spans="1:23">
      <c r="A1865" s="707"/>
      <c r="B1865" s="1066" t="s">
        <v>803</v>
      </c>
      <c r="C1865" s="1070"/>
      <c r="D1865" s="1070" t="s">
        <v>800</v>
      </c>
      <c r="E1865" s="1070">
        <f t="shared" si="558"/>
        <v>20</v>
      </c>
      <c r="F1865" s="1070"/>
      <c r="G1865" s="1070"/>
      <c r="H1865" s="1070"/>
      <c r="I1865" s="1070"/>
      <c r="J1865" s="871"/>
      <c r="K1865" s="704"/>
      <c r="L1865" s="704"/>
      <c r="M1865" s="704"/>
      <c r="N1865" s="704"/>
      <c r="O1865" s="704"/>
      <c r="P1865" s="645" t="str">
        <f t="shared" si="545"/>
        <v>Sai</v>
      </c>
      <c r="Q1865" s="691">
        <v>0.02</v>
      </c>
      <c r="S1865" s="689"/>
      <c r="T1865" s="687"/>
      <c r="U1865" s="687"/>
      <c r="V1865" s="687"/>
      <c r="W1865" s="687"/>
    </row>
    <row r="1866" spans="1:23">
      <c r="A1866" s="707"/>
      <c r="B1866" s="709" t="s">
        <v>19</v>
      </c>
      <c r="C1866" s="1070"/>
      <c r="D1866" s="1070" t="s">
        <v>800</v>
      </c>
      <c r="E1866" s="1070">
        <f t="shared" si="558"/>
        <v>20</v>
      </c>
      <c r="F1866" s="1070"/>
      <c r="G1866" s="1070"/>
      <c r="H1866" s="1070"/>
      <c r="I1866" s="1070"/>
      <c r="J1866" s="871">
        <f>VLOOKUP(B1866,'Bieu5 TH chi phi'!$B$7:$C$109,2,0)</f>
        <v>10491.54463647199</v>
      </c>
      <c r="K1866" s="704">
        <f t="shared" ref="K1866:K1869" si="561">J1866*E1866</f>
        <v>209830.8927294398</v>
      </c>
      <c r="L1866" s="704">
        <f t="shared" ref="L1866:O1869" si="562">K1866</f>
        <v>209830.8927294398</v>
      </c>
      <c r="M1866" s="704">
        <f t="shared" si="562"/>
        <v>209830.8927294398</v>
      </c>
      <c r="N1866" s="704">
        <f t="shared" si="562"/>
        <v>209830.8927294398</v>
      </c>
      <c r="O1866" s="704">
        <f t="shared" si="562"/>
        <v>209830.8927294398</v>
      </c>
      <c r="P1866" s="645" t="str">
        <f t="shared" si="545"/>
        <v>Sai</v>
      </c>
      <c r="Q1866" s="691">
        <v>15</v>
      </c>
    </row>
    <row r="1867" spans="1:23" s="706" customFormat="1">
      <c r="A1867" s="707"/>
      <c r="B1867" s="710" t="s">
        <v>21</v>
      </c>
      <c r="C1867" s="1070"/>
      <c r="D1867" s="1070" t="s">
        <v>800</v>
      </c>
      <c r="E1867" s="1070">
        <f t="shared" si="558"/>
        <v>20</v>
      </c>
      <c r="F1867" s="1070"/>
      <c r="G1867" s="1070"/>
      <c r="H1867" s="1070"/>
      <c r="I1867" s="1070"/>
      <c r="J1867" s="871">
        <f>VLOOKUP(B1867,'Bieu5 TH chi phi'!$B$7:$C$109,2,0)</f>
        <v>17555.295987286452</v>
      </c>
      <c r="K1867" s="704">
        <f t="shared" si="561"/>
        <v>351105.91974572907</v>
      </c>
      <c r="L1867" s="704">
        <f t="shared" si="562"/>
        <v>351105.91974572907</v>
      </c>
      <c r="M1867" s="704">
        <f t="shared" si="562"/>
        <v>351105.91974572907</v>
      </c>
      <c r="N1867" s="704">
        <f t="shared" si="562"/>
        <v>351105.91974572907</v>
      </c>
      <c r="O1867" s="704">
        <f t="shared" si="562"/>
        <v>351105.91974572907</v>
      </c>
      <c r="P1867" s="645"/>
      <c r="Q1867" s="705"/>
      <c r="S1867" s="648"/>
      <c r="T1867" s="649"/>
      <c r="U1867" s="649"/>
      <c r="V1867" s="649"/>
      <c r="W1867" s="649"/>
    </row>
    <row r="1868" spans="1:23" s="706" customFormat="1">
      <c r="A1868" s="711"/>
      <c r="B1868" s="710" t="s">
        <v>804</v>
      </c>
      <c r="C1868" s="712"/>
      <c r="D1868" s="1070" t="s">
        <v>800</v>
      </c>
      <c r="E1868" s="1070">
        <f>E1867</f>
        <v>20</v>
      </c>
      <c r="F1868" s="712"/>
      <c r="G1868" s="712"/>
      <c r="H1868" s="712"/>
      <c r="I1868" s="712"/>
      <c r="J1868" s="871">
        <f>VLOOKUP(B1868,'Bieu5 TH chi phi'!$B$7:$C$109,2,0)</f>
        <v>46989.233700271805</v>
      </c>
      <c r="K1868" s="704">
        <f t="shared" si="561"/>
        <v>939784.67400543613</v>
      </c>
      <c r="L1868" s="704">
        <f t="shared" si="562"/>
        <v>939784.67400543613</v>
      </c>
      <c r="M1868" s="704">
        <f t="shared" si="562"/>
        <v>939784.67400543613</v>
      </c>
      <c r="N1868" s="704">
        <f t="shared" si="562"/>
        <v>939784.67400543613</v>
      </c>
      <c r="O1868" s="704">
        <f t="shared" si="562"/>
        <v>939784.67400543613</v>
      </c>
      <c r="P1868" s="645"/>
      <c r="Q1868" s="705"/>
      <c r="S1868" s="648"/>
      <c r="T1868" s="649"/>
      <c r="U1868" s="649"/>
      <c r="V1868" s="649"/>
      <c r="W1868" s="649"/>
    </row>
    <row r="1869" spans="1:23" s="706" customFormat="1">
      <c r="A1869" s="715"/>
      <c r="B1869" s="1159" t="s">
        <v>22</v>
      </c>
      <c r="C1869" s="716"/>
      <c r="D1869" s="716" t="s">
        <v>800</v>
      </c>
      <c r="E1869" s="716">
        <f t="shared" ref="E1869" si="563">E1868</f>
        <v>20</v>
      </c>
      <c r="F1869" s="716"/>
      <c r="G1869" s="716"/>
      <c r="H1869" s="716"/>
      <c r="I1869" s="716"/>
      <c r="J1869" s="1160">
        <f>VLOOKUP(B1869,'Bieu5 TH chi phi'!$B$7:$C$109,2,0)</f>
        <v>26817.640047675806</v>
      </c>
      <c r="K1869" s="717">
        <f t="shared" si="561"/>
        <v>536352.80095351615</v>
      </c>
      <c r="L1869" s="717">
        <f t="shared" si="562"/>
        <v>536352.80095351615</v>
      </c>
      <c r="M1869" s="717">
        <f t="shared" si="562"/>
        <v>536352.80095351615</v>
      </c>
      <c r="N1869" s="717">
        <f t="shared" si="562"/>
        <v>536352.80095351615</v>
      </c>
      <c r="O1869" s="717">
        <f t="shared" si="562"/>
        <v>536352.80095351615</v>
      </c>
      <c r="P1869" s="645"/>
      <c r="Q1869" s="705"/>
      <c r="S1869" s="689"/>
      <c r="T1869" s="687"/>
      <c r="U1869" s="687"/>
      <c r="V1869" s="687"/>
      <c r="W1869" s="687"/>
    </row>
    <row r="1870" spans="1:23" s="706" customFormat="1">
      <c r="A1870" s="748"/>
      <c r="B1870" s="1064"/>
      <c r="C1870" s="752"/>
      <c r="D1870" s="691"/>
      <c r="E1870" s="691"/>
      <c r="F1870" s="691"/>
      <c r="G1870" s="691"/>
      <c r="H1870" s="691"/>
      <c r="I1870" s="691"/>
      <c r="J1870" s="804"/>
      <c r="K1870" s="722"/>
      <c r="L1870" s="722"/>
      <c r="M1870" s="722"/>
      <c r="N1870" s="722"/>
      <c r="O1870" s="722"/>
      <c r="P1870" s="645"/>
      <c r="Q1870" s="705"/>
      <c r="S1870" s="648"/>
      <c r="T1870" s="649"/>
      <c r="U1870" s="649"/>
      <c r="V1870" s="649"/>
      <c r="W1870" s="649"/>
    </row>
    <row r="1871" spans="1:23" s="706" customFormat="1">
      <c r="A1871" s="1059" t="s">
        <v>890</v>
      </c>
      <c r="B1871" s="718"/>
      <c r="C1871" s="719"/>
      <c r="D1871" s="720"/>
      <c r="E1871" s="720"/>
      <c r="F1871" s="720"/>
      <c r="G1871" s="720"/>
      <c r="H1871" s="720"/>
      <c r="I1871" s="720"/>
      <c r="J1871" s="721"/>
      <c r="K1871" s="722"/>
      <c r="L1871" s="722"/>
      <c r="M1871" s="722"/>
      <c r="N1871" s="722"/>
      <c r="O1871" s="722"/>
      <c r="P1871" s="645"/>
      <c r="Q1871" s="705"/>
      <c r="S1871" s="689"/>
      <c r="T1871" s="687"/>
      <c r="U1871" s="687"/>
      <c r="V1871" s="687"/>
      <c r="W1871" s="687"/>
    </row>
    <row r="1872" spans="1:23" s="706" customFormat="1">
      <c r="A1872" s="774" t="s">
        <v>891</v>
      </c>
      <c r="B1872" s="718"/>
      <c r="C1872" s="719"/>
      <c r="D1872" s="720"/>
      <c r="E1872" s="720"/>
      <c r="F1872" s="720"/>
      <c r="G1872" s="720"/>
      <c r="H1872" s="720"/>
      <c r="I1872" s="720"/>
      <c r="J1872" s="721"/>
      <c r="K1872" s="722"/>
      <c r="L1872" s="722"/>
      <c r="M1872" s="722"/>
      <c r="N1872" s="722"/>
      <c r="O1872" s="722"/>
      <c r="P1872" s="645"/>
      <c r="Q1872" s="705"/>
      <c r="S1872" s="648"/>
      <c r="T1872" s="649"/>
      <c r="U1872" s="649"/>
      <c r="V1872" s="649"/>
      <c r="W1872" s="649"/>
    </row>
    <row r="1873" spans="1:23" s="706" customFormat="1">
      <c r="A1873" s="1410" t="s">
        <v>782</v>
      </c>
      <c r="B1873" s="1410"/>
      <c r="C1873" s="795"/>
      <c r="D1873" s="796"/>
      <c r="E1873" s="801"/>
      <c r="F1873" s="801"/>
      <c r="G1873" s="801"/>
      <c r="H1873" s="801"/>
      <c r="I1873" s="801"/>
      <c r="J1873" s="769"/>
      <c r="K1873" s="725">
        <f>K1874+K1885+K1891+K1894</f>
        <v>7393409.1782269534</v>
      </c>
      <c r="L1873" s="725">
        <f>L1874+L1885+L1891+L1894</f>
        <v>6616044.7410290772</v>
      </c>
      <c r="M1873" s="725">
        <f>M1874+M1885+M1891+M1894</f>
        <v>5844036.2529534474</v>
      </c>
      <c r="N1873" s="725">
        <f>N1874+N1885+N1891+N1894</f>
        <v>5066495.0181276975</v>
      </c>
      <c r="O1873" s="725">
        <f>O1874+O1885+O1891+O1894</f>
        <v>4096926.9885417856</v>
      </c>
      <c r="P1873" s="645"/>
      <c r="Q1873" s="705"/>
      <c r="S1873" s="648"/>
      <c r="T1873" s="649"/>
      <c r="U1873" s="649"/>
      <c r="V1873" s="649"/>
      <c r="W1873" s="649"/>
    </row>
    <row r="1874" spans="1:23" s="706" customFormat="1" ht="13.5">
      <c r="A1874" s="1406" t="s">
        <v>892</v>
      </c>
      <c r="B1874" s="1063" t="s">
        <v>784</v>
      </c>
      <c r="C1874" s="753"/>
      <c r="D1874" s="1070"/>
      <c r="E1874" s="726"/>
      <c r="F1874" s="726"/>
      <c r="G1874" s="726"/>
      <c r="H1874" s="726"/>
      <c r="I1874" s="726"/>
      <c r="J1874" s="684"/>
      <c r="K1874" s="695">
        <f>SUM(K1875:K1884)</f>
        <v>3709109.9627272724</v>
      </c>
      <c r="L1874" s="695">
        <f>SUM(L1875:L1884)</f>
        <v>3264773.3377272724</v>
      </c>
      <c r="M1874" s="695">
        <f>SUM(M1875:M1884)</f>
        <v>2825909.415</v>
      </c>
      <c r="N1874" s="695">
        <f>SUM(N1875:N1884)</f>
        <v>2381572.7899999996</v>
      </c>
      <c r="O1874" s="695">
        <f>SUM(O1875:O1884)</f>
        <v>1828382.928181818</v>
      </c>
      <c r="P1874" s="645"/>
      <c r="Q1874" s="705"/>
      <c r="S1874" s="648"/>
      <c r="T1874" s="649"/>
      <c r="U1874" s="649"/>
      <c r="V1874" s="649"/>
      <c r="W1874" s="649"/>
    </row>
    <row r="1875" spans="1:23" s="706" customFormat="1">
      <c r="A1875" s="1406"/>
      <c r="B1875" s="1066" t="s">
        <v>786</v>
      </c>
      <c r="C1875" s="682">
        <v>43199</v>
      </c>
      <c r="D1875" s="1070" t="s">
        <v>736</v>
      </c>
      <c r="E1875" s="729">
        <v>4.13</v>
      </c>
      <c r="F1875" s="729">
        <v>4.0999999999999996</v>
      </c>
      <c r="G1875" s="729">
        <v>4.08</v>
      </c>
      <c r="H1875" s="729">
        <v>4.05</v>
      </c>
      <c r="I1875" s="729">
        <v>4.0199999999999996</v>
      </c>
      <c r="J1875" s="684">
        <f>VLOOKUP($C1875,'[4]TH chi phi'!$B$5:$C$77,2,0)</f>
        <v>296340.68181818177</v>
      </c>
      <c r="K1875" s="690">
        <f>E1875*$J$1875</f>
        <v>1223887.0159090906</v>
      </c>
      <c r="L1875" s="690">
        <f t="shared" ref="L1875:O1875" si="564">F1875*$J$1875</f>
        <v>1214996.7954545452</v>
      </c>
      <c r="M1875" s="690">
        <f t="shared" si="564"/>
        <v>1209069.9818181817</v>
      </c>
      <c r="N1875" s="690">
        <f t="shared" si="564"/>
        <v>1200179.761363636</v>
      </c>
      <c r="O1875" s="690">
        <f t="shared" si="564"/>
        <v>1191289.5409090905</v>
      </c>
      <c r="P1875" s="645"/>
      <c r="Q1875" s="705"/>
      <c r="S1875" s="648"/>
      <c r="T1875" s="649"/>
      <c r="U1875" s="649"/>
      <c r="V1875" s="649"/>
      <c r="W1875" s="649"/>
    </row>
    <row r="1876" spans="1:23" s="706" customFormat="1">
      <c r="A1876" s="1058"/>
      <c r="B1876" s="1066" t="s">
        <v>786</v>
      </c>
      <c r="C1876" s="682">
        <v>43260</v>
      </c>
      <c r="D1876" s="1070" t="s">
        <v>736</v>
      </c>
      <c r="E1876" s="729">
        <v>0.21</v>
      </c>
      <c r="F1876" s="729">
        <v>0.21</v>
      </c>
      <c r="G1876" s="729">
        <v>0.21</v>
      </c>
      <c r="H1876" s="729">
        <v>0.21</v>
      </c>
      <c r="I1876" s="729">
        <v>0.21</v>
      </c>
      <c r="J1876" s="871">
        <f>VLOOKUP(C1876,'Bieu5 TH chi phi'!$B$7:$C$109,2,0)</f>
        <v>333736.29545454547</v>
      </c>
      <c r="K1876" s="690">
        <f>E1876*$J$1876</f>
        <v>70084.62204545454</v>
      </c>
      <c r="L1876" s="690">
        <f t="shared" ref="L1876:O1876" si="565">F1876*$J$1876</f>
        <v>70084.62204545454</v>
      </c>
      <c r="M1876" s="690">
        <f t="shared" si="565"/>
        <v>70084.62204545454</v>
      </c>
      <c r="N1876" s="690">
        <f t="shared" si="565"/>
        <v>70084.62204545454</v>
      </c>
      <c r="O1876" s="690">
        <f t="shared" si="565"/>
        <v>70084.62204545454</v>
      </c>
      <c r="P1876" s="645"/>
      <c r="Q1876" s="705"/>
      <c r="S1876" s="648"/>
      <c r="T1876" s="649"/>
      <c r="U1876" s="649"/>
      <c r="V1876" s="649"/>
      <c r="W1876" s="649"/>
    </row>
    <row r="1877" spans="1:23">
      <c r="A1877" s="1058"/>
      <c r="B1877" s="1066" t="s">
        <v>786</v>
      </c>
      <c r="C1877" s="682">
        <v>43321</v>
      </c>
      <c r="D1877" s="1070" t="s">
        <v>736</v>
      </c>
      <c r="E1877" s="729">
        <v>0.16</v>
      </c>
      <c r="F1877" s="729">
        <v>0.16</v>
      </c>
      <c r="G1877" s="729">
        <v>0.16</v>
      </c>
      <c r="H1877" s="729">
        <v>0.16</v>
      </c>
      <c r="I1877" s="729">
        <v>0.16</v>
      </c>
      <c r="J1877" s="871">
        <f>VLOOKUP(C1877,'Bieu5 TH chi phi'!$B$7:$C$109,2,0)</f>
        <v>388940.79545454553</v>
      </c>
      <c r="K1877" s="690">
        <f>E1877*$J$1877</f>
        <v>62230.527272727282</v>
      </c>
      <c r="L1877" s="690">
        <f t="shared" ref="L1877:O1877" si="566">F1877*$J$1877</f>
        <v>62230.527272727282</v>
      </c>
      <c r="M1877" s="690">
        <f t="shared" si="566"/>
        <v>62230.527272727282</v>
      </c>
      <c r="N1877" s="690">
        <f t="shared" si="566"/>
        <v>62230.527272727282</v>
      </c>
      <c r="O1877" s="690">
        <f t="shared" si="566"/>
        <v>62230.527272727282</v>
      </c>
      <c r="P1877" s="645" t="str">
        <f t="shared" si="545"/>
        <v>Sai</v>
      </c>
      <c r="Q1877" s="691"/>
    </row>
    <row r="1878" spans="1:23">
      <c r="A1878" s="1058"/>
      <c r="B1878" s="1066" t="s">
        <v>787</v>
      </c>
      <c r="C1878" s="682">
        <v>43168</v>
      </c>
      <c r="D1878" s="1070" t="s">
        <v>736</v>
      </c>
      <c r="E1878" s="729">
        <v>1.75</v>
      </c>
      <c r="F1878" s="729">
        <v>1.4</v>
      </c>
      <c r="G1878" s="729">
        <v>1.05</v>
      </c>
      <c r="H1878" s="729">
        <v>0.7</v>
      </c>
      <c r="I1878" s="729">
        <v>0.26</v>
      </c>
      <c r="J1878" s="871">
        <f>VLOOKUP(C1878,'Bieu5 TH chi phi'!$B$7:$C$109,2,0)</f>
        <v>250929.54545454544</v>
      </c>
      <c r="K1878" s="690">
        <f>E1878*$J$1878</f>
        <v>439126.70454545453</v>
      </c>
      <c r="L1878" s="690">
        <f t="shared" ref="L1878:O1878" si="567">F1878*$J$1878</f>
        <v>351301.36363636359</v>
      </c>
      <c r="M1878" s="690">
        <f t="shared" si="567"/>
        <v>263476.02272727271</v>
      </c>
      <c r="N1878" s="690">
        <f t="shared" si="567"/>
        <v>175650.68181818179</v>
      </c>
      <c r="O1878" s="690">
        <f t="shared" si="567"/>
        <v>65241.681818181816</v>
      </c>
      <c r="P1878" s="645" t="str">
        <f t="shared" si="545"/>
        <v>Sai</v>
      </c>
    </row>
    <row r="1879" spans="1:23">
      <c r="A1879" s="1058"/>
      <c r="B1879" s="1066" t="s">
        <v>788</v>
      </c>
      <c r="C1879" s="682">
        <v>43168</v>
      </c>
      <c r="D1879" s="1070" t="s">
        <v>736</v>
      </c>
      <c r="E1879" s="729">
        <v>0.14000000000000001</v>
      </c>
      <c r="F1879" s="729">
        <v>0.11</v>
      </c>
      <c r="G1879" s="729">
        <v>0.09</v>
      </c>
      <c r="H1879" s="729">
        <v>0.06</v>
      </c>
      <c r="I1879" s="729">
        <v>0.03</v>
      </c>
      <c r="J1879" s="871">
        <f>VLOOKUP(C1879,'Bieu5 TH chi phi'!$B$7:$C$109,2,0)</f>
        <v>250929.54545454544</v>
      </c>
      <c r="K1879" s="690">
        <f>E1879*$J$1879</f>
        <v>35130.136363636368</v>
      </c>
      <c r="L1879" s="690">
        <f t="shared" ref="L1879:O1879" si="568">F1879*$J$1879</f>
        <v>27602.25</v>
      </c>
      <c r="M1879" s="690">
        <f t="shared" si="568"/>
        <v>22583.659090909088</v>
      </c>
      <c r="N1879" s="690">
        <f t="shared" si="568"/>
        <v>15055.772727272726</v>
      </c>
      <c r="O1879" s="690">
        <f t="shared" si="568"/>
        <v>7527.8863636363631</v>
      </c>
      <c r="P1879" s="645" t="str">
        <f t="shared" si="545"/>
        <v>Sai</v>
      </c>
    </row>
    <row r="1880" spans="1:23" ht="10.4" customHeight="1">
      <c r="A1880" s="1058"/>
      <c r="B1880" s="1066" t="s">
        <v>788</v>
      </c>
      <c r="C1880" s="682">
        <v>43260</v>
      </c>
      <c r="D1880" s="1070" t="s">
        <v>736</v>
      </c>
      <c r="E1880" s="729">
        <v>0.05</v>
      </c>
      <c r="F1880" s="729">
        <v>0.05</v>
      </c>
      <c r="G1880" s="729">
        <v>0.05</v>
      </c>
      <c r="H1880" s="729">
        <v>0.05</v>
      </c>
      <c r="I1880" s="729">
        <v>0.05</v>
      </c>
      <c r="J1880" s="871">
        <f>VLOOKUP(C1880,'Bieu5 TH chi phi'!$B$7:$C$109,2,0)</f>
        <v>333736.29545454547</v>
      </c>
      <c r="K1880" s="690">
        <f>E1880*$J$1880</f>
        <v>16686.814772727274</v>
      </c>
      <c r="L1880" s="690">
        <f t="shared" ref="L1880:O1880" si="569">F1880*$J$1880</f>
        <v>16686.814772727274</v>
      </c>
      <c r="M1880" s="690">
        <f t="shared" si="569"/>
        <v>16686.814772727274</v>
      </c>
      <c r="N1880" s="690">
        <f t="shared" si="569"/>
        <v>16686.814772727274</v>
      </c>
      <c r="O1880" s="690">
        <f t="shared" si="569"/>
        <v>16686.814772727274</v>
      </c>
      <c r="P1880" s="645" t="str">
        <f t="shared" si="545"/>
        <v>Sai</v>
      </c>
      <c r="S1880" s="814"/>
      <c r="T1880" s="815"/>
      <c r="U1880" s="815"/>
      <c r="V1880" s="815"/>
      <c r="W1880" s="815"/>
    </row>
    <row r="1881" spans="1:23" ht="13.5">
      <c r="A1881" s="1058"/>
      <c r="B1881" s="1066" t="s">
        <v>810</v>
      </c>
      <c r="C1881" s="682">
        <v>43232</v>
      </c>
      <c r="D1881" s="1070" t="s">
        <v>736</v>
      </c>
      <c r="E1881" s="729">
        <v>1.75</v>
      </c>
      <c r="F1881" s="729">
        <v>1.4</v>
      </c>
      <c r="G1881" s="729">
        <v>1.05</v>
      </c>
      <c r="H1881" s="729">
        <v>0.7</v>
      </c>
      <c r="I1881" s="729">
        <v>0.26</v>
      </c>
      <c r="J1881" s="871">
        <f>VLOOKUP(C1881,'Bieu5 TH chi phi'!$B$7:$C$109,2,0)</f>
        <v>222490.86363636365</v>
      </c>
      <c r="K1881" s="690">
        <f>E1881*$J$1881</f>
        <v>389359.01136363635</v>
      </c>
      <c r="L1881" s="690">
        <f t="shared" ref="L1881:O1881" si="570">F1881*$J$1881</f>
        <v>311487.20909090911</v>
      </c>
      <c r="M1881" s="690">
        <f t="shared" si="570"/>
        <v>233615.40681818183</v>
      </c>
      <c r="N1881" s="690">
        <f t="shared" si="570"/>
        <v>155743.60454545455</v>
      </c>
      <c r="O1881" s="690">
        <f t="shared" si="570"/>
        <v>57847.62454545455</v>
      </c>
      <c r="P1881" s="645" t="str">
        <f t="shared" si="545"/>
        <v>Sai</v>
      </c>
      <c r="Q1881" s="727"/>
    </row>
    <row r="1882" spans="1:23">
      <c r="A1882" s="1058"/>
      <c r="B1882" s="1066" t="s">
        <v>790</v>
      </c>
      <c r="C1882" s="682">
        <v>43167</v>
      </c>
      <c r="D1882" s="1070" t="s">
        <v>736</v>
      </c>
      <c r="E1882" s="729">
        <v>0.06</v>
      </c>
      <c r="F1882" s="729">
        <v>0.06</v>
      </c>
      <c r="G1882" s="729">
        <v>0.06</v>
      </c>
      <c r="H1882" s="729">
        <v>0.06</v>
      </c>
      <c r="I1882" s="729">
        <v>0.06</v>
      </c>
      <c r="J1882" s="871">
        <f>VLOOKUP(C1882,'Bieu5 TH chi phi'!$B$7:$C$109,2,0)</f>
        <v>391450.09090909088</v>
      </c>
      <c r="K1882" s="690">
        <f>E1882*$J$1882</f>
        <v>23487.005454545451</v>
      </c>
      <c r="L1882" s="690">
        <f t="shared" ref="L1882:O1882" si="571">F1882*$J$1882</f>
        <v>23487.005454545451</v>
      </c>
      <c r="M1882" s="690">
        <f t="shared" si="571"/>
        <v>23487.005454545451</v>
      </c>
      <c r="N1882" s="690">
        <f t="shared" si="571"/>
        <v>23487.005454545451</v>
      </c>
      <c r="O1882" s="690">
        <f t="shared" si="571"/>
        <v>23487.005454545451</v>
      </c>
      <c r="P1882" s="645" t="str">
        <f t="shared" si="545"/>
        <v>Sai</v>
      </c>
      <c r="Q1882" s="691">
        <v>0.25</v>
      </c>
      <c r="S1882" s="689"/>
      <c r="T1882" s="687"/>
      <c r="U1882" s="687"/>
      <c r="V1882" s="687"/>
      <c r="W1882" s="687"/>
    </row>
    <row r="1883" spans="1:23">
      <c r="A1883" s="1058"/>
      <c r="B1883" s="1066" t="s">
        <v>791</v>
      </c>
      <c r="C1883" s="682">
        <v>43199</v>
      </c>
      <c r="D1883" s="1070" t="s">
        <v>736</v>
      </c>
      <c r="E1883" s="729">
        <v>3.25</v>
      </c>
      <c r="F1883" s="729">
        <v>2.7</v>
      </c>
      <c r="G1883" s="729">
        <v>2.15</v>
      </c>
      <c r="H1883" s="729">
        <v>1.6</v>
      </c>
      <c r="I1883" s="729">
        <v>0.91</v>
      </c>
      <c r="J1883" s="871">
        <f>VLOOKUP(C1883,'Bieu5 TH chi phi'!$B$7:$C$109,2,0)</f>
        <v>276022.5</v>
      </c>
      <c r="K1883" s="690">
        <f>E1883*$J$1883</f>
        <v>897073.125</v>
      </c>
      <c r="L1883" s="690">
        <f t="shared" ref="L1883:O1883" si="572">F1883*$J$1883</f>
        <v>745260.75</v>
      </c>
      <c r="M1883" s="690">
        <f t="shared" si="572"/>
        <v>593448.375</v>
      </c>
      <c r="N1883" s="690">
        <f t="shared" si="572"/>
        <v>441636</v>
      </c>
      <c r="O1883" s="690">
        <f t="shared" si="572"/>
        <v>251180.47500000001</v>
      </c>
      <c r="P1883" s="645" t="str">
        <f t="shared" si="545"/>
        <v>Sai</v>
      </c>
      <c r="Q1883" s="691">
        <v>2.63</v>
      </c>
      <c r="S1883" s="689"/>
      <c r="T1883" s="687"/>
      <c r="U1883" s="687"/>
      <c r="V1883" s="687"/>
      <c r="W1883" s="687"/>
    </row>
    <row r="1884" spans="1:23">
      <c r="A1884" s="1058"/>
      <c r="B1884" s="1066" t="s">
        <v>792</v>
      </c>
      <c r="C1884" s="682">
        <v>43199</v>
      </c>
      <c r="D1884" s="1070" t="s">
        <v>736</v>
      </c>
      <c r="E1884" s="729">
        <v>2</v>
      </c>
      <c r="F1884" s="729">
        <v>1.6</v>
      </c>
      <c r="G1884" s="729">
        <v>1.2</v>
      </c>
      <c r="H1884" s="729">
        <v>0.8</v>
      </c>
      <c r="I1884" s="729">
        <v>0.3</v>
      </c>
      <c r="J1884" s="871">
        <f>VLOOKUP(C1884,'Bieu5 TH chi phi'!$B$7:$C$109,2,0)</f>
        <v>276022.5</v>
      </c>
      <c r="K1884" s="690">
        <f>E1884*$J$1884</f>
        <v>552045</v>
      </c>
      <c r="L1884" s="690">
        <f t="shared" ref="L1884:O1884" si="573">F1884*$J$1884</f>
        <v>441636</v>
      </c>
      <c r="M1884" s="690">
        <f t="shared" si="573"/>
        <v>331227</v>
      </c>
      <c r="N1884" s="690">
        <f t="shared" si="573"/>
        <v>220818</v>
      </c>
      <c r="O1884" s="690">
        <f t="shared" si="573"/>
        <v>82806.75</v>
      </c>
      <c r="P1884" s="645" t="str">
        <f t="shared" si="545"/>
        <v>Sai</v>
      </c>
      <c r="Q1884" s="691">
        <v>7.17</v>
      </c>
      <c r="S1884" s="689"/>
      <c r="T1884" s="687"/>
      <c r="U1884" s="687"/>
      <c r="V1884" s="687"/>
      <c r="W1884" s="687"/>
    </row>
    <row r="1885" spans="1:23">
      <c r="A1885" s="1058"/>
      <c r="B1885" s="1063" t="s">
        <v>794</v>
      </c>
      <c r="C1885" s="753"/>
      <c r="D1885" s="1070"/>
      <c r="E1885" s="729"/>
      <c r="F1885" s="729"/>
      <c r="G1885" s="729"/>
      <c r="H1885" s="729"/>
      <c r="I1885" s="729"/>
      <c r="J1885" s="684"/>
      <c r="K1885" s="695">
        <f>SUM(K1886:K1890)</f>
        <v>2007765.5184916584</v>
      </c>
      <c r="L1885" s="695">
        <f>SUM(L1886:L1890)</f>
        <v>1675071.2867237299</v>
      </c>
      <c r="M1885" s="695">
        <f>SUM(M1886:M1890)</f>
        <v>1342377.0549558017</v>
      </c>
      <c r="N1885" s="695">
        <f>SUM(N1886:N1890)</f>
        <v>1009682.8231878735</v>
      </c>
      <c r="O1885" s="695">
        <f>SUM(O1886:O1890)</f>
        <v>593815.03347796306</v>
      </c>
      <c r="P1885" s="645" t="str">
        <f t="shared" si="545"/>
        <v>Sai</v>
      </c>
      <c r="Q1885" s="691">
        <v>0.84</v>
      </c>
      <c r="S1885" s="689"/>
      <c r="T1885" s="687"/>
      <c r="U1885" s="687"/>
      <c r="V1885" s="687"/>
      <c r="W1885" s="687"/>
    </row>
    <row r="1886" spans="1:23">
      <c r="A1886" s="1058"/>
      <c r="B1886" s="1066" t="s">
        <v>678</v>
      </c>
      <c r="C1886" s="682"/>
      <c r="D1886" s="1070" t="s">
        <v>795</v>
      </c>
      <c r="E1886" s="729">
        <v>10.42</v>
      </c>
      <c r="F1886" s="729">
        <v>8.6199999999999992</v>
      </c>
      <c r="G1886" s="729">
        <v>6.82</v>
      </c>
      <c r="H1886" s="729">
        <v>5.0199999999999996</v>
      </c>
      <c r="I1886" s="729">
        <v>2.77</v>
      </c>
      <c r="J1886" s="871">
        <f>VLOOKUP(B1886,'Bieu5 TH chi phi'!$B$7:$C$109,2,0)</f>
        <v>119536.55378486056</v>
      </c>
      <c r="K1886" s="690">
        <f>E1886*$J$1886</f>
        <v>1245570.890438247</v>
      </c>
      <c r="L1886" s="690">
        <f t="shared" ref="L1886:O1886" si="574">F1886*$J$1886</f>
        <v>1030405.0936254979</v>
      </c>
      <c r="M1886" s="690">
        <f t="shared" si="574"/>
        <v>815239.296812749</v>
      </c>
      <c r="N1886" s="690">
        <f t="shared" si="574"/>
        <v>600073.5</v>
      </c>
      <c r="O1886" s="690">
        <f t="shared" si="574"/>
        <v>331116.25398406375</v>
      </c>
      <c r="P1886" s="645" t="str">
        <f t="shared" si="545"/>
        <v>Sai</v>
      </c>
      <c r="Q1886" s="691">
        <v>0.13</v>
      </c>
      <c r="S1886" s="689"/>
      <c r="T1886" s="687"/>
      <c r="U1886" s="687"/>
      <c r="V1886" s="687"/>
      <c r="W1886" s="687"/>
    </row>
    <row r="1887" spans="1:23">
      <c r="A1887" s="1058"/>
      <c r="B1887" s="1066" t="s">
        <v>679</v>
      </c>
      <c r="C1887" s="682"/>
      <c r="D1887" s="1070" t="s">
        <v>795</v>
      </c>
      <c r="E1887" s="729">
        <v>0.5</v>
      </c>
      <c r="F1887" s="729">
        <v>0.5</v>
      </c>
      <c r="G1887" s="729">
        <v>0.5</v>
      </c>
      <c r="H1887" s="729">
        <v>0.5</v>
      </c>
      <c r="I1887" s="729">
        <v>0.5</v>
      </c>
      <c r="J1887" s="871">
        <f>VLOOKUP(B1887,'Bieu5 TH chi phi'!$B$7:$C$109,2,0)</f>
        <v>175954.48207171314</v>
      </c>
      <c r="K1887" s="690">
        <f>E1887*$J$1887</f>
        <v>87977.241035856568</v>
      </c>
      <c r="L1887" s="690">
        <f t="shared" ref="L1887:O1887" si="575">F1887*$J$1887</f>
        <v>87977.241035856568</v>
      </c>
      <c r="M1887" s="690">
        <f t="shared" si="575"/>
        <v>87977.241035856568</v>
      </c>
      <c r="N1887" s="690">
        <f t="shared" si="575"/>
        <v>87977.241035856568</v>
      </c>
      <c r="O1887" s="690">
        <f t="shared" si="575"/>
        <v>87977.241035856568</v>
      </c>
      <c r="P1887" s="645" t="str">
        <f t="shared" si="545"/>
        <v>Sai</v>
      </c>
      <c r="Q1887" s="691">
        <v>1.54</v>
      </c>
      <c r="S1887" s="689"/>
      <c r="T1887" s="687"/>
      <c r="U1887" s="687"/>
      <c r="V1887" s="687"/>
      <c r="W1887" s="687"/>
    </row>
    <row r="1888" spans="1:23">
      <c r="A1888" s="1058"/>
      <c r="B1888" s="1066" t="s">
        <v>684</v>
      </c>
      <c r="C1888" s="682"/>
      <c r="D1888" s="1070" t="s">
        <v>795</v>
      </c>
      <c r="E1888" s="729">
        <v>0.02</v>
      </c>
      <c r="F1888" s="729">
        <v>0.02</v>
      </c>
      <c r="G1888" s="729">
        <v>0.02</v>
      </c>
      <c r="H1888" s="729">
        <v>0.02</v>
      </c>
      <c r="I1888" s="729">
        <v>0.02</v>
      </c>
      <c r="J1888" s="871">
        <f>VLOOKUP(B1888,'Bieu5 TH chi phi'!$B$7:$C$109,2,0)</f>
        <v>498.00796812749002</v>
      </c>
      <c r="K1888" s="690">
        <f>E1888*$J$1888</f>
        <v>9.9601593625498008</v>
      </c>
      <c r="L1888" s="690">
        <f t="shared" ref="L1888:O1888" si="576">F1888*$J$1888</f>
        <v>9.9601593625498008</v>
      </c>
      <c r="M1888" s="690">
        <f t="shared" si="576"/>
        <v>9.9601593625498008</v>
      </c>
      <c r="N1888" s="690">
        <f t="shared" si="576"/>
        <v>9.9601593625498008</v>
      </c>
      <c r="O1888" s="690">
        <f t="shared" si="576"/>
        <v>9.9601593625498008</v>
      </c>
      <c r="P1888" s="645" t="str">
        <f t="shared" si="545"/>
        <v>Sai</v>
      </c>
      <c r="Q1888" s="691">
        <v>7.2</v>
      </c>
      <c r="S1888" s="689"/>
      <c r="T1888" s="687"/>
      <c r="U1888" s="687"/>
      <c r="V1888" s="687"/>
      <c r="W1888" s="687"/>
    </row>
    <row r="1889" spans="1:23">
      <c r="A1889" s="1058"/>
      <c r="B1889" s="1066" t="s">
        <v>682</v>
      </c>
      <c r="C1889" s="682"/>
      <c r="D1889" s="1070" t="s">
        <v>795</v>
      </c>
      <c r="E1889" s="729">
        <v>14</v>
      </c>
      <c r="F1889" s="729">
        <v>11.2</v>
      </c>
      <c r="G1889" s="729">
        <v>8.4</v>
      </c>
      <c r="H1889" s="729">
        <v>5.6</v>
      </c>
      <c r="I1889" s="729">
        <v>2.1</v>
      </c>
      <c r="J1889" s="871">
        <f>VLOOKUP(B1889,'Bieu5 TH chi phi'!$B$7:$C$109,2,0)</f>
        <v>41646.852589641428</v>
      </c>
      <c r="K1889" s="690">
        <f>E1889*$J$1889</f>
        <v>583055.93625498004</v>
      </c>
      <c r="L1889" s="690">
        <f t="shared" ref="L1889:O1889" si="577">F1889*$J$1889</f>
        <v>466444.74900398398</v>
      </c>
      <c r="M1889" s="690">
        <f t="shared" si="577"/>
        <v>349833.56175298803</v>
      </c>
      <c r="N1889" s="690">
        <f t="shared" si="577"/>
        <v>233222.37450199199</v>
      </c>
      <c r="O1889" s="690">
        <f t="shared" si="577"/>
        <v>87458.390438247006</v>
      </c>
      <c r="P1889" s="645" t="str">
        <f t="shared" si="545"/>
        <v>Sai</v>
      </c>
      <c r="Q1889" s="691">
        <v>2.0299999999999998</v>
      </c>
      <c r="S1889" s="689"/>
      <c r="T1889" s="687"/>
      <c r="U1889" s="687"/>
      <c r="V1889" s="687"/>
      <c r="W1889" s="687"/>
    </row>
    <row r="1890" spans="1:23">
      <c r="A1890" s="1058"/>
      <c r="B1890" s="1066" t="s">
        <v>683</v>
      </c>
      <c r="C1890" s="1070"/>
      <c r="D1890" s="1070" t="s">
        <v>795</v>
      </c>
      <c r="E1890" s="729">
        <v>39.75</v>
      </c>
      <c r="F1890" s="729">
        <v>39.35</v>
      </c>
      <c r="G1890" s="729">
        <v>38.950000000000003</v>
      </c>
      <c r="H1890" s="729">
        <v>38.549999999999997</v>
      </c>
      <c r="I1890" s="729">
        <v>38.049999999999997</v>
      </c>
      <c r="J1890" s="871">
        <f>VLOOKUP(B1890,'Bieu5 TH chi phi'!$B$7:$C$109,2,0)</f>
        <v>2293.1192604581674</v>
      </c>
      <c r="K1890" s="690">
        <f>E1890*$J$1890</f>
        <v>91151.490603212151</v>
      </c>
      <c r="L1890" s="690">
        <f t="shared" ref="L1890:O1890" si="578">F1890*$J$1890</f>
        <v>90234.24289902889</v>
      </c>
      <c r="M1890" s="690">
        <f t="shared" si="578"/>
        <v>89316.995194845629</v>
      </c>
      <c r="N1890" s="690">
        <f t="shared" si="578"/>
        <v>88399.747490662354</v>
      </c>
      <c r="O1890" s="690">
        <f t="shared" si="578"/>
        <v>87253.18786043326</v>
      </c>
      <c r="P1890" s="645" t="str">
        <f t="shared" si="545"/>
        <v>Sai</v>
      </c>
      <c r="Q1890" s="691">
        <v>7.0000000000000007E-2</v>
      </c>
      <c r="S1890" s="689"/>
      <c r="T1890" s="687"/>
      <c r="U1890" s="687"/>
      <c r="V1890" s="687"/>
      <c r="W1890" s="687"/>
    </row>
    <row r="1891" spans="1:23">
      <c r="A1891" s="1058"/>
      <c r="B1891" s="1063" t="s">
        <v>796</v>
      </c>
      <c r="C1891" s="753"/>
      <c r="D1891" s="1070"/>
      <c r="E1891" s="729"/>
      <c r="F1891" s="729"/>
      <c r="G1891" s="729"/>
      <c r="H1891" s="729"/>
      <c r="I1891" s="729"/>
      <c r="J1891" s="684"/>
      <c r="K1891" s="695">
        <f>SUM(K1892:K1893)</f>
        <v>6900</v>
      </c>
      <c r="L1891" s="695">
        <f>SUM(L1892:L1893)</f>
        <v>6900</v>
      </c>
      <c r="M1891" s="695">
        <f>SUM(M1892:M1893)</f>
        <v>6900</v>
      </c>
      <c r="N1891" s="695">
        <f>SUM(N1892:N1893)</f>
        <v>6900</v>
      </c>
      <c r="O1891" s="695">
        <f>SUM(O1892:O1893)</f>
        <v>6900</v>
      </c>
      <c r="P1891" s="645" t="str">
        <f t="shared" si="545"/>
        <v>Sai</v>
      </c>
      <c r="Q1891" s="691">
        <v>2.63</v>
      </c>
      <c r="S1891" s="689"/>
      <c r="T1891" s="687"/>
      <c r="U1891" s="687"/>
      <c r="V1891" s="687"/>
      <c r="W1891" s="687"/>
    </row>
    <row r="1892" spans="1:23">
      <c r="A1892" s="1058"/>
      <c r="B1892" s="1066" t="s">
        <v>722</v>
      </c>
      <c r="C1892" s="682"/>
      <c r="D1892" s="1070" t="s">
        <v>797</v>
      </c>
      <c r="E1892" s="729">
        <v>0.03</v>
      </c>
      <c r="F1892" s="729">
        <v>0.03</v>
      </c>
      <c r="G1892" s="729">
        <v>0.03</v>
      </c>
      <c r="H1892" s="729">
        <v>0.03</v>
      </c>
      <c r="I1892" s="729">
        <v>0.03</v>
      </c>
      <c r="J1892" s="871">
        <f>VLOOKUP(B1892,'Bieu5 TH chi phi'!$B$7:$C$109,2,0)</f>
        <v>80000</v>
      </c>
      <c r="K1892" s="690">
        <f>E1892*$J$1892</f>
        <v>2400</v>
      </c>
      <c r="L1892" s="690">
        <f t="shared" ref="L1892:O1892" si="579">F1892*$J$1892</f>
        <v>2400</v>
      </c>
      <c r="M1892" s="690">
        <f t="shared" si="579"/>
        <v>2400</v>
      </c>
      <c r="N1892" s="690">
        <f t="shared" si="579"/>
        <v>2400</v>
      </c>
      <c r="O1892" s="690">
        <f t="shared" si="579"/>
        <v>2400</v>
      </c>
      <c r="P1892" s="645" t="str">
        <f t="shared" si="545"/>
        <v>Sai</v>
      </c>
      <c r="Q1892" s="691">
        <v>0.06</v>
      </c>
      <c r="S1892" s="689"/>
      <c r="T1892" s="687"/>
      <c r="U1892" s="687"/>
      <c r="V1892" s="687"/>
      <c r="W1892" s="687"/>
    </row>
    <row r="1893" spans="1:23">
      <c r="A1893" s="1058"/>
      <c r="B1893" s="1066" t="s">
        <v>724</v>
      </c>
      <c r="C1893" s="1070"/>
      <c r="D1893" s="1070" t="s">
        <v>798</v>
      </c>
      <c r="E1893" s="729">
        <v>0.01</v>
      </c>
      <c r="F1893" s="729">
        <v>0.01</v>
      </c>
      <c r="G1893" s="729">
        <v>0.01</v>
      </c>
      <c r="H1893" s="729">
        <v>0.01</v>
      </c>
      <c r="I1893" s="729">
        <v>0.01</v>
      </c>
      <c r="J1893" s="871">
        <f>VLOOKUP(B1893,'Bieu5 TH chi phi'!$B$7:$C$109,2,0)</f>
        <v>450000</v>
      </c>
      <c r="K1893" s="690">
        <f>E1893*$J$1893</f>
        <v>4500</v>
      </c>
      <c r="L1893" s="690">
        <f t="shared" ref="L1893:O1893" si="580">F1893*$J$1893</f>
        <v>4500</v>
      </c>
      <c r="M1893" s="690">
        <f t="shared" si="580"/>
        <v>4500</v>
      </c>
      <c r="N1893" s="690">
        <f t="shared" si="580"/>
        <v>4500</v>
      </c>
      <c r="O1893" s="690">
        <f t="shared" si="580"/>
        <v>4500</v>
      </c>
      <c r="P1893" s="645" t="str">
        <f t="shared" si="545"/>
        <v>Sai</v>
      </c>
      <c r="Q1893" s="691">
        <v>7.13</v>
      </c>
      <c r="S1893" s="689"/>
      <c r="T1893" s="687"/>
      <c r="U1893" s="687"/>
      <c r="V1893" s="687"/>
      <c r="W1893" s="687"/>
    </row>
    <row r="1894" spans="1:23">
      <c r="A1894" s="1058"/>
      <c r="B1894" s="1063" t="s">
        <v>799</v>
      </c>
      <c r="C1894" s="1070"/>
      <c r="D1894" s="1070" t="s">
        <v>800</v>
      </c>
      <c r="E1894" s="1070">
        <v>5</v>
      </c>
      <c r="F1894" s="1070"/>
      <c r="G1894" s="1070"/>
      <c r="H1894" s="1070"/>
      <c r="I1894" s="1070"/>
      <c r="J1894" s="684"/>
      <c r="K1894" s="701">
        <f>SUM(K1895:K1904)</f>
        <v>1669633.6970080235</v>
      </c>
      <c r="L1894" s="701">
        <f>SUM(L1895:L1904)</f>
        <v>1669300.1165780753</v>
      </c>
      <c r="M1894" s="701">
        <f>SUM(M1895:M1904)</f>
        <v>1668849.7829976454</v>
      </c>
      <c r="N1894" s="701">
        <f>SUM(N1895:N1904)</f>
        <v>1668339.4049398249</v>
      </c>
      <c r="O1894" s="701">
        <f>SUM(O1895:O1904)</f>
        <v>1667829.0268820042</v>
      </c>
      <c r="P1894" s="645" t="str">
        <f t="shared" si="545"/>
        <v>Sai</v>
      </c>
      <c r="Q1894" s="691"/>
    </row>
    <row r="1895" spans="1:23">
      <c r="A1895" s="707"/>
      <c r="B1895" s="1066" t="s">
        <v>657</v>
      </c>
      <c r="C1895" s="1070"/>
      <c r="D1895" s="1070" t="s">
        <v>800</v>
      </c>
      <c r="E1895" s="1070">
        <f>E1894</f>
        <v>5</v>
      </c>
      <c r="F1895" s="1070"/>
      <c r="G1895" s="1070"/>
      <c r="H1895" s="1070"/>
      <c r="I1895" s="1070"/>
      <c r="J1895" s="871">
        <f>VLOOKUP(B1895,'Bieu5 TH chi phi'!$B$7:$C$109,2,0)</f>
        <v>667.16085989621945</v>
      </c>
      <c r="K1895" s="704">
        <f>J1895*E1895</f>
        <v>3335.8042994810971</v>
      </c>
      <c r="L1895" s="733">
        <f>K1895*T$4</f>
        <v>3002.2238695329875</v>
      </c>
      <c r="M1895" s="733">
        <f>L1895*U$4</f>
        <v>2551.8902891030393</v>
      </c>
      <c r="N1895" s="733">
        <f>M1895*V$4</f>
        <v>2041.5122312824315</v>
      </c>
      <c r="O1895" s="733">
        <f>N1895*W$4</f>
        <v>1531.1341734618236</v>
      </c>
      <c r="P1895" s="645" t="str">
        <f t="shared" si="545"/>
        <v>Sai</v>
      </c>
      <c r="Q1895" s="691">
        <v>22.25</v>
      </c>
      <c r="S1895" s="689"/>
      <c r="T1895" s="687"/>
      <c r="U1895" s="687"/>
      <c r="V1895" s="687"/>
      <c r="W1895" s="687"/>
    </row>
    <row r="1896" spans="1:23">
      <c r="A1896" s="707"/>
      <c r="B1896" s="1066" t="s">
        <v>801</v>
      </c>
      <c r="C1896" s="1070"/>
      <c r="D1896" s="1070" t="s">
        <v>800</v>
      </c>
      <c r="E1896" s="1070">
        <f t="shared" ref="E1896:E1902" si="581">E1895</f>
        <v>5</v>
      </c>
      <c r="F1896" s="1070"/>
      <c r="G1896" s="1070"/>
      <c r="H1896" s="1070"/>
      <c r="I1896" s="1070"/>
      <c r="J1896" s="871">
        <f>VLOOKUP(B1896,'Bieu5 TH chi phi'!$B$7:$C$109,2,0)</f>
        <v>38838.710730170496</v>
      </c>
      <c r="K1896" s="704">
        <f>J1896*E1896</f>
        <v>194193.55365085247</v>
      </c>
      <c r="L1896" s="704">
        <f t="shared" ref="L1896:O1896" si="582">K1896</f>
        <v>194193.55365085247</v>
      </c>
      <c r="M1896" s="704">
        <f t="shared" si="582"/>
        <v>194193.55365085247</v>
      </c>
      <c r="N1896" s="704">
        <f t="shared" si="582"/>
        <v>194193.55365085247</v>
      </c>
      <c r="O1896" s="704">
        <f t="shared" si="582"/>
        <v>194193.55365085247</v>
      </c>
      <c r="P1896" s="645" t="str">
        <f t="shared" si="545"/>
        <v>Sai</v>
      </c>
      <c r="Q1896" s="691">
        <v>0.5</v>
      </c>
      <c r="S1896" s="689"/>
      <c r="T1896" s="687"/>
      <c r="U1896" s="687"/>
      <c r="V1896" s="687"/>
      <c r="W1896" s="687"/>
    </row>
    <row r="1897" spans="1:23">
      <c r="A1897" s="708"/>
      <c r="B1897" s="1066" t="s">
        <v>802</v>
      </c>
      <c r="C1897" s="1070"/>
      <c r="D1897" s="1070" t="s">
        <v>800</v>
      </c>
      <c r="E1897" s="1070">
        <f t="shared" si="581"/>
        <v>5</v>
      </c>
      <c r="F1897" s="1070"/>
      <c r="G1897" s="1070"/>
      <c r="H1897" s="1070"/>
      <c r="I1897" s="1070"/>
      <c r="J1897" s="871">
        <f>VLOOKUP(B1897,'Bieu5 TH chi phi'!$B$7:$C$109,2,0)</f>
        <v>0</v>
      </c>
      <c r="K1897" s="704"/>
      <c r="L1897" s="704"/>
      <c r="M1897" s="704"/>
      <c r="N1897" s="704"/>
      <c r="O1897" s="704"/>
      <c r="P1897" s="645" t="str">
        <f t="shared" si="545"/>
        <v>Sai</v>
      </c>
      <c r="Q1897" s="691">
        <v>0.09</v>
      </c>
      <c r="S1897" s="689"/>
      <c r="T1897" s="687"/>
      <c r="U1897" s="687"/>
      <c r="V1897" s="687"/>
      <c r="W1897" s="687"/>
    </row>
    <row r="1898" spans="1:23">
      <c r="A1898" s="707"/>
      <c r="B1898" s="709" t="s">
        <v>605</v>
      </c>
      <c r="C1898" s="1070"/>
      <c r="D1898" s="1070" t="s">
        <v>800</v>
      </c>
      <c r="E1898" s="1070">
        <f t="shared" si="581"/>
        <v>5</v>
      </c>
      <c r="F1898" s="1070"/>
      <c r="G1898" s="1070"/>
      <c r="H1898" s="1070"/>
      <c r="I1898" s="1070"/>
      <c r="J1898" s="871">
        <f>VLOOKUP(B1898,'Bieu5 TH chi phi'!$B$7:$C$109,2,0)</f>
        <v>18765.274056338028</v>
      </c>
      <c r="K1898" s="704">
        <f>J1898*E1898</f>
        <v>93826.37028169015</v>
      </c>
      <c r="L1898" s="704">
        <f t="shared" ref="L1898:O1899" si="583">K1898</f>
        <v>93826.37028169015</v>
      </c>
      <c r="M1898" s="704">
        <f t="shared" si="583"/>
        <v>93826.37028169015</v>
      </c>
      <c r="N1898" s="704">
        <f t="shared" si="583"/>
        <v>93826.37028169015</v>
      </c>
      <c r="O1898" s="704">
        <f t="shared" si="583"/>
        <v>93826.37028169015</v>
      </c>
      <c r="P1898" s="645" t="str">
        <f t="shared" si="545"/>
        <v>Sai</v>
      </c>
      <c r="Q1898" s="691">
        <v>42</v>
      </c>
      <c r="S1898" s="689"/>
      <c r="T1898" s="687"/>
      <c r="U1898" s="687"/>
      <c r="V1898" s="687"/>
      <c r="W1898" s="687"/>
    </row>
    <row r="1899" spans="1:23">
      <c r="A1899" s="707"/>
      <c r="B1899" s="709" t="s">
        <v>646</v>
      </c>
      <c r="C1899" s="1070"/>
      <c r="D1899" s="1070" t="s">
        <v>800</v>
      </c>
      <c r="E1899" s="1070">
        <f t="shared" si="581"/>
        <v>5</v>
      </c>
      <c r="F1899" s="1070"/>
      <c r="G1899" s="1070"/>
      <c r="H1899" s="1070"/>
      <c r="I1899" s="1070"/>
      <c r="J1899" s="871">
        <f>VLOOKUP(B1899,'Bieu5 TH chi phi'!$B$7:$C$109,2,0)</f>
        <v>173801.87938349394</v>
      </c>
      <c r="K1899" s="704">
        <f>J1899*E1899</f>
        <v>869009.39691746968</v>
      </c>
      <c r="L1899" s="704">
        <f t="shared" si="583"/>
        <v>869009.39691746968</v>
      </c>
      <c r="M1899" s="704">
        <f t="shared" si="583"/>
        <v>869009.39691746968</v>
      </c>
      <c r="N1899" s="704">
        <f t="shared" si="583"/>
        <v>869009.39691746968</v>
      </c>
      <c r="O1899" s="704">
        <f t="shared" si="583"/>
        <v>869009.39691746968</v>
      </c>
      <c r="P1899" s="645" t="str">
        <f t="shared" si="545"/>
        <v>Sai</v>
      </c>
      <c r="Q1899" s="691">
        <v>80.569999999999993</v>
      </c>
      <c r="S1899" s="689"/>
      <c r="T1899" s="687"/>
      <c r="U1899" s="687"/>
      <c r="V1899" s="687"/>
      <c r="W1899" s="687"/>
    </row>
    <row r="1900" spans="1:23">
      <c r="A1900" s="707"/>
      <c r="B1900" s="1066" t="s">
        <v>803</v>
      </c>
      <c r="C1900" s="1070"/>
      <c r="D1900" s="1070" t="s">
        <v>800</v>
      </c>
      <c r="E1900" s="1070">
        <f t="shared" si="581"/>
        <v>5</v>
      </c>
      <c r="F1900" s="1070"/>
      <c r="G1900" s="1070"/>
      <c r="H1900" s="1070"/>
      <c r="I1900" s="1070"/>
      <c r="J1900" s="871"/>
      <c r="K1900" s="704"/>
      <c r="L1900" s="704"/>
      <c r="M1900" s="704"/>
      <c r="N1900" s="704"/>
      <c r="O1900" s="704"/>
      <c r="P1900" s="645" t="str">
        <f t="shared" si="545"/>
        <v>Sai</v>
      </c>
      <c r="Q1900" s="691">
        <v>0.57999999999999996</v>
      </c>
      <c r="S1900" s="689"/>
      <c r="T1900" s="687"/>
      <c r="U1900" s="687"/>
      <c r="V1900" s="687"/>
      <c r="W1900" s="687"/>
    </row>
    <row r="1901" spans="1:23">
      <c r="A1901" s="707"/>
      <c r="B1901" s="709" t="s">
        <v>19</v>
      </c>
      <c r="C1901" s="1070"/>
      <c r="D1901" s="1070" t="s">
        <v>800</v>
      </c>
      <c r="E1901" s="1070">
        <f t="shared" si="581"/>
        <v>5</v>
      </c>
      <c r="F1901" s="1070"/>
      <c r="G1901" s="1070"/>
      <c r="H1901" s="1070"/>
      <c r="I1901" s="1070"/>
      <c r="J1901" s="871">
        <f>VLOOKUP(B1901,'Bieu5 TH chi phi'!$B$7:$C$109,2,0)</f>
        <v>10491.54463647199</v>
      </c>
      <c r="K1901" s="704">
        <f>J1901*E1901</f>
        <v>52457.72318235995</v>
      </c>
      <c r="L1901" s="704">
        <f t="shared" ref="L1901:O1904" si="584">K1901</f>
        <v>52457.72318235995</v>
      </c>
      <c r="M1901" s="704">
        <f t="shared" si="584"/>
        <v>52457.72318235995</v>
      </c>
      <c r="N1901" s="704">
        <f t="shared" si="584"/>
        <v>52457.72318235995</v>
      </c>
      <c r="O1901" s="704">
        <f t="shared" si="584"/>
        <v>52457.72318235995</v>
      </c>
      <c r="P1901" s="645" t="str">
        <f t="shared" si="545"/>
        <v>Sai</v>
      </c>
      <c r="Q1901" s="658"/>
    </row>
    <row r="1902" spans="1:23">
      <c r="A1902" s="707"/>
      <c r="B1902" s="710" t="s">
        <v>21</v>
      </c>
      <c r="C1902" s="1070"/>
      <c r="D1902" s="1070" t="s">
        <v>800</v>
      </c>
      <c r="E1902" s="1070">
        <f t="shared" si="581"/>
        <v>5</v>
      </c>
      <c r="F1902" s="1070"/>
      <c r="G1902" s="1070"/>
      <c r="H1902" s="1070"/>
      <c r="I1902" s="1070"/>
      <c r="J1902" s="871">
        <f>VLOOKUP(B1902,'Bieu5 TH chi phi'!$B$7:$C$109,2,0)</f>
        <v>17555.295987286452</v>
      </c>
      <c r="K1902" s="704">
        <f>J1902*E1902</f>
        <v>87776.479936432268</v>
      </c>
      <c r="L1902" s="704">
        <f t="shared" si="584"/>
        <v>87776.479936432268</v>
      </c>
      <c r="M1902" s="704">
        <f t="shared" si="584"/>
        <v>87776.479936432268</v>
      </c>
      <c r="N1902" s="704">
        <f t="shared" si="584"/>
        <v>87776.479936432268</v>
      </c>
      <c r="O1902" s="704">
        <f t="shared" si="584"/>
        <v>87776.479936432268</v>
      </c>
      <c r="P1902" s="645" t="str">
        <f t="shared" si="545"/>
        <v>Sai</v>
      </c>
      <c r="Q1902" s="691">
        <v>0.11</v>
      </c>
      <c r="S1902" s="689"/>
      <c r="T1902" s="687"/>
      <c r="U1902" s="687"/>
      <c r="V1902" s="687"/>
      <c r="W1902" s="687"/>
    </row>
    <row r="1903" spans="1:23">
      <c r="A1903" s="711"/>
      <c r="B1903" s="710" t="s">
        <v>804</v>
      </c>
      <c r="C1903" s="712"/>
      <c r="D1903" s="1199" t="s">
        <v>800</v>
      </c>
      <c r="E1903" s="1199">
        <f>E1902</f>
        <v>5</v>
      </c>
      <c r="F1903" s="712"/>
      <c r="G1903" s="712"/>
      <c r="H1903" s="712"/>
      <c r="I1903" s="712"/>
      <c r="J1903" s="871">
        <f>VLOOKUP(B1903,'Bieu5 TH chi phi'!$B$7:$C$109,2,0)</f>
        <v>46989.233700271805</v>
      </c>
      <c r="K1903" s="704">
        <f t="shared" ref="K1903:K1904" si="585">J1903*E1903</f>
        <v>234946.16850135903</v>
      </c>
      <c r="L1903" s="704">
        <f t="shared" si="584"/>
        <v>234946.16850135903</v>
      </c>
      <c r="M1903" s="704">
        <f t="shared" si="584"/>
        <v>234946.16850135903</v>
      </c>
      <c r="N1903" s="704">
        <f t="shared" si="584"/>
        <v>234946.16850135903</v>
      </c>
      <c r="O1903" s="704">
        <f t="shared" si="584"/>
        <v>234946.16850135903</v>
      </c>
      <c r="P1903" s="645" t="str">
        <f t="shared" si="545"/>
        <v>Sai</v>
      </c>
      <c r="Q1903" s="691">
        <v>0.04</v>
      </c>
      <c r="S1903" s="689"/>
      <c r="T1903" s="687"/>
      <c r="U1903" s="687"/>
      <c r="V1903" s="687"/>
      <c r="W1903" s="687"/>
    </row>
    <row r="1904" spans="1:23">
      <c r="A1904" s="715"/>
      <c r="B1904" s="1159" t="s">
        <v>22</v>
      </c>
      <c r="C1904" s="716"/>
      <c r="D1904" s="716" t="s">
        <v>800</v>
      </c>
      <c r="E1904" s="716">
        <f t="shared" ref="E1904" si="586">E1903</f>
        <v>5</v>
      </c>
      <c r="F1904" s="716"/>
      <c r="G1904" s="716"/>
      <c r="H1904" s="716"/>
      <c r="I1904" s="716"/>
      <c r="J1904" s="1160">
        <f>VLOOKUP(B1904,'Bieu5 TH chi phi'!$B$7:$C$109,2,0)</f>
        <v>26817.640047675806</v>
      </c>
      <c r="K1904" s="717">
        <f t="shared" si="585"/>
        <v>134088.20023837904</v>
      </c>
      <c r="L1904" s="717">
        <f t="shared" si="584"/>
        <v>134088.20023837904</v>
      </c>
      <c r="M1904" s="717">
        <f t="shared" si="584"/>
        <v>134088.20023837904</v>
      </c>
      <c r="N1904" s="717">
        <f t="shared" si="584"/>
        <v>134088.20023837904</v>
      </c>
      <c r="O1904" s="717">
        <f t="shared" si="584"/>
        <v>134088.20023837904</v>
      </c>
      <c r="P1904" s="645" t="str">
        <f t="shared" si="545"/>
        <v>Sai</v>
      </c>
      <c r="Q1904" s="691">
        <v>15</v>
      </c>
    </row>
    <row r="1905" spans="1:23" s="706" customFormat="1">
      <c r="A1905" s="1068"/>
      <c r="B1905" s="1064"/>
      <c r="C1905" s="691"/>
      <c r="D1905" s="691"/>
      <c r="E1905" s="691"/>
      <c r="F1905" s="691"/>
      <c r="G1905" s="691"/>
      <c r="H1905" s="691"/>
      <c r="I1905" s="691"/>
      <c r="J1905" s="736"/>
      <c r="K1905" s="737"/>
      <c r="L1905" s="737"/>
      <c r="M1905" s="737"/>
      <c r="N1905" s="737"/>
      <c r="O1905" s="737"/>
      <c r="P1905" s="645"/>
      <c r="Q1905" s="705"/>
      <c r="S1905" s="648"/>
      <c r="T1905" s="649"/>
      <c r="U1905" s="649"/>
      <c r="V1905" s="649"/>
      <c r="W1905" s="649"/>
    </row>
    <row r="1906" spans="1:23" s="706" customFormat="1">
      <c r="A1906" s="1410" t="s">
        <v>869</v>
      </c>
      <c r="B1906" s="1410"/>
      <c r="C1906" s="795"/>
      <c r="D1906" s="796"/>
      <c r="E1906" s="796"/>
      <c r="F1906" s="796"/>
      <c r="G1906" s="796"/>
      <c r="H1906" s="796"/>
      <c r="I1906" s="796"/>
      <c r="J1906" s="769"/>
      <c r="K1906" s="725">
        <f>K1907+K1918+K1924+K1927</f>
        <v>12021634.849081434</v>
      </c>
      <c r="L1906" s="725">
        <f>L1907+L1918+L1924+L1927</f>
        <v>10720178.922711192</v>
      </c>
      <c r="M1906" s="725">
        <f>M1907+M1918+M1924+M1927</f>
        <v>9431253.4395854417</v>
      </c>
      <c r="N1906" s="725">
        <f>N1907+N1918+N1924+N1927</f>
        <v>8129192.9884140007</v>
      </c>
      <c r="O1906" s="725">
        <f>O1907+O1918+O1924+O1927</f>
        <v>6508320.6755887549</v>
      </c>
      <c r="P1906" s="645"/>
      <c r="Q1906" s="705"/>
      <c r="S1906" s="689"/>
      <c r="T1906" s="687"/>
      <c r="U1906" s="687"/>
      <c r="V1906" s="687"/>
      <c r="W1906" s="687"/>
    </row>
    <row r="1907" spans="1:23" s="706" customFormat="1">
      <c r="A1907" s="1406" t="s">
        <v>893</v>
      </c>
      <c r="B1907" s="1063" t="s">
        <v>784</v>
      </c>
      <c r="C1907" s="771"/>
      <c r="D1907" s="1070"/>
      <c r="E1907" s="1070"/>
      <c r="F1907" s="1070"/>
      <c r="G1907" s="1070"/>
      <c r="H1907" s="1070"/>
      <c r="I1907" s="1070"/>
      <c r="J1907" s="684"/>
      <c r="K1907" s="695">
        <f>SUM(K1908:K1917)</f>
        <v>5399777.9815909099</v>
      </c>
      <c r="L1907" s="695">
        <f>SUM(L1908:L1917)</f>
        <v>4668251.4420454549</v>
      </c>
      <c r="M1907" s="695">
        <f>SUM(M1908:M1917)</f>
        <v>3949488.8520454541</v>
      </c>
      <c r="N1907" s="695">
        <f>SUM(N1908:N1917)</f>
        <v>3217711.3829545458</v>
      </c>
      <c r="O1907" s="695">
        <f>SUM(O1908:O1917)</f>
        <v>2309747.915681818</v>
      </c>
      <c r="P1907" s="645"/>
      <c r="Q1907" s="705"/>
      <c r="S1907" s="648"/>
      <c r="T1907" s="649"/>
      <c r="U1907" s="649"/>
      <c r="V1907" s="649"/>
      <c r="W1907" s="649"/>
    </row>
    <row r="1908" spans="1:23" s="706" customFormat="1">
      <c r="A1908" s="1406"/>
      <c r="B1908" s="1066" t="s">
        <v>786</v>
      </c>
      <c r="C1908" s="682">
        <v>43199</v>
      </c>
      <c r="D1908" s="1070" t="s">
        <v>736</v>
      </c>
      <c r="E1908" s="729">
        <v>4.97</v>
      </c>
      <c r="F1908" s="729">
        <v>4.93</v>
      </c>
      <c r="G1908" s="729">
        <v>4.8899999999999997</v>
      </c>
      <c r="H1908" s="729">
        <v>4.84</v>
      </c>
      <c r="I1908" s="729">
        <v>4.79</v>
      </c>
      <c r="J1908" s="871">
        <f>VLOOKUP(C1908,'Bieu5 TH chi phi'!$B$7:$C$109,2,0)</f>
        <v>276022.5</v>
      </c>
      <c r="K1908" s="690">
        <f>E1908*$J$1908</f>
        <v>1371831.825</v>
      </c>
      <c r="L1908" s="690">
        <f t="shared" ref="L1908:O1908" si="587">F1908*$J$1908</f>
        <v>1360790.9249999998</v>
      </c>
      <c r="M1908" s="690">
        <f t="shared" si="587"/>
        <v>1349750.0249999999</v>
      </c>
      <c r="N1908" s="690">
        <f t="shared" si="587"/>
        <v>1335948.8999999999</v>
      </c>
      <c r="O1908" s="690">
        <f t="shared" si="587"/>
        <v>1322147.7749999999</v>
      </c>
      <c r="P1908" s="645"/>
      <c r="Q1908" s="705"/>
      <c r="S1908" s="648"/>
      <c r="T1908" s="649"/>
      <c r="U1908" s="649"/>
      <c r="V1908" s="649"/>
      <c r="W1908" s="649"/>
    </row>
    <row r="1909" spans="1:23" s="706" customFormat="1">
      <c r="A1909" s="1058"/>
      <c r="B1909" s="1066" t="s">
        <v>786</v>
      </c>
      <c r="C1909" s="682">
        <v>43260</v>
      </c>
      <c r="D1909" s="1070" t="s">
        <v>736</v>
      </c>
      <c r="E1909" s="729">
        <v>0.34</v>
      </c>
      <c r="F1909" s="729">
        <v>0.34</v>
      </c>
      <c r="G1909" s="729">
        <v>0.34</v>
      </c>
      <c r="H1909" s="729">
        <v>0.34</v>
      </c>
      <c r="I1909" s="729">
        <v>0.34</v>
      </c>
      <c r="J1909" s="871">
        <f>VLOOKUP(C1909,'Bieu5 TH chi phi'!$B$7:$C$109,2,0)</f>
        <v>333736.29545454547</v>
      </c>
      <c r="K1909" s="690">
        <f>E1909*$J$1909</f>
        <v>113470.34045454547</v>
      </c>
      <c r="L1909" s="690">
        <f t="shared" ref="L1909:O1909" si="588">F1909*$J$1909</f>
        <v>113470.34045454547</v>
      </c>
      <c r="M1909" s="690">
        <f t="shared" si="588"/>
        <v>113470.34045454547</v>
      </c>
      <c r="N1909" s="690">
        <f t="shared" si="588"/>
        <v>113470.34045454547</v>
      </c>
      <c r="O1909" s="690">
        <f t="shared" si="588"/>
        <v>113470.34045454547</v>
      </c>
      <c r="P1909" s="645"/>
      <c r="Q1909" s="705"/>
      <c r="S1909" s="689"/>
      <c r="T1909" s="687"/>
      <c r="U1909" s="687"/>
      <c r="V1909" s="687"/>
      <c r="W1909" s="687"/>
    </row>
    <row r="1910" spans="1:23" s="706" customFormat="1">
      <c r="A1910" s="1058"/>
      <c r="B1910" s="1066" t="s">
        <v>786</v>
      </c>
      <c r="C1910" s="682">
        <v>43321</v>
      </c>
      <c r="D1910" s="1070" t="s">
        <v>736</v>
      </c>
      <c r="E1910" s="729">
        <v>0.17</v>
      </c>
      <c r="F1910" s="729">
        <v>0.17</v>
      </c>
      <c r="G1910" s="729">
        <v>0.17</v>
      </c>
      <c r="H1910" s="729">
        <v>0.17</v>
      </c>
      <c r="I1910" s="729">
        <v>0.17</v>
      </c>
      <c r="J1910" s="871">
        <f>VLOOKUP(C1910,'Bieu5 TH chi phi'!$B$7:$C$109,2,0)</f>
        <v>388940.79545454553</v>
      </c>
      <c r="K1910" s="690">
        <f>E1910*$J$1910</f>
        <v>66119.935227272741</v>
      </c>
      <c r="L1910" s="690">
        <f t="shared" ref="L1910:O1910" si="589">F1910*$J$1910</f>
        <v>66119.935227272741</v>
      </c>
      <c r="M1910" s="690">
        <f t="shared" si="589"/>
        <v>66119.935227272741</v>
      </c>
      <c r="N1910" s="690">
        <f t="shared" si="589"/>
        <v>66119.935227272741</v>
      </c>
      <c r="O1910" s="690">
        <f t="shared" si="589"/>
        <v>66119.935227272741</v>
      </c>
      <c r="P1910" s="645"/>
      <c r="Q1910" s="705"/>
      <c r="S1910" s="648"/>
      <c r="T1910" s="649"/>
      <c r="U1910" s="649"/>
      <c r="V1910" s="649"/>
      <c r="W1910" s="649"/>
    </row>
    <row r="1911" spans="1:23" s="706" customFormat="1">
      <c r="A1911" s="1058"/>
      <c r="B1911" s="1066" t="s">
        <v>787</v>
      </c>
      <c r="C1911" s="682">
        <v>43168</v>
      </c>
      <c r="D1911" s="1070" t="s">
        <v>736</v>
      </c>
      <c r="E1911" s="729">
        <v>2.88</v>
      </c>
      <c r="F1911" s="729">
        <v>2.2999999999999998</v>
      </c>
      <c r="G1911" s="729">
        <v>1.73</v>
      </c>
      <c r="H1911" s="729">
        <v>1.1499999999999999</v>
      </c>
      <c r="I1911" s="729">
        <v>0.43</v>
      </c>
      <c r="J1911" s="871">
        <f>VLOOKUP(C1911,'Bieu5 TH chi phi'!$B$7:$C$109,2,0)</f>
        <v>250929.54545454544</v>
      </c>
      <c r="K1911" s="690">
        <f>E1911*$J$1911</f>
        <v>722677.09090909082</v>
      </c>
      <c r="L1911" s="690">
        <f t="shared" ref="L1911:O1911" si="590">F1911*$J$1911</f>
        <v>577137.95454545447</v>
      </c>
      <c r="M1911" s="690">
        <f t="shared" si="590"/>
        <v>434108.11363636359</v>
      </c>
      <c r="N1911" s="690">
        <f t="shared" si="590"/>
        <v>288568.97727272724</v>
      </c>
      <c r="O1911" s="690">
        <f t="shared" si="590"/>
        <v>107899.70454545454</v>
      </c>
      <c r="P1911" s="645"/>
      <c r="Q1911" s="705"/>
      <c r="S1911" s="648"/>
      <c r="T1911" s="649"/>
      <c r="U1911" s="649"/>
      <c r="V1911" s="649"/>
      <c r="W1911" s="649"/>
    </row>
    <row r="1912" spans="1:23" s="706" customFormat="1">
      <c r="A1912" s="1058"/>
      <c r="B1912" s="1066" t="s">
        <v>788</v>
      </c>
      <c r="C1912" s="682">
        <v>43168</v>
      </c>
      <c r="D1912" s="1070" t="s">
        <v>736</v>
      </c>
      <c r="E1912" s="729">
        <v>0.24</v>
      </c>
      <c r="F1912" s="729">
        <v>0.19</v>
      </c>
      <c r="G1912" s="729">
        <v>0.15</v>
      </c>
      <c r="H1912" s="729">
        <v>0.11</v>
      </c>
      <c r="I1912" s="729">
        <v>0.05</v>
      </c>
      <c r="J1912" s="871">
        <f>VLOOKUP(C1912,'Bieu5 TH chi phi'!$B$7:$C$109,2,0)</f>
        <v>250929.54545454544</v>
      </c>
      <c r="K1912" s="690">
        <f>E1912*$J$1912</f>
        <v>60223.090909090904</v>
      </c>
      <c r="L1912" s="690">
        <f t="shared" ref="L1912:O1912" si="591">F1912*$J$1912</f>
        <v>47676.613636363632</v>
      </c>
      <c r="M1912" s="690">
        <f t="shared" si="591"/>
        <v>37639.431818181816</v>
      </c>
      <c r="N1912" s="690">
        <f t="shared" si="591"/>
        <v>27602.25</v>
      </c>
      <c r="O1912" s="690">
        <f t="shared" si="591"/>
        <v>12546.477272727272</v>
      </c>
      <c r="P1912" s="645"/>
      <c r="Q1912" s="705"/>
      <c r="S1912" s="648"/>
      <c r="T1912" s="649"/>
      <c r="U1912" s="649"/>
      <c r="V1912" s="649"/>
      <c r="W1912" s="649"/>
    </row>
    <row r="1913" spans="1:23" s="706" customFormat="1">
      <c r="A1913" s="1058"/>
      <c r="B1913" s="1066" t="s">
        <v>788</v>
      </c>
      <c r="C1913" s="682">
        <v>43260</v>
      </c>
      <c r="D1913" s="1070" t="s">
        <v>736</v>
      </c>
      <c r="E1913" s="729">
        <v>0.06</v>
      </c>
      <c r="F1913" s="729">
        <v>0.06</v>
      </c>
      <c r="G1913" s="729">
        <v>0.06</v>
      </c>
      <c r="H1913" s="729">
        <v>0.06</v>
      </c>
      <c r="I1913" s="729">
        <v>0.06</v>
      </c>
      <c r="J1913" s="871">
        <f>VLOOKUP(C1913,'Bieu5 TH chi phi'!$B$7:$C$109,2,0)</f>
        <v>333736.29545454547</v>
      </c>
      <c r="K1913" s="690">
        <f>E1913*$J$1913</f>
        <v>20024.177727272727</v>
      </c>
      <c r="L1913" s="690">
        <f t="shared" ref="L1913:O1913" si="592">F1913*$J$1913</f>
        <v>20024.177727272727</v>
      </c>
      <c r="M1913" s="690">
        <f t="shared" si="592"/>
        <v>20024.177727272727</v>
      </c>
      <c r="N1913" s="690">
        <f t="shared" si="592"/>
        <v>20024.177727272727</v>
      </c>
      <c r="O1913" s="690">
        <f t="shared" si="592"/>
        <v>20024.177727272727</v>
      </c>
      <c r="P1913" s="645"/>
      <c r="Q1913" s="705"/>
      <c r="S1913" s="648"/>
      <c r="T1913" s="649"/>
      <c r="U1913" s="649"/>
      <c r="V1913" s="649"/>
      <c r="W1913" s="649"/>
    </row>
    <row r="1914" spans="1:23" s="706" customFormat="1">
      <c r="A1914" s="1058"/>
      <c r="B1914" s="1066" t="s">
        <v>810</v>
      </c>
      <c r="C1914" s="682">
        <v>43232</v>
      </c>
      <c r="D1914" s="1070" t="s">
        <v>736</v>
      </c>
      <c r="E1914" s="729">
        <v>2.88</v>
      </c>
      <c r="F1914" s="729">
        <v>2.2999999999999998</v>
      </c>
      <c r="G1914" s="729">
        <v>1.73</v>
      </c>
      <c r="H1914" s="729">
        <v>1.1499999999999999</v>
      </c>
      <c r="I1914" s="729">
        <v>0.43</v>
      </c>
      <c r="J1914" s="871">
        <f>VLOOKUP(C1914,'Bieu5 TH chi phi'!$B$7:$C$109,2,0)</f>
        <v>222490.86363636365</v>
      </c>
      <c r="K1914" s="690">
        <f>E1914*$J$1914</f>
        <v>640773.68727272726</v>
      </c>
      <c r="L1914" s="690">
        <f t="shared" ref="L1914:O1914" si="593">F1914*$J$1914</f>
        <v>511728.98636363633</v>
      </c>
      <c r="M1914" s="690">
        <f t="shared" si="593"/>
        <v>384909.19409090909</v>
      </c>
      <c r="N1914" s="690">
        <f t="shared" si="593"/>
        <v>255864.49318181816</v>
      </c>
      <c r="O1914" s="690">
        <f t="shared" si="593"/>
        <v>95671.071363636365</v>
      </c>
      <c r="P1914" s="645"/>
      <c r="Q1914" s="705"/>
      <c r="S1914" s="648"/>
      <c r="T1914" s="649"/>
      <c r="U1914" s="649"/>
      <c r="V1914" s="649"/>
      <c r="W1914" s="649"/>
    </row>
    <row r="1915" spans="1:23">
      <c r="A1915" s="1058"/>
      <c r="B1915" s="1066" t="s">
        <v>790</v>
      </c>
      <c r="C1915" s="682">
        <v>43167</v>
      </c>
      <c r="D1915" s="1070" t="s">
        <v>736</v>
      </c>
      <c r="E1915" s="729">
        <v>0.1</v>
      </c>
      <c r="F1915" s="729">
        <v>0.1</v>
      </c>
      <c r="G1915" s="729">
        <v>0.1</v>
      </c>
      <c r="H1915" s="729">
        <v>0.1</v>
      </c>
      <c r="I1915" s="729">
        <v>0.1</v>
      </c>
      <c r="J1915" s="871">
        <f>VLOOKUP(C1915,'Bieu5 TH chi phi'!$B$7:$C$109,2,0)</f>
        <v>391450.09090909088</v>
      </c>
      <c r="K1915" s="690">
        <f>E1915*$J$1915</f>
        <v>39145.009090909087</v>
      </c>
      <c r="L1915" s="690">
        <f t="shared" ref="L1915:O1915" si="594">F1915*$J$1915</f>
        <v>39145.009090909087</v>
      </c>
      <c r="M1915" s="690">
        <f t="shared" si="594"/>
        <v>39145.009090909087</v>
      </c>
      <c r="N1915" s="690">
        <f t="shared" si="594"/>
        <v>39145.009090909087</v>
      </c>
      <c r="O1915" s="690">
        <f t="shared" si="594"/>
        <v>39145.009090909087</v>
      </c>
      <c r="P1915" s="645" t="str">
        <f t="shared" ref="P1915:P1975" si="595">IF(E1915=Q1915,"Đúng","Sai")</f>
        <v>Sai</v>
      </c>
      <c r="Q1915" s="691"/>
    </row>
    <row r="1916" spans="1:23" ht="10.4" customHeight="1">
      <c r="A1916" s="1058"/>
      <c r="B1916" s="1066" t="s">
        <v>791</v>
      </c>
      <c r="C1916" s="682">
        <v>43199</v>
      </c>
      <c r="D1916" s="1070" t="s">
        <v>736</v>
      </c>
      <c r="E1916" s="729">
        <v>5.38</v>
      </c>
      <c r="F1916" s="729">
        <v>4.45</v>
      </c>
      <c r="G1916" s="729">
        <v>3.53</v>
      </c>
      <c r="H1916" s="729">
        <v>2.6</v>
      </c>
      <c r="I1916" s="729">
        <v>1.45</v>
      </c>
      <c r="J1916" s="871">
        <f>VLOOKUP(C1916,'Bieu5 TH chi phi'!$B$7:$C$109,2,0)</f>
        <v>276022.5</v>
      </c>
      <c r="K1916" s="690">
        <f>E1916*$J$1916</f>
        <v>1485001.05</v>
      </c>
      <c r="L1916" s="690">
        <f t="shared" ref="L1916:O1916" si="596">F1916*$J$1916</f>
        <v>1228300.125</v>
      </c>
      <c r="M1916" s="690">
        <f t="shared" si="596"/>
        <v>974359.42499999993</v>
      </c>
      <c r="N1916" s="690">
        <f t="shared" si="596"/>
        <v>717658.5</v>
      </c>
      <c r="O1916" s="690">
        <f t="shared" si="596"/>
        <v>400232.625</v>
      </c>
      <c r="P1916" s="645" t="str">
        <f t="shared" si="595"/>
        <v>Sai</v>
      </c>
      <c r="Q1916" s="691"/>
    </row>
    <row r="1917" spans="1:23" ht="13.5">
      <c r="A1917" s="1058"/>
      <c r="B1917" s="1066" t="s">
        <v>792</v>
      </c>
      <c r="C1917" s="682">
        <v>43199</v>
      </c>
      <c r="D1917" s="1070" t="s">
        <v>736</v>
      </c>
      <c r="E1917" s="729">
        <v>3.19</v>
      </c>
      <c r="F1917" s="729">
        <v>2.5499999999999998</v>
      </c>
      <c r="G1917" s="729">
        <v>1.92</v>
      </c>
      <c r="H1917" s="729">
        <v>1.28</v>
      </c>
      <c r="I1917" s="729">
        <v>0.48</v>
      </c>
      <c r="J1917" s="871">
        <f>VLOOKUP(C1917,'Bieu5 TH chi phi'!$B$7:$C$109,2,0)</f>
        <v>276022.5</v>
      </c>
      <c r="K1917" s="690">
        <f>E1917*$J$1917</f>
        <v>880511.77500000002</v>
      </c>
      <c r="L1917" s="690">
        <f t="shared" ref="L1917:O1917" si="597">F1917*$J$1917</f>
        <v>703857.375</v>
      </c>
      <c r="M1917" s="690">
        <f t="shared" si="597"/>
        <v>529963.19999999995</v>
      </c>
      <c r="N1917" s="690">
        <f t="shared" si="597"/>
        <v>353308.8</v>
      </c>
      <c r="O1917" s="690">
        <f t="shared" si="597"/>
        <v>132490.79999999999</v>
      </c>
      <c r="P1917" s="645" t="str">
        <f t="shared" si="595"/>
        <v>Sai</v>
      </c>
      <c r="Q1917" s="678"/>
    </row>
    <row r="1918" spans="1:23">
      <c r="A1918" s="1058"/>
      <c r="B1918" s="1063" t="s">
        <v>794</v>
      </c>
      <c r="C1918" s="771"/>
      <c r="D1918" s="1070"/>
      <c r="E1918" s="729"/>
      <c r="F1918" s="729"/>
      <c r="G1918" s="729"/>
      <c r="H1918" s="729"/>
      <c r="I1918" s="729"/>
      <c r="J1918" s="684"/>
      <c r="K1918" s="695">
        <f>SUM(K1919:K1923)</f>
        <v>3269589.4734744774</v>
      </c>
      <c r="L1918" s="695">
        <f>SUM(L1919:L1923)</f>
        <v>2700327.2475095866</v>
      </c>
      <c r="M1918" s="695">
        <f>SUM(M1919:M1923)</f>
        <v>2131065.0215446963</v>
      </c>
      <c r="N1918" s="695">
        <f>SUM(N1919:N1923)</f>
        <v>1561802.7955798055</v>
      </c>
      <c r="O1918" s="695">
        <f>SUM(O1919:O1923)</f>
        <v>849914.70614292833</v>
      </c>
      <c r="P1918" s="645" t="str">
        <f t="shared" si="595"/>
        <v>Sai</v>
      </c>
      <c r="Q1918" s="691">
        <v>0.31</v>
      </c>
      <c r="S1918" s="689"/>
      <c r="T1918" s="687"/>
      <c r="U1918" s="687"/>
      <c r="V1918" s="687"/>
      <c r="W1918" s="687"/>
    </row>
    <row r="1919" spans="1:23">
      <c r="A1919" s="1058"/>
      <c r="B1919" s="1066" t="s">
        <v>678</v>
      </c>
      <c r="C1919" s="771"/>
      <c r="D1919" s="1070" t="s">
        <v>795</v>
      </c>
      <c r="E1919" s="729">
        <v>17.3</v>
      </c>
      <c r="F1919" s="729">
        <v>14.15</v>
      </c>
      <c r="G1919" s="729">
        <v>11</v>
      </c>
      <c r="H1919" s="729">
        <v>7.85</v>
      </c>
      <c r="I1919" s="729">
        <v>3.91</v>
      </c>
      <c r="J1919" s="871">
        <f>VLOOKUP(B1919,'Bieu5 TH chi phi'!$B$7:$C$109,2,0)</f>
        <v>119536.55378486056</v>
      </c>
      <c r="K1919" s="690">
        <f>E1919*$J$1919</f>
        <v>2067982.3804780878</v>
      </c>
      <c r="L1919" s="690">
        <f t="shared" ref="L1919:O1919" si="598">F1919*$J$1919</f>
        <v>1691442.2360557769</v>
      </c>
      <c r="M1919" s="690">
        <f t="shared" si="598"/>
        <v>1314902.0916334661</v>
      </c>
      <c r="N1919" s="690">
        <f t="shared" si="598"/>
        <v>938361.94721115532</v>
      </c>
      <c r="O1919" s="690">
        <f t="shared" si="598"/>
        <v>467387.92529880482</v>
      </c>
      <c r="P1919" s="645" t="str">
        <f t="shared" si="595"/>
        <v>Sai</v>
      </c>
      <c r="Q1919" s="691">
        <v>3</v>
      </c>
      <c r="S1919" s="689"/>
      <c r="T1919" s="687"/>
      <c r="U1919" s="687"/>
      <c r="V1919" s="687"/>
      <c r="W1919" s="687"/>
    </row>
    <row r="1920" spans="1:23">
      <c r="A1920" s="1058"/>
      <c r="B1920" s="1066" t="s">
        <v>679</v>
      </c>
      <c r="C1920" s="771"/>
      <c r="D1920" s="1070" t="s">
        <v>795</v>
      </c>
      <c r="E1920" s="729">
        <v>0.75</v>
      </c>
      <c r="F1920" s="729">
        <v>0.75</v>
      </c>
      <c r="G1920" s="729">
        <v>0.75</v>
      </c>
      <c r="H1920" s="729">
        <v>0.75</v>
      </c>
      <c r="I1920" s="729">
        <v>0.75</v>
      </c>
      <c r="J1920" s="871">
        <f>VLOOKUP(B1920,'Bieu5 TH chi phi'!$B$7:$C$109,2,0)</f>
        <v>175954.48207171314</v>
      </c>
      <c r="K1920" s="690">
        <f>E1920*$J$1920</f>
        <v>131965.86155378487</v>
      </c>
      <c r="L1920" s="690">
        <f t="shared" ref="L1920:O1920" si="599">F1920*$J$1920</f>
        <v>131965.86155378487</v>
      </c>
      <c r="M1920" s="690">
        <f t="shared" si="599"/>
        <v>131965.86155378487</v>
      </c>
      <c r="N1920" s="690">
        <f t="shared" si="599"/>
        <v>131965.86155378487</v>
      </c>
      <c r="O1920" s="690">
        <f t="shared" si="599"/>
        <v>131965.86155378487</v>
      </c>
      <c r="P1920" s="645" t="str">
        <f t="shared" si="595"/>
        <v>Sai</v>
      </c>
      <c r="Q1920" s="691">
        <v>8.42</v>
      </c>
      <c r="S1920" s="689"/>
      <c r="T1920" s="687"/>
      <c r="U1920" s="687"/>
      <c r="V1920" s="687"/>
      <c r="W1920" s="687"/>
    </row>
    <row r="1921" spans="1:23">
      <c r="A1921" s="1058"/>
      <c r="B1921" s="1066" t="s">
        <v>684</v>
      </c>
      <c r="C1921" s="771"/>
      <c r="D1921" s="1070" t="s">
        <v>795</v>
      </c>
      <c r="E1921" s="729">
        <v>0.04</v>
      </c>
      <c r="F1921" s="729">
        <v>0.04</v>
      </c>
      <c r="G1921" s="729">
        <v>0.04</v>
      </c>
      <c r="H1921" s="729">
        <v>0.04</v>
      </c>
      <c r="I1921" s="729">
        <v>0.04</v>
      </c>
      <c r="J1921" s="871">
        <f>VLOOKUP(B1921,'Bieu5 TH chi phi'!$B$7:$C$109,2,0)</f>
        <v>498.00796812749002</v>
      </c>
      <c r="K1921" s="690">
        <f>E1921*$J$1921</f>
        <v>19.920318725099602</v>
      </c>
      <c r="L1921" s="690">
        <f t="shared" ref="L1921:O1921" si="600">F1921*$J$1921</f>
        <v>19.920318725099602</v>
      </c>
      <c r="M1921" s="690">
        <f t="shared" si="600"/>
        <v>19.920318725099602</v>
      </c>
      <c r="N1921" s="690">
        <f t="shared" si="600"/>
        <v>19.920318725099602</v>
      </c>
      <c r="O1921" s="690">
        <f t="shared" si="600"/>
        <v>19.920318725099602</v>
      </c>
      <c r="P1921" s="645" t="str">
        <f t="shared" si="595"/>
        <v>Sai</v>
      </c>
      <c r="Q1921" s="691">
        <v>0.88</v>
      </c>
      <c r="S1921" s="689"/>
      <c r="T1921" s="687"/>
      <c r="U1921" s="687"/>
      <c r="V1921" s="687"/>
      <c r="W1921" s="687"/>
    </row>
    <row r="1922" spans="1:23">
      <c r="A1922" s="1058"/>
      <c r="B1922" s="1066" t="s">
        <v>682</v>
      </c>
      <c r="C1922" s="771"/>
      <c r="D1922" s="1070" t="s">
        <v>795</v>
      </c>
      <c r="E1922" s="729">
        <v>23</v>
      </c>
      <c r="F1922" s="729">
        <v>18.399999999999999</v>
      </c>
      <c r="G1922" s="729">
        <v>13.8</v>
      </c>
      <c r="H1922" s="729">
        <v>9.1999999999999993</v>
      </c>
      <c r="I1922" s="729">
        <v>3.45</v>
      </c>
      <c r="J1922" s="871">
        <f>VLOOKUP(B1922,'Bieu5 TH chi phi'!$B$7:$C$109,2,0)</f>
        <v>41646.852589641428</v>
      </c>
      <c r="K1922" s="690">
        <f>E1922*$J$1922</f>
        <v>957877.60956175288</v>
      </c>
      <c r="L1922" s="690">
        <f t="shared" ref="L1922:O1922" si="601">F1922*$J$1922</f>
        <v>766302.08764940221</v>
      </c>
      <c r="M1922" s="690">
        <f t="shared" si="601"/>
        <v>574726.56573705177</v>
      </c>
      <c r="N1922" s="690">
        <f t="shared" si="601"/>
        <v>383151.0438247011</v>
      </c>
      <c r="O1922" s="690">
        <f t="shared" si="601"/>
        <v>143681.64143426294</v>
      </c>
      <c r="P1922" s="645" t="str">
        <f t="shared" si="595"/>
        <v>Sai</v>
      </c>
      <c r="Q1922" s="691">
        <v>0.14000000000000001</v>
      </c>
      <c r="S1922" s="689"/>
      <c r="T1922" s="687"/>
      <c r="U1922" s="687"/>
      <c r="V1922" s="687"/>
      <c r="W1922" s="687"/>
    </row>
    <row r="1923" spans="1:23">
      <c r="A1923" s="1058"/>
      <c r="B1923" s="1407" t="s">
        <v>683</v>
      </c>
      <c r="C1923" s="1407"/>
      <c r="D1923" s="1070" t="s">
        <v>795</v>
      </c>
      <c r="E1923" s="729">
        <v>48.73</v>
      </c>
      <c r="F1923" s="729">
        <v>48.23</v>
      </c>
      <c r="G1923" s="729">
        <v>47.73</v>
      </c>
      <c r="H1923" s="729">
        <v>47.23</v>
      </c>
      <c r="I1923" s="729">
        <v>46.6</v>
      </c>
      <c r="J1923" s="871">
        <f>VLOOKUP(B1923,'Bieu5 TH chi phi'!$B$7:$C$109,2,0)</f>
        <v>2293.1192604581674</v>
      </c>
      <c r="K1923" s="690">
        <f>E1923*$J$1923</f>
        <v>111743.70156212649</v>
      </c>
      <c r="L1923" s="690">
        <f t="shared" ref="L1923:O1923" si="602">F1923*$J$1923</f>
        <v>110597.14193189741</v>
      </c>
      <c r="M1923" s="690">
        <f t="shared" si="602"/>
        <v>109450.58230166833</v>
      </c>
      <c r="N1923" s="690">
        <f t="shared" si="602"/>
        <v>108304.02267143925</v>
      </c>
      <c r="O1923" s="690">
        <f t="shared" si="602"/>
        <v>106859.3575373506</v>
      </c>
      <c r="P1923" s="645" t="str">
        <f t="shared" si="595"/>
        <v>Sai</v>
      </c>
      <c r="Q1923" s="691">
        <v>1.71</v>
      </c>
      <c r="S1923" s="689"/>
      <c r="T1923" s="687"/>
      <c r="U1923" s="687"/>
      <c r="V1923" s="687"/>
      <c r="W1923" s="687"/>
    </row>
    <row r="1924" spans="1:23">
      <c r="A1924" s="1058"/>
      <c r="B1924" s="1063" t="s">
        <v>796</v>
      </c>
      <c r="C1924" s="771"/>
      <c r="D1924" s="1070"/>
      <c r="E1924" s="729"/>
      <c r="F1924" s="729"/>
      <c r="G1924" s="729"/>
      <c r="H1924" s="729"/>
      <c r="I1924" s="729"/>
      <c r="J1924" s="871"/>
      <c r="K1924" s="695">
        <f>SUM(K1925:K1926)</f>
        <v>13000</v>
      </c>
      <c r="L1924" s="695">
        <f>SUM(L1925:L1926)</f>
        <v>13000</v>
      </c>
      <c r="M1924" s="695">
        <f>SUM(M1925:M1926)</f>
        <v>13000</v>
      </c>
      <c r="N1924" s="695">
        <f>SUM(N1925:N1926)</f>
        <v>13000</v>
      </c>
      <c r="O1924" s="695">
        <f>SUM(O1925:O1926)</f>
        <v>13000</v>
      </c>
      <c r="P1924" s="645" t="str">
        <f t="shared" si="595"/>
        <v>Sai</v>
      </c>
      <c r="Q1924" s="691">
        <v>8.41</v>
      </c>
      <c r="S1924" s="689"/>
      <c r="T1924" s="687"/>
      <c r="U1924" s="687"/>
      <c r="V1924" s="687"/>
      <c r="W1924" s="687"/>
    </row>
    <row r="1925" spans="1:23">
      <c r="A1925" s="1058"/>
      <c r="B1925" s="1066" t="s">
        <v>722</v>
      </c>
      <c r="C1925" s="771"/>
      <c r="D1925" s="1070" t="s">
        <v>797</v>
      </c>
      <c r="E1925" s="729">
        <v>0.05</v>
      </c>
      <c r="F1925" s="729">
        <v>0.05</v>
      </c>
      <c r="G1925" s="729">
        <v>0.05</v>
      </c>
      <c r="H1925" s="729">
        <v>0.05</v>
      </c>
      <c r="I1925" s="729">
        <v>0.05</v>
      </c>
      <c r="J1925" s="871">
        <f>VLOOKUP(B1925,'Bieu5 TH chi phi'!$B$7:$C$109,2,0)</f>
        <v>80000</v>
      </c>
      <c r="K1925" s="690">
        <f>E1925*$J$1925</f>
        <v>4000</v>
      </c>
      <c r="L1925" s="690">
        <f t="shared" ref="L1925:O1925" si="603">F1925*$J$1925</f>
        <v>4000</v>
      </c>
      <c r="M1925" s="690">
        <f t="shared" si="603"/>
        <v>4000</v>
      </c>
      <c r="N1925" s="690">
        <f t="shared" si="603"/>
        <v>4000</v>
      </c>
      <c r="O1925" s="690">
        <f t="shared" si="603"/>
        <v>4000</v>
      </c>
      <c r="P1925" s="645" t="str">
        <f t="shared" si="595"/>
        <v>Sai</v>
      </c>
      <c r="Q1925" s="691">
        <v>2.42</v>
      </c>
      <c r="S1925" s="689"/>
      <c r="T1925" s="687"/>
      <c r="U1925" s="687"/>
      <c r="V1925" s="687"/>
      <c r="W1925" s="687"/>
    </row>
    <row r="1926" spans="1:23">
      <c r="A1926" s="1058"/>
      <c r="B1926" s="1066" t="s">
        <v>724</v>
      </c>
      <c r="C1926" s="1070"/>
      <c r="D1926" s="1070" t="s">
        <v>798</v>
      </c>
      <c r="E1926" s="729">
        <v>0.02</v>
      </c>
      <c r="F1926" s="729">
        <v>0.02</v>
      </c>
      <c r="G1926" s="729">
        <v>0.02</v>
      </c>
      <c r="H1926" s="729">
        <v>0.02</v>
      </c>
      <c r="I1926" s="729">
        <v>0.02</v>
      </c>
      <c r="J1926" s="871">
        <f>VLOOKUP(B1926,'Bieu5 TH chi phi'!$B$7:$C$109,2,0)</f>
        <v>450000</v>
      </c>
      <c r="K1926" s="690">
        <f>E1926*$J$1926</f>
        <v>9000</v>
      </c>
      <c r="L1926" s="690">
        <f t="shared" ref="L1926:O1926" si="604">F1926*$J$1926</f>
        <v>9000</v>
      </c>
      <c r="M1926" s="690">
        <f t="shared" si="604"/>
        <v>9000</v>
      </c>
      <c r="N1926" s="690">
        <f t="shared" si="604"/>
        <v>9000</v>
      </c>
      <c r="O1926" s="690">
        <f t="shared" si="604"/>
        <v>9000</v>
      </c>
      <c r="P1926" s="645" t="str">
        <f t="shared" si="595"/>
        <v>Sai</v>
      </c>
      <c r="Q1926" s="691">
        <v>0.09</v>
      </c>
      <c r="S1926" s="689"/>
      <c r="T1926" s="687"/>
      <c r="U1926" s="687"/>
      <c r="V1926" s="687"/>
      <c r="W1926" s="687"/>
    </row>
    <row r="1927" spans="1:23">
      <c r="A1927" s="1058"/>
      <c r="B1927" s="1063" t="s">
        <v>799</v>
      </c>
      <c r="C1927" s="1070"/>
      <c r="D1927" s="1070" t="s">
        <v>800</v>
      </c>
      <c r="E1927" s="1070">
        <v>10</v>
      </c>
      <c r="F1927" s="1070"/>
      <c r="G1927" s="1070"/>
      <c r="H1927" s="1070"/>
      <c r="I1927" s="1070"/>
      <c r="J1927" s="871"/>
      <c r="K1927" s="701">
        <f>SUM(K1928:K1937)</f>
        <v>3339267.394016047</v>
      </c>
      <c r="L1927" s="701">
        <f>SUM(L1928:L1937)</f>
        <v>3338600.2331561507</v>
      </c>
      <c r="M1927" s="701">
        <f>SUM(M1928:M1937)</f>
        <v>3337699.5659952909</v>
      </c>
      <c r="N1927" s="701">
        <f>SUM(N1928:N1937)</f>
        <v>3336678.8098796499</v>
      </c>
      <c r="O1927" s="701">
        <f>SUM(O1928:O1937)</f>
        <v>3335658.0537640085</v>
      </c>
      <c r="P1927" s="645" t="str">
        <f t="shared" si="595"/>
        <v>Sai</v>
      </c>
      <c r="Q1927" s="691">
        <v>3.13</v>
      </c>
      <c r="S1927" s="689"/>
      <c r="T1927" s="687"/>
      <c r="U1927" s="687"/>
      <c r="V1927" s="687"/>
      <c r="W1927" s="687"/>
    </row>
    <row r="1928" spans="1:23">
      <c r="A1928" s="707"/>
      <c r="B1928" s="1066" t="s">
        <v>657</v>
      </c>
      <c r="C1928" s="1070"/>
      <c r="D1928" s="1070" t="s">
        <v>800</v>
      </c>
      <c r="E1928" s="1070">
        <f>E1927</f>
        <v>10</v>
      </c>
      <c r="F1928" s="1070"/>
      <c r="G1928" s="1070"/>
      <c r="H1928" s="1070"/>
      <c r="I1928" s="1070"/>
      <c r="J1928" s="871">
        <f>VLOOKUP(B1928,'Bieu5 TH chi phi'!$B$7:$C$109,2,0)</f>
        <v>667.16085989621945</v>
      </c>
      <c r="K1928" s="704">
        <f>J1928*E1928</f>
        <v>6671.6085989621943</v>
      </c>
      <c r="L1928" s="733">
        <f>K1928*T$4</f>
        <v>6004.4477390659749</v>
      </c>
      <c r="M1928" s="733">
        <f>L1928*U$4</f>
        <v>5103.7805782060786</v>
      </c>
      <c r="N1928" s="733">
        <f>M1928*V$4</f>
        <v>4083.0244625648629</v>
      </c>
      <c r="O1928" s="733">
        <f>N1928*W$4</f>
        <v>3062.2683469236472</v>
      </c>
      <c r="P1928" s="645" t="str">
        <f t="shared" si="595"/>
        <v>Sai</v>
      </c>
      <c r="Q1928" s="691">
        <v>0.08</v>
      </c>
      <c r="S1928" s="689"/>
      <c r="T1928" s="687"/>
      <c r="U1928" s="687"/>
      <c r="V1928" s="687"/>
      <c r="W1928" s="687"/>
    </row>
    <row r="1929" spans="1:23">
      <c r="A1929" s="707"/>
      <c r="B1929" s="1066" t="s">
        <v>801</v>
      </c>
      <c r="C1929" s="1070"/>
      <c r="D1929" s="1070" t="s">
        <v>800</v>
      </c>
      <c r="E1929" s="1070">
        <f t="shared" ref="E1929:E1935" si="605">E1928</f>
        <v>10</v>
      </c>
      <c r="F1929" s="1070"/>
      <c r="G1929" s="1070"/>
      <c r="H1929" s="1070"/>
      <c r="I1929" s="1070"/>
      <c r="J1929" s="871">
        <f>VLOOKUP(B1929,'Bieu5 TH chi phi'!$B$7:$C$109,2,0)</f>
        <v>38838.710730170496</v>
      </c>
      <c r="K1929" s="704">
        <f>J1929*E1929</f>
        <v>388387.10730170493</v>
      </c>
      <c r="L1929" s="704">
        <f t="shared" ref="L1929:O1929" si="606">K1929</f>
        <v>388387.10730170493</v>
      </c>
      <c r="M1929" s="704">
        <f t="shared" si="606"/>
        <v>388387.10730170493</v>
      </c>
      <c r="N1929" s="704">
        <f t="shared" si="606"/>
        <v>388387.10730170493</v>
      </c>
      <c r="O1929" s="704">
        <f t="shared" si="606"/>
        <v>388387.10730170493</v>
      </c>
      <c r="P1929" s="645" t="str">
        <f t="shared" si="595"/>
        <v>Sai</v>
      </c>
      <c r="Q1929" s="691">
        <v>8.25</v>
      </c>
      <c r="S1929" s="689"/>
      <c r="T1929" s="687"/>
      <c r="U1929" s="687"/>
      <c r="V1929" s="687"/>
      <c r="W1929" s="687"/>
    </row>
    <row r="1930" spans="1:23">
      <c r="A1930" s="708"/>
      <c r="B1930" s="1066" t="s">
        <v>802</v>
      </c>
      <c r="C1930" s="1070"/>
      <c r="D1930" s="1070" t="s">
        <v>800</v>
      </c>
      <c r="E1930" s="1070">
        <f t="shared" si="605"/>
        <v>10</v>
      </c>
      <c r="F1930" s="1070"/>
      <c r="G1930" s="1070"/>
      <c r="H1930" s="1070"/>
      <c r="I1930" s="1070"/>
      <c r="J1930" s="871">
        <f>VLOOKUP(B1930,'Bieu5 TH chi phi'!$B$7:$C$109,2,0)</f>
        <v>0</v>
      </c>
      <c r="K1930" s="704"/>
      <c r="L1930" s="704"/>
      <c r="M1930" s="704"/>
      <c r="N1930" s="704"/>
      <c r="O1930" s="704"/>
      <c r="P1930" s="645" t="str">
        <f t="shared" si="595"/>
        <v>Sai</v>
      </c>
      <c r="Q1930" s="691"/>
    </row>
    <row r="1931" spans="1:23">
      <c r="A1931" s="707"/>
      <c r="B1931" s="709" t="s">
        <v>605</v>
      </c>
      <c r="C1931" s="1070"/>
      <c r="D1931" s="1070" t="s">
        <v>800</v>
      </c>
      <c r="E1931" s="1070">
        <f t="shared" si="605"/>
        <v>10</v>
      </c>
      <c r="F1931" s="1070"/>
      <c r="G1931" s="1070"/>
      <c r="H1931" s="1070"/>
      <c r="I1931" s="1070"/>
      <c r="J1931" s="871">
        <f>VLOOKUP(B1931,'Bieu5 TH chi phi'!$B$7:$C$109,2,0)</f>
        <v>18765.274056338028</v>
      </c>
      <c r="K1931" s="704">
        <f>J1931*E1931</f>
        <v>187652.7405633803</v>
      </c>
      <c r="L1931" s="704">
        <f t="shared" ref="L1931:O1932" si="607">K1931</f>
        <v>187652.7405633803</v>
      </c>
      <c r="M1931" s="704">
        <f t="shared" si="607"/>
        <v>187652.7405633803</v>
      </c>
      <c r="N1931" s="704">
        <f t="shared" si="607"/>
        <v>187652.7405633803</v>
      </c>
      <c r="O1931" s="704">
        <f t="shared" si="607"/>
        <v>187652.7405633803</v>
      </c>
      <c r="P1931" s="645" t="str">
        <f t="shared" si="595"/>
        <v>Sai</v>
      </c>
      <c r="Q1931" s="691">
        <v>27.83</v>
      </c>
      <c r="S1931" s="689"/>
      <c r="T1931" s="687"/>
      <c r="U1931" s="687"/>
      <c r="V1931" s="687"/>
      <c r="W1931" s="687"/>
    </row>
    <row r="1932" spans="1:23">
      <c r="A1932" s="707"/>
      <c r="B1932" s="709" t="s">
        <v>646</v>
      </c>
      <c r="C1932" s="1070"/>
      <c r="D1932" s="1070" t="s">
        <v>800</v>
      </c>
      <c r="E1932" s="1070">
        <f t="shared" si="605"/>
        <v>10</v>
      </c>
      <c r="F1932" s="1070"/>
      <c r="G1932" s="1070"/>
      <c r="H1932" s="1070"/>
      <c r="I1932" s="1070"/>
      <c r="J1932" s="871">
        <f>VLOOKUP(B1932,'Bieu5 TH chi phi'!$B$7:$C$109,2,0)</f>
        <v>173801.87938349394</v>
      </c>
      <c r="K1932" s="704">
        <f>J1932*E1932</f>
        <v>1738018.7938349394</v>
      </c>
      <c r="L1932" s="704">
        <f t="shared" si="607"/>
        <v>1738018.7938349394</v>
      </c>
      <c r="M1932" s="704">
        <f t="shared" si="607"/>
        <v>1738018.7938349394</v>
      </c>
      <c r="N1932" s="704">
        <f t="shared" si="607"/>
        <v>1738018.7938349394</v>
      </c>
      <c r="O1932" s="704">
        <f t="shared" si="607"/>
        <v>1738018.7938349394</v>
      </c>
      <c r="P1932" s="645" t="str">
        <f t="shared" si="595"/>
        <v>Sai</v>
      </c>
      <c r="Q1932" s="691">
        <v>0.6</v>
      </c>
      <c r="S1932" s="689"/>
      <c r="T1932" s="687"/>
      <c r="U1932" s="687"/>
      <c r="V1932" s="687"/>
      <c r="W1932" s="687"/>
    </row>
    <row r="1933" spans="1:23">
      <c r="A1933" s="707"/>
      <c r="B1933" s="1066" t="s">
        <v>803</v>
      </c>
      <c r="C1933" s="1070"/>
      <c r="D1933" s="1070" t="s">
        <v>800</v>
      </c>
      <c r="E1933" s="1070">
        <f t="shared" si="605"/>
        <v>10</v>
      </c>
      <c r="F1933" s="1070"/>
      <c r="G1933" s="1070"/>
      <c r="H1933" s="1070"/>
      <c r="I1933" s="1070"/>
      <c r="J1933" s="871"/>
      <c r="K1933" s="704"/>
      <c r="L1933" s="704"/>
      <c r="M1933" s="704"/>
      <c r="N1933" s="704"/>
      <c r="O1933" s="704"/>
      <c r="P1933" s="645" t="str">
        <f t="shared" si="595"/>
        <v>Sai</v>
      </c>
      <c r="Q1933" s="691">
        <v>0.11</v>
      </c>
      <c r="S1933" s="689"/>
      <c r="T1933" s="687"/>
      <c r="U1933" s="687"/>
      <c r="V1933" s="687"/>
      <c r="W1933" s="687"/>
    </row>
    <row r="1934" spans="1:23">
      <c r="A1934" s="707"/>
      <c r="B1934" s="709" t="s">
        <v>19</v>
      </c>
      <c r="C1934" s="1070"/>
      <c r="D1934" s="1070" t="s">
        <v>800</v>
      </c>
      <c r="E1934" s="1070">
        <f t="shared" si="605"/>
        <v>10</v>
      </c>
      <c r="F1934" s="1070"/>
      <c r="G1934" s="1070"/>
      <c r="H1934" s="1070"/>
      <c r="I1934" s="1070"/>
      <c r="J1934" s="871">
        <f>VLOOKUP(B1934,'Bieu5 TH chi phi'!$B$7:$C$109,2,0)</f>
        <v>10491.54463647199</v>
      </c>
      <c r="K1934" s="704">
        <f>J1934*E1934</f>
        <v>104915.4463647199</v>
      </c>
      <c r="L1934" s="704">
        <f t="shared" ref="L1934:O1937" si="608">K1934</f>
        <v>104915.4463647199</v>
      </c>
      <c r="M1934" s="704">
        <f t="shared" si="608"/>
        <v>104915.4463647199</v>
      </c>
      <c r="N1934" s="704">
        <f t="shared" si="608"/>
        <v>104915.4463647199</v>
      </c>
      <c r="O1934" s="704">
        <f t="shared" si="608"/>
        <v>104915.4463647199</v>
      </c>
      <c r="P1934" s="645" t="str">
        <f t="shared" si="595"/>
        <v>Sai</v>
      </c>
      <c r="Q1934" s="691">
        <v>50</v>
      </c>
      <c r="S1934" s="689"/>
      <c r="T1934" s="687"/>
      <c r="U1934" s="687"/>
      <c r="V1934" s="687"/>
      <c r="W1934" s="687"/>
    </row>
    <row r="1935" spans="1:23">
      <c r="A1935" s="707"/>
      <c r="B1935" s="710" t="s">
        <v>21</v>
      </c>
      <c r="C1935" s="1070"/>
      <c r="D1935" s="1070" t="s">
        <v>800</v>
      </c>
      <c r="E1935" s="1070">
        <f t="shared" si="605"/>
        <v>10</v>
      </c>
      <c r="F1935" s="1070"/>
      <c r="G1935" s="1070"/>
      <c r="H1935" s="1070"/>
      <c r="I1935" s="1070"/>
      <c r="J1935" s="871">
        <f>VLOOKUP(B1935,'Bieu5 TH chi phi'!$B$7:$C$109,2,0)</f>
        <v>17555.295987286452</v>
      </c>
      <c r="K1935" s="704">
        <f>J1935*E1935</f>
        <v>175552.95987286454</v>
      </c>
      <c r="L1935" s="704">
        <f t="shared" si="608"/>
        <v>175552.95987286454</v>
      </c>
      <c r="M1935" s="704">
        <f t="shared" si="608"/>
        <v>175552.95987286454</v>
      </c>
      <c r="N1935" s="704">
        <f t="shared" si="608"/>
        <v>175552.95987286454</v>
      </c>
      <c r="O1935" s="704">
        <f t="shared" si="608"/>
        <v>175552.95987286454</v>
      </c>
      <c r="P1935" s="645" t="str">
        <f t="shared" si="595"/>
        <v>Sai</v>
      </c>
      <c r="Q1935" s="691">
        <v>89.27</v>
      </c>
      <c r="S1935" s="689"/>
      <c r="T1935" s="687"/>
      <c r="U1935" s="687"/>
      <c r="V1935" s="687"/>
      <c r="W1935" s="687"/>
    </row>
    <row r="1936" spans="1:23">
      <c r="A1936" s="711"/>
      <c r="B1936" s="710" t="s">
        <v>804</v>
      </c>
      <c r="C1936" s="712"/>
      <c r="D1936" s="1070" t="s">
        <v>800</v>
      </c>
      <c r="E1936" s="1070">
        <f>E1935</f>
        <v>10</v>
      </c>
      <c r="F1936" s="712"/>
      <c r="G1936" s="712"/>
      <c r="H1936" s="712"/>
      <c r="I1936" s="712"/>
      <c r="J1936" s="871">
        <f>VLOOKUP(B1936,'Bieu5 TH chi phi'!$B$7:$C$109,2,0)</f>
        <v>46989.233700271805</v>
      </c>
      <c r="K1936" s="704">
        <f t="shared" ref="K1936:K1937" si="609">J1936*E1936</f>
        <v>469892.33700271806</v>
      </c>
      <c r="L1936" s="704">
        <f t="shared" si="608"/>
        <v>469892.33700271806</v>
      </c>
      <c r="M1936" s="704">
        <f t="shared" si="608"/>
        <v>469892.33700271806</v>
      </c>
      <c r="N1936" s="704">
        <f t="shared" si="608"/>
        <v>469892.33700271806</v>
      </c>
      <c r="O1936" s="704">
        <f t="shared" si="608"/>
        <v>469892.33700271806</v>
      </c>
      <c r="P1936" s="645" t="str">
        <f t="shared" si="595"/>
        <v>Sai</v>
      </c>
      <c r="Q1936" s="691">
        <v>0.75</v>
      </c>
      <c r="S1936" s="689"/>
      <c r="T1936" s="687"/>
      <c r="U1936" s="687"/>
      <c r="V1936" s="687"/>
      <c r="W1936" s="687"/>
    </row>
    <row r="1937" spans="1:23">
      <c r="A1937" s="715"/>
      <c r="B1937" s="1159" t="s">
        <v>22</v>
      </c>
      <c r="C1937" s="716"/>
      <c r="D1937" s="716" t="s">
        <v>800</v>
      </c>
      <c r="E1937" s="716">
        <f t="shared" ref="E1937" si="610">E1936</f>
        <v>10</v>
      </c>
      <c r="F1937" s="716"/>
      <c r="G1937" s="716"/>
      <c r="H1937" s="716"/>
      <c r="I1937" s="716"/>
      <c r="J1937" s="1160">
        <f>VLOOKUP(B1937,'Bieu5 TH chi phi'!$B$7:$C$109,2,0)</f>
        <v>26817.640047675806</v>
      </c>
      <c r="K1937" s="717">
        <f t="shared" si="609"/>
        <v>268176.40047675808</v>
      </c>
      <c r="L1937" s="717">
        <f t="shared" si="608"/>
        <v>268176.40047675808</v>
      </c>
      <c r="M1937" s="717">
        <f t="shared" si="608"/>
        <v>268176.40047675808</v>
      </c>
      <c r="N1937" s="717">
        <f t="shared" si="608"/>
        <v>268176.40047675808</v>
      </c>
      <c r="O1937" s="717">
        <f t="shared" si="608"/>
        <v>268176.40047675808</v>
      </c>
      <c r="P1937" s="645" t="str">
        <f t="shared" si="595"/>
        <v>Sai</v>
      </c>
      <c r="Q1937" s="658"/>
    </row>
    <row r="1938" spans="1:23">
      <c r="A1938" s="748"/>
      <c r="B1938" s="1064"/>
      <c r="C1938" s="752"/>
      <c r="D1938" s="691"/>
      <c r="E1938" s="691"/>
      <c r="F1938" s="691"/>
      <c r="G1938" s="691"/>
      <c r="H1938" s="691"/>
      <c r="I1938" s="691"/>
      <c r="J1938" s="804"/>
      <c r="K1938" s="722"/>
      <c r="L1938" s="722"/>
      <c r="M1938" s="722"/>
      <c r="N1938" s="722"/>
      <c r="O1938" s="722"/>
      <c r="P1938" s="645" t="str">
        <f t="shared" si="595"/>
        <v>Sai</v>
      </c>
      <c r="Q1938" s="691">
        <v>0.04</v>
      </c>
      <c r="S1938" s="689"/>
      <c r="T1938" s="687"/>
      <c r="U1938" s="687"/>
      <c r="V1938" s="687"/>
      <c r="W1938" s="687"/>
    </row>
    <row r="1939" spans="1:23">
      <c r="A1939" s="1410" t="s">
        <v>871</v>
      </c>
      <c r="B1939" s="1410"/>
      <c r="C1939" s="795"/>
      <c r="D1939" s="796"/>
      <c r="E1939" s="796"/>
      <c r="F1939" s="796"/>
      <c r="G1939" s="796"/>
      <c r="H1939" s="796"/>
      <c r="I1939" s="796"/>
      <c r="J1939" s="769"/>
      <c r="K1939" s="725">
        <f>K1940+K1951+K1957+K1960</f>
        <v>16710800.72570546</v>
      </c>
      <c r="L1939" s="725">
        <f>L1940+L1951+L1957+L1960</f>
        <v>14891887.264253762</v>
      </c>
      <c r="M1939" s="725">
        <f>M1940+M1951+M1957+M1960</f>
        <v>13075383.76835062</v>
      </c>
      <c r="N1939" s="725">
        <f>N1940+N1951+N1957+N1960</f>
        <v>11255939.914015304</v>
      </c>
      <c r="O1939" s="725">
        <f>O1940+O1951+O1957+O1960</f>
        <v>8982925.7741433308</v>
      </c>
      <c r="P1939" s="645" t="str">
        <f t="shared" si="595"/>
        <v>Sai</v>
      </c>
      <c r="Q1939" s="691">
        <v>20</v>
      </c>
    </row>
    <row r="1940" spans="1:23" s="706" customFormat="1">
      <c r="A1940" s="1406" t="s">
        <v>1351</v>
      </c>
      <c r="B1940" s="1063" t="s">
        <v>784</v>
      </c>
      <c r="C1940" s="771"/>
      <c r="D1940" s="1070"/>
      <c r="E1940" s="1070"/>
      <c r="F1940" s="1070"/>
      <c r="G1940" s="1070"/>
      <c r="H1940" s="1070"/>
      <c r="I1940" s="1070"/>
      <c r="J1940" s="684"/>
      <c r="K1940" s="695">
        <f>SUM(K1941:K1950)</f>
        <v>7157104.5029545454</v>
      </c>
      <c r="L1940" s="695">
        <f>SUM(L1941:L1950)</f>
        <v>6145022.0029545445</v>
      </c>
      <c r="M1940" s="695">
        <f>SUM(M1941:M1950)</f>
        <v>5135699.7279545451</v>
      </c>
      <c r="N1940" s="695">
        <f>SUM(N1941:N1950)</f>
        <v>4123617.2279545451</v>
      </c>
      <c r="O1940" s="695">
        <f>SUM(O1941:O1950)</f>
        <v>2860019.6802272727</v>
      </c>
      <c r="P1940" s="645"/>
      <c r="Q1940" s="705"/>
      <c r="S1940" s="648"/>
      <c r="T1940" s="649"/>
      <c r="U1940" s="649"/>
      <c r="V1940" s="649"/>
      <c r="W1940" s="649"/>
    </row>
    <row r="1941" spans="1:23" s="706" customFormat="1">
      <c r="A1941" s="1406"/>
      <c r="B1941" s="1066" t="s">
        <v>786</v>
      </c>
      <c r="C1941" s="682">
        <v>43199</v>
      </c>
      <c r="D1941" s="1070" t="s">
        <v>736</v>
      </c>
      <c r="E1941" s="729">
        <v>5.81</v>
      </c>
      <c r="F1941" s="729">
        <v>5.75</v>
      </c>
      <c r="G1941" s="729">
        <v>5.69</v>
      </c>
      <c r="H1941" s="729">
        <v>5.63</v>
      </c>
      <c r="I1941" s="729">
        <v>5.55</v>
      </c>
      <c r="J1941" s="871">
        <f>VLOOKUP(C1941,'Bieu5 TH chi phi'!$B$7:$C$109,2,0)</f>
        <v>276022.5</v>
      </c>
      <c r="K1941" s="690">
        <f>E1941*$J$1941</f>
        <v>1603690.7249999999</v>
      </c>
      <c r="L1941" s="690">
        <f t="shared" ref="L1941:O1941" si="611">F1941*$J$1941</f>
        <v>1587129.375</v>
      </c>
      <c r="M1941" s="690">
        <f t="shared" si="611"/>
        <v>1570568.0250000001</v>
      </c>
      <c r="N1941" s="690">
        <f t="shared" si="611"/>
        <v>1554006.675</v>
      </c>
      <c r="O1941" s="690">
        <f t="shared" si="611"/>
        <v>1531924.875</v>
      </c>
      <c r="P1941" s="645"/>
      <c r="Q1941" s="705"/>
      <c r="S1941" s="648"/>
      <c r="T1941" s="649"/>
      <c r="U1941" s="649"/>
      <c r="V1941" s="649"/>
      <c r="W1941" s="649"/>
    </row>
    <row r="1942" spans="1:23" s="706" customFormat="1">
      <c r="A1942" s="1058"/>
      <c r="B1942" s="1066" t="s">
        <v>786</v>
      </c>
      <c r="C1942" s="682">
        <v>43260</v>
      </c>
      <c r="D1942" s="1070" t="s">
        <v>736</v>
      </c>
      <c r="E1942" s="729">
        <v>0.47</v>
      </c>
      <c r="F1942" s="729">
        <v>0.47</v>
      </c>
      <c r="G1942" s="729">
        <v>0.47</v>
      </c>
      <c r="H1942" s="729">
        <v>0.47</v>
      </c>
      <c r="I1942" s="729">
        <v>0.47</v>
      </c>
      <c r="J1942" s="871">
        <f>VLOOKUP(C1942,'Bieu5 TH chi phi'!$B$7:$C$109,2,0)</f>
        <v>333736.29545454547</v>
      </c>
      <c r="K1942" s="690">
        <f>E1942*$J$1942</f>
        <v>156856.05886363637</v>
      </c>
      <c r="L1942" s="690">
        <f t="shared" ref="L1942:O1942" si="612">F1942*$J$1942</f>
        <v>156856.05886363637</v>
      </c>
      <c r="M1942" s="690">
        <f t="shared" si="612"/>
        <v>156856.05886363637</v>
      </c>
      <c r="N1942" s="690">
        <f t="shared" si="612"/>
        <v>156856.05886363637</v>
      </c>
      <c r="O1942" s="690">
        <f t="shared" si="612"/>
        <v>156856.05886363637</v>
      </c>
      <c r="P1942" s="645"/>
      <c r="Q1942" s="705"/>
      <c r="S1942" s="689"/>
      <c r="T1942" s="687"/>
      <c r="U1942" s="687"/>
      <c r="V1942" s="687"/>
      <c r="W1942" s="687"/>
    </row>
    <row r="1943" spans="1:23" s="706" customFormat="1">
      <c r="A1943" s="1058"/>
      <c r="B1943" s="1066" t="s">
        <v>786</v>
      </c>
      <c r="C1943" s="682">
        <v>43321</v>
      </c>
      <c r="D1943" s="1070" t="s">
        <v>736</v>
      </c>
      <c r="E1943" s="729">
        <v>0.18</v>
      </c>
      <c r="F1943" s="729">
        <v>0.18</v>
      </c>
      <c r="G1943" s="729">
        <v>0.18</v>
      </c>
      <c r="H1943" s="729">
        <v>0.18</v>
      </c>
      <c r="I1943" s="729">
        <v>0.18</v>
      </c>
      <c r="J1943" s="871">
        <f>VLOOKUP(C1943,'Bieu5 TH chi phi'!$B$7:$C$109,2,0)</f>
        <v>388940.79545454553</v>
      </c>
      <c r="K1943" s="690">
        <f>E1943*$J$1943</f>
        <v>70009.3431818182</v>
      </c>
      <c r="L1943" s="690">
        <f t="shared" ref="L1943:O1943" si="613">F1943*$J$1943</f>
        <v>70009.3431818182</v>
      </c>
      <c r="M1943" s="690">
        <f t="shared" si="613"/>
        <v>70009.3431818182</v>
      </c>
      <c r="N1943" s="690">
        <f t="shared" si="613"/>
        <v>70009.3431818182</v>
      </c>
      <c r="O1943" s="690">
        <f t="shared" si="613"/>
        <v>70009.3431818182</v>
      </c>
      <c r="P1943" s="645"/>
      <c r="Q1943" s="705"/>
      <c r="S1943" s="648"/>
      <c r="T1943" s="649"/>
      <c r="U1943" s="649"/>
      <c r="V1943" s="649"/>
      <c r="W1943" s="649"/>
    </row>
    <row r="1944" spans="1:23" s="706" customFormat="1">
      <c r="A1944" s="1058"/>
      <c r="B1944" s="1066" t="s">
        <v>787</v>
      </c>
      <c r="C1944" s="682">
        <v>43168</v>
      </c>
      <c r="D1944" s="1070" t="s">
        <v>736</v>
      </c>
      <c r="E1944" s="729">
        <v>4</v>
      </c>
      <c r="F1944" s="729">
        <v>3.2</v>
      </c>
      <c r="G1944" s="729">
        <v>2.4</v>
      </c>
      <c r="H1944" s="729">
        <v>1.6</v>
      </c>
      <c r="I1944" s="729">
        <v>0.6</v>
      </c>
      <c r="J1944" s="871">
        <f>VLOOKUP(C1944,'Bieu5 TH chi phi'!$B$7:$C$109,2,0)</f>
        <v>250929.54545454544</v>
      </c>
      <c r="K1944" s="690">
        <f>E1944*$J$1944</f>
        <v>1003718.1818181818</v>
      </c>
      <c r="L1944" s="690">
        <f t="shared" ref="L1944:O1944" si="614">F1944*$J$1944</f>
        <v>802974.54545454541</v>
      </c>
      <c r="M1944" s="690">
        <f t="shared" si="614"/>
        <v>602230.90909090906</v>
      </c>
      <c r="N1944" s="690">
        <f t="shared" si="614"/>
        <v>401487.27272727271</v>
      </c>
      <c r="O1944" s="690">
        <f t="shared" si="614"/>
        <v>150557.72727272726</v>
      </c>
      <c r="P1944" s="645"/>
      <c r="Q1944" s="705"/>
      <c r="S1944" s="648"/>
      <c r="T1944" s="649"/>
      <c r="U1944" s="649"/>
      <c r="V1944" s="649"/>
      <c r="W1944" s="649"/>
    </row>
    <row r="1945" spans="1:23" s="706" customFormat="1">
      <c r="A1945" s="1058"/>
      <c r="B1945" s="1066" t="s">
        <v>788</v>
      </c>
      <c r="C1945" s="682">
        <v>43168</v>
      </c>
      <c r="D1945" s="1070" t="s">
        <v>736</v>
      </c>
      <c r="E1945" s="729">
        <v>0.33</v>
      </c>
      <c r="F1945" s="729">
        <v>0.27</v>
      </c>
      <c r="G1945" s="729">
        <v>0.21</v>
      </c>
      <c r="H1945" s="729">
        <v>0.15</v>
      </c>
      <c r="I1945" s="729">
        <v>7.0000000000000007E-2</v>
      </c>
      <c r="J1945" s="871">
        <f>VLOOKUP(C1945,'Bieu5 TH chi phi'!$B$7:$C$109,2,0)</f>
        <v>250929.54545454544</v>
      </c>
      <c r="K1945" s="690">
        <f>E1945*$J$1945</f>
        <v>82806.75</v>
      </c>
      <c r="L1945" s="690">
        <f t="shared" ref="L1945:O1945" si="615">F1945*$J$1945</f>
        <v>67750.977272727279</v>
      </c>
      <c r="M1945" s="690">
        <f t="shared" si="615"/>
        <v>52695.204545454544</v>
      </c>
      <c r="N1945" s="690">
        <f t="shared" si="615"/>
        <v>37639.431818181816</v>
      </c>
      <c r="O1945" s="690">
        <f t="shared" si="615"/>
        <v>17565.068181818184</v>
      </c>
      <c r="P1945" s="645"/>
      <c r="Q1945" s="705"/>
      <c r="S1945" s="689"/>
      <c r="T1945" s="687"/>
      <c r="U1945" s="687"/>
      <c r="V1945" s="687"/>
      <c r="W1945" s="687"/>
    </row>
    <row r="1946" spans="1:23" s="706" customFormat="1">
      <c r="A1946" s="1058"/>
      <c r="B1946" s="1066" t="s">
        <v>788</v>
      </c>
      <c r="C1946" s="682">
        <v>43260</v>
      </c>
      <c r="D1946" s="1070" t="s">
        <v>736</v>
      </c>
      <c r="E1946" s="729">
        <v>0.06</v>
      </c>
      <c r="F1946" s="729">
        <v>0.06</v>
      </c>
      <c r="G1946" s="729">
        <v>0.06</v>
      </c>
      <c r="H1946" s="729">
        <v>0.06</v>
      </c>
      <c r="I1946" s="729">
        <v>0.06</v>
      </c>
      <c r="J1946" s="871">
        <f>VLOOKUP(C1946,'Bieu5 TH chi phi'!$B$7:$C$109,2,0)</f>
        <v>333736.29545454547</v>
      </c>
      <c r="K1946" s="690">
        <f>E1946*$J$1946</f>
        <v>20024.177727272727</v>
      </c>
      <c r="L1946" s="690">
        <f t="shared" ref="L1946:O1946" si="616">F1946*$J$1946</f>
        <v>20024.177727272727</v>
      </c>
      <c r="M1946" s="690">
        <f t="shared" si="616"/>
        <v>20024.177727272727</v>
      </c>
      <c r="N1946" s="690">
        <f t="shared" si="616"/>
        <v>20024.177727272727</v>
      </c>
      <c r="O1946" s="690">
        <f t="shared" si="616"/>
        <v>20024.177727272727</v>
      </c>
      <c r="P1946" s="645"/>
      <c r="Q1946" s="705"/>
      <c r="S1946" s="648"/>
      <c r="T1946" s="649"/>
      <c r="U1946" s="649"/>
      <c r="V1946" s="649"/>
      <c r="W1946" s="649"/>
    </row>
    <row r="1947" spans="1:23" s="706" customFormat="1">
      <c r="A1947" s="1058"/>
      <c r="B1947" s="1066" t="s">
        <v>810</v>
      </c>
      <c r="C1947" s="682">
        <v>43232</v>
      </c>
      <c r="D1947" s="1070" t="s">
        <v>736</v>
      </c>
      <c r="E1947" s="729">
        <v>4</v>
      </c>
      <c r="F1947" s="729">
        <v>3.2</v>
      </c>
      <c r="G1947" s="729">
        <v>2.4</v>
      </c>
      <c r="H1947" s="729">
        <v>1.6</v>
      </c>
      <c r="I1947" s="729">
        <v>0.6</v>
      </c>
      <c r="J1947" s="871">
        <f>VLOOKUP(C1947,'Bieu5 TH chi phi'!$B$7:$C$109,2,0)</f>
        <v>222490.86363636365</v>
      </c>
      <c r="K1947" s="690">
        <f>E1947*$J$1947</f>
        <v>889963.45454545459</v>
      </c>
      <c r="L1947" s="690">
        <f t="shared" ref="L1947:O1947" si="617">F1947*$J$1947</f>
        <v>711970.76363636367</v>
      </c>
      <c r="M1947" s="690">
        <f t="shared" si="617"/>
        <v>533978.07272727275</v>
      </c>
      <c r="N1947" s="690">
        <f t="shared" si="617"/>
        <v>355985.38181818184</v>
      </c>
      <c r="O1947" s="690">
        <f t="shared" si="617"/>
        <v>133494.51818181819</v>
      </c>
      <c r="P1947" s="645"/>
      <c r="Q1947" s="705"/>
      <c r="S1947" s="648"/>
      <c r="T1947" s="649"/>
      <c r="U1947" s="649"/>
      <c r="V1947" s="649"/>
      <c r="W1947" s="649"/>
    </row>
    <row r="1948" spans="1:23" s="706" customFormat="1">
      <c r="A1948" s="1058"/>
      <c r="B1948" s="1066" t="s">
        <v>790</v>
      </c>
      <c r="C1948" s="682">
        <v>43167</v>
      </c>
      <c r="D1948" s="1070" t="s">
        <v>736</v>
      </c>
      <c r="E1948" s="729">
        <v>0.13</v>
      </c>
      <c r="F1948" s="729">
        <v>0.13</v>
      </c>
      <c r="G1948" s="729">
        <v>0.13</v>
      </c>
      <c r="H1948" s="729">
        <v>0.13</v>
      </c>
      <c r="I1948" s="729">
        <v>0.13</v>
      </c>
      <c r="J1948" s="871">
        <f>VLOOKUP(C1948,'Bieu5 TH chi phi'!$B$7:$C$109,2,0)</f>
        <v>391450.09090909088</v>
      </c>
      <c r="K1948" s="690">
        <f>E1948*$J$1948</f>
        <v>50888.511818181818</v>
      </c>
      <c r="L1948" s="690">
        <f t="shared" ref="L1948:O1948" si="618">F1948*$J$1948</f>
        <v>50888.511818181818</v>
      </c>
      <c r="M1948" s="690">
        <f t="shared" si="618"/>
        <v>50888.511818181818</v>
      </c>
      <c r="N1948" s="690">
        <f t="shared" si="618"/>
        <v>50888.511818181818</v>
      </c>
      <c r="O1948" s="690">
        <f t="shared" si="618"/>
        <v>50888.511818181818</v>
      </c>
      <c r="P1948" s="645"/>
      <c r="Q1948" s="705"/>
      <c r="S1948" s="648"/>
      <c r="T1948" s="649"/>
      <c r="U1948" s="649"/>
      <c r="V1948" s="649"/>
      <c r="W1948" s="649"/>
    </row>
    <row r="1949" spans="1:23" s="706" customFormat="1">
      <c r="A1949" s="1058"/>
      <c r="B1949" s="1066" t="s">
        <v>791</v>
      </c>
      <c r="C1949" s="682">
        <v>43199</v>
      </c>
      <c r="D1949" s="1070" t="s">
        <v>736</v>
      </c>
      <c r="E1949" s="729">
        <v>7.5</v>
      </c>
      <c r="F1949" s="729">
        <v>6.2</v>
      </c>
      <c r="G1949" s="729">
        <v>4.9000000000000004</v>
      </c>
      <c r="H1949" s="729">
        <v>3.6</v>
      </c>
      <c r="I1949" s="729">
        <v>1.98</v>
      </c>
      <c r="J1949" s="871">
        <f>VLOOKUP(C1949,'Bieu5 TH chi phi'!$B$7:$C$109,2,0)</f>
        <v>276022.5</v>
      </c>
      <c r="K1949" s="690">
        <f>E1949*$J$1949</f>
        <v>2070168.75</v>
      </c>
      <c r="L1949" s="690">
        <f t="shared" ref="L1949:O1949" si="619">F1949*$J$1949</f>
        <v>1711339.5</v>
      </c>
      <c r="M1949" s="690">
        <f t="shared" si="619"/>
        <v>1352510.25</v>
      </c>
      <c r="N1949" s="690">
        <f t="shared" si="619"/>
        <v>993681</v>
      </c>
      <c r="O1949" s="690">
        <f t="shared" si="619"/>
        <v>546524.55000000005</v>
      </c>
      <c r="P1949" s="645"/>
      <c r="Q1949" s="705"/>
      <c r="S1949" s="648"/>
      <c r="T1949" s="649"/>
      <c r="U1949" s="649"/>
      <c r="V1949" s="649"/>
      <c r="W1949" s="649"/>
    </row>
    <row r="1950" spans="1:23" s="706" customFormat="1">
      <c r="A1950" s="1058"/>
      <c r="B1950" s="1066" t="s">
        <v>792</v>
      </c>
      <c r="C1950" s="682">
        <v>43199</v>
      </c>
      <c r="D1950" s="1070" t="s">
        <v>736</v>
      </c>
      <c r="E1950" s="729">
        <v>4.38</v>
      </c>
      <c r="F1950" s="729">
        <v>3.5</v>
      </c>
      <c r="G1950" s="729">
        <v>2.63</v>
      </c>
      <c r="H1950" s="729">
        <v>1.75</v>
      </c>
      <c r="I1950" s="729">
        <v>0.66</v>
      </c>
      <c r="J1950" s="871">
        <f>VLOOKUP(C1950,'Bieu5 TH chi phi'!$B$7:$C$109,2,0)</f>
        <v>276022.5</v>
      </c>
      <c r="K1950" s="690">
        <f>E1950*$J$1950</f>
        <v>1208978.55</v>
      </c>
      <c r="L1950" s="690">
        <f t="shared" ref="L1950:O1950" si="620">F1950*$J$1950</f>
        <v>966078.75</v>
      </c>
      <c r="M1950" s="690">
        <f t="shared" si="620"/>
        <v>725939.17499999993</v>
      </c>
      <c r="N1950" s="690">
        <f t="shared" si="620"/>
        <v>483039.375</v>
      </c>
      <c r="O1950" s="690">
        <f t="shared" si="620"/>
        <v>182174.85</v>
      </c>
      <c r="P1950" s="645"/>
      <c r="Q1950" s="705"/>
      <c r="S1950" s="648"/>
      <c r="T1950" s="649"/>
      <c r="U1950" s="649"/>
      <c r="V1950" s="649"/>
      <c r="W1950" s="649"/>
    </row>
    <row r="1951" spans="1:23">
      <c r="A1951" s="1058"/>
      <c r="B1951" s="1063" t="s">
        <v>794</v>
      </c>
      <c r="C1951" s="771"/>
      <c r="D1951" s="1070"/>
      <c r="E1951" s="729"/>
      <c r="F1951" s="729"/>
      <c r="G1951" s="729"/>
      <c r="H1951" s="729"/>
      <c r="I1951" s="729"/>
      <c r="J1951" s="684"/>
      <c r="K1951" s="695">
        <f>SUM(K1952:K1956)</f>
        <v>4530195.1317268424</v>
      </c>
      <c r="L1951" s="695">
        <f>SUM(L1952:L1956)</f>
        <v>3724364.9115649909</v>
      </c>
      <c r="M1951" s="695">
        <f>SUM(M1952:M1956)</f>
        <v>2918534.6914031371</v>
      </c>
      <c r="N1951" s="695">
        <f>SUM(N1952:N1956)</f>
        <v>2112704.4712412846</v>
      </c>
      <c r="O1951" s="695">
        <f>SUM(O1952:O1956)</f>
        <v>1104819.0132700449</v>
      </c>
      <c r="P1951" s="645" t="str">
        <f t="shared" si="595"/>
        <v>Đúng</v>
      </c>
      <c r="Q1951" s="691"/>
    </row>
    <row r="1952" spans="1:23" ht="10.4" customHeight="1">
      <c r="A1952" s="1058"/>
      <c r="B1952" s="1066" t="s">
        <v>678</v>
      </c>
      <c r="C1952" s="771"/>
      <c r="D1952" s="1070" t="s">
        <v>795</v>
      </c>
      <c r="E1952" s="729">
        <v>24.17</v>
      </c>
      <c r="F1952" s="729">
        <v>19.670000000000002</v>
      </c>
      <c r="G1952" s="729">
        <v>15.17</v>
      </c>
      <c r="H1952" s="729">
        <v>10.67</v>
      </c>
      <c r="I1952" s="729">
        <v>5.04</v>
      </c>
      <c r="J1952" s="871">
        <f>VLOOKUP(B1952,'Bieu5 TH chi phi'!$B$7:$C$109,2,0)</f>
        <v>119536.55378486056</v>
      </c>
      <c r="K1952" s="690">
        <f>E1952*$J$1952</f>
        <v>2889198.5049800798</v>
      </c>
      <c r="L1952" s="690">
        <f t="shared" ref="L1952:O1952" si="621">F1952*$J$1952</f>
        <v>2351284.0129482076</v>
      </c>
      <c r="M1952" s="690">
        <f t="shared" si="621"/>
        <v>1813369.5209163346</v>
      </c>
      <c r="N1952" s="690">
        <f t="shared" si="621"/>
        <v>1275455.0288844621</v>
      </c>
      <c r="O1952" s="690">
        <f t="shared" si="621"/>
        <v>602464.23107569723</v>
      </c>
      <c r="P1952" s="645" t="str">
        <f t="shared" si="595"/>
        <v>Sai</v>
      </c>
      <c r="Q1952" s="691"/>
    </row>
    <row r="1953" spans="1:23" ht="13.5">
      <c r="A1953" s="1058"/>
      <c r="B1953" s="1066" t="s">
        <v>679</v>
      </c>
      <c r="C1953" s="771"/>
      <c r="D1953" s="1070" t="s">
        <v>795</v>
      </c>
      <c r="E1953" s="729">
        <v>1</v>
      </c>
      <c r="F1953" s="729">
        <v>1</v>
      </c>
      <c r="G1953" s="729">
        <v>1</v>
      </c>
      <c r="H1953" s="729">
        <v>1</v>
      </c>
      <c r="I1953" s="729">
        <v>1</v>
      </c>
      <c r="J1953" s="871">
        <f>VLOOKUP(B1953,'Bieu5 TH chi phi'!$B$7:$C$109,2,0)</f>
        <v>175954.48207171314</v>
      </c>
      <c r="K1953" s="690">
        <f>E1953*$J$1953</f>
        <v>175954.48207171314</v>
      </c>
      <c r="L1953" s="690">
        <f t="shared" ref="L1953:O1953" si="622">F1953*$J$1953</f>
        <v>175954.48207171314</v>
      </c>
      <c r="M1953" s="690">
        <f t="shared" si="622"/>
        <v>175954.48207171314</v>
      </c>
      <c r="N1953" s="690">
        <f t="shared" si="622"/>
        <v>175954.48207171314</v>
      </c>
      <c r="O1953" s="690">
        <f t="shared" si="622"/>
        <v>175954.48207171314</v>
      </c>
      <c r="P1953" s="645" t="str">
        <f t="shared" si="595"/>
        <v>Sai</v>
      </c>
      <c r="Q1953" s="727"/>
    </row>
    <row r="1954" spans="1:23">
      <c r="A1954" s="1058"/>
      <c r="B1954" s="1066" t="s">
        <v>684</v>
      </c>
      <c r="C1954" s="771"/>
      <c r="D1954" s="1070" t="s">
        <v>795</v>
      </c>
      <c r="E1954" s="729">
        <v>0.06</v>
      </c>
      <c r="F1954" s="729">
        <v>0.06</v>
      </c>
      <c r="G1954" s="729">
        <v>0.06</v>
      </c>
      <c r="H1954" s="729">
        <v>0.06</v>
      </c>
      <c r="I1954" s="729">
        <v>0.06</v>
      </c>
      <c r="J1954" s="871">
        <f>VLOOKUP(B1954,'Bieu5 TH chi phi'!$B$7:$C$109,2,0)</f>
        <v>498.00796812749002</v>
      </c>
      <c r="K1954" s="690">
        <f>E1954*$J$1954</f>
        <v>29.880478087649401</v>
      </c>
      <c r="L1954" s="690">
        <f t="shared" ref="L1954:O1954" si="623">F1954*$J$1954</f>
        <v>29.880478087649401</v>
      </c>
      <c r="M1954" s="690">
        <f t="shared" si="623"/>
        <v>29.880478087649401</v>
      </c>
      <c r="N1954" s="690">
        <f t="shared" si="623"/>
        <v>29.880478087649401</v>
      </c>
      <c r="O1954" s="690">
        <f t="shared" si="623"/>
        <v>29.880478087649401</v>
      </c>
      <c r="P1954" s="645" t="str">
        <f t="shared" si="595"/>
        <v>Sai</v>
      </c>
      <c r="Q1954" s="691">
        <v>0.5</v>
      </c>
      <c r="S1954" s="689"/>
      <c r="T1954" s="687"/>
      <c r="U1954" s="687"/>
      <c r="V1954" s="687"/>
      <c r="W1954" s="687"/>
    </row>
    <row r="1955" spans="1:23">
      <c r="A1955" s="1058"/>
      <c r="B1955" s="1066" t="s">
        <v>682</v>
      </c>
      <c r="C1955" s="771"/>
      <c r="D1955" s="1070" t="s">
        <v>795</v>
      </c>
      <c r="E1955" s="729">
        <v>32</v>
      </c>
      <c r="F1955" s="729">
        <v>25.6</v>
      </c>
      <c r="G1955" s="729">
        <v>19.2</v>
      </c>
      <c r="H1955" s="729">
        <v>12.8</v>
      </c>
      <c r="I1955" s="729">
        <v>4.8</v>
      </c>
      <c r="J1955" s="871">
        <f>VLOOKUP(B1955,'Bieu5 TH chi phi'!$B$7:$C$109,2,0)</f>
        <v>41646.852589641428</v>
      </c>
      <c r="K1955" s="690">
        <f>E1955*$J$1955</f>
        <v>1332699.2828685257</v>
      </c>
      <c r="L1955" s="690">
        <f t="shared" ref="L1955:O1955" si="624">F1955*$J$1955</f>
        <v>1066159.4262948206</v>
      </c>
      <c r="M1955" s="690">
        <f t="shared" si="624"/>
        <v>799619.5697211154</v>
      </c>
      <c r="N1955" s="690">
        <f t="shared" si="624"/>
        <v>533079.71314741031</v>
      </c>
      <c r="O1955" s="690">
        <f t="shared" si="624"/>
        <v>199904.89243027885</v>
      </c>
      <c r="P1955" s="645" t="str">
        <f t="shared" si="595"/>
        <v>Sai</v>
      </c>
      <c r="Q1955" s="691">
        <v>4.75</v>
      </c>
      <c r="S1955" s="689"/>
      <c r="T1955" s="687"/>
      <c r="U1955" s="687"/>
      <c r="V1955" s="687"/>
      <c r="W1955" s="687"/>
    </row>
    <row r="1956" spans="1:23">
      <c r="A1956" s="1058"/>
      <c r="B1956" s="1407" t="s">
        <v>683</v>
      </c>
      <c r="C1956" s="1407"/>
      <c r="D1956" s="1070" t="s">
        <v>795</v>
      </c>
      <c r="E1956" s="729">
        <v>57.7</v>
      </c>
      <c r="F1956" s="729">
        <v>57.1</v>
      </c>
      <c r="G1956" s="729">
        <v>56.5</v>
      </c>
      <c r="H1956" s="729">
        <v>55.9</v>
      </c>
      <c r="I1956" s="729">
        <v>55.15</v>
      </c>
      <c r="J1956" s="871">
        <f>VLOOKUP(B1956,'Bieu5 TH chi phi'!$B$7:$C$109,2,0)</f>
        <v>2293.1192604581674</v>
      </c>
      <c r="K1956" s="690">
        <f>E1956*$J$1956</f>
        <v>132312.98132843626</v>
      </c>
      <c r="L1956" s="690">
        <f t="shared" ref="L1956:O1956" si="625">F1956*$J$1956</f>
        <v>130937.10977216136</v>
      </c>
      <c r="M1956" s="690">
        <f t="shared" si="625"/>
        <v>129561.23821588646</v>
      </c>
      <c r="N1956" s="690">
        <f t="shared" si="625"/>
        <v>128185.36665961155</v>
      </c>
      <c r="O1956" s="690">
        <f t="shared" si="625"/>
        <v>126465.52721426793</v>
      </c>
      <c r="P1956" s="645" t="str">
        <f t="shared" si="595"/>
        <v>Sai</v>
      </c>
      <c r="Q1956" s="691">
        <v>12.46</v>
      </c>
      <c r="S1956" s="689"/>
      <c r="T1956" s="687"/>
      <c r="U1956" s="687"/>
      <c r="V1956" s="687"/>
      <c r="W1956" s="687"/>
    </row>
    <row r="1957" spans="1:23">
      <c r="A1957" s="1058"/>
      <c r="B1957" s="1063" t="s">
        <v>796</v>
      </c>
      <c r="C1957" s="771"/>
      <c r="D1957" s="1070"/>
      <c r="E1957" s="729"/>
      <c r="F1957" s="729"/>
      <c r="G1957" s="729"/>
      <c r="H1957" s="729"/>
      <c r="I1957" s="729"/>
      <c r="J1957" s="684"/>
      <c r="K1957" s="695">
        <f>SUM(K1958:K1959)</f>
        <v>14600</v>
      </c>
      <c r="L1957" s="695">
        <f>SUM(L1958:L1959)</f>
        <v>14600</v>
      </c>
      <c r="M1957" s="695">
        <f>SUM(M1958:M1959)</f>
        <v>14600</v>
      </c>
      <c r="N1957" s="695">
        <f>SUM(N1958:N1959)</f>
        <v>14600</v>
      </c>
      <c r="O1957" s="695">
        <f>SUM(O1958:O1959)</f>
        <v>14600</v>
      </c>
      <c r="P1957" s="645" t="str">
        <f t="shared" si="595"/>
        <v>Sai</v>
      </c>
      <c r="Q1957" s="691">
        <v>1.32</v>
      </c>
      <c r="S1957" s="689"/>
      <c r="T1957" s="687"/>
      <c r="U1957" s="687"/>
      <c r="V1957" s="687"/>
      <c r="W1957" s="687"/>
    </row>
    <row r="1958" spans="1:23">
      <c r="A1958" s="1058"/>
      <c r="B1958" s="1066" t="s">
        <v>722</v>
      </c>
      <c r="C1958" s="771"/>
      <c r="D1958" s="1070" t="s">
        <v>797</v>
      </c>
      <c r="E1958" s="729">
        <v>7.0000000000000007E-2</v>
      </c>
      <c r="F1958" s="729">
        <v>7.0000000000000007E-2</v>
      </c>
      <c r="G1958" s="729">
        <v>7.0000000000000007E-2</v>
      </c>
      <c r="H1958" s="729">
        <v>7.0000000000000007E-2</v>
      </c>
      <c r="I1958" s="729">
        <v>7.0000000000000007E-2</v>
      </c>
      <c r="J1958" s="871">
        <f>VLOOKUP(B1958,'Bieu5 TH chi phi'!$B$7:$C$109,2,0)</f>
        <v>80000</v>
      </c>
      <c r="K1958" s="690">
        <f>E1958*$J$1958</f>
        <v>5600.0000000000009</v>
      </c>
      <c r="L1958" s="690">
        <f t="shared" ref="L1958:O1958" si="626">F1958*$J$1958</f>
        <v>5600.0000000000009</v>
      </c>
      <c r="M1958" s="690">
        <f t="shared" si="626"/>
        <v>5600.0000000000009</v>
      </c>
      <c r="N1958" s="690">
        <f t="shared" si="626"/>
        <v>5600.0000000000009</v>
      </c>
      <c r="O1958" s="690">
        <f t="shared" si="626"/>
        <v>5600.0000000000009</v>
      </c>
      <c r="P1958" s="645" t="str">
        <f t="shared" si="595"/>
        <v>Sai</v>
      </c>
      <c r="Q1958" s="691">
        <v>0.16</v>
      </c>
      <c r="S1958" s="689"/>
      <c r="T1958" s="687"/>
      <c r="U1958" s="687"/>
      <c r="V1958" s="687"/>
      <c r="W1958" s="687"/>
    </row>
    <row r="1959" spans="1:23">
      <c r="A1959" s="1058"/>
      <c r="B1959" s="1066" t="s">
        <v>724</v>
      </c>
      <c r="C1959" s="1070"/>
      <c r="D1959" s="1070" t="s">
        <v>798</v>
      </c>
      <c r="E1959" s="729">
        <v>0.02</v>
      </c>
      <c r="F1959" s="729">
        <v>0.02</v>
      </c>
      <c r="G1959" s="729">
        <v>0.02</v>
      </c>
      <c r="H1959" s="729">
        <v>0.02</v>
      </c>
      <c r="I1959" s="729">
        <v>0.02</v>
      </c>
      <c r="J1959" s="871">
        <f>VLOOKUP(B1959,'Bieu5 TH chi phi'!$B$7:$C$109,2,0)</f>
        <v>450000</v>
      </c>
      <c r="K1959" s="690">
        <f>E1959*$J$1959</f>
        <v>9000</v>
      </c>
      <c r="L1959" s="690">
        <f t="shared" ref="L1959:O1959" si="627">F1959*$J$1959</f>
        <v>9000</v>
      </c>
      <c r="M1959" s="690">
        <f t="shared" si="627"/>
        <v>9000</v>
      </c>
      <c r="N1959" s="690">
        <f t="shared" si="627"/>
        <v>9000</v>
      </c>
      <c r="O1959" s="690">
        <f t="shared" si="627"/>
        <v>9000</v>
      </c>
      <c r="P1959" s="645" t="str">
        <f t="shared" si="595"/>
        <v>Sai</v>
      </c>
      <c r="Q1959" s="691">
        <v>2.29</v>
      </c>
      <c r="S1959" s="689"/>
      <c r="T1959" s="687"/>
      <c r="U1959" s="687"/>
      <c r="V1959" s="687"/>
      <c r="W1959" s="687"/>
    </row>
    <row r="1960" spans="1:23">
      <c r="A1960" s="1058"/>
      <c r="B1960" s="1063" t="s">
        <v>799</v>
      </c>
      <c r="C1960" s="1070"/>
      <c r="D1960" s="1070" t="s">
        <v>800</v>
      </c>
      <c r="E1960" s="1070">
        <v>15</v>
      </c>
      <c r="F1960" s="1070"/>
      <c r="G1960" s="1070"/>
      <c r="H1960" s="1070"/>
      <c r="I1960" s="1070"/>
      <c r="J1960" s="684"/>
      <c r="K1960" s="701">
        <f>SUM(K1961:K1970)</f>
        <v>5008901.091024071</v>
      </c>
      <c r="L1960" s="701">
        <f>SUM(L1961:L1970)</f>
        <v>5007900.3497342272</v>
      </c>
      <c r="M1960" s="701">
        <f>SUM(M1961:M1970)</f>
        <v>5006549.3489929372</v>
      </c>
      <c r="N1960" s="701">
        <f>SUM(N1961:N1970)</f>
        <v>5005018.2148194751</v>
      </c>
      <c r="O1960" s="701">
        <f>SUM(O1961:O1970)</f>
        <v>5003487.0806460129</v>
      </c>
      <c r="P1960" s="645" t="str">
        <f t="shared" si="595"/>
        <v>Sai</v>
      </c>
      <c r="Q1960" s="691">
        <v>11.77</v>
      </c>
      <c r="S1960" s="689"/>
      <c r="T1960" s="687"/>
      <c r="U1960" s="687"/>
      <c r="V1960" s="687"/>
      <c r="W1960" s="687"/>
    </row>
    <row r="1961" spans="1:23">
      <c r="A1961" s="707"/>
      <c r="B1961" s="1066" t="s">
        <v>657</v>
      </c>
      <c r="C1961" s="1070"/>
      <c r="D1961" s="1070" t="s">
        <v>800</v>
      </c>
      <c r="E1961" s="1070">
        <f>E1960</f>
        <v>15</v>
      </c>
      <c r="F1961" s="1070"/>
      <c r="G1961" s="1070"/>
      <c r="H1961" s="1070"/>
      <c r="I1961" s="1070"/>
      <c r="J1961" s="871">
        <f>VLOOKUP(B1961,'Bieu5 TH chi phi'!$B$7:$C$109,2,0)</f>
        <v>667.16085989621945</v>
      </c>
      <c r="K1961" s="704">
        <f>J1961*E1961</f>
        <v>10007.412898443292</v>
      </c>
      <c r="L1961" s="733">
        <f>K1961*T$4</f>
        <v>9006.6716085989628</v>
      </c>
      <c r="M1961" s="733">
        <f>L1961*U$4</f>
        <v>7655.670867309118</v>
      </c>
      <c r="N1961" s="733">
        <f>M1961*V$4</f>
        <v>6124.5366938472944</v>
      </c>
      <c r="O1961" s="733">
        <f>N1961*W$4</f>
        <v>4593.4025203854708</v>
      </c>
      <c r="P1961" s="645" t="str">
        <f t="shared" si="595"/>
        <v>Sai</v>
      </c>
      <c r="Q1961" s="691">
        <v>3.31</v>
      </c>
      <c r="S1961" s="689"/>
      <c r="T1961" s="687"/>
      <c r="U1961" s="687"/>
      <c r="V1961" s="687"/>
      <c r="W1961" s="687"/>
    </row>
    <row r="1962" spans="1:23">
      <c r="A1962" s="707"/>
      <c r="B1962" s="1066" t="s">
        <v>801</v>
      </c>
      <c r="C1962" s="1070"/>
      <c r="D1962" s="1070" t="s">
        <v>800</v>
      </c>
      <c r="E1962" s="1070">
        <f t="shared" ref="E1962:E1968" si="628">E1961</f>
        <v>15</v>
      </c>
      <c r="F1962" s="1070"/>
      <c r="G1962" s="1070"/>
      <c r="H1962" s="1070"/>
      <c r="I1962" s="1070"/>
      <c r="J1962" s="871">
        <f>VLOOKUP(B1962,'Bieu5 TH chi phi'!$B$7:$C$109,2,0)</f>
        <v>38838.710730170496</v>
      </c>
      <c r="K1962" s="704">
        <f>J1962*E1962</f>
        <v>582580.66095255746</v>
      </c>
      <c r="L1962" s="704">
        <f t="shared" ref="L1962:O1962" si="629">K1962</f>
        <v>582580.66095255746</v>
      </c>
      <c r="M1962" s="704">
        <f t="shared" si="629"/>
        <v>582580.66095255746</v>
      </c>
      <c r="N1962" s="704">
        <f t="shared" si="629"/>
        <v>582580.66095255746</v>
      </c>
      <c r="O1962" s="704">
        <f t="shared" si="629"/>
        <v>582580.66095255746</v>
      </c>
      <c r="P1962" s="645" t="str">
        <f t="shared" si="595"/>
        <v>Sai</v>
      </c>
      <c r="Q1962" s="691">
        <v>0.15</v>
      </c>
      <c r="S1962" s="689"/>
      <c r="T1962" s="687"/>
      <c r="U1962" s="687"/>
      <c r="V1962" s="687"/>
      <c r="W1962" s="687"/>
    </row>
    <row r="1963" spans="1:23">
      <c r="A1963" s="708"/>
      <c r="B1963" s="1066" t="s">
        <v>802</v>
      </c>
      <c r="C1963" s="1070"/>
      <c r="D1963" s="1070" t="s">
        <v>800</v>
      </c>
      <c r="E1963" s="1070">
        <f t="shared" si="628"/>
        <v>15</v>
      </c>
      <c r="F1963" s="1070"/>
      <c r="G1963" s="1070"/>
      <c r="H1963" s="1070"/>
      <c r="I1963" s="1070"/>
      <c r="J1963" s="871">
        <f>VLOOKUP(B1963,'Bieu5 TH chi phi'!$B$7:$C$109,2,0)</f>
        <v>0</v>
      </c>
      <c r="K1963" s="704"/>
      <c r="L1963" s="704"/>
      <c r="M1963" s="704"/>
      <c r="N1963" s="704"/>
      <c r="O1963" s="704"/>
      <c r="P1963" s="645" t="str">
        <f t="shared" si="595"/>
        <v>Sai</v>
      </c>
      <c r="Q1963" s="691">
        <v>4.38</v>
      </c>
      <c r="S1963" s="689"/>
      <c r="T1963" s="687"/>
      <c r="U1963" s="687"/>
      <c r="V1963" s="687"/>
      <c r="W1963" s="687"/>
    </row>
    <row r="1964" spans="1:23">
      <c r="A1964" s="707"/>
      <c r="B1964" s="709" t="s">
        <v>605</v>
      </c>
      <c r="C1964" s="1070"/>
      <c r="D1964" s="1070" t="s">
        <v>800</v>
      </c>
      <c r="E1964" s="1070">
        <f t="shared" si="628"/>
        <v>15</v>
      </c>
      <c r="F1964" s="1070"/>
      <c r="G1964" s="1070"/>
      <c r="H1964" s="1070"/>
      <c r="I1964" s="1070"/>
      <c r="J1964" s="871">
        <f>VLOOKUP(B1964,'Bieu5 TH chi phi'!$B$7:$C$109,2,0)</f>
        <v>18765.274056338028</v>
      </c>
      <c r="K1964" s="704">
        <f>J1964*E1964</f>
        <v>281479.11084507045</v>
      </c>
      <c r="L1964" s="704">
        <f t="shared" ref="L1964:O1965" si="630">K1964</f>
        <v>281479.11084507045</v>
      </c>
      <c r="M1964" s="704">
        <f t="shared" si="630"/>
        <v>281479.11084507045</v>
      </c>
      <c r="N1964" s="704">
        <f t="shared" si="630"/>
        <v>281479.11084507045</v>
      </c>
      <c r="O1964" s="704">
        <f t="shared" si="630"/>
        <v>281479.11084507045</v>
      </c>
      <c r="P1964" s="645" t="str">
        <f t="shared" si="595"/>
        <v>Sai</v>
      </c>
      <c r="Q1964" s="691">
        <v>0.13</v>
      </c>
      <c r="S1964" s="689"/>
      <c r="T1964" s="687"/>
      <c r="U1964" s="687"/>
      <c r="V1964" s="687"/>
      <c r="W1964" s="687"/>
    </row>
    <row r="1965" spans="1:23">
      <c r="A1965" s="707"/>
      <c r="B1965" s="709" t="s">
        <v>646</v>
      </c>
      <c r="C1965" s="1070"/>
      <c r="D1965" s="1070" t="s">
        <v>800</v>
      </c>
      <c r="E1965" s="1070">
        <f t="shared" si="628"/>
        <v>15</v>
      </c>
      <c r="F1965" s="1070"/>
      <c r="G1965" s="1070"/>
      <c r="H1965" s="1070"/>
      <c r="I1965" s="1070"/>
      <c r="J1965" s="871">
        <f>VLOOKUP(B1965,'Bieu5 TH chi phi'!$B$7:$C$109,2,0)</f>
        <v>173801.87938349394</v>
      </c>
      <c r="K1965" s="704">
        <f>J1965*E1965</f>
        <v>2607028.1907524089</v>
      </c>
      <c r="L1965" s="704">
        <f t="shared" si="630"/>
        <v>2607028.1907524089</v>
      </c>
      <c r="M1965" s="704">
        <f t="shared" si="630"/>
        <v>2607028.1907524089</v>
      </c>
      <c r="N1965" s="704">
        <f t="shared" si="630"/>
        <v>2607028.1907524089</v>
      </c>
      <c r="O1965" s="704">
        <f t="shared" si="630"/>
        <v>2607028.1907524089</v>
      </c>
      <c r="P1965" s="645" t="str">
        <f t="shared" si="595"/>
        <v>Sai</v>
      </c>
      <c r="Q1965" s="691">
        <v>11.25</v>
      </c>
      <c r="S1965" s="689"/>
      <c r="T1965" s="687"/>
      <c r="U1965" s="687"/>
      <c r="V1965" s="687"/>
      <c r="W1965" s="687"/>
    </row>
    <row r="1966" spans="1:23">
      <c r="A1966" s="707"/>
      <c r="B1966" s="1066" t="s">
        <v>803</v>
      </c>
      <c r="C1966" s="1070"/>
      <c r="D1966" s="1070" t="s">
        <v>800</v>
      </c>
      <c r="E1966" s="1070">
        <f t="shared" si="628"/>
        <v>15</v>
      </c>
      <c r="F1966" s="1070"/>
      <c r="G1966" s="1070"/>
      <c r="H1966" s="1070"/>
      <c r="I1966" s="1070"/>
      <c r="J1966" s="871"/>
      <c r="K1966" s="704"/>
      <c r="L1966" s="704"/>
      <c r="M1966" s="704"/>
      <c r="N1966" s="704"/>
      <c r="O1966" s="704"/>
      <c r="P1966" s="645" t="str">
        <f t="shared" si="595"/>
        <v>Sai</v>
      </c>
      <c r="Q1966" s="691"/>
    </row>
    <row r="1967" spans="1:23">
      <c r="A1967" s="707"/>
      <c r="B1967" s="709" t="s">
        <v>19</v>
      </c>
      <c r="C1967" s="1070"/>
      <c r="D1967" s="1070" t="s">
        <v>800</v>
      </c>
      <c r="E1967" s="1070">
        <f t="shared" si="628"/>
        <v>15</v>
      </c>
      <c r="F1967" s="1070"/>
      <c r="G1967" s="1070"/>
      <c r="H1967" s="1070"/>
      <c r="I1967" s="1070"/>
      <c r="J1967" s="871">
        <f>VLOOKUP(B1967,'Bieu5 TH chi phi'!$B$7:$C$109,2,0)</f>
        <v>10491.54463647199</v>
      </c>
      <c r="K1967" s="704">
        <f>J1967*E1967</f>
        <v>157373.16954707986</v>
      </c>
      <c r="L1967" s="704">
        <f t="shared" ref="L1967:O1970" si="631">K1967</f>
        <v>157373.16954707986</v>
      </c>
      <c r="M1967" s="704">
        <f t="shared" si="631"/>
        <v>157373.16954707986</v>
      </c>
      <c r="N1967" s="704">
        <f t="shared" si="631"/>
        <v>157373.16954707986</v>
      </c>
      <c r="O1967" s="704">
        <f t="shared" si="631"/>
        <v>157373.16954707986</v>
      </c>
      <c r="P1967" s="645" t="str">
        <f t="shared" si="595"/>
        <v>Sai</v>
      </c>
      <c r="Q1967" s="691">
        <v>38.5</v>
      </c>
      <c r="S1967" s="689"/>
      <c r="T1967" s="687"/>
      <c r="U1967" s="687"/>
      <c r="V1967" s="687"/>
      <c r="W1967" s="687"/>
    </row>
    <row r="1968" spans="1:23">
      <c r="A1968" s="707"/>
      <c r="B1968" s="710" t="s">
        <v>21</v>
      </c>
      <c r="C1968" s="1070"/>
      <c r="D1968" s="1070" t="s">
        <v>800</v>
      </c>
      <c r="E1968" s="1070">
        <f t="shared" si="628"/>
        <v>15</v>
      </c>
      <c r="F1968" s="1070"/>
      <c r="G1968" s="1070"/>
      <c r="H1968" s="1070"/>
      <c r="I1968" s="1070"/>
      <c r="J1968" s="871">
        <f>VLOOKUP(B1968,'Bieu5 TH chi phi'!$B$7:$C$109,2,0)</f>
        <v>17555.295987286452</v>
      </c>
      <c r="K1968" s="704">
        <f>J1968*E1968</f>
        <v>263329.4398092968</v>
      </c>
      <c r="L1968" s="704">
        <f t="shared" si="631"/>
        <v>263329.4398092968</v>
      </c>
      <c r="M1968" s="704">
        <f t="shared" si="631"/>
        <v>263329.4398092968</v>
      </c>
      <c r="N1968" s="704">
        <f t="shared" si="631"/>
        <v>263329.4398092968</v>
      </c>
      <c r="O1968" s="704">
        <f t="shared" si="631"/>
        <v>263329.4398092968</v>
      </c>
      <c r="P1968" s="645" t="str">
        <f t="shared" si="595"/>
        <v>Sai</v>
      </c>
      <c r="Q1968" s="691">
        <v>1</v>
      </c>
      <c r="S1968" s="689"/>
      <c r="T1968" s="687"/>
      <c r="U1968" s="687"/>
      <c r="V1968" s="687"/>
      <c r="W1968" s="687"/>
    </row>
    <row r="1969" spans="1:23">
      <c r="A1969" s="711"/>
      <c r="B1969" s="710" t="s">
        <v>804</v>
      </c>
      <c r="C1969" s="712"/>
      <c r="D1969" s="1070" t="s">
        <v>800</v>
      </c>
      <c r="E1969" s="1070">
        <f>E1968</f>
        <v>15</v>
      </c>
      <c r="F1969" s="712"/>
      <c r="G1969" s="712"/>
      <c r="H1969" s="712"/>
      <c r="I1969" s="712"/>
      <c r="J1969" s="871">
        <f>VLOOKUP(B1969,'Bieu5 TH chi phi'!$B$7:$C$109,2,0)</f>
        <v>46989.233700271805</v>
      </c>
      <c r="K1969" s="704">
        <f t="shared" ref="K1969:K1970" si="632">J1969*E1969</f>
        <v>704838.50550407707</v>
      </c>
      <c r="L1969" s="704">
        <f t="shared" si="631"/>
        <v>704838.50550407707</v>
      </c>
      <c r="M1969" s="704">
        <f t="shared" si="631"/>
        <v>704838.50550407707</v>
      </c>
      <c r="N1969" s="704">
        <f t="shared" si="631"/>
        <v>704838.50550407707</v>
      </c>
      <c r="O1969" s="704">
        <f t="shared" si="631"/>
        <v>704838.50550407707</v>
      </c>
      <c r="P1969" s="645" t="str">
        <f t="shared" si="595"/>
        <v>Sai</v>
      </c>
      <c r="Q1969" s="691">
        <v>0.14000000000000001</v>
      </c>
      <c r="S1969" s="689"/>
      <c r="T1969" s="687"/>
      <c r="U1969" s="687"/>
      <c r="V1969" s="687"/>
      <c r="W1969" s="687"/>
    </row>
    <row r="1970" spans="1:23">
      <c r="A1970" s="715"/>
      <c r="B1970" s="1159" t="s">
        <v>22</v>
      </c>
      <c r="C1970" s="716"/>
      <c r="D1970" s="716" t="s">
        <v>800</v>
      </c>
      <c r="E1970" s="716">
        <f t="shared" ref="E1970" si="633">E1969</f>
        <v>15</v>
      </c>
      <c r="F1970" s="716"/>
      <c r="G1970" s="716"/>
      <c r="H1970" s="716"/>
      <c r="I1970" s="716"/>
      <c r="J1970" s="1160">
        <f>VLOOKUP(B1970,'Bieu5 TH chi phi'!$B$7:$C$109,2,0)</f>
        <v>26817.640047675806</v>
      </c>
      <c r="K1970" s="717">
        <f t="shared" si="632"/>
        <v>402264.60071513709</v>
      </c>
      <c r="L1970" s="717">
        <f t="shared" si="631"/>
        <v>402264.60071513709</v>
      </c>
      <c r="M1970" s="717">
        <f t="shared" si="631"/>
        <v>402264.60071513709</v>
      </c>
      <c r="N1970" s="717">
        <f t="shared" si="631"/>
        <v>402264.60071513709</v>
      </c>
      <c r="O1970" s="717">
        <f t="shared" si="631"/>
        <v>402264.60071513709</v>
      </c>
      <c r="P1970" s="645" t="str">
        <f t="shared" si="595"/>
        <v>Sai</v>
      </c>
      <c r="Q1970" s="691">
        <v>70</v>
      </c>
      <c r="S1970" s="689"/>
      <c r="T1970" s="687"/>
      <c r="U1970" s="687"/>
      <c r="V1970" s="687"/>
      <c r="W1970" s="687"/>
    </row>
    <row r="1971" spans="1:23">
      <c r="A1971" s="748"/>
      <c r="B1971" s="1064"/>
      <c r="C1971" s="752"/>
      <c r="D1971" s="691"/>
      <c r="E1971" s="691"/>
      <c r="F1971" s="691"/>
      <c r="G1971" s="691"/>
      <c r="H1971" s="691"/>
      <c r="I1971" s="691"/>
      <c r="J1971" s="804"/>
      <c r="K1971" s="722"/>
      <c r="L1971" s="722"/>
      <c r="M1971" s="722"/>
      <c r="N1971" s="722"/>
      <c r="O1971" s="722"/>
      <c r="P1971" s="645" t="str">
        <f t="shared" si="595"/>
        <v>Sai</v>
      </c>
      <c r="Q1971" s="691">
        <v>1.17</v>
      </c>
      <c r="S1971" s="689"/>
      <c r="T1971" s="687"/>
      <c r="U1971" s="687"/>
      <c r="V1971" s="687"/>
      <c r="W1971" s="687"/>
    </row>
    <row r="1972" spans="1:23">
      <c r="A1972" s="1410" t="s">
        <v>1376</v>
      </c>
      <c r="B1972" s="1410"/>
      <c r="C1972" s="795"/>
      <c r="D1972" s="796"/>
      <c r="E1972" s="796"/>
      <c r="F1972" s="796"/>
      <c r="G1972" s="796"/>
      <c r="H1972" s="796"/>
      <c r="I1972" s="796"/>
      <c r="J1972" s="769"/>
      <c r="K1972" s="725">
        <f>K1973+K1984+K1990+K1993</f>
        <v>20316113.514608935</v>
      </c>
      <c r="L1972" s="725">
        <f>L1973+L1984+L1990+L1993</f>
        <v>17917696.006383348</v>
      </c>
      <c r="M1972" s="725">
        <f>M1973+M1984+M1990+M1993</f>
        <v>15514493.749990819</v>
      </c>
      <c r="N1972" s="725">
        <f>N1973+N1984+N1990+N1993</f>
        <v>13108291.09068873</v>
      </c>
      <c r="O1972" s="725">
        <f>O1973+O1984+O1990+O1993</f>
        <v>10108172.404050304</v>
      </c>
      <c r="P1972" s="645" t="str">
        <f t="shared" si="595"/>
        <v>Đúng</v>
      </c>
      <c r="Q1972" s="658"/>
    </row>
    <row r="1973" spans="1:23">
      <c r="A1973" s="1406" t="s">
        <v>1352</v>
      </c>
      <c r="B1973" s="1063" t="s">
        <v>784</v>
      </c>
      <c r="C1973" s="771"/>
      <c r="D1973" s="1070"/>
      <c r="E1973" s="1070"/>
      <c r="F1973" s="1070"/>
      <c r="G1973" s="1070"/>
      <c r="H1973" s="1070"/>
      <c r="I1973" s="1070"/>
      <c r="J1973" s="684"/>
      <c r="K1973" s="695">
        <f>SUM(K1974:K1983)</f>
        <v>7576675.4315909091</v>
      </c>
      <c r="L1973" s="695">
        <f>SUM(L1974:L1983)</f>
        <v>6254310.1843181821</v>
      </c>
      <c r="M1973" s="695">
        <f>SUM(M1974:M1983)</f>
        <v>4927210.7329545449</v>
      </c>
      <c r="N1973" s="695">
        <f>SUM(N1974:N1983)</f>
        <v>3597351.0565909091</v>
      </c>
      <c r="O1973" s="695">
        <f>SUM(O1974:O1983)</f>
        <v>1943658.4375000002</v>
      </c>
      <c r="P1973" s="645" t="str">
        <f t="shared" si="595"/>
        <v>Sai</v>
      </c>
      <c r="Q1973" s="691">
        <v>0.17</v>
      </c>
      <c r="S1973" s="689"/>
      <c r="T1973" s="687"/>
      <c r="U1973" s="687"/>
      <c r="V1973" s="687"/>
      <c r="W1973" s="687"/>
    </row>
    <row r="1974" spans="1:23">
      <c r="A1974" s="1406"/>
      <c r="B1974" s="1066" t="s">
        <v>786</v>
      </c>
      <c r="C1974" s="682">
        <v>43199</v>
      </c>
      <c r="D1974" s="1070" t="s">
        <v>736</v>
      </c>
      <c r="E1974" s="729">
        <v>7.75</v>
      </c>
      <c r="F1974" s="729">
        <v>7.67</v>
      </c>
      <c r="G1974" s="729">
        <v>7.59</v>
      </c>
      <c r="H1974" s="729">
        <v>7.51</v>
      </c>
      <c r="I1974" s="729">
        <v>7.4</v>
      </c>
      <c r="J1974" s="871">
        <f>VLOOKUP(C1974,'Bieu5 TH chi phi'!$B$7:$C$109,2,0)</f>
        <v>276022.5</v>
      </c>
      <c r="K1974" s="690">
        <f>E1975*$J$1974</f>
        <v>173894.17499999999</v>
      </c>
      <c r="L1974" s="690">
        <f t="shared" ref="L1974:O1974" si="634">F1975*$J$1974</f>
        <v>173894.17499999999</v>
      </c>
      <c r="M1974" s="690">
        <f t="shared" si="634"/>
        <v>173894.17499999999</v>
      </c>
      <c r="N1974" s="690">
        <f t="shared" si="634"/>
        <v>173894.17499999999</v>
      </c>
      <c r="O1974" s="690">
        <f t="shared" si="634"/>
        <v>173894.17499999999</v>
      </c>
      <c r="P1974" s="645" t="str">
        <f t="shared" si="595"/>
        <v>Sai</v>
      </c>
      <c r="Q1974" s="691">
        <v>0.06</v>
      </c>
      <c r="S1974" s="689"/>
      <c r="T1974" s="687"/>
      <c r="U1974" s="687"/>
      <c r="V1974" s="687"/>
      <c r="W1974" s="687"/>
    </row>
    <row r="1975" spans="1:23">
      <c r="A1975" s="1058"/>
      <c r="B1975" s="1066" t="s">
        <v>786</v>
      </c>
      <c r="C1975" s="682">
        <v>43260</v>
      </c>
      <c r="D1975" s="1070" t="s">
        <v>736</v>
      </c>
      <c r="E1975" s="729">
        <v>0.63</v>
      </c>
      <c r="F1975" s="729">
        <v>0.63</v>
      </c>
      <c r="G1975" s="729">
        <v>0.63</v>
      </c>
      <c r="H1975" s="729">
        <v>0.63</v>
      </c>
      <c r="I1975" s="729">
        <v>0.63</v>
      </c>
      <c r="J1975" s="871">
        <f>VLOOKUP(C1975,'Bieu5 TH chi phi'!$B$7:$C$109,2,0)</f>
        <v>333736.29545454547</v>
      </c>
      <c r="K1975" s="690">
        <f>E1975*$J$1975</f>
        <v>210253.86613636365</v>
      </c>
      <c r="L1975" s="690">
        <f t="shared" ref="L1975:O1975" si="635">F1975*$J$1975</f>
        <v>210253.86613636365</v>
      </c>
      <c r="M1975" s="690">
        <f t="shared" si="635"/>
        <v>210253.86613636365</v>
      </c>
      <c r="N1975" s="690">
        <f t="shared" si="635"/>
        <v>210253.86613636365</v>
      </c>
      <c r="O1975" s="690">
        <f t="shared" si="635"/>
        <v>210253.86613636365</v>
      </c>
      <c r="P1975" s="645" t="str">
        <f t="shared" si="595"/>
        <v>Sai</v>
      </c>
      <c r="Q1975" s="691">
        <v>30</v>
      </c>
    </row>
    <row r="1976" spans="1:23" s="706" customFormat="1">
      <c r="A1976" s="1058"/>
      <c r="B1976" s="1066" t="s">
        <v>786</v>
      </c>
      <c r="C1976" s="682">
        <v>43321</v>
      </c>
      <c r="D1976" s="1070" t="s">
        <v>736</v>
      </c>
      <c r="E1976" s="729">
        <v>0.24</v>
      </c>
      <c r="F1976" s="729">
        <v>0.24</v>
      </c>
      <c r="G1976" s="729">
        <v>0.24</v>
      </c>
      <c r="H1976" s="729">
        <v>0.24</v>
      </c>
      <c r="I1976" s="729">
        <v>0.24</v>
      </c>
      <c r="J1976" s="871">
        <f>VLOOKUP(C1976,'Bieu5 TH chi phi'!$B$7:$C$109,2,0)</f>
        <v>388940.79545454553</v>
      </c>
      <c r="K1976" s="690">
        <f>E1976*$J$1976</f>
        <v>93345.790909090923</v>
      </c>
      <c r="L1976" s="690">
        <f t="shared" ref="L1976:O1976" si="636">F1976*$J$1976</f>
        <v>93345.790909090923</v>
      </c>
      <c r="M1976" s="690">
        <f t="shared" si="636"/>
        <v>93345.790909090923</v>
      </c>
      <c r="N1976" s="690">
        <f t="shared" si="636"/>
        <v>93345.790909090923</v>
      </c>
      <c r="O1976" s="690">
        <f t="shared" si="636"/>
        <v>93345.790909090923</v>
      </c>
      <c r="P1976" s="645"/>
      <c r="Q1976" s="705"/>
      <c r="S1976" s="648"/>
      <c r="T1976" s="649"/>
      <c r="U1976" s="649"/>
      <c r="V1976" s="649"/>
      <c r="W1976" s="649"/>
    </row>
    <row r="1977" spans="1:23" s="706" customFormat="1">
      <c r="A1977" s="1058"/>
      <c r="B1977" s="1066" t="s">
        <v>787</v>
      </c>
      <c r="C1977" s="682">
        <v>43168</v>
      </c>
      <c r="D1977" s="1070" t="s">
        <v>736</v>
      </c>
      <c r="E1977" s="729">
        <v>5.33</v>
      </c>
      <c r="F1977" s="729">
        <v>4.2699999999999996</v>
      </c>
      <c r="G1977" s="729">
        <v>3.2</v>
      </c>
      <c r="H1977" s="729">
        <v>2.13</v>
      </c>
      <c r="I1977" s="729">
        <v>0.8</v>
      </c>
      <c r="J1977" s="871">
        <f>VLOOKUP(C1977,'Bieu5 TH chi phi'!$B$7:$C$109,2,0)</f>
        <v>250929.54545454544</v>
      </c>
      <c r="K1977" s="690">
        <f>E1977*$J$1977</f>
        <v>1337454.4772727273</v>
      </c>
      <c r="L1977" s="690">
        <f t="shared" ref="L1977:O1977" si="637">F1977*$J$1977</f>
        <v>1071469.1590909089</v>
      </c>
      <c r="M1977" s="690">
        <f t="shared" si="637"/>
        <v>802974.54545454541</v>
      </c>
      <c r="N1977" s="690">
        <f t="shared" si="637"/>
        <v>534479.93181818177</v>
      </c>
      <c r="O1977" s="690">
        <f t="shared" si="637"/>
        <v>200743.63636363635</v>
      </c>
      <c r="P1977" s="645"/>
      <c r="Q1977" s="705"/>
      <c r="S1977" s="648"/>
      <c r="T1977" s="649"/>
      <c r="U1977" s="649"/>
      <c r="V1977" s="649"/>
      <c r="W1977" s="649"/>
    </row>
    <row r="1978" spans="1:23" s="706" customFormat="1">
      <c r="A1978" s="1058"/>
      <c r="B1978" s="1066" t="s">
        <v>788</v>
      </c>
      <c r="C1978" s="682">
        <v>43168</v>
      </c>
      <c r="D1978" s="1070" t="s">
        <v>736</v>
      </c>
      <c r="E1978" s="729">
        <v>0.44</v>
      </c>
      <c r="F1978" s="729">
        <v>0.36</v>
      </c>
      <c r="G1978" s="729">
        <v>0.28000000000000003</v>
      </c>
      <c r="H1978" s="729">
        <v>0.2</v>
      </c>
      <c r="I1978" s="729">
        <v>0.09</v>
      </c>
      <c r="J1978" s="871">
        <f>VLOOKUP(C1978,'Bieu5 TH chi phi'!$B$7:$C$109,2,0)</f>
        <v>250929.54545454544</v>
      </c>
      <c r="K1978" s="690">
        <f>E1978*$J$1978</f>
        <v>110409</v>
      </c>
      <c r="L1978" s="690">
        <f t="shared" ref="L1978:O1978" si="638">F1978*$J$1978</f>
        <v>90334.636363636353</v>
      </c>
      <c r="M1978" s="690">
        <f t="shared" si="638"/>
        <v>70260.272727272735</v>
      </c>
      <c r="N1978" s="690">
        <f t="shared" si="638"/>
        <v>50185.909090909088</v>
      </c>
      <c r="O1978" s="690">
        <f t="shared" si="638"/>
        <v>22583.659090909088</v>
      </c>
      <c r="P1978" s="645"/>
      <c r="Q1978" s="705"/>
      <c r="S1978" s="689"/>
      <c r="T1978" s="687"/>
      <c r="U1978" s="687"/>
      <c r="V1978" s="687"/>
      <c r="W1978" s="687"/>
    </row>
    <row r="1979" spans="1:23" s="706" customFormat="1">
      <c r="A1979" s="1058"/>
      <c r="B1979" s="1066" t="s">
        <v>788</v>
      </c>
      <c r="C1979" s="682">
        <v>43260</v>
      </c>
      <c r="D1979" s="1070" t="s">
        <v>736</v>
      </c>
      <c r="E1979" s="729">
        <v>0.08</v>
      </c>
      <c r="F1979" s="729">
        <v>0.08</v>
      </c>
      <c r="G1979" s="729">
        <v>0.08</v>
      </c>
      <c r="H1979" s="729">
        <v>0.08</v>
      </c>
      <c r="I1979" s="729">
        <v>0.08</v>
      </c>
      <c r="J1979" s="871">
        <f>VLOOKUP(C1979,'Bieu5 TH chi phi'!$B$7:$C$109,2,0)</f>
        <v>333736.29545454547</v>
      </c>
      <c r="K1979" s="690">
        <f>E1979*$J$1979</f>
        <v>26698.903636363637</v>
      </c>
      <c r="L1979" s="690">
        <f>F1979*$J$1979</f>
        <v>26698.903636363637</v>
      </c>
      <c r="M1979" s="690">
        <f t="shared" ref="M1979:O1979" si="639">G1979*$J$1979</f>
        <v>26698.903636363637</v>
      </c>
      <c r="N1979" s="690">
        <f t="shared" si="639"/>
        <v>26698.903636363637</v>
      </c>
      <c r="O1979" s="690">
        <f t="shared" si="639"/>
        <v>26698.903636363637</v>
      </c>
      <c r="P1979" s="645"/>
      <c r="Q1979" s="705"/>
      <c r="S1979" s="648"/>
      <c r="T1979" s="649"/>
      <c r="U1979" s="649"/>
      <c r="V1979" s="649"/>
      <c r="W1979" s="649"/>
    </row>
    <row r="1980" spans="1:23" s="706" customFormat="1">
      <c r="A1980" s="1058"/>
      <c r="B1980" s="1066" t="s">
        <v>810</v>
      </c>
      <c r="C1980" s="682">
        <v>43232</v>
      </c>
      <c r="D1980" s="1070" t="s">
        <v>736</v>
      </c>
      <c r="E1980" s="729">
        <v>5.33</v>
      </c>
      <c r="F1980" s="729">
        <v>4.2699999999999996</v>
      </c>
      <c r="G1980" s="729">
        <v>3.2</v>
      </c>
      <c r="H1980" s="729">
        <v>2.13</v>
      </c>
      <c r="I1980" s="729">
        <v>0.8</v>
      </c>
      <c r="J1980" s="871">
        <f>VLOOKUP(C1980,'Bieu5 TH chi phi'!$B$7:$C$109,2,0)</f>
        <v>222490.86363636365</v>
      </c>
      <c r="K1980" s="690">
        <f>E1980*$J$1980</f>
        <v>1185876.3031818182</v>
      </c>
      <c r="L1980" s="690">
        <f t="shared" ref="L1980:O1980" si="640">F1980*$J$1980</f>
        <v>950035.98772727267</v>
      </c>
      <c r="M1980" s="690">
        <f t="shared" si="640"/>
        <v>711970.76363636367</v>
      </c>
      <c r="N1980" s="690">
        <f t="shared" si="640"/>
        <v>473905.53954545455</v>
      </c>
      <c r="O1980" s="690">
        <f t="shared" si="640"/>
        <v>177992.69090909092</v>
      </c>
      <c r="P1980" s="645"/>
      <c r="Q1980" s="705"/>
      <c r="S1980" s="648"/>
      <c r="T1980" s="649"/>
      <c r="U1980" s="649"/>
      <c r="V1980" s="649"/>
      <c r="W1980" s="649"/>
    </row>
    <row r="1981" spans="1:23" s="706" customFormat="1">
      <c r="A1981" s="1058"/>
      <c r="B1981" s="1066" t="s">
        <v>790</v>
      </c>
      <c r="C1981" s="682">
        <v>43167</v>
      </c>
      <c r="D1981" s="1070" t="s">
        <v>736</v>
      </c>
      <c r="E1981" s="729">
        <v>0.17</v>
      </c>
      <c r="F1981" s="729">
        <v>0.17</v>
      </c>
      <c r="G1981" s="729">
        <v>0.17</v>
      </c>
      <c r="H1981" s="729">
        <v>0.17</v>
      </c>
      <c r="I1981" s="729">
        <v>0.17</v>
      </c>
      <c r="J1981" s="871">
        <f>VLOOKUP(C1981,'Bieu5 TH chi phi'!$B$7:$C$109,2,0)</f>
        <v>391450.09090909088</v>
      </c>
      <c r="K1981" s="690">
        <f>E1981*$J$1981</f>
        <v>66546.515454545457</v>
      </c>
      <c r="L1981" s="690">
        <f t="shared" ref="L1981:O1981" si="641">F1981*$J$1981</f>
        <v>66546.515454545457</v>
      </c>
      <c r="M1981" s="690">
        <f t="shared" si="641"/>
        <v>66546.515454545457</v>
      </c>
      <c r="N1981" s="690">
        <f t="shared" si="641"/>
        <v>66546.515454545457</v>
      </c>
      <c r="O1981" s="690">
        <f t="shared" si="641"/>
        <v>66546.515454545457</v>
      </c>
      <c r="P1981" s="645"/>
      <c r="Q1981" s="705"/>
      <c r="S1981" s="689"/>
      <c r="T1981" s="687"/>
      <c r="U1981" s="687"/>
      <c r="V1981" s="687"/>
      <c r="W1981" s="687"/>
    </row>
    <row r="1982" spans="1:23" s="706" customFormat="1">
      <c r="A1982" s="1058"/>
      <c r="B1982" s="1066" t="s">
        <v>791</v>
      </c>
      <c r="C1982" s="682">
        <v>43199</v>
      </c>
      <c r="D1982" s="1070" t="s">
        <v>736</v>
      </c>
      <c r="E1982" s="729">
        <v>10</v>
      </c>
      <c r="F1982" s="729">
        <v>8.27</v>
      </c>
      <c r="G1982" s="729">
        <v>6.53</v>
      </c>
      <c r="H1982" s="729">
        <v>4.8</v>
      </c>
      <c r="I1982" s="729">
        <v>2.64</v>
      </c>
      <c r="J1982" s="871">
        <f>VLOOKUP(C1982,'Bieu5 TH chi phi'!$B$7:$C$109,2,0)</f>
        <v>276022.5</v>
      </c>
      <c r="K1982" s="690">
        <f>E1982*$J$1982</f>
        <v>2760225</v>
      </c>
      <c r="L1982" s="690">
        <f t="shared" ref="L1982:O1982" si="642">F1982*$J$1982</f>
        <v>2282706.0749999997</v>
      </c>
      <c r="M1982" s="690">
        <f t="shared" si="642"/>
        <v>1802426.925</v>
      </c>
      <c r="N1982" s="690">
        <f t="shared" si="642"/>
        <v>1324908</v>
      </c>
      <c r="O1982" s="690">
        <f t="shared" si="642"/>
        <v>728699.4</v>
      </c>
      <c r="P1982" s="645"/>
      <c r="Q1982" s="705"/>
      <c r="S1982" s="648"/>
      <c r="T1982" s="649"/>
      <c r="U1982" s="649"/>
      <c r="V1982" s="649"/>
      <c r="W1982" s="649"/>
    </row>
    <row r="1983" spans="1:23" s="706" customFormat="1">
      <c r="A1983" s="1058"/>
      <c r="B1983" s="1066" t="s">
        <v>792</v>
      </c>
      <c r="C1983" s="682">
        <v>43199</v>
      </c>
      <c r="D1983" s="1070" t="s">
        <v>736</v>
      </c>
      <c r="E1983" s="729">
        <v>5.84</v>
      </c>
      <c r="F1983" s="729">
        <v>4.67</v>
      </c>
      <c r="G1983" s="729">
        <v>3.51</v>
      </c>
      <c r="H1983" s="729">
        <v>2.33</v>
      </c>
      <c r="I1983" s="729">
        <v>0.88</v>
      </c>
      <c r="J1983" s="871">
        <f>VLOOKUP(C1983,'Bieu5 TH chi phi'!$B$7:$C$109,2,0)</f>
        <v>276022.5</v>
      </c>
      <c r="K1983" s="690">
        <f>E1983*$J$1983</f>
        <v>1611971.4</v>
      </c>
      <c r="L1983" s="690">
        <f t="shared" ref="L1983:O1983" si="643">F1983*$J$1983</f>
        <v>1289025.075</v>
      </c>
      <c r="M1983" s="690">
        <f t="shared" si="643"/>
        <v>968838.97499999998</v>
      </c>
      <c r="N1983" s="690">
        <f t="shared" si="643"/>
        <v>643132.42500000005</v>
      </c>
      <c r="O1983" s="690">
        <f t="shared" si="643"/>
        <v>242899.8</v>
      </c>
      <c r="P1983" s="645"/>
      <c r="Q1983" s="705"/>
      <c r="S1983" s="648"/>
      <c r="T1983" s="649"/>
      <c r="U1983" s="649"/>
      <c r="V1983" s="649"/>
      <c r="W1983" s="649"/>
    </row>
    <row r="1984" spans="1:23" s="706" customFormat="1">
      <c r="A1984" s="1058"/>
      <c r="B1984" s="1063" t="s">
        <v>794</v>
      </c>
      <c r="C1984" s="771"/>
      <c r="D1984" s="1070"/>
      <c r="E1984" s="729"/>
      <c r="F1984" s="729"/>
      <c r="G1984" s="729"/>
      <c r="H1984" s="729"/>
      <c r="I1984" s="729"/>
      <c r="J1984" s="684"/>
      <c r="K1984" s="695">
        <f>SUM(K1985:K1989)</f>
        <v>6040203.2949859304</v>
      </c>
      <c r="L1984" s="695">
        <f>SUM(L1985:L1989)</f>
        <v>4965485.3557528639</v>
      </c>
      <c r="M1984" s="695">
        <f>SUM(M1985:M1989)</f>
        <v>3891183.8850456919</v>
      </c>
      <c r="N1984" s="695">
        <f>SUM(N1985:N1989)</f>
        <v>2816882.4143385207</v>
      </c>
      <c r="O1984" s="695">
        <f>SUM(O1985:O1989)</f>
        <v>1472497.859022286</v>
      </c>
      <c r="P1984" s="645"/>
      <c r="Q1984" s="705"/>
      <c r="S1984" s="648"/>
      <c r="T1984" s="649"/>
      <c r="U1984" s="649"/>
      <c r="V1984" s="649"/>
      <c r="W1984" s="649"/>
    </row>
    <row r="1985" spans="1:23" s="706" customFormat="1">
      <c r="A1985" s="1058"/>
      <c r="B1985" s="1066" t="s">
        <v>678</v>
      </c>
      <c r="C1985" s="771"/>
      <c r="D1985" s="1070" t="s">
        <v>795</v>
      </c>
      <c r="E1985" s="729">
        <v>32.229999999999997</v>
      </c>
      <c r="F1985" s="729">
        <v>26.23</v>
      </c>
      <c r="G1985" s="729">
        <v>20.23</v>
      </c>
      <c r="H1985" s="729">
        <v>14.23</v>
      </c>
      <c r="I1985" s="729">
        <v>6.72</v>
      </c>
      <c r="J1985" s="871">
        <f>VLOOKUP(B1985,'Bieu5 TH chi phi'!$B$7:$C$109,2,0)</f>
        <v>119536.55378486056</v>
      </c>
      <c r="K1985" s="690">
        <f>E1985*$J$1985</f>
        <v>3852663.1284860554</v>
      </c>
      <c r="L1985" s="690">
        <f t="shared" ref="L1985:O1985" si="644">F1985*$J$1985</f>
        <v>3135443.8057768927</v>
      </c>
      <c r="M1985" s="690">
        <f t="shared" si="644"/>
        <v>2418224.483067729</v>
      </c>
      <c r="N1985" s="690">
        <f t="shared" si="644"/>
        <v>1701005.1603585659</v>
      </c>
      <c r="O1985" s="690">
        <f t="shared" si="644"/>
        <v>803285.64143426297</v>
      </c>
      <c r="P1985" s="645"/>
      <c r="Q1985" s="705"/>
      <c r="S1985" s="648"/>
      <c r="T1985" s="649"/>
      <c r="U1985" s="649"/>
      <c r="V1985" s="649"/>
      <c r="W1985" s="649"/>
    </row>
    <row r="1986" spans="1:23" s="706" customFormat="1">
      <c r="A1986" s="1058"/>
      <c r="B1986" s="1066" t="s">
        <v>679</v>
      </c>
      <c r="C1986" s="771"/>
      <c r="D1986" s="1070" t="s">
        <v>795</v>
      </c>
      <c r="E1986" s="729">
        <v>1.33</v>
      </c>
      <c r="F1986" s="729">
        <v>1.33</v>
      </c>
      <c r="G1986" s="729">
        <v>1.33</v>
      </c>
      <c r="H1986" s="729">
        <v>1.33</v>
      </c>
      <c r="I1986" s="729">
        <v>1.33</v>
      </c>
      <c r="J1986" s="871">
        <f>VLOOKUP(B1986,'Bieu5 TH chi phi'!$B$7:$C$109,2,0)</f>
        <v>175954.48207171314</v>
      </c>
      <c r="K1986" s="690">
        <f>E1986*$J$1986</f>
        <v>234019.46115537849</v>
      </c>
      <c r="L1986" s="690">
        <f t="shared" ref="L1986:O1986" si="645">F1986*$J$1986</f>
        <v>234019.46115537849</v>
      </c>
      <c r="M1986" s="690">
        <f t="shared" si="645"/>
        <v>234019.46115537849</v>
      </c>
      <c r="N1986" s="690">
        <f t="shared" si="645"/>
        <v>234019.46115537849</v>
      </c>
      <c r="O1986" s="690">
        <f t="shared" si="645"/>
        <v>234019.46115537849</v>
      </c>
      <c r="P1986" s="645"/>
      <c r="Q1986" s="705"/>
      <c r="S1986" s="648"/>
      <c r="T1986" s="649"/>
      <c r="U1986" s="649"/>
      <c r="V1986" s="649"/>
      <c r="W1986" s="649"/>
    </row>
    <row r="1987" spans="1:23">
      <c r="A1987" s="1058"/>
      <c r="B1987" s="1066" t="s">
        <v>684</v>
      </c>
      <c r="C1987" s="771"/>
      <c r="D1987" s="1070" t="s">
        <v>795</v>
      </c>
      <c r="E1987" s="729">
        <v>0.08</v>
      </c>
      <c r="F1987" s="729">
        <v>0.08</v>
      </c>
      <c r="G1987" s="729">
        <v>0.08</v>
      </c>
      <c r="H1987" s="729">
        <v>0.08</v>
      </c>
      <c r="I1987" s="729">
        <v>0.08</v>
      </c>
      <c r="J1987" s="871">
        <f>VLOOKUP(B1987,'Bieu5 TH chi phi'!$B$7:$C$109,2,0)</f>
        <v>498.00796812749002</v>
      </c>
      <c r="K1987" s="690">
        <f>E1987*$J$1987</f>
        <v>39.840637450199203</v>
      </c>
      <c r="L1987" s="690">
        <f t="shared" ref="L1987:O1987" si="646">F1987*$J$1987</f>
        <v>39.840637450199203</v>
      </c>
      <c r="M1987" s="690">
        <f t="shared" si="646"/>
        <v>39.840637450199203</v>
      </c>
      <c r="N1987" s="690">
        <f t="shared" si="646"/>
        <v>39.840637450199203</v>
      </c>
      <c r="O1987" s="690">
        <f t="shared" si="646"/>
        <v>39.840637450199203</v>
      </c>
      <c r="P1987" s="645" t="str">
        <f t="shared" ref="P1987:P2015" si="647">IF(E1987=Q1987,"Đúng","Sai")</f>
        <v>Sai</v>
      </c>
      <c r="Q1987" s="691"/>
    </row>
    <row r="1988" spans="1:23">
      <c r="A1988" s="1058"/>
      <c r="B1988" s="1066" t="s">
        <v>682</v>
      </c>
      <c r="C1988" s="771"/>
      <c r="D1988" s="1070" t="s">
        <v>795</v>
      </c>
      <c r="E1988" s="729">
        <v>42.67</v>
      </c>
      <c r="F1988" s="729">
        <v>34.130000000000003</v>
      </c>
      <c r="G1988" s="729">
        <v>25.6</v>
      </c>
      <c r="H1988" s="729">
        <v>17.07</v>
      </c>
      <c r="I1988" s="729">
        <v>6.4</v>
      </c>
      <c r="J1988" s="871">
        <f>VLOOKUP(B1988,'Bieu5 TH chi phi'!$B$7:$C$109,2,0)</f>
        <v>41646.852589641428</v>
      </c>
      <c r="K1988" s="690">
        <f>E1988*$J$1988</f>
        <v>1777071.1999999997</v>
      </c>
      <c r="L1988" s="690">
        <f t="shared" ref="L1988:O1988" si="648">F1988*$J$1988</f>
        <v>1421407.0788844621</v>
      </c>
      <c r="M1988" s="690">
        <f t="shared" si="648"/>
        <v>1066159.4262948206</v>
      </c>
      <c r="N1988" s="690">
        <f t="shared" si="648"/>
        <v>710911.77370517922</v>
      </c>
      <c r="O1988" s="690">
        <f t="shared" si="648"/>
        <v>266539.85657370515</v>
      </c>
      <c r="P1988" s="645" t="str">
        <f t="shared" si="647"/>
        <v>Sai</v>
      </c>
    </row>
    <row r="1989" spans="1:23">
      <c r="A1989" s="1058"/>
      <c r="B1989" s="1407" t="s">
        <v>683</v>
      </c>
      <c r="C1989" s="1407"/>
      <c r="D1989" s="1070" t="s">
        <v>795</v>
      </c>
      <c r="E1989" s="729">
        <v>76.930000000000007</v>
      </c>
      <c r="F1989" s="729">
        <v>76.13</v>
      </c>
      <c r="G1989" s="729">
        <v>75.33</v>
      </c>
      <c r="H1989" s="729">
        <v>74.53</v>
      </c>
      <c r="I1989" s="729">
        <v>73.53</v>
      </c>
      <c r="J1989" s="871">
        <f>VLOOKUP(B1989,'Bieu5 TH chi phi'!$B$7:$C$109,2,0)</f>
        <v>2293.1192604581674</v>
      </c>
      <c r="K1989" s="690">
        <f>E1989*$J$1989</f>
        <v>176409.66470704685</v>
      </c>
      <c r="L1989" s="690">
        <f t="shared" ref="L1989:O1989" si="649">F1989*$J$1989</f>
        <v>174575.16929868027</v>
      </c>
      <c r="M1989" s="690">
        <f t="shared" si="649"/>
        <v>172740.67389031374</v>
      </c>
      <c r="N1989" s="690">
        <f t="shared" si="649"/>
        <v>170906.17848194722</v>
      </c>
      <c r="O1989" s="690">
        <f t="shared" si="649"/>
        <v>168613.05922148906</v>
      </c>
      <c r="P1989" s="645" t="str">
        <f t="shared" si="647"/>
        <v>Sai</v>
      </c>
    </row>
    <row r="1990" spans="1:23" ht="9.65" customHeight="1">
      <c r="A1990" s="1058"/>
      <c r="B1990" s="1063" t="s">
        <v>796</v>
      </c>
      <c r="C1990" s="771"/>
      <c r="D1990" s="1070"/>
      <c r="E1990" s="729"/>
      <c r="F1990" s="729"/>
      <c r="G1990" s="729"/>
      <c r="H1990" s="729"/>
      <c r="I1990" s="729"/>
      <c r="J1990" s="684"/>
      <c r="K1990" s="695">
        <f>SUM(K1991:K1992)</f>
        <v>20700</v>
      </c>
      <c r="L1990" s="695">
        <f>SUM(L1991:L1992)</f>
        <v>20700</v>
      </c>
      <c r="M1990" s="695">
        <f>SUM(M1991:M1992)</f>
        <v>20700</v>
      </c>
      <c r="N1990" s="695">
        <f>SUM(N1991:N1992)</f>
        <v>20700</v>
      </c>
      <c r="O1990" s="695">
        <f>SUM(O1991:O1992)</f>
        <v>20700</v>
      </c>
      <c r="P1990" s="645" t="str">
        <f t="shared" si="647"/>
        <v>Đúng</v>
      </c>
    </row>
    <row r="1991" spans="1:23" ht="10.4" customHeight="1">
      <c r="A1991" s="1058"/>
      <c r="B1991" s="1066" t="s">
        <v>722</v>
      </c>
      <c r="C1991" s="771"/>
      <c r="D1991" s="1070" t="s">
        <v>797</v>
      </c>
      <c r="E1991" s="729">
        <v>0.09</v>
      </c>
      <c r="F1991" s="729">
        <v>0.09</v>
      </c>
      <c r="G1991" s="729">
        <v>0.09</v>
      </c>
      <c r="H1991" s="729">
        <v>0.09</v>
      </c>
      <c r="I1991" s="729">
        <v>0.09</v>
      </c>
      <c r="J1991" s="871">
        <f>VLOOKUP(B1991,'Bieu5 TH chi phi'!$B$7:$C$109,2,0)</f>
        <v>80000</v>
      </c>
      <c r="K1991" s="690">
        <f>E1991*$J$1991</f>
        <v>7200</v>
      </c>
      <c r="L1991" s="690">
        <f t="shared" ref="L1991:O1991" si="650">F1991*$J$1991</f>
        <v>7200</v>
      </c>
      <c r="M1991" s="690">
        <f t="shared" si="650"/>
        <v>7200</v>
      </c>
      <c r="N1991" s="690">
        <f t="shared" si="650"/>
        <v>7200</v>
      </c>
      <c r="O1991" s="690">
        <f t="shared" si="650"/>
        <v>7200</v>
      </c>
      <c r="P1991" s="645" t="str">
        <f t="shared" si="647"/>
        <v>Sai</v>
      </c>
      <c r="Q1991" s="718"/>
    </row>
    <row r="1992" spans="1:23" ht="13.5">
      <c r="A1992" s="1058"/>
      <c r="B1992" s="1066" t="s">
        <v>724</v>
      </c>
      <c r="C1992" s="1070"/>
      <c r="D1992" s="1070" t="s">
        <v>798</v>
      </c>
      <c r="E1992" s="729">
        <v>0.03</v>
      </c>
      <c r="F1992" s="729">
        <v>0.03</v>
      </c>
      <c r="G1992" s="729">
        <v>0.03</v>
      </c>
      <c r="H1992" s="729">
        <v>0.03</v>
      </c>
      <c r="I1992" s="729">
        <v>0.03</v>
      </c>
      <c r="J1992" s="871">
        <f>VLOOKUP(B1992,'Bieu5 TH chi phi'!$B$7:$C$109,2,0)</f>
        <v>450000</v>
      </c>
      <c r="K1992" s="690">
        <f>E1992*$J$1992</f>
        <v>13500</v>
      </c>
      <c r="L1992" s="690">
        <f t="shared" ref="L1992:O1992" si="651">F1992*$J$1992</f>
        <v>13500</v>
      </c>
      <c r="M1992" s="690">
        <f t="shared" si="651"/>
        <v>13500</v>
      </c>
      <c r="N1992" s="690">
        <f t="shared" si="651"/>
        <v>13500</v>
      </c>
      <c r="O1992" s="690">
        <f t="shared" si="651"/>
        <v>13500</v>
      </c>
      <c r="P1992" s="645" t="str">
        <f t="shared" si="647"/>
        <v>Sai</v>
      </c>
      <c r="Q1992" s="727"/>
    </row>
    <row r="1993" spans="1:23">
      <c r="A1993" s="1058"/>
      <c r="B1993" s="1063" t="s">
        <v>799</v>
      </c>
      <c r="C1993" s="1070"/>
      <c r="D1993" s="1070" t="s">
        <v>800</v>
      </c>
      <c r="E1993" s="1070">
        <v>20</v>
      </c>
      <c r="F1993" s="1070"/>
      <c r="G1993" s="1070"/>
      <c r="H1993" s="1070"/>
      <c r="I1993" s="1070"/>
      <c r="J1993" s="684"/>
      <c r="K1993" s="701">
        <f>SUM(K1994:K2003)</f>
        <v>6678534.788032094</v>
      </c>
      <c r="L1993" s="701">
        <f>SUM(L1994:L2003)</f>
        <v>6677200.4663123013</v>
      </c>
      <c r="M1993" s="701">
        <f>SUM(M1994:M2003)</f>
        <v>6675399.1319905818</v>
      </c>
      <c r="N1993" s="701">
        <f>SUM(N1994:N2003)</f>
        <v>6673357.6197592998</v>
      </c>
      <c r="O1993" s="701">
        <f>SUM(O1994:O2003)</f>
        <v>6671316.1075280169</v>
      </c>
      <c r="P1993" s="645" t="str">
        <f t="shared" si="647"/>
        <v>Sai</v>
      </c>
      <c r="Q1993" s="691">
        <v>0.31</v>
      </c>
      <c r="S1993" s="689"/>
      <c r="T1993" s="687"/>
      <c r="U1993" s="687"/>
      <c r="V1993" s="687"/>
      <c r="W1993" s="687"/>
    </row>
    <row r="1994" spans="1:23">
      <c r="A1994" s="707"/>
      <c r="B1994" s="1066" t="s">
        <v>657</v>
      </c>
      <c r="C1994" s="1070"/>
      <c r="D1994" s="1070" t="s">
        <v>800</v>
      </c>
      <c r="E1994" s="1070">
        <f>E1993</f>
        <v>20</v>
      </c>
      <c r="F1994" s="1070"/>
      <c r="G1994" s="1070"/>
      <c r="H1994" s="1070"/>
      <c r="I1994" s="1070"/>
      <c r="J1994" s="871">
        <f>VLOOKUP(B1994,'Bieu5 TH chi phi'!$B$7:$C$109,2,0)</f>
        <v>667.16085989621945</v>
      </c>
      <c r="K1994" s="704">
        <f>J1994*E1994</f>
        <v>13343.217197924389</v>
      </c>
      <c r="L1994" s="733">
        <f>K1994*T$4</f>
        <v>12008.89547813195</v>
      </c>
      <c r="M1994" s="733">
        <f>L1994*U$4</f>
        <v>10207.561156412157</v>
      </c>
      <c r="N1994" s="733">
        <f>M1994*V$4</f>
        <v>8166.0489251297258</v>
      </c>
      <c r="O1994" s="733">
        <f>N1994*W$4</f>
        <v>6124.5366938472944</v>
      </c>
      <c r="P1994" s="645" t="str">
        <f t="shared" si="647"/>
        <v>Sai</v>
      </c>
      <c r="Q1994" s="691">
        <v>5</v>
      </c>
      <c r="S1994" s="689"/>
      <c r="T1994" s="687"/>
      <c r="U1994" s="687"/>
      <c r="V1994" s="687"/>
      <c r="W1994" s="687"/>
    </row>
    <row r="1995" spans="1:23">
      <c r="A1995" s="707"/>
      <c r="B1995" s="1066" t="s">
        <v>801</v>
      </c>
      <c r="C1995" s="1070"/>
      <c r="D1995" s="1070" t="s">
        <v>800</v>
      </c>
      <c r="E1995" s="1070">
        <f t="shared" ref="E1995:E2001" si="652">E1994</f>
        <v>20</v>
      </c>
      <c r="F1995" s="1070"/>
      <c r="G1995" s="1070"/>
      <c r="H1995" s="1070"/>
      <c r="I1995" s="1070"/>
      <c r="J1995" s="871">
        <f>VLOOKUP(B1995,'Bieu5 TH chi phi'!$B$7:$C$109,2,0)</f>
        <v>38838.710730170496</v>
      </c>
      <c r="K1995" s="704">
        <f>J1995*E1995</f>
        <v>776774.21460340987</v>
      </c>
      <c r="L1995" s="704">
        <f t="shared" ref="L1995:O1995" si="653">K1995</f>
        <v>776774.21460340987</v>
      </c>
      <c r="M1995" s="704">
        <f t="shared" si="653"/>
        <v>776774.21460340987</v>
      </c>
      <c r="N1995" s="704">
        <f t="shared" si="653"/>
        <v>776774.21460340987</v>
      </c>
      <c r="O1995" s="704">
        <f t="shared" si="653"/>
        <v>776774.21460340987</v>
      </c>
      <c r="P1995" s="645" t="str">
        <f t="shared" si="647"/>
        <v>Sai</v>
      </c>
      <c r="Q1995" s="691">
        <v>6.67</v>
      </c>
      <c r="S1995" s="689"/>
      <c r="T1995" s="687"/>
      <c r="U1995" s="687"/>
      <c r="V1995" s="687"/>
      <c r="W1995" s="687"/>
    </row>
    <row r="1996" spans="1:23">
      <c r="A1996" s="708"/>
      <c r="B1996" s="1066" t="s">
        <v>802</v>
      </c>
      <c r="C1996" s="1070"/>
      <c r="D1996" s="1070" t="s">
        <v>800</v>
      </c>
      <c r="E1996" s="1070">
        <f t="shared" si="652"/>
        <v>20</v>
      </c>
      <c r="F1996" s="1070"/>
      <c r="G1996" s="1070"/>
      <c r="H1996" s="1070"/>
      <c r="I1996" s="1070"/>
      <c r="J1996" s="871">
        <f>VLOOKUP(B1996,'Bieu5 TH chi phi'!$B$7:$C$109,2,0)</f>
        <v>0</v>
      </c>
      <c r="K1996" s="704"/>
      <c r="L1996" s="704"/>
      <c r="M1996" s="704"/>
      <c r="N1996" s="704"/>
      <c r="O1996" s="704"/>
      <c r="P1996" s="645" t="str">
        <f t="shared" si="647"/>
        <v>Sai</v>
      </c>
      <c r="Q1996" s="691">
        <v>0.78</v>
      </c>
      <c r="S1996" s="689"/>
      <c r="T1996" s="687"/>
      <c r="U1996" s="687"/>
      <c r="V1996" s="687"/>
      <c r="W1996" s="687"/>
    </row>
    <row r="1997" spans="1:23">
      <c r="A1997" s="707"/>
      <c r="B1997" s="709" t="s">
        <v>605</v>
      </c>
      <c r="C1997" s="1070"/>
      <c r="D1997" s="1070" t="s">
        <v>800</v>
      </c>
      <c r="E1997" s="1070">
        <f t="shared" si="652"/>
        <v>20</v>
      </c>
      <c r="F1997" s="1070"/>
      <c r="G1997" s="1070"/>
      <c r="H1997" s="1070"/>
      <c r="I1997" s="1070"/>
      <c r="J1997" s="871">
        <f>VLOOKUP(B1997,'Bieu5 TH chi phi'!$B$7:$C$109,2,0)</f>
        <v>18765.274056338028</v>
      </c>
      <c r="K1997" s="704">
        <f>J1997*E1997</f>
        <v>375305.4811267606</v>
      </c>
      <c r="L1997" s="704">
        <f t="shared" ref="L1997:O1998" si="654">K1997</f>
        <v>375305.4811267606</v>
      </c>
      <c r="M1997" s="704">
        <f t="shared" si="654"/>
        <v>375305.4811267606</v>
      </c>
      <c r="N1997" s="704">
        <f t="shared" si="654"/>
        <v>375305.4811267606</v>
      </c>
      <c r="O1997" s="704">
        <f t="shared" si="654"/>
        <v>375305.4811267606</v>
      </c>
      <c r="P1997" s="645" t="str">
        <f t="shared" si="647"/>
        <v>Sai</v>
      </c>
      <c r="Q1997" s="691">
        <v>0.55000000000000004</v>
      </c>
      <c r="S1997" s="689"/>
      <c r="T1997" s="687"/>
      <c r="U1997" s="687"/>
      <c r="V1997" s="687"/>
      <c r="W1997" s="687"/>
    </row>
    <row r="1998" spans="1:23">
      <c r="A1998" s="707"/>
      <c r="B1998" s="709" t="s">
        <v>646</v>
      </c>
      <c r="C1998" s="1070"/>
      <c r="D1998" s="1070" t="s">
        <v>800</v>
      </c>
      <c r="E1998" s="1070">
        <f t="shared" si="652"/>
        <v>20</v>
      </c>
      <c r="F1998" s="1070"/>
      <c r="G1998" s="1070"/>
      <c r="H1998" s="1070"/>
      <c r="I1998" s="1070"/>
      <c r="J1998" s="871">
        <f>VLOOKUP(B1998,'Bieu5 TH chi phi'!$B$7:$C$109,2,0)</f>
        <v>173801.87938349394</v>
      </c>
      <c r="K1998" s="704">
        <f>J1998*E1998</f>
        <v>3476037.5876698787</v>
      </c>
      <c r="L1998" s="704">
        <f t="shared" si="654"/>
        <v>3476037.5876698787</v>
      </c>
      <c r="M1998" s="704">
        <f t="shared" si="654"/>
        <v>3476037.5876698787</v>
      </c>
      <c r="N1998" s="704">
        <f t="shared" si="654"/>
        <v>3476037.5876698787</v>
      </c>
      <c r="O1998" s="704">
        <f t="shared" si="654"/>
        <v>3476037.5876698787</v>
      </c>
      <c r="P1998" s="645" t="str">
        <f t="shared" si="647"/>
        <v>Sai</v>
      </c>
      <c r="Q1998" s="691">
        <v>1.17</v>
      </c>
      <c r="S1998" s="689"/>
      <c r="T1998" s="687"/>
      <c r="U1998" s="687"/>
      <c r="V1998" s="687"/>
      <c r="W1998" s="687"/>
    </row>
    <row r="1999" spans="1:23">
      <c r="A1999" s="707"/>
      <c r="B1999" s="1066" t="s">
        <v>803</v>
      </c>
      <c r="C1999" s="1070"/>
      <c r="D1999" s="1070" t="s">
        <v>800</v>
      </c>
      <c r="E1999" s="1070">
        <f t="shared" si="652"/>
        <v>20</v>
      </c>
      <c r="F1999" s="1070"/>
      <c r="G1999" s="1070"/>
      <c r="H1999" s="1070"/>
      <c r="I1999" s="1070"/>
      <c r="J1999" s="871"/>
      <c r="K1999" s="704"/>
      <c r="L1999" s="704"/>
      <c r="M1999" s="704"/>
      <c r="N1999" s="704"/>
      <c r="O1999" s="704"/>
      <c r="P1999" s="645" t="str">
        <f t="shared" si="647"/>
        <v>Sai</v>
      </c>
      <c r="Q1999" s="691">
        <v>7.05</v>
      </c>
      <c r="S1999" s="689"/>
      <c r="T1999" s="687"/>
      <c r="U1999" s="687"/>
      <c r="V1999" s="687"/>
      <c r="W1999" s="687"/>
    </row>
    <row r="2000" spans="1:23">
      <c r="A2000" s="707"/>
      <c r="B2000" s="709" t="s">
        <v>19</v>
      </c>
      <c r="C2000" s="1070"/>
      <c r="D2000" s="1070" t="s">
        <v>800</v>
      </c>
      <c r="E2000" s="1070">
        <f t="shared" si="652"/>
        <v>20</v>
      </c>
      <c r="F2000" s="1070"/>
      <c r="G2000" s="1070"/>
      <c r="H2000" s="1070"/>
      <c r="I2000" s="1070"/>
      <c r="J2000" s="871">
        <f>VLOOKUP(B2000,'Bieu5 TH chi phi'!$B$7:$C$109,2,0)</f>
        <v>10491.54463647199</v>
      </c>
      <c r="K2000" s="704">
        <f>J2000*E2000</f>
        <v>209830.8927294398</v>
      </c>
      <c r="L2000" s="704">
        <f t="shared" ref="L2000:O2003" si="655">K2000</f>
        <v>209830.8927294398</v>
      </c>
      <c r="M2000" s="704">
        <f t="shared" si="655"/>
        <v>209830.8927294398</v>
      </c>
      <c r="N2000" s="704">
        <f t="shared" si="655"/>
        <v>209830.8927294398</v>
      </c>
      <c r="O2000" s="704">
        <f t="shared" si="655"/>
        <v>209830.8927294398</v>
      </c>
      <c r="P2000" s="645" t="str">
        <f t="shared" si="647"/>
        <v>Sai</v>
      </c>
      <c r="Q2000" s="691">
        <v>2.2200000000000002</v>
      </c>
      <c r="S2000" s="689"/>
      <c r="T2000" s="687"/>
      <c r="U2000" s="687"/>
      <c r="V2000" s="687"/>
      <c r="W2000" s="687"/>
    </row>
    <row r="2001" spans="1:23">
      <c r="A2001" s="707"/>
      <c r="B2001" s="710" t="s">
        <v>21</v>
      </c>
      <c r="C2001" s="1070"/>
      <c r="D2001" s="1070" t="s">
        <v>800</v>
      </c>
      <c r="E2001" s="1070">
        <f t="shared" si="652"/>
        <v>20</v>
      </c>
      <c r="F2001" s="1070"/>
      <c r="G2001" s="1070"/>
      <c r="H2001" s="1070"/>
      <c r="I2001" s="1070"/>
      <c r="J2001" s="871">
        <f>VLOOKUP(B2001,'Bieu5 TH chi phi'!$B$7:$C$109,2,0)</f>
        <v>17555.295987286452</v>
      </c>
      <c r="K2001" s="704">
        <f>J2001*E2001</f>
        <v>351105.91974572907</v>
      </c>
      <c r="L2001" s="704">
        <f t="shared" si="655"/>
        <v>351105.91974572907</v>
      </c>
      <c r="M2001" s="704">
        <f t="shared" si="655"/>
        <v>351105.91974572907</v>
      </c>
      <c r="N2001" s="704">
        <f t="shared" si="655"/>
        <v>351105.91974572907</v>
      </c>
      <c r="O2001" s="704">
        <f t="shared" si="655"/>
        <v>351105.91974572907</v>
      </c>
      <c r="P2001" s="645" t="str">
        <f t="shared" si="647"/>
        <v>Sai</v>
      </c>
      <c r="Q2001" s="691">
        <v>2.25</v>
      </c>
      <c r="S2001" s="689"/>
      <c r="T2001" s="687"/>
      <c r="U2001" s="687"/>
      <c r="V2001" s="687"/>
      <c r="W2001" s="687"/>
    </row>
    <row r="2002" spans="1:23">
      <c r="A2002" s="711"/>
      <c r="B2002" s="710" t="s">
        <v>804</v>
      </c>
      <c r="C2002" s="712"/>
      <c r="D2002" s="1199" t="s">
        <v>800</v>
      </c>
      <c r="E2002" s="1199">
        <f>E2001</f>
        <v>20</v>
      </c>
      <c r="F2002" s="712"/>
      <c r="G2002" s="712"/>
      <c r="H2002" s="712"/>
      <c r="I2002" s="712"/>
      <c r="J2002" s="871">
        <f>VLOOKUP(B2002,'Bieu5 TH chi phi'!$B$7:$C$109,2,0)</f>
        <v>46989.233700271805</v>
      </c>
      <c r="K2002" s="704">
        <f t="shared" ref="K2002" si="656">J2002*E2002</f>
        <v>939784.67400543613</v>
      </c>
      <c r="L2002" s="704">
        <f t="shared" si="655"/>
        <v>939784.67400543613</v>
      </c>
      <c r="M2002" s="704">
        <f t="shared" si="655"/>
        <v>939784.67400543613</v>
      </c>
      <c r="N2002" s="704">
        <f t="shared" si="655"/>
        <v>939784.67400543613</v>
      </c>
      <c r="O2002" s="704">
        <f t="shared" si="655"/>
        <v>939784.67400543613</v>
      </c>
      <c r="P2002" s="645" t="str">
        <f t="shared" si="647"/>
        <v>Sai</v>
      </c>
      <c r="Q2002" s="691">
        <v>0.03</v>
      </c>
      <c r="S2002" s="689"/>
      <c r="T2002" s="687"/>
      <c r="U2002" s="687"/>
      <c r="V2002" s="687"/>
      <c r="W2002" s="687"/>
    </row>
    <row r="2003" spans="1:23">
      <c r="A2003" s="715"/>
      <c r="B2003" s="1159" t="s">
        <v>22</v>
      </c>
      <c r="C2003" s="716"/>
      <c r="D2003" s="716" t="s">
        <v>800</v>
      </c>
      <c r="E2003" s="716">
        <f t="shared" ref="E2003" si="657">E2002</f>
        <v>20</v>
      </c>
      <c r="F2003" s="716"/>
      <c r="G2003" s="716"/>
      <c r="H2003" s="716"/>
      <c r="I2003" s="716"/>
      <c r="J2003" s="1160">
        <f>VLOOKUP(B2003,'Bieu5 TH chi phi'!$B$7:$C$109,2,0)</f>
        <v>26817.640047675806</v>
      </c>
      <c r="K2003" s="717">
        <f>J2003*E2003</f>
        <v>536352.80095351615</v>
      </c>
      <c r="L2003" s="717">
        <f t="shared" si="655"/>
        <v>536352.80095351615</v>
      </c>
      <c r="M2003" s="717">
        <f t="shared" si="655"/>
        <v>536352.80095351615</v>
      </c>
      <c r="N2003" s="717">
        <f t="shared" si="655"/>
        <v>536352.80095351615</v>
      </c>
      <c r="O2003" s="717">
        <f t="shared" si="655"/>
        <v>536352.80095351615</v>
      </c>
      <c r="P2003" s="645" t="str">
        <f t="shared" si="647"/>
        <v>Sai</v>
      </c>
      <c r="Q2003" s="691">
        <v>6.08</v>
      </c>
      <c r="S2003" s="689"/>
      <c r="T2003" s="687"/>
      <c r="U2003" s="687"/>
      <c r="V2003" s="687"/>
      <c r="W2003" s="687"/>
    </row>
    <row r="2004" spans="1:23">
      <c r="A2004" s="748"/>
      <c r="B2004" s="1064"/>
      <c r="C2004" s="752"/>
      <c r="D2004" s="691"/>
      <c r="E2004" s="691"/>
      <c r="F2004" s="691"/>
      <c r="G2004" s="691"/>
      <c r="H2004" s="691"/>
      <c r="I2004" s="691"/>
      <c r="J2004" s="804"/>
      <c r="K2004" s="722"/>
      <c r="L2004" s="722"/>
      <c r="M2004" s="722"/>
      <c r="N2004" s="722"/>
      <c r="O2004" s="722"/>
      <c r="P2004" s="645" t="str">
        <f t="shared" si="647"/>
        <v>Sai</v>
      </c>
      <c r="Q2004" s="691">
        <v>25.5</v>
      </c>
      <c r="S2004" s="689"/>
      <c r="T2004" s="687"/>
      <c r="U2004" s="687"/>
      <c r="V2004" s="687"/>
      <c r="W2004" s="687"/>
    </row>
    <row r="2005" spans="1:23">
      <c r="A2005" s="1410" t="s">
        <v>1335</v>
      </c>
      <c r="B2005" s="1410"/>
      <c r="C2005" s="795"/>
      <c r="D2005" s="796"/>
      <c r="E2005" s="796"/>
      <c r="F2005" s="796"/>
      <c r="G2005" s="796"/>
      <c r="H2005" s="796"/>
      <c r="I2005" s="796"/>
      <c r="J2005" s="769"/>
      <c r="K2005" s="725">
        <f>K2006+K2017+K2023+K2026</f>
        <v>33421601.451410919</v>
      </c>
      <c r="L2005" s="725">
        <f>L2006+L2017+L2023+L2026</f>
        <v>29783774.528507523</v>
      </c>
      <c r="M2005" s="725">
        <f>M2006+M2017+M2023+M2026</f>
        <v>26150767.53670124</v>
      </c>
      <c r="N2005" s="725">
        <f>N2006+N2017+N2023+N2026</f>
        <v>22511879.828030609</v>
      </c>
      <c r="O2005" s="725">
        <f>O2006+O2017+O2023+O2026</f>
        <v>17965851.548286662</v>
      </c>
      <c r="P2005" s="645" t="str">
        <f t="shared" si="647"/>
        <v>Sai</v>
      </c>
      <c r="Q2005" s="691">
        <v>0.25</v>
      </c>
      <c r="S2005" s="689"/>
      <c r="T2005" s="687"/>
      <c r="U2005" s="687"/>
      <c r="V2005" s="687"/>
      <c r="W2005" s="687"/>
    </row>
    <row r="2006" spans="1:23">
      <c r="A2006" s="1406" t="s">
        <v>1353</v>
      </c>
      <c r="B2006" s="1063" t="s">
        <v>784</v>
      </c>
      <c r="C2006" s="771"/>
      <c r="D2006" s="1070"/>
      <c r="E2006" s="1070"/>
      <c r="F2006" s="1070"/>
      <c r="G2006" s="1070"/>
      <c r="H2006" s="1070"/>
      <c r="I2006" s="1070"/>
      <c r="J2006" s="684"/>
      <c r="K2006" s="695">
        <f>SUM(K2007:K2016)</f>
        <v>14314209.005909091</v>
      </c>
      <c r="L2006" s="695">
        <f>SUM(L2007:L2016)</f>
        <v>12290044.005909089</v>
      </c>
      <c r="M2006" s="695">
        <f>SUM(M2007:M2016)</f>
        <v>10271399.45590909</v>
      </c>
      <c r="N2006" s="695">
        <f>SUM(N2007:N2016)</f>
        <v>8247234.4559090901</v>
      </c>
      <c r="O2006" s="695">
        <f>SUM(O2007:O2016)</f>
        <v>5720039.3604545454</v>
      </c>
      <c r="P2006" s="645" t="str">
        <f t="shared" si="647"/>
        <v>Sai</v>
      </c>
      <c r="Q2006" s="691">
        <v>0.08</v>
      </c>
      <c r="S2006" s="689"/>
      <c r="T2006" s="687"/>
      <c r="U2006" s="687"/>
      <c r="V2006" s="687"/>
      <c r="W2006" s="687"/>
    </row>
    <row r="2007" spans="1:23">
      <c r="A2007" s="1406"/>
      <c r="B2007" s="1066" t="s">
        <v>786</v>
      </c>
      <c r="C2007" s="682">
        <v>43199</v>
      </c>
      <c r="D2007" s="1070" t="s">
        <v>736</v>
      </c>
      <c r="E2007" s="729">
        <v>11.62</v>
      </c>
      <c r="F2007" s="729">
        <v>11.5</v>
      </c>
      <c r="G2007" s="729">
        <v>11.38</v>
      </c>
      <c r="H2007" s="729">
        <v>11.26</v>
      </c>
      <c r="I2007" s="729">
        <v>11.1</v>
      </c>
      <c r="J2007" s="871">
        <f>VLOOKUP(C2007,'Bieu5 TH chi phi'!$B$7:$C$109,2,0)</f>
        <v>276022.5</v>
      </c>
      <c r="K2007" s="690">
        <f>E2007*$J$2007</f>
        <v>3207381.4499999997</v>
      </c>
      <c r="L2007" s="690">
        <f t="shared" ref="L2007:O2007" si="658">F2007*$J$2007</f>
        <v>3174258.75</v>
      </c>
      <c r="M2007" s="690">
        <f t="shared" si="658"/>
        <v>3141136.0500000003</v>
      </c>
      <c r="N2007" s="690">
        <f t="shared" si="658"/>
        <v>3108013.35</v>
      </c>
      <c r="O2007" s="690">
        <f t="shared" si="658"/>
        <v>3063849.75</v>
      </c>
      <c r="P2007" s="645" t="str">
        <f t="shared" si="647"/>
        <v>Sai</v>
      </c>
      <c r="Q2007" s="691">
        <v>18</v>
      </c>
      <c r="S2007" s="689"/>
      <c r="T2007" s="687"/>
      <c r="U2007" s="687"/>
      <c r="V2007" s="687"/>
      <c r="W2007" s="687"/>
    </row>
    <row r="2008" spans="1:23">
      <c r="A2008" s="1058"/>
      <c r="B2008" s="1066" t="s">
        <v>786</v>
      </c>
      <c r="C2008" s="682">
        <v>43260</v>
      </c>
      <c r="D2008" s="1070" t="s">
        <v>736</v>
      </c>
      <c r="E2008" s="729">
        <v>0.94</v>
      </c>
      <c r="F2008" s="729">
        <v>0.94</v>
      </c>
      <c r="G2008" s="729">
        <v>0.94</v>
      </c>
      <c r="H2008" s="729">
        <v>0.94</v>
      </c>
      <c r="I2008" s="729">
        <v>0.94</v>
      </c>
      <c r="J2008" s="871">
        <f>VLOOKUP(C2008,'Bieu5 TH chi phi'!$B$7:$C$109,2,0)</f>
        <v>333736.29545454547</v>
      </c>
      <c r="K2008" s="690">
        <f>E2008*$J$2008</f>
        <v>313712.11772727274</v>
      </c>
      <c r="L2008" s="690">
        <f t="shared" ref="L2008:O2008" si="659">F2008*$J$2008</f>
        <v>313712.11772727274</v>
      </c>
      <c r="M2008" s="690">
        <f t="shared" si="659"/>
        <v>313712.11772727274</v>
      </c>
      <c r="N2008" s="690">
        <f t="shared" si="659"/>
        <v>313712.11772727274</v>
      </c>
      <c r="O2008" s="690">
        <f t="shared" si="659"/>
        <v>313712.11772727274</v>
      </c>
      <c r="P2008" s="645" t="str">
        <f t="shared" si="647"/>
        <v>Sai</v>
      </c>
      <c r="Q2008" s="691">
        <v>68.39</v>
      </c>
      <c r="S2008" s="689"/>
      <c r="T2008" s="687"/>
      <c r="U2008" s="687"/>
      <c r="V2008" s="687"/>
      <c r="W2008" s="687"/>
    </row>
    <row r="2009" spans="1:23">
      <c r="A2009" s="1058"/>
      <c r="B2009" s="1066" t="s">
        <v>786</v>
      </c>
      <c r="C2009" s="682">
        <v>43321</v>
      </c>
      <c r="D2009" s="1070" t="s">
        <v>736</v>
      </c>
      <c r="E2009" s="729">
        <v>0.36</v>
      </c>
      <c r="F2009" s="729">
        <v>0.36</v>
      </c>
      <c r="G2009" s="729">
        <v>0.36</v>
      </c>
      <c r="H2009" s="729">
        <v>0.36</v>
      </c>
      <c r="I2009" s="729">
        <v>0.36</v>
      </c>
      <c r="J2009" s="871">
        <f>VLOOKUP(C2009,'Bieu5 TH chi phi'!$B$7:$C$109,2,0)</f>
        <v>388940.79545454553</v>
      </c>
      <c r="K2009" s="690">
        <f>E2009*$J$2009</f>
        <v>140018.6863636364</v>
      </c>
      <c r="L2009" s="690">
        <f t="shared" ref="L2009:O2009" si="660">F2009*$J$2009</f>
        <v>140018.6863636364</v>
      </c>
      <c r="M2009" s="690">
        <f t="shared" si="660"/>
        <v>140018.6863636364</v>
      </c>
      <c r="N2009" s="690">
        <f t="shared" si="660"/>
        <v>140018.6863636364</v>
      </c>
      <c r="O2009" s="690">
        <f t="shared" si="660"/>
        <v>140018.6863636364</v>
      </c>
      <c r="P2009" s="645" t="str">
        <f t="shared" si="647"/>
        <v>Sai</v>
      </c>
      <c r="Q2009" s="691">
        <v>0.38</v>
      </c>
      <c r="S2009" s="689"/>
      <c r="T2009" s="687"/>
      <c r="U2009" s="687"/>
      <c r="V2009" s="687"/>
      <c r="W2009" s="687"/>
    </row>
    <row r="2010" spans="1:23">
      <c r="A2010" s="1058"/>
      <c r="B2010" s="1066" t="s">
        <v>787</v>
      </c>
      <c r="C2010" s="682">
        <v>43168</v>
      </c>
      <c r="D2010" s="1070" t="s">
        <v>736</v>
      </c>
      <c r="E2010" s="729">
        <v>8</v>
      </c>
      <c r="F2010" s="729">
        <v>6.4</v>
      </c>
      <c r="G2010" s="729">
        <v>4.8</v>
      </c>
      <c r="H2010" s="729">
        <v>3.2</v>
      </c>
      <c r="I2010" s="729">
        <v>1.2</v>
      </c>
      <c r="J2010" s="871">
        <f>VLOOKUP(C2010,'Bieu5 TH chi phi'!$B$7:$C$109,2,0)</f>
        <v>250929.54545454544</v>
      </c>
      <c r="K2010" s="690">
        <f>E2010*$J$2010</f>
        <v>2007436.3636363635</v>
      </c>
      <c r="L2010" s="690">
        <f t="shared" ref="L2010:O2010" si="661">F2010*$J$2010</f>
        <v>1605949.0909090908</v>
      </c>
      <c r="M2010" s="690">
        <f t="shared" si="661"/>
        <v>1204461.8181818181</v>
      </c>
      <c r="N2010" s="690">
        <f t="shared" si="661"/>
        <v>802974.54545454541</v>
      </c>
      <c r="O2010" s="690">
        <f t="shared" si="661"/>
        <v>301115.45454545453</v>
      </c>
      <c r="P2010" s="645" t="str">
        <f t="shared" si="647"/>
        <v>Sai</v>
      </c>
      <c r="Q2010" s="691"/>
    </row>
    <row r="2011" spans="1:23">
      <c r="A2011" s="1058"/>
      <c r="B2011" s="1066" t="s">
        <v>788</v>
      </c>
      <c r="C2011" s="682">
        <v>43168</v>
      </c>
      <c r="D2011" s="1070" t="s">
        <v>736</v>
      </c>
      <c r="E2011" s="729">
        <v>0.66</v>
      </c>
      <c r="F2011" s="729">
        <v>0.54</v>
      </c>
      <c r="G2011" s="729">
        <v>0.42</v>
      </c>
      <c r="H2011" s="729">
        <v>0.3</v>
      </c>
      <c r="I2011" s="729">
        <v>0.14000000000000001</v>
      </c>
      <c r="J2011" s="871">
        <f>VLOOKUP(C2011,'Bieu5 TH chi phi'!$B$7:$C$109,2,0)</f>
        <v>250929.54545454544</v>
      </c>
      <c r="K2011" s="690">
        <f>E2011*$J$2011</f>
        <v>165613.5</v>
      </c>
      <c r="L2011" s="690">
        <f t="shared" ref="L2011:O2011" si="662">F2011*$J$2011</f>
        <v>135501.95454545456</v>
      </c>
      <c r="M2011" s="690">
        <f t="shared" si="662"/>
        <v>105390.40909090909</v>
      </c>
      <c r="N2011" s="690">
        <f t="shared" si="662"/>
        <v>75278.863636363632</v>
      </c>
      <c r="O2011" s="690">
        <f t="shared" si="662"/>
        <v>35130.136363636368</v>
      </c>
      <c r="P2011" s="645" t="str">
        <f t="shared" si="647"/>
        <v>Sai</v>
      </c>
      <c r="Q2011" s="691">
        <v>0.1</v>
      </c>
      <c r="S2011" s="689"/>
      <c r="T2011" s="687"/>
      <c r="U2011" s="687"/>
      <c r="V2011" s="687"/>
      <c r="W2011" s="687"/>
    </row>
    <row r="2012" spans="1:23">
      <c r="A2012" s="1058"/>
      <c r="B2012" s="1066" t="s">
        <v>788</v>
      </c>
      <c r="C2012" s="682">
        <v>43260</v>
      </c>
      <c r="D2012" s="1070" t="s">
        <v>736</v>
      </c>
      <c r="E2012" s="729">
        <v>0.12</v>
      </c>
      <c r="F2012" s="729">
        <v>0.12</v>
      </c>
      <c r="G2012" s="729">
        <v>0.12</v>
      </c>
      <c r="H2012" s="729">
        <v>0.12</v>
      </c>
      <c r="I2012" s="729">
        <v>0.12</v>
      </c>
      <c r="J2012" s="871">
        <f>VLOOKUP(C2012,'Bieu5 TH chi phi'!$B$7:$C$109,2,0)</f>
        <v>333736.29545454547</v>
      </c>
      <c r="K2012" s="690">
        <f>E2012*$J$2012</f>
        <v>40048.355454545454</v>
      </c>
      <c r="L2012" s="690">
        <f t="shared" ref="L2012:O2012" si="663">F2012*$J$2012</f>
        <v>40048.355454545454</v>
      </c>
      <c r="M2012" s="690">
        <f t="shared" si="663"/>
        <v>40048.355454545454</v>
      </c>
      <c r="N2012" s="690">
        <f t="shared" si="663"/>
        <v>40048.355454545454</v>
      </c>
      <c r="O2012" s="690">
        <f t="shared" si="663"/>
        <v>40048.355454545454</v>
      </c>
      <c r="P2012" s="645" t="str">
        <f t="shared" si="647"/>
        <v>Sai</v>
      </c>
      <c r="Q2012" s="691">
        <v>0.03</v>
      </c>
      <c r="S2012" s="689"/>
      <c r="T2012" s="687"/>
      <c r="U2012" s="687"/>
      <c r="V2012" s="687"/>
      <c r="W2012" s="687"/>
    </row>
    <row r="2013" spans="1:23">
      <c r="A2013" s="1058"/>
      <c r="B2013" s="1066" t="s">
        <v>810</v>
      </c>
      <c r="C2013" s="682">
        <v>43232</v>
      </c>
      <c r="D2013" s="1070" t="s">
        <v>736</v>
      </c>
      <c r="E2013" s="729">
        <v>8</v>
      </c>
      <c r="F2013" s="729">
        <v>6.4</v>
      </c>
      <c r="G2013" s="729">
        <v>4.8</v>
      </c>
      <c r="H2013" s="729">
        <v>3.2</v>
      </c>
      <c r="I2013" s="729">
        <v>1.2</v>
      </c>
      <c r="J2013" s="871">
        <f>VLOOKUP(C2013,'Bieu5 TH chi phi'!$B$7:$C$109,2,0)</f>
        <v>222490.86363636365</v>
      </c>
      <c r="K2013" s="690">
        <f>E2013*$J$2013</f>
        <v>1779926.9090909092</v>
      </c>
      <c r="L2013" s="690">
        <f t="shared" ref="L2013:O2013" si="664">F2013*$J$2013</f>
        <v>1423941.5272727273</v>
      </c>
      <c r="M2013" s="690">
        <f t="shared" si="664"/>
        <v>1067956.1454545455</v>
      </c>
      <c r="N2013" s="690">
        <f t="shared" si="664"/>
        <v>711970.76363636367</v>
      </c>
      <c r="O2013" s="690">
        <f t="shared" si="664"/>
        <v>266989.03636363638</v>
      </c>
      <c r="P2013" s="645" t="str">
        <f t="shared" si="647"/>
        <v>Sai</v>
      </c>
      <c r="Q2013" s="691">
        <v>10</v>
      </c>
    </row>
    <row r="2014" spans="1:23" s="706" customFormat="1">
      <c r="A2014" s="1058"/>
      <c r="B2014" s="1066" t="s">
        <v>790</v>
      </c>
      <c r="C2014" s="682">
        <v>43167</v>
      </c>
      <c r="D2014" s="1070" t="s">
        <v>736</v>
      </c>
      <c r="E2014" s="729">
        <v>0.26</v>
      </c>
      <c r="F2014" s="729">
        <v>0.26</v>
      </c>
      <c r="G2014" s="729">
        <v>0.26</v>
      </c>
      <c r="H2014" s="729">
        <v>0.26</v>
      </c>
      <c r="I2014" s="729">
        <v>0.26</v>
      </c>
      <c r="J2014" s="871">
        <f>VLOOKUP(C2014,'Bieu5 TH chi phi'!$B$7:$C$109,2,0)</f>
        <v>391450.09090909088</v>
      </c>
      <c r="K2014" s="690">
        <f>E2014*$J$2014</f>
        <v>101777.02363636364</v>
      </c>
      <c r="L2014" s="690">
        <f t="shared" ref="L2014:O2014" si="665">F2014*$J$2014</f>
        <v>101777.02363636364</v>
      </c>
      <c r="M2014" s="690">
        <f t="shared" si="665"/>
        <v>101777.02363636364</v>
      </c>
      <c r="N2014" s="690">
        <f t="shared" si="665"/>
        <v>101777.02363636364</v>
      </c>
      <c r="O2014" s="690">
        <f t="shared" si="665"/>
        <v>101777.02363636364</v>
      </c>
      <c r="P2014" s="645"/>
      <c r="Q2014" s="705"/>
      <c r="S2014" s="648"/>
      <c r="T2014" s="649"/>
      <c r="U2014" s="649"/>
      <c r="V2014" s="649"/>
      <c r="W2014" s="649"/>
    </row>
    <row r="2015" spans="1:23" s="706" customFormat="1">
      <c r="A2015" s="1058"/>
      <c r="B2015" s="1066" t="s">
        <v>791</v>
      </c>
      <c r="C2015" s="682">
        <v>43199</v>
      </c>
      <c r="D2015" s="1070" t="s">
        <v>736</v>
      </c>
      <c r="E2015" s="729">
        <v>15</v>
      </c>
      <c r="F2015" s="729">
        <v>12.4</v>
      </c>
      <c r="G2015" s="729">
        <v>9.8000000000000007</v>
      </c>
      <c r="H2015" s="729">
        <v>7.2</v>
      </c>
      <c r="I2015" s="729">
        <v>3.96</v>
      </c>
      <c r="J2015" s="871">
        <f>VLOOKUP(C2015,'Bieu5 TH chi phi'!$B$7:$C$109,2,0)</f>
        <v>276022.5</v>
      </c>
      <c r="K2015" s="690">
        <f>E2015*$J$2015</f>
        <v>4140337.5</v>
      </c>
      <c r="L2015" s="690">
        <f t="shared" ref="L2015:O2015" si="666">F2015*$J$2015</f>
        <v>3422679</v>
      </c>
      <c r="M2015" s="690">
        <f t="shared" si="666"/>
        <v>2705020.5</v>
      </c>
      <c r="N2015" s="690">
        <f t="shared" si="666"/>
        <v>1987362</v>
      </c>
      <c r="O2015" s="690">
        <f t="shared" si="666"/>
        <v>1093049.1000000001</v>
      </c>
      <c r="P2015" s="645" t="str">
        <f t="shared" si="647"/>
        <v>Sai</v>
      </c>
      <c r="Q2015" s="705"/>
      <c r="S2015" s="689"/>
      <c r="T2015" s="687"/>
      <c r="U2015" s="687"/>
      <c r="V2015" s="687"/>
      <c r="W2015" s="687"/>
    </row>
    <row r="2016" spans="1:23" s="706" customFormat="1">
      <c r="A2016" s="1058"/>
      <c r="B2016" s="1066" t="s">
        <v>792</v>
      </c>
      <c r="C2016" s="682">
        <v>43199</v>
      </c>
      <c r="D2016" s="1070" t="s">
        <v>736</v>
      </c>
      <c r="E2016" s="729">
        <v>8.76</v>
      </c>
      <c r="F2016" s="729">
        <v>7</v>
      </c>
      <c r="G2016" s="729">
        <v>5.26</v>
      </c>
      <c r="H2016" s="729">
        <v>3.5</v>
      </c>
      <c r="I2016" s="729">
        <v>1.32</v>
      </c>
      <c r="J2016" s="871">
        <f>VLOOKUP(C2016,'Bieu5 TH chi phi'!$B$7:$C$109,2,0)</f>
        <v>276022.5</v>
      </c>
      <c r="K2016" s="690">
        <f>E2016*$J$2016</f>
        <v>2417957.1</v>
      </c>
      <c r="L2016" s="690">
        <f t="shared" ref="L2016:O2016" si="667">F2016*$J$2016</f>
        <v>1932157.5</v>
      </c>
      <c r="M2016" s="690">
        <f t="shared" si="667"/>
        <v>1451878.3499999999</v>
      </c>
      <c r="N2016" s="690">
        <f t="shared" si="667"/>
        <v>966078.75</v>
      </c>
      <c r="O2016" s="690">
        <f t="shared" si="667"/>
        <v>364349.7</v>
      </c>
      <c r="P2016" s="645"/>
      <c r="Q2016" s="705"/>
      <c r="S2016" s="648"/>
      <c r="T2016" s="649"/>
      <c r="U2016" s="649"/>
      <c r="V2016" s="649"/>
      <c r="W2016" s="649"/>
    </row>
    <row r="2017" spans="1:24" s="706" customFormat="1">
      <c r="A2017" s="1058"/>
      <c r="B2017" s="1063" t="s">
        <v>794</v>
      </c>
      <c r="C2017" s="771"/>
      <c r="D2017" s="1070"/>
      <c r="E2017" s="729"/>
      <c r="F2017" s="729"/>
      <c r="G2017" s="729"/>
      <c r="H2017" s="729"/>
      <c r="I2017" s="729"/>
      <c r="J2017" s="684"/>
      <c r="K2017" s="695">
        <f>SUM(K2018:K2022)</f>
        <v>9060390.2634536847</v>
      </c>
      <c r="L2017" s="695">
        <f>SUM(L2018:L2022)</f>
        <v>7448729.8231299818</v>
      </c>
      <c r="M2017" s="695">
        <f>SUM(M2018:M2022)</f>
        <v>5837069.3828062741</v>
      </c>
      <c r="N2017" s="695">
        <f>SUM(N2018:N2022)</f>
        <v>4225408.9424825693</v>
      </c>
      <c r="O2017" s="695">
        <f>SUM(O2018:O2022)</f>
        <v>2209638.0265400899</v>
      </c>
      <c r="P2017" s="645"/>
      <c r="Q2017" s="705"/>
      <c r="S2017" s="648"/>
      <c r="T2017" s="649"/>
      <c r="U2017" s="649"/>
      <c r="V2017" s="649"/>
      <c r="W2017" s="649"/>
    </row>
    <row r="2018" spans="1:24" s="706" customFormat="1">
      <c r="A2018" s="1058"/>
      <c r="B2018" s="1066" t="s">
        <v>678</v>
      </c>
      <c r="C2018" s="771"/>
      <c r="D2018" s="1070" t="s">
        <v>795</v>
      </c>
      <c r="E2018" s="729">
        <v>48.34</v>
      </c>
      <c r="F2018" s="729">
        <v>39.340000000000003</v>
      </c>
      <c r="G2018" s="729">
        <v>30.34</v>
      </c>
      <c r="H2018" s="729">
        <v>21.34</v>
      </c>
      <c r="I2018" s="729">
        <v>10.08</v>
      </c>
      <c r="J2018" s="871">
        <f>VLOOKUP(B2018,'Bieu5 TH chi phi'!$B$7:$C$109,2,0)</f>
        <v>119536.55378486056</v>
      </c>
      <c r="K2018" s="690">
        <f>E2018*$J$2018</f>
        <v>5778397.0099601597</v>
      </c>
      <c r="L2018" s="690">
        <f t="shared" ref="L2018:O2018" si="668">F2018*$J$2018</f>
        <v>4702568.0258964151</v>
      </c>
      <c r="M2018" s="690">
        <f t="shared" si="668"/>
        <v>3626739.0418326692</v>
      </c>
      <c r="N2018" s="690">
        <f t="shared" si="668"/>
        <v>2550910.0577689242</v>
      </c>
      <c r="O2018" s="690">
        <f t="shared" si="668"/>
        <v>1204928.4621513945</v>
      </c>
      <c r="P2018" s="645"/>
      <c r="Q2018" s="705"/>
      <c r="S2018" s="689"/>
      <c r="T2018" s="687"/>
      <c r="U2018" s="687"/>
      <c r="V2018" s="687"/>
      <c r="W2018" s="687"/>
    </row>
    <row r="2019" spans="1:24" s="706" customFormat="1">
      <c r="A2019" s="1058"/>
      <c r="B2019" s="1066" t="s">
        <v>679</v>
      </c>
      <c r="C2019" s="771"/>
      <c r="D2019" s="1070" t="s">
        <v>795</v>
      </c>
      <c r="E2019" s="729">
        <v>2</v>
      </c>
      <c r="F2019" s="729">
        <v>2</v>
      </c>
      <c r="G2019" s="729">
        <v>2</v>
      </c>
      <c r="H2019" s="729">
        <v>2</v>
      </c>
      <c r="I2019" s="729">
        <v>2</v>
      </c>
      <c r="J2019" s="871">
        <f>VLOOKUP(B2019,'Bieu5 TH chi phi'!$B$7:$C$109,2,0)</f>
        <v>175954.48207171314</v>
      </c>
      <c r="K2019" s="690">
        <f>E2019*$J$2019</f>
        <v>351908.96414342627</v>
      </c>
      <c r="L2019" s="690">
        <f t="shared" ref="L2019:O2019" si="669">F2019*$J$2019</f>
        <v>351908.96414342627</v>
      </c>
      <c r="M2019" s="690">
        <f t="shared" si="669"/>
        <v>351908.96414342627</v>
      </c>
      <c r="N2019" s="690">
        <f t="shared" si="669"/>
        <v>351908.96414342627</v>
      </c>
      <c r="O2019" s="690">
        <f t="shared" si="669"/>
        <v>351908.96414342627</v>
      </c>
      <c r="P2019" s="645"/>
      <c r="Q2019" s="705"/>
      <c r="S2019" s="648"/>
      <c r="T2019" s="649"/>
      <c r="U2019" s="649"/>
      <c r="V2019" s="649"/>
      <c r="W2019" s="649"/>
    </row>
    <row r="2020" spans="1:24" s="706" customFormat="1">
      <c r="A2020" s="1058"/>
      <c r="B2020" s="1066" t="s">
        <v>684</v>
      </c>
      <c r="C2020" s="771"/>
      <c r="D2020" s="1070" t="s">
        <v>795</v>
      </c>
      <c r="E2020" s="729">
        <v>0.12</v>
      </c>
      <c r="F2020" s="729">
        <v>0.12</v>
      </c>
      <c r="G2020" s="729">
        <v>0.12</v>
      </c>
      <c r="H2020" s="729">
        <v>0.12</v>
      </c>
      <c r="I2020" s="729">
        <v>0.12</v>
      </c>
      <c r="J2020" s="871">
        <f>VLOOKUP(B2020,'Bieu5 TH chi phi'!$B$7:$C$109,2,0)</f>
        <v>498.00796812749002</v>
      </c>
      <c r="K2020" s="690">
        <f>E2020*$J$2020</f>
        <v>59.760956175298801</v>
      </c>
      <c r="L2020" s="690">
        <f t="shared" ref="L2020:O2020" si="670">F2020*$J$2020</f>
        <v>59.760956175298801</v>
      </c>
      <c r="M2020" s="690">
        <f t="shared" si="670"/>
        <v>59.760956175298801</v>
      </c>
      <c r="N2020" s="690">
        <f t="shared" si="670"/>
        <v>59.760956175298801</v>
      </c>
      <c r="O2020" s="690">
        <f t="shared" si="670"/>
        <v>59.760956175298801</v>
      </c>
      <c r="P2020" s="645"/>
      <c r="Q2020" s="705"/>
      <c r="S2020" s="648"/>
      <c r="T2020" s="649"/>
      <c r="U2020" s="649"/>
      <c r="V2020" s="649"/>
      <c r="W2020" s="649"/>
    </row>
    <row r="2021" spans="1:24" s="706" customFormat="1">
      <c r="A2021" s="1058"/>
      <c r="B2021" s="1066" t="s">
        <v>682</v>
      </c>
      <c r="C2021" s="771"/>
      <c r="D2021" s="1070" t="s">
        <v>795</v>
      </c>
      <c r="E2021" s="729">
        <v>64</v>
      </c>
      <c r="F2021" s="729">
        <v>51.2</v>
      </c>
      <c r="G2021" s="729">
        <v>38.4</v>
      </c>
      <c r="H2021" s="729">
        <v>25.6</v>
      </c>
      <c r="I2021" s="729">
        <v>9.6</v>
      </c>
      <c r="J2021" s="871">
        <f>VLOOKUP(B2021,'Bieu5 TH chi phi'!$B$7:$C$109,2,0)</f>
        <v>41646.852589641428</v>
      </c>
      <c r="K2021" s="690">
        <f>E2021*$J$2021</f>
        <v>2665398.5657370514</v>
      </c>
      <c r="L2021" s="690">
        <f t="shared" ref="L2021:O2021" si="671">F2021*$J$2021</f>
        <v>2132318.8525896412</v>
      </c>
      <c r="M2021" s="690">
        <f t="shared" si="671"/>
        <v>1599239.1394422308</v>
      </c>
      <c r="N2021" s="690">
        <f t="shared" si="671"/>
        <v>1066159.4262948206</v>
      </c>
      <c r="O2021" s="690">
        <f t="shared" si="671"/>
        <v>399809.7848605577</v>
      </c>
      <c r="P2021" s="645"/>
      <c r="Q2021" s="705"/>
      <c r="S2021" s="689"/>
      <c r="T2021" s="687"/>
      <c r="U2021" s="687"/>
      <c r="V2021" s="687"/>
      <c r="W2021" s="687"/>
    </row>
    <row r="2022" spans="1:24" s="706" customFormat="1">
      <c r="A2022" s="1058"/>
      <c r="B2022" s="1407" t="s">
        <v>683</v>
      </c>
      <c r="C2022" s="1407"/>
      <c r="D2022" s="1070" t="s">
        <v>795</v>
      </c>
      <c r="E2022" s="729">
        <v>115.4</v>
      </c>
      <c r="F2022" s="729">
        <v>114.2</v>
      </c>
      <c r="G2022" s="729">
        <v>113</v>
      </c>
      <c r="H2022" s="729">
        <v>111.8</v>
      </c>
      <c r="I2022" s="729">
        <v>110.3</v>
      </c>
      <c r="J2022" s="871">
        <f>VLOOKUP(B2022,'Bieu5 TH chi phi'!$B$7:$C$109,2,0)</f>
        <v>2293.1192604581674</v>
      </c>
      <c r="K2022" s="690">
        <f>E2022*$J$2022</f>
        <v>264625.96265687252</v>
      </c>
      <c r="L2022" s="690">
        <f t="shared" ref="L2022:O2022" si="672">F2022*$J$2022</f>
        <v>261874.21954432272</v>
      </c>
      <c r="M2022" s="690">
        <f t="shared" si="672"/>
        <v>259122.47643177293</v>
      </c>
      <c r="N2022" s="690">
        <f t="shared" si="672"/>
        <v>256370.7333192231</v>
      </c>
      <c r="O2022" s="690">
        <f t="shared" si="672"/>
        <v>252931.05442853586</v>
      </c>
      <c r="P2022" s="645"/>
      <c r="Q2022" s="705"/>
      <c r="S2022" s="648"/>
      <c r="T2022" s="649"/>
      <c r="U2022" s="649"/>
      <c r="V2022" s="649"/>
      <c r="W2022" s="649"/>
    </row>
    <row r="2023" spans="1:24" s="706" customFormat="1">
      <c r="A2023" s="1058"/>
      <c r="B2023" s="1063" t="s">
        <v>796</v>
      </c>
      <c r="C2023" s="771"/>
      <c r="D2023" s="1070"/>
      <c r="E2023" s="729"/>
      <c r="F2023" s="729"/>
      <c r="G2023" s="729"/>
      <c r="H2023" s="729"/>
      <c r="I2023" s="729"/>
      <c r="J2023" s="684"/>
      <c r="K2023" s="695">
        <f>SUM(K2024:K2025)</f>
        <v>29200</v>
      </c>
      <c r="L2023" s="695">
        <f>SUM(L2024:L2025)</f>
        <v>29200</v>
      </c>
      <c r="M2023" s="695">
        <f>SUM(M2024:M2025)</f>
        <v>29200</v>
      </c>
      <c r="N2023" s="695">
        <f>SUM(N2024:N2025)</f>
        <v>29200</v>
      </c>
      <c r="O2023" s="695">
        <f>SUM(O2024:O2025)</f>
        <v>29200</v>
      </c>
      <c r="P2023" s="645"/>
      <c r="Q2023" s="705"/>
      <c r="S2023" s="648"/>
      <c r="T2023" s="649"/>
      <c r="U2023" s="649"/>
      <c r="V2023" s="649"/>
      <c r="W2023" s="649"/>
    </row>
    <row r="2024" spans="1:24" s="706" customFormat="1">
      <c r="A2024" s="1058"/>
      <c r="B2024" s="1066" t="s">
        <v>722</v>
      </c>
      <c r="C2024" s="771"/>
      <c r="D2024" s="1070" t="s">
        <v>797</v>
      </c>
      <c r="E2024" s="729">
        <v>0.14000000000000001</v>
      </c>
      <c r="F2024" s="729">
        <v>0.14000000000000001</v>
      </c>
      <c r="G2024" s="729">
        <v>0.14000000000000001</v>
      </c>
      <c r="H2024" s="729">
        <v>0.14000000000000001</v>
      </c>
      <c r="I2024" s="729">
        <v>0.14000000000000001</v>
      </c>
      <c r="J2024" s="871">
        <f>VLOOKUP(B2024,'Bieu5 TH chi phi'!$B$7:$C$109,2,0)</f>
        <v>80000</v>
      </c>
      <c r="K2024" s="690">
        <f>E2024*$J$2024</f>
        <v>11200.000000000002</v>
      </c>
      <c r="L2024" s="690">
        <f t="shared" ref="L2024:O2024" si="673">F2024*$J$2024</f>
        <v>11200.000000000002</v>
      </c>
      <c r="M2024" s="690">
        <f t="shared" si="673"/>
        <v>11200.000000000002</v>
      </c>
      <c r="N2024" s="690">
        <f t="shared" si="673"/>
        <v>11200.000000000002</v>
      </c>
      <c r="O2024" s="690">
        <f t="shared" si="673"/>
        <v>11200.000000000002</v>
      </c>
      <c r="P2024" s="645"/>
      <c r="Q2024" s="705"/>
      <c r="S2024" s="648"/>
      <c r="T2024" s="649"/>
      <c r="U2024" s="649"/>
      <c r="V2024" s="649"/>
      <c r="W2024" s="649"/>
    </row>
    <row r="2025" spans="1:24" s="706" customFormat="1">
      <c r="A2025" s="1058"/>
      <c r="B2025" s="1066" t="s">
        <v>724</v>
      </c>
      <c r="C2025" s="1070"/>
      <c r="D2025" s="1070" t="s">
        <v>798</v>
      </c>
      <c r="E2025" s="729">
        <v>0.04</v>
      </c>
      <c r="F2025" s="729">
        <v>0.04</v>
      </c>
      <c r="G2025" s="729">
        <v>0.04</v>
      </c>
      <c r="H2025" s="729">
        <v>0.04</v>
      </c>
      <c r="I2025" s="729">
        <v>0.04</v>
      </c>
      <c r="J2025" s="871">
        <f>VLOOKUP(B2025,'Bieu5 TH chi phi'!$B$7:$C$109,2,0)</f>
        <v>450000</v>
      </c>
      <c r="K2025" s="690">
        <f>E2025*$J$2025</f>
        <v>18000</v>
      </c>
      <c r="L2025" s="690">
        <f t="shared" ref="L2025:O2025" si="674">F2025*$J$2025</f>
        <v>18000</v>
      </c>
      <c r="M2025" s="690">
        <f t="shared" si="674"/>
        <v>18000</v>
      </c>
      <c r="N2025" s="690">
        <f t="shared" si="674"/>
        <v>18000</v>
      </c>
      <c r="O2025" s="690">
        <f t="shared" si="674"/>
        <v>18000</v>
      </c>
      <c r="P2025" s="645"/>
      <c r="Q2025" s="705"/>
      <c r="S2025" s="648"/>
      <c r="T2025" s="649"/>
      <c r="U2025" s="649"/>
      <c r="V2025" s="649"/>
      <c r="W2025" s="649"/>
    </row>
    <row r="2026" spans="1:24" s="706" customFormat="1">
      <c r="A2026" s="1058"/>
      <c r="B2026" s="1063" t="s">
        <v>799</v>
      </c>
      <c r="C2026" s="1070"/>
      <c r="D2026" s="1070" t="s">
        <v>800</v>
      </c>
      <c r="E2026" s="1070">
        <v>30</v>
      </c>
      <c r="F2026" s="1070"/>
      <c r="G2026" s="1070"/>
      <c r="H2026" s="1070"/>
      <c r="I2026" s="1070"/>
      <c r="J2026" s="684"/>
      <c r="K2026" s="701">
        <f>SUM(K2027:K2036)</f>
        <v>10017802.182048142</v>
      </c>
      <c r="L2026" s="701">
        <f>SUM(L2027:L2036)</f>
        <v>10015800.699468454</v>
      </c>
      <c r="M2026" s="701">
        <f>SUM(M2027:M2036)</f>
        <v>10013098.697985874</v>
      </c>
      <c r="N2026" s="701">
        <f>SUM(N2027:N2036)</f>
        <v>10010036.42963895</v>
      </c>
      <c r="O2026" s="701">
        <f>SUM(O2027:O2036)</f>
        <v>10006974.161292026</v>
      </c>
      <c r="P2026" s="645"/>
      <c r="Q2026" s="705"/>
      <c r="S2026" s="648"/>
      <c r="T2026" s="649"/>
      <c r="U2026" s="649"/>
      <c r="V2026" s="649"/>
      <c r="W2026" s="649"/>
      <c r="X2026" s="689"/>
    </row>
    <row r="2027" spans="1:24">
      <c r="A2027" s="707"/>
      <c r="B2027" s="1066" t="s">
        <v>657</v>
      </c>
      <c r="C2027" s="1070"/>
      <c r="D2027" s="1070" t="s">
        <v>800</v>
      </c>
      <c r="E2027" s="1070">
        <f>E2026</f>
        <v>30</v>
      </c>
      <c r="F2027" s="1070"/>
      <c r="G2027" s="1070"/>
      <c r="H2027" s="1070"/>
      <c r="I2027" s="1070"/>
      <c r="J2027" s="871">
        <f>VLOOKUP(B2027,'Bieu5 TH chi phi'!$B$7:$C$109,2,0)</f>
        <v>667.16085989621945</v>
      </c>
      <c r="K2027" s="704">
        <f>J2027*E2027</f>
        <v>20014.825796886584</v>
      </c>
      <c r="L2027" s="733">
        <f>K2027*T$4</f>
        <v>18013.343217197926</v>
      </c>
      <c r="M2027" s="733">
        <f>L2027*U$4</f>
        <v>15311.341734618236</v>
      </c>
      <c r="N2027" s="733">
        <f>M2027*V$4</f>
        <v>12249.073387694589</v>
      </c>
      <c r="O2027" s="733">
        <f>N2027*W$4</f>
        <v>9186.8050407709416</v>
      </c>
      <c r="P2027" s="645" t="str">
        <f t="shared" ref="P2027:P2087" si="675">IF(E2027=Q2027,"Đúng","Sai")</f>
        <v>Sai</v>
      </c>
      <c r="Q2027" s="691"/>
    </row>
    <row r="2028" spans="1:24" ht="10.4" customHeight="1">
      <c r="A2028" s="707"/>
      <c r="B2028" s="1066" t="s">
        <v>801</v>
      </c>
      <c r="C2028" s="1070"/>
      <c r="D2028" s="1070" t="s">
        <v>800</v>
      </c>
      <c r="E2028" s="1070">
        <f t="shared" ref="E2028:E2034" si="676">E2027</f>
        <v>30</v>
      </c>
      <c r="F2028" s="1070"/>
      <c r="G2028" s="1070"/>
      <c r="H2028" s="1070"/>
      <c r="I2028" s="1070"/>
      <c r="J2028" s="871">
        <f>VLOOKUP(B2028,'Bieu5 TH chi phi'!$B$7:$C$109,2,0)</f>
        <v>38838.710730170496</v>
      </c>
      <c r="K2028" s="704">
        <f>J2028*E2028</f>
        <v>1165161.3219051149</v>
      </c>
      <c r="L2028" s="704">
        <f t="shared" ref="L2028:O2028" si="677">K2028</f>
        <v>1165161.3219051149</v>
      </c>
      <c r="M2028" s="704">
        <f t="shared" si="677"/>
        <v>1165161.3219051149</v>
      </c>
      <c r="N2028" s="704">
        <f t="shared" si="677"/>
        <v>1165161.3219051149</v>
      </c>
      <c r="O2028" s="704">
        <f t="shared" si="677"/>
        <v>1165161.3219051149</v>
      </c>
      <c r="P2028" s="645" t="str">
        <f t="shared" si="675"/>
        <v>Sai</v>
      </c>
      <c r="Q2028" s="718"/>
    </row>
    <row r="2029" spans="1:24" ht="13.5">
      <c r="A2029" s="708"/>
      <c r="B2029" s="1066" t="s">
        <v>802</v>
      </c>
      <c r="C2029" s="1070"/>
      <c r="D2029" s="1070" t="s">
        <v>800</v>
      </c>
      <c r="E2029" s="1070">
        <f t="shared" si="676"/>
        <v>30</v>
      </c>
      <c r="F2029" s="1070"/>
      <c r="G2029" s="1070"/>
      <c r="H2029" s="1070"/>
      <c r="I2029" s="1070"/>
      <c r="J2029" s="684">
        <f>VLOOKUP(B2029,'[4]TH chi phi'!$B$5:$C$77,2,0)</f>
        <v>0</v>
      </c>
      <c r="K2029" s="704"/>
      <c r="L2029" s="704"/>
      <c r="M2029" s="704"/>
      <c r="N2029" s="704"/>
      <c r="O2029" s="704"/>
      <c r="P2029" s="645" t="str">
        <f t="shared" si="675"/>
        <v>Sai</v>
      </c>
      <c r="Q2029" s="727"/>
    </row>
    <row r="2030" spans="1:24">
      <c r="A2030" s="707"/>
      <c r="B2030" s="709" t="s">
        <v>605</v>
      </c>
      <c r="C2030" s="1070"/>
      <c r="D2030" s="1070" t="s">
        <v>800</v>
      </c>
      <c r="E2030" s="1070">
        <f t="shared" si="676"/>
        <v>30</v>
      </c>
      <c r="F2030" s="1070"/>
      <c r="G2030" s="1070"/>
      <c r="H2030" s="1070"/>
      <c r="I2030" s="1070"/>
      <c r="J2030" s="871">
        <f>VLOOKUP(B2030,'Bieu5 TH chi phi'!$B$7:$C$109,2,0)</f>
        <v>18765.274056338028</v>
      </c>
      <c r="K2030" s="704">
        <f>J2030*E2030</f>
        <v>562958.2216901409</v>
      </c>
      <c r="L2030" s="704">
        <f t="shared" ref="L2030:O2031" si="678">K2030</f>
        <v>562958.2216901409</v>
      </c>
      <c r="M2030" s="704">
        <f t="shared" si="678"/>
        <v>562958.2216901409</v>
      </c>
      <c r="N2030" s="704">
        <f t="shared" si="678"/>
        <v>562958.2216901409</v>
      </c>
      <c r="O2030" s="704">
        <f t="shared" si="678"/>
        <v>562958.2216901409</v>
      </c>
      <c r="P2030" s="645" t="str">
        <f t="shared" si="675"/>
        <v>Sai</v>
      </c>
      <c r="Q2030" s="691">
        <v>0.75</v>
      </c>
      <c r="S2030" s="689"/>
      <c r="T2030" s="687"/>
      <c r="U2030" s="687"/>
      <c r="V2030" s="687"/>
      <c r="W2030" s="687"/>
    </row>
    <row r="2031" spans="1:24">
      <c r="A2031" s="707"/>
      <c r="B2031" s="709" t="s">
        <v>646</v>
      </c>
      <c r="C2031" s="1070"/>
      <c r="D2031" s="1070" t="s">
        <v>800</v>
      </c>
      <c r="E2031" s="1070">
        <f t="shared" si="676"/>
        <v>30</v>
      </c>
      <c r="F2031" s="1070"/>
      <c r="G2031" s="1070"/>
      <c r="H2031" s="1070"/>
      <c r="I2031" s="1070"/>
      <c r="J2031" s="871">
        <f>VLOOKUP(B2031,'Bieu5 TH chi phi'!$B$7:$C$109,2,0)</f>
        <v>173801.87938349394</v>
      </c>
      <c r="K2031" s="704">
        <f>J2031*E2031</f>
        <v>5214056.3815048179</v>
      </c>
      <c r="L2031" s="704">
        <f t="shared" si="678"/>
        <v>5214056.3815048179</v>
      </c>
      <c r="M2031" s="704">
        <f t="shared" si="678"/>
        <v>5214056.3815048179</v>
      </c>
      <c r="N2031" s="704">
        <f t="shared" si="678"/>
        <v>5214056.3815048179</v>
      </c>
      <c r="O2031" s="704">
        <f t="shared" si="678"/>
        <v>5214056.3815048179</v>
      </c>
      <c r="P2031" s="645" t="str">
        <f t="shared" si="675"/>
        <v>Sai</v>
      </c>
      <c r="Q2031" s="691">
        <v>4.5</v>
      </c>
      <c r="S2031" s="689"/>
      <c r="T2031" s="687"/>
      <c r="U2031" s="687"/>
      <c r="V2031" s="687"/>
      <c r="W2031" s="687"/>
    </row>
    <row r="2032" spans="1:24">
      <c r="A2032" s="707"/>
      <c r="B2032" s="1066" t="s">
        <v>803</v>
      </c>
      <c r="C2032" s="1070"/>
      <c r="D2032" s="1070" t="s">
        <v>800</v>
      </c>
      <c r="E2032" s="1070">
        <f t="shared" si="676"/>
        <v>30</v>
      </c>
      <c r="F2032" s="1070"/>
      <c r="G2032" s="1070"/>
      <c r="H2032" s="1070"/>
      <c r="I2032" s="1070"/>
      <c r="J2032" s="871"/>
      <c r="K2032" s="704"/>
      <c r="L2032" s="704"/>
      <c r="M2032" s="704"/>
      <c r="N2032" s="704"/>
      <c r="O2032" s="704"/>
      <c r="P2032" s="645" t="str">
        <f t="shared" si="675"/>
        <v>Sai</v>
      </c>
      <c r="Q2032" s="691">
        <v>11.67</v>
      </c>
      <c r="S2032" s="689"/>
      <c r="T2032" s="687"/>
      <c r="U2032" s="687"/>
      <c r="V2032" s="687"/>
      <c r="W2032" s="687"/>
    </row>
    <row r="2033" spans="1:23">
      <c r="A2033" s="707"/>
      <c r="B2033" s="709" t="s">
        <v>19</v>
      </c>
      <c r="C2033" s="1070"/>
      <c r="D2033" s="1070" t="s">
        <v>800</v>
      </c>
      <c r="E2033" s="1070">
        <f t="shared" si="676"/>
        <v>30</v>
      </c>
      <c r="F2033" s="1070"/>
      <c r="G2033" s="1070"/>
      <c r="H2033" s="1070"/>
      <c r="I2033" s="1070"/>
      <c r="J2033" s="871">
        <f>VLOOKUP(B2033,'Bieu5 TH chi phi'!$B$7:$C$109,2,0)</f>
        <v>10491.54463647199</v>
      </c>
      <c r="K2033" s="704">
        <f>J2033*E2033</f>
        <v>314746.33909415972</v>
      </c>
      <c r="L2033" s="704">
        <f t="shared" ref="L2033:O2036" si="679">K2033</f>
        <v>314746.33909415972</v>
      </c>
      <c r="M2033" s="704">
        <f t="shared" si="679"/>
        <v>314746.33909415972</v>
      </c>
      <c r="N2033" s="704">
        <f t="shared" si="679"/>
        <v>314746.33909415972</v>
      </c>
      <c r="O2033" s="704">
        <f t="shared" si="679"/>
        <v>314746.33909415972</v>
      </c>
      <c r="P2033" s="645" t="str">
        <f t="shared" si="675"/>
        <v>Sai</v>
      </c>
      <c r="Q2033" s="691">
        <v>1.27</v>
      </c>
      <c r="S2033" s="689"/>
      <c r="T2033" s="687"/>
      <c r="U2033" s="687"/>
      <c r="V2033" s="687"/>
      <c r="W2033" s="687"/>
    </row>
    <row r="2034" spans="1:23">
      <c r="A2034" s="707"/>
      <c r="B2034" s="710" t="s">
        <v>21</v>
      </c>
      <c r="C2034" s="1070"/>
      <c r="D2034" s="1070" t="s">
        <v>800</v>
      </c>
      <c r="E2034" s="1070">
        <f t="shared" si="676"/>
        <v>30</v>
      </c>
      <c r="F2034" s="1070"/>
      <c r="G2034" s="1070"/>
      <c r="H2034" s="1070"/>
      <c r="I2034" s="1070"/>
      <c r="J2034" s="871">
        <f>VLOOKUP(B2034,'Bieu5 TH chi phi'!$B$7:$C$109,2,0)</f>
        <v>17555.295987286452</v>
      </c>
      <c r="K2034" s="704">
        <f>J2034*E2034</f>
        <v>526658.87961859361</v>
      </c>
      <c r="L2034" s="704">
        <f t="shared" si="679"/>
        <v>526658.87961859361</v>
      </c>
      <c r="M2034" s="704">
        <f t="shared" si="679"/>
        <v>526658.87961859361</v>
      </c>
      <c r="N2034" s="704">
        <f t="shared" si="679"/>
        <v>526658.87961859361</v>
      </c>
      <c r="O2034" s="704">
        <f t="shared" si="679"/>
        <v>526658.87961859361</v>
      </c>
      <c r="P2034" s="645" t="str">
        <f t="shared" si="675"/>
        <v>Sai</v>
      </c>
      <c r="Q2034" s="691">
        <v>0.94</v>
      </c>
      <c r="S2034" s="689"/>
      <c r="T2034" s="687"/>
      <c r="U2034" s="687"/>
      <c r="V2034" s="687"/>
      <c r="W2034" s="687"/>
    </row>
    <row r="2035" spans="1:23">
      <c r="A2035" s="711"/>
      <c r="B2035" s="710" t="s">
        <v>804</v>
      </c>
      <c r="C2035" s="712"/>
      <c r="D2035" s="1199" t="s">
        <v>800</v>
      </c>
      <c r="E2035" s="1199">
        <f>E2034</f>
        <v>30</v>
      </c>
      <c r="F2035" s="712"/>
      <c r="G2035" s="712"/>
      <c r="H2035" s="712"/>
      <c r="I2035" s="712"/>
      <c r="J2035" s="871">
        <f>VLOOKUP(B2035,'Bieu5 TH chi phi'!$B$7:$C$109,2,0)</f>
        <v>46989.233700271805</v>
      </c>
      <c r="K2035" s="704">
        <f t="shared" ref="K2035:K2036" si="680">J2035*E2035</f>
        <v>1409677.0110081541</v>
      </c>
      <c r="L2035" s="704">
        <f t="shared" si="679"/>
        <v>1409677.0110081541</v>
      </c>
      <c r="M2035" s="704">
        <f t="shared" si="679"/>
        <v>1409677.0110081541</v>
      </c>
      <c r="N2035" s="704">
        <f t="shared" si="679"/>
        <v>1409677.0110081541</v>
      </c>
      <c r="O2035" s="704">
        <f t="shared" si="679"/>
        <v>1409677.0110081541</v>
      </c>
      <c r="P2035" s="645" t="str">
        <f t="shared" si="675"/>
        <v>Sai</v>
      </c>
      <c r="Q2035" s="691">
        <v>2.25</v>
      </c>
      <c r="S2035" s="689"/>
      <c r="T2035" s="687"/>
      <c r="U2035" s="687"/>
      <c r="V2035" s="687"/>
      <c r="W2035" s="687"/>
    </row>
    <row r="2036" spans="1:23">
      <c r="A2036" s="715"/>
      <c r="B2036" s="1159" t="s">
        <v>22</v>
      </c>
      <c r="C2036" s="716"/>
      <c r="D2036" s="716" t="s">
        <v>800</v>
      </c>
      <c r="E2036" s="716">
        <f t="shared" ref="E2036" si="681">E2035</f>
        <v>30</v>
      </c>
      <c r="F2036" s="716"/>
      <c r="G2036" s="716"/>
      <c r="H2036" s="716"/>
      <c r="I2036" s="716"/>
      <c r="J2036" s="1160">
        <f>VLOOKUP(B2036,'Bieu5 TH chi phi'!$B$7:$C$109,2,0)</f>
        <v>26817.640047675806</v>
      </c>
      <c r="K2036" s="717">
        <f t="shared" si="680"/>
        <v>804529.20143027417</v>
      </c>
      <c r="L2036" s="717">
        <f t="shared" si="679"/>
        <v>804529.20143027417</v>
      </c>
      <c r="M2036" s="717">
        <f t="shared" si="679"/>
        <v>804529.20143027417</v>
      </c>
      <c r="N2036" s="717">
        <f t="shared" si="679"/>
        <v>804529.20143027417</v>
      </c>
      <c r="O2036" s="717">
        <f t="shared" si="679"/>
        <v>804529.20143027417</v>
      </c>
      <c r="P2036" s="645" t="str">
        <f t="shared" si="675"/>
        <v>Sai</v>
      </c>
      <c r="Q2036" s="691">
        <v>12.96</v>
      </c>
      <c r="S2036" s="689"/>
      <c r="T2036" s="687"/>
      <c r="U2036" s="687"/>
      <c r="V2036" s="687"/>
      <c r="W2036" s="687"/>
    </row>
    <row r="2037" spans="1:23">
      <c r="A2037" s="748"/>
      <c r="B2037" s="1064"/>
      <c r="C2037" s="752"/>
      <c r="D2037" s="691"/>
      <c r="E2037" s="691"/>
      <c r="F2037" s="691"/>
      <c r="G2037" s="691"/>
      <c r="H2037" s="691"/>
      <c r="I2037" s="691"/>
      <c r="J2037" s="804"/>
      <c r="K2037" s="722"/>
      <c r="L2037" s="722"/>
      <c r="M2037" s="722"/>
      <c r="N2037" s="722"/>
      <c r="O2037" s="722"/>
      <c r="P2037" s="645" t="str">
        <f t="shared" si="675"/>
        <v>Sai</v>
      </c>
      <c r="Q2037" s="691">
        <v>3.75</v>
      </c>
      <c r="S2037" s="689"/>
      <c r="T2037" s="687"/>
      <c r="U2037" s="687"/>
      <c r="V2037" s="687"/>
      <c r="W2037" s="687"/>
    </row>
    <row r="2038" spans="1:23">
      <c r="A2038" s="1059" t="s">
        <v>894</v>
      </c>
      <c r="B2038" s="718"/>
      <c r="C2038" s="719"/>
      <c r="D2038" s="720"/>
      <c r="E2038" s="720"/>
      <c r="F2038" s="720"/>
      <c r="G2038" s="720"/>
      <c r="H2038" s="720"/>
      <c r="I2038" s="720"/>
      <c r="J2038" s="721"/>
      <c r="K2038" s="722"/>
      <c r="L2038" s="722"/>
      <c r="M2038" s="722"/>
      <c r="N2038" s="722"/>
      <c r="O2038" s="722"/>
      <c r="P2038" s="645" t="str">
        <f t="shared" si="675"/>
        <v>Sai</v>
      </c>
      <c r="Q2038" s="691">
        <v>0.11</v>
      </c>
      <c r="S2038" s="689"/>
      <c r="T2038" s="687"/>
      <c r="U2038" s="687"/>
      <c r="V2038" s="687"/>
      <c r="W2038" s="687"/>
    </row>
    <row r="2039" spans="1:23">
      <c r="A2039" s="774" t="s">
        <v>895</v>
      </c>
      <c r="B2039" s="718"/>
      <c r="C2039" s="719"/>
      <c r="D2039" s="720"/>
      <c r="E2039" s="720"/>
      <c r="F2039" s="720"/>
      <c r="G2039" s="720"/>
      <c r="H2039" s="720"/>
      <c r="I2039" s="720"/>
      <c r="J2039" s="721"/>
      <c r="K2039" s="722"/>
      <c r="L2039" s="722"/>
      <c r="M2039" s="722"/>
      <c r="N2039" s="722"/>
      <c r="O2039" s="722"/>
      <c r="P2039" s="645" t="str">
        <f t="shared" si="675"/>
        <v>Sai</v>
      </c>
      <c r="Q2039" s="691">
        <v>10</v>
      </c>
      <c r="S2039" s="689"/>
      <c r="T2039" s="687"/>
      <c r="U2039" s="687"/>
      <c r="V2039" s="687"/>
      <c r="W2039" s="687"/>
    </row>
    <row r="2040" spans="1:23">
      <c r="A2040" s="1410" t="s">
        <v>826</v>
      </c>
      <c r="B2040" s="1410"/>
      <c r="C2040" s="795"/>
      <c r="D2040" s="796"/>
      <c r="E2040" s="801"/>
      <c r="F2040" s="801"/>
      <c r="G2040" s="801"/>
      <c r="H2040" s="801"/>
      <c r="I2040" s="801"/>
      <c r="J2040" s="769"/>
      <c r="K2040" s="725">
        <f>K2041+K2054+K2061+K2064</f>
        <v>18874967.84184299</v>
      </c>
      <c r="L2040" s="725">
        <f>L2041+L2054+L2061+L2064</f>
        <v>17061629.060771588</v>
      </c>
      <c r="M2040" s="725">
        <f>M2041+M2054+M2061+M2064</f>
        <v>15210389.468885109</v>
      </c>
      <c r="N2040" s="725">
        <f>N2041+N2054+N2061+N2064</f>
        <v>13350120.294930089</v>
      </c>
      <c r="O2040" s="725">
        <f>O2041+O2054+O2061+O2064</f>
        <v>11033740.037166048</v>
      </c>
      <c r="P2040" s="645" t="str">
        <f t="shared" si="675"/>
        <v>Đúng</v>
      </c>
      <c r="Q2040" s="691"/>
    </row>
    <row r="2041" spans="1:23" ht="13.5">
      <c r="A2041" s="1406" t="s">
        <v>896</v>
      </c>
      <c r="B2041" s="1063" t="s">
        <v>784</v>
      </c>
      <c r="C2041" s="771"/>
      <c r="D2041" s="1070"/>
      <c r="E2041" s="726"/>
      <c r="F2041" s="726"/>
      <c r="G2041" s="726"/>
      <c r="H2041" s="726"/>
      <c r="I2041" s="726"/>
      <c r="J2041" s="684"/>
      <c r="K2041" s="695">
        <f>SUM(K2042:K2053)</f>
        <v>9157631.9397727288</v>
      </c>
      <c r="L2041" s="695">
        <f>SUM(L2042:L2053)</f>
        <v>8039958.2870454546</v>
      </c>
      <c r="M2041" s="695">
        <f>SUM(M2042:M2053)</f>
        <v>6931134.0829545455</v>
      </c>
      <c r="N2041" s="695">
        <f>SUM(N2042:N2053)</f>
        <v>5813460.4302272731</v>
      </c>
      <c r="O2041" s="695">
        <f>SUM(O2042:O2053)</f>
        <v>4424941.790454546</v>
      </c>
      <c r="P2041" s="645" t="str">
        <f t="shared" si="675"/>
        <v>Sai</v>
      </c>
      <c r="Q2041" s="691">
        <v>52.85</v>
      </c>
      <c r="S2041" s="689"/>
      <c r="T2041" s="687"/>
      <c r="U2041" s="687"/>
      <c r="V2041" s="687"/>
      <c r="W2041" s="687"/>
    </row>
    <row r="2042" spans="1:23">
      <c r="A2042" s="1406"/>
      <c r="B2042" s="1066" t="s">
        <v>785</v>
      </c>
      <c r="C2042" s="682">
        <v>43168</v>
      </c>
      <c r="D2042" s="1070" t="s">
        <v>736</v>
      </c>
      <c r="E2042" s="729">
        <v>0.25</v>
      </c>
      <c r="F2042" s="729">
        <v>0.25</v>
      </c>
      <c r="G2042" s="729">
        <v>0.25</v>
      </c>
      <c r="H2042" s="729">
        <v>0.25</v>
      </c>
      <c r="I2042" s="729">
        <v>0.25</v>
      </c>
      <c r="J2042" s="871">
        <f>VLOOKUP(C2042,'Bieu5 TH chi phi'!$B$7:$C$109,2,0)</f>
        <v>250929.54545454544</v>
      </c>
      <c r="K2042" s="690">
        <f>E2042*$J$2042</f>
        <v>62732.38636363636</v>
      </c>
      <c r="L2042" s="690">
        <f t="shared" ref="L2042:O2042" si="682">F2042*$J$2042</f>
        <v>62732.38636363636</v>
      </c>
      <c r="M2042" s="690">
        <f t="shared" si="682"/>
        <v>62732.38636363636</v>
      </c>
      <c r="N2042" s="690">
        <f t="shared" si="682"/>
        <v>62732.38636363636</v>
      </c>
      <c r="O2042" s="690">
        <f t="shared" si="682"/>
        <v>62732.38636363636</v>
      </c>
      <c r="P2042" s="645" t="str">
        <f t="shared" si="675"/>
        <v>Sai</v>
      </c>
      <c r="Q2042" s="691">
        <v>0.88</v>
      </c>
      <c r="S2042" s="689"/>
      <c r="T2042" s="687"/>
      <c r="U2042" s="687"/>
      <c r="V2042" s="687"/>
      <c r="W2042" s="687"/>
    </row>
    <row r="2043" spans="1:23">
      <c r="A2043" s="1058"/>
      <c r="B2043" s="1066" t="s">
        <v>897</v>
      </c>
      <c r="C2043" s="682">
        <v>43260</v>
      </c>
      <c r="D2043" s="1070" t="s">
        <v>736</v>
      </c>
      <c r="E2043" s="729">
        <v>2.63</v>
      </c>
      <c r="F2043" s="729">
        <v>2.63</v>
      </c>
      <c r="G2043" s="729">
        <v>2.63</v>
      </c>
      <c r="H2043" s="729">
        <v>2.63</v>
      </c>
      <c r="I2043" s="729">
        <v>2.63</v>
      </c>
      <c r="J2043" s="871">
        <f>VLOOKUP(C2043,'Bieu5 TH chi phi'!$B$7:$C$109,2,0)</f>
        <v>333736.29545454547</v>
      </c>
      <c r="K2043" s="690">
        <f>E2043*$J$2043</f>
        <v>877726.45704545453</v>
      </c>
      <c r="L2043" s="690">
        <f t="shared" ref="L2043:O2043" si="683">F2043*$J$2043</f>
        <v>877726.45704545453</v>
      </c>
      <c r="M2043" s="690">
        <f t="shared" si="683"/>
        <v>877726.45704545453</v>
      </c>
      <c r="N2043" s="690">
        <f t="shared" si="683"/>
        <v>877726.45704545453</v>
      </c>
      <c r="O2043" s="690">
        <f t="shared" si="683"/>
        <v>877726.45704545453</v>
      </c>
      <c r="P2043" s="645" t="str">
        <f t="shared" si="675"/>
        <v>Sai</v>
      </c>
      <c r="Q2043" s="691">
        <v>0.15</v>
      </c>
      <c r="S2043" s="689"/>
      <c r="T2043" s="687"/>
      <c r="U2043" s="687"/>
      <c r="V2043" s="687"/>
      <c r="W2043" s="687"/>
    </row>
    <row r="2044" spans="1:23">
      <c r="A2044" s="1058"/>
      <c r="B2044" s="1066" t="s">
        <v>786</v>
      </c>
      <c r="C2044" s="682">
        <v>43199</v>
      </c>
      <c r="D2044" s="1070" t="s">
        <v>736</v>
      </c>
      <c r="E2044" s="729">
        <v>7.17</v>
      </c>
      <c r="F2044" s="729">
        <v>6.24</v>
      </c>
      <c r="G2044" s="729">
        <v>5.32</v>
      </c>
      <c r="H2044" s="729">
        <v>4.3899999999999997</v>
      </c>
      <c r="I2044" s="729">
        <v>3.24</v>
      </c>
      <c r="J2044" s="871">
        <f>VLOOKUP(C2044,'Bieu5 TH chi phi'!$B$7:$C$109,2,0)</f>
        <v>276022.5</v>
      </c>
      <c r="K2044" s="690">
        <f>E2044*$J$2044</f>
        <v>1979081.325</v>
      </c>
      <c r="L2044" s="690">
        <f t="shared" ref="L2044:O2044" si="684">F2044*$J$2044</f>
        <v>1722380.4000000001</v>
      </c>
      <c r="M2044" s="690">
        <f t="shared" si="684"/>
        <v>1468439.7000000002</v>
      </c>
      <c r="N2044" s="690">
        <f t="shared" si="684"/>
        <v>1211738.7749999999</v>
      </c>
      <c r="O2044" s="690">
        <f t="shared" si="684"/>
        <v>894312.9</v>
      </c>
      <c r="P2044" s="645" t="str">
        <f t="shared" si="675"/>
        <v>Sai</v>
      </c>
      <c r="Q2044" s="691">
        <v>30</v>
      </c>
      <c r="S2044" s="689"/>
      <c r="T2044" s="687"/>
      <c r="U2044" s="687"/>
      <c r="V2044" s="687"/>
      <c r="W2044" s="687"/>
    </row>
    <row r="2045" spans="1:23">
      <c r="A2045" s="1058"/>
      <c r="B2045" s="1066" t="s">
        <v>786</v>
      </c>
      <c r="C2045" s="682">
        <v>43260</v>
      </c>
      <c r="D2045" s="1070" t="s">
        <v>736</v>
      </c>
      <c r="E2045" s="729">
        <v>0.84</v>
      </c>
      <c r="F2045" s="729">
        <v>0.84</v>
      </c>
      <c r="G2045" s="729">
        <v>0.84</v>
      </c>
      <c r="H2045" s="729">
        <v>0.84</v>
      </c>
      <c r="I2045" s="729">
        <v>0.84</v>
      </c>
      <c r="J2045" s="871">
        <f>VLOOKUP(C2045,'Bieu5 TH chi phi'!$B$7:$C$109,2,0)</f>
        <v>333736.29545454547</v>
      </c>
      <c r="K2045" s="690">
        <f>E2045*$J$2045</f>
        <v>280338.48818181816</v>
      </c>
      <c r="L2045" s="690">
        <f t="shared" ref="L2045:O2045" si="685">F2045*$J$2045</f>
        <v>280338.48818181816</v>
      </c>
      <c r="M2045" s="690">
        <f t="shared" si="685"/>
        <v>280338.48818181816</v>
      </c>
      <c r="N2045" s="690">
        <f t="shared" si="685"/>
        <v>280338.48818181816</v>
      </c>
      <c r="O2045" s="690">
        <f t="shared" si="685"/>
        <v>280338.48818181816</v>
      </c>
      <c r="P2045" s="645" t="str">
        <f t="shared" si="675"/>
        <v>Sai</v>
      </c>
      <c r="Q2045" s="691">
        <v>95</v>
      </c>
      <c r="S2045" s="689"/>
      <c r="T2045" s="687"/>
      <c r="U2045" s="687"/>
      <c r="V2045" s="687"/>
      <c r="W2045" s="687"/>
    </row>
    <row r="2046" spans="1:23">
      <c r="A2046" s="1058"/>
      <c r="B2046" s="1066" t="s">
        <v>786</v>
      </c>
      <c r="C2046" s="682">
        <v>43321</v>
      </c>
      <c r="D2046" s="1070" t="s">
        <v>736</v>
      </c>
      <c r="E2046" s="729">
        <v>0.13</v>
      </c>
      <c r="F2046" s="729">
        <v>0.13</v>
      </c>
      <c r="G2046" s="729">
        <v>0.13</v>
      </c>
      <c r="H2046" s="729">
        <v>0.13</v>
      </c>
      <c r="I2046" s="729">
        <v>0.13</v>
      </c>
      <c r="J2046" s="871">
        <f>VLOOKUP(C2046,'Bieu5 TH chi phi'!$B$7:$C$109,2,0)</f>
        <v>388940.79545454553</v>
      </c>
      <c r="K2046" s="690">
        <f>E2046*$J$2046</f>
        <v>50562.30340909092</v>
      </c>
      <c r="L2046" s="690">
        <f t="shared" ref="L2046:O2046" si="686">F2046*$J$2046</f>
        <v>50562.30340909092</v>
      </c>
      <c r="M2046" s="690">
        <f t="shared" si="686"/>
        <v>50562.30340909092</v>
      </c>
      <c r="N2046" s="690">
        <f t="shared" si="686"/>
        <v>50562.30340909092</v>
      </c>
      <c r="O2046" s="690">
        <f t="shared" si="686"/>
        <v>50562.30340909092</v>
      </c>
      <c r="P2046" s="645" t="str">
        <f t="shared" si="675"/>
        <v>Sai</v>
      </c>
      <c r="Q2046" s="691">
        <v>1.67</v>
      </c>
      <c r="S2046" s="689"/>
      <c r="T2046" s="687"/>
      <c r="U2046" s="687"/>
      <c r="V2046" s="687"/>
      <c r="W2046" s="687"/>
    </row>
    <row r="2047" spans="1:23">
      <c r="A2047" s="1058"/>
      <c r="B2047" s="1066" t="s">
        <v>898</v>
      </c>
      <c r="C2047" s="682">
        <v>43140</v>
      </c>
      <c r="D2047" s="1070" t="s">
        <v>736</v>
      </c>
      <c r="E2047" s="729">
        <v>1.54</v>
      </c>
      <c r="F2047" s="729">
        <v>1.37</v>
      </c>
      <c r="G2047" s="729">
        <v>1.19</v>
      </c>
      <c r="H2047" s="729">
        <v>1.02</v>
      </c>
      <c r="I2047" s="729">
        <v>0.8</v>
      </c>
      <c r="J2047" s="871">
        <f>VLOOKUP(C2047,'Bieu5 TH chi phi'!$B$7:$C$109,2,0)</f>
        <v>223327.29545454544</v>
      </c>
      <c r="K2047" s="690">
        <f>E2047*$J$2047</f>
        <v>343924.03499999997</v>
      </c>
      <c r="L2047" s="690">
        <f t="shared" ref="L2047:O2047" si="687">F2047*$J$2047</f>
        <v>305958.39477272728</v>
      </c>
      <c r="M2047" s="690">
        <f t="shared" si="687"/>
        <v>265759.48159090907</v>
      </c>
      <c r="N2047" s="690">
        <f t="shared" si="687"/>
        <v>227793.84136363634</v>
      </c>
      <c r="O2047" s="690">
        <f t="shared" si="687"/>
        <v>178661.83636363636</v>
      </c>
      <c r="P2047" s="645" t="str">
        <f t="shared" si="675"/>
        <v>Sai</v>
      </c>
      <c r="Q2047" s="691"/>
    </row>
    <row r="2048" spans="1:23">
      <c r="A2048" s="1058"/>
      <c r="B2048" s="1066" t="s">
        <v>787</v>
      </c>
      <c r="C2048" s="682">
        <v>43260</v>
      </c>
      <c r="D2048" s="1070" t="s">
        <v>736</v>
      </c>
      <c r="E2048" s="729">
        <v>7.2</v>
      </c>
      <c r="F2048" s="729">
        <v>6.27</v>
      </c>
      <c r="G2048" s="729">
        <v>5.35</v>
      </c>
      <c r="H2048" s="729">
        <v>4.42</v>
      </c>
      <c r="I2048" s="729">
        <v>3.27</v>
      </c>
      <c r="J2048" s="871">
        <f>VLOOKUP(C2048,'Bieu5 TH chi phi'!$B$7:$C$109,2,0)</f>
        <v>333736.29545454547</v>
      </c>
      <c r="K2048" s="690">
        <f>E2048*$J$2048</f>
        <v>2402901.3272727276</v>
      </c>
      <c r="L2048" s="690">
        <f t="shared" ref="L2048:O2048" si="688">F2048*$J$2048</f>
        <v>2092526.5725</v>
      </c>
      <c r="M2048" s="690">
        <f t="shared" si="688"/>
        <v>1785489.1806818182</v>
      </c>
      <c r="N2048" s="690">
        <f t="shared" si="688"/>
        <v>1475114.425909091</v>
      </c>
      <c r="O2048" s="690">
        <f t="shared" si="688"/>
        <v>1091317.6861363638</v>
      </c>
      <c r="P2048" s="645" t="str">
        <f t="shared" si="675"/>
        <v>Sai</v>
      </c>
      <c r="Q2048" s="691">
        <v>0.18</v>
      </c>
      <c r="S2048" s="689"/>
      <c r="T2048" s="687"/>
      <c r="U2048" s="687"/>
      <c r="V2048" s="687"/>
      <c r="W2048" s="687"/>
    </row>
    <row r="2049" spans="1:23">
      <c r="A2049" s="1058"/>
      <c r="B2049" s="1066" t="s">
        <v>788</v>
      </c>
      <c r="C2049" s="682">
        <v>43199</v>
      </c>
      <c r="D2049" s="1070" t="s">
        <v>736</v>
      </c>
      <c r="E2049" s="729">
        <v>2.0299999999999998</v>
      </c>
      <c r="F2049" s="729">
        <v>1.73</v>
      </c>
      <c r="G2049" s="729">
        <v>1.43</v>
      </c>
      <c r="H2049" s="729">
        <v>1.1299999999999999</v>
      </c>
      <c r="I2049" s="729">
        <v>0.76</v>
      </c>
      <c r="J2049" s="871">
        <f>VLOOKUP(C2049,'Bieu5 TH chi phi'!$B$7:$C$109,2,0)</f>
        <v>276022.5</v>
      </c>
      <c r="K2049" s="690">
        <f>E2049*$J$2049</f>
        <v>560325.67499999993</v>
      </c>
      <c r="L2049" s="690">
        <f t="shared" ref="L2049:O2049" si="689">F2049*$J$2049</f>
        <v>477518.92499999999</v>
      </c>
      <c r="M2049" s="690">
        <f t="shared" si="689"/>
        <v>394712.17499999999</v>
      </c>
      <c r="N2049" s="690">
        <f t="shared" si="689"/>
        <v>311905.42499999999</v>
      </c>
      <c r="O2049" s="690">
        <f t="shared" si="689"/>
        <v>209777.1</v>
      </c>
      <c r="P2049" s="645" t="str">
        <f t="shared" si="675"/>
        <v>Sai</v>
      </c>
      <c r="Q2049" s="691">
        <v>0.06</v>
      </c>
      <c r="S2049" s="689"/>
      <c r="T2049" s="687"/>
      <c r="U2049" s="687"/>
      <c r="V2049" s="687"/>
      <c r="W2049" s="687"/>
    </row>
    <row r="2050" spans="1:23">
      <c r="A2050" s="1058"/>
      <c r="B2050" s="1066" t="s">
        <v>788</v>
      </c>
      <c r="C2050" s="682">
        <v>43260</v>
      </c>
      <c r="D2050" s="1070" t="s">
        <v>736</v>
      </c>
      <c r="E2050" s="729">
        <v>7.0000000000000007E-2</v>
      </c>
      <c r="F2050" s="729">
        <v>7.0000000000000007E-2</v>
      </c>
      <c r="G2050" s="729">
        <v>7.0000000000000007E-2</v>
      </c>
      <c r="H2050" s="729">
        <v>7.0000000000000007E-2</v>
      </c>
      <c r="I2050" s="729">
        <v>7.0000000000000007E-2</v>
      </c>
      <c r="J2050" s="871">
        <f>VLOOKUP(C2050,'Bieu5 TH chi phi'!$B$7:$C$109,2,0)</f>
        <v>333736.29545454547</v>
      </c>
      <c r="K2050" s="690">
        <f>E2050*$J$2050</f>
        <v>23361.540681818184</v>
      </c>
      <c r="L2050" s="690">
        <f t="shared" ref="L2050:O2050" si="690">F2050*$J$2050</f>
        <v>23361.540681818184</v>
      </c>
      <c r="M2050" s="690">
        <f t="shared" si="690"/>
        <v>23361.540681818184</v>
      </c>
      <c r="N2050" s="690">
        <f t="shared" si="690"/>
        <v>23361.540681818184</v>
      </c>
      <c r="O2050" s="690">
        <f t="shared" si="690"/>
        <v>23361.540681818184</v>
      </c>
      <c r="P2050" s="645" t="str">
        <f t="shared" si="675"/>
        <v>Sai</v>
      </c>
      <c r="Q2050" s="691">
        <v>20</v>
      </c>
    </row>
    <row r="2051" spans="1:23" s="706" customFormat="1">
      <c r="A2051" s="1058"/>
      <c r="B2051" s="1066" t="s">
        <v>810</v>
      </c>
      <c r="C2051" s="682">
        <v>43232</v>
      </c>
      <c r="D2051" s="1070" t="s">
        <v>736</v>
      </c>
      <c r="E2051" s="729">
        <v>2.63</v>
      </c>
      <c r="F2051" s="729">
        <v>2.1</v>
      </c>
      <c r="G2051" s="729">
        <v>1.58</v>
      </c>
      <c r="H2051" s="729">
        <v>1.05</v>
      </c>
      <c r="I2051" s="729">
        <v>0.39</v>
      </c>
      <c r="J2051" s="871">
        <f>VLOOKUP(C2051,'Bieu5 TH chi phi'!$B$7:$C$109,2,0)</f>
        <v>222490.86363636365</v>
      </c>
      <c r="K2051" s="690">
        <f>E2051*$J$2051</f>
        <v>585150.97136363632</v>
      </c>
      <c r="L2051" s="690">
        <f t="shared" ref="L2051:O2051" si="691">F2051*$J$2051</f>
        <v>467230.81363636366</v>
      </c>
      <c r="M2051" s="690">
        <f t="shared" si="691"/>
        <v>351535.56454545457</v>
      </c>
      <c r="N2051" s="690">
        <f t="shared" si="691"/>
        <v>233615.40681818183</v>
      </c>
      <c r="O2051" s="690">
        <f t="shared" si="691"/>
        <v>86771.436818181828</v>
      </c>
      <c r="P2051" s="645"/>
      <c r="Q2051" s="705"/>
      <c r="S2051" s="648"/>
      <c r="T2051" s="649"/>
      <c r="U2051" s="649"/>
      <c r="V2051" s="649"/>
      <c r="W2051" s="649"/>
    </row>
    <row r="2052" spans="1:23" s="706" customFormat="1">
      <c r="A2052" s="1058"/>
      <c r="B2052" s="1066" t="s">
        <v>790</v>
      </c>
      <c r="C2052" s="682">
        <v>43167</v>
      </c>
      <c r="D2052" s="1070" t="s">
        <v>736</v>
      </c>
      <c r="E2052" s="729">
        <v>0.06</v>
      </c>
      <c r="F2052" s="729">
        <v>0.06</v>
      </c>
      <c r="G2052" s="729">
        <v>0.06</v>
      </c>
      <c r="H2052" s="729">
        <v>0.06</v>
      </c>
      <c r="I2052" s="729">
        <v>0.06</v>
      </c>
      <c r="J2052" s="871">
        <f>VLOOKUP(C2052,'Bieu5 TH chi phi'!$B$7:$C$109,2,0)</f>
        <v>391450.09090909088</v>
      </c>
      <c r="K2052" s="690">
        <f>E2052*$J$2052</f>
        <v>23487.005454545451</v>
      </c>
      <c r="L2052" s="690">
        <f t="shared" ref="L2052:O2052" si="692">F2052*$J$2052</f>
        <v>23487.005454545451</v>
      </c>
      <c r="M2052" s="690">
        <f t="shared" si="692"/>
        <v>23487.005454545451</v>
      </c>
      <c r="N2052" s="690">
        <f t="shared" si="692"/>
        <v>23487.005454545451</v>
      </c>
      <c r="O2052" s="690">
        <f t="shared" si="692"/>
        <v>23487.005454545451</v>
      </c>
      <c r="P2052" s="645" t="str">
        <f t="shared" si="675"/>
        <v>Sai</v>
      </c>
      <c r="Q2052" s="705"/>
      <c r="S2052" s="689"/>
      <c r="T2052" s="687"/>
      <c r="U2052" s="687"/>
      <c r="V2052" s="687"/>
      <c r="W2052" s="687"/>
    </row>
    <row r="2053" spans="1:23" s="706" customFormat="1">
      <c r="A2053" s="1058"/>
      <c r="B2053" s="1066" t="s">
        <v>792</v>
      </c>
      <c r="C2053" s="682">
        <v>43199</v>
      </c>
      <c r="D2053" s="1070" t="s">
        <v>736</v>
      </c>
      <c r="E2053" s="729">
        <v>7.13</v>
      </c>
      <c r="F2053" s="729">
        <v>6</v>
      </c>
      <c r="G2053" s="729">
        <v>4.88</v>
      </c>
      <c r="H2053" s="729">
        <v>3.75</v>
      </c>
      <c r="I2053" s="729">
        <v>2.34</v>
      </c>
      <c r="J2053" s="871">
        <f>VLOOKUP(C2053,'Bieu5 TH chi phi'!$B$7:$C$109,2,0)</f>
        <v>276022.5</v>
      </c>
      <c r="K2053" s="690">
        <f>E2053*$J$2053</f>
        <v>1968040.425</v>
      </c>
      <c r="L2053" s="690">
        <f t="shared" ref="L2053:O2053" si="693">F2053*$J$2053</f>
        <v>1656135</v>
      </c>
      <c r="M2053" s="690">
        <f t="shared" si="693"/>
        <v>1346989.8</v>
      </c>
      <c r="N2053" s="690">
        <f t="shared" si="693"/>
        <v>1035084.375</v>
      </c>
      <c r="O2053" s="690">
        <f t="shared" si="693"/>
        <v>645892.64999999991</v>
      </c>
      <c r="P2053" s="645"/>
      <c r="Q2053" s="705"/>
      <c r="S2053" s="648"/>
      <c r="T2053" s="649"/>
      <c r="U2053" s="649"/>
      <c r="V2053" s="649"/>
      <c r="W2053" s="649"/>
    </row>
    <row r="2054" spans="1:23" s="706" customFormat="1">
      <c r="A2054" s="1058"/>
      <c r="B2054" s="1063" t="s">
        <v>794</v>
      </c>
      <c r="C2054" s="771"/>
      <c r="D2054" s="1070"/>
      <c r="E2054" s="729"/>
      <c r="F2054" s="729"/>
      <c r="G2054" s="729"/>
      <c r="H2054" s="729"/>
      <c r="I2054" s="729"/>
      <c r="J2054" s="684"/>
      <c r="K2054" s="695">
        <f>SUM(K2055:K2060)</f>
        <v>4681634.8110461906</v>
      </c>
      <c r="L2054" s="695">
        <f>SUM(L2055:L2060)</f>
        <v>3986970.4239919074</v>
      </c>
      <c r="M2054" s="695">
        <f>SUM(M2055:M2060)</f>
        <v>3245906.0369376247</v>
      </c>
      <c r="N2054" s="695">
        <f>SUM(N2055:N2060)</f>
        <v>2504841.6498833415</v>
      </c>
      <c r="O2054" s="695">
        <f>SUM(O2055:O2060)</f>
        <v>1578511.166065488</v>
      </c>
      <c r="P2054" s="645"/>
      <c r="Q2054" s="705"/>
      <c r="S2054" s="648"/>
      <c r="T2054" s="649"/>
      <c r="U2054" s="649"/>
      <c r="V2054" s="649"/>
      <c r="W2054" s="649"/>
    </row>
    <row r="2055" spans="1:23" s="706" customFormat="1">
      <c r="A2055" s="1058"/>
      <c r="B2055" s="1066" t="s">
        <v>678</v>
      </c>
      <c r="C2055" s="771"/>
      <c r="D2055" s="1070" t="s">
        <v>795</v>
      </c>
      <c r="E2055" s="729">
        <v>22.25</v>
      </c>
      <c r="F2055" s="729">
        <v>19.05</v>
      </c>
      <c r="G2055" s="729">
        <v>15.85</v>
      </c>
      <c r="H2055" s="729">
        <v>12.65</v>
      </c>
      <c r="I2055" s="729">
        <v>8.65</v>
      </c>
      <c r="J2055" s="871">
        <f>VLOOKUP(B2055,'Bieu5 TH chi phi'!$B$7:$C$109,2,0)</f>
        <v>119536.55378486056</v>
      </c>
      <c r="K2055" s="690">
        <f>E2055*$J$2055</f>
        <v>2659688.3217131477</v>
      </c>
      <c r="L2055" s="690">
        <f t="shared" ref="L2055:O2055" si="694">F2055*$J$2055</f>
        <v>2277171.3496015938</v>
      </c>
      <c r="M2055" s="690">
        <f t="shared" si="694"/>
        <v>1894654.3774900399</v>
      </c>
      <c r="N2055" s="690">
        <f t="shared" si="694"/>
        <v>1512137.405378486</v>
      </c>
      <c r="O2055" s="690">
        <f t="shared" si="694"/>
        <v>1033991.1902390439</v>
      </c>
      <c r="P2055" s="645"/>
      <c r="Q2055" s="705"/>
      <c r="S2055" s="689"/>
      <c r="T2055" s="687"/>
      <c r="U2055" s="687"/>
      <c r="V2055" s="687"/>
      <c r="W2055" s="687"/>
    </row>
    <row r="2056" spans="1:23" s="706" customFormat="1">
      <c r="A2056" s="1058"/>
      <c r="B2056" s="1066" t="s">
        <v>679</v>
      </c>
      <c r="C2056" s="771"/>
      <c r="D2056" s="1070" t="s">
        <v>795</v>
      </c>
      <c r="E2056" s="729">
        <v>0.5</v>
      </c>
      <c r="F2056" s="729">
        <v>0.5</v>
      </c>
      <c r="G2056" s="729">
        <v>0.5</v>
      </c>
      <c r="H2056" s="729">
        <v>0.5</v>
      </c>
      <c r="I2056" s="729">
        <v>0.5</v>
      </c>
      <c r="J2056" s="871">
        <f>VLOOKUP(B2056,'Bieu5 TH chi phi'!$B$7:$C$109,2,0)</f>
        <v>175954.48207171314</v>
      </c>
      <c r="K2056" s="690">
        <f>E2056*$J$2056</f>
        <v>87977.241035856568</v>
      </c>
      <c r="L2056" s="690">
        <f t="shared" ref="L2056:O2056" si="695">F2056*$J$2056</f>
        <v>87977.241035856568</v>
      </c>
      <c r="M2056" s="690">
        <f t="shared" si="695"/>
        <v>87977.241035856568</v>
      </c>
      <c r="N2056" s="690">
        <f t="shared" si="695"/>
        <v>87977.241035856568</v>
      </c>
      <c r="O2056" s="690">
        <f t="shared" si="695"/>
        <v>87977.241035856568</v>
      </c>
      <c r="P2056" s="645"/>
      <c r="Q2056" s="705"/>
      <c r="S2056" s="648"/>
      <c r="T2056" s="649"/>
      <c r="U2056" s="649"/>
      <c r="V2056" s="649"/>
      <c r="W2056" s="649"/>
    </row>
    <row r="2057" spans="1:23" s="706" customFormat="1">
      <c r="A2057" s="1058"/>
      <c r="B2057" s="1066" t="s">
        <v>684</v>
      </c>
      <c r="C2057" s="771"/>
      <c r="D2057" s="1070" t="s">
        <v>795</v>
      </c>
      <c r="E2057" s="729">
        <v>0.09</v>
      </c>
      <c r="F2057" s="729">
        <v>0.09</v>
      </c>
      <c r="G2057" s="729">
        <v>0.09</v>
      </c>
      <c r="H2057" s="729">
        <v>0.09</v>
      </c>
      <c r="I2057" s="729">
        <v>0.09</v>
      </c>
      <c r="J2057" s="871">
        <f>VLOOKUP(B2057,'Bieu5 TH chi phi'!$B$7:$C$109,2,0)</f>
        <v>498.00796812749002</v>
      </c>
      <c r="K2057" s="690">
        <f>E2057*$J$2057</f>
        <v>44.820717131474098</v>
      </c>
      <c r="L2057" s="690">
        <f t="shared" ref="L2057:O2057" si="696">F2057*$J$2057</f>
        <v>44.820717131474098</v>
      </c>
      <c r="M2057" s="690">
        <f t="shared" si="696"/>
        <v>44.820717131474098</v>
      </c>
      <c r="N2057" s="690">
        <f t="shared" si="696"/>
        <v>44.820717131474098</v>
      </c>
      <c r="O2057" s="690">
        <f t="shared" si="696"/>
        <v>44.820717131474098</v>
      </c>
      <c r="P2057" s="645"/>
      <c r="Q2057" s="705"/>
      <c r="S2057" s="648"/>
      <c r="T2057" s="649"/>
      <c r="U2057" s="649"/>
      <c r="V2057" s="649"/>
      <c r="W2057" s="649"/>
    </row>
    <row r="2058" spans="1:23" s="706" customFormat="1">
      <c r="A2058" s="1058"/>
      <c r="B2058" s="1066" t="s">
        <v>682</v>
      </c>
      <c r="C2058" s="771"/>
      <c r="D2058" s="1070" t="s">
        <v>795</v>
      </c>
      <c r="E2058" s="729">
        <v>42</v>
      </c>
      <c r="F2058" s="729">
        <v>33.6</v>
      </c>
      <c r="G2058" s="729">
        <v>25.2</v>
      </c>
      <c r="H2058" s="729">
        <v>16.8</v>
      </c>
      <c r="I2058" s="729">
        <v>6.3</v>
      </c>
      <c r="J2058" s="871">
        <f>VLOOKUP(B2058,'Bieu5 TH chi phi'!$B$7:$C$109,2,0)</f>
        <v>41646.852589641428</v>
      </c>
      <c r="K2058" s="690">
        <f>E2058*$J$2058</f>
        <v>1749167.8087649399</v>
      </c>
      <c r="L2058" s="690">
        <f t="shared" ref="L2058:O2058" si="697">F2058*$J$2058</f>
        <v>1399334.2470119521</v>
      </c>
      <c r="M2058" s="690">
        <f t="shared" si="697"/>
        <v>1049500.6852589641</v>
      </c>
      <c r="N2058" s="690">
        <f t="shared" si="697"/>
        <v>699667.12350597605</v>
      </c>
      <c r="O2058" s="690">
        <f t="shared" si="697"/>
        <v>262375.17131474102</v>
      </c>
      <c r="P2058" s="645"/>
      <c r="Q2058" s="705"/>
      <c r="S2058" s="689"/>
      <c r="T2058" s="687"/>
      <c r="U2058" s="687"/>
      <c r="V2058" s="687"/>
      <c r="W2058" s="687"/>
    </row>
    <row r="2059" spans="1:23" s="706" customFormat="1">
      <c r="A2059" s="1058"/>
      <c r="B2059" s="1407" t="s">
        <v>683</v>
      </c>
      <c r="C2059" s="1407"/>
      <c r="D2059" s="1070" t="s">
        <v>795</v>
      </c>
      <c r="E2059" s="729">
        <v>80.569999999999993</v>
      </c>
      <c r="F2059" s="729">
        <v>76.77</v>
      </c>
      <c r="G2059" s="729">
        <v>72.97</v>
      </c>
      <c r="H2059" s="729">
        <v>69.17</v>
      </c>
      <c r="I2059" s="729">
        <v>64.42</v>
      </c>
      <c r="J2059" s="871">
        <f>VLOOKUP(B2059,'Bieu5 TH chi phi'!$B$7:$C$109,2,0)</f>
        <v>2293.1192604581674</v>
      </c>
      <c r="K2059" s="690">
        <f>E2059*$J$2059</f>
        <v>184756.61881511455</v>
      </c>
      <c r="L2059" s="690">
        <f t="shared" ref="L2059:O2059" si="698">F2059*$J$2059</f>
        <v>176042.76562537352</v>
      </c>
      <c r="M2059" s="690">
        <f t="shared" si="698"/>
        <v>167328.91243563249</v>
      </c>
      <c r="N2059" s="690">
        <f t="shared" si="698"/>
        <v>158615.05924589143</v>
      </c>
      <c r="O2059" s="690">
        <f t="shared" si="698"/>
        <v>147722.74275871515</v>
      </c>
      <c r="P2059" s="645"/>
      <c r="Q2059" s="705"/>
      <c r="S2059" s="648"/>
      <c r="T2059" s="649"/>
      <c r="U2059" s="649"/>
      <c r="V2059" s="649"/>
      <c r="W2059" s="649"/>
    </row>
    <row r="2060" spans="1:23" s="706" customFormat="1">
      <c r="A2060" s="1058"/>
      <c r="B2060" s="1066" t="s">
        <v>696</v>
      </c>
      <c r="C2060" s="771"/>
      <c r="D2060" s="1070" t="s">
        <v>795</v>
      </c>
      <c r="E2060" s="729">
        <v>0.57999999999999996</v>
      </c>
      <c r="F2060" s="729">
        <v>0.57999999999999996</v>
      </c>
      <c r="G2060" s="729">
        <v>0.57999999999999996</v>
      </c>
      <c r="H2060" s="729">
        <v>0.57999999999999996</v>
      </c>
      <c r="I2060" s="729">
        <v>0.57999999999999996</v>
      </c>
      <c r="J2060" s="871"/>
      <c r="K2060" s="690">
        <f t="shared" ref="K2060" si="699">E2060*J2060</f>
        <v>0</v>
      </c>
      <c r="L2060" s="690">
        <f>$J$2062*F2060</f>
        <v>46400</v>
      </c>
      <c r="M2060" s="690">
        <f>$J$2062*G2060</f>
        <v>46400</v>
      </c>
      <c r="N2060" s="690">
        <f>$J$2062*H2060</f>
        <v>46400</v>
      </c>
      <c r="O2060" s="690">
        <f>$J$2062*I2060</f>
        <v>46400</v>
      </c>
      <c r="P2060" s="645"/>
      <c r="Q2060" s="705"/>
      <c r="S2060" s="648"/>
      <c r="T2060" s="649"/>
      <c r="U2060" s="649"/>
      <c r="V2060" s="649"/>
      <c r="W2060" s="649"/>
    </row>
    <row r="2061" spans="1:23" s="706" customFormat="1">
      <c r="A2061" s="1058"/>
      <c r="B2061" s="1063" t="s">
        <v>796</v>
      </c>
      <c r="C2061" s="771"/>
      <c r="D2061" s="1070"/>
      <c r="E2061" s="729"/>
      <c r="F2061" s="729"/>
      <c r="G2061" s="729"/>
      <c r="H2061" s="729"/>
      <c r="I2061" s="729"/>
      <c r="J2061" s="871"/>
      <c r="K2061" s="695">
        <f>SUM(K2062:K2063)</f>
        <v>26800</v>
      </c>
      <c r="L2061" s="695">
        <f>SUM(L2062:L2063)</f>
        <v>26800</v>
      </c>
      <c r="M2061" s="695">
        <f>SUM(M2062:M2063)</f>
        <v>26800</v>
      </c>
      <c r="N2061" s="695">
        <f>SUM(N2062:N2063)</f>
        <v>26800</v>
      </c>
      <c r="O2061" s="695">
        <f>SUM(O2062:O2063)</f>
        <v>26800</v>
      </c>
      <c r="P2061" s="645"/>
      <c r="Q2061" s="705"/>
      <c r="S2061" s="648"/>
      <c r="T2061" s="649"/>
      <c r="U2061" s="649"/>
      <c r="V2061" s="649"/>
      <c r="W2061" s="649"/>
    </row>
    <row r="2062" spans="1:23" s="706" customFormat="1">
      <c r="A2062" s="1058"/>
      <c r="B2062" s="1066" t="s">
        <v>722</v>
      </c>
      <c r="C2062" s="771"/>
      <c r="D2062" s="1070" t="s">
        <v>797</v>
      </c>
      <c r="E2062" s="729">
        <v>0.11</v>
      </c>
      <c r="F2062" s="729">
        <v>0.11</v>
      </c>
      <c r="G2062" s="729">
        <v>0.11</v>
      </c>
      <c r="H2062" s="729">
        <v>0.11</v>
      </c>
      <c r="I2062" s="729">
        <v>0.11</v>
      </c>
      <c r="J2062" s="871">
        <f>VLOOKUP(B2062,'Bieu5 TH chi phi'!$B$7:$C$109,2,0)</f>
        <v>80000</v>
      </c>
      <c r="K2062" s="690">
        <f>E2062*$J$2062</f>
        <v>8800</v>
      </c>
      <c r="L2062" s="690">
        <f t="shared" ref="L2062:O2062" si="700">F2062*$J$2062</f>
        <v>8800</v>
      </c>
      <c r="M2062" s="690">
        <f t="shared" si="700"/>
        <v>8800</v>
      </c>
      <c r="N2062" s="690">
        <f t="shared" si="700"/>
        <v>8800</v>
      </c>
      <c r="O2062" s="690">
        <f t="shared" si="700"/>
        <v>8800</v>
      </c>
      <c r="P2062" s="645"/>
      <c r="Q2062" s="705"/>
      <c r="S2062" s="648"/>
      <c r="T2062" s="649"/>
      <c r="U2062" s="649"/>
      <c r="V2062" s="649"/>
      <c r="W2062" s="649"/>
    </row>
    <row r="2063" spans="1:23" s="706" customFormat="1">
      <c r="A2063" s="1058"/>
      <c r="B2063" s="1066" t="s">
        <v>724</v>
      </c>
      <c r="C2063" s="1070"/>
      <c r="D2063" s="1070" t="s">
        <v>798</v>
      </c>
      <c r="E2063" s="729">
        <v>0.04</v>
      </c>
      <c r="F2063" s="729">
        <v>0.04</v>
      </c>
      <c r="G2063" s="729">
        <v>0.04</v>
      </c>
      <c r="H2063" s="729">
        <v>0.04</v>
      </c>
      <c r="I2063" s="729">
        <v>0.04</v>
      </c>
      <c r="J2063" s="871">
        <f>VLOOKUP(B2063,'Bieu5 TH chi phi'!$B$7:$C$109,2,0)</f>
        <v>450000</v>
      </c>
      <c r="K2063" s="690">
        <f>E2063*$J$2063</f>
        <v>18000</v>
      </c>
      <c r="L2063" s="690">
        <f t="shared" ref="L2063:O2063" si="701">F2063*$J$2063</f>
        <v>18000</v>
      </c>
      <c r="M2063" s="690">
        <f t="shared" si="701"/>
        <v>18000</v>
      </c>
      <c r="N2063" s="690">
        <f t="shared" si="701"/>
        <v>18000</v>
      </c>
      <c r="O2063" s="690">
        <f t="shared" si="701"/>
        <v>18000</v>
      </c>
      <c r="P2063" s="645"/>
      <c r="Q2063" s="705"/>
      <c r="S2063" s="648"/>
      <c r="T2063" s="649"/>
      <c r="U2063" s="649"/>
      <c r="V2063" s="649"/>
      <c r="W2063" s="649"/>
    </row>
    <row r="2064" spans="1:23">
      <c r="A2064" s="1058"/>
      <c r="B2064" s="1063" t="s">
        <v>799</v>
      </c>
      <c r="C2064" s="1070"/>
      <c r="D2064" s="1070" t="s">
        <v>800</v>
      </c>
      <c r="E2064" s="1070">
        <v>15</v>
      </c>
      <c r="F2064" s="1070"/>
      <c r="G2064" s="1070"/>
      <c r="H2064" s="1070"/>
      <c r="I2064" s="1070"/>
      <c r="J2064" s="871"/>
      <c r="K2064" s="701">
        <f>SUM(K2065:K2074)</f>
        <v>5008901.091024071</v>
      </c>
      <c r="L2064" s="701">
        <f>SUM(L2065:L2074)</f>
        <v>5007900.3497342272</v>
      </c>
      <c r="M2064" s="701">
        <f>SUM(M2065:M2074)</f>
        <v>5006549.3489929372</v>
      </c>
      <c r="N2064" s="701">
        <f>SUM(N2065:N2074)</f>
        <v>5005018.2148194751</v>
      </c>
      <c r="O2064" s="701">
        <f>SUM(O2065:O2074)</f>
        <v>5003487.0806460129</v>
      </c>
      <c r="P2064" s="645" t="str">
        <f t="shared" si="675"/>
        <v>Sai</v>
      </c>
      <c r="Q2064" s="691"/>
    </row>
    <row r="2065" spans="1:23" ht="10.4" customHeight="1">
      <c r="A2065" s="707"/>
      <c r="B2065" s="1066" t="s">
        <v>657</v>
      </c>
      <c r="C2065" s="1070"/>
      <c r="D2065" s="1070" t="s">
        <v>800</v>
      </c>
      <c r="E2065" s="1070">
        <f>E2064</f>
        <v>15</v>
      </c>
      <c r="F2065" s="1070"/>
      <c r="G2065" s="1070"/>
      <c r="H2065" s="1070"/>
      <c r="I2065" s="1070"/>
      <c r="J2065" s="871">
        <f>VLOOKUP(B2065,'Bieu5 TH chi phi'!$B$7:$C$109,2,0)</f>
        <v>667.16085989621945</v>
      </c>
      <c r="K2065" s="704">
        <f>J2065*E2065</f>
        <v>10007.412898443292</v>
      </c>
      <c r="L2065" s="733">
        <f>K2065*T$4</f>
        <v>9006.6716085989628</v>
      </c>
      <c r="M2065" s="733">
        <f>L2065*U$4</f>
        <v>7655.670867309118</v>
      </c>
      <c r="N2065" s="733">
        <f>M2065*V$4</f>
        <v>6124.5366938472944</v>
      </c>
      <c r="O2065" s="733">
        <f>N2065*W$4</f>
        <v>4593.4025203854708</v>
      </c>
      <c r="P2065" s="645" t="str">
        <f t="shared" si="675"/>
        <v>Sai</v>
      </c>
    </row>
    <row r="2066" spans="1:23" ht="13.5">
      <c r="A2066" s="707"/>
      <c r="B2066" s="1066" t="s">
        <v>801</v>
      </c>
      <c r="C2066" s="1070"/>
      <c r="D2066" s="1070" t="s">
        <v>800</v>
      </c>
      <c r="E2066" s="1070">
        <f t="shared" ref="E2066:E2070" si="702">E2065</f>
        <v>15</v>
      </c>
      <c r="F2066" s="1070"/>
      <c r="G2066" s="1070"/>
      <c r="H2066" s="1070"/>
      <c r="I2066" s="1070"/>
      <c r="J2066" s="871">
        <f>VLOOKUP(B2066,'Bieu5 TH chi phi'!$B$7:$C$109,2,0)</f>
        <v>38838.710730170496</v>
      </c>
      <c r="K2066" s="704">
        <f>J2066*E2066</f>
        <v>582580.66095255746</v>
      </c>
      <c r="L2066" s="704">
        <f t="shared" ref="L2066:O2066" si="703">K2066</f>
        <v>582580.66095255746</v>
      </c>
      <c r="M2066" s="704">
        <f t="shared" si="703"/>
        <v>582580.66095255746</v>
      </c>
      <c r="N2066" s="704">
        <f t="shared" si="703"/>
        <v>582580.66095255746</v>
      </c>
      <c r="O2066" s="704">
        <f t="shared" si="703"/>
        <v>582580.66095255746</v>
      </c>
      <c r="P2066" s="645" t="str">
        <f t="shared" si="675"/>
        <v>Sai</v>
      </c>
      <c r="Q2066" s="727"/>
    </row>
    <row r="2067" spans="1:23">
      <c r="A2067" s="708"/>
      <c r="B2067" s="1066" t="s">
        <v>802</v>
      </c>
      <c r="C2067" s="1070"/>
      <c r="D2067" s="1070" t="s">
        <v>800</v>
      </c>
      <c r="E2067" s="1070">
        <f t="shared" si="702"/>
        <v>15</v>
      </c>
      <c r="F2067" s="1070"/>
      <c r="G2067" s="1070"/>
      <c r="H2067" s="1070"/>
      <c r="I2067" s="1070"/>
      <c r="J2067" s="871">
        <f>VLOOKUP(B2067,'Bieu5 TH chi phi'!$B$7:$C$109,2,0)</f>
        <v>0</v>
      </c>
      <c r="K2067" s="704"/>
      <c r="L2067" s="704"/>
      <c r="M2067" s="704"/>
      <c r="N2067" s="704"/>
      <c r="O2067" s="704"/>
      <c r="P2067" s="645" t="str">
        <f t="shared" si="675"/>
        <v>Sai</v>
      </c>
      <c r="Q2067" s="691">
        <v>1.5</v>
      </c>
      <c r="S2067" s="689"/>
      <c r="T2067" s="687"/>
      <c r="U2067" s="687"/>
      <c r="V2067" s="687"/>
      <c r="W2067" s="687"/>
    </row>
    <row r="2068" spans="1:23">
      <c r="A2068" s="707"/>
      <c r="B2068" s="709" t="s">
        <v>605</v>
      </c>
      <c r="C2068" s="1070"/>
      <c r="D2068" s="1070" t="s">
        <v>800</v>
      </c>
      <c r="E2068" s="1070">
        <f t="shared" si="702"/>
        <v>15</v>
      </c>
      <c r="F2068" s="1070"/>
      <c r="G2068" s="1070"/>
      <c r="H2068" s="1070"/>
      <c r="I2068" s="1070"/>
      <c r="J2068" s="871">
        <f>VLOOKUP(B2068,'Bieu5 TH chi phi'!$B$7:$C$109,2,0)</f>
        <v>18765.274056338028</v>
      </c>
      <c r="K2068" s="704">
        <f t="shared" ref="K2068" si="704">J2068*E2068</f>
        <v>281479.11084507045</v>
      </c>
      <c r="L2068" s="704">
        <f t="shared" ref="L2068:O2069" si="705">K2068</f>
        <v>281479.11084507045</v>
      </c>
      <c r="M2068" s="704">
        <f t="shared" si="705"/>
        <v>281479.11084507045</v>
      </c>
      <c r="N2068" s="704">
        <f t="shared" si="705"/>
        <v>281479.11084507045</v>
      </c>
      <c r="O2068" s="704">
        <f t="shared" si="705"/>
        <v>281479.11084507045</v>
      </c>
      <c r="P2068" s="645" t="str">
        <f t="shared" si="675"/>
        <v>Sai</v>
      </c>
      <c r="Q2068" s="691">
        <v>8.5</v>
      </c>
      <c r="S2068" s="689"/>
      <c r="T2068" s="687"/>
      <c r="U2068" s="687"/>
      <c r="V2068" s="687"/>
      <c r="W2068" s="687"/>
    </row>
    <row r="2069" spans="1:23">
      <c r="A2069" s="707"/>
      <c r="B2069" s="709" t="s">
        <v>646</v>
      </c>
      <c r="C2069" s="1070"/>
      <c r="D2069" s="1070" t="s">
        <v>800</v>
      </c>
      <c r="E2069" s="1070">
        <f t="shared" si="702"/>
        <v>15</v>
      </c>
      <c r="F2069" s="1070"/>
      <c r="G2069" s="1070"/>
      <c r="H2069" s="1070"/>
      <c r="I2069" s="1070"/>
      <c r="J2069" s="871">
        <f>VLOOKUP(B2069,'Bieu5 TH chi phi'!$B$7:$C$109,2,0)</f>
        <v>173801.87938349394</v>
      </c>
      <c r="K2069" s="704">
        <f>J2069*E2069</f>
        <v>2607028.1907524089</v>
      </c>
      <c r="L2069" s="704">
        <f t="shared" si="705"/>
        <v>2607028.1907524089</v>
      </c>
      <c r="M2069" s="704">
        <f t="shared" si="705"/>
        <v>2607028.1907524089</v>
      </c>
      <c r="N2069" s="704">
        <f t="shared" si="705"/>
        <v>2607028.1907524089</v>
      </c>
      <c r="O2069" s="704">
        <f t="shared" si="705"/>
        <v>2607028.1907524089</v>
      </c>
      <c r="P2069" s="645" t="str">
        <f t="shared" si="675"/>
        <v>Sai</v>
      </c>
      <c r="Q2069" s="691">
        <v>16.170000000000002</v>
      </c>
      <c r="S2069" s="689"/>
      <c r="T2069" s="687"/>
      <c r="U2069" s="687"/>
      <c r="V2069" s="687"/>
      <c r="W2069" s="687"/>
    </row>
    <row r="2070" spans="1:23">
      <c r="A2070" s="707"/>
      <c r="B2070" s="1066" t="s">
        <v>803</v>
      </c>
      <c r="C2070" s="1070"/>
      <c r="D2070" s="1070" t="s">
        <v>800</v>
      </c>
      <c r="E2070" s="1070">
        <f t="shared" si="702"/>
        <v>15</v>
      </c>
      <c r="F2070" s="1070"/>
      <c r="G2070" s="1070"/>
      <c r="H2070" s="1070"/>
      <c r="I2070" s="1070"/>
      <c r="J2070" s="871"/>
      <c r="K2070" s="704"/>
      <c r="L2070" s="704"/>
      <c r="M2070" s="704"/>
      <c r="N2070" s="704"/>
      <c r="O2070" s="704"/>
      <c r="P2070" s="645" t="str">
        <f t="shared" si="675"/>
        <v>Sai</v>
      </c>
      <c r="Q2070" s="691">
        <v>2.19</v>
      </c>
      <c r="S2070" s="689"/>
      <c r="T2070" s="687"/>
      <c r="U2070" s="687"/>
      <c r="V2070" s="687"/>
      <c r="W2070" s="687"/>
    </row>
    <row r="2071" spans="1:23">
      <c r="A2071" s="707"/>
      <c r="B2071" s="709" t="s">
        <v>19</v>
      </c>
      <c r="C2071" s="1070"/>
      <c r="D2071" s="1070" t="s">
        <v>800</v>
      </c>
      <c r="E2071" s="1070">
        <f>E2070</f>
        <v>15</v>
      </c>
      <c r="F2071" s="1070"/>
      <c r="G2071" s="1070"/>
      <c r="H2071" s="1070"/>
      <c r="I2071" s="1070"/>
      <c r="J2071" s="871">
        <f>VLOOKUP(B2071,'Bieu5 TH chi phi'!$B$7:$C$109,2,0)</f>
        <v>10491.54463647199</v>
      </c>
      <c r="K2071" s="704">
        <f t="shared" ref="K2071:K2074" si="706">J2071*E2071</f>
        <v>157373.16954707986</v>
      </c>
      <c r="L2071" s="704">
        <f t="shared" ref="L2071:O2074" si="707">K2071</f>
        <v>157373.16954707986</v>
      </c>
      <c r="M2071" s="704">
        <f t="shared" si="707"/>
        <v>157373.16954707986</v>
      </c>
      <c r="N2071" s="704">
        <f t="shared" si="707"/>
        <v>157373.16954707986</v>
      </c>
      <c r="O2071" s="704">
        <f t="shared" si="707"/>
        <v>157373.16954707986</v>
      </c>
      <c r="P2071" s="645" t="str">
        <f t="shared" si="675"/>
        <v>Sai</v>
      </c>
      <c r="Q2071" s="691">
        <v>1.44</v>
      </c>
      <c r="S2071" s="689"/>
      <c r="T2071" s="687"/>
      <c r="U2071" s="687"/>
      <c r="V2071" s="687"/>
      <c r="W2071" s="687"/>
    </row>
    <row r="2072" spans="1:23">
      <c r="A2072" s="707"/>
      <c r="B2072" s="710" t="s">
        <v>21</v>
      </c>
      <c r="C2072" s="1070"/>
      <c r="D2072" s="1070" t="s">
        <v>800</v>
      </c>
      <c r="E2072" s="1070">
        <f t="shared" ref="E2072" si="708">E2071</f>
        <v>15</v>
      </c>
      <c r="F2072" s="1070"/>
      <c r="G2072" s="1070"/>
      <c r="H2072" s="1070"/>
      <c r="I2072" s="1070"/>
      <c r="J2072" s="871">
        <f>VLOOKUP(B2072,'Bieu5 TH chi phi'!$B$7:$C$109,2,0)</f>
        <v>17555.295987286452</v>
      </c>
      <c r="K2072" s="704">
        <f t="shared" si="706"/>
        <v>263329.4398092968</v>
      </c>
      <c r="L2072" s="704">
        <f t="shared" si="707"/>
        <v>263329.4398092968</v>
      </c>
      <c r="M2072" s="704">
        <f t="shared" si="707"/>
        <v>263329.4398092968</v>
      </c>
      <c r="N2072" s="704">
        <f t="shared" si="707"/>
        <v>263329.4398092968</v>
      </c>
      <c r="O2072" s="704">
        <f t="shared" si="707"/>
        <v>263329.4398092968</v>
      </c>
      <c r="P2072" s="645" t="str">
        <f t="shared" si="675"/>
        <v>Sai</v>
      </c>
      <c r="Q2072" s="691">
        <v>2.83</v>
      </c>
      <c r="S2072" s="689"/>
      <c r="T2072" s="687"/>
      <c r="U2072" s="687"/>
      <c r="V2072" s="687"/>
      <c r="W2072" s="687"/>
    </row>
    <row r="2073" spans="1:23">
      <c r="A2073" s="711"/>
      <c r="B2073" s="710" t="s">
        <v>804</v>
      </c>
      <c r="C2073" s="712"/>
      <c r="D2073" s="1070" t="s">
        <v>800</v>
      </c>
      <c r="E2073" s="1070">
        <f>E2072</f>
        <v>15</v>
      </c>
      <c r="F2073" s="712"/>
      <c r="G2073" s="712"/>
      <c r="H2073" s="712"/>
      <c r="I2073" s="712"/>
      <c r="J2073" s="871">
        <f>VLOOKUP(B2073,'Bieu5 TH chi phi'!$B$7:$C$109,2,0)</f>
        <v>46989.233700271805</v>
      </c>
      <c r="K2073" s="704">
        <f t="shared" si="706"/>
        <v>704838.50550407707</v>
      </c>
      <c r="L2073" s="704">
        <f t="shared" si="707"/>
        <v>704838.50550407707</v>
      </c>
      <c r="M2073" s="704">
        <f t="shared" si="707"/>
        <v>704838.50550407707</v>
      </c>
      <c r="N2073" s="704">
        <f t="shared" si="707"/>
        <v>704838.50550407707</v>
      </c>
      <c r="O2073" s="704">
        <f t="shared" si="707"/>
        <v>704838.50550407707</v>
      </c>
      <c r="P2073" s="645" t="str">
        <f t="shared" si="675"/>
        <v>Sai</v>
      </c>
      <c r="Q2073" s="691">
        <v>19.27</v>
      </c>
      <c r="S2073" s="689"/>
      <c r="T2073" s="687"/>
      <c r="U2073" s="687"/>
      <c r="V2073" s="687"/>
      <c r="W2073" s="687"/>
    </row>
    <row r="2074" spans="1:23">
      <c r="A2074" s="715"/>
      <c r="B2074" s="1159" t="s">
        <v>22</v>
      </c>
      <c r="C2074" s="716"/>
      <c r="D2074" s="716" t="s">
        <v>800</v>
      </c>
      <c r="E2074" s="716">
        <f t="shared" ref="E2074" si="709">E2073</f>
        <v>15</v>
      </c>
      <c r="F2074" s="716"/>
      <c r="G2074" s="716"/>
      <c r="H2074" s="716"/>
      <c r="I2074" s="716"/>
      <c r="J2074" s="1160">
        <f>VLOOKUP(B2074,'Bieu5 TH chi phi'!$B$7:$C$109,2,0)</f>
        <v>26817.640047675806</v>
      </c>
      <c r="K2074" s="717">
        <f t="shared" si="706"/>
        <v>402264.60071513709</v>
      </c>
      <c r="L2074" s="717">
        <f t="shared" si="707"/>
        <v>402264.60071513709</v>
      </c>
      <c r="M2074" s="717">
        <f t="shared" si="707"/>
        <v>402264.60071513709</v>
      </c>
      <c r="N2074" s="717">
        <f t="shared" si="707"/>
        <v>402264.60071513709</v>
      </c>
      <c r="O2074" s="717">
        <f t="shared" si="707"/>
        <v>402264.60071513709</v>
      </c>
      <c r="P2074" s="645" t="str">
        <f t="shared" si="675"/>
        <v>Sai</v>
      </c>
      <c r="Q2074" s="691">
        <v>8.3699999999999992</v>
      </c>
      <c r="S2074" s="689"/>
      <c r="T2074" s="687"/>
      <c r="U2074" s="687"/>
      <c r="V2074" s="687"/>
      <c r="W2074" s="687"/>
    </row>
    <row r="2075" spans="1:23">
      <c r="A2075" s="748"/>
      <c r="B2075" s="749"/>
      <c r="C2075" s="691"/>
      <c r="D2075" s="691"/>
      <c r="E2075" s="691"/>
      <c r="F2075" s="691"/>
      <c r="G2075" s="691"/>
      <c r="H2075" s="691"/>
      <c r="I2075" s="691"/>
      <c r="J2075" s="736"/>
      <c r="K2075" s="814"/>
      <c r="L2075" s="814"/>
      <c r="M2075" s="814"/>
      <c r="N2075" s="814"/>
      <c r="O2075" s="814"/>
      <c r="P2075" s="645" t="str">
        <f t="shared" si="675"/>
        <v>Sai</v>
      </c>
      <c r="Q2075" s="691">
        <v>0.13</v>
      </c>
      <c r="S2075" s="689"/>
      <c r="T2075" s="687"/>
      <c r="U2075" s="687"/>
      <c r="V2075" s="687"/>
      <c r="W2075" s="687"/>
    </row>
    <row r="2076" spans="1:23">
      <c r="A2076" s="1410" t="s">
        <v>899</v>
      </c>
      <c r="B2076" s="1410"/>
      <c r="C2076" s="1410"/>
      <c r="D2076" s="796"/>
      <c r="E2076" s="796"/>
      <c r="F2076" s="796"/>
      <c r="G2076" s="796"/>
      <c r="H2076" s="796"/>
      <c r="I2076" s="796"/>
      <c r="J2076" s="769"/>
      <c r="K2076" s="725">
        <f>K2077+K2090+K2097+K2100</f>
        <v>23069080.754711095</v>
      </c>
      <c r="L2076" s="725">
        <f t="shared" ref="L2076:O2076" si="710">L2077+L2090+L2097+L2100</f>
        <v>20864970.202977944</v>
      </c>
      <c r="M2076" s="725">
        <f t="shared" si="710"/>
        <v>18665377.772279233</v>
      </c>
      <c r="N2076" s="725">
        <f t="shared" si="710"/>
        <v>16460560.030034594</v>
      </c>
      <c r="O2076" s="725">
        <f t="shared" si="710"/>
        <v>13706986.661025254</v>
      </c>
      <c r="P2076" s="645" t="str">
        <f t="shared" si="675"/>
        <v>Sai</v>
      </c>
      <c r="Q2076" s="691">
        <v>14.25</v>
      </c>
      <c r="S2076" s="689"/>
      <c r="T2076" s="687"/>
      <c r="U2076" s="687"/>
      <c r="V2076" s="687"/>
      <c r="W2076" s="687"/>
    </row>
    <row r="2077" spans="1:23" ht="13.5">
      <c r="A2077" s="1406" t="s">
        <v>900</v>
      </c>
      <c r="B2077" s="1063" t="s">
        <v>784</v>
      </c>
      <c r="C2077" s="753"/>
      <c r="D2077" s="1070"/>
      <c r="E2077" s="674"/>
      <c r="F2077" s="674"/>
      <c r="G2077" s="674"/>
      <c r="H2077" s="674"/>
      <c r="I2077" s="674"/>
      <c r="J2077" s="684"/>
      <c r="K2077" s="695">
        <f>SUM(K2078:K2089)</f>
        <v>10642766.818863638</v>
      </c>
      <c r="L2077" s="695">
        <f t="shared" ref="L2077:O2077" si="711">SUM(L2078:L2089)</f>
        <v>9321246.3677272722</v>
      </c>
      <c r="M2077" s="695">
        <f t="shared" si="711"/>
        <v>8004711.0502272723</v>
      </c>
      <c r="N2077" s="695">
        <f t="shared" si="711"/>
        <v>6683190.5990909087</v>
      </c>
      <c r="O2077" s="695">
        <f t="shared" si="711"/>
        <v>5033228.4659090899</v>
      </c>
      <c r="P2077" s="645" t="str">
        <f t="shared" si="675"/>
        <v>Đúng</v>
      </c>
      <c r="Q2077" s="691"/>
    </row>
    <row r="2078" spans="1:23">
      <c r="A2078" s="1406"/>
      <c r="B2078" s="1066" t="s">
        <v>785</v>
      </c>
      <c r="C2078" s="682">
        <v>43168</v>
      </c>
      <c r="D2078" s="1070" t="s">
        <v>736</v>
      </c>
      <c r="E2078" s="729">
        <v>0.31</v>
      </c>
      <c r="F2078" s="729">
        <v>0.31</v>
      </c>
      <c r="G2078" s="729">
        <v>0.31</v>
      </c>
      <c r="H2078" s="729">
        <v>0.31</v>
      </c>
      <c r="I2078" s="729">
        <v>0.31</v>
      </c>
      <c r="J2078" s="871">
        <f>VLOOKUP(C2078,'Bieu5 TH chi phi'!$B$7:$C$109,2,0)</f>
        <v>250929.54545454544</v>
      </c>
      <c r="K2078" s="690">
        <f>E2078*$J$2078</f>
        <v>77788.159090909088</v>
      </c>
      <c r="L2078" s="690">
        <f t="shared" ref="L2078:O2078" si="712">F2078*$J$2078</f>
        <v>77788.159090909088</v>
      </c>
      <c r="M2078" s="690">
        <f t="shared" si="712"/>
        <v>77788.159090909088</v>
      </c>
      <c r="N2078" s="690">
        <f t="shared" si="712"/>
        <v>77788.159090909088</v>
      </c>
      <c r="O2078" s="690">
        <f t="shared" si="712"/>
        <v>77788.159090909088</v>
      </c>
      <c r="P2078" s="645" t="str">
        <f t="shared" si="675"/>
        <v>Sai</v>
      </c>
      <c r="Q2078" s="691">
        <v>76.790000000000006</v>
      </c>
      <c r="S2078" s="689"/>
      <c r="T2078" s="687"/>
      <c r="U2078" s="687"/>
      <c r="V2078" s="687"/>
      <c r="W2078" s="687"/>
    </row>
    <row r="2079" spans="1:23">
      <c r="A2079" s="1058"/>
      <c r="B2079" s="1066" t="s">
        <v>897</v>
      </c>
      <c r="C2079" s="682">
        <v>43260</v>
      </c>
      <c r="D2079" s="1070" t="s">
        <v>736</v>
      </c>
      <c r="E2079" s="729">
        <v>3</v>
      </c>
      <c r="F2079" s="729">
        <v>3</v>
      </c>
      <c r="G2079" s="729">
        <v>3</v>
      </c>
      <c r="H2079" s="729">
        <v>3</v>
      </c>
      <c r="I2079" s="729">
        <v>3</v>
      </c>
      <c r="J2079" s="871">
        <f>VLOOKUP(C2079,'Bieu5 TH chi phi'!$B$7:$C$109,2,0)</f>
        <v>333736.29545454547</v>
      </c>
      <c r="K2079" s="690">
        <f>E2079*$J$2079</f>
        <v>1001208.8863636365</v>
      </c>
      <c r="L2079" s="690">
        <f t="shared" ref="L2079:O2079" si="713">F2079*$J$2079</f>
        <v>1001208.8863636365</v>
      </c>
      <c r="M2079" s="690">
        <f t="shared" si="713"/>
        <v>1001208.8863636365</v>
      </c>
      <c r="N2079" s="690">
        <f t="shared" si="713"/>
        <v>1001208.8863636365</v>
      </c>
      <c r="O2079" s="690">
        <f t="shared" si="713"/>
        <v>1001208.8863636365</v>
      </c>
      <c r="P2079" s="645" t="str">
        <f t="shared" si="675"/>
        <v>Sai</v>
      </c>
      <c r="Q2079" s="691">
        <v>1</v>
      </c>
      <c r="S2079" s="689"/>
      <c r="T2079" s="687"/>
      <c r="U2079" s="687"/>
      <c r="V2079" s="687"/>
      <c r="W2079" s="687"/>
    </row>
    <row r="2080" spans="1:23">
      <c r="A2080" s="1058"/>
      <c r="B2080" s="1066" t="s">
        <v>786</v>
      </c>
      <c r="C2080" s="682">
        <v>43199</v>
      </c>
      <c r="D2080" s="1070" t="s">
        <v>736</v>
      </c>
      <c r="E2080" s="729">
        <v>8.42</v>
      </c>
      <c r="F2080" s="729">
        <v>7.32</v>
      </c>
      <c r="G2080" s="729">
        <v>6.22</v>
      </c>
      <c r="H2080" s="729">
        <v>5.12</v>
      </c>
      <c r="I2080" s="729">
        <v>3.74</v>
      </c>
      <c r="J2080" s="871">
        <f>VLOOKUP(C2080,'Bieu5 TH chi phi'!$B$7:$C$109,2,0)</f>
        <v>276022.5</v>
      </c>
      <c r="K2080" s="690">
        <f>E2080*$J$2080</f>
        <v>2324109.4500000002</v>
      </c>
      <c r="L2080" s="690">
        <f t="shared" ref="L2080:O2080" si="714">F2080*$J$2080</f>
        <v>2020484.7000000002</v>
      </c>
      <c r="M2080" s="690">
        <f t="shared" si="714"/>
        <v>1716859.95</v>
      </c>
      <c r="N2080" s="690">
        <f t="shared" si="714"/>
        <v>1413235.2</v>
      </c>
      <c r="O2080" s="690">
        <f t="shared" si="714"/>
        <v>1032324.15</v>
      </c>
      <c r="P2080" s="645" t="str">
        <f t="shared" si="675"/>
        <v>Sai</v>
      </c>
      <c r="Q2080" s="691">
        <v>0.22</v>
      </c>
      <c r="S2080" s="689"/>
      <c r="T2080" s="687"/>
      <c r="U2080" s="687"/>
      <c r="V2080" s="687"/>
      <c r="W2080" s="687"/>
    </row>
    <row r="2081" spans="1:23">
      <c r="A2081" s="1058"/>
      <c r="B2081" s="1066" t="s">
        <v>786</v>
      </c>
      <c r="C2081" s="682">
        <v>43260</v>
      </c>
      <c r="D2081" s="1070" t="s">
        <v>736</v>
      </c>
      <c r="E2081" s="729">
        <v>0.88</v>
      </c>
      <c r="F2081" s="729">
        <v>0.88</v>
      </c>
      <c r="G2081" s="729">
        <v>0.88</v>
      </c>
      <c r="H2081" s="729">
        <v>0.88</v>
      </c>
      <c r="I2081" s="729">
        <v>0.88</v>
      </c>
      <c r="J2081" s="871">
        <f>VLOOKUP(C2081,'Bieu5 TH chi phi'!$B$7:$C$109,2,0)</f>
        <v>333736.29545454547</v>
      </c>
      <c r="K2081" s="690">
        <f>E2081*$J$2081</f>
        <v>293687.94</v>
      </c>
      <c r="L2081" s="690">
        <f t="shared" ref="L2081:O2081" si="715">F2081*$J$2081</f>
        <v>293687.94</v>
      </c>
      <c r="M2081" s="690">
        <f t="shared" si="715"/>
        <v>293687.94</v>
      </c>
      <c r="N2081" s="690">
        <f t="shared" si="715"/>
        <v>293687.94</v>
      </c>
      <c r="O2081" s="690">
        <f t="shared" si="715"/>
        <v>293687.94</v>
      </c>
      <c r="P2081" s="645" t="str">
        <f t="shared" si="675"/>
        <v>Sai</v>
      </c>
      <c r="Q2081" s="691">
        <v>80</v>
      </c>
      <c r="S2081" s="689"/>
      <c r="T2081" s="687"/>
      <c r="U2081" s="687"/>
      <c r="V2081" s="687"/>
      <c r="W2081" s="687"/>
    </row>
    <row r="2082" spans="1:23">
      <c r="A2082" s="1058"/>
      <c r="B2082" s="1066" t="s">
        <v>786</v>
      </c>
      <c r="C2082" s="682">
        <v>43321</v>
      </c>
      <c r="D2082" s="1070" t="s">
        <v>736</v>
      </c>
      <c r="E2082" s="729">
        <v>0.14000000000000001</v>
      </c>
      <c r="F2082" s="729">
        <v>0.14000000000000001</v>
      </c>
      <c r="G2082" s="729">
        <v>0.14000000000000001</v>
      </c>
      <c r="H2082" s="729">
        <v>0.14000000000000001</v>
      </c>
      <c r="I2082" s="729">
        <v>0.14000000000000001</v>
      </c>
      <c r="J2082" s="871">
        <f>VLOOKUP(C2082,'Bieu5 TH chi phi'!$B$7:$C$109,2,0)</f>
        <v>388940.79545454553</v>
      </c>
      <c r="K2082" s="690">
        <f>E2082*$J$2082</f>
        <v>54451.711363636379</v>
      </c>
      <c r="L2082" s="690">
        <f t="shared" ref="L2082:O2082" si="716">F2082*$J$2082</f>
        <v>54451.711363636379</v>
      </c>
      <c r="M2082" s="690">
        <f t="shared" si="716"/>
        <v>54451.711363636379</v>
      </c>
      <c r="N2082" s="690">
        <f t="shared" si="716"/>
        <v>54451.711363636379</v>
      </c>
      <c r="O2082" s="690">
        <f t="shared" si="716"/>
        <v>54451.711363636379</v>
      </c>
      <c r="P2082" s="645" t="str">
        <f t="shared" si="675"/>
        <v>Sai</v>
      </c>
      <c r="Q2082" s="691">
        <v>171.17</v>
      </c>
      <c r="S2082" s="689"/>
      <c r="T2082" s="687"/>
      <c r="U2082" s="687"/>
      <c r="V2082" s="687"/>
      <c r="W2082" s="687"/>
    </row>
    <row r="2083" spans="1:23">
      <c r="A2083" s="1058"/>
      <c r="B2083" s="1066" t="s">
        <v>898</v>
      </c>
      <c r="C2083" s="682">
        <v>43140</v>
      </c>
      <c r="D2083" s="1070" t="s">
        <v>736</v>
      </c>
      <c r="E2083" s="729">
        <v>1.71</v>
      </c>
      <c r="F2083" s="729">
        <v>1.5</v>
      </c>
      <c r="G2083" s="729">
        <v>1.29</v>
      </c>
      <c r="H2083" s="729">
        <v>1.08</v>
      </c>
      <c r="I2083" s="729">
        <v>0.82</v>
      </c>
      <c r="J2083" s="871">
        <f>VLOOKUP(C2083,'Bieu5 TH chi phi'!$B$7:$C$109,2,0)</f>
        <v>223327.29545454544</v>
      </c>
      <c r="K2083" s="690">
        <f>E2083*$J$2083</f>
        <v>381889.67522727267</v>
      </c>
      <c r="L2083" s="690">
        <f t="shared" ref="L2083:O2083" si="717">F2083*$J$2083</f>
        <v>334990.94318181818</v>
      </c>
      <c r="M2083" s="690">
        <f t="shared" si="717"/>
        <v>288092.21113636362</v>
      </c>
      <c r="N2083" s="690">
        <f t="shared" si="717"/>
        <v>241193.4790909091</v>
      </c>
      <c r="O2083" s="690">
        <f t="shared" si="717"/>
        <v>183128.38227272726</v>
      </c>
      <c r="P2083" s="645" t="str">
        <f t="shared" si="675"/>
        <v>Sai</v>
      </c>
      <c r="Q2083" s="691">
        <v>2.1</v>
      </c>
      <c r="S2083" s="689"/>
      <c r="T2083" s="687"/>
      <c r="U2083" s="687"/>
      <c r="V2083" s="687"/>
      <c r="W2083" s="687"/>
    </row>
    <row r="2084" spans="1:23">
      <c r="A2084" s="1058"/>
      <c r="B2084" s="1066" t="s">
        <v>787</v>
      </c>
      <c r="C2084" s="682">
        <v>43260</v>
      </c>
      <c r="D2084" s="1070" t="s">
        <v>736</v>
      </c>
      <c r="E2084" s="729">
        <v>8.41</v>
      </c>
      <c r="F2084" s="729">
        <v>7.31</v>
      </c>
      <c r="G2084" s="729">
        <v>6.21</v>
      </c>
      <c r="H2084" s="729">
        <v>5.1100000000000003</v>
      </c>
      <c r="I2084" s="729">
        <v>3.73</v>
      </c>
      <c r="J2084" s="871">
        <f>VLOOKUP(C2084,'Bieu5 TH chi phi'!$B$7:$C$109,2,0)</f>
        <v>333736.29545454547</v>
      </c>
      <c r="K2084" s="690">
        <f>E2084*$J$2084</f>
        <v>2806722.2447727276</v>
      </c>
      <c r="L2084" s="690">
        <f t="shared" ref="L2084:O2084" si="718">F2084*$J$2084</f>
        <v>2439612.3197727273</v>
      </c>
      <c r="M2084" s="690">
        <f t="shared" si="718"/>
        <v>2072502.3947727273</v>
      </c>
      <c r="N2084" s="690">
        <f t="shared" si="718"/>
        <v>1705392.4697727275</v>
      </c>
      <c r="O2084" s="690">
        <f t="shared" si="718"/>
        <v>1244836.3820454546</v>
      </c>
      <c r="P2084" s="645" t="str">
        <f t="shared" si="675"/>
        <v>Sai</v>
      </c>
      <c r="Q2084" s="691"/>
    </row>
    <row r="2085" spans="1:23">
      <c r="A2085" s="1058"/>
      <c r="B2085" s="1066" t="s">
        <v>788</v>
      </c>
      <c r="C2085" s="682">
        <v>43199</v>
      </c>
      <c r="D2085" s="1070" t="s">
        <v>736</v>
      </c>
      <c r="E2085" s="729">
        <v>2.42</v>
      </c>
      <c r="F2085" s="729">
        <v>2.09</v>
      </c>
      <c r="G2085" s="729">
        <v>1.77</v>
      </c>
      <c r="H2085" s="729">
        <v>1.44</v>
      </c>
      <c r="I2085" s="729">
        <v>1.04</v>
      </c>
      <c r="J2085" s="871">
        <f>VLOOKUP(C2085,'Bieu5 TH chi phi'!$B$7:$C$109,2,0)</f>
        <v>276022.5</v>
      </c>
      <c r="K2085" s="690">
        <f>E2085*$J$2085</f>
        <v>667974.44999999995</v>
      </c>
      <c r="L2085" s="690">
        <f t="shared" ref="L2085:O2085" si="719">F2085*$J$2085</f>
        <v>576887.02499999991</v>
      </c>
      <c r="M2085" s="690">
        <f t="shared" si="719"/>
        <v>488559.82500000001</v>
      </c>
      <c r="N2085" s="690">
        <f t="shared" si="719"/>
        <v>397472.39999999997</v>
      </c>
      <c r="O2085" s="690">
        <f t="shared" si="719"/>
        <v>287063.40000000002</v>
      </c>
      <c r="P2085" s="645" t="str">
        <f t="shared" si="675"/>
        <v>Sai</v>
      </c>
      <c r="Q2085" s="691">
        <v>0.26</v>
      </c>
      <c r="S2085" s="689"/>
      <c r="T2085" s="687"/>
      <c r="U2085" s="687"/>
      <c r="V2085" s="687"/>
      <c r="W2085" s="687"/>
    </row>
    <row r="2086" spans="1:23">
      <c r="A2086" s="1058"/>
      <c r="B2086" s="1066" t="s">
        <v>788</v>
      </c>
      <c r="C2086" s="682">
        <v>43260</v>
      </c>
      <c r="D2086" s="1070" t="s">
        <v>736</v>
      </c>
      <c r="E2086" s="729">
        <v>0.09</v>
      </c>
      <c r="F2086" s="729">
        <v>0.09</v>
      </c>
      <c r="G2086" s="729">
        <v>0.09</v>
      </c>
      <c r="H2086" s="729">
        <v>0.09</v>
      </c>
      <c r="I2086" s="729">
        <v>0.09</v>
      </c>
      <c r="J2086" s="871">
        <f>VLOOKUP(C2086,'Bieu5 TH chi phi'!$B$7:$C$109,2,0)</f>
        <v>333736.29545454547</v>
      </c>
      <c r="K2086" s="690">
        <f>E2086*$J$2086</f>
        <v>30036.26659090909</v>
      </c>
      <c r="L2086" s="690">
        <f t="shared" ref="L2086:O2086" si="720">F2086*$J$2086</f>
        <v>30036.26659090909</v>
      </c>
      <c r="M2086" s="690">
        <f t="shared" si="720"/>
        <v>30036.26659090909</v>
      </c>
      <c r="N2086" s="690">
        <f t="shared" si="720"/>
        <v>30036.26659090909</v>
      </c>
      <c r="O2086" s="690">
        <f t="shared" si="720"/>
        <v>30036.26659090909</v>
      </c>
      <c r="P2086" s="645" t="str">
        <f t="shared" si="675"/>
        <v>Đúng</v>
      </c>
      <c r="Q2086" s="691">
        <v>0.09</v>
      </c>
      <c r="S2086" s="689"/>
      <c r="T2086" s="687"/>
      <c r="U2086" s="687"/>
      <c r="V2086" s="687"/>
      <c r="W2086" s="687"/>
    </row>
    <row r="2087" spans="1:23">
      <c r="A2087" s="1058"/>
      <c r="B2087" s="1066" t="s">
        <v>810</v>
      </c>
      <c r="C2087" s="682">
        <v>43232</v>
      </c>
      <c r="D2087" s="1070" t="s">
        <v>736</v>
      </c>
      <c r="E2087" s="729">
        <v>3.13</v>
      </c>
      <c r="F2087" s="729">
        <v>2.5</v>
      </c>
      <c r="G2087" s="729">
        <v>1.88</v>
      </c>
      <c r="H2087" s="729">
        <v>1.25</v>
      </c>
      <c r="I2087" s="729">
        <v>0.47</v>
      </c>
      <c r="J2087" s="871">
        <f>VLOOKUP(C2087,'Bieu5 TH chi phi'!$B$7:$C$109,2,0)</f>
        <v>222490.86363636365</v>
      </c>
      <c r="K2087" s="690">
        <f>E2087*$J$2087</f>
        <v>696396.4031818182</v>
      </c>
      <c r="L2087" s="690">
        <f t="shared" ref="L2087:O2087" si="721">F2087*$J$2087</f>
        <v>556227.15909090918</v>
      </c>
      <c r="M2087" s="690">
        <f t="shared" si="721"/>
        <v>418282.82363636361</v>
      </c>
      <c r="N2087" s="690">
        <f t="shared" si="721"/>
        <v>278113.57954545459</v>
      </c>
      <c r="O2087" s="690">
        <f t="shared" si="721"/>
        <v>104570.7059090909</v>
      </c>
      <c r="P2087" s="645" t="str">
        <f t="shared" si="675"/>
        <v>Sai</v>
      </c>
      <c r="Q2087" s="691">
        <v>30</v>
      </c>
    </row>
    <row r="2088" spans="1:23" s="706" customFormat="1">
      <c r="A2088" s="1058"/>
      <c r="B2088" s="1066" t="s">
        <v>790</v>
      </c>
      <c r="C2088" s="682">
        <v>43167</v>
      </c>
      <c r="D2088" s="1070" t="s">
        <v>736</v>
      </c>
      <c r="E2088" s="729">
        <v>0.08</v>
      </c>
      <c r="F2088" s="729">
        <v>0.08</v>
      </c>
      <c r="G2088" s="729">
        <v>0.08</v>
      </c>
      <c r="H2088" s="729">
        <v>0.08</v>
      </c>
      <c r="I2088" s="729">
        <v>0.08</v>
      </c>
      <c r="J2088" s="871">
        <f>VLOOKUP(C2088,'Bieu5 TH chi phi'!$B$7:$C$109,2,0)</f>
        <v>391450.09090909088</v>
      </c>
      <c r="K2088" s="690">
        <f>E2088*$J$2088</f>
        <v>31316.007272727271</v>
      </c>
      <c r="L2088" s="690">
        <f t="shared" ref="L2088:O2088" si="722">F2088*$J$2088</f>
        <v>31316.007272727271</v>
      </c>
      <c r="M2088" s="690">
        <f t="shared" si="722"/>
        <v>31316.007272727271</v>
      </c>
      <c r="N2088" s="690">
        <f t="shared" si="722"/>
        <v>31316.007272727271</v>
      </c>
      <c r="O2088" s="690">
        <f t="shared" si="722"/>
        <v>31316.007272727271</v>
      </c>
      <c r="P2088" s="645"/>
      <c r="Q2088" s="705"/>
      <c r="S2088" s="648"/>
      <c r="T2088" s="649"/>
      <c r="U2088" s="649"/>
      <c r="V2088" s="649"/>
      <c r="W2088" s="649"/>
    </row>
    <row r="2089" spans="1:23" s="706" customFormat="1">
      <c r="A2089" s="1058"/>
      <c r="B2089" s="1066" t="s">
        <v>792</v>
      </c>
      <c r="C2089" s="682">
        <v>43199</v>
      </c>
      <c r="D2089" s="1070" t="s">
        <v>736</v>
      </c>
      <c r="E2089" s="729">
        <v>8.25</v>
      </c>
      <c r="F2089" s="729">
        <v>6.9</v>
      </c>
      <c r="G2089" s="729">
        <v>5.55</v>
      </c>
      <c r="H2089" s="729">
        <v>4.2</v>
      </c>
      <c r="I2089" s="729">
        <v>2.5099999999999998</v>
      </c>
      <c r="J2089" s="871">
        <f>VLOOKUP(C2089,'Bieu5 TH chi phi'!$B$7:$C$109,2,0)</f>
        <v>276022.5</v>
      </c>
      <c r="K2089" s="690">
        <f>E2089*$J$2089</f>
        <v>2277185.625</v>
      </c>
      <c r="L2089" s="690">
        <f t="shared" ref="L2089:O2089" si="723">F2089*$J$2089</f>
        <v>1904555.25</v>
      </c>
      <c r="M2089" s="690">
        <f t="shared" si="723"/>
        <v>1531924.875</v>
      </c>
      <c r="N2089" s="690">
        <f t="shared" si="723"/>
        <v>1159294.5</v>
      </c>
      <c r="O2089" s="690">
        <f t="shared" si="723"/>
        <v>692816.47499999998</v>
      </c>
      <c r="P2089" s="645" t="str">
        <f t="shared" ref="P2089:P2151" si="724">IF(E2089=Q2089,"Đúng","Sai")</f>
        <v>Sai</v>
      </c>
      <c r="Q2089" s="705"/>
      <c r="S2089" s="689"/>
      <c r="T2089" s="687"/>
      <c r="U2089" s="687"/>
      <c r="V2089" s="687"/>
      <c r="W2089" s="687"/>
    </row>
    <row r="2090" spans="1:23" s="706" customFormat="1">
      <c r="A2090" s="1058"/>
      <c r="B2090" s="1063" t="s">
        <v>794</v>
      </c>
      <c r="C2090" s="753"/>
      <c r="D2090" s="1070"/>
      <c r="E2090" s="729"/>
      <c r="F2090" s="729"/>
      <c r="G2090" s="729"/>
      <c r="H2090" s="729"/>
      <c r="I2090" s="729"/>
      <c r="J2090" s="684"/>
      <c r="K2090" s="695">
        <f>SUM(K2091:K2096)</f>
        <v>5719379.1478153635</v>
      </c>
      <c r="L2090" s="695">
        <f t="shared" ref="L2090:O2090" si="725">SUM(L2091:L2096)</f>
        <v>4838123.3689383725</v>
      </c>
      <c r="M2090" s="695">
        <f t="shared" si="725"/>
        <v>3956867.5900613796</v>
      </c>
      <c r="N2090" s="695">
        <f t="shared" si="725"/>
        <v>3075611.8111843877</v>
      </c>
      <c r="O2090" s="695">
        <f t="shared" si="725"/>
        <v>1974042.0875881475</v>
      </c>
      <c r="P2090" s="645"/>
      <c r="Q2090" s="705"/>
      <c r="S2090" s="648"/>
      <c r="T2090" s="649"/>
      <c r="U2090" s="649"/>
      <c r="V2090" s="649"/>
      <c r="W2090" s="649"/>
    </row>
    <row r="2091" spans="1:23" s="706" customFormat="1">
      <c r="A2091" s="1058"/>
      <c r="B2091" s="1066" t="s">
        <v>678</v>
      </c>
      <c r="C2091" s="682"/>
      <c r="D2091" s="1070" t="s">
        <v>795</v>
      </c>
      <c r="E2091" s="729">
        <v>27.83</v>
      </c>
      <c r="F2091" s="729">
        <v>24.03</v>
      </c>
      <c r="G2091" s="729">
        <v>20.23</v>
      </c>
      <c r="H2091" s="729">
        <v>16.43</v>
      </c>
      <c r="I2091" s="729">
        <v>11.68</v>
      </c>
      <c r="J2091" s="871">
        <f>VLOOKUP(B2091,'Bieu5 TH chi phi'!$B$7:$C$109,2,0)</f>
        <v>119536.55378486056</v>
      </c>
      <c r="K2091" s="690">
        <f>E2091*$J$2091</f>
        <v>3326702.2918326692</v>
      </c>
      <c r="L2091" s="690">
        <f t="shared" ref="L2091:O2091" si="726">F2091*$J$2091</f>
        <v>2872463.3874501996</v>
      </c>
      <c r="M2091" s="690">
        <f t="shared" si="726"/>
        <v>2418224.483067729</v>
      </c>
      <c r="N2091" s="690">
        <f t="shared" si="726"/>
        <v>1963985.578685259</v>
      </c>
      <c r="O2091" s="690">
        <f t="shared" si="726"/>
        <v>1396186.9482071714</v>
      </c>
      <c r="P2091" s="645"/>
      <c r="Q2091" s="705"/>
      <c r="S2091" s="648"/>
      <c r="T2091" s="649"/>
      <c r="U2091" s="649"/>
      <c r="V2091" s="649"/>
      <c r="W2091" s="649"/>
    </row>
    <row r="2092" spans="1:23" s="706" customFormat="1">
      <c r="A2092" s="1058"/>
      <c r="B2092" s="1066" t="s">
        <v>679</v>
      </c>
      <c r="C2092" s="682"/>
      <c r="D2092" s="1070" t="s">
        <v>795</v>
      </c>
      <c r="E2092" s="729">
        <v>0.6</v>
      </c>
      <c r="F2092" s="729">
        <v>0.6</v>
      </c>
      <c r="G2092" s="729">
        <v>0.6</v>
      </c>
      <c r="H2092" s="729">
        <v>0.6</v>
      </c>
      <c r="I2092" s="729">
        <v>0.6</v>
      </c>
      <c r="J2092" s="871">
        <f>VLOOKUP(B2092,'Bieu5 TH chi phi'!$B$7:$C$109,2,0)</f>
        <v>175954.48207171314</v>
      </c>
      <c r="K2092" s="690">
        <f>E2092*$J$2092</f>
        <v>105572.68924302788</v>
      </c>
      <c r="L2092" s="690">
        <f t="shared" ref="L2092:O2092" si="727">F2092*$J$2092</f>
        <v>105572.68924302788</v>
      </c>
      <c r="M2092" s="690">
        <f t="shared" si="727"/>
        <v>105572.68924302788</v>
      </c>
      <c r="N2092" s="690">
        <f t="shared" si="727"/>
        <v>105572.68924302788</v>
      </c>
      <c r="O2092" s="690">
        <f t="shared" si="727"/>
        <v>105572.68924302788</v>
      </c>
      <c r="P2092" s="645"/>
      <c r="Q2092" s="705"/>
      <c r="S2092" s="689"/>
      <c r="T2092" s="687"/>
      <c r="U2092" s="687"/>
      <c r="V2092" s="687"/>
      <c r="W2092" s="687"/>
    </row>
    <row r="2093" spans="1:23" s="706" customFormat="1">
      <c r="A2093" s="1058"/>
      <c r="B2093" s="1066" t="s">
        <v>684</v>
      </c>
      <c r="C2093" s="682"/>
      <c r="D2093" s="1070" t="s">
        <v>795</v>
      </c>
      <c r="E2093" s="729">
        <v>0.11</v>
      </c>
      <c r="F2093" s="729">
        <v>0.11</v>
      </c>
      <c r="G2093" s="729">
        <v>0.11</v>
      </c>
      <c r="H2093" s="729">
        <v>0.11</v>
      </c>
      <c r="I2093" s="729">
        <v>0.11</v>
      </c>
      <c r="J2093" s="871">
        <f>VLOOKUP(B2093,'Bieu5 TH chi phi'!$B$7:$C$109,2,0)</f>
        <v>498.00796812749002</v>
      </c>
      <c r="K2093" s="690">
        <f>E2093*$J$2093</f>
        <v>54.7808764940239</v>
      </c>
      <c r="L2093" s="690">
        <f t="shared" ref="L2093:O2093" si="728">F2093*$J$2093</f>
        <v>54.7808764940239</v>
      </c>
      <c r="M2093" s="690">
        <f t="shared" si="728"/>
        <v>54.7808764940239</v>
      </c>
      <c r="N2093" s="690">
        <f t="shared" si="728"/>
        <v>54.7808764940239</v>
      </c>
      <c r="O2093" s="690">
        <f t="shared" si="728"/>
        <v>54.7808764940239</v>
      </c>
      <c r="P2093" s="645"/>
      <c r="Q2093" s="705"/>
      <c r="S2093" s="648"/>
      <c r="T2093" s="649"/>
      <c r="U2093" s="649"/>
      <c r="V2093" s="649"/>
      <c r="W2093" s="649"/>
    </row>
    <row r="2094" spans="1:23" s="706" customFormat="1">
      <c r="A2094" s="1058"/>
      <c r="B2094" s="1066" t="s">
        <v>682</v>
      </c>
      <c r="C2094" s="682"/>
      <c r="D2094" s="1070" t="s">
        <v>795</v>
      </c>
      <c r="E2094" s="729">
        <v>50</v>
      </c>
      <c r="F2094" s="729">
        <v>40</v>
      </c>
      <c r="G2094" s="729">
        <v>30</v>
      </c>
      <c r="H2094" s="729">
        <v>20</v>
      </c>
      <c r="I2094" s="729">
        <v>7.5</v>
      </c>
      <c r="J2094" s="871">
        <f>VLOOKUP(B2094,'Bieu5 TH chi phi'!$B$7:$C$109,2,0)</f>
        <v>41646.852589641428</v>
      </c>
      <c r="K2094" s="690">
        <f>E2094*$J$2094</f>
        <v>2082342.6294820714</v>
      </c>
      <c r="L2094" s="690">
        <f t="shared" ref="L2094:O2094" si="729">F2094*$J$2094</f>
        <v>1665874.1035856572</v>
      </c>
      <c r="M2094" s="690">
        <f t="shared" si="729"/>
        <v>1249405.5776892428</v>
      </c>
      <c r="N2094" s="690">
        <f t="shared" si="729"/>
        <v>832937.0517928286</v>
      </c>
      <c r="O2094" s="690">
        <f t="shared" si="729"/>
        <v>312351.3944223107</v>
      </c>
      <c r="P2094" s="645"/>
      <c r="Q2094" s="705"/>
      <c r="S2094" s="648"/>
      <c r="T2094" s="649"/>
      <c r="U2094" s="649"/>
      <c r="V2094" s="649"/>
      <c r="W2094" s="649"/>
    </row>
    <row r="2095" spans="1:23" s="706" customFormat="1">
      <c r="A2095" s="1058"/>
      <c r="B2095" s="1407" t="s">
        <v>683</v>
      </c>
      <c r="C2095" s="1407"/>
      <c r="D2095" s="1070" t="s">
        <v>795</v>
      </c>
      <c r="E2095" s="729">
        <v>89.27</v>
      </c>
      <c r="F2095" s="729">
        <v>84.67</v>
      </c>
      <c r="G2095" s="729">
        <v>80.069999999999993</v>
      </c>
      <c r="H2095" s="729">
        <v>75.47</v>
      </c>
      <c r="I2095" s="729">
        <v>69.72</v>
      </c>
      <c r="J2095" s="871">
        <f>VLOOKUP(B2095,'Bieu5 TH chi phi'!$B$7:$C$109,2,0)</f>
        <v>2293.1192604581674</v>
      </c>
      <c r="K2095" s="690">
        <f>E2095*$J$2095</f>
        <v>204706.7563811006</v>
      </c>
      <c r="L2095" s="690">
        <f t="shared" ref="L2095:O2095" si="730">F2095*$J$2095</f>
        <v>194158.40778299305</v>
      </c>
      <c r="M2095" s="690">
        <f t="shared" si="730"/>
        <v>183610.05918488544</v>
      </c>
      <c r="N2095" s="690">
        <f t="shared" si="730"/>
        <v>173061.71058677789</v>
      </c>
      <c r="O2095" s="690">
        <f t="shared" si="730"/>
        <v>159876.27483914344</v>
      </c>
      <c r="P2095" s="645"/>
      <c r="Q2095" s="705"/>
      <c r="S2095" s="689"/>
      <c r="T2095" s="687"/>
      <c r="U2095" s="687"/>
      <c r="V2095" s="687"/>
      <c r="W2095" s="687"/>
    </row>
    <row r="2096" spans="1:23" s="706" customFormat="1">
      <c r="A2096" s="1058"/>
      <c r="B2096" s="1066" t="s">
        <v>696</v>
      </c>
      <c r="C2096" s="682"/>
      <c r="D2096" s="1070" t="s">
        <v>795</v>
      </c>
      <c r="E2096" s="729">
        <v>0.75</v>
      </c>
      <c r="F2096" s="729">
        <v>0.75</v>
      </c>
      <c r="G2096" s="729">
        <v>0.75</v>
      </c>
      <c r="H2096" s="729">
        <v>0.75</v>
      </c>
      <c r="I2096" s="729">
        <v>0.75</v>
      </c>
      <c r="J2096" s="871"/>
      <c r="K2096" s="690">
        <f>E2096*$J$2096</f>
        <v>0</v>
      </c>
      <c r="L2096" s="690"/>
      <c r="M2096" s="690"/>
      <c r="N2096" s="690"/>
      <c r="O2096" s="690"/>
      <c r="P2096" s="645"/>
      <c r="Q2096" s="705"/>
      <c r="S2096" s="648"/>
      <c r="T2096" s="649"/>
      <c r="U2096" s="649"/>
      <c r="V2096" s="649"/>
      <c r="W2096" s="649"/>
    </row>
    <row r="2097" spans="1:23" s="706" customFormat="1">
      <c r="A2097" s="1058"/>
      <c r="B2097" s="1063" t="s">
        <v>796</v>
      </c>
      <c r="C2097" s="753"/>
      <c r="D2097" s="1070"/>
      <c r="E2097" s="729"/>
      <c r="F2097" s="729"/>
      <c r="G2097" s="729"/>
      <c r="H2097" s="729"/>
      <c r="I2097" s="729"/>
      <c r="J2097" s="871"/>
      <c r="K2097" s="695">
        <f t="shared" ref="K2097:O2097" si="731">SUM(K2098:K2099)</f>
        <v>28400</v>
      </c>
      <c r="L2097" s="695">
        <f t="shared" si="731"/>
        <v>28400</v>
      </c>
      <c r="M2097" s="695">
        <f t="shared" si="731"/>
        <v>28400</v>
      </c>
      <c r="N2097" s="695">
        <f t="shared" si="731"/>
        <v>28400</v>
      </c>
      <c r="O2097" s="695">
        <f t="shared" si="731"/>
        <v>28400</v>
      </c>
      <c r="P2097" s="645"/>
      <c r="Q2097" s="705"/>
      <c r="S2097" s="648"/>
      <c r="T2097" s="649"/>
      <c r="U2097" s="649"/>
      <c r="V2097" s="649"/>
      <c r="W2097" s="649"/>
    </row>
    <row r="2098" spans="1:23" s="706" customFormat="1">
      <c r="A2098" s="1058"/>
      <c r="B2098" s="1066" t="s">
        <v>722</v>
      </c>
      <c r="C2098" s="682"/>
      <c r="D2098" s="1070" t="s">
        <v>797</v>
      </c>
      <c r="E2098" s="729">
        <v>0.13</v>
      </c>
      <c r="F2098" s="729">
        <v>0.13</v>
      </c>
      <c r="G2098" s="729">
        <v>0.13</v>
      </c>
      <c r="H2098" s="729">
        <v>0.13</v>
      </c>
      <c r="I2098" s="729">
        <v>0.13</v>
      </c>
      <c r="J2098" s="871">
        <f>VLOOKUP(B2098,'Bieu5 TH chi phi'!$B$7:$C$109,2,0)</f>
        <v>80000</v>
      </c>
      <c r="K2098" s="690">
        <f>E2098*$J$2098</f>
        <v>10400</v>
      </c>
      <c r="L2098" s="690">
        <f t="shared" ref="L2098:O2098" si="732">F2098*$J$2098</f>
        <v>10400</v>
      </c>
      <c r="M2098" s="690">
        <f t="shared" si="732"/>
        <v>10400</v>
      </c>
      <c r="N2098" s="690">
        <f t="shared" si="732"/>
        <v>10400</v>
      </c>
      <c r="O2098" s="690">
        <f t="shared" si="732"/>
        <v>10400</v>
      </c>
      <c r="P2098" s="645"/>
      <c r="Q2098" s="705"/>
      <c r="S2098" s="648"/>
      <c r="T2098" s="649"/>
      <c r="U2098" s="649"/>
      <c r="V2098" s="649"/>
      <c r="W2098" s="649"/>
    </row>
    <row r="2099" spans="1:23" s="706" customFormat="1">
      <c r="A2099" s="1058"/>
      <c r="B2099" s="1066" t="s">
        <v>724</v>
      </c>
      <c r="C2099" s="1070"/>
      <c r="D2099" s="1070" t="s">
        <v>798</v>
      </c>
      <c r="E2099" s="729">
        <v>0.04</v>
      </c>
      <c r="F2099" s="729">
        <v>0.04</v>
      </c>
      <c r="G2099" s="729">
        <v>0.04</v>
      </c>
      <c r="H2099" s="729">
        <v>0.04</v>
      </c>
      <c r="I2099" s="729">
        <v>0.04</v>
      </c>
      <c r="J2099" s="871">
        <f>VLOOKUP(B2099,'Bieu5 TH chi phi'!$B$7:$C$109,2,0)</f>
        <v>450000</v>
      </c>
      <c r="K2099" s="690">
        <f>E2099*$J$2099</f>
        <v>18000</v>
      </c>
      <c r="L2099" s="690">
        <f t="shared" ref="L2099:O2099" si="733">F2099*$J$2099</f>
        <v>18000</v>
      </c>
      <c r="M2099" s="690">
        <f t="shared" si="733"/>
        <v>18000</v>
      </c>
      <c r="N2099" s="690">
        <f t="shared" si="733"/>
        <v>18000</v>
      </c>
      <c r="O2099" s="690">
        <f t="shared" si="733"/>
        <v>18000</v>
      </c>
      <c r="P2099" s="645"/>
      <c r="Q2099" s="705"/>
      <c r="S2099" s="648"/>
      <c r="T2099" s="649"/>
      <c r="U2099" s="649"/>
      <c r="V2099" s="649"/>
      <c r="W2099" s="649"/>
    </row>
    <row r="2100" spans="1:23" s="706" customFormat="1">
      <c r="A2100" s="1058"/>
      <c r="B2100" s="1063" t="s">
        <v>799</v>
      </c>
      <c r="C2100" s="1070"/>
      <c r="D2100" s="1070" t="s">
        <v>800</v>
      </c>
      <c r="E2100" s="1070">
        <v>20</v>
      </c>
      <c r="F2100" s="1070"/>
      <c r="G2100" s="1070"/>
      <c r="H2100" s="1070"/>
      <c r="I2100" s="1070"/>
      <c r="J2100" s="871"/>
      <c r="K2100" s="701">
        <f>SUM(K2101:K2110)</f>
        <v>6678534.788032094</v>
      </c>
      <c r="L2100" s="701">
        <f>SUM(L2101:L2110)</f>
        <v>6677200.4663123013</v>
      </c>
      <c r="M2100" s="701">
        <f>SUM(M2101:M2110)</f>
        <v>6675399.1319905818</v>
      </c>
      <c r="N2100" s="701">
        <f>SUM(N2101:N2110)</f>
        <v>6673357.6197592998</v>
      </c>
      <c r="O2100" s="701">
        <f>SUM(O2101:O2110)</f>
        <v>6671316.1075280169</v>
      </c>
      <c r="P2100" s="645"/>
      <c r="Q2100" s="705"/>
      <c r="S2100" s="648"/>
      <c r="T2100" s="649"/>
      <c r="U2100" s="649"/>
      <c r="V2100" s="649"/>
      <c r="W2100" s="649"/>
    </row>
    <row r="2101" spans="1:23">
      <c r="A2101" s="707"/>
      <c r="B2101" s="1066" t="s">
        <v>657</v>
      </c>
      <c r="C2101" s="1070"/>
      <c r="D2101" s="1070" t="s">
        <v>800</v>
      </c>
      <c r="E2101" s="1070">
        <f>E2100</f>
        <v>20</v>
      </c>
      <c r="F2101" s="1070"/>
      <c r="G2101" s="1070"/>
      <c r="H2101" s="1070"/>
      <c r="I2101" s="1070"/>
      <c r="J2101" s="871">
        <f>VLOOKUP(B2101,'Bieu5 TH chi phi'!$B$7:$C$109,2,0)</f>
        <v>667.16085989621945</v>
      </c>
      <c r="K2101" s="690">
        <f t="shared" ref="K2101:K2110" si="734">E2101*J2101</f>
        <v>13343.217197924389</v>
      </c>
      <c r="L2101" s="733">
        <f>K2101*T$4</f>
        <v>12008.89547813195</v>
      </c>
      <c r="M2101" s="733">
        <f>L2101*U$4</f>
        <v>10207.561156412157</v>
      </c>
      <c r="N2101" s="733">
        <f>M2101*V$4</f>
        <v>8166.0489251297258</v>
      </c>
      <c r="O2101" s="733">
        <f>N2101*W$4</f>
        <v>6124.5366938472944</v>
      </c>
      <c r="P2101" s="645" t="str">
        <f t="shared" si="724"/>
        <v>Sai</v>
      </c>
      <c r="Q2101" s="691"/>
    </row>
    <row r="2102" spans="1:23" ht="10.4" customHeight="1">
      <c r="A2102" s="707"/>
      <c r="B2102" s="1066" t="s">
        <v>801</v>
      </c>
      <c r="C2102" s="1070"/>
      <c r="D2102" s="1070" t="s">
        <v>800</v>
      </c>
      <c r="E2102" s="1070">
        <f t="shared" ref="E2102:E2108" si="735">E2101</f>
        <v>20</v>
      </c>
      <c r="F2102" s="1070"/>
      <c r="G2102" s="1070"/>
      <c r="H2102" s="1070"/>
      <c r="I2102" s="1070"/>
      <c r="J2102" s="871">
        <f>VLOOKUP(B2102,'Bieu5 TH chi phi'!$B$7:$C$109,2,0)</f>
        <v>38838.710730170496</v>
      </c>
      <c r="K2102" s="690">
        <f>E2102*J2102</f>
        <v>776774.21460340987</v>
      </c>
      <c r="L2102" s="704">
        <f t="shared" ref="L2102:O2102" si="736">K2102</f>
        <v>776774.21460340987</v>
      </c>
      <c r="M2102" s="704">
        <f t="shared" si="736"/>
        <v>776774.21460340987</v>
      </c>
      <c r="N2102" s="704">
        <f t="shared" si="736"/>
        <v>776774.21460340987</v>
      </c>
      <c r="O2102" s="704">
        <f t="shared" si="736"/>
        <v>776774.21460340987</v>
      </c>
      <c r="P2102" s="645" t="str">
        <f t="shared" si="724"/>
        <v>Sai</v>
      </c>
      <c r="Q2102" s="766"/>
      <c r="S2102" s="819"/>
      <c r="T2102" s="794"/>
      <c r="U2102" s="794"/>
      <c r="V2102" s="794"/>
      <c r="W2102" s="794"/>
    </row>
    <row r="2103" spans="1:23">
      <c r="A2103" s="708"/>
      <c r="B2103" s="1066" t="s">
        <v>802</v>
      </c>
      <c r="C2103" s="1070"/>
      <c r="D2103" s="1070" t="s">
        <v>800</v>
      </c>
      <c r="E2103" s="1070">
        <f t="shared" si="735"/>
        <v>20</v>
      </c>
      <c r="F2103" s="1070"/>
      <c r="G2103" s="1070"/>
      <c r="H2103" s="1070"/>
      <c r="I2103" s="1070"/>
      <c r="J2103" s="871">
        <f>VLOOKUP(B2103,'Bieu5 TH chi phi'!$B$7:$C$109,2,0)</f>
        <v>0</v>
      </c>
      <c r="K2103" s="690">
        <f t="shared" si="734"/>
        <v>0</v>
      </c>
      <c r="L2103" s="704"/>
      <c r="M2103" s="704"/>
      <c r="N2103" s="704"/>
      <c r="O2103" s="704"/>
      <c r="P2103" s="645" t="str">
        <f t="shared" si="724"/>
        <v>Sai</v>
      </c>
      <c r="Q2103" s="691"/>
      <c r="S2103" s="819"/>
      <c r="T2103" s="794"/>
      <c r="U2103" s="794"/>
      <c r="V2103" s="794"/>
      <c r="W2103" s="794"/>
    </row>
    <row r="2104" spans="1:23">
      <c r="A2104" s="707"/>
      <c r="B2104" s="709" t="s">
        <v>605</v>
      </c>
      <c r="C2104" s="1070"/>
      <c r="D2104" s="1070" t="s">
        <v>800</v>
      </c>
      <c r="E2104" s="1070">
        <f t="shared" si="735"/>
        <v>20</v>
      </c>
      <c r="F2104" s="1070"/>
      <c r="G2104" s="1070"/>
      <c r="H2104" s="1070"/>
      <c r="I2104" s="1070"/>
      <c r="J2104" s="871">
        <f>VLOOKUP(B2104,'Bieu5 TH chi phi'!$B$7:$C$109,2,0)</f>
        <v>18765.274056338028</v>
      </c>
      <c r="K2104" s="690">
        <f t="shared" si="734"/>
        <v>375305.4811267606</v>
      </c>
      <c r="L2104" s="704">
        <f t="shared" ref="L2104:O2105" si="737">K2104</f>
        <v>375305.4811267606</v>
      </c>
      <c r="M2104" s="704">
        <f t="shared" si="737"/>
        <v>375305.4811267606</v>
      </c>
      <c r="N2104" s="704">
        <f t="shared" si="737"/>
        <v>375305.4811267606</v>
      </c>
      <c r="O2104" s="704">
        <f t="shared" si="737"/>
        <v>375305.4811267606</v>
      </c>
      <c r="P2104" s="645" t="str">
        <f t="shared" si="724"/>
        <v>Sai</v>
      </c>
      <c r="Q2104" s="691">
        <v>1.56</v>
      </c>
      <c r="S2104" s="689"/>
      <c r="T2104" s="820"/>
      <c r="U2104" s="820"/>
      <c r="V2104" s="820"/>
      <c r="W2104" s="820"/>
    </row>
    <row r="2105" spans="1:23">
      <c r="A2105" s="707"/>
      <c r="B2105" s="709" t="s">
        <v>646</v>
      </c>
      <c r="C2105" s="1070"/>
      <c r="D2105" s="1070" t="s">
        <v>800</v>
      </c>
      <c r="E2105" s="1070">
        <f t="shared" si="735"/>
        <v>20</v>
      </c>
      <c r="F2105" s="1070"/>
      <c r="G2105" s="1070"/>
      <c r="H2105" s="1070"/>
      <c r="I2105" s="1070"/>
      <c r="J2105" s="871">
        <f>VLOOKUP(B2105,'Bieu5 TH chi phi'!$B$7:$C$109,2,0)</f>
        <v>173801.87938349394</v>
      </c>
      <c r="K2105" s="690">
        <f t="shared" si="734"/>
        <v>3476037.5876698787</v>
      </c>
      <c r="L2105" s="704">
        <f t="shared" si="737"/>
        <v>3476037.5876698787</v>
      </c>
      <c r="M2105" s="704">
        <f t="shared" si="737"/>
        <v>3476037.5876698787</v>
      </c>
      <c r="N2105" s="704">
        <f t="shared" si="737"/>
        <v>3476037.5876698787</v>
      </c>
      <c r="O2105" s="704">
        <f t="shared" si="737"/>
        <v>3476037.5876698787</v>
      </c>
      <c r="P2105" s="645" t="str">
        <f t="shared" si="724"/>
        <v>Sai</v>
      </c>
      <c r="Q2105" s="691">
        <v>14</v>
      </c>
      <c r="S2105" s="689"/>
      <c r="T2105" s="695"/>
      <c r="U2105" s="695"/>
      <c r="V2105" s="695"/>
      <c r="W2105" s="695"/>
    </row>
    <row r="2106" spans="1:23">
      <c r="A2106" s="707"/>
      <c r="B2106" s="1066" t="s">
        <v>803</v>
      </c>
      <c r="C2106" s="1070"/>
      <c r="D2106" s="1070" t="s">
        <v>800</v>
      </c>
      <c r="E2106" s="1070">
        <f t="shared" si="735"/>
        <v>20</v>
      </c>
      <c r="F2106" s="1070"/>
      <c r="G2106" s="1070"/>
      <c r="H2106" s="1070"/>
      <c r="I2106" s="1070"/>
      <c r="J2106" s="871"/>
      <c r="K2106" s="690">
        <f t="shared" si="734"/>
        <v>0</v>
      </c>
      <c r="L2106" s="704"/>
      <c r="M2106" s="704"/>
      <c r="N2106" s="704"/>
      <c r="O2106" s="704"/>
      <c r="P2106" s="645" t="str">
        <f t="shared" si="724"/>
        <v>Sai</v>
      </c>
      <c r="Q2106" s="691">
        <v>25.25</v>
      </c>
      <c r="S2106" s="689"/>
      <c r="T2106" s="687"/>
      <c r="U2106" s="687"/>
      <c r="V2106" s="687"/>
      <c r="W2106" s="687"/>
    </row>
    <row r="2107" spans="1:23">
      <c r="A2107" s="707"/>
      <c r="B2107" s="709" t="s">
        <v>19</v>
      </c>
      <c r="C2107" s="1070"/>
      <c r="D2107" s="1070" t="s">
        <v>800</v>
      </c>
      <c r="E2107" s="1070">
        <f t="shared" si="735"/>
        <v>20</v>
      </c>
      <c r="F2107" s="1070"/>
      <c r="G2107" s="1070"/>
      <c r="H2107" s="1070"/>
      <c r="I2107" s="1070"/>
      <c r="J2107" s="871">
        <f>VLOOKUP(B2107,'Bieu5 TH chi phi'!$B$7:$C$109,2,0)</f>
        <v>10491.54463647199</v>
      </c>
      <c r="K2107" s="690">
        <f t="shared" si="734"/>
        <v>209830.8927294398</v>
      </c>
      <c r="L2107" s="704">
        <f t="shared" ref="L2107:O2110" si="738">K2107</f>
        <v>209830.8927294398</v>
      </c>
      <c r="M2107" s="704">
        <f t="shared" si="738"/>
        <v>209830.8927294398</v>
      </c>
      <c r="N2107" s="704">
        <f t="shared" si="738"/>
        <v>209830.8927294398</v>
      </c>
      <c r="O2107" s="704">
        <f t="shared" si="738"/>
        <v>209830.8927294398</v>
      </c>
      <c r="P2107" s="645" t="str">
        <f t="shared" si="724"/>
        <v>Sai</v>
      </c>
      <c r="Q2107" s="691">
        <v>3.67</v>
      </c>
      <c r="S2107" s="689"/>
      <c r="T2107" s="687"/>
      <c r="U2107" s="687"/>
      <c r="V2107" s="687"/>
      <c r="W2107" s="687"/>
    </row>
    <row r="2108" spans="1:23">
      <c r="A2108" s="707"/>
      <c r="B2108" s="710" t="s">
        <v>21</v>
      </c>
      <c r="C2108" s="1070"/>
      <c r="D2108" s="1070" t="s">
        <v>800</v>
      </c>
      <c r="E2108" s="1070">
        <f t="shared" si="735"/>
        <v>20</v>
      </c>
      <c r="F2108" s="1070"/>
      <c r="G2108" s="1070"/>
      <c r="H2108" s="1070"/>
      <c r="I2108" s="1070"/>
      <c r="J2108" s="871">
        <f>VLOOKUP(B2108,'Bieu5 TH chi phi'!$B$7:$C$109,2,0)</f>
        <v>17555.295987286452</v>
      </c>
      <c r="K2108" s="690">
        <f t="shared" si="734"/>
        <v>351105.91974572907</v>
      </c>
      <c r="L2108" s="704">
        <f t="shared" si="738"/>
        <v>351105.91974572907</v>
      </c>
      <c r="M2108" s="704">
        <f t="shared" si="738"/>
        <v>351105.91974572907</v>
      </c>
      <c r="N2108" s="704">
        <f t="shared" si="738"/>
        <v>351105.91974572907</v>
      </c>
      <c r="O2108" s="704">
        <f t="shared" si="738"/>
        <v>351105.91974572907</v>
      </c>
      <c r="P2108" s="645" t="str">
        <f t="shared" si="724"/>
        <v>Sai</v>
      </c>
      <c r="Q2108" s="691">
        <v>2.73</v>
      </c>
      <c r="S2108" s="689"/>
      <c r="T2108" s="687"/>
      <c r="U2108" s="687"/>
      <c r="V2108" s="687"/>
      <c r="W2108" s="687"/>
    </row>
    <row r="2109" spans="1:23">
      <c r="A2109" s="711"/>
      <c r="B2109" s="710" t="s">
        <v>804</v>
      </c>
      <c r="C2109" s="712"/>
      <c r="D2109" s="1070" t="s">
        <v>800</v>
      </c>
      <c r="E2109" s="1070">
        <f>E2108</f>
        <v>20</v>
      </c>
      <c r="F2109" s="712"/>
      <c r="G2109" s="712"/>
      <c r="H2109" s="712"/>
      <c r="I2109" s="712"/>
      <c r="J2109" s="871">
        <f>VLOOKUP(B2109,'Bieu5 TH chi phi'!$B$7:$C$109,2,0)</f>
        <v>46989.233700271805</v>
      </c>
      <c r="K2109" s="690">
        <f t="shared" si="734"/>
        <v>939784.67400543613</v>
      </c>
      <c r="L2109" s="704">
        <f t="shared" si="738"/>
        <v>939784.67400543613</v>
      </c>
      <c r="M2109" s="704">
        <f t="shared" si="738"/>
        <v>939784.67400543613</v>
      </c>
      <c r="N2109" s="704">
        <f t="shared" si="738"/>
        <v>939784.67400543613</v>
      </c>
      <c r="O2109" s="704">
        <f t="shared" si="738"/>
        <v>939784.67400543613</v>
      </c>
      <c r="P2109" s="645" t="str">
        <f t="shared" si="724"/>
        <v>Sai</v>
      </c>
      <c r="Q2109" s="691">
        <v>4</v>
      </c>
      <c r="S2109" s="689"/>
      <c r="T2109" s="687"/>
      <c r="U2109" s="687"/>
      <c r="V2109" s="687"/>
      <c r="W2109" s="687"/>
    </row>
    <row r="2110" spans="1:23">
      <c r="A2110" s="715"/>
      <c r="B2110" s="1159" t="s">
        <v>22</v>
      </c>
      <c r="C2110" s="716"/>
      <c r="D2110" s="716" t="s">
        <v>800</v>
      </c>
      <c r="E2110" s="716">
        <f t="shared" ref="E2110" si="739">E2109</f>
        <v>20</v>
      </c>
      <c r="F2110" s="716"/>
      <c r="G2110" s="716"/>
      <c r="H2110" s="716"/>
      <c r="I2110" s="716"/>
      <c r="J2110" s="1160">
        <f>VLOOKUP(B2110,'Bieu5 TH chi phi'!$B$7:$C$109,2,0)</f>
        <v>26817.640047675806</v>
      </c>
      <c r="K2110" s="1205">
        <f t="shared" si="734"/>
        <v>536352.80095351615</v>
      </c>
      <c r="L2110" s="717">
        <f t="shared" si="738"/>
        <v>536352.80095351615</v>
      </c>
      <c r="M2110" s="717">
        <f t="shared" si="738"/>
        <v>536352.80095351615</v>
      </c>
      <c r="N2110" s="717">
        <f t="shared" si="738"/>
        <v>536352.80095351615</v>
      </c>
      <c r="O2110" s="717">
        <f t="shared" si="738"/>
        <v>536352.80095351615</v>
      </c>
      <c r="P2110" s="645" t="str">
        <f t="shared" si="724"/>
        <v>Sai</v>
      </c>
      <c r="Q2110" s="691">
        <v>28.27</v>
      </c>
      <c r="S2110" s="689"/>
      <c r="T2110" s="687"/>
      <c r="U2110" s="687"/>
      <c r="V2110" s="687"/>
      <c r="W2110" s="687"/>
    </row>
    <row r="2111" spans="1:23">
      <c r="A2111" s="748"/>
      <c r="B2111" s="749"/>
      <c r="C2111" s="691"/>
      <c r="D2111" s="691"/>
      <c r="E2111" s="691"/>
      <c r="F2111" s="691"/>
      <c r="G2111" s="691"/>
      <c r="H2111" s="691"/>
      <c r="I2111" s="691"/>
      <c r="J2111" s="736"/>
      <c r="K2111" s="814"/>
      <c r="L2111" s="814"/>
      <c r="M2111" s="814"/>
      <c r="N2111" s="814"/>
      <c r="O2111" s="814"/>
      <c r="P2111" s="645" t="str">
        <f t="shared" si="724"/>
        <v>Sai</v>
      </c>
      <c r="Q2111" s="691">
        <v>7.5</v>
      </c>
      <c r="S2111" s="689"/>
      <c r="T2111" s="687"/>
      <c r="U2111" s="687"/>
      <c r="V2111" s="687"/>
      <c r="W2111" s="687"/>
    </row>
    <row r="2112" spans="1:23">
      <c r="A2112" s="1410" t="s">
        <v>901</v>
      </c>
      <c r="B2112" s="1410"/>
      <c r="C2112" s="1410"/>
      <c r="D2112" s="796"/>
      <c r="E2112" s="796"/>
      <c r="F2112" s="796"/>
      <c r="G2112" s="796"/>
      <c r="H2112" s="796"/>
      <c r="I2112" s="796"/>
      <c r="J2112" s="769"/>
      <c r="K2112" s="725">
        <f>K2113+K2126+K2133+K2136</f>
        <v>33253793.28548187</v>
      </c>
      <c r="L2112" s="725">
        <f t="shared" ref="L2112:O2112" si="740">L2113+L2126+L2133+L2136</f>
        <v>30636303.467147022</v>
      </c>
      <c r="M2112" s="725">
        <f t="shared" si="740"/>
        <v>27684863.219065383</v>
      </c>
      <c r="N2112" s="725">
        <f t="shared" si="740"/>
        <v>24731414.933437586</v>
      </c>
      <c r="O2112" s="725">
        <f t="shared" si="740"/>
        <v>21773077.367656082</v>
      </c>
      <c r="P2112" s="645" t="str">
        <f t="shared" si="724"/>
        <v>Sai</v>
      </c>
      <c r="Q2112" s="691">
        <v>0.25</v>
      </c>
      <c r="S2112" s="689"/>
      <c r="T2112" s="687"/>
      <c r="U2112" s="687"/>
      <c r="V2112" s="687"/>
      <c r="W2112" s="687"/>
    </row>
    <row r="2113" spans="1:23" ht="13.5">
      <c r="A2113" s="1406" t="s">
        <v>902</v>
      </c>
      <c r="B2113" s="1063" t="s">
        <v>784</v>
      </c>
      <c r="C2113" s="771"/>
      <c r="D2113" s="1070"/>
      <c r="E2113" s="726"/>
      <c r="F2113" s="726"/>
      <c r="G2113" s="726"/>
      <c r="H2113" s="726"/>
      <c r="I2113" s="726"/>
      <c r="J2113" s="684"/>
      <c r="K2113" s="695">
        <f>SUM(K2114:K2125)</f>
        <v>15186557.206363635</v>
      </c>
      <c r="L2113" s="695">
        <f t="shared" ref="L2113:O2113" si="741">SUM(L2114:L2125)</f>
        <v>13505337.616136365</v>
      </c>
      <c r="M2113" s="695">
        <f t="shared" si="741"/>
        <v>11726272.231818181</v>
      </c>
      <c r="N2113" s="695">
        <f t="shared" si="741"/>
        <v>9945559.0768181831</v>
      </c>
      <c r="O2113" s="695">
        <f t="shared" si="741"/>
        <v>8656592.5520454552</v>
      </c>
      <c r="P2113" s="645" t="str">
        <f t="shared" si="724"/>
        <v>Sai</v>
      </c>
      <c r="Q2113" s="691">
        <v>20.5</v>
      </c>
      <c r="S2113" s="689"/>
      <c r="T2113" s="687"/>
      <c r="U2113" s="687"/>
      <c r="V2113" s="687"/>
      <c r="W2113" s="687"/>
    </row>
    <row r="2114" spans="1:23">
      <c r="A2114" s="1406"/>
      <c r="B2114" s="1066" t="s">
        <v>785</v>
      </c>
      <c r="C2114" s="682">
        <v>43168</v>
      </c>
      <c r="D2114" s="1070" t="s">
        <v>736</v>
      </c>
      <c r="E2114" s="729">
        <v>0.5</v>
      </c>
      <c r="F2114" s="729">
        <v>0.5</v>
      </c>
      <c r="G2114" s="729">
        <v>0.5</v>
      </c>
      <c r="H2114" s="729">
        <v>0.5</v>
      </c>
      <c r="I2114" s="729">
        <v>0.5</v>
      </c>
      <c r="J2114" s="871">
        <f>VLOOKUP(C2114,'Bieu5 TH chi phi'!$B$7:$C$109,2,0)</f>
        <v>250929.54545454544</v>
      </c>
      <c r="K2114" s="690">
        <f>E2114*$J$2114</f>
        <v>125464.77272727272</v>
      </c>
      <c r="L2114" s="690">
        <f t="shared" ref="L2114:O2114" si="742">F2114*$J$2114</f>
        <v>125464.77272727272</v>
      </c>
      <c r="M2114" s="690">
        <f t="shared" si="742"/>
        <v>125464.77272727272</v>
      </c>
      <c r="N2114" s="690">
        <f t="shared" si="742"/>
        <v>125464.77272727272</v>
      </c>
      <c r="O2114" s="690">
        <f t="shared" si="742"/>
        <v>125464.77272727272</v>
      </c>
      <c r="P2114" s="645" t="str">
        <f t="shared" si="724"/>
        <v>Sai</v>
      </c>
      <c r="Q2114" s="691"/>
      <c r="S2114" s="819"/>
      <c r="T2114" s="821"/>
      <c r="U2114" s="821"/>
      <c r="V2114" s="821"/>
      <c r="W2114" s="821"/>
    </row>
    <row r="2115" spans="1:23">
      <c r="A2115" s="1058"/>
      <c r="B2115" s="1066" t="s">
        <v>897</v>
      </c>
      <c r="C2115" s="682">
        <v>43260</v>
      </c>
      <c r="D2115" s="1070" t="s">
        <v>736</v>
      </c>
      <c r="E2115" s="729">
        <v>4.75</v>
      </c>
      <c r="F2115" s="729">
        <v>4.75</v>
      </c>
      <c r="G2115" s="729">
        <v>4.75</v>
      </c>
      <c r="H2115" s="729">
        <v>4.75</v>
      </c>
      <c r="I2115" s="729">
        <v>4.75</v>
      </c>
      <c r="J2115" s="871">
        <f>VLOOKUP(C2115,'Bieu5 TH chi phi'!$B$7:$C$109,2,0)</f>
        <v>333736.29545454547</v>
      </c>
      <c r="K2115" s="690">
        <f>E2115*$J$2115</f>
        <v>1585247.4034090911</v>
      </c>
      <c r="L2115" s="690">
        <f t="shared" ref="L2115:O2115" si="743">F2115*$J$2115</f>
        <v>1585247.4034090911</v>
      </c>
      <c r="M2115" s="690">
        <f t="shared" si="743"/>
        <v>1585247.4034090911</v>
      </c>
      <c r="N2115" s="690">
        <f t="shared" si="743"/>
        <v>1585247.4034090911</v>
      </c>
      <c r="O2115" s="690">
        <f t="shared" si="743"/>
        <v>1585247.4034090911</v>
      </c>
      <c r="P2115" s="645" t="str">
        <f t="shared" si="724"/>
        <v>Sai</v>
      </c>
      <c r="Q2115" s="691">
        <v>104.83</v>
      </c>
      <c r="S2115" s="689"/>
      <c r="T2115" s="687"/>
      <c r="U2115" s="687"/>
      <c r="V2115" s="687"/>
      <c r="W2115" s="687"/>
    </row>
    <row r="2116" spans="1:23">
      <c r="A2116" s="1058"/>
      <c r="B2116" s="1066" t="s">
        <v>786</v>
      </c>
      <c r="C2116" s="682">
        <v>43199</v>
      </c>
      <c r="D2116" s="1070" t="s">
        <v>736</v>
      </c>
      <c r="E2116" s="729">
        <v>12.46</v>
      </c>
      <c r="F2116" s="729">
        <v>11.03</v>
      </c>
      <c r="G2116" s="729">
        <v>9.56</v>
      </c>
      <c r="H2116" s="729">
        <v>8.08</v>
      </c>
      <c r="I2116" s="729">
        <v>7.89</v>
      </c>
      <c r="J2116" s="871">
        <f>VLOOKUP(C2116,'Bieu5 TH chi phi'!$B$7:$C$109,2,0)</f>
        <v>276022.5</v>
      </c>
      <c r="K2116" s="690">
        <f>E2116*$J$2116</f>
        <v>3439240.35</v>
      </c>
      <c r="L2116" s="690">
        <f>F2116*$J$2116</f>
        <v>3044528.1749999998</v>
      </c>
      <c r="M2116" s="690">
        <f t="shared" ref="M2116:O2116" si="744">G2116*$J$2116</f>
        <v>2638775.1</v>
      </c>
      <c r="N2116" s="690">
        <f t="shared" si="744"/>
        <v>2230261.7999999998</v>
      </c>
      <c r="O2116" s="690">
        <f t="shared" si="744"/>
        <v>2177817.5249999999</v>
      </c>
      <c r="P2116" s="645" t="str">
        <f t="shared" si="724"/>
        <v>Sai</v>
      </c>
      <c r="Q2116" s="691">
        <v>2</v>
      </c>
      <c r="S2116" s="689"/>
      <c r="T2116" s="687"/>
      <c r="U2116" s="687"/>
      <c r="V2116" s="687"/>
      <c r="W2116" s="687"/>
    </row>
    <row r="2117" spans="1:23">
      <c r="A2117" s="1058"/>
      <c r="B2117" s="1066" t="s">
        <v>786</v>
      </c>
      <c r="C2117" s="682">
        <v>43260</v>
      </c>
      <c r="D2117" s="1070" t="s">
        <v>736</v>
      </c>
      <c r="E2117" s="729">
        <v>1.32</v>
      </c>
      <c r="F2117" s="729">
        <v>1.32</v>
      </c>
      <c r="G2117" s="729">
        <v>1.32</v>
      </c>
      <c r="H2117" s="729">
        <v>1.32</v>
      </c>
      <c r="I2117" s="729">
        <v>1.32</v>
      </c>
      <c r="J2117" s="871">
        <f>VLOOKUP(C2117,'Bieu5 TH chi phi'!$B$7:$C$109,2,0)</f>
        <v>333736.29545454547</v>
      </c>
      <c r="K2117" s="690">
        <f>E2117*$J$2117</f>
        <v>440531.91000000003</v>
      </c>
      <c r="L2117" s="690">
        <f t="shared" ref="L2117:O2117" si="745">F2117*$J$2117</f>
        <v>440531.91000000003</v>
      </c>
      <c r="M2117" s="690">
        <f t="shared" si="745"/>
        <v>440531.91000000003</v>
      </c>
      <c r="N2117" s="690">
        <f t="shared" si="745"/>
        <v>440531.91000000003</v>
      </c>
      <c r="O2117" s="690">
        <f t="shared" si="745"/>
        <v>440531.91000000003</v>
      </c>
      <c r="P2117" s="645" t="str">
        <f t="shared" si="724"/>
        <v>Sai</v>
      </c>
      <c r="Q2117" s="691">
        <v>0.36</v>
      </c>
      <c r="S2117" s="689"/>
      <c r="T2117" s="687"/>
      <c r="U2117" s="687"/>
      <c r="V2117" s="687"/>
      <c r="W2117" s="687"/>
    </row>
    <row r="2118" spans="1:23">
      <c r="A2118" s="1058"/>
      <c r="B2118" s="1066" t="s">
        <v>786</v>
      </c>
      <c r="C2118" s="682">
        <v>43321</v>
      </c>
      <c r="D2118" s="1070" t="s">
        <v>736</v>
      </c>
      <c r="E2118" s="729">
        <v>0.16</v>
      </c>
      <c r="F2118" s="729">
        <v>0.16</v>
      </c>
      <c r="G2118" s="729">
        <v>0.16</v>
      </c>
      <c r="H2118" s="729">
        <v>0.16</v>
      </c>
      <c r="I2118" s="729">
        <v>0.16</v>
      </c>
      <c r="J2118" s="871">
        <f>VLOOKUP(C2118,'Bieu5 TH chi phi'!$B$7:$C$109,2,0)</f>
        <v>388940.79545454553</v>
      </c>
      <c r="K2118" s="690">
        <f>E2118*$J$2118</f>
        <v>62230.527272727282</v>
      </c>
      <c r="L2118" s="690">
        <f t="shared" ref="L2118:O2118" si="746">F2118*$J$2118</f>
        <v>62230.527272727282</v>
      </c>
      <c r="M2118" s="690">
        <f t="shared" si="746"/>
        <v>62230.527272727282</v>
      </c>
      <c r="N2118" s="690">
        <f t="shared" si="746"/>
        <v>62230.527272727282</v>
      </c>
      <c r="O2118" s="690">
        <f t="shared" si="746"/>
        <v>62230.527272727282</v>
      </c>
      <c r="P2118" s="645" t="str">
        <f t="shared" si="724"/>
        <v>Sai</v>
      </c>
      <c r="Q2118" s="691">
        <v>60</v>
      </c>
      <c r="S2118" s="689"/>
      <c r="T2118" s="687"/>
      <c r="U2118" s="687"/>
      <c r="V2118" s="687"/>
      <c r="W2118" s="687"/>
    </row>
    <row r="2119" spans="1:23">
      <c r="A2119" s="1058"/>
      <c r="B2119" s="1066" t="s">
        <v>898</v>
      </c>
      <c r="C2119" s="682">
        <v>43140</v>
      </c>
      <c r="D2119" s="1070" t="s">
        <v>736</v>
      </c>
      <c r="E2119" s="729">
        <v>2.29</v>
      </c>
      <c r="F2119" s="729">
        <v>2</v>
      </c>
      <c r="G2119" s="729">
        <v>1.71</v>
      </c>
      <c r="H2119" s="729">
        <v>1.42</v>
      </c>
      <c r="I2119" s="729">
        <v>1.05</v>
      </c>
      <c r="J2119" s="871">
        <f>VLOOKUP(C2119,'Bieu5 TH chi phi'!$B$7:$C$109,2,0)</f>
        <v>223327.29545454544</v>
      </c>
      <c r="K2119" s="690">
        <f>E2119*$J$2119</f>
        <v>511419.50659090909</v>
      </c>
      <c r="L2119" s="690">
        <f t="shared" ref="L2119:O2119" si="747">F2119*$J$2119</f>
        <v>446654.59090909088</v>
      </c>
      <c r="M2119" s="690">
        <f t="shared" si="747"/>
        <v>381889.67522727267</v>
      </c>
      <c r="N2119" s="690">
        <f t="shared" si="747"/>
        <v>317124.75954545452</v>
      </c>
      <c r="O2119" s="690">
        <f t="shared" si="747"/>
        <v>234493.66022727272</v>
      </c>
      <c r="P2119" s="645" t="str">
        <f t="shared" si="724"/>
        <v>Sai</v>
      </c>
      <c r="Q2119" s="691">
        <v>308.33</v>
      </c>
      <c r="S2119" s="689"/>
      <c r="T2119" s="687"/>
      <c r="U2119" s="687"/>
      <c r="V2119" s="687"/>
      <c r="W2119" s="687"/>
    </row>
    <row r="2120" spans="1:23">
      <c r="A2120" s="1058"/>
      <c r="B2120" s="1066" t="s">
        <v>787</v>
      </c>
      <c r="C2120" s="682">
        <v>43260</v>
      </c>
      <c r="D2120" s="1070" t="s">
        <v>736</v>
      </c>
      <c r="E2120" s="729">
        <v>11.77</v>
      </c>
      <c r="F2120" s="729">
        <v>10.35</v>
      </c>
      <c r="G2120" s="729">
        <v>8.8699999999999992</v>
      </c>
      <c r="H2120" s="729">
        <v>7.4</v>
      </c>
      <c r="I2120" s="729">
        <v>7.2</v>
      </c>
      <c r="J2120" s="871">
        <f>VLOOKUP(C2120,'Bieu5 TH chi phi'!$B$7:$C$109,2,0)</f>
        <v>333736.29545454547</v>
      </c>
      <c r="K2120" s="690">
        <f>E2120*$J$2120</f>
        <v>3928076.1975000002</v>
      </c>
      <c r="L2120" s="690">
        <f t="shared" ref="L2120:O2120" si="748">F2120*$J$2120</f>
        <v>3454170.6579545457</v>
      </c>
      <c r="M2120" s="690">
        <f t="shared" si="748"/>
        <v>2960240.9406818179</v>
      </c>
      <c r="N2120" s="690">
        <f t="shared" si="748"/>
        <v>2469648.5863636364</v>
      </c>
      <c r="O2120" s="690">
        <f t="shared" si="748"/>
        <v>2402901.3272727276</v>
      </c>
      <c r="P2120" s="645" t="str">
        <f t="shared" si="724"/>
        <v>Sai</v>
      </c>
      <c r="Q2120" s="691">
        <v>5.17</v>
      </c>
      <c r="S2120" s="689"/>
      <c r="T2120" s="687"/>
      <c r="U2120" s="687"/>
      <c r="V2120" s="687"/>
      <c r="W2120" s="687"/>
    </row>
    <row r="2121" spans="1:23">
      <c r="A2121" s="1058"/>
      <c r="B2121" s="1066" t="s">
        <v>788</v>
      </c>
      <c r="C2121" s="682">
        <v>43199</v>
      </c>
      <c r="D2121" s="1070" t="s">
        <v>736</v>
      </c>
      <c r="E2121" s="729">
        <v>3.31</v>
      </c>
      <c r="F2121" s="729">
        <v>3.16</v>
      </c>
      <c r="G2121" s="729">
        <v>2.76</v>
      </c>
      <c r="H2121" s="729">
        <v>2.36</v>
      </c>
      <c r="I2121" s="729">
        <v>1.61</v>
      </c>
      <c r="J2121" s="871">
        <f>VLOOKUP(C2121,'Bieu5 TH chi phi'!$B$7:$C$109,2,0)</f>
        <v>276022.5</v>
      </c>
      <c r="K2121" s="690">
        <f>E2121*$J$2121</f>
        <v>913634.47499999998</v>
      </c>
      <c r="L2121" s="690">
        <f t="shared" ref="L2121:O2121" si="749">F2121*$J$2121</f>
        <v>872231.10000000009</v>
      </c>
      <c r="M2121" s="690">
        <f t="shared" si="749"/>
        <v>761822.1</v>
      </c>
      <c r="N2121" s="690">
        <f t="shared" si="749"/>
        <v>651413.1</v>
      </c>
      <c r="O2121" s="690">
        <f t="shared" si="749"/>
        <v>444396.22500000003</v>
      </c>
      <c r="P2121" s="645"/>
      <c r="Q2121" s="691"/>
      <c r="S2121" s="819"/>
      <c r="T2121" s="821"/>
      <c r="U2121" s="821"/>
      <c r="V2121" s="821"/>
      <c r="W2121" s="821"/>
    </row>
    <row r="2122" spans="1:23">
      <c r="A2122" s="1058"/>
      <c r="B2122" s="1066" t="s">
        <v>788</v>
      </c>
      <c r="C2122" s="682">
        <v>43260</v>
      </c>
      <c r="D2122" s="1070" t="s">
        <v>736</v>
      </c>
      <c r="E2122" s="729">
        <v>0.15</v>
      </c>
      <c r="F2122" s="729">
        <v>0.15</v>
      </c>
      <c r="G2122" s="729">
        <v>0.15</v>
      </c>
      <c r="H2122" s="729">
        <v>0.15</v>
      </c>
      <c r="I2122" s="729">
        <v>0.15</v>
      </c>
      <c r="J2122" s="871">
        <f>VLOOKUP(C2122,'Bieu5 TH chi phi'!$B$7:$C$109,2,0)</f>
        <v>333736.29545454547</v>
      </c>
      <c r="K2122" s="690">
        <f>E2122*$J$2122</f>
        <v>50060.444318181821</v>
      </c>
      <c r="L2122" s="690">
        <f t="shared" ref="L2122:O2122" si="750">F2122*$J$2122</f>
        <v>50060.444318181821</v>
      </c>
      <c r="M2122" s="690">
        <f t="shared" si="750"/>
        <v>50060.444318181821</v>
      </c>
      <c r="N2122" s="690">
        <f t="shared" si="750"/>
        <v>50060.444318181821</v>
      </c>
      <c r="O2122" s="690">
        <f t="shared" si="750"/>
        <v>50060.444318181821</v>
      </c>
      <c r="P2122" s="645" t="str">
        <f t="shared" si="724"/>
        <v>Sai</v>
      </c>
      <c r="Q2122" s="691">
        <v>0.43</v>
      </c>
      <c r="S2122" s="689"/>
      <c r="T2122" s="687"/>
      <c r="U2122" s="687"/>
      <c r="V2122" s="687"/>
      <c r="W2122" s="687"/>
    </row>
    <row r="2123" spans="1:23">
      <c r="A2123" s="1058"/>
      <c r="B2123" s="1066" t="s">
        <v>810</v>
      </c>
      <c r="C2123" s="682">
        <v>43232</v>
      </c>
      <c r="D2123" s="1070" t="s">
        <v>736</v>
      </c>
      <c r="E2123" s="729">
        <v>4.38</v>
      </c>
      <c r="F2123" s="729">
        <v>3.5</v>
      </c>
      <c r="G2123" s="729">
        <v>2.63</v>
      </c>
      <c r="H2123" s="729">
        <v>1.75</v>
      </c>
      <c r="I2123" s="729">
        <v>0.66</v>
      </c>
      <c r="J2123" s="871">
        <f>VLOOKUP(C2123,'Bieu5 TH chi phi'!$B$7:$C$109,2,0)</f>
        <v>222490.86363636365</v>
      </c>
      <c r="K2123" s="690">
        <f>E2123*$J$2123</f>
        <v>974509.98272727279</v>
      </c>
      <c r="L2123" s="690">
        <f t="shared" ref="L2123:O2123" si="751">F2123*$J$2123</f>
        <v>778718.02272727271</v>
      </c>
      <c r="M2123" s="690">
        <f t="shared" si="751"/>
        <v>585150.97136363632</v>
      </c>
      <c r="N2123" s="690">
        <f t="shared" si="751"/>
        <v>389359.01136363635</v>
      </c>
      <c r="O2123" s="690">
        <f t="shared" si="751"/>
        <v>146843.97</v>
      </c>
      <c r="P2123" s="645" t="str">
        <f t="shared" si="724"/>
        <v>Sai</v>
      </c>
      <c r="Q2123" s="691">
        <v>0.14000000000000001</v>
      </c>
      <c r="S2123" s="689"/>
      <c r="T2123" s="687"/>
      <c r="U2123" s="687"/>
      <c r="V2123" s="687"/>
      <c r="W2123" s="687"/>
    </row>
    <row r="2124" spans="1:23">
      <c r="A2124" s="1058"/>
      <c r="B2124" s="1066" t="s">
        <v>790</v>
      </c>
      <c r="C2124" s="682">
        <v>43167</v>
      </c>
      <c r="D2124" s="1070" t="s">
        <v>736</v>
      </c>
      <c r="E2124" s="729">
        <v>0.13</v>
      </c>
      <c r="F2124" s="729">
        <v>0.13</v>
      </c>
      <c r="G2124" s="729">
        <v>0.13</v>
      </c>
      <c r="H2124" s="729">
        <v>0.13</v>
      </c>
      <c r="I2124" s="729">
        <v>0.13</v>
      </c>
      <c r="J2124" s="871">
        <f>VLOOKUP(C2124,'Bieu5 TH chi phi'!$B$7:$C$109,2,0)</f>
        <v>391450.09090909088</v>
      </c>
      <c r="K2124" s="690">
        <f>E2124*$J$2124</f>
        <v>50888.511818181818</v>
      </c>
      <c r="L2124" s="690">
        <f t="shared" ref="L2124:O2124" si="752">F2124*$J$2124</f>
        <v>50888.511818181818</v>
      </c>
      <c r="M2124" s="690">
        <f t="shared" si="752"/>
        <v>50888.511818181818</v>
      </c>
      <c r="N2124" s="690">
        <f t="shared" si="752"/>
        <v>50888.511818181818</v>
      </c>
      <c r="O2124" s="690">
        <f t="shared" si="752"/>
        <v>50888.511818181818</v>
      </c>
      <c r="P2124" s="645" t="str">
        <f t="shared" si="724"/>
        <v>Sai</v>
      </c>
      <c r="Q2124" s="691">
        <v>45</v>
      </c>
    </row>
    <row r="2125" spans="1:23" s="706" customFormat="1">
      <c r="A2125" s="1058"/>
      <c r="B2125" s="1066" t="s">
        <v>792</v>
      </c>
      <c r="C2125" s="682">
        <v>43199</v>
      </c>
      <c r="D2125" s="1070" t="s">
        <v>736</v>
      </c>
      <c r="E2125" s="729">
        <v>11.25</v>
      </c>
      <c r="F2125" s="729">
        <v>9.4</v>
      </c>
      <c r="G2125" s="729">
        <v>7.55</v>
      </c>
      <c r="H2125" s="729">
        <v>5.7</v>
      </c>
      <c r="I2125" s="729">
        <v>3.39</v>
      </c>
      <c r="J2125" s="871">
        <f>VLOOKUP(C2125,'Bieu5 TH chi phi'!$B$7:$C$109,2,0)</f>
        <v>276022.5</v>
      </c>
      <c r="K2125" s="690">
        <f>E2125*$J$2125</f>
        <v>3105253.125</v>
      </c>
      <c r="L2125" s="690">
        <f t="shared" ref="L2125:O2125" si="753">F2125*$J$2125</f>
        <v>2594611.5</v>
      </c>
      <c r="M2125" s="690">
        <f t="shared" si="753"/>
        <v>2083969.875</v>
      </c>
      <c r="N2125" s="690">
        <f t="shared" si="753"/>
        <v>1573328.25</v>
      </c>
      <c r="O2125" s="690">
        <f t="shared" si="753"/>
        <v>935716.27500000002</v>
      </c>
      <c r="P2125" s="645"/>
      <c r="Q2125" s="705"/>
      <c r="S2125" s="648"/>
      <c r="T2125" s="649"/>
      <c r="U2125" s="649"/>
      <c r="V2125" s="649"/>
      <c r="W2125" s="649"/>
    </row>
    <row r="2126" spans="1:23" s="706" customFormat="1">
      <c r="A2126" s="1058"/>
      <c r="B2126" s="1063" t="s">
        <v>794</v>
      </c>
      <c r="C2126" s="771"/>
      <c r="D2126" s="1070"/>
      <c r="E2126" s="729"/>
      <c r="F2126" s="729"/>
      <c r="G2126" s="729"/>
      <c r="H2126" s="729"/>
      <c r="I2126" s="729"/>
      <c r="J2126" s="684"/>
      <c r="K2126" s="695">
        <f>SUM(K2127:K2132)</f>
        <v>8008833.8970700949</v>
      </c>
      <c r="L2126" s="695">
        <f t="shared" ref="L2126:O2126" si="754">SUM(L2127:L2132)</f>
        <v>7074565.1515422063</v>
      </c>
      <c r="M2126" s="695">
        <f t="shared" si="754"/>
        <v>5904892.2892613299</v>
      </c>
      <c r="N2126" s="695">
        <f t="shared" si="754"/>
        <v>4735219.4269804535</v>
      </c>
      <c r="O2126" s="695">
        <f t="shared" si="754"/>
        <v>3068910.6543186009</v>
      </c>
      <c r="P2126" s="645" t="str">
        <f t="shared" si="724"/>
        <v>Đúng</v>
      </c>
      <c r="Q2126" s="705"/>
      <c r="S2126" s="689"/>
      <c r="T2126" s="687"/>
      <c r="U2126" s="687"/>
      <c r="V2126" s="687"/>
      <c r="W2126" s="687"/>
    </row>
    <row r="2127" spans="1:23" s="706" customFormat="1">
      <c r="A2127" s="1058"/>
      <c r="B2127" s="1066" t="s">
        <v>678</v>
      </c>
      <c r="C2127" s="771"/>
      <c r="D2127" s="1070" t="s">
        <v>795</v>
      </c>
      <c r="E2127" s="729">
        <v>38.5</v>
      </c>
      <c r="F2127" s="729">
        <v>35.700000000000003</v>
      </c>
      <c r="G2127" s="729">
        <v>30.9</v>
      </c>
      <c r="H2127" s="729">
        <v>26.1</v>
      </c>
      <c r="I2127" s="729">
        <v>18.100000000000001</v>
      </c>
      <c r="J2127" s="871">
        <f>VLOOKUP(B2127,'Bieu5 TH chi phi'!$B$7:$C$109,2,0)</f>
        <v>119536.55378486056</v>
      </c>
      <c r="K2127" s="690">
        <f>E2127*$J$2127</f>
        <v>4602157.3207171317</v>
      </c>
      <c r="L2127" s="690">
        <f t="shared" ref="L2127:O2127" si="755">F2127*$J$2127</f>
        <v>4267454.970119522</v>
      </c>
      <c r="M2127" s="690">
        <f t="shared" si="755"/>
        <v>3693679.5119521911</v>
      </c>
      <c r="N2127" s="690">
        <f t="shared" si="755"/>
        <v>3119904.0537848608</v>
      </c>
      <c r="O2127" s="690">
        <f t="shared" si="755"/>
        <v>2163611.6235059765</v>
      </c>
      <c r="P2127" s="645"/>
      <c r="Q2127" s="705"/>
      <c r="S2127" s="648"/>
      <c r="T2127" s="649"/>
      <c r="U2127" s="649"/>
      <c r="V2127" s="649"/>
      <c r="W2127" s="649"/>
    </row>
    <row r="2128" spans="1:23" s="706" customFormat="1">
      <c r="A2128" s="1058"/>
      <c r="B2128" s="1066" t="s">
        <v>679</v>
      </c>
      <c r="C2128" s="771"/>
      <c r="D2128" s="1070" t="s">
        <v>795</v>
      </c>
      <c r="E2128" s="729">
        <v>1</v>
      </c>
      <c r="F2128" s="729">
        <v>1</v>
      </c>
      <c r="G2128" s="729">
        <v>1</v>
      </c>
      <c r="H2128" s="729">
        <v>1</v>
      </c>
      <c r="I2128" s="729">
        <v>1</v>
      </c>
      <c r="J2128" s="871">
        <f>VLOOKUP(B2128,'Bieu5 TH chi phi'!$B$7:$C$109,2,0)</f>
        <v>175954.48207171314</v>
      </c>
      <c r="K2128" s="690">
        <f>E2128*$J$2128</f>
        <v>175954.48207171314</v>
      </c>
      <c r="L2128" s="690">
        <f t="shared" ref="L2128:O2128" si="756">F2128*$J$2128</f>
        <v>175954.48207171314</v>
      </c>
      <c r="M2128" s="690">
        <f t="shared" si="756"/>
        <v>175954.48207171314</v>
      </c>
      <c r="N2128" s="690">
        <f t="shared" si="756"/>
        <v>175954.48207171314</v>
      </c>
      <c r="O2128" s="690">
        <f t="shared" si="756"/>
        <v>175954.48207171314</v>
      </c>
      <c r="P2128" s="645"/>
      <c r="Q2128" s="705"/>
      <c r="S2128" s="648"/>
      <c r="T2128" s="649"/>
      <c r="U2128" s="649"/>
      <c r="V2128" s="649"/>
      <c r="W2128" s="649"/>
    </row>
    <row r="2129" spans="1:23" s="706" customFormat="1">
      <c r="A2129" s="1058"/>
      <c r="B2129" s="1066" t="s">
        <v>684</v>
      </c>
      <c r="C2129" s="771"/>
      <c r="D2129" s="1070" t="s">
        <v>795</v>
      </c>
      <c r="E2129" s="729">
        <v>0.14000000000000001</v>
      </c>
      <c r="F2129" s="729">
        <v>0.14000000000000001</v>
      </c>
      <c r="G2129" s="729">
        <v>0.14000000000000001</v>
      </c>
      <c r="H2129" s="729">
        <v>0.14000000000000001</v>
      </c>
      <c r="I2129" s="729">
        <v>0.14000000000000001</v>
      </c>
      <c r="J2129" s="871">
        <f>VLOOKUP(B2129,'Bieu5 TH chi phi'!$B$7:$C$109,2,0)</f>
        <v>498.00796812749002</v>
      </c>
      <c r="K2129" s="690">
        <f>E2129*$J$2129</f>
        <v>69.721115537848604</v>
      </c>
      <c r="L2129" s="690">
        <f t="shared" ref="L2129:O2129" si="757">F2129*$J$2129</f>
        <v>69.721115537848604</v>
      </c>
      <c r="M2129" s="690">
        <f t="shared" si="757"/>
        <v>69.721115537848604</v>
      </c>
      <c r="N2129" s="690">
        <f t="shared" si="757"/>
        <v>69.721115537848604</v>
      </c>
      <c r="O2129" s="690">
        <f t="shared" si="757"/>
        <v>69.721115537848604</v>
      </c>
      <c r="P2129" s="645"/>
      <c r="Q2129" s="705"/>
      <c r="S2129" s="689"/>
      <c r="T2129" s="687"/>
      <c r="U2129" s="687"/>
      <c r="V2129" s="687"/>
      <c r="W2129" s="687"/>
    </row>
    <row r="2130" spans="1:23" s="706" customFormat="1">
      <c r="A2130" s="1058"/>
      <c r="B2130" s="1066" t="s">
        <v>682</v>
      </c>
      <c r="C2130" s="771"/>
      <c r="D2130" s="1070" t="s">
        <v>795</v>
      </c>
      <c r="E2130" s="729">
        <v>70</v>
      </c>
      <c r="F2130" s="729">
        <v>56</v>
      </c>
      <c r="G2130" s="729">
        <v>42</v>
      </c>
      <c r="H2130" s="729">
        <v>28</v>
      </c>
      <c r="I2130" s="729">
        <v>10.5</v>
      </c>
      <c r="J2130" s="871">
        <f>VLOOKUP(B2130,'Bieu5 TH chi phi'!$B$7:$C$109,2,0)</f>
        <v>41646.852589641428</v>
      </c>
      <c r="K2130" s="690">
        <f>E2130*$J$2130</f>
        <v>2915279.6812749002</v>
      </c>
      <c r="L2130" s="690">
        <f t="shared" ref="L2130:O2130" si="758">F2130*$J$2130</f>
        <v>2332223.7450199202</v>
      </c>
      <c r="M2130" s="690">
        <f t="shared" si="758"/>
        <v>1749167.8087649399</v>
      </c>
      <c r="N2130" s="690">
        <f t="shared" si="758"/>
        <v>1166111.8725099601</v>
      </c>
      <c r="O2130" s="690">
        <f t="shared" si="758"/>
        <v>437291.95219123497</v>
      </c>
      <c r="P2130" s="645"/>
      <c r="Q2130" s="705"/>
      <c r="S2130" s="648"/>
      <c r="T2130" s="649"/>
      <c r="U2130" s="649"/>
      <c r="V2130" s="649"/>
      <c r="W2130" s="649"/>
    </row>
    <row r="2131" spans="1:23" s="706" customFormat="1">
      <c r="A2131" s="1058"/>
      <c r="B2131" s="1407" t="s">
        <v>683</v>
      </c>
      <c r="C2131" s="1407"/>
      <c r="D2131" s="1070" t="s">
        <v>795</v>
      </c>
      <c r="E2131" s="729">
        <v>137.53</v>
      </c>
      <c r="F2131" s="729">
        <v>130.33000000000001</v>
      </c>
      <c r="G2131" s="729">
        <v>124.73</v>
      </c>
      <c r="H2131" s="729">
        <v>119.13</v>
      </c>
      <c r="I2131" s="729">
        <v>127.33</v>
      </c>
      <c r="J2131" s="871">
        <f>VLOOKUP(B2131,'Bieu5 TH chi phi'!$B$7:$C$109,2,0)</f>
        <v>2293.1192604581674</v>
      </c>
      <c r="K2131" s="690">
        <f>E2131*$J$2131</f>
        <v>315372.69189081178</v>
      </c>
      <c r="L2131" s="690">
        <f t="shared" ref="L2131:O2131" si="759">F2131*$J$2131</f>
        <v>298862.233215513</v>
      </c>
      <c r="M2131" s="690">
        <f t="shared" si="759"/>
        <v>286020.76535694726</v>
      </c>
      <c r="N2131" s="690">
        <f t="shared" si="759"/>
        <v>273179.29749838146</v>
      </c>
      <c r="O2131" s="690">
        <f t="shared" si="759"/>
        <v>291982.87543413846</v>
      </c>
      <c r="P2131" s="645"/>
      <c r="Q2131" s="705"/>
      <c r="S2131" s="648"/>
      <c r="T2131" s="649"/>
      <c r="U2131" s="649"/>
      <c r="V2131" s="649"/>
      <c r="W2131" s="649"/>
    </row>
    <row r="2132" spans="1:23" s="706" customFormat="1">
      <c r="A2132" s="1058"/>
      <c r="B2132" s="1066" t="s">
        <v>696</v>
      </c>
      <c r="C2132" s="771"/>
      <c r="D2132" s="1070" t="s">
        <v>795</v>
      </c>
      <c r="E2132" s="729">
        <v>1.17</v>
      </c>
      <c r="F2132" s="729">
        <v>1.17</v>
      </c>
      <c r="G2132" s="729">
        <v>1.17</v>
      </c>
      <c r="H2132" s="729">
        <v>1.17</v>
      </c>
      <c r="I2132" s="729">
        <v>1.17</v>
      </c>
      <c r="J2132" s="684"/>
      <c r="K2132" s="690">
        <f t="shared" ref="K2132" si="760">E2132*J2132</f>
        <v>0</v>
      </c>
      <c r="L2132" s="690"/>
      <c r="M2132" s="690"/>
      <c r="N2132" s="690"/>
      <c r="O2132" s="690"/>
      <c r="P2132" s="645"/>
      <c r="Q2132" s="705"/>
      <c r="S2132" s="689"/>
      <c r="T2132" s="687"/>
      <c r="U2132" s="687"/>
      <c r="V2132" s="687"/>
      <c r="W2132" s="687"/>
    </row>
    <row r="2133" spans="1:23" s="706" customFormat="1">
      <c r="A2133" s="1058"/>
      <c r="B2133" s="1063" t="s">
        <v>796</v>
      </c>
      <c r="C2133" s="771"/>
      <c r="D2133" s="1070"/>
      <c r="E2133" s="729"/>
      <c r="F2133" s="729"/>
      <c r="G2133" s="729"/>
      <c r="H2133" s="729"/>
      <c r="I2133" s="729"/>
      <c r="J2133" s="684"/>
      <c r="K2133" s="695">
        <f>SUM(K2134:K2135)</f>
        <v>40600</v>
      </c>
      <c r="L2133" s="695">
        <f t="shared" ref="L2133:O2133" si="761">SUM(L2134:L2135)</f>
        <v>40600</v>
      </c>
      <c r="M2133" s="695">
        <f t="shared" si="761"/>
        <v>40600</v>
      </c>
      <c r="N2133" s="695">
        <f t="shared" si="761"/>
        <v>40600</v>
      </c>
      <c r="O2133" s="695">
        <f t="shared" si="761"/>
        <v>40600</v>
      </c>
      <c r="P2133" s="645"/>
      <c r="Q2133" s="705"/>
      <c r="S2133" s="648"/>
      <c r="T2133" s="649"/>
      <c r="U2133" s="649"/>
      <c r="V2133" s="649"/>
      <c r="W2133" s="649"/>
    </row>
    <row r="2134" spans="1:23" s="706" customFormat="1">
      <c r="A2134" s="1058"/>
      <c r="B2134" s="1066" t="s">
        <v>722</v>
      </c>
      <c r="C2134" s="771"/>
      <c r="D2134" s="1070" t="s">
        <v>797</v>
      </c>
      <c r="E2134" s="729">
        <v>0.17</v>
      </c>
      <c r="F2134" s="729">
        <v>0.17</v>
      </c>
      <c r="G2134" s="729">
        <v>0.17</v>
      </c>
      <c r="H2134" s="729">
        <v>0.17</v>
      </c>
      <c r="I2134" s="729">
        <v>0.17</v>
      </c>
      <c r="J2134" s="871">
        <f>VLOOKUP(B2134,'Bieu5 TH chi phi'!$B$7:$C$109,2,0)</f>
        <v>80000</v>
      </c>
      <c r="K2134" s="690">
        <f>E2134*$J$2134</f>
        <v>13600.000000000002</v>
      </c>
      <c r="L2134" s="690">
        <f t="shared" ref="L2134:O2134" si="762">F2134*$J$2134</f>
        <v>13600.000000000002</v>
      </c>
      <c r="M2134" s="690">
        <f t="shared" si="762"/>
        <v>13600.000000000002</v>
      </c>
      <c r="N2134" s="690">
        <f t="shared" si="762"/>
        <v>13600.000000000002</v>
      </c>
      <c r="O2134" s="690">
        <f t="shared" si="762"/>
        <v>13600.000000000002</v>
      </c>
      <c r="P2134" s="645"/>
      <c r="Q2134" s="705"/>
      <c r="S2134" s="648"/>
      <c r="T2134" s="649"/>
      <c r="U2134" s="649"/>
      <c r="V2134" s="649"/>
      <c r="W2134" s="649"/>
    </row>
    <row r="2135" spans="1:23" s="706" customFormat="1" ht="12.65" customHeight="1">
      <c r="A2135" s="1058"/>
      <c r="B2135" s="1066" t="s">
        <v>724</v>
      </c>
      <c r="C2135" s="1070"/>
      <c r="D2135" s="1070" t="s">
        <v>798</v>
      </c>
      <c r="E2135" s="729">
        <v>0.06</v>
      </c>
      <c r="F2135" s="729">
        <v>0.06</v>
      </c>
      <c r="G2135" s="729">
        <v>0.06</v>
      </c>
      <c r="H2135" s="729">
        <v>0.06</v>
      </c>
      <c r="I2135" s="729">
        <v>0.06</v>
      </c>
      <c r="J2135" s="871">
        <f>VLOOKUP(B2135,'Bieu5 TH chi phi'!$B$7:$C$109,2,0)</f>
        <v>450000</v>
      </c>
      <c r="K2135" s="690">
        <f>E2135*$J$2135</f>
        <v>27000</v>
      </c>
      <c r="L2135" s="690">
        <f t="shared" ref="L2135:O2135" si="763">F2135*$J$2135</f>
        <v>27000</v>
      </c>
      <c r="M2135" s="690">
        <f t="shared" si="763"/>
        <v>27000</v>
      </c>
      <c r="N2135" s="690">
        <f t="shared" si="763"/>
        <v>27000</v>
      </c>
      <c r="O2135" s="690">
        <f t="shared" si="763"/>
        <v>27000</v>
      </c>
      <c r="P2135" s="645"/>
      <c r="Q2135" s="705"/>
      <c r="S2135" s="648"/>
      <c r="T2135" s="649"/>
      <c r="U2135" s="649"/>
      <c r="V2135" s="649"/>
      <c r="W2135" s="649"/>
    </row>
    <row r="2136" spans="1:23" s="706" customFormat="1" ht="14.5" customHeight="1">
      <c r="A2136" s="1058"/>
      <c r="B2136" s="1063" t="s">
        <v>799</v>
      </c>
      <c r="C2136" s="1070"/>
      <c r="D2136" s="1070" t="s">
        <v>800</v>
      </c>
      <c r="E2136" s="1070">
        <v>30</v>
      </c>
      <c r="F2136" s="1070"/>
      <c r="G2136" s="1070"/>
      <c r="H2136" s="1070"/>
      <c r="I2136" s="1070"/>
      <c r="J2136" s="684"/>
      <c r="K2136" s="701">
        <f>SUM(K2137:K2146)</f>
        <v>10017802.182048142</v>
      </c>
      <c r="L2136" s="701">
        <f>SUM(L2137:L2146)</f>
        <v>10015800.699468454</v>
      </c>
      <c r="M2136" s="701">
        <f>SUM(M2137:M2146)</f>
        <v>10013098.697985874</v>
      </c>
      <c r="N2136" s="701">
        <f>SUM(N2137:N2146)</f>
        <v>10010036.42963895</v>
      </c>
      <c r="O2136" s="701">
        <f>SUM(O2137:O2146)</f>
        <v>10006974.161292026</v>
      </c>
      <c r="P2136" s="645"/>
      <c r="Q2136" s="705"/>
      <c r="S2136" s="648"/>
      <c r="T2136" s="649"/>
      <c r="U2136" s="649"/>
      <c r="V2136" s="649"/>
      <c r="W2136" s="649"/>
    </row>
    <row r="2137" spans="1:23" s="706" customFormat="1">
      <c r="A2137" s="707"/>
      <c r="B2137" s="1066" t="s">
        <v>657</v>
      </c>
      <c r="C2137" s="1070"/>
      <c r="D2137" s="1070" t="s">
        <v>800</v>
      </c>
      <c r="E2137" s="1070">
        <f>E2136</f>
        <v>30</v>
      </c>
      <c r="F2137" s="1070"/>
      <c r="G2137" s="1070"/>
      <c r="H2137" s="1070"/>
      <c r="I2137" s="1070"/>
      <c r="J2137" s="871">
        <f>VLOOKUP(B2137,'Bieu5 TH chi phi'!$B$7:$C$109,2,0)</f>
        <v>667.16085989621945</v>
      </c>
      <c r="K2137" s="704">
        <f>J2137*E2137</f>
        <v>20014.825796886584</v>
      </c>
      <c r="L2137" s="733">
        <f>K2137*T$4</f>
        <v>18013.343217197926</v>
      </c>
      <c r="M2137" s="733">
        <f>L2137*U$4</f>
        <v>15311.341734618236</v>
      </c>
      <c r="N2137" s="733">
        <f>M2137*V$4</f>
        <v>12249.073387694589</v>
      </c>
      <c r="O2137" s="733">
        <f>N2137*W$4</f>
        <v>9186.8050407709416</v>
      </c>
      <c r="P2137" s="645"/>
      <c r="Q2137" s="705"/>
      <c r="S2137" s="648"/>
      <c r="T2137" s="649"/>
      <c r="U2137" s="649"/>
      <c r="V2137" s="649"/>
      <c r="W2137" s="649"/>
    </row>
    <row r="2138" spans="1:23">
      <c r="A2138" s="707"/>
      <c r="B2138" s="1066" t="s">
        <v>801</v>
      </c>
      <c r="C2138" s="1070"/>
      <c r="D2138" s="1070" t="s">
        <v>800</v>
      </c>
      <c r="E2138" s="1070">
        <f t="shared" ref="E2138:E2144" si="764">E2137</f>
        <v>30</v>
      </c>
      <c r="F2138" s="1070"/>
      <c r="G2138" s="1070"/>
      <c r="H2138" s="1070"/>
      <c r="I2138" s="1070"/>
      <c r="J2138" s="871">
        <f>VLOOKUP(B2138,'Bieu5 TH chi phi'!$B$7:$C$109,2,0)</f>
        <v>38838.710730170496</v>
      </c>
      <c r="K2138" s="704">
        <f>J2138*E2138</f>
        <v>1165161.3219051149</v>
      </c>
      <c r="L2138" s="704">
        <f t="shared" ref="L2138:O2138" si="765">K2138</f>
        <v>1165161.3219051149</v>
      </c>
      <c r="M2138" s="704">
        <f t="shared" si="765"/>
        <v>1165161.3219051149</v>
      </c>
      <c r="N2138" s="704">
        <f t="shared" si="765"/>
        <v>1165161.3219051149</v>
      </c>
      <c r="O2138" s="704">
        <f t="shared" si="765"/>
        <v>1165161.3219051149</v>
      </c>
      <c r="P2138" s="645"/>
      <c r="Q2138" s="691"/>
    </row>
    <row r="2139" spans="1:23">
      <c r="A2139" s="708"/>
      <c r="B2139" s="1066" t="s">
        <v>802</v>
      </c>
      <c r="C2139" s="1070"/>
      <c r="D2139" s="1070" t="s">
        <v>800</v>
      </c>
      <c r="E2139" s="1070">
        <f t="shared" si="764"/>
        <v>30</v>
      </c>
      <c r="F2139" s="1070"/>
      <c r="G2139" s="1070"/>
      <c r="H2139" s="1070"/>
      <c r="I2139" s="1070"/>
      <c r="J2139" s="871">
        <f>VLOOKUP(B2139,'Bieu5 TH chi phi'!$B$7:$C$109,2,0)</f>
        <v>0</v>
      </c>
      <c r="K2139" s="704"/>
      <c r="L2139" s="704"/>
      <c r="M2139" s="704"/>
      <c r="N2139" s="704"/>
      <c r="O2139" s="704"/>
      <c r="P2139" s="645"/>
    </row>
    <row r="2140" spans="1:23">
      <c r="A2140" s="707"/>
      <c r="B2140" s="709" t="s">
        <v>605</v>
      </c>
      <c r="C2140" s="1070"/>
      <c r="D2140" s="1070" t="s">
        <v>800</v>
      </c>
      <c r="E2140" s="1070">
        <f t="shared" si="764"/>
        <v>30</v>
      </c>
      <c r="F2140" s="1070"/>
      <c r="G2140" s="1070"/>
      <c r="H2140" s="1070"/>
      <c r="I2140" s="1070"/>
      <c r="J2140" s="871">
        <f>VLOOKUP(B2140,'Bieu5 TH chi phi'!$B$7:$C$109,2,0)</f>
        <v>18765.274056338028</v>
      </c>
      <c r="K2140" s="704">
        <f>J2140*E2140</f>
        <v>562958.2216901409</v>
      </c>
      <c r="L2140" s="704">
        <f t="shared" ref="L2140:O2141" si="766">K2140</f>
        <v>562958.2216901409</v>
      </c>
      <c r="M2140" s="704">
        <f t="shared" si="766"/>
        <v>562958.2216901409</v>
      </c>
      <c r="N2140" s="704">
        <f t="shared" si="766"/>
        <v>562958.2216901409</v>
      </c>
      <c r="O2140" s="704">
        <f t="shared" si="766"/>
        <v>562958.2216901409</v>
      </c>
      <c r="P2140" s="645"/>
    </row>
    <row r="2141" spans="1:23" ht="10.4" customHeight="1">
      <c r="A2141" s="707"/>
      <c r="B2141" s="709" t="s">
        <v>646</v>
      </c>
      <c r="C2141" s="1070"/>
      <c r="D2141" s="1070" t="s">
        <v>800</v>
      </c>
      <c r="E2141" s="1070">
        <f t="shared" si="764"/>
        <v>30</v>
      </c>
      <c r="F2141" s="1070"/>
      <c r="G2141" s="1070"/>
      <c r="H2141" s="1070"/>
      <c r="I2141" s="1070"/>
      <c r="J2141" s="871">
        <f>VLOOKUP(B2141,'Bieu5 TH chi phi'!$B$7:$C$109,2,0)</f>
        <v>173801.87938349394</v>
      </c>
      <c r="K2141" s="704">
        <f>J2141*E2141</f>
        <v>5214056.3815048179</v>
      </c>
      <c r="L2141" s="704">
        <f t="shared" si="766"/>
        <v>5214056.3815048179</v>
      </c>
      <c r="M2141" s="704">
        <f t="shared" si="766"/>
        <v>5214056.3815048179</v>
      </c>
      <c r="N2141" s="704">
        <f t="shared" si="766"/>
        <v>5214056.3815048179</v>
      </c>
      <c r="O2141" s="704">
        <f t="shared" si="766"/>
        <v>5214056.3815048179</v>
      </c>
      <c r="P2141" s="645" t="str">
        <f t="shared" si="724"/>
        <v>Sai</v>
      </c>
      <c r="Q2141" s="766"/>
    </row>
    <row r="2142" spans="1:23">
      <c r="A2142" s="707"/>
      <c r="B2142" s="1066" t="s">
        <v>803</v>
      </c>
      <c r="C2142" s="1070"/>
      <c r="D2142" s="1070" t="s">
        <v>800</v>
      </c>
      <c r="E2142" s="1070">
        <f t="shared" si="764"/>
        <v>30</v>
      </c>
      <c r="F2142" s="1070"/>
      <c r="G2142" s="1070"/>
      <c r="H2142" s="1070"/>
      <c r="I2142" s="1070"/>
      <c r="J2142" s="871"/>
      <c r="K2142" s="704"/>
      <c r="L2142" s="704"/>
      <c r="M2142" s="704"/>
      <c r="N2142" s="704"/>
      <c r="O2142" s="704"/>
      <c r="P2142" s="645" t="str">
        <f t="shared" si="724"/>
        <v>Sai</v>
      </c>
      <c r="Q2142" s="658"/>
    </row>
    <row r="2143" spans="1:23">
      <c r="A2143" s="707"/>
      <c r="B2143" s="709" t="s">
        <v>19</v>
      </c>
      <c r="C2143" s="1070"/>
      <c r="D2143" s="1070" t="s">
        <v>800</v>
      </c>
      <c r="E2143" s="1070">
        <f t="shared" si="764"/>
        <v>30</v>
      </c>
      <c r="F2143" s="1070"/>
      <c r="G2143" s="1070"/>
      <c r="H2143" s="1070"/>
      <c r="I2143" s="1070"/>
      <c r="J2143" s="871">
        <f>VLOOKUP(B2143,'Bieu5 TH chi phi'!$B$7:$C$109,2,0)</f>
        <v>10491.54463647199</v>
      </c>
      <c r="K2143" s="704">
        <f>J2143*E2143</f>
        <v>314746.33909415972</v>
      </c>
      <c r="L2143" s="704">
        <f t="shared" ref="L2143:O2146" si="767">K2143</f>
        <v>314746.33909415972</v>
      </c>
      <c r="M2143" s="704">
        <f t="shared" si="767"/>
        <v>314746.33909415972</v>
      </c>
      <c r="N2143" s="704">
        <f t="shared" si="767"/>
        <v>314746.33909415972</v>
      </c>
      <c r="O2143" s="704">
        <f t="shared" si="767"/>
        <v>314746.33909415972</v>
      </c>
      <c r="P2143" s="645" t="str">
        <f t="shared" si="724"/>
        <v>Sai</v>
      </c>
      <c r="Q2143" s="691">
        <v>4.8099999999999996</v>
      </c>
      <c r="S2143" s="689"/>
      <c r="T2143" s="687"/>
      <c r="U2143" s="687"/>
      <c r="V2143" s="687"/>
      <c r="W2143" s="687"/>
    </row>
    <row r="2144" spans="1:23">
      <c r="A2144" s="707"/>
      <c r="B2144" s="710" t="s">
        <v>21</v>
      </c>
      <c r="C2144" s="1070"/>
      <c r="D2144" s="1070" t="s">
        <v>800</v>
      </c>
      <c r="E2144" s="1070">
        <f t="shared" si="764"/>
        <v>30</v>
      </c>
      <c r="F2144" s="1070"/>
      <c r="G2144" s="1070"/>
      <c r="H2144" s="1070"/>
      <c r="I2144" s="1070"/>
      <c r="J2144" s="871">
        <f>VLOOKUP(B2144,'Bieu5 TH chi phi'!$B$7:$C$109,2,0)</f>
        <v>17555.295987286452</v>
      </c>
      <c r="K2144" s="704">
        <f>J2144*E2144</f>
        <v>526658.87961859361</v>
      </c>
      <c r="L2144" s="704">
        <f t="shared" si="767"/>
        <v>526658.87961859361</v>
      </c>
      <c r="M2144" s="704">
        <f t="shared" si="767"/>
        <v>526658.87961859361</v>
      </c>
      <c r="N2144" s="704">
        <f t="shared" si="767"/>
        <v>526658.87961859361</v>
      </c>
      <c r="O2144" s="704">
        <f t="shared" si="767"/>
        <v>526658.87961859361</v>
      </c>
      <c r="P2144" s="645" t="str">
        <f t="shared" si="724"/>
        <v>Sai</v>
      </c>
      <c r="Q2144" s="691">
        <v>0.22</v>
      </c>
      <c r="S2144" s="689"/>
      <c r="T2144" s="687"/>
      <c r="U2144" s="687"/>
      <c r="V2144" s="687"/>
      <c r="W2144" s="687"/>
    </row>
    <row r="2145" spans="1:23">
      <c r="A2145" s="711"/>
      <c r="B2145" s="710" t="s">
        <v>804</v>
      </c>
      <c r="C2145" s="712"/>
      <c r="D2145" s="1070" t="s">
        <v>800</v>
      </c>
      <c r="E2145" s="1070">
        <f>E2144</f>
        <v>30</v>
      </c>
      <c r="F2145" s="712"/>
      <c r="G2145" s="712"/>
      <c r="H2145" s="712"/>
      <c r="I2145" s="712"/>
      <c r="J2145" s="871">
        <f>VLOOKUP(B2145,'Bieu5 TH chi phi'!$B$7:$C$109,2,0)</f>
        <v>46989.233700271805</v>
      </c>
      <c r="K2145" s="704">
        <f t="shared" ref="K2145:K2146" si="768">J2145*E2145</f>
        <v>1409677.0110081541</v>
      </c>
      <c r="L2145" s="704">
        <f t="shared" si="767"/>
        <v>1409677.0110081541</v>
      </c>
      <c r="M2145" s="704">
        <f t="shared" si="767"/>
        <v>1409677.0110081541</v>
      </c>
      <c r="N2145" s="704">
        <f t="shared" si="767"/>
        <v>1409677.0110081541</v>
      </c>
      <c r="O2145" s="704">
        <f t="shared" si="767"/>
        <v>1409677.0110081541</v>
      </c>
      <c r="P2145" s="645" t="str">
        <f t="shared" si="724"/>
        <v>Sai</v>
      </c>
      <c r="Q2145" s="691">
        <v>0.06</v>
      </c>
      <c r="S2145" s="689"/>
      <c r="T2145" s="687"/>
      <c r="U2145" s="687"/>
      <c r="V2145" s="687"/>
      <c r="W2145" s="687"/>
    </row>
    <row r="2146" spans="1:23">
      <c r="A2146" s="715"/>
      <c r="B2146" s="1159" t="s">
        <v>22</v>
      </c>
      <c r="C2146" s="716"/>
      <c r="D2146" s="716" t="s">
        <v>800</v>
      </c>
      <c r="E2146" s="716">
        <f t="shared" ref="E2146" si="769">E2145</f>
        <v>30</v>
      </c>
      <c r="F2146" s="716"/>
      <c r="G2146" s="716"/>
      <c r="H2146" s="716"/>
      <c r="I2146" s="716"/>
      <c r="J2146" s="1160">
        <f>VLOOKUP(B2146,'Bieu5 TH chi phi'!$B$7:$C$109,2,0)</f>
        <v>26817.640047675806</v>
      </c>
      <c r="K2146" s="717">
        <f t="shared" si="768"/>
        <v>804529.20143027417</v>
      </c>
      <c r="L2146" s="717">
        <f t="shared" si="767"/>
        <v>804529.20143027417</v>
      </c>
      <c r="M2146" s="717">
        <f t="shared" si="767"/>
        <v>804529.20143027417</v>
      </c>
      <c r="N2146" s="717">
        <f t="shared" si="767"/>
        <v>804529.20143027417</v>
      </c>
      <c r="O2146" s="717">
        <f t="shared" si="767"/>
        <v>804529.20143027417</v>
      </c>
      <c r="P2146" s="645" t="str">
        <f t="shared" si="724"/>
        <v>Sai</v>
      </c>
      <c r="Q2146" s="691">
        <v>0.75</v>
      </c>
      <c r="S2146" s="689"/>
      <c r="T2146" s="687"/>
      <c r="U2146" s="687"/>
      <c r="V2146" s="687"/>
      <c r="W2146" s="687"/>
    </row>
    <row r="2147" spans="1:23">
      <c r="A2147" s="748"/>
      <c r="B2147" s="1064"/>
      <c r="C2147" s="752"/>
      <c r="D2147" s="691"/>
      <c r="E2147" s="691"/>
      <c r="F2147" s="691"/>
      <c r="G2147" s="691"/>
      <c r="H2147" s="691"/>
      <c r="I2147" s="691"/>
      <c r="J2147" s="804"/>
      <c r="K2147" s="722"/>
      <c r="L2147" s="722"/>
      <c r="M2147" s="722"/>
      <c r="N2147" s="722"/>
      <c r="O2147" s="722"/>
      <c r="P2147" s="645" t="str">
        <f t="shared" si="724"/>
        <v>Đúng</v>
      </c>
      <c r="Q2147" s="691"/>
    </row>
    <row r="2148" spans="1:23">
      <c r="A2148" s="1059" t="s">
        <v>903</v>
      </c>
      <c r="B2148" s="718"/>
      <c r="C2148" s="719"/>
      <c r="D2148" s="720"/>
      <c r="E2148" s="720"/>
      <c r="F2148" s="720"/>
      <c r="G2148" s="720"/>
      <c r="H2148" s="720"/>
      <c r="I2148" s="720"/>
      <c r="J2148" s="721"/>
      <c r="K2148" s="722"/>
      <c r="L2148" s="722"/>
      <c r="M2148" s="722"/>
      <c r="N2148" s="722"/>
      <c r="O2148" s="722"/>
      <c r="P2148" s="645" t="str">
        <f t="shared" si="724"/>
        <v>Sai</v>
      </c>
      <c r="Q2148" s="691">
        <v>5.46</v>
      </c>
      <c r="S2148" s="689"/>
      <c r="T2148" s="687"/>
      <c r="U2148" s="687"/>
      <c r="V2148" s="687"/>
      <c r="W2148" s="687"/>
    </row>
    <row r="2149" spans="1:23">
      <c r="A2149" s="1059" t="s">
        <v>904</v>
      </c>
      <c r="B2149" s="718"/>
      <c r="C2149" s="719"/>
      <c r="D2149" s="720"/>
      <c r="E2149" s="720"/>
      <c r="F2149" s="720"/>
      <c r="G2149" s="720"/>
      <c r="H2149" s="720"/>
      <c r="I2149" s="720"/>
      <c r="J2149" s="721"/>
      <c r="K2149" s="722"/>
      <c r="L2149" s="722"/>
      <c r="M2149" s="722"/>
      <c r="N2149" s="722"/>
      <c r="O2149" s="722"/>
      <c r="P2149" s="645" t="str">
        <f t="shared" si="724"/>
        <v>Sai</v>
      </c>
      <c r="Q2149" s="691">
        <v>2</v>
      </c>
      <c r="S2149" s="689"/>
      <c r="T2149" s="687"/>
      <c r="U2149" s="687"/>
      <c r="V2149" s="687"/>
      <c r="W2149" s="687"/>
    </row>
    <row r="2150" spans="1:23">
      <c r="A2150" s="774" t="s">
        <v>905</v>
      </c>
      <c r="B2150" s="718"/>
      <c r="C2150" s="719"/>
      <c r="D2150" s="720"/>
      <c r="E2150" s="720"/>
      <c r="F2150" s="720"/>
      <c r="G2150" s="720"/>
      <c r="H2150" s="720"/>
      <c r="I2150" s="720"/>
      <c r="J2150" s="721"/>
      <c r="K2150" s="722"/>
      <c r="L2150" s="722"/>
      <c r="M2150" s="722"/>
      <c r="N2150" s="722"/>
      <c r="O2150" s="722"/>
      <c r="P2150" s="645" t="str">
        <f t="shared" si="724"/>
        <v>Sai</v>
      </c>
      <c r="Q2150" s="691">
        <v>0.05</v>
      </c>
      <c r="S2150" s="689"/>
      <c r="T2150" s="687"/>
      <c r="U2150" s="687"/>
      <c r="V2150" s="687"/>
      <c r="W2150" s="687"/>
    </row>
    <row r="2151" spans="1:23">
      <c r="A2151" s="1408" t="s">
        <v>808</v>
      </c>
      <c r="B2151" s="1408"/>
      <c r="C2151" s="1408"/>
      <c r="D2151" s="1408"/>
      <c r="E2151" s="1408"/>
      <c r="F2151" s="1061"/>
      <c r="G2151" s="1061"/>
      <c r="H2151" s="1061"/>
      <c r="I2151" s="1061"/>
      <c r="J2151" s="769"/>
      <c r="K2151" s="725">
        <f>K2152+K2164+K2171+K2174</f>
        <v>20377907.859748922</v>
      </c>
      <c r="L2151" s="725">
        <f t="shared" ref="L2151:O2151" si="770">L2152+L2164+L2171+L2174</f>
        <v>18510686.131708011</v>
      </c>
      <c r="M2151" s="725">
        <f t="shared" si="770"/>
        <v>16650334.918104194</v>
      </c>
      <c r="N2151" s="725">
        <f t="shared" si="770"/>
        <v>14782759.594807539</v>
      </c>
      <c r="O2151" s="725">
        <f t="shared" si="770"/>
        <v>12453407.805866055</v>
      </c>
      <c r="P2151" s="645" t="str">
        <f t="shared" si="724"/>
        <v>Sai</v>
      </c>
      <c r="Q2151" s="691">
        <v>35.31</v>
      </c>
      <c r="S2151" s="689"/>
      <c r="T2151" s="687"/>
      <c r="U2151" s="687"/>
      <c r="V2151" s="687"/>
      <c r="W2151" s="687"/>
    </row>
    <row r="2152" spans="1:23" ht="13.5">
      <c r="A2152" s="1406" t="s">
        <v>906</v>
      </c>
      <c r="B2152" s="1063" t="s">
        <v>784</v>
      </c>
      <c r="C2152" s="682"/>
      <c r="D2152" s="1070"/>
      <c r="E2152" s="726"/>
      <c r="F2152" s="726"/>
      <c r="G2152" s="726"/>
      <c r="H2152" s="726"/>
      <c r="I2152" s="726"/>
      <c r="J2152" s="684"/>
      <c r="K2152" s="695">
        <f>SUM(K2153:K2163)</f>
        <v>10618460.110227274</v>
      </c>
      <c r="L2152" s="695">
        <f t="shared" ref="L2152:O2152" si="771">SUM(L2153:L2163)</f>
        <v>9382571.6522727273</v>
      </c>
      <c r="M2152" s="695">
        <f t="shared" si="771"/>
        <v>8153764.2838636348</v>
      </c>
      <c r="N2152" s="695">
        <f t="shared" si="771"/>
        <v>6917875.8259090902</v>
      </c>
      <c r="O2152" s="695">
        <f t="shared" si="771"/>
        <v>5377871.6968181813</v>
      </c>
      <c r="P2152" s="645" t="str">
        <f t="shared" ref="P2152:P2213" si="772">IF(E2152=Q2152,"Đúng","Sai")</f>
        <v>Đúng</v>
      </c>
      <c r="Q2152" s="691"/>
    </row>
    <row r="2153" spans="1:23">
      <c r="A2153" s="1406"/>
      <c r="B2153" s="1066" t="s">
        <v>785</v>
      </c>
      <c r="C2153" s="682">
        <v>43199</v>
      </c>
      <c r="D2153" s="1070" t="s">
        <v>736</v>
      </c>
      <c r="E2153" s="729">
        <v>0.31</v>
      </c>
      <c r="F2153" s="729">
        <v>0.31</v>
      </c>
      <c r="G2153" s="729">
        <v>0.31</v>
      </c>
      <c r="H2153" s="729">
        <v>0.31</v>
      </c>
      <c r="I2153" s="729">
        <v>0.31</v>
      </c>
      <c r="J2153" s="684">
        <f>VLOOKUP($C2153,'[4]TH chi phi'!$B$5:$C$77,2,0)</f>
        <v>296340.68181818177</v>
      </c>
      <c r="K2153" s="690">
        <f>E2153*$J$2153</f>
        <v>91865.611363636344</v>
      </c>
      <c r="L2153" s="690">
        <f t="shared" ref="L2153:O2153" si="773">F2153*$J$2153</f>
        <v>91865.611363636344</v>
      </c>
      <c r="M2153" s="690">
        <f t="shared" si="773"/>
        <v>91865.611363636344</v>
      </c>
      <c r="N2153" s="690">
        <f t="shared" si="773"/>
        <v>91865.611363636344</v>
      </c>
      <c r="O2153" s="690">
        <f t="shared" si="773"/>
        <v>91865.611363636344</v>
      </c>
      <c r="P2153" s="645" t="str">
        <f t="shared" si="772"/>
        <v>Sai</v>
      </c>
      <c r="Q2153" s="691">
        <v>0.06</v>
      </c>
      <c r="S2153" s="689"/>
      <c r="T2153" s="687"/>
      <c r="U2153" s="687"/>
      <c r="V2153" s="687"/>
      <c r="W2153" s="687"/>
    </row>
    <row r="2154" spans="1:23">
      <c r="A2154" s="1058"/>
      <c r="B2154" s="1066" t="s">
        <v>897</v>
      </c>
      <c r="C2154" s="682">
        <v>43260</v>
      </c>
      <c r="D2154" s="1070" t="s">
        <v>736</v>
      </c>
      <c r="E2154" s="729">
        <v>5</v>
      </c>
      <c r="F2154" s="729">
        <v>5</v>
      </c>
      <c r="G2154" s="729">
        <v>5</v>
      </c>
      <c r="H2154" s="729">
        <v>5</v>
      </c>
      <c r="I2154" s="729">
        <v>5</v>
      </c>
      <c r="J2154" s="684">
        <f>VLOOKUP($C2154,'[4]TH chi phi'!$B$5:$C$77,2,0)</f>
        <v>354054.47727272729</v>
      </c>
      <c r="K2154" s="690">
        <f>E2154*$J$2154</f>
        <v>1770272.3863636365</v>
      </c>
      <c r="L2154" s="690">
        <f t="shared" ref="L2154:O2154" si="774">F2154*$J$2154</f>
        <v>1770272.3863636365</v>
      </c>
      <c r="M2154" s="690">
        <f t="shared" si="774"/>
        <v>1770272.3863636365</v>
      </c>
      <c r="N2154" s="690">
        <f t="shared" si="774"/>
        <v>1770272.3863636365</v>
      </c>
      <c r="O2154" s="690">
        <f t="shared" si="774"/>
        <v>1770272.3863636365</v>
      </c>
      <c r="P2154" s="645" t="str">
        <f t="shared" si="772"/>
        <v>Sai</v>
      </c>
      <c r="Q2154" s="691">
        <v>0.02</v>
      </c>
      <c r="S2154" s="689"/>
      <c r="T2154" s="687"/>
      <c r="U2154" s="687"/>
      <c r="V2154" s="687"/>
      <c r="W2154" s="687"/>
    </row>
    <row r="2155" spans="1:23">
      <c r="A2155" s="1058"/>
      <c r="B2155" s="1066" t="s">
        <v>786</v>
      </c>
      <c r="C2155" s="682">
        <v>43199</v>
      </c>
      <c r="D2155" s="1070" t="s">
        <v>736</v>
      </c>
      <c r="E2155" s="729">
        <v>6.67</v>
      </c>
      <c r="F2155" s="729">
        <v>5.62</v>
      </c>
      <c r="G2155" s="729">
        <v>4.57</v>
      </c>
      <c r="H2155" s="729">
        <v>3.52</v>
      </c>
      <c r="I2155" s="729">
        <v>2.2000000000000002</v>
      </c>
      <c r="J2155" s="684">
        <f>VLOOKUP($C2155,'[4]TH chi phi'!$B$5:$C$77,2,0)</f>
        <v>296340.68181818177</v>
      </c>
      <c r="K2155" s="690">
        <f>E2155*$J$2155</f>
        <v>1976592.3477272724</v>
      </c>
      <c r="L2155" s="690">
        <f t="shared" ref="L2155:O2155" si="775">F2155*$J$2155</f>
        <v>1665434.6318181816</v>
      </c>
      <c r="M2155" s="690">
        <f t="shared" si="775"/>
        <v>1354276.9159090908</v>
      </c>
      <c r="N2155" s="690">
        <f t="shared" si="775"/>
        <v>1043119.1999999998</v>
      </c>
      <c r="O2155" s="690">
        <f t="shared" si="775"/>
        <v>651949.49999999988</v>
      </c>
      <c r="P2155" s="645" t="str">
        <f t="shared" si="772"/>
        <v>Sai</v>
      </c>
      <c r="Q2155" s="691">
        <v>20</v>
      </c>
    </row>
    <row r="2156" spans="1:23" s="706" customFormat="1">
      <c r="A2156" s="1058"/>
      <c r="B2156" s="1066" t="s">
        <v>786</v>
      </c>
      <c r="C2156" s="682">
        <v>43260</v>
      </c>
      <c r="D2156" s="1070" t="s">
        <v>736</v>
      </c>
      <c r="E2156" s="729">
        <v>0.78</v>
      </c>
      <c r="F2156" s="729">
        <v>0.78</v>
      </c>
      <c r="G2156" s="729">
        <v>0.78</v>
      </c>
      <c r="H2156" s="729">
        <v>0.78</v>
      </c>
      <c r="I2156" s="729">
        <v>0.78</v>
      </c>
      <c r="J2156" s="684">
        <f>VLOOKUP($C2156,'[4]TH chi phi'!$B$5:$C$77,2,0)</f>
        <v>354054.47727272729</v>
      </c>
      <c r="K2156" s="690">
        <f>E2156*$J$2156</f>
        <v>276162.49227272731</v>
      </c>
      <c r="L2156" s="690">
        <f t="shared" ref="L2156:O2156" si="776">F2156*$J$2156</f>
        <v>276162.49227272731</v>
      </c>
      <c r="M2156" s="690">
        <f t="shared" si="776"/>
        <v>276162.49227272731</v>
      </c>
      <c r="N2156" s="690">
        <f t="shared" si="776"/>
        <v>276162.49227272731</v>
      </c>
      <c r="O2156" s="690">
        <f t="shared" si="776"/>
        <v>276162.49227272731</v>
      </c>
      <c r="P2156" s="645"/>
      <c r="Q2156" s="705"/>
      <c r="S2156" s="648"/>
      <c r="T2156" s="649"/>
      <c r="U2156" s="649"/>
      <c r="V2156" s="649"/>
      <c r="W2156" s="649"/>
    </row>
    <row r="2157" spans="1:23" s="706" customFormat="1">
      <c r="A2157" s="1058"/>
      <c r="B2157" s="1066" t="s">
        <v>786</v>
      </c>
      <c r="C2157" s="682">
        <v>43321</v>
      </c>
      <c r="D2157" s="1070" t="s">
        <v>736</v>
      </c>
      <c r="E2157" s="729">
        <v>0.55000000000000004</v>
      </c>
      <c r="F2157" s="729">
        <v>0.55000000000000004</v>
      </c>
      <c r="G2157" s="729">
        <v>0.55000000000000004</v>
      </c>
      <c r="H2157" s="729">
        <v>0.55000000000000004</v>
      </c>
      <c r="I2157" s="729">
        <v>0.55000000000000004</v>
      </c>
      <c r="J2157" s="684">
        <f>VLOOKUP($C2157,'[4]TH chi phi'!$B$5:$C$77,2,0)</f>
        <v>409258.97727272729</v>
      </c>
      <c r="K2157" s="690">
        <f>E2157*$J$2157</f>
        <v>225092.43750000003</v>
      </c>
      <c r="L2157" s="690">
        <f t="shared" ref="L2157:O2157" si="777">F2157*$J$2157</f>
        <v>225092.43750000003</v>
      </c>
      <c r="M2157" s="690">
        <f t="shared" si="777"/>
        <v>225092.43750000003</v>
      </c>
      <c r="N2157" s="690">
        <f t="shared" si="777"/>
        <v>225092.43750000003</v>
      </c>
      <c r="O2157" s="690">
        <f t="shared" si="777"/>
        <v>225092.43750000003</v>
      </c>
      <c r="P2157" s="645"/>
      <c r="Q2157" s="705"/>
      <c r="S2157" s="689"/>
      <c r="T2157" s="687"/>
      <c r="U2157" s="687"/>
      <c r="V2157" s="687"/>
      <c r="W2157" s="687"/>
    </row>
    <row r="2158" spans="1:23" s="706" customFormat="1">
      <c r="A2158" s="1058"/>
      <c r="B2158" s="1066" t="s">
        <v>898</v>
      </c>
      <c r="C2158" s="682">
        <v>43140</v>
      </c>
      <c r="D2158" s="1070" t="s">
        <v>736</v>
      </c>
      <c r="E2158" s="729">
        <v>1.17</v>
      </c>
      <c r="F2158" s="729">
        <v>1.02</v>
      </c>
      <c r="G2158" s="729">
        <v>0.87</v>
      </c>
      <c r="H2158" s="729">
        <v>0.72</v>
      </c>
      <c r="I2158" s="729">
        <v>0.53</v>
      </c>
      <c r="J2158" s="684">
        <f>VLOOKUP($C2158,'[4]TH chi phi'!$B$5:$C$77,2,0)</f>
        <v>243645.47727272726</v>
      </c>
      <c r="K2158" s="690">
        <f>E2158*$J$2158</f>
        <v>285065.20840909088</v>
      </c>
      <c r="L2158" s="690">
        <f t="shared" ref="L2158:O2158" si="778">F2158*$J$2158</f>
        <v>248518.38681818181</v>
      </c>
      <c r="M2158" s="690">
        <f t="shared" si="778"/>
        <v>211971.56522727272</v>
      </c>
      <c r="N2158" s="690">
        <f t="shared" si="778"/>
        <v>175424.74363636362</v>
      </c>
      <c r="O2158" s="690">
        <f t="shared" si="778"/>
        <v>129132.10295454545</v>
      </c>
      <c r="P2158" s="645"/>
      <c r="Q2158" s="705"/>
      <c r="S2158" s="648"/>
      <c r="T2158" s="649"/>
      <c r="U2158" s="649"/>
      <c r="V2158" s="649"/>
      <c r="W2158" s="649"/>
    </row>
    <row r="2159" spans="1:23" s="706" customFormat="1">
      <c r="A2159" s="1058"/>
      <c r="B2159" s="1066" t="s">
        <v>787</v>
      </c>
      <c r="C2159" s="682">
        <v>43260</v>
      </c>
      <c r="D2159" s="1070" t="s">
        <v>736</v>
      </c>
      <c r="E2159" s="729">
        <v>7.05</v>
      </c>
      <c r="F2159" s="729">
        <v>6.07</v>
      </c>
      <c r="G2159" s="729">
        <v>5.0999999999999996</v>
      </c>
      <c r="H2159" s="729">
        <v>4.12</v>
      </c>
      <c r="I2159" s="729">
        <v>2.9</v>
      </c>
      <c r="J2159" s="684">
        <f>VLOOKUP($C2159,'[4]TH chi phi'!$B$5:$C$77,2,0)</f>
        <v>354054.47727272729</v>
      </c>
      <c r="K2159" s="690">
        <f>E2159*$J$2159</f>
        <v>2496084.0647727274</v>
      </c>
      <c r="L2159" s="690">
        <f t="shared" ref="L2159:O2159" si="779">F2159*$J$2159</f>
        <v>2149110.6770454547</v>
      </c>
      <c r="M2159" s="690">
        <f t="shared" si="779"/>
        <v>1805677.834090909</v>
      </c>
      <c r="N2159" s="690">
        <f t="shared" si="779"/>
        <v>1458704.4463636365</v>
      </c>
      <c r="O2159" s="690">
        <f t="shared" si="779"/>
        <v>1026757.9840909091</v>
      </c>
      <c r="P2159" s="645"/>
      <c r="Q2159" s="705"/>
      <c r="S2159" s="648"/>
      <c r="T2159" s="649"/>
      <c r="U2159" s="649"/>
      <c r="V2159" s="649"/>
      <c r="W2159" s="649"/>
    </row>
    <row r="2160" spans="1:23" s="706" customFormat="1">
      <c r="A2160" s="1058"/>
      <c r="B2160" s="1066" t="s">
        <v>788</v>
      </c>
      <c r="C2160" s="682">
        <v>43260</v>
      </c>
      <c r="D2160" s="1070" t="s">
        <v>736</v>
      </c>
      <c r="E2160" s="729">
        <v>2.2200000000000002</v>
      </c>
      <c r="F2160" s="729">
        <v>1.92</v>
      </c>
      <c r="G2160" s="729">
        <v>1.62</v>
      </c>
      <c r="H2160" s="729">
        <v>1.32</v>
      </c>
      <c r="I2160" s="729">
        <v>0.95</v>
      </c>
      <c r="J2160" s="684">
        <f>VLOOKUP($C2160,'[4]TH chi phi'!$B$5:$C$77,2,0)</f>
        <v>354054.47727272729</v>
      </c>
      <c r="K2160" s="690">
        <f>E2160*$J$2160</f>
        <v>786000.93954545469</v>
      </c>
      <c r="L2160" s="690">
        <f t="shared" ref="L2160:O2160" si="780">F2160*$J$2160</f>
        <v>679784.59636363643</v>
      </c>
      <c r="M2160" s="690">
        <f t="shared" si="780"/>
        <v>573568.25318181829</v>
      </c>
      <c r="N2160" s="690">
        <f t="shared" si="780"/>
        <v>467351.91000000003</v>
      </c>
      <c r="O2160" s="690">
        <f t="shared" si="780"/>
        <v>336351.75340909092</v>
      </c>
      <c r="P2160" s="645"/>
      <c r="Q2160" s="705"/>
      <c r="S2160" s="689"/>
      <c r="T2160" s="687"/>
      <c r="U2160" s="687"/>
      <c r="V2160" s="687"/>
      <c r="W2160" s="687"/>
    </row>
    <row r="2161" spans="1:23" s="706" customFormat="1">
      <c r="A2161" s="1058"/>
      <c r="B2161" s="1066" t="s">
        <v>810</v>
      </c>
      <c r="C2161" s="682">
        <v>43232</v>
      </c>
      <c r="D2161" s="1070" t="s">
        <v>736</v>
      </c>
      <c r="E2161" s="729">
        <v>2.25</v>
      </c>
      <c r="F2161" s="729">
        <v>1.8</v>
      </c>
      <c r="G2161" s="729">
        <v>1.35</v>
      </c>
      <c r="H2161" s="729">
        <v>0.9</v>
      </c>
      <c r="I2161" s="729">
        <v>0.34</v>
      </c>
      <c r="J2161" s="684">
        <f>VLOOKUP($C2161,'[4]TH chi phi'!$B$5:$C$77,2,0)</f>
        <v>242809.04545454544</v>
      </c>
      <c r="K2161" s="690">
        <f>E2161*$J$2161</f>
        <v>546320.35227272729</v>
      </c>
      <c r="L2161" s="690">
        <f t="shared" ref="L2161:O2161" si="781">F2161*$J$2161</f>
        <v>437056.2818181818</v>
      </c>
      <c r="M2161" s="690">
        <f t="shared" si="781"/>
        <v>327792.21136363636</v>
      </c>
      <c r="N2161" s="690">
        <f t="shared" si="781"/>
        <v>218528.1409090909</v>
      </c>
      <c r="O2161" s="690">
        <f t="shared" si="781"/>
        <v>82555.075454545455</v>
      </c>
      <c r="P2161" s="645"/>
      <c r="Q2161" s="705"/>
      <c r="S2161" s="648"/>
      <c r="T2161" s="649"/>
      <c r="U2161" s="649"/>
      <c r="V2161" s="649"/>
      <c r="W2161" s="649"/>
    </row>
    <row r="2162" spans="1:23" s="706" customFormat="1">
      <c r="A2162" s="1058"/>
      <c r="B2162" s="1066" t="s">
        <v>907</v>
      </c>
      <c r="C2162" s="682">
        <v>43167</v>
      </c>
      <c r="D2162" s="1070" t="s">
        <v>736</v>
      </c>
      <c r="E2162" s="729">
        <v>0.03</v>
      </c>
      <c r="F2162" s="729">
        <v>0.03</v>
      </c>
      <c r="G2162" s="729">
        <v>0.03</v>
      </c>
      <c r="H2162" s="729">
        <v>0.03</v>
      </c>
      <c r="I2162" s="729">
        <v>0.03</v>
      </c>
      <c r="J2162" s="684">
        <f>VLOOKUP($C2162,'[4]TH chi phi'!$B$5:$C$77,2,0)</f>
        <v>411768.27272727271</v>
      </c>
      <c r="K2162" s="690">
        <f>E2162*$J$2162</f>
        <v>12353.048181818182</v>
      </c>
      <c r="L2162" s="690">
        <f t="shared" ref="L2162:O2162" si="782">F2162*$J$2162</f>
        <v>12353.048181818182</v>
      </c>
      <c r="M2162" s="690">
        <f t="shared" si="782"/>
        <v>12353.048181818182</v>
      </c>
      <c r="N2162" s="690">
        <f t="shared" si="782"/>
        <v>12353.048181818182</v>
      </c>
      <c r="O2162" s="690">
        <f t="shared" si="782"/>
        <v>12353.048181818182</v>
      </c>
      <c r="P2162" s="645"/>
      <c r="Q2162" s="705"/>
      <c r="S2162" s="648"/>
      <c r="T2162" s="649"/>
      <c r="U2162" s="649"/>
      <c r="V2162" s="649"/>
      <c r="W2162" s="649"/>
    </row>
    <row r="2163" spans="1:23" s="706" customFormat="1" ht="13.4" customHeight="1">
      <c r="A2163" s="1058"/>
      <c r="B2163" s="1066" t="s">
        <v>792</v>
      </c>
      <c r="C2163" s="682">
        <v>43260</v>
      </c>
      <c r="D2163" s="1070" t="s">
        <v>736</v>
      </c>
      <c r="E2163" s="729">
        <v>6.08</v>
      </c>
      <c r="F2163" s="729">
        <v>5.16</v>
      </c>
      <c r="G2163" s="729">
        <v>4.25</v>
      </c>
      <c r="H2163" s="729">
        <v>3.33</v>
      </c>
      <c r="I2163" s="729">
        <v>2.19</v>
      </c>
      <c r="J2163" s="684">
        <f>VLOOKUP($C2163,'[4]TH chi phi'!$B$5:$C$77,2,0)</f>
        <v>354054.47727272729</v>
      </c>
      <c r="K2163" s="690">
        <f>E2163*$J$2163</f>
        <v>2152651.2218181822</v>
      </c>
      <c r="L2163" s="690">
        <f t="shared" ref="L2163:O2163" si="783">F2163*$J$2163</f>
        <v>1826921.1027272728</v>
      </c>
      <c r="M2163" s="690">
        <f t="shared" si="783"/>
        <v>1504731.5284090911</v>
      </c>
      <c r="N2163" s="690">
        <f t="shared" si="783"/>
        <v>1179001.4093181819</v>
      </c>
      <c r="O2163" s="690">
        <f t="shared" si="783"/>
        <v>775379.30522727279</v>
      </c>
      <c r="P2163" s="645"/>
      <c r="Q2163" s="705"/>
      <c r="S2163" s="648"/>
      <c r="T2163" s="649"/>
      <c r="U2163" s="649"/>
      <c r="V2163" s="649"/>
      <c r="W2163" s="649"/>
    </row>
    <row r="2164" spans="1:23" s="706" customFormat="1" ht="14.5" customHeight="1">
      <c r="A2164" s="1058"/>
      <c r="B2164" s="1063" t="s">
        <v>794</v>
      </c>
      <c r="C2164" s="682"/>
      <c r="D2164" s="1070"/>
      <c r="E2164" s="729"/>
      <c r="F2164" s="729"/>
      <c r="G2164" s="729"/>
      <c r="H2164" s="729"/>
      <c r="I2164" s="729"/>
      <c r="J2164" s="684"/>
      <c r="K2164" s="695">
        <f>SUM(K2165:K2170)</f>
        <v>3998680.3555056024</v>
      </c>
      <c r="L2164" s="695">
        <f t="shared" ref="L2164:O2164" si="784">SUM(L2165:L2170)</f>
        <v>3368014.246279133</v>
      </c>
      <c r="M2164" s="695">
        <f t="shared" si="784"/>
        <v>2737371.0682452684</v>
      </c>
      <c r="N2164" s="695">
        <f t="shared" si="784"/>
        <v>2106704.9590187995</v>
      </c>
      <c r="O2164" s="695">
        <f t="shared" si="784"/>
        <v>1318378.0552838645</v>
      </c>
      <c r="P2164" s="645"/>
      <c r="Q2164" s="705"/>
      <c r="S2164" s="648"/>
      <c r="T2164" s="649"/>
      <c r="U2164" s="649"/>
      <c r="V2164" s="649"/>
      <c r="W2164" s="649"/>
    </row>
    <row r="2165" spans="1:23" s="706" customFormat="1">
      <c r="A2165" s="1058"/>
      <c r="B2165" s="1066" t="s">
        <v>678</v>
      </c>
      <c r="C2165" s="682"/>
      <c r="D2165" s="1070" t="s">
        <v>795</v>
      </c>
      <c r="E2165" s="729">
        <v>25.5</v>
      </c>
      <c r="F2165" s="729">
        <v>21.5</v>
      </c>
      <c r="G2165" s="729">
        <v>17.5</v>
      </c>
      <c r="H2165" s="729">
        <v>13.5</v>
      </c>
      <c r="I2165" s="729">
        <v>8.5</v>
      </c>
      <c r="J2165" s="871">
        <f>VLOOKUP(B2165,'Bieu5 TH chi phi'!$B$7:$C$109,2,0)</f>
        <v>119536.55378486056</v>
      </c>
      <c r="K2165" s="690">
        <f>E2165*$J$2165</f>
        <v>3048182.1215139441</v>
      </c>
      <c r="L2165" s="690">
        <f t="shared" ref="L2165:O2165" si="785">F2165*$J$2165</f>
        <v>2570035.906374502</v>
      </c>
      <c r="M2165" s="690">
        <f t="shared" si="785"/>
        <v>2091889.6912350599</v>
      </c>
      <c r="N2165" s="690">
        <f t="shared" si="785"/>
        <v>1613743.4760956175</v>
      </c>
      <c r="O2165" s="690">
        <f t="shared" si="785"/>
        <v>1016060.7071713147</v>
      </c>
      <c r="P2165" s="645"/>
      <c r="Q2165" s="705"/>
      <c r="S2165" s="648"/>
      <c r="T2165" s="649"/>
      <c r="U2165" s="649"/>
      <c r="V2165" s="649"/>
      <c r="W2165" s="649"/>
    </row>
    <row r="2166" spans="1:23">
      <c r="A2166" s="1058"/>
      <c r="B2166" s="1066" t="s">
        <v>679</v>
      </c>
      <c r="C2166" s="682"/>
      <c r="D2166" s="1070" t="s">
        <v>795</v>
      </c>
      <c r="E2166" s="729">
        <v>0.25</v>
      </c>
      <c r="F2166" s="729">
        <v>0.25</v>
      </c>
      <c r="G2166" s="729">
        <v>0.25</v>
      </c>
      <c r="H2166" s="729">
        <v>0.25</v>
      </c>
      <c r="I2166" s="729">
        <v>0.25</v>
      </c>
      <c r="J2166" s="871">
        <f>VLOOKUP(B2166,'Bieu5 TH chi phi'!$B$7:$C$109,2,0)</f>
        <v>175954.48207171314</v>
      </c>
      <c r="K2166" s="690">
        <f>E2166*$J$2166</f>
        <v>43988.620517928284</v>
      </c>
      <c r="L2166" s="690">
        <f t="shared" ref="L2166:O2166" si="786">F2166*$J$2166</f>
        <v>43988.620517928284</v>
      </c>
      <c r="M2166" s="690">
        <f t="shared" si="786"/>
        <v>43988.620517928284</v>
      </c>
      <c r="N2166" s="690">
        <f t="shared" si="786"/>
        <v>43988.620517928284</v>
      </c>
      <c r="O2166" s="690">
        <f t="shared" si="786"/>
        <v>43988.620517928284</v>
      </c>
      <c r="P2166" s="645" t="str">
        <f t="shared" si="772"/>
        <v>Sai</v>
      </c>
      <c r="Q2166" s="691"/>
    </row>
    <row r="2167" spans="1:23" ht="10.4" customHeight="1">
      <c r="A2167" s="1058"/>
      <c r="B2167" s="1066" t="s">
        <v>684</v>
      </c>
      <c r="C2167" s="682"/>
      <c r="D2167" s="1070" t="s">
        <v>795</v>
      </c>
      <c r="E2167" s="729">
        <v>0.08</v>
      </c>
      <c r="F2167" s="729">
        <v>0.08</v>
      </c>
      <c r="G2167" s="729">
        <v>0.08</v>
      </c>
      <c r="H2167" s="729">
        <v>0.08</v>
      </c>
      <c r="I2167" s="729">
        <v>0.08</v>
      </c>
      <c r="J2167" s="871">
        <f>VLOOKUP(B2167,'Bieu5 TH chi phi'!$B$7:$C$109,2,0)</f>
        <v>498.00796812749002</v>
      </c>
      <c r="K2167" s="690">
        <f>E2167*$J$2167</f>
        <v>39.840637450199203</v>
      </c>
      <c r="L2167" s="690">
        <f t="shared" ref="L2167:O2167" si="787">F2167*$J$2167</f>
        <v>39.840637450199203</v>
      </c>
      <c r="M2167" s="690">
        <f t="shared" si="787"/>
        <v>39.840637450199203</v>
      </c>
      <c r="N2167" s="690">
        <f t="shared" si="787"/>
        <v>39.840637450199203</v>
      </c>
      <c r="O2167" s="690">
        <f t="shared" si="787"/>
        <v>39.840637450199203</v>
      </c>
      <c r="P2167" s="645" t="str">
        <f t="shared" si="772"/>
        <v>Sai</v>
      </c>
      <c r="Q2167" s="766"/>
    </row>
    <row r="2168" spans="1:23">
      <c r="A2168" s="1058"/>
      <c r="B2168" s="1066" t="s">
        <v>682</v>
      </c>
      <c r="C2168" s="682"/>
      <c r="D2168" s="1070" t="s">
        <v>795</v>
      </c>
      <c r="E2168" s="729">
        <v>18</v>
      </c>
      <c r="F2168" s="729">
        <v>14.4</v>
      </c>
      <c r="G2168" s="729">
        <v>10.8</v>
      </c>
      <c r="H2168" s="729">
        <v>7.2</v>
      </c>
      <c r="I2168" s="729">
        <v>2.7</v>
      </c>
      <c r="J2168" s="871">
        <f>VLOOKUP(B2168,'Bieu5 TH chi phi'!$B$7:$C$109,2,0)</f>
        <v>41646.852589641428</v>
      </c>
      <c r="K2168" s="690">
        <f>E2168*$J$2168</f>
        <v>749643.34661354567</v>
      </c>
      <c r="L2168" s="690">
        <f t="shared" ref="L2168:O2168" si="788">F2168*$J$2168</f>
        <v>599714.67729083658</v>
      </c>
      <c r="M2168" s="690">
        <f t="shared" si="788"/>
        <v>449786.00796812744</v>
      </c>
      <c r="N2168" s="690">
        <f t="shared" si="788"/>
        <v>299857.33864541829</v>
      </c>
      <c r="O2168" s="690">
        <f t="shared" si="788"/>
        <v>112446.50199203186</v>
      </c>
      <c r="P2168" s="645" t="str">
        <f t="shared" si="772"/>
        <v>Sai</v>
      </c>
      <c r="Q2168" s="691"/>
    </row>
    <row r="2169" spans="1:23">
      <c r="A2169" s="1058"/>
      <c r="B2169" s="1407" t="s">
        <v>683</v>
      </c>
      <c r="C2169" s="1407"/>
      <c r="D2169" s="1070" t="s">
        <v>795</v>
      </c>
      <c r="E2169" s="729">
        <v>68.39</v>
      </c>
      <c r="F2169" s="729">
        <v>67.260000000000005</v>
      </c>
      <c r="G2169" s="729">
        <v>66.14</v>
      </c>
      <c r="H2169" s="729">
        <v>65.010000000000005</v>
      </c>
      <c r="I2169" s="729">
        <v>63.6</v>
      </c>
      <c r="J2169" s="871">
        <f>VLOOKUP(B2169,'Bieu5 TH chi phi'!$B$7:$C$109,2,0)</f>
        <v>2293.1192604581674</v>
      </c>
      <c r="K2169" s="690">
        <f>E2169*$J$2169</f>
        <v>156826.42622273407</v>
      </c>
      <c r="L2169" s="690">
        <f t="shared" ref="L2169:O2169" si="789">F2169*$J$2169</f>
        <v>154235.20145841636</v>
      </c>
      <c r="M2169" s="690">
        <f t="shared" si="789"/>
        <v>151666.90788670321</v>
      </c>
      <c r="N2169" s="690">
        <f t="shared" si="789"/>
        <v>149075.68312238547</v>
      </c>
      <c r="O2169" s="690">
        <f t="shared" si="789"/>
        <v>145842.38496513944</v>
      </c>
      <c r="P2169" s="645" t="str">
        <f t="shared" si="772"/>
        <v>Sai</v>
      </c>
      <c r="Q2169" s="691">
        <v>8.44</v>
      </c>
      <c r="S2169" s="689"/>
      <c r="T2169" s="687"/>
      <c r="U2169" s="687"/>
      <c r="V2169" s="687"/>
      <c r="W2169" s="687"/>
    </row>
    <row r="2170" spans="1:23">
      <c r="A2170" s="1058"/>
      <c r="B2170" s="1066" t="s">
        <v>696</v>
      </c>
      <c r="C2170" s="682"/>
      <c r="D2170" s="1070" t="s">
        <v>795</v>
      </c>
      <c r="E2170" s="729">
        <v>0.38</v>
      </c>
      <c r="F2170" s="729">
        <v>0.38</v>
      </c>
      <c r="G2170" s="729">
        <v>0.38</v>
      </c>
      <c r="H2170" s="729">
        <v>0.38</v>
      </c>
      <c r="I2170" s="729">
        <v>0.38</v>
      </c>
      <c r="J2170" s="684"/>
      <c r="K2170" s="690">
        <f>E2170*$J$2170</f>
        <v>0</v>
      </c>
      <c r="L2170" s="690">
        <f t="shared" ref="L2170:O2170" si="790">F2170*$J$2170</f>
        <v>0</v>
      </c>
      <c r="M2170" s="690">
        <f t="shared" si="790"/>
        <v>0</v>
      </c>
      <c r="N2170" s="690">
        <f t="shared" si="790"/>
        <v>0</v>
      </c>
      <c r="O2170" s="690">
        <f t="shared" si="790"/>
        <v>0</v>
      </c>
      <c r="P2170" s="645" t="str">
        <f t="shared" si="772"/>
        <v>Sai</v>
      </c>
      <c r="Q2170" s="691">
        <v>0.47</v>
      </c>
      <c r="S2170" s="689"/>
      <c r="T2170" s="687"/>
      <c r="U2170" s="687"/>
      <c r="V2170" s="687"/>
      <c r="W2170" s="687"/>
    </row>
    <row r="2171" spans="1:23">
      <c r="A2171" s="1058"/>
      <c r="B2171" s="1063" t="s">
        <v>796</v>
      </c>
      <c r="C2171" s="682"/>
      <c r="D2171" s="1070"/>
      <c r="E2171" s="729"/>
      <c r="F2171" s="729"/>
      <c r="G2171" s="729"/>
      <c r="H2171" s="729"/>
      <c r="I2171" s="729"/>
      <c r="J2171" s="684"/>
      <c r="K2171" s="695">
        <f>SUM(K2172:K2173)</f>
        <v>21500</v>
      </c>
      <c r="L2171" s="695">
        <f t="shared" ref="L2171:O2171" si="791">SUM(L2172:L2173)</f>
        <v>21500</v>
      </c>
      <c r="M2171" s="695">
        <f t="shared" si="791"/>
        <v>21500</v>
      </c>
      <c r="N2171" s="695">
        <f t="shared" si="791"/>
        <v>21500</v>
      </c>
      <c r="O2171" s="695">
        <f t="shared" si="791"/>
        <v>21500</v>
      </c>
      <c r="P2171" s="645" t="str">
        <f t="shared" si="772"/>
        <v>Sai</v>
      </c>
      <c r="Q2171" s="691">
        <v>0.19</v>
      </c>
      <c r="S2171" s="689"/>
      <c r="T2171" s="687"/>
      <c r="U2171" s="687"/>
      <c r="V2171" s="687"/>
      <c r="W2171" s="687"/>
    </row>
    <row r="2172" spans="1:23">
      <c r="A2172" s="1058"/>
      <c r="B2172" s="1066" t="s">
        <v>722</v>
      </c>
      <c r="C2172" s="682"/>
      <c r="D2172" s="1070" t="s">
        <v>797</v>
      </c>
      <c r="E2172" s="729">
        <v>0.1</v>
      </c>
      <c r="F2172" s="729">
        <v>0.1</v>
      </c>
      <c r="G2172" s="729">
        <v>0.1</v>
      </c>
      <c r="H2172" s="729">
        <v>0.1</v>
      </c>
      <c r="I2172" s="729">
        <v>0.1</v>
      </c>
      <c r="J2172" s="871">
        <f>VLOOKUP(B2172,'Bieu5 TH chi phi'!$B$7:$C$109,2,0)</f>
        <v>80000</v>
      </c>
      <c r="K2172" s="690">
        <f>E2172*$J$2172</f>
        <v>8000</v>
      </c>
      <c r="L2172" s="690">
        <f t="shared" ref="L2172:O2172" si="792">F2172*$J$2172</f>
        <v>8000</v>
      </c>
      <c r="M2172" s="690">
        <f t="shared" si="792"/>
        <v>8000</v>
      </c>
      <c r="N2172" s="690">
        <f t="shared" si="792"/>
        <v>8000</v>
      </c>
      <c r="O2172" s="690">
        <f t="shared" si="792"/>
        <v>8000</v>
      </c>
      <c r="P2172" s="645" t="str">
        <f t="shared" si="772"/>
        <v>Sai</v>
      </c>
      <c r="Q2172" s="691">
        <v>1.44</v>
      </c>
      <c r="S2172" s="689"/>
      <c r="T2172" s="687"/>
      <c r="U2172" s="687"/>
      <c r="V2172" s="687"/>
      <c r="W2172" s="687"/>
    </row>
    <row r="2173" spans="1:23">
      <c r="A2173" s="1058"/>
      <c r="B2173" s="1066" t="s">
        <v>724</v>
      </c>
      <c r="C2173" s="1070"/>
      <c r="D2173" s="1070" t="s">
        <v>798</v>
      </c>
      <c r="E2173" s="729">
        <v>0.03</v>
      </c>
      <c r="F2173" s="729">
        <v>0.03</v>
      </c>
      <c r="G2173" s="729">
        <v>0.03</v>
      </c>
      <c r="H2173" s="729">
        <v>0.03</v>
      </c>
      <c r="I2173" s="729">
        <v>0.03</v>
      </c>
      <c r="J2173" s="871">
        <f>VLOOKUP(B2173,'Bieu5 TH chi phi'!$B$7:$C$109,2,0)</f>
        <v>450000</v>
      </c>
      <c r="K2173" s="690">
        <f>E2173*$J$2173</f>
        <v>13500</v>
      </c>
      <c r="L2173" s="690">
        <f t="shared" ref="L2173:O2173" si="793">F2173*$J$2173</f>
        <v>13500</v>
      </c>
      <c r="M2173" s="690">
        <f t="shared" si="793"/>
        <v>13500</v>
      </c>
      <c r="N2173" s="690">
        <f t="shared" si="793"/>
        <v>13500</v>
      </c>
      <c r="O2173" s="690">
        <f t="shared" si="793"/>
        <v>13500</v>
      </c>
      <c r="P2173" s="645" t="str">
        <f t="shared" si="772"/>
        <v>Sai</v>
      </c>
      <c r="Q2173" s="691">
        <v>0.75</v>
      </c>
      <c r="S2173" s="689"/>
      <c r="T2173" s="687"/>
      <c r="U2173" s="687"/>
      <c r="V2173" s="687"/>
      <c r="W2173" s="687"/>
    </row>
    <row r="2174" spans="1:23">
      <c r="A2174" s="1058"/>
      <c r="B2174" s="1063" t="s">
        <v>799</v>
      </c>
      <c r="C2174" s="1070"/>
      <c r="D2174" s="1070" t="s">
        <v>800</v>
      </c>
      <c r="E2174" s="1070">
        <v>10</v>
      </c>
      <c r="F2174" s="1070"/>
      <c r="G2174" s="1070"/>
      <c r="H2174" s="1070"/>
      <c r="I2174" s="1070"/>
      <c r="J2174" s="684"/>
      <c r="K2174" s="701">
        <f>SUM(K2176:K2186)</f>
        <v>5739267.3940160479</v>
      </c>
      <c r="L2174" s="701">
        <f t="shared" ref="L2174:O2174" si="794">SUM(L2176:L2186)</f>
        <v>5738600.2331561521</v>
      </c>
      <c r="M2174" s="701">
        <f t="shared" si="794"/>
        <v>5737699.5659952918</v>
      </c>
      <c r="N2174" s="701">
        <f t="shared" si="794"/>
        <v>5736678.8098796504</v>
      </c>
      <c r="O2174" s="701">
        <f t="shared" si="794"/>
        <v>5735658.0537640098</v>
      </c>
      <c r="P2174" s="645" t="str">
        <f t="shared" si="772"/>
        <v>Sai</v>
      </c>
      <c r="Q2174" s="691"/>
    </row>
    <row r="2175" spans="1:23">
      <c r="A2175" s="707"/>
      <c r="B2175" s="1066" t="s">
        <v>908</v>
      </c>
      <c r="C2175" s="1070"/>
      <c r="D2175" s="1070"/>
      <c r="E2175" s="1070"/>
      <c r="F2175" s="1070"/>
      <c r="G2175" s="1070"/>
      <c r="H2175" s="1070"/>
      <c r="I2175" s="1070"/>
      <c r="J2175" s="684"/>
      <c r="K2175" s="704">
        <f>K2176</f>
        <v>2400000</v>
      </c>
      <c r="L2175" s="704">
        <f t="shared" ref="L2175:O2175" si="795">L2176</f>
        <v>2400000</v>
      </c>
      <c r="M2175" s="704">
        <f t="shared" si="795"/>
        <v>2400000</v>
      </c>
      <c r="N2175" s="704">
        <f t="shared" si="795"/>
        <v>2400000</v>
      </c>
      <c r="O2175" s="704">
        <f t="shared" si="795"/>
        <v>2400000</v>
      </c>
      <c r="P2175" s="645" t="str">
        <f t="shared" si="772"/>
        <v>Sai</v>
      </c>
      <c r="Q2175" s="691">
        <v>6</v>
      </c>
      <c r="S2175" s="689"/>
      <c r="T2175" s="687"/>
      <c r="U2175" s="687"/>
      <c r="V2175" s="687"/>
      <c r="W2175" s="687"/>
    </row>
    <row r="2176" spans="1:23" ht="21">
      <c r="A2176" s="707"/>
      <c r="B2176" s="818" t="s">
        <v>735</v>
      </c>
      <c r="C2176" s="1070"/>
      <c r="D2176" s="1070" t="s">
        <v>736</v>
      </c>
      <c r="E2176" s="1070">
        <v>3</v>
      </c>
      <c r="F2176" s="1070"/>
      <c r="G2176" s="1070"/>
      <c r="H2176" s="1070"/>
      <c r="I2176" s="1070"/>
      <c r="J2176" s="871">
        <f>VLOOKUP(B2176,'Bieu5 TH chi phi'!$B$7:$C$109,2,0)</f>
        <v>800000</v>
      </c>
      <c r="K2176" s="704">
        <f>J2176*E2176</f>
        <v>2400000</v>
      </c>
      <c r="L2176" s="704">
        <f>K2176</f>
        <v>2400000</v>
      </c>
      <c r="M2176" s="704">
        <f t="shared" ref="M2176:O2178" si="796">L2176</f>
        <v>2400000</v>
      </c>
      <c r="N2176" s="704">
        <f t="shared" si="796"/>
        <v>2400000</v>
      </c>
      <c r="O2176" s="704">
        <f t="shared" si="796"/>
        <v>2400000</v>
      </c>
      <c r="P2176" s="645" t="str">
        <f t="shared" si="772"/>
        <v>Sai</v>
      </c>
      <c r="Q2176" s="691">
        <v>0.12</v>
      </c>
      <c r="S2176" s="689"/>
      <c r="T2176" s="687"/>
      <c r="U2176" s="687"/>
      <c r="V2176" s="687"/>
      <c r="W2176" s="687"/>
    </row>
    <row r="2177" spans="1:23">
      <c r="A2177" s="707"/>
      <c r="B2177" s="1066" t="s">
        <v>657</v>
      </c>
      <c r="C2177" s="1070"/>
      <c r="D2177" s="1070" t="s">
        <v>800</v>
      </c>
      <c r="E2177" s="1070">
        <f>E2174</f>
        <v>10</v>
      </c>
      <c r="F2177" s="1070"/>
      <c r="G2177" s="1070"/>
      <c r="H2177" s="1070"/>
      <c r="I2177" s="1070"/>
      <c r="J2177" s="871">
        <f>VLOOKUP(B2177,'Bieu5 TH chi phi'!$B$7:$C$109,2,0)</f>
        <v>667.16085989621945</v>
      </c>
      <c r="K2177" s="704">
        <f>J2177*E2177</f>
        <v>6671.6085989621943</v>
      </c>
      <c r="L2177" s="733">
        <f>K2177*T$4</f>
        <v>6004.4477390659749</v>
      </c>
      <c r="M2177" s="733">
        <f>L2177*U$4</f>
        <v>5103.7805782060786</v>
      </c>
      <c r="N2177" s="733">
        <f>M2177*V$4</f>
        <v>4083.0244625648629</v>
      </c>
      <c r="O2177" s="733">
        <f>N2177*W$4</f>
        <v>3062.2683469236472</v>
      </c>
      <c r="P2177" s="645" t="str">
        <f>IF(E2177=Q2177,"Đúng","Sai")</f>
        <v>Đúng</v>
      </c>
      <c r="Q2177" s="691">
        <v>10</v>
      </c>
      <c r="S2177" s="689"/>
      <c r="T2177" s="687"/>
      <c r="U2177" s="687"/>
      <c r="V2177" s="687"/>
      <c r="W2177" s="687"/>
    </row>
    <row r="2178" spans="1:23">
      <c r="A2178" s="707"/>
      <c r="B2178" s="1066" t="s">
        <v>801</v>
      </c>
      <c r="C2178" s="1070"/>
      <c r="D2178" s="1070" t="s">
        <v>800</v>
      </c>
      <c r="E2178" s="1070">
        <f>E2177</f>
        <v>10</v>
      </c>
      <c r="F2178" s="1070"/>
      <c r="G2178" s="1070"/>
      <c r="H2178" s="1070"/>
      <c r="I2178" s="1070"/>
      <c r="J2178" s="871">
        <f>VLOOKUP(B2178,'Bieu5 TH chi phi'!$B$7:$C$109,2,0)</f>
        <v>38838.710730170496</v>
      </c>
      <c r="K2178" s="704">
        <f>J2178*E2178</f>
        <v>388387.10730170493</v>
      </c>
      <c r="L2178" s="704">
        <f t="shared" ref="L2178" si="797">K2178</f>
        <v>388387.10730170493</v>
      </c>
      <c r="M2178" s="704">
        <f t="shared" si="796"/>
        <v>388387.10730170493</v>
      </c>
      <c r="N2178" s="704">
        <f t="shared" si="796"/>
        <v>388387.10730170493</v>
      </c>
      <c r="O2178" s="704">
        <f t="shared" si="796"/>
        <v>388387.10730170493</v>
      </c>
      <c r="P2178" s="645" t="str">
        <f t="shared" si="772"/>
        <v>Sai</v>
      </c>
      <c r="Q2178" s="691">
        <v>62.25</v>
      </c>
      <c r="S2178" s="689"/>
      <c r="T2178" s="687"/>
      <c r="U2178" s="687"/>
      <c r="V2178" s="687"/>
      <c r="W2178" s="687"/>
    </row>
    <row r="2179" spans="1:23">
      <c r="A2179" s="708"/>
      <c r="B2179" s="1066" t="s">
        <v>802</v>
      </c>
      <c r="C2179" s="1070"/>
      <c r="D2179" s="1070" t="s">
        <v>800</v>
      </c>
      <c r="E2179" s="1070">
        <f t="shared" ref="E2179:E2184" si="798">E2178</f>
        <v>10</v>
      </c>
      <c r="F2179" s="1070"/>
      <c r="G2179" s="1070"/>
      <c r="H2179" s="1070"/>
      <c r="I2179" s="1070"/>
      <c r="J2179" s="871">
        <f>VLOOKUP(B2179,'Bieu5 TH chi phi'!$B$7:$C$109,2,0)</f>
        <v>0</v>
      </c>
      <c r="K2179" s="704"/>
      <c r="L2179" s="704"/>
      <c r="M2179" s="704"/>
      <c r="N2179" s="704"/>
      <c r="O2179" s="704"/>
      <c r="P2179" s="645" t="str">
        <f t="shared" si="772"/>
        <v>Sai</v>
      </c>
      <c r="Q2179" s="691"/>
    </row>
    <row r="2180" spans="1:23">
      <c r="A2180" s="707"/>
      <c r="B2180" s="709" t="s">
        <v>605</v>
      </c>
      <c r="C2180" s="1070"/>
      <c r="D2180" s="1070" t="s">
        <v>800</v>
      </c>
      <c r="E2180" s="1070">
        <f t="shared" si="798"/>
        <v>10</v>
      </c>
      <c r="F2180" s="1070"/>
      <c r="G2180" s="1070"/>
      <c r="H2180" s="1070"/>
      <c r="I2180" s="1070"/>
      <c r="J2180" s="871">
        <f>VLOOKUP(B2180,'Bieu5 TH chi phi'!$B$7:$C$109,2,0)</f>
        <v>18765.274056338028</v>
      </c>
      <c r="K2180" s="704">
        <f>J2180*E2180</f>
        <v>187652.7405633803</v>
      </c>
      <c r="L2180" s="704">
        <f t="shared" ref="L2180:O2181" si="799">K2180</f>
        <v>187652.7405633803</v>
      </c>
      <c r="M2180" s="704">
        <f t="shared" si="799"/>
        <v>187652.7405633803</v>
      </c>
      <c r="N2180" s="704">
        <f t="shared" si="799"/>
        <v>187652.7405633803</v>
      </c>
      <c r="O2180" s="704">
        <f t="shared" si="799"/>
        <v>187652.7405633803</v>
      </c>
      <c r="P2180" s="645" t="str">
        <f t="shared" si="772"/>
        <v>Sai</v>
      </c>
      <c r="Q2180" s="691">
        <v>0.14000000000000001</v>
      </c>
      <c r="S2180" s="689"/>
      <c r="T2180" s="687"/>
      <c r="U2180" s="687"/>
      <c r="V2180" s="687"/>
      <c r="W2180" s="687"/>
    </row>
    <row r="2181" spans="1:23">
      <c r="A2181" s="707"/>
      <c r="B2181" s="709" t="s">
        <v>646</v>
      </c>
      <c r="C2181" s="1070"/>
      <c r="D2181" s="1070" t="s">
        <v>800</v>
      </c>
      <c r="E2181" s="1070">
        <f t="shared" si="798"/>
        <v>10</v>
      </c>
      <c r="F2181" s="1070"/>
      <c r="G2181" s="1070"/>
      <c r="H2181" s="1070"/>
      <c r="I2181" s="1070"/>
      <c r="J2181" s="871">
        <f>VLOOKUP(B2181,'Bieu5 TH chi phi'!$B$7:$C$109,2,0)</f>
        <v>173801.87938349394</v>
      </c>
      <c r="K2181" s="704">
        <f>J2181*E2181</f>
        <v>1738018.7938349394</v>
      </c>
      <c r="L2181" s="704">
        <f t="shared" si="799"/>
        <v>1738018.7938349394</v>
      </c>
      <c r="M2181" s="704">
        <f t="shared" si="799"/>
        <v>1738018.7938349394</v>
      </c>
      <c r="N2181" s="704">
        <f t="shared" si="799"/>
        <v>1738018.7938349394</v>
      </c>
      <c r="O2181" s="704">
        <f t="shared" si="799"/>
        <v>1738018.7938349394</v>
      </c>
      <c r="P2181" s="645" t="str">
        <f t="shared" si="772"/>
        <v>Sai</v>
      </c>
      <c r="Q2181" s="691">
        <v>0.05</v>
      </c>
      <c r="S2181" s="689"/>
      <c r="T2181" s="687"/>
      <c r="U2181" s="687"/>
      <c r="V2181" s="687"/>
      <c r="W2181" s="687"/>
    </row>
    <row r="2182" spans="1:23">
      <c r="A2182" s="707"/>
      <c r="B2182" s="1066" t="s">
        <v>803</v>
      </c>
      <c r="C2182" s="1070"/>
      <c r="D2182" s="1070" t="s">
        <v>800</v>
      </c>
      <c r="E2182" s="1070">
        <f t="shared" si="798"/>
        <v>10</v>
      </c>
      <c r="F2182" s="1070"/>
      <c r="G2182" s="1070"/>
      <c r="H2182" s="1070"/>
      <c r="I2182" s="1070"/>
      <c r="J2182" s="871"/>
      <c r="K2182" s="704"/>
      <c r="L2182" s="704"/>
      <c r="M2182" s="704"/>
      <c r="N2182" s="704"/>
      <c r="O2182" s="704"/>
      <c r="P2182" s="645" t="str">
        <f t="shared" si="772"/>
        <v>Sai</v>
      </c>
      <c r="Q2182" s="691">
        <v>60</v>
      </c>
    </row>
    <row r="2183" spans="1:23" s="706" customFormat="1">
      <c r="A2183" s="707"/>
      <c r="B2183" s="709" t="s">
        <v>19</v>
      </c>
      <c r="C2183" s="1070"/>
      <c r="D2183" s="1070" t="s">
        <v>800</v>
      </c>
      <c r="E2183" s="1070">
        <f t="shared" si="798"/>
        <v>10</v>
      </c>
      <c r="F2183" s="1070"/>
      <c r="G2183" s="1070"/>
      <c r="H2183" s="1070"/>
      <c r="I2183" s="1070"/>
      <c r="J2183" s="871">
        <f>VLOOKUP(B2183,'Bieu5 TH chi phi'!$B$7:$C$109,2,0)</f>
        <v>10491.54463647199</v>
      </c>
      <c r="K2183" s="704">
        <f>J2183*E2183</f>
        <v>104915.4463647199</v>
      </c>
      <c r="L2183" s="704">
        <f t="shared" ref="L2183:O2186" si="800">K2183</f>
        <v>104915.4463647199</v>
      </c>
      <c r="M2183" s="704">
        <f t="shared" si="800"/>
        <v>104915.4463647199</v>
      </c>
      <c r="N2183" s="704">
        <f t="shared" si="800"/>
        <v>104915.4463647199</v>
      </c>
      <c r="O2183" s="704">
        <f t="shared" si="800"/>
        <v>104915.4463647199</v>
      </c>
      <c r="P2183" s="645"/>
      <c r="Q2183" s="705"/>
      <c r="S2183" s="648"/>
      <c r="T2183" s="649"/>
      <c r="U2183" s="649"/>
      <c r="V2183" s="649"/>
      <c r="W2183" s="649"/>
    </row>
    <row r="2184" spans="1:23" s="706" customFormat="1">
      <c r="A2184" s="707"/>
      <c r="B2184" s="710" t="s">
        <v>21</v>
      </c>
      <c r="C2184" s="1070"/>
      <c r="D2184" s="1070" t="s">
        <v>800</v>
      </c>
      <c r="E2184" s="1070">
        <f t="shared" si="798"/>
        <v>10</v>
      </c>
      <c r="F2184" s="1070"/>
      <c r="G2184" s="1070"/>
      <c r="H2184" s="1070"/>
      <c r="I2184" s="1070"/>
      <c r="J2184" s="871">
        <f>VLOOKUP(B2184,'Bieu5 TH chi phi'!$B$7:$C$109,2,0)</f>
        <v>17555.295987286452</v>
      </c>
      <c r="K2184" s="704">
        <f>J2184*E2184</f>
        <v>175552.95987286454</v>
      </c>
      <c r="L2184" s="704">
        <f t="shared" si="800"/>
        <v>175552.95987286454</v>
      </c>
      <c r="M2184" s="704">
        <f t="shared" si="800"/>
        <v>175552.95987286454</v>
      </c>
      <c r="N2184" s="704">
        <f t="shared" si="800"/>
        <v>175552.95987286454</v>
      </c>
      <c r="O2184" s="704">
        <f t="shared" si="800"/>
        <v>175552.95987286454</v>
      </c>
      <c r="P2184" s="645"/>
      <c r="Q2184" s="705"/>
      <c r="S2184" s="689"/>
      <c r="T2184" s="687"/>
      <c r="U2184" s="687"/>
      <c r="V2184" s="687"/>
      <c r="W2184" s="687"/>
    </row>
    <row r="2185" spans="1:23" s="706" customFormat="1">
      <c r="A2185" s="711"/>
      <c r="B2185" s="710" t="s">
        <v>804</v>
      </c>
      <c r="C2185" s="712"/>
      <c r="D2185" s="1070" t="s">
        <v>800</v>
      </c>
      <c r="E2185" s="1070">
        <f>E2184</f>
        <v>10</v>
      </c>
      <c r="F2185" s="712"/>
      <c r="G2185" s="712"/>
      <c r="H2185" s="712"/>
      <c r="I2185" s="712"/>
      <c r="J2185" s="871">
        <f>VLOOKUP(B2185,'Bieu5 TH chi phi'!$B$7:$C$109,2,0)</f>
        <v>46989.233700271805</v>
      </c>
      <c r="K2185" s="704">
        <f t="shared" ref="K2185:K2186" si="801">J2185*E2185</f>
        <v>469892.33700271806</v>
      </c>
      <c r="L2185" s="704">
        <f t="shared" si="800"/>
        <v>469892.33700271806</v>
      </c>
      <c r="M2185" s="704">
        <f t="shared" si="800"/>
        <v>469892.33700271806</v>
      </c>
      <c r="N2185" s="704">
        <f t="shared" si="800"/>
        <v>469892.33700271806</v>
      </c>
      <c r="O2185" s="704">
        <f t="shared" si="800"/>
        <v>469892.33700271806</v>
      </c>
      <c r="P2185" s="645"/>
      <c r="Q2185" s="705"/>
      <c r="S2185" s="648"/>
      <c r="T2185" s="649"/>
      <c r="U2185" s="649"/>
      <c r="V2185" s="649"/>
      <c r="W2185" s="649"/>
    </row>
    <row r="2186" spans="1:23" s="706" customFormat="1">
      <c r="A2186" s="715"/>
      <c r="B2186" s="1159" t="s">
        <v>22</v>
      </c>
      <c r="C2186" s="716"/>
      <c r="D2186" s="716" t="s">
        <v>800</v>
      </c>
      <c r="E2186" s="716">
        <f t="shared" ref="E2186" si="802">E2185</f>
        <v>10</v>
      </c>
      <c r="F2186" s="716"/>
      <c r="G2186" s="716"/>
      <c r="H2186" s="716"/>
      <c r="I2186" s="716"/>
      <c r="J2186" s="1160">
        <f>VLOOKUP(B2186,'Bieu5 TH chi phi'!$B$7:$C$109,2,0)</f>
        <v>26817.640047675806</v>
      </c>
      <c r="K2186" s="717">
        <f t="shared" si="801"/>
        <v>268176.40047675808</v>
      </c>
      <c r="L2186" s="717">
        <f t="shared" si="800"/>
        <v>268176.40047675808</v>
      </c>
      <c r="M2186" s="717">
        <f t="shared" si="800"/>
        <v>268176.40047675808</v>
      </c>
      <c r="N2186" s="717">
        <f t="shared" si="800"/>
        <v>268176.40047675808</v>
      </c>
      <c r="O2186" s="717">
        <f t="shared" si="800"/>
        <v>268176.40047675808</v>
      </c>
      <c r="P2186" s="645"/>
      <c r="Q2186" s="705"/>
      <c r="S2186" s="648"/>
      <c r="T2186" s="649"/>
      <c r="U2186" s="649"/>
      <c r="V2186" s="649"/>
      <c r="W2186" s="649"/>
    </row>
    <row r="2187" spans="1:23" s="706" customFormat="1">
      <c r="A2187" s="748"/>
      <c r="B2187" s="749"/>
      <c r="C2187" s="691"/>
      <c r="D2187" s="691"/>
      <c r="E2187" s="691"/>
      <c r="F2187" s="691"/>
      <c r="G2187" s="691"/>
      <c r="H2187" s="691"/>
      <c r="I2187" s="691"/>
      <c r="J2187" s="736"/>
      <c r="K2187" s="814"/>
      <c r="L2187" s="814"/>
      <c r="M2187" s="814"/>
      <c r="N2187" s="814"/>
      <c r="O2187" s="814"/>
      <c r="P2187" s="645"/>
      <c r="Q2187" s="705"/>
      <c r="S2187" s="648"/>
      <c r="T2187" s="649"/>
      <c r="U2187" s="649"/>
      <c r="V2187" s="649"/>
      <c r="W2187" s="649"/>
    </row>
    <row r="2188" spans="1:23" s="706" customFormat="1">
      <c r="A2188" s="1410" t="s">
        <v>899</v>
      </c>
      <c r="B2188" s="1410"/>
      <c r="C2188" s="1410"/>
      <c r="D2188" s="1410"/>
      <c r="E2188" s="1410"/>
      <c r="F2188" s="1062"/>
      <c r="G2188" s="1062"/>
      <c r="H2188" s="1062"/>
      <c r="I2188" s="1062"/>
      <c r="J2188" s="769"/>
      <c r="K2188" s="725">
        <f>K2189+K2201+K2208+K2211</f>
        <v>35193682.166822165</v>
      </c>
      <c r="L2188" s="725">
        <f t="shared" ref="L2188:O2188" si="803">L2189+L2201+L2208+L2211</f>
        <v>31893065.169377998</v>
      </c>
      <c r="M2188" s="725">
        <f t="shared" si="803"/>
        <v>28594214.432286449</v>
      </c>
      <c r="N2188" s="725">
        <f t="shared" si="803"/>
        <v>25292890.244330786</v>
      </c>
      <c r="O2188" s="725">
        <f t="shared" si="803"/>
        <v>21166628.286989488</v>
      </c>
      <c r="P2188" s="645"/>
      <c r="Q2188" s="705"/>
      <c r="S2188" s="648"/>
      <c r="T2188" s="649"/>
      <c r="U2188" s="649"/>
      <c r="V2188" s="649"/>
      <c r="W2188" s="649"/>
    </row>
    <row r="2189" spans="1:23" s="706" customFormat="1" ht="13.4" customHeight="1">
      <c r="A2189" s="1406" t="s">
        <v>909</v>
      </c>
      <c r="B2189" s="1063" t="s">
        <v>784</v>
      </c>
      <c r="C2189" s="771"/>
      <c r="D2189" s="1070"/>
      <c r="E2189" s="726"/>
      <c r="F2189" s="726"/>
      <c r="G2189" s="726"/>
      <c r="H2189" s="726"/>
      <c r="I2189" s="726"/>
      <c r="J2189" s="684"/>
      <c r="K2189" s="695">
        <f>SUM(K2190:K2200)</f>
        <v>16534073.958409091</v>
      </c>
      <c r="L2189" s="695">
        <f t="shared" ref="L2189:O2189" si="804">SUM(L2190:L2200)</f>
        <v>14444633.819318183</v>
      </c>
      <c r="M2189" s="695">
        <f t="shared" si="804"/>
        <v>12357426.95318182</v>
      </c>
      <c r="N2189" s="695">
        <f t="shared" si="804"/>
        <v>10267986.814090908</v>
      </c>
      <c r="O2189" s="695">
        <f t="shared" si="804"/>
        <v>7656069.5397727275</v>
      </c>
      <c r="P2189" s="645"/>
      <c r="Q2189" s="705"/>
      <c r="S2189" s="648"/>
      <c r="T2189" s="649"/>
      <c r="U2189" s="649"/>
      <c r="V2189" s="649"/>
      <c r="W2189" s="649"/>
    </row>
    <row r="2190" spans="1:23" s="706" customFormat="1" ht="12.65" customHeight="1">
      <c r="A2190" s="1406"/>
      <c r="B2190" s="1066" t="s">
        <v>785</v>
      </c>
      <c r="C2190" s="682">
        <v>43199</v>
      </c>
      <c r="D2190" s="1070" t="s">
        <v>736</v>
      </c>
      <c r="E2190" s="729">
        <v>0.75</v>
      </c>
      <c r="F2190" s="729">
        <v>0.75</v>
      </c>
      <c r="G2190" s="729">
        <v>0.75</v>
      </c>
      <c r="H2190" s="729">
        <v>0.75</v>
      </c>
      <c r="I2190" s="729">
        <v>0.75</v>
      </c>
      <c r="J2190" s="871">
        <f>VLOOKUP(C2190,'Bieu5 TH chi phi'!$B$7:$C$109,2,0)</f>
        <v>276022.5</v>
      </c>
      <c r="K2190" s="690">
        <f>E2190*$J$2190</f>
        <v>207016.875</v>
      </c>
      <c r="L2190" s="690">
        <f t="shared" ref="L2190:O2190" si="805">F2190*$J$2190</f>
        <v>207016.875</v>
      </c>
      <c r="M2190" s="690">
        <f t="shared" si="805"/>
        <v>207016.875</v>
      </c>
      <c r="N2190" s="690">
        <f t="shared" si="805"/>
        <v>207016.875</v>
      </c>
      <c r="O2190" s="690">
        <f t="shared" si="805"/>
        <v>207016.875</v>
      </c>
      <c r="P2190" s="645"/>
      <c r="Q2190" s="705"/>
      <c r="S2190" s="648"/>
      <c r="T2190" s="649"/>
      <c r="U2190" s="649"/>
      <c r="V2190" s="649"/>
      <c r="W2190" s="649"/>
    </row>
    <row r="2191" spans="1:23" s="706" customFormat="1">
      <c r="A2191" s="1058"/>
      <c r="B2191" s="1066" t="s">
        <v>897</v>
      </c>
      <c r="C2191" s="682">
        <v>43260</v>
      </c>
      <c r="D2191" s="1070" t="s">
        <v>736</v>
      </c>
      <c r="E2191" s="729">
        <v>4.5</v>
      </c>
      <c r="F2191" s="729">
        <v>4.5</v>
      </c>
      <c r="G2191" s="729">
        <v>4.5</v>
      </c>
      <c r="H2191" s="729">
        <v>4.5</v>
      </c>
      <c r="I2191" s="729">
        <v>4.5</v>
      </c>
      <c r="J2191" s="871">
        <f>VLOOKUP(C2191,'Bieu5 TH chi phi'!$B$7:$C$109,2,0)</f>
        <v>333736.29545454547</v>
      </c>
      <c r="K2191" s="690">
        <f>E2191*$J$2191</f>
        <v>1501813.3295454546</v>
      </c>
      <c r="L2191" s="690">
        <f t="shared" ref="L2191:O2191" si="806">F2191*$J$2191</f>
        <v>1501813.3295454546</v>
      </c>
      <c r="M2191" s="690">
        <f t="shared" si="806"/>
        <v>1501813.3295454546</v>
      </c>
      <c r="N2191" s="690">
        <f t="shared" si="806"/>
        <v>1501813.3295454546</v>
      </c>
      <c r="O2191" s="690">
        <f t="shared" si="806"/>
        <v>1501813.3295454546</v>
      </c>
      <c r="P2191" s="645"/>
      <c r="Q2191" s="705"/>
      <c r="S2191" s="648"/>
      <c r="T2191" s="649"/>
      <c r="U2191" s="649"/>
      <c r="V2191" s="649"/>
      <c r="W2191" s="649"/>
    </row>
    <row r="2192" spans="1:23">
      <c r="A2192" s="1058"/>
      <c r="B2192" s="1066" t="s">
        <v>786</v>
      </c>
      <c r="C2192" s="682">
        <v>43199</v>
      </c>
      <c r="D2192" s="1070" t="s">
        <v>736</v>
      </c>
      <c r="E2192" s="729">
        <v>11.67</v>
      </c>
      <c r="F2192" s="729">
        <v>9.82</v>
      </c>
      <c r="G2192" s="729">
        <v>7.97</v>
      </c>
      <c r="H2192" s="729">
        <v>6.12</v>
      </c>
      <c r="I2192" s="729">
        <v>3.8</v>
      </c>
      <c r="J2192" s="871">
        <f>VLOOKUP(C2192,'Bieu5 TH chi phi'!$B$7:$C$109,2,0)</f>
        <v>276022.5</v>
      </c>
      <c r="K2192" s="690">
        <f>E2192*$J$2192</f>
        <v>3221182.5750000002</v>
      </c>
      <c r="L2192" s="690">
        <f t="shared" ref="L2192:O2192" si="807">F2192*$J$2192</f>
        <v>2710540.95</v>
      </c>
      <c r="M2192" s="690">
        <f t="shared" si="807"/>
        <v>2199899.3249999997</v>
      </c>
      <c r="N2192" s="690">
        <f t="shared" si="807"/>
        <v>1689257.7</v>
      </c>
      <c r="O2192" s="690">
        <f t="shared" si="807"/>
        <v>1048885.5</v>
      </c>
      <c r="P2192" s="645" t="str">
        <f t="shared" si="772"/>
        <v>Sai</v>
      </c>
      <c r="Q2192" s="691"/>
    </row>
    <row r="2193" spans="1:23">
      <c r="A2193" s="1058"/>
      <c r="B2193" s="1066" t="s">
        <v>786</v>
      </c>
      <c r="C2193" s="682">
        <v>43260</v>
      </c>
      <c r="D2193" s="1070" t="s">
        <v>736</v>
      </c>
      <c r="E2193" s="729">
        <v>1.27</v>
      </c>
      <c r="F2193" s="729">
        <v>1.27</v>
      </c>
      <c r="G2193" s="729">
        <v>1.27</v>
      </c>
      <c r="H2193" s="729">
        <v>1.27</v>
      </c>
      <c r="I2193" s="729">
        <v>1.27</v>
      </c>
      <c r="J2193" s="871">
        <f>VLOOKUP(C2193,'Bieu5 TH chi phi'!$B$7:$C$109,2,0)</f>
        <v>333736.29545454547</v>
      </c>
      <c r="K2193" s="690">
        <f>E2193*$J$2193</f>
        <v>423845.09522727277</v>
      </c>
      <c r="L2193" s="690">
        <f t="shared" ref="L2193:O2193" si="808">F2193*$J$2193</f>
        <v>423845.09522727277</v>
      </c>
      <c r="M2193" s="690">
        <f t="shared" si="808"/>
        <v>423845.09522727277</v>
      </c>
      <c r="N2193" s="690">
        <f t="shared" si="808"/>
        <v>423845.09522727277</v>
      </c>
      <c r="O2193" s="690">
        <f t="shared" si="808"/>
        <v>423845.09522727277</v>
      </c>
      <c r="P2193" s="645" t="str">
        <f t="shared" si="772"/>
        <v>Sai</v>
      </c>
    </row>
    <row r="2194" spans="1:23">
      <c r="A2194" s="1058"/>
      <c r="B2194" s="1066" t="s">
        <v>786</v>
      </c>
      <c r="C2194" s="682">
        <v>43321</v>
      </c>
      <c r="D2194" s="1070" t="s">
        <v>736</v>
      </c>
      <c r="E2194" s="729">
        <v>0.94</v>
      </c>
      <c r="F2194" s="729">
        <v>0.94</v>
      </c>
      <c r="G2194" s="729">
        <v>0.94</v>
      </c>
      <c r="H2194" s="729">
        <v>0.94</v>
      </c>
      <c r="I2194" s="729">
        <v>0.94</v>
      </c>
      <c r="J2194" s="871">
        <f>VLOOKUP(C2194,'Bieu5 TH chi phi'!$B$7:$C$109,2,0)</f>
        <v>388940.79545454553</v>
      </c>
      <c r="K2194" s="690">
        <f>E2194*$J$2194</f>
        <v>365604.34772727278</v>
      </c>
      <c r="L2194" s="690">
        <f t="shared" ref="L2194:O2194" si="809">F2194*$J$2194</f>
        <v>365604.34772727278</v>
      </c>
      <c r="M2194" s="690">
        <f t="shared" si="809"/>
        <v>365604.34772727278</v>
      </c>
      <c r="N2194" s="690">
        <f t="shared" si="809"/>
        <v>365604.34772727278</v>
      </c>
      <c r="O2194" s="690">
        <f t="shared" si="809"/>
        <v>365604.34772727278</v>
      </c>
      <c r="P2194" s="645" t="str">
        <f t="shared" si="772"/>
        <v>Sai</v>
      </c>
    </row>
    <row r="2195" spans="1:23" ht="10.4" customHeight="1">
      <c r="A2195" s="1058"/>
      <c r="B2195" s="1066" t="s">
        <v>898</v>
      </c>
      <c r="C2195" s="682">
        <v>43140</v>
      </c>
      <c r="D2195" s="1070" t="s">
        <v>736</v>
      </c>
      <c r="E2195" s="729">
        <v>2.25</v>
      </c>
      <c r="F2195" s="729">
        <v>1.98</v>
      </c>
      <c r="G2195" s="729">
        <v>1.72</v>
      </c>
      <c r="H2195" s="729">
        <v>1.45</v>
      </c>
      <c r="I2195" s="729">
        <v>1.1200000000000001</v>
      </c>
      <c r="J2195" s="871">
        <f>VLOOKUP(C2195,'Bieu5 TH chi phi'!$B$7:$C$109,2,0)</f>
        <v>223327.29545454544</v>
      </c>
      <c r="K2195" s="690">
        <f>E2195*$J$2195</f>
        <v>502486.41477272724</v>
      </c>
      <c r="L2195" s="690">
        <f t="shared" ref="L2195:O2195" si="810">F2195*$J$2195</f>
        <v>442188.04499999998</v>
      </c>
      <c r="M2195" s="690">
        <f t="shared" si="810"/>
        <v>384122.94818181818</v>
      </c>
      <c r="N2195" s="690">
        <f t="shared" si="810"/>
        <v>323824.57840909087</v>
      </c>
      <c r="O2195" s="690">
        <f t="shared" si="810"/>
        <v>250126.57090909092</v>
      </c>
      <c r="P2195" s="645"/>
      <c r="Q2195" s="823">
        <f>L2195/15*10</f>
        <v>294792.02999999997</v>
      </c>
    </row>
    <row r="2196" spans="1:23" ht="13.5">
      <c r="A2196" s="1058"/>
      <c r="B2196" s="1066" t="s">
        <v>787</v>
      </c>
      <c r="C2196" s="682">
        <v>43260</v>
      </c>
      <c r="D2196" s="1070" t="s">
        <v>736</v>
      </c>
      <c r="E2196" s="729">
        <v>12.96</v>
      </c>
      <c r="F2196" s="729">
        <v>11.16</v>
      </c>
      <c r="G2196" s="729">
        <v>9.36</v>
      </c>
      <c r="H2196" s="729">
        <v>7.56</v>
      </c>
      <c r="I2196" s="729">
        <v>5.31</v>
      </c>
      <c r="J2196" s="871">
        <f>VLOOKUP(C2196,'Bieu5 TH chi phi'!$B$7:$C$109,2,0)</f>
        <v>333736.29545454547</v>
      </c>
      <c r="K2196" s="690">
        <f>E2196*$J$2196</f>
        <v>4325222.3890909096</v>
      </c>
      <c r="L2196" s="690">
        <f t="shared" ref="L2196:O2196" si="811">F2196*$J$2196</f>
        <v>3724497.0572727276</v>
      </c>
      <c r="M2196" s="690">
        <f t="shared" si="811"/>
        <v>3123771.7254545456</v>
      </c>
      <c r="N2196" s="690">
        <f t="shared" si="811"/>
        <v>2523046.3936363636</v>
      </c>
      <c r="O2196" s="690">
        <f t="shared" si="811"/>
        <v>1772139.7288636363</v>
      </c>
      <c r="P2196" s="645" t="str">
        <f t="shared" si="772"/>
        <v>Sai</v>
      </c>
      <c r="Q2196" s="727"/>
    </row>
    <row r="2197" spans="1:23">
      <c r="A2197" s="1058"/>
      <c r="B2197" s="1066" t="s">
        <v>788</v>
      </c>
      <c r="C2197" s="682">
        <v>43260</v>
      </c>
      <c r="D2197" s="1070" t="s">
        <v>736</v>
      </c>
      <c r="E2197" s="729">
        <v>5.31</v>
      </c>
      <c r="F2197" s="729">
        <v>4.6100000000000003</v>
      </c>
      <c r="G2197" s="729">
        <v>3.91</v>
      </c>
      <c r="H2197" s="729">
        <v>3.21</v>
      </c>
      <c r="I2197" s="729">
        <v>2.34</v>
      </c>
      <c r="J2197" s="871">
        <f>VLOOKUP(C2197,'Bieu5 TH chi phi'!$B$7:$C$109,2,0)</f>
        <v>333736.29545454547</v>
      </c>
      <c r="K2197" s="690">
        <f>E2197*$J$2197</f>
        <v>1772139.7288636363</v>
      </c>
      <c r="L2197" s="690">
        <f t="shared" ref="L2197:O2197" si="812">F2197*$J$2197</f>
        <v>1538524.3220454548</v>
      </c>
      <c r="M2197" s="690">
        <f t="shared" si="812"/>
        <v>1304908.9152272728</v>
      </c>
      <c r="N2197" s="690">
        <f t="shared" si="812"/>
        <v>1071293.508409091</v>
      </c>
      <c r="O2197" s="690">
        <f t="shared" si="812"/>
        <v>780942.93136363639</v>
      </c>
      <c r="P2197" s="645" t="str">
        <f t="shared" si="772"/>
        <v>Sai</v>
      </c>
      <c r="Q2197" s="691">
        <v>0.06</v>
      </c>
      <c r="S2197" s="689"/>
      <c r="T2197" s="687"/>
      <c r="U2197" s="687"/>
      <c r="V2197" s="687"/>
      <c r="W2197" s="687"/>
    </row>
    <row r="2198" spans="1:23">
      <c r="A2198" s="1058"/>
      <c r="B2198" s="1066" t="s">
        <v>810</v>
      </c>
      <c r="C2198" s="682">
        <v>43232</v>
      </c>
      <c r="D2198" s="1070" t="s">
        <v>736</v>
      </c>
      <c r="E2198" s="729">
        <v>3.75</v>
      </c>
      <c r="F2198" s="729">
        <v>3</v>
      </c>
      <c r="G2198" s="729">
        <v>2.25</v>
      </c>
      <c r="H2198" s="729">
        <v>1.5</v>
      </c>
      <c r="I2198" s="729">
        <v>0.56000000000000005</v>
      </c>
      <c r="J2198" s="871">
        <f>VLOOKUP(C2198,'Bieu5 TH chi phi'!$B$7:$C$109,2,0)</f>
        <v>222490.86363636365</v>
      </c>
      <c r="K2198" s="690">
        <f>E2198*$J$2198</f>
        <v>834340.73863636365</v>
      </c>
      <c r="L2198" s="690">
        <f t="shared" ref="L2198:O2198" si="813">F2198*$J$2198</f>
        <v>667472.59090909094</v>
      </c>
      <c r="M2198" s="690">
        <f t="shared" si="813"/>
        <v>500604.44318181823</v>
      </c>
      <c r="N2198" s="690">
        <f t="shared" si="813"/>
        <v>333736.29545454547</v>
      </c>
      <c r="O2198" s="690">
        <f t="shared" si="813"/>
        <v>124594.88363636365</v>
      </c>
      <c r="P2198" s="645" t="str">
        <f t="shared" si="772"/>
        <v>Sai</v>
      </c>
      <c r="Q2198" s="691">
        <v>3.31</v>
      </c>
      <c r="S2198" s="689"/>
      <c r="T2198" s="687"/>
      <c r="U2198" s="687"/>
      <c r="V2198" s="687"/>
      <c r="W2198" s="687"/>
    </row>
    <row r="2199" spans="1:23">
      <c r="A2199" s="1058"/>
      <c r="B2199" s="1066" t="s">
        <v>907</v>
      </c>
      <c r="C2199" s="682">
        <v>43167</v>
      </c>
      <c r="D2199" s="1070" t="s">
        <v>736</v>
      </c>
      <c r="E2199" s="729">
        <v>0.11</v>
      </c>
      <c r="F2199" s="729">
        <v>0.11</v>
      </c>
      <c r="G2199" s="729">
        <v>0.11</v>
      </c>
      <c r="H2199" s="729">
        <v>0.11</v>
      </c>
      <c r="I2199" s="729">
        <v>0.11</v>
      </c>
      <c r="J2199" s="871">
        <f>VLOOKUP(C2199,'Bieu5 TH chi phi'!$B$7:$C$109,2,0)</f>
        <v>391450.09090909088</v>
      </c>
      <c r="K2199" s="690">
        <f>E2199*$J$2199</f>
        <v>43059.509999999995</v>
      </c>
      <c r="L2199" s="690">
        <f t="shared" ref="L2199:O2199" si="814">F2199*$J$2199</f>
        <v>43059.509999999995</v>
      </c>
      <c r="M2199" s="690">
        <f t="shared" si="814"/>
        <v>43059.509999999995</v>
      </c>
      <c r="N2199" s="690">
        <f t="shared" si="814"/>
        <v>43059.509999999995</v>
      </c>
      <c r="O2199" s="690">
        <f t="shared" si="814"/>
        <v>43059.509999999995</v>
      </c>
      <c r="P2199" s="645" t="str">
        <f t="shared" si="772"/>
        <v>Sai</v>
      </c>
      <c r="Q2199" s="691">
        <v>0.5</v>
      </c>
      <c r="S2199" s="689"/>
      <c r="T2199" s="687"/>
      <c r="U2199" s="687"/>
      <c r="V2199" s="687"/>
      <c r="W2199" s="687"/>
    </row>
    <row r="2200" spans="1:23">
      <c r="A2200" s="1058"/>
      <c r="B2200" s="1066" t="s">
        <v>792</v>
      </c>
      <c r="C2200" s="682">
        <v>43260</v>
      </c>
      <c r="D2200" s="1070" t="s">
        <v>736</v>
      </c>
      <c r="E2200" s="729">
        <v>10</v>
      </c>
      <c r="F2200" s="729">
        <v>8.4499999999999993</v>
      </c>
      <c r="G2200" s="729">
        <v>6.9</v>
      </c>
      <c r="H2200" s="729">
        <v>5.35</v>
      </c>
      <c r="I2200" s="729">
        <v>3.41</v>
      </c>
      <c r="J2200" s="871">
        <f>VLOOKUP(C2200,'Bieu5 TH chi phi'!$B$7:$C$109,2,0)</f>
        <v>333736.29545454547</v>
      </c>
      <c r="K2200" s="690">
        <f>E2200*$J$2200</f>
        <v>3337362.9545454546</v>
      </c>
      <c r="L2200" s="690">
        <f t="shared" ref="L2200:O2200" si="815">F2200*$J$2200</f>
        <v>2820071.6965909088</v>
      </c>
      <c r="M2200" s="690">
        <f t="shared" si="815"/>
        <v>2302780.4386363639</v>
      </c>
      <c r="N2200" s="690">
        <f t="shared" si="815"/>
        <v>1785489.1806818182</v>
      </c>
      <c r="O2200" s="690">
        <f t="shared" si="815"/>
        <v>1138040.7675000001</v>
      </c>
      <c r="P2200" s="645" t="str">
        <f t="shared" si="772"/>
        <v>Sai</v>
      </c>
      <c r="Q2200" s="691">
        <v>0.08</v>
      </c>
      <c r="S2200" s="689"/>
      <c r="T2200" s="687"/>
      <c r="U2200" s="687"/>
      <c r="V2200" s="687"/>
      <c r="W2200" s="687"/>
    </row>
    <row r="2201" spans="1:23">
      <c r="A2201" s="1058"/>
      <c r="B2201" s="1063" t="s">
        <v>794</v>
      </c>
      <c r="C2201" s="771"/>
      <c r="D2201" s="1070"/>
      <c r="E2201" s="729"/>
      <c r="F2201" s="729"/>
      <c r="G2201" s="729"/>
      <c r="H2201" s="729"/>
      <c r="I2201" s="729"/>
      <c r="J2201" s="684"/>
      <c r="K2201" s="695">
        <f>SUM(K2202:K2207)</f>
        <v>7939673.420380977</v>
      </c>
      <c r="L2201" s="695">
        <f t="shared" ref="L2201:O2201" si="816">SUM(L2202:L2207)</f>
        <v>6729830.8837475106</v>
      </c>
      <c r="M2201" s="695">
        <f t="shared" si="816"/>
        <v>5519988.3471140452</v>
      </c>
      <c r="N2201" s="695">
        <f t="shared" si="816"/>
        <v>4310145.8104805779</v>
      </c>
      <c r="O2201" s="695">
        <f t="shared" si="816"/>
        <v>2797842.6396887451</v>
      </c>
      <c r="P2201" s="645" t="str">
        <f t="shared" si="772"/>
        <v>Sai</v>
      </c>
      <c r="Q2201" s="691">
        <v>0.06</v>
      </c>
      <c r="S2201" s="689"/>
      <c r="T2201" s="687"/>
      <c r="U2201" s="687"/>
      <c r="V2201" s="687"/>
      <c r="W2201" s="687"/>
    </row>
    <row r="2202" spans="1:23">
      <c r="A2202" s="1058"/>
      <c r="B2202" s="1066" t="s">
        <v>678</v>
      </c>
      <c r="C2202" s="771"/>
      <c r="D2202" s="1070" t="s">
        <v>795</v>
      </c>
      <c r="E2202" s="729">
        <v>52.85</v>
      </c>
      <c r="F2202" s="729">
        <v>44.85</v>
      </c>
      <c r="G2202" s="729">
        <v>36.85</v>
      </c>
      <c r="H2202" s="729">
        <v>28.85</v>
      </c>
      <c r="I2202" s="729">
        <v>18.850000000000001</v>
      </c>
      <c r="J2202" s="871">
        <f>VLOOKUP(B2202,'Bieu5 TH chi phi'!$B$7:$C$109,2,0)</f>
        <v>119536.55378486056</v>
      </c>
      <c r="K2202" s="690">
        <f>E2202*$J$2202</f>
        <v>6317506.8675298812</v>
      </c>
      <c r="L2202" s="690">
        <f t="shared" ref="L2202:O2202" si="817">F2202*$J$2202</f>
        <v>5361214.437250996</v>
      </c>
      <c r="M2202" s="690">
        <f t="shared" si="817"/>
        <v>4404922.0069721118</v>
      </c>
      <c r="N2202" s="690">
        <f t="shared" si="817"/>
        <v>3448629.5766932275</v>
      </c>
      <c r="O2202" s="690">
        <f t="shared" si="817"/>
        <v>2253264.0388446217</v>
      </c>
      <c r="P2202" s="645" t="str">
        <f t="shared" si="772"/>
        <v>Sai</v>
      </c>
      <c r="Q2202" s="691">
        <v>0.71</v>
      </c>
      <c r="S2202" s="689"/>
      <c r="T2202" s="687"/>
      <c r="U2202" s="687"/>
      <c r="V2202" s="687"/>
      <c r="W2202" s="687"/>
    </row>
    <row r="2203" spans="1:23">
      <c r="A2203" s="1058"/>
      <c r="B2203" s="1066" t="s">
        <v>679</v>
      </c>
      <c r="C2203" s="771"/>
      <c r="D2203" s="1070" t="s">
        <v>795</v>
      </c>
      <c r="E2203" s="729">
        <v>0.88</v>
      </c>
      <c r="F2203" s="729">
        <v>0.88</v>
      </c>
      <c r="G2203" s="729">
        <v>0.88</v>
      </c>
      <c r="H2203" s="729">
        <v>0.88</v>
      </c>
      <c r="I2203" s="729">
        <v>0.88</v>
      </c>
      <c r="J2203" s="871">
        <f>VLOOKUP(B2203,'Bieu5 TH chi phi'!$B$7:$C$109,2,0)</f>
        <v>175954.48207171314</v>
      </c>
      <c r="K2203" s="690">
        <f>E2203*$J$2203</f>
        <v>154839.94422310757</v>
      </c>
      <c r="L2203" s="690">
        <f t="shared" ref="L2203:O2203" si="818">F2203*$J$2203</f>
        <v>154839.94422310757</v>
      </c>
      <c r="M2203" s="690">
        <f t="shared" si="818"/>
        <v>154839.94422310757</v>
      </c>
      <c r="N2203" s="690">
        <f t="shared" si="818"/>
        <v>154839.94422310757</v>
      </c>
      <c r="O2203" s="690">
        <f t="shared" si="818"/>
        <v>154839.94422310757</v>
      </c>
      <c r="P2203" s="645" t="str">
        <f t="shared" si="772"/>
        <v>Sai</v>
      </c>
      <c r="Q2203" s="691">
        <v>0.04</v>
      </c>
      <c r="S2203" s="689"/>
      <c r="T2203" s="687"/>
      <c r="U2203" s="687"/>
      <c r="V2203" s="687"/>
      <c r="W2203" s="687"/>
    </row>
    <row r="2204" spans="1:23">
      <c r="A2204" s="1058"/>
      <c r="B2204" s="1066" t="s">
        <v>684</v>
      </c>
      <c r="C2204" s="771"/>
      <c r="D2204" s="1070" t="s">
        <v>795</v>
      </c>
      <c r="E2204" s="729">
        <v>0.15</v>
      </c>
      <c r="F2204" s="729">
        <v>0.15</v>
      </c>
      <c r="G2204" s="729">
        <v>0.15</v>
      </c>
      <c r="H2204" s="729">
        <v>0.15</v>
      </c>
      <c r="I2204" s="729">
        <v>0.15</v>
      </c>
      <c r="J2204" s="871">
        <f>VLOOKUP(B2204,'Bieu5 TH chi phi'!$B$7:$C$109,2,0)</f>
        <v>498.00796812749002</v>
      </c>
      <c r="K2204" s="690">
        <f>E2204*$J$2204</f>
        <v>74.701195219123505</v>
      </c>
      <c r="L2204" s="690">
        <f t="shared" ref="L2204:O2204" si="819">F2204*$J$2204</f>
        <v>74.701195219123505</v>
      </c>
      <c r="M2204" s="690">
        <f t="shared" si="819"/>
        <v>74.701195219123505</v>
      </c>
      <c r="N2204" s="690">
        <f t="shared" si="819"/>
        <v>74.701195219123505</v>
      </c>
      <c r="O2204" s="690">
        <f t="shared" si="819"/>
        <v>74.701195219123505</v>
      </c>
      <c r="P2204" s="645" t="str">
        <f t="shared" si="772"/>
        <v>Sai</v>
      </c>
      <c r="Q2204" s="691">
        <v>0.06</v>
      </c>
      <c r="S2204" s="689"/>
      <c r="T2204" s="687"/>
      <c r="U2204" s="687"/>
      <c r="V2204" s="687"/>
      <c r="W2204" s="687"/>
    </row>
    <row r="2205" spans="1:23">
      <c r="A2205" s="1058"/>
      <c r="B2205" s="1066" t="s">
        <v>682</v>
      </c>
      <c r="C2205" s="771"/>
      <c r="D2205" s="1070" t="s">
        <v>795</v>
      </c>
      <c r="E2205" s="729">
        <v>30</v>
      </c>
      <c r="F2205" s="729">
        <v>24</v>
      </c>
      <c r="G2205" s="729">
        <v>18</v>
      </c>
      <c r="H2205" s="729">
        <v>12</v>
      </c>
      <c r="I2205" s="729">
        <v>4.5</v>
      </c>
      <c r="J2205" s="871">
        <f>VLOOKUP(B2205,'Bieu5 TH chi phi'!$B$7:$C$109,2,0)</f>
        <v>41646.852589641428</v>
      </c>
      <c r="K2205" s="690">
        <f>E2205*$J$2205</f>
        <v>1249405.5776892428</v>
      </c>
      <c r="L2205" s="690">
        <f t="shared" ref="L2205:O2205" si="820">F2205*$J$2205</f>
        <v>999524.46215139423</v>
      </c>
      <c r="M2205" s="690">
        <f t="shared" si="820"/>
        <v>749643.34661354567</v>
      </c>
      <c r="N2205" s="690">
        <f t="shared" si="820"/>
        <v>499762.23107569711</v>
      </c>
      <c r="O2205" s="690">
        <f t="shared" si="820"/>
        <v>187410.83665338642</v>
      </c>
      <c r="P2205" s="645" t="str">
        <f t="shared" si="772"/>
        <v>Sai</v>
      </c>
      <c r="Q2205" s="691">
        <v>0.04</v>
      </c>
      <c r="S2205" s="689"/>
      <c r="T2205" s="687"/>
      <c r="U2205" s="687"/>
      <c r="V2205" s="687"/>
      <c r="W2205" s="687"/>
    </row>
    <row r="2206" spans="1:23">
      <c r="A2206" s="1058"/>
      <c r="B2206" s="1407" t="s">
        <v>683</v>
      </c>
      <c r="C2206" s="1407"/>
      <c r="D2206" s="1070" t="s">
        <v>795</v>
      </c>
      <c r="E2206" s="729">
        <v>95</v>
      </c>
      <c r="F2206" s="729">
        <v>93.4</v>
      </c>
      <c r="G2206" s="729">
        <v>91.8</v>
      </c>
      <c r="H2206" s="729">
        <v>90.2</v>
      </c>
      <c r="I2206" s="729">
        <v>88.2</v>
      </c>
      <c r="J2206" s="871">
        <f>VLOOKUP(B2206,'Bieu5 TH chi phi'!$B$7:$C$109,2,0)</f>
        <v>2293.1192604581674</v>
      </c>
      <c r="K2206" s="690">
        <f>E2206*$J$2206</f>
        <v>217846.32974352592</v>
      </c>
      <c r="L2206" s="690">
        <f t="shared" ref="L2206:O2206" si="821">F2206*$J$2206</f>
        <v>214177.33892679284</v>
      </c>
      <c r="M2206" s="690">
        <f t="shared" si="821"/>
        <v>210508.34811005977</v>
      </c>
      <c r="N2206" s="690">
        <f t="shared" si="821"/>
        <v>206839.3572933267</v>
      </c>
      <c r="O2206" s="690">
        <f t="shared" si="821"/>
        <v>202253.11877241038</v>
      </c>
      <c r="P2206" s="645" t="str">
        <f t="shared" si="772"/>
        <v>Sai</v>
      </c>
      <c r="Q2206" s="691">
        <v>0.13</v>
      </c>
      <c r="S2206" s="689"/>
      <c r="T2206" s="687"/>
      <c r="U2206" s="687"/>
      <c r="V2206" s="687"/>
      <c r="W2206" s="687"/>
    </row>
    <row r="2207" spans="1:23">
      <c r="A2207" s="1058"/>
      <c r="B2207" s="1066" t="s">
        <v>696</v>
      </c>
      <c r="C2207" s="771"/>
      <c r="D2207" s="1070" t="s">
        <v>795</v>
      </c>
      <c r="E2207" s="729">
        <v>1.67</v>
      </c>
      <c r="F2207" s="729">
        <v>1.67</v>
      </c>
      <c r="G2207" s="729">
        <v>1.67</v>
      </c>
      <c r="H2207" s="729">
        <v>1.67</v>
      </c>
      <c r="I2207" s="729">
        <v>1.67</v>
      </c>
      <c r="J2207" s="871"/>
      <c r="K2207" s="690">
        <f>E2207*$J$2207</f>
        <v>0</v>
      </c>
      <c r="L2207" s="690">
        <f t="shared" ref="L2207:O2207" si="822">F2207*$J$2207</f>
        <v>0</v>
      </c>
      <c r="M2207" s="690">
        <f t="shared" si="822"/>
        <v>0</v>
      </c>
      <c r="N2207" s="690">
        <f t="shared" si="822"/>
        <v>0</v>
      </c>
      <c r="O2207" s="690">
        <f t="shared" si="822"/>
        <v>0</v>
      </c>
      <c r="P2207" s="645" t="str">
        <f t="shared" si="772"/>
        <v>Sai</v>
      </c>
      <c r="Q2207" s="691">
        <v>4.78</v>
      </c>
      <c r="S2207" s="689"/>
      <c r="T2207" s="687"/>
      <c r="U2207" s="687"/>
      <c r="V2207" s="687"/>
      <c r="W2207" s="687"/>
    </row>
    <row r="2208" spans="1:23">
      <c r="A2208" s="1058"/>
      <c r="B2208" s="1063" t="s">
        <v>796</v>
      </c>
      <c r="C2208" s="771"/>
      <c r="D2208" s="1070"/>
      <c r="E2208" s="729"/>
      <c r="F2208" s="729"/>
      <c r="G2208" s="729"/>
      <c r="H2208" s="729"/>
      <c r="I2208" s="729"/>
      <c r="J2208" s="871"/>
      <c r="K2208" s="695">
        <f>SUM(K2209:K2210)</f>
        <v>41400</v>
      </c>
      <c r="L2208" s="695">
        <f t="shared" ref="L2208:O2208" si="823">SUM(L2209:L2210)</f>
        <v>41400</v>
      </c>
      <c r="M2208" s="695">
        <f t="shared" si="823"/>
        <v>41400</v>
      </c>
      <c r="N2208" s="695">
        <f t="shared" si="823"/>
        <v>41400</v>
      </c>
      <c r="O2208" s="695">
        <f t="shared" si="823"/>
        <v>41400</v>
      </c>
      <c r="P2208" s="645" t="str">
        <f t="shared" si="772"/>
        <v>Sai</v>
      </c>
      <c r="Q2208" s="691">
        <v>3.57</v>
      </c>
      <c r="S2208" s="689"/>
      <c r="T2208" s="687"/>
      <c r="U2208" s="687"/>
      <c r="V2208" s="687"/>
      <c r="W2208" s="687"/>
    </row>
    <row r="2209" spans="1:23">
      <c r="A2209" s="1058"/>
      <c r="B2209" s="1066" t="s">
        <v>722</v>
      </c>
      <c r="C2209" s="771"/>
      <c r="D2209" s="1070" t="s">
        <v>797</v>
      </c>
      <c r="E2209" s="729">
        <v>0.18</v>
      </c>
      <c r="F2209" s="729">
        <v>0.18</v>
      </c>
      <c r="G2209" s="729">
        <v>0.18</v>
      </c>
      <c r="H2209" s="729">
        <v>0.18</v>
      </c>
      <c r="I2209" s="729">
        <v>0.18</v>
      </c>
      <c r="J2209" s="871">
        <f>VLOOKUP(B2209,'Bieu5 TH chi phi'!$B$7:$C$109,2,0)</f>
        <v>80000</v>
      </c>
      <c r="K2209" s="690">
        <f>E2209*$J$2209</f>
        <v>14400</v>
      </c>
      <c r="L2209" s="690">
        <f t="shared" ref="L2209:O2209" si="824">F2209*$J$2209</f>
        <v>14400</v>
      </c>
      <c r="M2209" s="690">
        <f t="shared" si="824"/>
        <v>14400</v>
      </c>
      <c r="N2209" s="690">
        <f t="shared" si="824"/>
        <v>14400</v>
      </c>
      <c r="O2209" s="690">
        <f t="shared" si="824"/>
        <v>14400</v>
      </c>
      <c r="P2209" s="645" t="str">
        <f t="shared" si="772"/>
        <v>Sai</v>
      </c>
      <c r="Q2209" s="691"/>
    </row>
    <row r="2210" spans="1:23">
      <c r="A2210" s="1058"/>
      <c r="B2210" s="1066" t="s">
        <v>724</v>
      </c>
      <c r="C2210" s="1070"/>
      <c r="D2210" s="1070" t="s">
        <v>798</v>
      </c>
      <c r="E2210" s="729">
        <v>0.06</v>
      </c>
      <c r="F2210" s="729">
        <v>0.06</v>
      </c>
      <c r="G2210" s="729">
        <v>0.06</v>
      </c>
      <c r="H2210" s="729">
        <v>0.06</v>
      </c>
      <c r="I2210" s="729">
        <v>0.06</v>
      </c>
      <c r="J2210" s="871">
        <f>VLOOKUP(B2210,'Bieu5 TH chi phi'!$B$7:$C$109,2,0)</f>
        <v>450000</v>
      </c>
      <c r="K2210" s="690">
        <f>E2210*$J$2210</f>
        <v>27000</v>
      </c>
      <c r="L2210" s="690">
        <f t="shared" ref="L2210:O2210" si="825">F2210*$J$2210</f>
        <v>27000</v>
      </c>
      <c r="M2210" s="690">
        <f t="shared" si="825"/>
        <v>27000</v>
      </c>
      <c r="N2210" s="690">
        <f t="shared" si="825"/>
        <v>27000</v>
      </c>
      <c r="O2210" s="690">
        <f t="shared" si="825"/>
        <v>27000</v>
      </c>
      <c r="P2210" s="645" t="str">
        <f t="shared" si="772"/>
        <v>Sai</v>
      </c>
      <c r="Q2210" s="691">
        <v>12.89</v>
      </c>
      <c r="S2210" s="689"/>
      <c r="T2210" s="687"/>
      <c r="U2210" s="687"/>
      <c r="V2210" s="687"/>
      <c r="W2210" s="687"/>
    </row>
    <row r="2211" spans="1:23">
      <c r="A2211" s="1058"/>
      <c r="B2211" s="1063" t="s">
        <v>799</v>
      </c>
      <c r="C2211" s="1070"/>
      <c r="D2211" s="1070" t="s">
        <v>800</v>
      </c>
      <c r="E2211" s="1070">
        <v>20</v>
      </c>
      <c r="F2211" s="1070"/>
      <c r="G2211" s="1070"/>
      <c r="H2211" s="1070"/>
      <c r="I2211" s="1070"/>
      <c r="J2211" s="871"/>
      <c r="K2211" s="701">
        <f>SUM(K2213:K2223)</f>
        <v>10678534.788032096</v>
      </c>
      <c r="L2211" s="701">
        <f t="shared" ref="L2211:O2211" si="826">SUM(L2213:L2223)</f>
        <v>10677200.466312304</v>
      </c>
      <c r="M2211" s="701">
        <f t="shared" si="826"/>
        <v>10675399.131990584</v>
      </c>
      <c r="N2211" s="701">
        <f t="shared" si="826"/>
        <v>10673357.619759301</v>
      </c>
      <c r="O2211" s="701">
        <f t="shared" si="826"/>
        <v>10671316.107528018</v>
      </c>
      <c r="P2211" s="645" t="str">
        <f t="shared" si="772"/>
        <v>Sai</v>
      </c>
      <c r="Q2211" s="691">
        <v>0.31</v>
      </c>
      <c r="S2211" s="689"/>
      <c r="T2211" s="687"/>
      <c r="U2211" s="687"/>
      <c r="V2211" s="687"/>
      <c r="W2211" s="687"/>
    </row>
    <row r="2212" spans="1:23">
      <c r="A2212" s="707"/>
      <c r="B2212" s="1066" t="s">
        <v>908</v>
      </c>
      <c r="C2212" s="1070"/>
      <c r="D2212" s="1070"/>
      <c r="E2212" s="1070"/>
      <c r="F2212" s="1070"/>
      <c r="G2212" s="1070"/>
      <c r="H2212" s="1070"/>
      <c r="I2212" s="1070"/>
      <c r="J2212" s="871"/>
      <c r="K2212" s="704">
        <f>K2213</f>
        <v>4000000</v>
      </c>
      <c r="L2212" s="704">
        <f t="shared" ref="L2212:O2212" si="827">L2213</f>
        <v>4000000</v>
      </c>
      <c r="M2212" s="704">
        <f t="shared" si="827"/>
        <v>4000000</v>
      </c>
      <c r="N2212" s="704">
        <f t="shared" si="827"/>
        <v>4000000</v>
      </c>
      <c r="O2212" s="704">
        <f t="shared" si="827"/>
        <v>4000000</v>
      </c>
      <c r="P2212" s="645" t="str">
        <f t="shared" si="772"/>
        <v>Sai</v>
      </c>
      <c r="Q2212" s="691">
        <v>7.0000000000000007E-2</v>
      </c>
      <c r="S2212" s="689"/>
      <c r="T2212" s="687"/>
      <c r="U2212" s="687"/>
      <c r="V2212" s="687"/>
      <c r="W2212" s="687"/>
    </row>
    <row r="2213" spans="1:23" ht="21">
      <c r="A2213" s="707"/>
      <c r="B2213" s="818" t="s">
        <v>735</v>
      </c>
      <c r="C2213" s="1070"/>
      <c r="D2213" s="1070" t="s">
        <v>736</v>
      </c>
      <c r="E2213" s="1070">
        <v>5</v>
      </c>
      <c r="F2213" s="1070"/>
      <c r="G2213" s="1070"/>
      <c r="H2213" s="1070"/>
      <c r="I2213" s="1070"/>
      <c r="J2213" s="871">
        <f>VLOOKUP(B2213,'Bieu5 TH chi phi'!$B$7:$C$109,2,0)</f>
        <v>800000</v>
      </c>
      <c r="K2213" s="704">
        <f>J2213*E2213</f>
        <v>4000000</v>
      </c>
      <c r="L2213" s="704">
        <f>K2213</f>
        <v>4000000</v>
      </c>
      <c r="M2213" s="704">
        <f t="shared" ref="M2213:O2215" si="828">L2213</f>
        <v>4000000</v>
      </c>
      <c r="N2213" s="704">
        <f t="shared" si="828"/>
        <v>4000000</v>
      </c>
      <c r="O2213" s="704">
        <f t="shared" si="828"/>
        <v>4000000</v>
      </c>
      <c r="P2213" s="645" t="str">
        <f t="shared" si="772"/>
        <v>Sai</v>
      </c>
      <c r="Q2213" s="691">
        <v>27</v>
      </c>
      <c r="S2213" s="689"/>
      <c r="T2213" s="687"/>
      <c r="U2213" s="687"/>
      <c r="V2213" s="687"/>
      <c r="W2213" s="687"/>
    </row>
    <row r="2214" spans="1:23">
      <c r="A2214" s="707"/>
      <c r="B2214" s="1066" t="s">
        <v>657</v>
      </c>
      <c r="C2214" s="1070"/>
      <c r="D2214" s="1070" t="s">
        <v>800</v>
      </c>
      <c r="E2214" s="1070">
        <f>E2211</f>
        <v>20</v>
      </c>
      <c r="F2214" s="1070"/>
      <c r="G2214" s="1070"/>
      <c r="H2214" s="1070"/>
      <c r="I2214" s="1070"/>
      <c r="J2214" s="871">
        <f>VLOOKUP(B2214,'Bieu5 TH chi phi'!$B$7:$C$109,2,0)</f>
        <v>667.16085989621945</v>
      </c>
      <c r="K2214" s="690">
        <f>E2214*J2214</f>
        <v>13343.217197924389</v>
      </c>
      <c r="L2214" s="733">
        <f>K2214*T$4</f>
        <v>12008.89547813195</v>
      </c>
      <c r="M2214" s="733">
        <f>L2214*U$4</f>
        <v>10207.561156412157</v>
      </c>
      <c r="N2214" s="733">
        <f>M2214*V$4</f>
        <v>8166.0489251297258</v>
      </c>
      <c r="O2214" s="733">
        <f>N2214*W$4</f>
        <v>6124.5366938472944</v>
      </c>
      <c r="P2214" s="645" t="str">
        <f>IF(E2214=Q2214,"Đúng","Sai")</f>
        <v>Sai</v>
      </c>
      <c r="Q2214" s="691">
        <v>0.5</v>
      </c>
      <c r="S2214" s="689"/>
      <c r="T2214" s="687"/>
      <c r="U2214" s="687"/>
      <c r="V2214" s="687"/>
      <c r="W2214" s="687"/>
    </row>
    <row r="2215" spans="1:23">
      <c r="A2215" s="707"/>
      <c r="B2215" s="1066" t="s">
        <v>801</v>
      </c>
      <c r="C2215" s="1070"/>
      <c r="D2215" s="1070" t="s">
        <v>800</v>
      </c>
      <c r="E2215" s="1070">
        <f>E2214</f>
        <v>20</v>
      </c>
      <c r="F2215" s="1070"/>
      <c r="G2215" s="1070"/>
      <c r="H2215" s="1070"/>
      <c r="I2215" s="1070"/>
      <c r="J2215" s="871">
        <f>VLOOKUP(B2215,'Bieu5 TH chi phi'!$B$7:$C$109,2,0)</f>
        <v>38838.710730170496</v>
      </c>
      <c r="K2215" s="704">
        <f>J2215*E2215</f>
        <v>776774.21460340987</v>
      </c>
      <c r="L2215" s="704">
        <f>K2215</f>
        <v>776774.21460340987</v>
      </c>
      <c r="M2215" s="704">
        <f t="shared" si="828"/>
        <v>776774.21460340987</v>
      </c>
      <c r="N2215" s="704">
        <f t="shared" si="828"/>
        <v>776774.21460340987</v>
      </c>
      <c r="O2215" s="704">
        <f t="shared" si="828"/>
        <v>776774.21460340987</v>
      </c>
      <c r="P2215" s="645" t="str">
        <f t="shared" ref="P2215:P2276" si="829">IF(E2215=Q2215,"Đúng","Sai")</f>
        <v>Sai</v>
      </c>
      <c r="Q2215" s="691">
        <v>30.5</v>
      </c>
      <c r="S2215" s="689"/>
      <c r="T2215" s="687"/>
      <c r="U2215" s="687"/>
      <c r="V2215" s="687"/>
      <c r="W2215" s="687"/>
    </row>
    <row r="2216" spans="1:23">
      <c r="A2216" s="708"/>
      <c r="B2216" s="1066" t="s">
        <v>802</v>
      </c>
      <c r="C2216" s="1070"/>
      <c r="D2216" s="1070" t="s">
        <v>800</v>
      </c>
      <c r="E2216" s="1070">
        <f t="shared" ref="E2216:E2221" si="830">E2215</f>
        <v>20</v>
      </c>
      <c r="F2216" s="1070"/>
      <c r="G2216" s="1070"/>
      <c r="H2216" s="1070"/>
      <c r="I2216" s="1070"/>
      <c r="J2216" s="871">
        <f>VLOOKUP(B2216,'Bieu5 TH chi phi'!$B$7:$C$109,2,0)</f>
        <v>0</v>
      </c>
      <c r="K2216" s="704"/>
      <c r="L2216" s="704"/>
      <c r="M2216" s="704"/>
      <c r="N2216" s="704"/>
      <c r="O2216" s="704"/>
      <c r="P2216" s="645" t="str">
        <f t="shared" si="829"/>
        <v>Sai</v>
      </c>
      <c r="Q2216" s="691"/>
    </row>
    <row r="2217" spans="1:23">
      <c r="A2217" s="707"/>
      <c r="B2217" s="709" t="s">
        <v>605</v>
      </c>
      <c r="C2217" s="1070"/>
      <c r="D2217" s="1070" t="s">
        <v>800</v>
      </c>
      <c r="E2217" s="1070">
        <f t="shared" si="830"/>
        <v>20</v>
      </c>
      <c r="F2217" s="1070"/>
      <c r="G2217" s="1070"/>
      <c r="H2217" s="1070"/>
      <c r="I2217" s="1070"/>
      <c r="J2217" s="871">
        <f>VLOOKUP(B2217,'Bieu5 TH chi phi'!$B$7:$C$109,2,0)</f>
        <v>18765.274056338028</v>
      </c>
      <c r="K2217" s="704">
        <f>J2217*E2217</f>
        <v>375305.4811267606</v>
      </c>
      <c r="L2217" s="704">
        <f t="shared" ref="L2217:O2218" si="831">K2217</f>
        <v>375305.4811267606</v>
      </c>
      <c r="M2217" s="704">
        <f t="shared" si="831"/>
        <v>375305.4811267606</v>
      </c>
      <c r="N2217" s="704">
        <f t="shared" si="831"/>
        <v>375305.4811267606</v>
      </c>
      <c r="O2217" s="704">
        <f t="shared" si="831"/>
        <v>375305.4811267606</v>
      </c>
      <c r="P2217" s="645" t="str">
        <f t="shared" si="829"/>
        <v>Sai</v>
      </c>
      <c r="Q2217" s="691">
        <v>0.09</v>
      </c>
      <c r="S2217" s="689"/>
      <c r="T2217" s="687"/>
      <c r="U2217" s="687"/>
      <c r="V2217" s="687"/>
      <c r="W2217" s="687"/>
    </row>
    <row r="2218" spans="1:23">
      <c r="A2218" s="707"/>
      <c r="B2218" s="709" t="s">
        <v>646</v>
      </c>
      <c r="C2218" s="1070"/>
      <c r="D2218" s="1070" t="s">
        <v>800</v>
      </c>
      <c r="E2218" s="1070">
        <f t="shared" si="830"/>
        <v>20</v>
      </c>
      <c r="F2218" s="1070"/>
      <c r="G2218" s="1070"/>
      <c r="H2218" s="1070"/>
      <c r="I2218" s="1070"/>
      <c r="J2218" s="871">
        <f>VLOOKUP(B2218,'Bieu5 TH chi phi'!$B$7:$C$109,2,0)</f>
        <v>173801.87938349394</v>
      </c>
      <c r="K2218" s="704">
        <f>J2218*E2218</f>
        <v>3476037.5876698787</v>
      </c>
      <c r="L2218" s="704">
        <f t="shared" si="831"/>
        <v>3476037.5876698787</v>
      </c>
      <c r="M2218" s="704">
        <f t="shared" si="831"/>
        <v>3476037.5876698787</v>
      </c>
      <c r="N2218" s="704">
        <f t="shared" si="831"/>
        <v>3476037.5876698787</v>
      </c>
      <c r="O2218" s="704">
        <f t="shared" si="831"/>
        <v>3476037.5876698787</v>
      </c>
      <c r="P2218" s="645" t="str">
        <f t="shared" si="829"/>
        <v>Sai</v>
      </c>
      <c r="Q2218" s="691">
        <v>0.03</v>
      </c>
      <c r="S2218" s="689"/>
      <c r="T2218" s="687"/>
      <c r="U2218" s="687"/>
      <c r="V2218" s="687"/>
      <c r="W2218" s="687"/>
    </row>
    <row r="2219" spans="1:23">
      <c r="A2219" s="707"/>
      <c r="B2219" s="1066" t="s">
        <v>803</v>
      </c>
      <c r="C2219" s="1070"/>
      <c r="D2219" s="1070" t="s">
        <v>800</v>
      </c>
      <c r="E2219" s="1070">
        <f t="shared" si="830"/>
        <v>20</v>
      </c>
      <c r="F2219" s="1070"/>
      <c r="G2219" s="1070"/>
      <c r="H2219" s="1070"/>
      <c r="I2219" s="1070"/>
      <c r="J2219" s="871"/>
      <c r="K2219" s="704"/>
      <c r="L2219" s="704"/>
      <c r="M2219" s="704"/>
      <c r="N2219" s="704"/>
      <c r="O2219" s="704"/>
      <c r="P2219" s="645" t="str">
        <f t="shared" si="829"/>
        <v>Sai</v>
      </c>
      <c r="Q2219" s="691">
        <v>15</v>
      </c>
    </row>
    <row r="2220" spans="1:23" s="706" customFormat="1">
      <c r="A2220" s="707"/>
      <c r="B2220" s="709" t="s">
        <v>19</v>
      </c>
      <c r="C2220" s="1070"/>
      <c r="D2220" s="1070" t="s">
        <v>800</v>
      </c>
      <c r="E2220" s="1070">
        <f t="shared" si="830"/>
        <v>20</v>
      </c>
      <c r="F2220" s="1070"/>
      <c r="G2220" s="1070"/>
      <c r="H2220" s="1070"/>
      <c r="I2220" s="1070"/>
      <c r="J2220" s="871">
        <f>VLOOKUP(B2220,'Bieu5 TH chi phi'!$B$7:$C$109,2,0)</f>
        <v>10491.54463647199</v>
      </c>
      <c r="K2220" s="704">
        <f>J2220*E2220</f>
        <v>209830.8927294398</v>
      </c>
      <c r="L2220" s="704">
        <f t="shared" ref="L2220:O2223" si="832">K2220</f>
        <v>209830.8927294398</v>
      </c>
      <c r="M2220" s="704">
        <f t="shared" si="832"/>
        <v>209830.8927294398</v>
      </c>
      <c r="N2220" s="704">
        <f t="shared" si="832"/>
        <v>209830.8927294398</v>
      </c>
      <c r="O2220" s="704">
        <f t="shared" si="832"/>
        <v>209830.8927294398</v>
      </c>
      <c r="P2220" s="645"/>
      <c r="Q2220" s="705"/>
      <c r="S2220" s="648"/>
      <c r="T2220" s="649"/>
      <c r="U2220" s="649"/>
      <c r="V2220" s="649"/>
      <c r="W2220" s="649"/>
    </row>
    <row r="2221" spans="1:23" s="706" customFormat="1">
      <c r="A2221" s="707"/>
      <c r="B2221" s="710" t="s">
        <v>21</v>
      </c>
      <c r="C2221" s="1070"/>
      <c r="D2221" s="1070" t="s">
        <v>800</v>
      </c>
      <c r="E2221" s="1070">
        <f t="shared" si="830"/>
        <v>20</v>
      </c>
      <c r="F2221" s="1070"/>
      <c r="G2221" s="1070"/>
      <c r="H2221" s="1070"/>
      <c r="I2221" s="1070"/>
      <c r="J2221" s="871">
        <f>VLOOKUP(B2221,'Bieu5 TH chi phi'!$B$7:$C$109,2,0)</f>
        <v>17555.295987286452</v>
      </c>
      <c r="K2221" s="704">
        <f>J2221*E2221</f>
        <v>351105.91974572907</v>
      </c>
      <c r="L2221" s="704">
        <f t="shared" si="832"/>
        <v>351105.91974572907</v>
      </c>
      <c r="M2221" s="704">
        <f t="shared" si="832"/>
        <v>351105.91974572907</v>
      </c>
      <c r="N2221" s="704">
        <f t="shared" si="832"/>
        <v>351105.91974572907</v>
      </c>
      <c r="O2221" s="704">
        <f t="shared" si="832"/>
        <v>351105.91974572907</v>
      </c>
      <c r="P2221" s="645"/>
      <c r="Q2221" s="705"/>
      <c r="S2221" s="648"/>
      <c r="T2221" s="649"/>
      <c r="U2221" s="649"/>
      <c r="V2221" s="649"/>
      <c r="W2221" s="649"/>
    </row>
    <row r="2222" spans="1:23" s="706" customFormat="1">
      <c r="A2222" s="711"/>
      <c r="B2222" s="710" t="s">
        <v>804</v>
      </c>
      <c r="C2222" s="712"/>
      <c r="D2222" s="1199" t="s">
        <v>800</v>
      </c>
      <c r="E2222" s="1199">
        <f>E2221</f>
        <v>20</v>
      </c>
      <c r="F2222" s="712"/>
      <c r="G2222" s="712"/>
      <c r="H2222" s="712"/>
      <c r="I2222" s="712"/>
      <c r="J2222" s="871">
        <f>VLOOKUP(B2222,'Bieu5 TH chi phi'!$B$7:$C$109,2,0)</f>
        <v>46989.233700271805</v>
      </c>
      <c r="K2222" s="704">
        <f t="shared" ref="K2222:K2223" si="833">J2222*E2222</f>
        <v>939784.67400543613</v>
      </c>
      <c r="L2222" s="704">
        <f t="shared" si="832"/>
        <v>939784.67400543613</v>
      </c>
      <c r="M2222" s="704">
        <f t="shared" si="832"/>
        <v>939784.67400543613</v>
      </c>
      <c r="N2222" s="704">
        <f t="shared" si="832"/>
        <v>939784.67400543613</v>
      </c>
      <c r="O2222" s="704">
        <f t="shared" si="832"/>
        <v>939784.67400543613</v>
      </c>
      <c r="P2222" s="645"/>
      <c r="Q2222" s="705"/>
      <c r="S2222" s="689"/>
      <c r="T2222" s="687"/>
      <c r="U2222" s="687"/>
      <c r="V2222" s="687"/>
      <c r="W2222" s="687"/>
    </row>
    <row r="2223" spans="1:23" s="706" customFormat="1">
      <c r="A2223" s="715"/>
      <c r="B2223" s="1159" t="s">
        <v>22</v>
      </c>
      <c r="C2223" s="716"/>
      <c r="D2223" s="716" t="s">
        <v>800</v>
      </c>
      <c r="E2223" s="716">
        <f t="shared" ref="E2223" si="834">E2222</f>
        <v>20</v>
      </c>
      <c r="F2223" s="716"/>
      <c r="G2223" s="716"/>
      <c r="H2223" s="716"/>
      <c r="I2223" s="716"/>
      <c r="J2223" s="1160">
        <f>VLOOKUP(B2223,'Bieu5 TH chi phi'!$B$7:$C$109,2,0)</f>
        <v>26817.640047675806</v>
      </c>
      <c r="K2223" s="717">
        <f t="shared" si="833"/>
        <v>536352.80095351615</v>
      </c>
      <c r="L2223" s="717">
        <f t="shared" si="832"/>
        <v>536352.80095351615</v>
      </c>
      <c r="M2223" s="717">
        <f t="shared" si="832"/>
        <v>536352.80095351615</v>
      </c>
      <c r="N2223" s="717">
        <f t="shared" si="832"/>
        <v>536352.80095351615</v>
      </c>
      <c r="O2223" s="717">
        <f t="shared" si="832"/>
        <v>536352.80095351615</v>
      </c>
      <c r="P2223" s="645"/>
      <c r="Q2223" s="705"/>
      <c r="S2223" s="648"/>
      <c r="T2223" s="649"/>
      <c r="U2223" s="649"/>
      <c r="V2223" s="649"/>
      <c r="W2223" s="649"/>
    </row>
    <row r="2224" spans="1:23" s="706" customFormat="1">
      <c r="A2224" s="748"/>
      <c r="B2224" s="1200"/>
      <c r="C2224" s="752"/>
      <c r="D2224" s="691"/>
      <c r="E2224" s="691"/>
      <c r="F2224" s="691"/>
      <c r="G2224" s="691"/>
      <c r="H2224" s="691"/>
      <c r="I2224" s="691"/>
      <c r="J2224" s="804"/>
      <c r="K2224" s="722"/>
      <c r="L2224" s="722"/>
      <c r="M2224" s="722"/>
      <c r="N2224" s="722"/>
      <c r="O2224" s="722"/>
      <c r="P2224" s="645"/>
      <c r="Q2224" s="705"/>
      <c r="S2224" s="689"/>
      <c r="T2224" s="687"/>
      <c r="U2224" s="687"/>
      <c r="V2224" s="687"/>
      <c r="W2224" s="687"/>
    </row>
    <row r="2225" spans="1:23" s="706" customFormat="1">
      <c r="A2225" s="1410" t="s">
        <v>901</v>
      </c>
      <c r="B2225" s="1410"/>
      <c r="C2225" s="1410"/>
      <c r="D2225" s="796"/>
      <c r="E2225" s="801"/>
      <c r="F2225" s="801"/>
      <c r="G2225" s="801"/>
      <c r="H2225" s="801"/>
      <c r="I2225" s="801"/>
      <c r="J2225" s="769"/>
      <c r="K2225" s="725">
        <f>K2226+K2238+K2245+K2248</f>
        <v>54339245.433587134</v>
      </c>
      <c r="L2225" s="725">
        <f t="shared" ref="L2225:O2225" si="835">L2226+L2238+L2245+L2248</f>
        <v>49610681.998692617</v>
      </c>
      <c r="M2225" s="725">
        <f t="shared" si="835"/>
        <v>44881418.044895209</v>
      </c>
      <c r="N2225" s="725">
        <f t="shared" si="835"/>
        <v>40149560.551278904</v>
      </c>
      <c r="O2225" s="725">
        <f t="shared" si="835"/>
        <v>34238308.389015719</v>
      </c>
      <c r="P2225" s="645"/>
      <c r="Q2225" s="705"/>
      <c r="S2225" s="648"/>
      <c r="T2225" s="649"/>
      <c r="U2225" s="649"/>
      <c r="V2225" s="649"/>
      <c r="W2225" s="649"/>
    </row>
    <row r="2226" spans="1:23" s="706" customFormat="1" ht="13.5">
      <c r="A2226" s="1406" t="s">
        <v>910</v>
      </c>
      <c r="B2226" s="1063" t="s">
        <v>784</v>
      </c>
      <c r="C2226" s="753"/>
      <c r="D2226" s="1070"/>
      <c r="E2226" s="726"/>
      <c r="F2226" s="726"/>
      <c r="G2226" s="726"/>
      <c r="H2226" s="726"/>
      <c r="I2226" s="726"/>
      <c r="J2226" s="684"/>
      <c r="K2226" s="695">
        <f>SUM(K2227:K2237)</f>
        <v>24780605.811590914</v>
      </c>
      <c r="L2226" s="695">
        <f t="shared" ref="L2226:O2226" si="836">SUM(L2227:L2237)</f>
        <v>21975497.880227271</v>
      </c>
      <c r="M2226" s="695">
        <f t="shared" si="836"/>
        <v>19170389.94886364</v>
      </c>
      <c r="N2226" s="695">
        <f t="shared" si="836"/>
        <v>16363048.744545456</v>
      </c>
      <c r="O2226" s="695">
        <f t="shared" si="836"/>
        <v>12856676.376818184</v>
      </c>
      <c r="P2226" s="645"/>
      <c r="Q2226" s="705"/>
      <c r="S2226" s="648"/>
      <c r="T2226" s="649"/>
      <c r="U2226" s="649"/>
      <c r="V2226" s="649"/>
      <c r="W2226" s="649"/>
    </row>
    <row r="2227" spans="1:23" s="706" customFormat="1">
      <c r="A2227" s="1406"/>
      <c r="B2227" s="1066" t="s">
        <v>785</v>
      </c>
      <c r="C2227" s="682">
        <v>43199</v>
      </c>
      <c r="D2227" s="1070" t="s">
        <v>736</v>
      </c>
      <c r="E2227" s="729">
        <v>1.5</v>
      </c>
      <c r="F2227" s="729">
        <v>1.5</v>
      </c>
      <c r="G2227" s="729">
        <v>1.5</v>
      </c>
      <c r="H2227" s="729">
        <v>1.5</v>
      </c>
      <c r="I2227" s="729">
        <v>1.5</v>
      </c>
      <c r="J2227" s="871">
        <f>VLOOKUP(C2227,'Bieu5 TH chi phi'!$B$7:$C$109,2,0)</f>
        <v>276022.5</v>
      </c>
      <c r="K2227" s="690">
        <f>E2227*$J$2227</f>
        <v>414033.75</v>
      </c>
      <c r="L2227" s="690">
        <f t="shared" ref="L2227:O2227" si="837">F2227*$J$2227</f>
        <v>414033.75</v>
      </c>
      <c r="M2227" s="690">
        <f t="shared" si="837"/>
        <v>414033.75</v>
      </c>
      <c r="N2227" s="690">
        <f t="shared" si="837"/>
        <v>414033.75</v>
      </c>
      <c r="O2227" s="690">
        <f t="shared" si="837"/>
        <v>414033.75</v>
      </c>
      <c r="P2227" s="645"/>
      <c r="Q2227" s="705"/>
      <c r="S2227" s="648"/>
      <c r="T2227" s="649"/>
      <c r="U2227" s="649"/>
      <c r="V2227" s="649"/>
      <c r="W2227" s="649"/>
    </row>
    <row r="2228" spans="1:23" s="706" customFormat="1">
      <c r="A2228" s="1058"/>
      <c r="B2228" s="1066" t="s">
        <v>897</v>
      </c>
      <c r="C2228" s="682">
        <v>43260</v>
      </c>
      <c r="D2228" s="1070" t="s">
        <v>736</v>
      </c>
      <c r="E2228" s="729">
        <v>8.5</v>
      </c>
      <c r="F2228" s="729">
        <v>8.5</v>
      </c>
      <c r="G2228" s="729">
        <v>8.5</v>
      </c>
      <c r="H2228" s="729">
        <v>8.5</v>
      </c>
      <c r="I2228" s="729">
        <v>8.5</v>
      </c>
      <c r="J2228" s="871">
        <f>VLOOKUP(C2228,'Bieu5 TH chi phi'!$B$7:$C$109,2,0)</f>
        <v>333736.29545454547</v>
      </c>
      <c r="K2228" s="690">
        <f>E2228*$J$2228</f>
        <v>2836758.5113636367</v>
      </c>
      <c r="L2228" s="690">
        <f t="shared" ref="L2228:O2228" si="838">F2228*$J$2228</f>
        <v>2836758.5113636367</v>
      </c>
      <c r="M2228" s="690">
        <f t="shared" si="838"/>
        <v>2836758.5113636367</v>
      </c>
      <c r="N2228" s="690">
        <f t="shared" si="838"/>
        <v>2836758.5113636367</v>
      </c>
      <c r="O2228" s="690">
        <f t="shared" si="838"/>
        <v>2836758.5113636367</v>
      </c>
      <c r="P2228" s="645"/>
      <c r="Q2228" s="705"/>
      <c r="S2228" s="648"/>
      <c r="T2228" s="649"/>
      <c r="U2228" s="649"/>
      <c r="V2228" s="649"/>
      <c r="W2228" s="649"/>
    </row>
    <row r="2229" spans="1:23" s="706" customFormat="1">
      <c r="A2229" s="1058"/>
      <c r="B2229" s="1066" t="s">
        <v>786</v>
      </c>
      <c r="C2229" s="682">
        <v>43199</v>
      </c>
      <c r="D2229" s="1070" t="s">
        <v>736</v>
      </c>
      <c r="E2229" s="729">
        <v>16.170000000000002</v>
      </c>
      <c r="F2229" s="729">
        <v>13.67</v>
      </c>
      <c r="G2229" s="729">
        <v>11.17</v>
      </c>
      <c r="H2229" s="729">
        <v>8.67</v>
      </c>
      <c r="I2229" s="729">
        <v>5.54</v>
      </c>
      <c r="J2229" s="871">
        <f>VLOOKUP(C2229,'Bieu5 TH chi phi'!$B$7:$C$109,2,0)</f>
        <v>276022.5</v>
      </c>
      <c r="K2229" s="690">
        <f>E2229*$J$2229</f>
        <v>4463283.8250000002</v>
      </c>
      <c r="L2229" s="690">
        <f t="shared" ref="L2229:O2229" si="839">F2229*$J$2229</f>
        <v>3773227.5750000002</v>
      </c>
      <c r="M2229" s="690">
        <f t="shared" si="839"/>
        <v>3083171.3250000002</v>
      </c>
      <c r="N2229" s="690">
        <f t="shared" si="839"/>
        <v>2393115.0750000002</v>
      </c>
      <c r="O2229" s="690">
        <f t="shared" si="839"/>
        <v>1529164.65</v>
      </c>
      <c r="P2229" s="645"/>
      <c r="Q2229" s="705"/>
      <c r="S2229" s="648"/>
      <c r="T2229" s="649"/>
      <c r="U2229" s="649"/>
      <c r="V2229" s="649"/>
      <c r="W2229" s="649"/>
    </row>
    <row r="2230" spans="1:23">
      <c r="A2230" s="1058"/>
      <c r="B2230" s="1066" t="s">
        <v>786</v>
      </c>
      <c r="C2230" s="682">
        <v>43260</v>
      </c>
      <c r="D2230" s="1070" t="s">
        <v>736</v>
      </c>
      <c r="E2230" s="729">
        <v>2.19</v>
      </c>
      <c r="F2230" s="729">
        <v>2.19</v>
      </c>
      <c r="G2230" s="729">
        <v>2.19</v>
      </c>
      <c r="H2230" s="729">
        <v>2.19</v>
      </c>
      <c r="I2230" s="729">
        <v>2.19</v>
      </c>
      <c r="J2230" s="871">
        <f>VLOOKUP(C2230,'Bieu5 TH chi phi'!$B$7:$C$109,2,0)</f>
        <v>333736.29545454547</v>
      </c>
      <c r="K2230" s="690">
        <f>E2230*$J$2230</f>
        <v>730882.48704545456</v>
      </c>
      <c r="L2230" s="690">
        <f t="shared" ref="L2230:O2230" si="840">F2230*$J$2230</f>
        <v>730882.48704545456</v>
      </c>
      <c r="M2230" s="690">
        <f t="shared" si="840"/>
        <v>730882.48704545456</v>
      </c>
      <c r="N2230" s="690">
        <f t="shared" si="840"/>
        <v>730882.48704545456</v>
      </c>
      <c r="O2230" s="690">
        <f t="shared" si="840"/>
        <v>730882.48704545456</v>
      </c>
      <c r="P2230" s="645" t="str">
        <f t="shared" si="829"/>
        <v>Sai</v>
      </c>
      <c r="Q2230" s="691"/>
    </row>
    <row r="2231" spans="1:23" ht="10.4" customHeight="1">
      <c r="A2231" s="1058"/>
      <c r="B2231" s="1066" t="s">
        <v>786</v>
      </c>
      <c r="C2231" s="682">
        <v>43321</v>
      </c>
      <c r="D2231" s="1070" t="s">
        <v>736</v>
      </c>
      <c r="E2231" s="729">
        <v>1.44</v>
      </c>
      <c r="F2231" s="729">
        <v>1.44</v>
      </c>
      <c r="G2231" s="729">
        <v>1.44</v>
      </c>
      <c r="H2231" s="729">
        <v>1.44</v>
      </c>
      <c r="I2231" s="729">
        <v>1.44</v>
      </c>
      <c r="J2231" s="871">
        <f>VLOOKUP(C2231,'Bieu5 TH chi phi'!$B$7:$C$109,2,0)</f>
        <v>388940.79545454553</v>
      </c>
      <c r="K2231" s="690">
        <f>E2231*$J$2231</f>
        <v>560074.7454545456</v>
      </c>
      <c r="L2231" s="690">
        <f t="shared" ref="L2231:O2231" si="841">F2231*$J$2231</f>
        <v>560074.7454545456</v>
      </c>
      <c r="M2231" s="690">
        <f t="shared" si="841"/>
        <v>560074.7454545456</v>
      </c>
      <c r="N2231" s="690">
        <f t="shared" si="841"/>
        <v>560074.7454545456</v>
      </c>
      <c r="O2231" s="690">
        <f t="shared" si="841"/>
        <v>560074.7454545456</v>
      </c>
      <c r="P2231" s="645" t="str">
        <f t="shared" si="829"/>
        <v>Sai</v>
      </c>
      <c r="Q2231" s="766"/>
      <c r="S2231" s="814"/>
      <c r="T2231" s="815"/>
      <c r="U2231" s="815"/>
      <c r="V2231" s="815"/>
      <c r="W2231" s="815"/>
    </row>
    <row r="2232" spans="1:23" ht="13.5">
      <c r="A2232" s="1058"/>
      <c r="B2232" s="1066" t="s">
        <v>898</v>
      </c>
      <c r="C2232" s="682">
        <v>43140</v>
      </c>
      <c r="D2232" s="1070" t="s">
        <v>736</v>
      </c>
      <c r="E2232" s="729">
        <v>2.83</v>
      </c>
      <c r="F2232" s="729">
        <v>2.5</v>
      </c>
      <c r="G2232" s="729">
        <v>2.17</v>
      </c>
      <c r="H2232" s="729">
        <v>1.83</v>
      </c>
      <c r="I2232" s="729">
        <v>1.42</v>
      </c>
      <c r="J2232" s="871">
        <f>VLOOKUP(C2232,'Bieu5 TH chi phi'!$B$7:$C$109,2,0)</f>
        <v>223327.29545454544</v>
      </c>
      <c r="K2232" s="690">
        <f>E2232*$J$2232</f>
        <v>632016.2461363636</v>
      </c>
      <c r="L2232" s="690">
        <f t="shared" ref="L2232:O2232" si="842">F2232*$J$2232</f>
        <v>558318.23863636365</v>
      </c>
      <c r="M2232" s="690">
        <f t="shared" si="842"/>
        <v>484620.23113636358</v>
      </c>
      <c r="N2232" s="690">
        <f t="shared" si="842"/>
        <v>408688.95068181818</v>
      </c>
      <c r="O2232" s="690">
        <f t="shared" si="842"/>
        <v>317124.75954545452</v>
      </c>
      <c r="P2232" s="645" t="str">
        <f t="shared" si="829"/>
        <v>Sai</v>
      </c>
      <c r="Q2232" s="727"/>
    </row>
    <row r="2233" spans="1:23">
      <c r="A2233" s="1058"/>
      <c r="B2233" s="1066" t="s">
        <v>787</v>
      </c>
      <c r="C2233" s="682">
        <v>43260</v>
      </c>
      <c r="D2233" s="1070" t="s">
        <v>736</v>
      </c>
      <c r="E2233" s="729">
        <v>19.27</v>
      </c>
      <c r="F2233" s="729">
        <v>16.87</v>
      </c>
      <c r="G2233" s="729">
        <v>14.47</v>
      </c>
      <c r="H2233" s="729">
        <v>12.07</v>
      </c>
      <c r="I2233" s="729">
        <v>9.07</v>
      </c>
      <c r="J2233" s="871">
        <f>VLOOKUP(C2233,'Bieu5 TH chi phi'!$B$7:$C$109,2,0)</f>
        <v>333736.29545454547</v>
      </c>
      <c r="K2233" s="690">
        <f>E2233*$J$2233</f>
        <v>6431098.4134090915</v>
      </c>
      <c r="L2233" s="690">
        <f t="shared" ref="L2233:O2233" si="843">F2233*$J$2233</f>
        <v>5630131.3043181822</v>
      </c>
      <c r="M2233" s="690">
        <f t="shared" si="843"/>
        <v>4829164.1952272728</v>
      </c>
      <c r="N2233" s="690">
        <f t="shared" si="843"/>
        <v>4028197.0861363639</v>
      </c>
      <c r="O2233" s="690">
        <f t="shared" si="843"/>
        <v>3026988.1997727277</v>
      </c>
      <c r="P2233" s="645" t="str">
        <f t="shared" si="829"/>
        <v>Sai</v>
      </c>
      <c r="Q2233" s="691">
        <v>0.09</v>
      </c>
      <c r="S2233" s="689"/>
      <c r="T2233" s="687"/>
      <c r="U2233" s="687"/>
      <c r="V2233" s="687"/>
      <c r="W2233" s="687"/>
    </row>
    <row r="2234" spans="1:23">
      <c r="A2234" s="1058"/>
      <c r="B2234" s="1066" t="s">
        <v>788</v>
      </c>
      <c r="C2234" s="682">
        <v>43260</v>
      </c>
      <c r="D2234" s="1070" t="s">
        <v>736</v>
      </c>
      <c r="E2234" s="729">
        <v>8.3699999999999992</v>
      </c>
      <c r="F2234" s="729">
        <v>7.37</v>
      </c>
      <c r="G2234" s="729">
        <v>6.37</v>
      </c>
      <c r="H2234" s="729">
        <v>5.37</v>
      </c>
      <c r="I2234" s="729">
        <v>4.12</v>
      </c>
      <c r="J2234" s="871">
        <f>VLOOKUP(C2234,'Bieu5 TH chi phi'!$B$7:$C$109,2,0)</f>
        <v>333736.29545454547</v>
      </c>
      <c r="K2234" s="690">
        <f>E2234*$J$2234</f>
        <v>2793372.7929545455</v>
      </c>
      <c r="L2234" s="690">
        <f t="shared" ref="L2234:O2234" si="844">F2234*$J$2234</f>
        <v>2459636.4975000001</v>
      </c>
      <c r="M2234" s="690">
        <f t="shared" si="844"/>
        <v>2125900.2020454546</v>
      </c>
      <c r="N2234" s="690">
        <f t="shared" si="844"/>
        <v>1792163.9065909092</v>
      </c>
      <c r="O2234" s="690">
        <f t="shared" si="844"/>
        <v>1374993.5372727273</v>
      </c>
      <c r="P2234" s="645" t="str">
        <f t="shared" si="829"/>
        <v>Sai</v>
      </c>
      <c r="Q2234" s="691">
        <v>4.34</v>
      </c>
      <c r="S2234" s="689"/>
      <c r="T2234" s="687"/>
      <c r="U2234" s="687"/>
      <c r="V2234" s="687"/>
      <c r="W2234" s="687"/>
    </row>
    <row r="2235" spans="1:23">
      <c r="A2235" s="1058"/>
      <c r="B2235" s="1066" t="s">
        <v>810</v>
      </c>
      <c r="C2235" s="682">
        <v>43232</v>
      </c>
      <c r="D2235" s="1070" t="s">
        <v>736</v>
      </c>
      <c r="E2235" s="729">
        <v>5</v>
      </c>
      <c r="F2235" s="729">
        <v>4</v>
      </c>
      <c r="G2235" s="729">
        <v>3</v>
      </c>
      <c r="H2235" s="729">
        <v>2</v>
      </c>
      <c r="I2235" s="729">
        <v>0.75</v>
      </c>
      <c r="J2235" s="871">
        <f>VLOOKUP(C2235,'Bieu5 TH chi phi'!$B$7:$C$109,2,0)</f>
        <v>222490.86363636365</v>
      </c>
      <c r="K2235" s="690">
        <f>E2235*$J$2235</f>
        <v>1112454.3181818184</v>
      </c>
      <c r="L2235" s="690">
        <f t="shared" ref="L2235:O2235" si="845">F2235*$J$2235</f>
        <v>889963.45454545459</v>
      </c>
      <c r="M2235" s="690">
        <f t="shared" si="845"/>
        <v>667472.59090909094</v>
      </c>
      <c r="N2235" s="690">
        <f t="shared" si="845"/>
        <v>444981.72727272729</v>
      </c>
      <c r="O2235" s="690">
        <f t="shared" si="845"/>
        <v>166868.14772727274</v>
      </c>
      <c r="P2235" s="645" t="str">
        <f t="shared" si="829"/>
        <v>Sai</v>
      </c>
      <c r="Q2235" s="691">
        <v>0.79</v>
      </c>
      <c r="S2235" s="689"/>
      <c r="T2235" s="687"/>
      <c r="U2235" s="687"/>
      <c r="V2235" s="687"/>
      <c r="W2235" s="687"/>
    </row>
    <row r="2236" spans="1:23">
      <c r="A2236" s="1058"/>
      <c r="B2236" s="1066" t="s">
        <v>907</v>
      </c>
      <c r="C2236" s="682">
        <v>43167</v>
      </c>
      <c r="D2236" s="1070" t="s">
        <v>736</v>
      </c>
      <c r="E2236" s="729">
        <v>0.13</v>
      </c>
      <c r="F2236" s="729">
        <v>0.13</v>
      </c>
      <c r="G2236" s="729">
        <v>0.13</v>
      </c>
      <c r="H2236" s="729">
        <v>0.13</v>
      </c>
      <c r="I2236" s="729">
        <v>0.13</v>
      </c>
      <c r="J2236" s="871">
        <f>VLOOKUP(C2236,'Bieu5 TH chi phi'!$B$7:$C$109,2,0)</f>
        <v>391450.09090909088</v>
      </c>
      <c r="K2236" s="690">
        <f>E2236*$J$2236</f>
        <v>50888.511818181818</v>
      </c>
      <c r="L2236" s="690">
        <f t="shared" ref="L2236:O2236" si="846">F2236*$J$2236</f>
        <v>50888.511818181818</v>
      </c>
      <c r="M2236" s="690">
        <f t="shared" si="846"/>
        <v>50888.511818181818</v>
      </c>
      <c r="N2236" s="690">
        <f t="shared" si="846"/>
        <v>50888.511818181818</v>
      </c>
      <c r="O2236" s="690">
        <f t="shared" si="846"/>
        <v>50888.511818181818</v>
      </c>
      <c r="P2236" s="645" t="str">
        <f t="shared" si="829"/>
        <v>Đúng</v>
      </c>
      <c r="Q2236" s="691">
        <v>0.13</v>
      </c>
      <c r="S2236" s="689"/>
      <c r="T2236" s="687"/>
      <c r="U2236" s="687"/>
      <c r="V2236" s="687"/>
      <c r="W2236" s="687"/>
    </row>
    <row r="2237" spans="1:23">
      <c r="A2237" s="1058"/>
      <c r="B2237" s="1066" t="s">
        <v>792</v>
      </c>
      <c r="C2237" s="682">
        <v>43260</v>
      </c>
      <c r="D2237" s="1070" t="s">
        <v>736</v>
      </c>
      <c r="E2237" s="729">
        <v>14.25</v>
      </c>
      <c r="F2237" s="729">
        <v>12.2</v>
      </c>
      <c r="G2237" s="729">
        <v>10.15</v>
      </c>
      <c r="H2237" s="729">
        <v>8.1</v>
      </c>
      <c r="I2237" s="729">
        <v>5.54</v>
      </c>
      <c r="J2237" s="871">
        <f>VLOOKUP(C2237,'Bieu5 TH chi phi'!$B$7:$C$109,2,0)</f>
        <v>333736.29545454547</v>
      </c>
      <c r="K2237" s="690">
        <f>E2237*$J$2237</f>
        <v>4755742.2102272734</v>
      </c>
      <c r="L2237" s="690">
        <f t="shared" ref="L2237:O2237" si="847">F2237*$J$2237</f>
        <v>4071582.8045454547</v>
      </c>
      <c r="M2237" s="690">
        <f t="shared" si="847"/>
        <v>3387423.3988636364</v>
      </c>
      <c r="N2237" s="690">
        <f t="shared" si="847"/>
        <v>2703263.9931818182</v>
      </c>
      <c r="O2237" s="690">
        <f t="shared" si="847"/>
        <v>1848899.0768181819</v>
      </c>
      <c r="P2237" s="645" t="str">
        <f t="shared" si="829"/>
        <v>Sai</v>
      </c>
      <c r="Q2237" s="691">
        <v>0.09</v>
      </c>
      <c r="S2237" s="689"/>
      <c r="T2237" s="687"/>
      <c r="U2237" s="687"/>
      <c r="V2237" s="687"/>
      <c r="W2237" s="687"/>
    </row>
    <row r="2238" spans="1:23">
      <c r="A2238" s="1058"/>
      <c r="B2238" s="1063" t="s">
        <v>794</v>
      </c>
      <c r="C2238" s="753"/>
      <c r="D2238" s="1070"/>
      <c r="E2238" s="729"/>
      <c r="F2238" s="729"/>
      <c r="G2238" s="729"/>
      <c r="H2238" s="729"/>
      <c r="I2238" s="729"/>
      <c r="J2238" s="684"/>
      <c r="K2238" s="695">
        <f>SUM(K2239:K2244)</f>
        <v>13079537.439948082</v>
      </c>
      <c r="L2238" s="695">
        <f t="shared" ref="L2238:O2238" si="848">SUM(L2239:L2244)</f>
        <v>11158083.418996887</v>
      </c>
      <c r="M2238" s="695">
        <f t="shared" si="848"/>
        <v>9236629.3980456926</v>
      </c>
      <c r="N2238" s="695">
        <f t="shared" si="848"/>
        <v>7315175.3770944979</v>
      </c>
      <c r="O2238" s="695">
        <f t="shared" si="848"/>
        <v>4913357.8509055031</v>
      </c>
      <c r="P2238" s="645" t="str">
        <f t="shared" si="829"/>
        <v>Sai</v>
      </c>
      <c r="Q2238" s="691">
        <v>0.94</v>
      </c>
      <c r="S2238" s="689"/>
      <c r="T2238" s="687"/>
      <c r="U2238" s="687"/>
      <c r="V2238" s="687"/>
      <c r="W2238" s="687"/>
    </row>
    <row r="2239" spans="1:23">
      <c r="A2239" s="1058"/>
      <c r="B2239" s="1066" t="s">
        <v>678</v>
      </c>
      <c r="C2239" s="682"/>
      <c r="D2239" s="1070" t="s">
        <v>795</v>
      </c>
      <c r="E2239" s="729">
        <v>76.790000000000006</v>
      </c>
      <c r="F2239" s="729">
        <v>66.39</v>
      </c>
      <c r="G2239" s="729">
        <v>55.99</v>
      </c>
      <c r="H2239" s="729">
        <v>45.59</v>
      </c>
      <c r="I2239" s="729">
        <v>32.590000000000003</v>
      </c>
      <c r="J2239" s="871">
        <f>VLOOKUP(B2239,'Bieu5 TH chi phi'!$B$7:$C$109,2,0)</f>
        <v>119536.55378486056</v>
      </c>
      <c r="K2239" s="690">
        <f>E2239*$J$2239</f>
        <v>9179211.9651394431</v>
      </c>
      <c r="L2239" s="690">
        <f t="shared" ref="L2239:O2239" si="849">F2239*$J$2239</f>
        <v>7936031.8057768922</v>
      </c>
      <c r="M2239" s="690">
        <f t="shared" si="849"/>
        <v>6692851.6464143433</v>
      </c>
      <c r="N2239" s="690">
        <f t="shared" si="849"/>
        <v>5449671.4870517934</v>
      </c>
      <c r="O2239" s="690">
        <f t="shared" si="849"/>
        <v>3895696.2878486062</v>
      </c>
      <c r="P2239" s="645" t="str">
        <f t="shared" si="829"/>
        <v>Sai</v>
      </c>
      <c r="Q2239" s="691">
        <v>0.06</v>
      </c>
      <c r="S2239" s="689"/>
      <c r="T2239" s="687"/>
      <c r="U2239" s="687"/>
      <c r="V2239" s="687"/>
      <c r="W2239" s="687"/>
    </row>
    <row r="2240" spans="1:23">
      <c r="A2240" s="1058"/>
      <c r="B2240" s="1066" t="s">
        <v>679</v>
      </c>
      <c r="C2240" s="682"/>
      <c r="D2240" s="1070" t="s">
        <v>795</v>
      </c>
      <c r="E2240" s="729">
        <v>1</v>
      </c>
      <c r="F2240" s="729">
        <v>1</v>
      </c>
      <c r="G2240" s="729">
        <v>1</v>
      </c>
      <c r="H2240" s="729">
        <v>1</v>
      </c>
      <c r="I2240" s="729">
        <v>1</v>
      </c>
      <c r="J2240" s="871">
        <f>VLOOKUP(B2240,'Bieu5 TH chi phi'!$B$7:$C$109,2,0)</f>
        <v>175954.48207171314</v>
      </c>
      <c r="K2240" s="690">
        <f>E2240*$J$2240</f>
        <v>175954.48207171314</v>
      </c>
      <c r="L2240" s="690">
        <f t="shared" ref="L2240:O2240" si="850">F2240*$J$2240</f>
        <v>175954.48207171314</v>
      </c>
      <c r="M2240" s="690">
        <f t="shared" si="850"/>
        <v>175954.48207171314</v>
      </c>
      <c r="N2240" s="690">
        <f t="shared" si="850"/>
        <v>175954.48207171314</v>
      </c>
      <c r="O2240" s="690">
        <f t="shared" si="850"/>
        <v>175954.48207171314</v>
      </c>
      <c r="P2240" s="645" t="str">
        <f t="shared" si="829"/>
        <v>Sai</v>
      </c>
      <c r="Q2240" s="691">
        <v>0.09</v>
      </c>
      <c r="S2240" s="689"/>
      <c r="T2240" s="687"/>
      <c r="U2240" s="687"/>
      <c r="V2240" s="687"/>
      <c r="W2240" s="687"/>
    </row>
    <row r="2241" spans="1:23">
      <c r="A2241" s="1058"/>
      <c r="B2241" s="1066" t="s">
        <v>684</v>
      </c>
      <c r="C2241" s="682"/>
      <c r="D2241" s="1070" t="s">
        <v>795</v>
      </c>
      <c r="E2241" s="729">
        <v>0.22</v>
      </c>
      <c r="F2241" s="729">
        <v>0.22</v>
      </c>
      <c r="G2241" s="729">
        <v>0.22</v>
      </c>
      <c r="H2241" s="729">
        <v>0.22</v>
      </c>
      <c r="I2241" s="729">
        <v>0.22</v>
      </c>
      <c r="J2241" s="871">
        <f>VLOOKUP(B2241,'Bieu5 TH chi phi'!$B$7:$C$109,2,0)</f>
        <v>498.00796812749002</v>
      </c>
      <c r="K2241" s="690">
        <f>E2241*$J$2241</f>
        <v>109.5617529880478</v>
      </c>
      <c r="L2241" s="690">
        <f t="shared" ref="L2241:O2241" si="851">F2241*$J$2241</f>
        <v>109.5617529880478</v>
      </c>
      <c r="M2241" s="690">
        <f t="shared" si="851"/>
        <v>109.5617529880478</v>
      </c>
      <c r="N2241" s="690">
        <f t="shared" si="851"/>
        <v>109.5617529880478</v>
      </c>
      <c r="O2241" s="690">
        <f t="shared" si="851"/>
        <v>109.5617529880478</v>
      </c>
      <c r="P2241" s="645" t="str">
        <f t="shared" si="829"/>
        <v>Sai</v>
      </c>
      <c r="Q2241" s="691">
        <v>0.06</v>
      </c>
      <c r="S2241" s="689"/>
      <c r="T2241" s="687"/>
      <c r="U2241" s="687"/>
      <c r="V2241" s="687"/>
      <c r="W2241" s="687"/>
    </row>
    <row r="2242" spans="1:23">
      <c r="A2242" s="1058"/>
      <c r="B2242" s="1066" t="s">
        <v>682</v>
      </c>
      <c r="C2242" s="682"/>
      <c r="D2242" s="1070" t="s">
        <v>795</v>
      </c>
      <c r="E2242" s="729">
        <v>80</v>
      </c>
      <c r="F2242" s="729">
        <v>64</v>
      </c>
      <c r="G2242" s="729">
        <v>48</v>
      </c>
      <c r="H2242" s="729">
        <v>32</v>
      </c>
      <c r="I2242" s="729">
        <v>12</v>
      </c>
      <c r="J2242" s="871">
        <f>VLOOKUP(B2242,'Bieu5 TH chi phi'!$B$7:$C$109,2,0)</f>
        <v>41646.852589641428</v>
      </c>
      <c r="K2242" s="690">
        <f>E2242*$J$2242</f>
        <v>3331748.2071713144</v>
      </c>
      <c r="L2242" s="690">
        <f t="shared" ref="L2242:O2242" si="852">F2242*$J$2242</f>
        <v>2665398.5657370514</v>
      </c>
      <c r="M2242" s="690">
        <f t="shared" si="852"/>
        <v>1999048.9243027885</v>
      </c>
      <c r="N2242" s="690">
        <f t="shared" si="852"/>
        <v>1332699.2828685257</v>
      </c>
      <c r="O2242" s="690">
        <f t="shared" si="852"/>
        <v>499762.23107569711</v>
      </c>
      <c r="P2242" s="645" t="str">
        <f t="shared" si="829"/>
        <v>Sai</v>
      </c>
      <c r="Q2242" s="691">
        <v>0.16</v>
      </c>
      <c r="S2242" s="689"/>
      <c r="T2242" s="687"/>
      <c r="U2242" s="687"/>
      <c r="V2242" s="687"/>
      <c r="W2242" s="687"/>
    </row>
    <row r="2243" spans="1:23">
      <c r="A2243" s="1058"/>
      <c r="B2243" s="1407" t="s">
        <v>683</v>
      </c>
      <c r="C2243" s="1407"/>
      <c r="D2243" s="1070" t="s">
        <v>795</v>
      </c>
      <c r="E2243" s="729">
        <v>171.17</v>
      </c>
      <c r="F2243" s="729">
        <v>165.97</v>
      </c>
      <c r="G2243" s="729">
        <v>160.77000000000001</v>
      </c>
      <c r="H2243" s="729">
        <v>155.57</v>
      </c>
      <c r="I2243" s="729">
        <v>149.07</v>
      </c>
      <c r="J2243" s="871">
        <f>VLOOKUP(B2243,'Bieu5 TH chi phi'!$B$7:$C$109,2,0)</f>
        <v>2293.1192604581674</v>
      </c>
      <c r="K2243" s="690">
        <f>E2243*$J$2243</f>
        <v>392513.22381262452</v>
      </c>
      <c r="L2243" s="690">
        <f t="shared" ref="L2243:O2243" si="853">F2243*$J$2243</f>
        <v>380589.00365824206</v>
      </c>
      <c r="M2243" s="690">
        <f t="shared" si="853"/>
        <v>368664.78350385959</v>
      </c>
      <c r="N2243" s="690">
        <f t="shared" si="853"/>
        <v>356740.56334947707</v>
      </c>
      <c r="O2243" s="690">
        <f t="shared" si="853"/>
        <v>341835.28815649898</v>
      </c>
      <c r="P2243" s="645" t="str">
        <f t="shared" si="829"/>
        <v>Sai</v>
      </c>
      <c r="Q2243" s="691">
        <v>6.65</v>
      </c>
      <c r="S2243" s="689"/>
      <c r="T2243" s="687"/>
      <c r="U2243" s="687"/>
      <c r="V2243" s="687"/>
      <c r="W2243" s="687"/>
    </row>
    <row r="2244" spans="1:23">
      <c r="A2244" s="1058"/>
      <c r="B2244" s="1066" t="s">
        <v>696</v>
      </c>
      <c r="C2244" s="682"/>
      <c r="D2244" s="1070" t="s">
        <v>795</v>
      </c>
      <c r="E2244" s="729">
        <v>2.1</v>
      </c>
      <c r="F2244" s="729">
        <v>2.1</v>
      </c>
      <c r="G2244" s="729">
        <v>2.1</v>
      </c>
      <c r="H2244" s="729">
        <v>2.1</v>
      </c>
      <c r="I2244" s="729">
        <v>2.1</v>
      </c>
      <c r="J2244" s="684"/>
      <c r="K2244" s="690">
        <f>E2244*$J$2244</f>
        <v>0</v>
      </c>
      <c r="L2244" s="690">
        <f t="shared" ref="L2244:O2244" si="854">F2244*$J$2244</f>
        <v>0</v>
      </c>
      <c r="M2244" s="690">
        <f t="shared" si="854"/>
        <v>0</v>
      </c>
      <c r="N2244" s="690">
        <f t="shared" si="854"/>
        <v>0</v>
      </c>
      <c r="O2244" s="690">
        <f t="shared" si="854"/>
        <v>0</v>
      </c>
      <c r="P2244" s="645" t="str">
        <f t="shared" si="829"/>
        <v>Sai</v>
      </c>
      <c r="Q2244" s="691">
        <v>4.8</v>
      </c>
      <c r="S2244" s="689"/>
      <c r="T2244" s="687"/>
      <c r="U2244" s="687"/>
      <c r="V2244" s="687"/>
      <c r="W2244" s="687"/>
    </row>
    <row r="2245" spans="1:23">
      <c r="A2245" s="1058"/>
      <c r="B2245" s="1063" t="s">
        <v>796</v>
      </c>
      <c r="C2245" s="753"/>
      <c r="D2245" s="672"/>
      <c r="E2245" s="729"/>
      <c r="F2245" s="729"/>
      <c r="G2245" s="729"/>
      <c r="H2245" s="729"/>
      <c r="I2245" s="729"/>
      <c r="J2245" s="684"/>
      <c r="K2245" s="695">
        <f>SUM(K2246:K2247)</f>
        <v>61300</v>
      </c>
      <c r="L2245" s="695">
        <f t="shared" ref="L2245:O2245" si="855">SUM(L2246:L2247)</f>
        <v>61300</v>
      </c>
      <c r="M2245" s="695">
        <f t="shared" si="855"/>
        <v>61300</v>
      </c>
      <c r="N2245" s="695">
        <f t="shared" si="855"/>
        <v>61300</v>
      </c>
      <c r="O2245" s="695">
        <f t="shared" si="855"/>
        <v>61300</v>
      </c>
      <c r="P2245" s="645" t="str">
        <f t="shared" si="829"/>
        <v>Đúng</v>
      </c>
      <c r="Q2245" s="691"/>
    </row>
    <row r="2246" spans="1:23">
      <c r="A2246" s="1058"/>
      <c r="B2246" s="1066" t="s">
        <v>722</v>
      </c>
      <c r="C2246" s="682"/>
      <c r="D2246" s="1070" t="s">
        <v>797</v>
      </c>
      <c r="E2246" s="729">
        <v>0.26</v>
      </c>
      <c r="F2246" s="729">
        <v>0.26</v>
      </c>
      <c r="G2246" s="729">
        <v>0.26</v>
      </c>
      <c r="H2246" s="729">
        <v>0.26</v>
      </c>
      <c r="I2246" s="729">
        <v>0.26</v>
      </c>
      <c r="J2246" s="871">
        <f>VLOOKUP(B2246,'Bieu5 TH chi phi'!$B$7:$C$109,2,0)</f>
        <v>80000</v>
      </c>
      <c r="K2246" s="690">
        <f>E2246*$J$2246</f>
        <v>20800</v>
      </c>
      <c r="L2246" s="690">
        <f t="shared" ref="L2246:O2246" si="856">F2246*$J$2246</f>
        <v>20800</v>
      </c>
      <c r="M2246" s="690">
        <f t="shared" si="856"/>
        <v>20800</v>
      </c>
      <c r="N2246" s="690">
        <f t="shared" si="856"/>
        <v>20800</v>
      </c>
      <c r="O2246" s="690">
        <f t="shared" si="856"/>
        <v>20800</v>
      </c>
      <c r="P2246" s="645" t="str">
        <f t="shared" si="829"/>
        <v>Sai</v>
      </c>
      <c r="Q2246" s="691">
        <v>17.7</v>
      </c>
      <c r="S2246" s="689"/>
      <c r="T2246" s="687"/>
      <c r="U2246" s="687"/>
      <c r="V2246" s="687"/>
      <c r="W2246" s="687"/>
    </row>
    <row r="2247" spans="1:23">
      <c r="A2247" s="1058"/>
      <c r="B2247" s="1066" t="s">
        <v>724</v>
      </c>
      <c r="C2247" s="1070"/>
      <c r="D2247" s="1070" t="s">
        <v>798</v>
      </c>
      <c r="E2247" s="729">
        <v>0.09</v>
      </c>
      <c r="F2247" s="729">
        <v>0.09</v>
      </c>
      <c r="G2247" s="729">
        <v>0.09</v>
      </c>
      <c r="H2247" s="729">
        <v>0.09</v>
      </c>
      <c r="I2247" s="729">
        <v>0.09</v>
      </c>
      <c r="J2247" s="871">
        <f>VLOOKUP(B2247,'Bieu5 TH chi phi'!$B$7:$C$109,2,0)</f>
        <v>450000</v>
      </c>
      <c r="K2247" s="690">
        <f>E2247*$J$2247</f>
        <v>40500</v>
      </c>
      <c r="L2247" s="690">
        <f t="shared" ref="L2247:O2247" si="857">F2247*$J$2247</f>
        <v>40500</v>
      </c>
      <c r="M2247" s="690">
        <f t="shared" si="857"/>
        <v>40500</v>
      </c>
      <c r="N2247" s="690">
        <f t="shared" si="857"/>
        <v>40500</v>
      </c>
      <c r="O2247" s="690">
        <f t="shared" si="857"/>
        <v>40500</v>
      </c>
      <c r="P2247" s="645" t="str">
        <f t="shared" si="829"/>
        <v>Sai</v>
      </c>
      <c r="Q2247" s="691">
        <v>0.49</v>
      </c>
      <c r="S2247" s="689"/>
      <c r="T2247" s="687"/>
      <c r="U2247" s="687"/>
      <c r="V2247" s="687"/>
      <c r="W2247" s="687"/>
    </row>
    <row r="2248" spans="1:23">
      <c r="A2248" s="1058"/>
      <c r="B2248" s="1063" t="s">
        <v>799</v>
      </c>
      <c r="C2248" s="1070"/>
      <c r="D2248" s="1070" t="s">
        <v>800</v>
      </c>
      <c r="E2248" s="1070">
        <v>30</v>
      </c>
      <c r="F2248" s="1070"/>
      <c r="G2248" s="1070"/>
      <c r="H2248" s="1070"/>
      <c r="I2248" s="1070"/>
      <c r="J2248" s="684"/>
      <c r="K2248" s="701">
        <f>SUM(K2250:K2260)</f>
        <v>16417802.182048144</v>
      </c>
      <c r="L2248" s="701">
        <f t="shared" ref="L2248:O2248" si="858">SUM(L2250:L2260)</f>
        <v>16415800.699468454</v>
      </c>
      <c r="M2248" s="701">
        <f t="shared" si="858"/>
        <v>16413098.697985874</v>
      </c>
      <c r="N2248" s="701">
        <f t="shared" si="858"/>
        <v>16410036.42963895</v>
      </c>
      <c r="O2248" s="701">
        <f t="shared" si="858"/>
        <v>16406974.161292028</v>
      </c>
      <c r="P2248" s="645" t="str">
        <f t="shared" si="829"/>
        <v>Sai</v>
      </c>
      <c r="Q2248" s="691">
        <v>0.75</v>
      </c>
      <c r="S2248" s="689"/>
      <c r="T2248" s="687"/>
      <c r="U2248" s="687"/>
      <c r="V2248" s="687"/>
      <c r="W2248" s="687"/>
    </row>
    <row r="2249" spans="1:23">
      <c r="A2249" s="707"/>
      <c r="B2249" s="1066" t="s">
        <v>908</v>
      </c>
      <c r="C2249" s="1070"/>
      <c r="D2249" s="1070"/>
      <c r="E2249" s="1070"/>
      <c r="F2249" s="1070"/>
      <c r="G2249" s="1070"/>
      <c r="H2249" s="1070"/>
      <c r="I2249" s="1070"/>
      <c r="J2249" s="871"/>
      <c r="K2249" s="704">
        <f>K2250</f>
        <v>6400000</v>
      </c>
      <c r="L2249" s="704">
        <f t="shared" ref="L2249:O2249" si="859">L2250</f>
        <v>6400000</v>
      </c>
      <c r="M2249" s="704">
        <f t="shared" si="859"/>
        <v>6400000</v>
      </c>
      <c r="N2249" s="704">
        <f t="shared" si="859"/>
        <v>6400000</v>
      </c>
      <c r="O2249" s="704">
        <f t="shared" si="859"/>
        <v>6400000</v>
      </c>
      <c r="P2249" s="645" t="str">
        <f t="shared" si="829"/>
        <v>Sai</v>
      </c>
      <c r="Q2249" s="691">
        <v>36.5</v>
      </c>
      <c r="S2249" s="689"/>
      <c r="T2249" s="687"/>
      <c r="U2249" s="687"/>
      <c r="V2249" s="687"/>
      <c r="W2249" s="687"/>
    </row>
    <row r="2250" spans="1:23" ht="21">
      <c r="A2250" s="707"/>
      <c r="B2250" s="818" t="s">
        <v>735</v>
      </c>
      <c r="C2250" s="1070"/>
      <c r="D2250" s="1070" t="s">
        <v>736</v>
      </c>
      <c r="E2250" s="1070">
        <v>8</v>
      </c>
      <c r="F2250" s="1070"/>
      <c r="G2250" s="1070"/>
      <c r="H2250" s="1070"/>
      <c r="I2250" s="1070"/>
      <c r="J2250" s="871">
        <f>VLOOKUP(B2250,'Bieu5 TH chi phi'!$B$7:$C$109,2,0)</f>
        <v>800000</v>
      </c>
      <c r="K2250" s="704">
        <f>J2250*E2250</f>
        <v>6400000</v>
      </c>
      <c r="L2250" s="704">
        <f>K2250</f>
        <v>6400000</v>
      </c>
      <c r="M2250" s="704">
        <f t="shared" ref="M2250:O2252" si="860">L2250</f>
        <v>6400000</v>
      </c>
      <c r="N2250" s="704">
        <f t="shared" si="860"/>
        <v>6400000</v>
      </c>
      <c r="O2250" s="704">
        <f t="shared" si="860"/>
        <v>6400000</v>
      </c>
      <c r="P2250" s="645" t="str">
        <f t="shared" si="829"/>
        <v>Sai</v>
      </c>
      <c r="Q2250" s="691">
        <v>42.1</v>
      </c>
      <c r="S2250" s="689"/>
      <c r="T2250" s="687"/>
      <c r="U2250" s="687"/>
      <c r="V2250" s="687"/>
      <c r="W2250" s="687"/>
    </row>
    <row r="2251" spans="1:23">
      <c r="A2251" s="707"/>
      <c r="B2251" s="1066" t="s">
        <v>657</v>
      </c>
      <c r="C2251" s="1070"/>
      <c r="D2251" s="1070" t="s">
        <v>800</v>
      </c>
      <c r="E2251" s="1070">
        <f>E2248</f>
        <v>30</v>
      </c>
      <c r="F2251" s="1070"/>
      <c r="G2251" s="1070"/>
      <c r="H2251" s="1070"/>
      <c r="I2251" s="1070"/>
      <c r="J2251" s="871">
        <f>VLOOKUP(B2251,'Bieu5 TH chi phi'!$B$7:$C$109,2,0)</f>
        <v>667.16085989621945</v>
      </c>
      <c r="K2251" s="704">
        <f>J2251*E2251</f>
        <v>20014.825796886584</v>
      </c>
      <c r="L2251" s="733">
        <f>K2251*T$4</f>
        <v>18013.343217197926</v>
      </c>
      <c r="M2251" s="733">
        <f>L2251*U$4</f>
        <v>15311.341734618236</v>
      </c>
      <c r="N2251" s="733">
        <f>M2251*V$4</f>
        <v>12249.073387694589</v>
      </c>
      <c r="O2251" s="733">
        <f>N2251*W$4</f>
        <v>9186.8050407709416</v>
      </c>
      <c r="P2251" s="645" t="str">
        <f>IF(E2251=Q2251,"Đúng","Sai")</f>
        <v>Sai</v>
      </c>
      <c r="Q2251" s="691">
        <v>0.09</v>
      </c>
      <c r="S2251" s="689"/>
      <c r="T2251" s="687"/>
      <c r="U2251" s="687"/>
      <c r="V2251" s="687"/>
      <c r="W2251" s="687"/>
    </row>
    <row r="2252" spans="1:23">
      <c r="A2252" s="707"/>
      <c r="B2252" s="1066" t="s">
        <v>801</v>
      </c>
      <c r="C2252" s="1070"/>
      <c r="D2252" s="1070" t="s">
        <v>800</v>
      </c>
      <c r="E2252" s="1070">
        <f>E2251</f>
        <v>30</v>
      </c>
      <c r="F2252" s="1070"/>
      <c r="G2252" s="1070"/>
      <c r="H2252" s="1070"/>
      <c r="I2252" s="1070"/>
      <c r="J2252" s="871">
        <f>VLOOKUP(B2252,'Bieu5 TH chi phi'!$B$7:$C$109,2,0)</f>
        <v>38838.710730170496</v>
      </c>
      <c r="K2252" s="704">
        <f>J2252*E2252</f>
        <v>1165161.3219051149</v>
      </c>
      <c r="L2252" s="704">
        <f>K2252</f>
        <v>1165161.3219051149</v>
      </c>
      <c r="M2252" s="704">
        <f t="shared" si="860"/>
        <v>1165161.3219051149</v>
      </c>
      <c r="N2252" s="704">
        <f t="shared" si="860"/>
        <v>1165161.3219051149</v>
      </c>
      <c r="O2252" s="704">
        <f t="shared" si="860"/>
        <v>1165161.3219051149</v>
      </c>
      <c r="P2252" s="645" t="str">
        <f t="shared" si="829"/>
        <v>Sai</v>
      </c>
      <c r="Q2252" s="691"/>
    </row>
    <row r="2253" spans="1:23">
      <c r="A2253" s="708"/>
      <c r="B2253" s="1066" t="s">
        <v>802</v>
      </c>
      <c r="C2253" s="1070"/>
      <c r="D2253" s="1070" t="s">
        <v>800</v>
      </c>
      <c r="E2253" s="1070">
        <f t="shared" ref="E2253:E2258" si="861">E2252</f>
        <v>30</v>
      </c>
      <c r="F2253" s="1070"/>
      <c r="G2253" s="1070"/>
      <c r="H2253" s="1070"/>
      <c r="I2253" s="1070"/>
      <c r="J2253" s="871">
        <f>VLOOKUP(B2253,'Bieu5 TH chi phi'!$B$7:$C$109,2,0)</f>
        <v>0</v>
      </c>
      <c r="K2253" s="704"/>
      <c r="L2253" s="704"/>
      <c r="M2253" s="704"/>
      <c r="N2253" s="704"/>
      <c r="O2253" s="704"/>
      <c r="P2253" s="645" t="str">
        <f t="shared" si="829"/>
        <v>Sai</v>
      </c>
      <c r="Q2253" s="691">
        <v>0.11</v>
      </c>
      <c r="S2253" s="689"/>
      <c r="T2253" s="687"/>
      <c r="U2253" s="687"/>
      <c r="V2253" s="687"/>
      <c r="W2253" s="687"/>
    </row>
    <row r="2254" spans="1:23">
      <c r="A2254" s="707"/>
      <c r="B2254" s="709" t="s">
        <v>605</v>
      </c>
      <c r="C2254" s="1070"/>
      <c r="D2254" s="1070" t="s">
        <v>800</v>
      </c>
      <c r="E2254" s="1070">
        <f t="shared" si="861"/>
        <v>30</v>
      </c>
      <c r="F2254" s="1070"/>
      <c r="G2254" s="1070"/>
      <c r="H2254" s="1070"/>
      <c r="I2254" s="1070"/>
      <c r="J2254" s="871">
        <f>VLOOKUP(B2254,'Bieu5 TH chi phi'!$B$7:$C$109,2,0)</f>
        <v>18765.274056338028</v>
      </c>
      <c r="K2254" s="704">
        <f>J2254*E2254</f>
        <v>562958.2216901409</v>
      </c>
      <c r="L2254" s="704">
        <f t="shared" ref="L2254:O2255" si="862">K2254</f>
        <v>562958.2216901409</v>
      </c>
      <c r="M2254" s="704">
        <f t="shared" si="862"/>
        <v>562958.2216901409</v>
      </c>
      <c r="N2254" s="704">
        <f t="shared" si="862"/>
        <v>562958.2216901409</v>
      </c>
      <c r="O2254" s="704">
        <f t="shared" si="862"/>
        <v>562958.2216901409</v>
      </c>
      <c r="P2254" s="645" t="str">
        <f t="shared" si="829"/>
        <v>Sai</v>
      </c>
      <c r="Q2254" s="691">
        <v>0.04</v>
      </c>
      <c r="S2254" s="689"/>
      <c r="T2254" s="687"/>
      <c r="U2254" s="687"/>
      <c r="V2254" s="687"/>
      <c r="W2254" s="687"/>
    </row>
    <row r="2255" spans="1:23">
      <c r="A2255" s="707"/>
      <c r="B2255" s="709" t="s">
        <v>646</v>
      </c>
      <c r="C2255" s="1070"/>
      <c r="D2255" s="1070" t="s">
        <v>800</v>
      </c>
      <c r="E2255" s="1070">
        <f t="shared" si="861"/>
        <v>30</v>
      </c>
      <c r="F2255" s="1070"/>
      <c r="G2255" s="1070"/>
      <c r="H2255" s="1070"/>
      <c r="I2255" s="1070"/>
      <c r="J2255" s="871">
        <f>VLOOKUP(B2255,'Bieu5 TH chi phi'!$B$7:$C$109,2,0)</f>
        <v>173801.87938349394</v>
      </c>
      <c r="K2255" s="704">
        <f>J2255*E2255</f>
        <v>5214056.3815048179</v>
      </c>
      <c r="L2255" s="704">
        <f t="shared" si="862"/>
        <v>5214056.3815048179</v>
      </c>
      <c r="M2255" s="704">
        <f t="shared" si="862"/>
        <v>5214056.3815048179</v>
      </c>
      <c r="N2255" s="704">
        <f t="shared" si="862"/>
        <v>5214056.3815048179</v>
      </c>
      <c r="O2255" s="704">
        <f t="shared" si="862"/>
        <v>5214056.3815048179</v>
      </c>
      <c r="P2255" s="645" t="str">
        <f t="shared" si="829"/>
        <v>Sai</v>
      </c>
      <c r="Q2255" s="691">
        <v>20</v>
      </c>
    </row>
    <row r="2256" spans="1:23" s="706" customFormat="1">
      <c r="A2256" s="707"/>
      <c r="B2256" s="1066" t="s">
        <v>803</v>
      </c>
      <c r="C2256" s="1070"/>
      <c r="D2256" s="1070" t="s">
        <v>800</v>
      </c>
      <c r="E2256" s="1070">
        <f t="shared" si="861"/>
        <v>30</v>
      </c>
      <c r="F2256" s="1070"/>
      <c r="G2256" s="1070"/>
      <c r="H2256" s="1070"/>
      <c r="I2256" s="1070"/>
      <c r="J2256" s="871"/>
      <c r="K2256" s="704"/>
      <c r="L2256" s="704"/>
      <c r="M2256" s="704"/>
      <c r="N2256" s="704"/>
      <c r="O2256" s="704"/>
      <c r="P2256" s="645"/>
      <c r="Q2256" s="705"/>
      <c r="S2256" s="648"/>
      <c r="T2256" s="649"/>
      <c r="U2256" s="649"/>
      <c r="V2256" s="649"/>
      <c r="W2256" s="649"/>
    </row>
    <row r="2257" spans="1:23" s="706" customFormat="1">
      <c r="A2257" s="707"/>
      <c r="B2257" s="709" t="s">
        <v>19</v>
      </c>
      <c r="C2257" s="1070"/>
      <c r="D2257" s="1070" t="s">
        <v>800</v>
      </c>
      <c r="E2257" s="1070">
        <f t="shared" si="861"/>
        <v>30</v>
      </c>
      <c r="F2257" s="1070"/>
      <c r="G2257" s="1070"/>
      <c r="H2257" s="1070"/>
      <c r="I2257" s="1070"/>
      <c r="J2257" s="871">
        <f>VLOOKUP(B2257,'Bieu5 TH chi phi'!$B$7:$C$109,2,0)</f>
        <v>10491.54463647199</v>
      </c>
      <c r="K2257" s="704">
        <f>J2257*E2257</f>
        <v>314746.33909415972</v>
      </c>
      <c r="L2257" s="704">
        <f t="shared" ref="L2257:O2260" si="863">K2257</f>
        <v>314746.33909415972</v>
      </c>
      <c r="M2257" s="704">
        <f t="shared" si="863"/>
        <v>314746.33909415972</v>
      </c>
      <c r="N2257" s="704">
        <f t="shared" si="863"/>
        <v>314746.33909415972</v>
      </c>
      <c r="O2257" s="704">
        <f t="shared" si="863"/>
        <v>314746.33909415972</v>
      </c>
      <c r="P2257" s="645"/>
      <c r="Q2257" s="705"/>
      <c r="S2257" s="648"/>
      <c r="T2257" s="649"/>
      <c r="U2257" s="649"/>
      <c r="V2257" s="649"/>
      <c r="W2257" s="649"/>
    </row>
    <row r="2258" spans="1:23" s="706" customFormat="1">
      <c r="A2258" s="707"/>
      <c r="B2258" s="710" t="s">
        <v>21</v>
      </c>
      <c r="C2258" s="1070"/>
      <c r="D2258" s="1070" t="s">
        <v>800</v>
      </c>
      <c r="E2258" s="1070">
        <f t="shared" si="861"/>
        <v>30</v>
      </c>
      <c r="F2258" s="1070"/>
      <c r="G2258" s="1070"/>
      <c r="H2258" s="1070"/>
      <c r="I2258" s="1070"/>
      <c r="J2258" s="871">
        <f>VLOOKUP(B2258,'Bieu5 TH chi phi'!$B$7:$C$109,2,0)</f>
        <v>17555.295987286452</v>
      </c>
      <c r="K2258" s="704">
        <f>J2258*E2258</f>
        <v>526658.87961859361</v>
      </c>
      <c r="L2258" s="704">
        <f t="shared" si="863"/>
        <v>526658.87961859361</v>
      </c>
      <c r="M2258" s="704">
        <f t="shared" si="863"/>
        <v>526658.87961859361</v>
      </c>
      <c r="N2258" s="704">
        <f t="shared" si="863"/>
        <v>526658.87961859361</v>
      </c>
      <c r="O2258" s="704">
        <f t="shared" si="863"/>
        <v>526658.87961859361</v>
      </c>
      <c r="P2258" s="645"/>
      <c r="Q2258" s="705"/>
      <c r="S2258" s="689"/>
      <c r="T2258" s="687"/>
      <c r="U2258" s="687"/>
      <c r="V2258" s="687"/>
      <c r="W2258" s="687"/>
    </row>
    <row r="2259" spans="1:23" s="706" customFormat="1">
      <c r="A2259" s="711"/>
      <c r="B2259" s="710" t="s">
        <v>804</v>
      </c>
      <c r="C2259" s="712"/>
      <c r="D2259" s="1199" t="s">
        <v>800</v>
      </c>
      <c r="E2259" s="1199">
        <f>E2258</f>
        <v>30</v>
      </c>
      <c r="F2259" s="712"/>
      <c r="G2259" s="712"/>
      <c r="H2259" s="712"/>
      <c r="I2259" s="712"/>
      <c r="J2259" s="871">
        <f>VLOOKUP(B2259,'Bieu5 TH chi phi'!$B$7:$C$109,2,0)</f>
        <v>46989.233700271805</v>
      </c>
      <c r="K2259" s="704">
        <f t="shared" ref="K2259:K2260" si="864">J2259*E2259</f>
        <v>1409677.0110081541</v>
      </c>
      <c r="L2259" s="704">
        <f t="shared" si="863"/>
        <v>1409677.0110081541</v>
      </c>
      <c r="M2259" s="704">
        <f t="shared" si="863"/>
        <v>1409677.0110081541</v>
      </c>
      <c r="N2259" s="704">
        <f t="shared" si="863"/>
        <v>1409677.0110081541</v>
      </c>
      <c r="O2259" s="704">
        <f t="shared" si="863"/>
        <v>1409677.0110081541</v>
      </c>
      <c r="P2259" s="645"/>
      <c r="Q2259" s="705"/>
      <c r="S2259" s="648"/>
      <c r="T2259" s="649"/>
      <c r="U2259" s="649"/>
      <c r="V2259" s="649"/>
      <c r="W2259" s="649"/>
    </row>
    <row r="2260" spans="1:23" s="706" customFormat="1">
      <c r="A2260" s="715"/>
      <c r="B2260" s="1159" t="s">
        <v>22</v>
      </c>
      <c r="C2260" s="716"/>
      <c r="D2260" s="716" t="s">
        <v>800</v>
      </c>
      <c r="E2260" s="716">
        <f t="shared" ref="E2260" si="865">E2259</f>
        <v>30</v>
      </c>
      <c r="F2260" s="716"/>
      <c r="G2260" s="716"/>
      <c r="H2260" s="716"/>
      <c r="I2260" s="716"/>
      <c r="J2260" s="1160">
        <f>VLOOKUP(B2260,'Bieu5 TH chi phi'!$B$7:$C$109,2,0)</f>
        <v>26817.640047675806</v>
      </c>
      <c r="K2260" s="717">
        <f t="shared" si="864"/>
        <v>804529.20143027417</v>
      </c>
      <c r="L2260" s="717">
        <f t="shared" si="863"/>
        <v>804529.20143027417</v>
      </c>
      <c r="M2260" s="717">
        <f t="shared" si="863"/>
        <v>804529.20143027417</v>
      </c>
      <c r="N2260" s="717">
        <f t="shared" si="863"/>
        <v>804529.20143027417</v>
      </c>
      <c r="O2260" s="717">
        <f t="shared" si="863"/>
        <v>804529.20143027417</v>
      </c>
      <c r="P2260" s="645"/>
      <c r="Q2260" s="705"/>
      <c r="S2260" s="648"/>
      <c r="T2260" s="649"/>
      <c r="U2260" s="649"/>
      <c r="V2260" s="649"/>
      <c r="W2260" s="649"/>
    </row>
    <row r="2261" spans="1:23" s="706" customFormat="1">
      <c r="A2261" s="748"/>
      <c r="B2261" s="1064"/>
      <c r="C2261" s="752"/>
      <c r="D2261" s="691"/>
      <c r="E2261" s="691"/>
      <c r="F2261" s="691"/>
      <c r="G2261" s="691"/>
      <c r="H2261" s="691"/>
      <c r="I2261" s="691"/>
      <c r="J2261" s="804"/>
      <c r="K2261" s="722"/>
      <c r="L2261" s="722"/>
      <c r="M2261" s="722"/>
      <c r="N2261" s="722"/>
      <c r="O2261" s="722"/>
      <c r="P2261" s="645"/>
      <c r="Q2261" s="705"/>
      <c r="S2261" s="648"/>
      <c r="T2261" s="649"/>
      <c r="U2261" s="649"/>
      <c r="V2261" s="649"/>
      <c r="W2261" s="649"/>
    </row>
    <row r="2262" spans="1:23" s="706" customFormat="1">
      <c r="A2262" s="1410" t="s">
        <v>911</v>
      </c>
      <c r="B2262" s="1410"/>
      <c r="C2262" s="1410"/>
      <c r="D2262" s="796"/>
      <c r="E2262" s="1065"/>
      <c r="F2262" s="1065"/>
      <c r="G2262" s="1065"/>
      <c r="H2262" s="1065"/>
      <c r="I2262" s="1065"/>
      <c r="J2262" s="724"/>
      <c r="K2262" s="725">
        <f>K2263+K2275+K2282+K2285</f>
        <v>75539613.990533918</v>
      </c>
      <c r="L2262" s="725">
        <f>L2263+L2275+L2282+L2285</f>
        <v>68836759.406236097</v>
      </c>
      <c r="M2262" s="725">
        <f t="shared" ref="M2262:O2262" si="866">M2263+M2275+M2282+M2285</f>
        <v>62132854.043583944</v>
      </c>
      <c r="N2262" s="725">
        <f t="shared" si="866"/>
        <v>55428408.280635267</v>
      </c>
      <c r="O2262" s="725">
        <f t="shared" si="866"/>
        <v>47051918.574624985</v>
      </c>
      <c r="P2262" s="645"/>
      <c r="Q2262" s="705"/>
      <c r="S2262" s="648"/>
      <c r="T2262" s="649"/>
      <c r="U2262" s="649"/>
      <c r="V2262" s="649"/>
      <c r="W2262" s="649"/>
    </row>
    <row r="2263" spans="1:23" s="706" customFormat="1">
      <c r="A2263" s="1406" t="s">
        <v>912</v>
      </c>
      <c r="B2263" s="1063" t="s">
        <v>784</v>
      </c>
      <c r="C2263" s="682"/>
      <c r="D2263" s="1070"/>
      <c r="E2263" s="1070"/>
      <c r="F2263" s="1070"/>
      <c r="G2263" s="1070"/>
      <c r="H2263" s="1070"/>
      <c r="I2263" s="1070"/>
      <c r="J2263" s="684"/>
      <c r="K2263" s="695">
        <f>SUM(K2264:K2274)</f>
        <v>37126556.920227274</v>
      </c>
      <c r="L2263" s="695">
        <f>SUM(L2264:L2274)</f>
        <v>32815085.470227275</v>
      </c>
      <c r="M2263" s="695">
        <f t="shared" ref="M2263:O2263" si="867">SUM(M2264:M2274)</f>
        <v>28503614.020227276</v>
      </c>
      <c r="N2263" s="695">
        <f t="shared" si="867"/>
        <v>24192142.570227273</v>
      </c>
      <c r="O2263" s="695">
        <f t="shared" si="867"/>
        <v>18805722.404772729</v>
      </c>
      <c r="P2263" s="645"/>
      <c r="Q2263" s="705"/>
      <c r="S2263" s="648"/>
      <c r="T2263" s="649"/>
      <c r="U2263" s="649"/>
      <c r="V2263" s="649"/>
      <c r="W2263" s="649"/>
    </row>
    <row r="2264" spans="1:23" s="706" customFormat="1">
      <c r="A2264" s="1406"/>
      <c r="B2264" s="1066" t="s">
        <v>785</v>
      </c>
      <c r="C2264" s="682">
        <v>43199</v>
      </c>
      <c r="D2264" s="1070" t="s">
        <v>736</v>
      </c>
      <c r="E2264" s="729">
        <v>1.56</v>
      </c>
      <c r="F2264" s="729">
        <v>1.56</v>
      </c>
      <c r="G2264" s="729">
        <v>1.56</v>
      </c>
      <c r="H2264" s="729">
        <v>1.56</v>
      </c>
      <c r="I2264" s="729">
        <v>1.56</v>
      </c>
      <c r="J2264" s="871">
        <f>VLOOKUP(C2264,'Bieu5 TH chi phi'!$B$7:$C$109,2,0)</f>
        <v>276022.5</v>
      </c>
      <c r="K2264" s="690">
        <f>E2264*$J$2264</f>
        <v>430595.10000000003</v>
      </c>
      <c r="L2264" s="690">
        <f t="shared" ref="L2264:O2264" si="868">F2264*$J$2264</f>
        <v>430595.10000000003</v>
      </c>
      <c r="M2264" s="690">
        <f t="shared" si="868"/>
        <v>430595.10000000003</v>
      </c>
      <c r="N2264" s="690">
        <f t="shared" si="868"/>
        <v>430595.10000000003</v>
      </c>
      <c r="O2264" s="690">
        <f t="shared" si="868"/>
        <v>430595.10000000003</v>
      </c>
      <c r="P2264" s="645"/>
      <c r="Q2264" s="705"/>
      <c r="S2264" s="648"/>
      <c r="T2264" s="649"/>
      <c r="U2264" s="649"/>
      <c r="V2264" s="649"/>
      <c r="W2264" s="649"/>
    </row>
    <row r="2265" spans="1:23" s="706" customFormat="1">
      <c r="A2265" s="1058"/>
      <c r="B2265" s="1066" t="s">
        <v>897</v>
      </c>
      <c r="C2265" s="682">
        <v>43260</v>
      </c>
      <c r="D2265" s="1070" t="s">
        <v>736</v>
      </c>
      <c r="E2265" s="729">
        <v>14</v>
      </c>
      <c r="F2265" s="729">
        <v>14</v>
      </c>
      <c r="G2265" s="729">
        <v>14</v>
      </c>
      <c r="H2265" s="729">
        <v>14</v>
      </c>
      <c r="I2265" s="729">
        <v>14</v>
      </c>
      <c r="J2265" s="871">
        <f>VLOOKUP(C2265,'Bieu5 TH chi phi'!$B$7:$C$109,2,0)</f>
        <v>333736.29545454547</v>
      </c>
      <c r="K2265" s="690">
        <f>E2265*$J$2265</f>
        <v>4672308.1363636367</v>
      </c>
      <c r="L2265" s="690">
        <f t="shared" ref="L2265:O2265" si="869">F2265*$J$2265</f>
        <v>4672308.1363636367</v>
      </c>
      <c r="M2265" s="690">
        <f t="shared" si="869"/>
        <v>4672308.1363636367</v>
      </c>
      <c r="N2265" s="690">
        <f t="shared" si="869"/>
        <v>4672308.1363636367</v>
      </c>
      <c r="O2265" s="690">
        <f t="shared" si="869"/>
        <v>4672308.1363636367</v>
      </c>
      <c r="P2265" s="645"/>
      <c r="Q2265" s="705"/>
      <c r="S2265" s="648"/>
      <c r="T2265" s="649"/>
      <c r="U2265" s="649"/>
      <c r="V2265" s="649"/>
      <c r="W2265" s="649"/>
    </row>
    <row r="2266" spans="1:23">
      <c r="A2266" s="1058"/>
      <c r="B2266" s="1066" t="s">
        <v>786</v>
      </c>
      <c r="C2266" s="682">
        <v>43199</v>
      </c>
      <c r="D2266" s="1070" t="s">
        <v>736</v>
      </c>
      <c r="E2266" s="729">
        <v>25.25</v>
      </c>
      <c r="F2266" s="729">
        <v>21.4</v>
      </c>
      <c r="G2266" s="729">
        <v>17.55</v>
      </c>
      <c r="H2266" s="729">
        <v>13.7</v>
      </c>
      <c r="I2266" s="729">
        <v>8.89</v>
      </c>
      <c r="J2266" s="871">
        <f>VLOOKUP(C2266,'Bieu5 TH chi phi'!$B$7:$C$109,2,0)</f>
        <v>276022.5</v>
      </c>
      <c r="K2266" s="690">
        <f>E2266*$J$2266</f>
        <v>6969568.125</v>
      </c>
      <c r="L2266" s="690">
        <f t="shared" ref="L2266:O2266" si="870">F2266*$J$2266</f>
        <v>5906881.5</v>
      </c>
      <c r="M2266" s="690">
        <f t="shared" si="870"/>
        <v>4844194.875</v>
      </c>
      <c r="N2266" s="690">
        <f t="shared" si="870"/>
        <v>3781508.25</v>
      </c>
      <c r="O2266" s="690">
        <f t="shared" si="870"/>
        <v>2453840.0250000004</v>
      </c>
      <c r="P2266" s="645" t="str">
        <f t="shared" si="829"/>
        <v>Sai</v>
      </c>
      <c r="Q2266" s="691"/>
    </row>
    <row r="2267" spans="1:23" ht="10.4" customHeight="1">
      <c r="A2267" s="1058"/>
      <c r="B2267" s="1066" t="s">
        <v>786</v>
      </c>
      <c r="C2267" s="682">
        <v>43260</v>
      </c>
      <c r="D2267" s="1070" t="s">
        <v>736</v>
      </c>
      <c r="E2267" s="729">
        <v>3.67</v>
      </c>
      <c r="F2267" s="729">
        <v>3.67</v>
      </c>
      <c r="G2267" s="729">
        <v>3.67</v>
      </c>
      <c r="H2267" s="729">
        <v>3.67</v>
      </c>
      <c r="I2267" s="729">
        <v>3.67</v>
      </c>
      <c r="J2267" s="871">
        <f>VLOOKUP(C2267,'Bieu5 TH chi phi'!$B$7:$C$109,2,0)</f>
        <v>333736.29545454547</v>
      </c>
      <c r="K2267" s="690">
        <f>E2267*$J$2267</f>
        <v>1224812.2043181818</v>
      </c>
      <c r="L2267" s="690">
        <f t="shared" ref="L2267:O2267" si="871">F2267*$J$2267</f>
        <v>1224812.2043181818</v>
      </c>
      <c r="M2267" s="690">
        <f t="shared" si="871"/>
        <v>1224812.2043181818</v>
      </c>
      <c r="N2267" s="690">
        <f t="shared" si="871"/>
        <v>1224812.2043181818</v>
      </c>
      <c r="O2267" s="690">
        <f t="shared" si="871"/>
        <v>1224812.2043181818</v>
      </c>
      <c r="P2267" s="645" t="str">
        <f t="shared" si="829"/>
        <v>Sai</v>
      </c>
    </row>
    <row r="2268" spans="1:23" ht="13.5">
      <c r="A2268" s="1058"/>
      <c r="B2268" s="1066" t="s">
        <v>786</v>
      </c>
      <c r="C2268" s="682">
        <v>43321</v>
      </c>
      <c r="D2268" s="1070" t="s">
        <v>736</v>
      </c>
      <c r="E2268" s="729">
        <v>2.73</v>
      </c>
      <c r="F2268" s="729">
        <v>2.73</v>
      </c>
      <c r="G2268" s="729">
        <v>2.73</v>
      </c>
      <c r="H2268" s="729">
        <v>2.73</v>
      </c>
      <c r="I2268" s="729">
        <v>2.73</v>
      </c>
      <c r="J2268" s="871">
        <f>VLOOKUP(C2268,'Bieu5 TH chi phi'!$B$7:$C$109,2,0)</f>
        <v>388940.79545454553</v>
      </c>
      <c r="K2268" s="690">
        <f>E2268*$J$2268</f>
        <v>1061808.3715909093</v>
      </c>
      <c r="L2268" s="690">
        <f t="shared" ref="L2268:O2268" si="872">F2268*$J$2268</f>
        <v>1061808.3715909093</v>
      </c>
      <c r="M2268" s="690">
        <f t="shared" si="872"/>
        <v>1061808.3715909093</v>
      </c>
      <c r="N2268" s="690">
        <f t="shared" si="872"/>
        <v>1061808.3715909093</v>
      </c>
      <c r="O2268" s="690">
        <f t="shared" si="872"/>
        <v>1061808.3715909093</v>
      </c>
      <c r="P2268" s="645" t="str">
        <f t="shared" si="829"/>
        <v>Sai</v>
      </c>
      <c r="Q2268" s="727"/>
    </row>
    <row r="2269" spans="1:23">
      <c r="A2269" s="1058"/>
      <c r="B2269" s="1066" t="s">
        <v>898</v>
      </c>
      <c r="C2269" s="682">
        <v>43140</v>
      </c>
      <c r="D2269" s="1070" t="s">
        <v>736</v>
      </c>
      <c r="E2269" s="729">
        <v>4</v>
      </c>
      <c r="F2269" s="729">
        <v>3.5</v>
      </c>
      <c r="G2269" s="729">
        <v>3</v>
      </c>
      <c r="H2269" s="729">
        <v>2.5</v>
      </c>
      <c r="I2269" s="729">
        <v>1.88</v>
      </c>
      <c r="J2269" s="871">
        <f>VLOOKUP(C2269,'Bieu5 TH chi phi'!$B$7:$C$109,2,0)</f>
        <v>223327.29545454544</v>
      </c>
      <c r="K2269" s="690">
        <f>E2269*$J$2269</f>
        <v>893309.18181818177</v>
      </c>
      <c r="L2269" s="690">
        <f t="shared" ref="L2269:O2269" si="873">F2269*$J$2269</f>
        <v>781645.53409090906</v>
      </c>
      <c r="M2269" s="690">
        <f t="shared" si="873"/>
        <v>669981.88636363635</v>
      </c>
      <c r="N2269" s="690">
        <f t="shared" si="873"/>
        <v>558318.23863636365</v>
      </c>
      <c r="O2269" s="690">
        <f t="shared" si="873"/>
        <v>419855.31545454543</v>
      </c>
      <c r="P2269" s="645" t="str">
        <f t="shared" si="829"/>
        <v>Sai</v>
      </c>
      <c r="Q2269" s="691">
        <v>0.13</v>
      </c>
      <c r="S2269" s="689"/>
      <c r="T2269" s="687"/>
      <c r="U2269" s="687"/>
      <c r="V2269" s="687"/>
      <c r="W2269" s="687"/>
    </row>
    <row r="2270" spans="1:23">
      <c r="A2270" s="1058"/>
      <c r="B2270" s="1066" t="s">
        <v>787</v>
      </c>
      <c r="C2270" s="682">
        <v>43260</v>
      </c>
      <c r="D2270" s="1070" t="s">
        <v>736</v>
      </c>
      <c r="E2270" s="729">
        <v>28.27</v>
      </c>
      <c r="F2270" s="729">
        <v>24.42</v>
      </c>
      <c r="G2270" s="729">
        <v>20.57</v>
      </c>
      <c r="H2270" s="729">
        <v>16.72</v>
      </c>
      <c r="I2270" s="729">
        <v>11.91</v>
      </c>
      <c r="J2270" s="871">
        <f>VLOOKUP(C2270,'Bieu5 TH chi phi'!$B$7:$C$109,2,0)</f>
        <v>333736.29545454547</v>
      </c>
      <c r="K2270" s="690">
        <f>E2270*$J$2270</f>
        <v>9434725.0724999998</v>
      </c>
      <c r="L2270" s="690">
        <f t="shared" ref="L2270:O2270" si="874">F2270*$J$2270</f>
        <v>8149840.3350000009</v>
      </c>
      <c r="M2270" s="690">
        <f t="shared" si="874"/>
        <v>6864955.5975000001</v>
      </c>
      <c r="N2270" s="690">
        <f t="shared" si="874"/>
        <v>5580070.8600000003</v>
      </c>
      <c r="O2270" s="690">
        <f t="shared" si="874"/>
        <v>3974799.2788636368</v>
      </c>
      <c r="P2270" s="645" t="str">
        <f t="shared" si="829"/>
        <v>Sai</v>
      </c>
      <c r="Q2270" s="691">
        <v>6.8</v>
      </c>
      <c r="S2270" s="689"/>
      <c r="T2270" s="687"/>
      <c r="U2270" s="687"/>
      <c r="V2270" s="687"/>
      <c r="W2270" s="687"/>
    </row>
    <row r="2271" spans="1:23">
      <c r="A2271" s="1058"/>
      <c r="B2271" s="1066" t="s">
        <v>788</v>
      </c>
      <c r="C2271" s="682">
        <v>43260</v>
      </c>
      <c r="D2271" s="1070" t="s">
        <v>736</v>
      </c>
      <c r="E2271" s="729">
        <v>11.48</v>
      </c>
      <c r="F2271" s="729">
        <v>9.98</v>
      </c>
      <c r="G2271" s="729">
        <v>8.48</v>
      </c>
      <c r="H2271" s="729">
        <v>6.98</v>
      </c>
      <c r="I2271" s="729">
        <v>5.0999999999999996</v>
      </c>
      <c r="J2271" s="871">
        <f>VLOOKUP(C2271,'Bieu5 TH chi phi'!$B$7:$C$109,2,0)</f>
        <v>333736.29545454547</v>
      </c>
      <c r="K2271" s="690">
        <f>E2271*$J$2271</f>
        <v>3831292.6718181823</v>
      </c>
      <c r="L2271" s="690">
        <f t="shared" ref="L2271:O2271" si="875">F2271*$J$2271</f>
        <v>3330688.228636364</v>
      </c>
      <c r="M2271" s="690">
        <f t="shared" si="875"/>
        <v>2830083.7854545456</v>
      </c>
      <c r="N2271" s="690">
        <f t="shared" si="875"/>
        <v>2329479.3422727278</v>
      </c>
      <c r="O2271" s="690">
        <f t="shared" si="875"/>
        <v>1702055.1068181817</v>
      </c>
      <c r="P2271" s="645" t="str">
        <f t="shared" si="829"/>
        <v>Sai</v>
      </c>
      <c r="Q2271" s="691">
        <v>1.01</v>
      </c>
      <c r="S2271" s="689"/>
      <c r="T2271" s="687"/>
      <c r="U2271" s="687"/>
      <c r="V2271" s="687"/>
      <c r="W2271" s="687"/>
    </row>
    <row r="2272" spans="1:23">
      <c r="A2272" s="1058"/>
      <c r="B2272" s="1066" t="s">
        <v>810</v>
      </c>
      <c r="C2272" s="682">
        <v>43232</v>
      </c>
      <c r="D2272" s="1070" t="s">
        <v>736</v>
      </c>
      <c r="E2272" s="729">
        <v>7.5</v>
      </c>
      <c r="F2272" s="729">
        <v>6</v>
      </c>
      <c r="G2272" s="729">
        <v>4.5</v>
      </c>
      <c r="H2272" s="729">
        <v>3</v>
      </c>
      <c r="I2272" s="729">
        <v>1.1299999999999999</v>
      </c>
      <c r="J2272" s="871">
        <f>VLOOKUP(C2272,'Bieu5 TH chi phi'!$B$7:$C$109,2,0)</f>
        <v>222490.86363636365</v>
      </c>
      <c r="K2272" s="690">
        <f>E2272*$J$2272</f>
        <v>1668681.4772727273</v>
      </c>
      <c r="L2272" s="690">
        <f t="shared" ref="L2272:O2272" si="876">F2272*$J$2272</f>
        <v>1334945.1818181819</v>
      </c>
      <c r="M2272" s="690">
        <f t="shared" si="876"/>
        <v>1001208.8863636365</v>
      </c>
      <c r="N2272" s="690">
        <f t="shared" si="876"/>
        <v>667472.59090909094</v>
      </c>
      <c r="O2272" s="690">
        <f t="shared" si="876"/>
        <v>251414.6759090909</v>
      </c>
      <c r="P2272" s="645" t="str">
        <f t="shared" si="829"/>
        <v>Sai</v>
      </c>
      <c r="Q2272" s="691">
        <v>0.22</v>
      </c>
      <c r="S2272" s="689"/>
      <c r="T2272" s="687"/>
      <c r="U2272" s="687"/>
      <c r="V2272" s="687"/>
      <c r="W2272" s="687"/>
    </row>
    <row r="2273" spans="1:23">
      <c r="A2273" s="1058"/>
      <c r="B2273" s="1066" t="s">
        <v>907</v>
      </c>
      <c r="C2273" s="682">
        <v>43167</v>
      </c>
      <c r="D2273" s="1070" t="s">
        <v>736</v>
      </c>
      <c r="E2273" s="729">
        <v>0.25</v>
      </c>
      <c r="F2273" s="729">
        <v>0.25</v>
      </c>
      <c r="G2273" s="729">
        <v>0.25</v>
      </c>
      <c r="H2273" s="729">
        <v>0.25</v>
      </c>
      <c r="I2273" s="729">
        <v>0.25</v>
      </c>
      <c r="J2273" s="871">
        <f>VLOOKUP(C2273,'Bieu5 TH chi phi'!$B$7:$C$109,2,0)</f>
        <v>391450.09090909088</v>
      </c>
      <c r="K2273" s="690">
        <f>E2273*$J$2273</f>
        <v>97862.522727272721</v>
      </c>
      <c r="L2273" s="690">
        <f t="shared" ref="L2273:O2273" si="877">F2273*$J$2273</f>
        <v>97862.522727272721</v>
      </c>
      <c r="M2273" s="690">
        <f t="shared" si="877"/>
        <v>97862.522727272721</v>
      </c>
      <c r="N2273" s="690">
        <f t="shared" si="877"/>
        <v>97862.522727272721</v>
      </c>
      <c r="O2273" s="690">
        <f t="shared" si="877"/>
        <v>97862.522727272721</v>
      </c>
      <c r="P2273" s="645" t="str">
        <f t="shared" si="829"/>
        <v>Sai</v>
      </c>
      <c r="Q2273" s="691">
        <v>0.13</v>
      </c>
      <c r="S2273" s="689"/>
      <c r="T2273" s="687"/>
      <c r="U2273" s="687"/>
      <c r="V2273" s="687"/>
      <c r="W2273" s="687"/>
    </row>
    <row r="2274" spans="1:23">
      <c r="A2274" s="1058"/>
      <c r="B2274" s="1066" t="s">
        <v>792</v>
      </c>
      <c r="C2274" s="682">
        <v>43260</v>
      </c>
      <c r="D2274" s="1070" t="s">
        <v>736</v>
      </c>
      <c r="E2274" s="729">
        <v>20.5</v>
      </c>
      <c r="F2274" s="729">
        <v>17.45</v>
      </c>
      <c r="G2274" s="729">
        <v>14.4</v>
      </c>
      <c r="H2274" s="729">
        <v>11.35</v>
      </c>
      <c r="I2274" s="729">
        <v>7.54</v>
      </c>
      <c r="J2274" s="871">
        <f>VLOOKUP(C2274,'Bieu5 TH chi phi'!$B$7:$C$109,2,0)</f>
        <v>333736.29545454547</v>
      </c>
      <c r="K2274" s="690">
        <f>E2274*$J$2274</f>
        <v>6841594.0568181826</v>
      </c>
      <c r="L2274" s="690">
        <f t="shared" ref="L2274:O2274" si="878">F2274*$J$2274</f>
        <v>5823698.355681818</v>
      </c>
      <c r="M2274" s="690">
        <f t="shared" si="878"/>
        <v>4805802.6545454552</v>
      </c>
      <c r="N2274" s="690">
        <f t="shared" si="878"/>
        <v>3787906.9534090911</v>
      </c>
      <c r="O2274" s="690">
        <f t="shared" si="878"/>
        <v>2516371.667727273</v>
      </c>
      <c r="P2274" s="645" t="str">
        <f t="shared" si="829"/>
        <v>Sai</v>
      </c>
      <c r="Q2274" s="691">
        <v>1.36</v>
      </c>
      <c r="S2274" s="689"/>
      <c r="T2274" s="687"/>
      <c r="U2274" s="687"/>
      <c r="V2274" s="687"/>
      <c r="W2274" s="687"/>
    </row>
    <row r="2275" spans="1:23">
      <c r="A2275" s="1058"/>
      <c r="B2275" s="1063" t="s">
        <v>794</v>
      </c>
      <c r="C2275" s="682"/>
      <c r="D2275" s="1070"/>
      <c r="E2275" s="1070"/>
      <c r="F2275" s="1070"/>
      <c r="G2275" s="1070"/>
      <c r="H2275" s="1070"/>
      <c r="I2275" s="1070"/>
      <c r="J2275" s="684"/>
      <c r="K2275" s="695">
        <f>SUM(K2276:K2281)</f>
        <v>16088953.797234436</v>
      </c>
      <c r="L2275" s="695">
        <f t="shared" ref="L2275:O2275" si="879">SUM(L2276:L2281)</f>
        <v>13700572.886806151</v>
      </c>
      <c r="M2275" s="695">
        <f t="shared" si="879"/>
        <v>11312191.976377863</v>
      </c>
      <c r="N2275" s="695">
        <f t="shared" si="879"/>
        <v>8923811.065949576</v>
      </c>
      <c r="O2275" s="695">
        <f t="shared" si="879"/>
        <v>5938334.927914218</v>
      </c>
      <c r="P2275" s="645" t="str">
        <f t="shared" si="829"/>
        <v>Sai</v>
      </c>
      <c r="Q2275" s="691">
        <v>0.09</v>
      </c>
      <c r="S2275" s="689"/>
      <c r="T2275" s="687"/>
      <c r="U2275" s="687"/>
      <c r="V2275" s="687"/>
      <c r="W2275" s="687"/>
    </row>
    <row r="2276" spans="1:23">
      <c r="A2276" s="1058"/>
      <c r="B2276" s="1066" t="s">
        <v>678</v>
      </c>
      <c r="C2276" s="682"/>
      <c r="D2276" s="1070" t="s">
        <v>795</v>
      </c>
      <c r="E2276" s="729">
        <v>104.83</v>
      </c>
      <c r="F2276" s="729">
        <v>89.23</v>
      </c>
      <c r="G2276" s="729">
        <v>73.63</v>
      </c>
      <c r="H2276" s="729">
        <v>58.03</v>
      </c>
      <c r="I2276" s="729">
        <v>38.53</v>
      </c>
      <c r="J2276" s="871">
        <f>VLOOKUP(B2276,'Bieu5 TH chi phi'!$B$7:$C$109,2,0)</f>
        <v>119536.55378486056</v>
      </c>
      <c r="K2276" s="690">
        <f>E2276*$J$2276</f>
        <v>12531016.933266932</v>
      </c>
      <c r="L2276" s="690">
        <f t="shared" ref="L2276:O2276" si="880">F2276*$J$2276</f>
        <v>10666246.694223108</v>
      </c>
      <c r="M2276" s="690">
        <f t="shared" si="880"/>
        <v>8801476.4551792834</v>
      </c>
      <c r="N2276" s="690">
        <f t="shared" si="880"/>
        <v>6936706.2161354581</v>
      </c>
      <c r="O2276" s="690">
        <f t="shared" si="880"/>
        <v>4605743.4173306776</v>
      </c>
      <c r="P2276" s="645" t="str">
        <f t="shared" si="829"/>
        <v>Sai</v>
      </c>
      <c r="Q2276" s="691">
        <v>0.13</v>
      </c>
      <c r="S2276" s="689"/>
      <c r="T2276" s="687"/>
      <c r="U2276" s="687"/>
      <c r="V2276" s="687"/>
      <c r="W2276" s="687"/>
    </row>
    <row r="2277" spans="1:23">
      <c r="A2277" s="1058"/>
      <c r="B2277" s="1066" t="s">
        <v>679</v>
      </c>
      <c r="C2277" s="682"/>
      <c r="D2277" s="1070" t="s">
        <v>795</v>
      </c>
      <c r="E2277" s="729">
        <v>2</v>
      </c>
      <c r="F2277" s="729">
        <v>2</v>
      </c>
      <c r="G2277" s="729">
        <v>2</v>
      </c>
      <c r="H2277" s="729">
        <v>2</v>
      </c>
      <c r="I2277" s="729">
        <v>2</v>
      </c>
      <c r="J2277" s="871">
        <f>VLOOKUP(B2277,'Bieu5 TH chi phi'!$B$7:$C$109,2,0)</f>
        <v>175954.48207171314</v>
      </c>
      <c r="K2277" s="690">
        <f>E2277*$J$2277</f>
        <v>351908.96414342627</v>
      </c>
      <c r="L2277" s="690">
        <f t="shared" ref="L2277:O2277" si="881">F2277*$J$2277</f>
        <v>351908.96414342627</v>
      </c>
      <c r="M2277" s="690">
        <f t="shared" si="881"/>
        <v>351908.96414342627</v>
      </c>
      <c r="N2277" s="690">
        <f t="shared" si="881"/>
        <v>351908.96414342627</v>
      </c>
      <c r="O2277" s="690">
        <f t="shared" si="881"/>
        <v>351908.96414342627</v>
      </c>
      <c r="P2277" s="645" t="str">
        <f t="shared" ref="P2277:P2330" si="882">IF(E2277=Q2277,"Đúng","Sai")</f>
        <v>Sai</v>
      </c>
      <c r="Q2277" s="691">
        <v>0.09</v>
      </c>
      <c r="S2277" s="689"/>
      <c r="T2277" s="687"/>
      <c r="U2277" s="687"/>
      <c r="V2277" s="687"/>
      <c r="W2277" s="687"/>
    </row>
    <row r="2278" spans="1:23">
      <c r="A2278" s="1058"/>
      <c r="B2278" s="1066" t="s">
        <v>684</v>
      </c>
      <c r="C2278" s="682"/>
      <c r="D2278" s="1070" t="s">
        <v>795</v>
      </c>
      <c r="E2278" s="729">
        <v>0.36</v>
      </c>
      <c r="F2278" s="729">
        <v>0.36</v>
      </c>
      <c r="G2278" s="729">
        <v>0.36</v>
      </c>
      <c r="H2278" s="729">
        <v>0.36</v>
      </c>
      <c r="I2278" s="729">
        <v>0.36</v>
      </c>
      <c r="J2278" s="871">
        <f>VLOOKUP(B2278,'Bieu5 TH chi phi'!$B$7:$C$109,2,0)</f>
        <v>498.00796812749002</v>
      </c>
      <c r="K2278" s="690">
        <f>E2278*$J$2278</f>
        <v>179.28286852589639</v>
      </c>
      <c r="L2278" s="690">
        <f t="shared" ref="L2278:O2278" si="883">F2278*$J$2278</f>
        <v>179.28286852589639</v>
      </c>
      <c r="M2278" s="690">
        <f t="shared" si="883"/>
        <v>179.28286852589639</v>
      </c>
      <c r="N2278" s="690">
        <f t="shared" si="883"/>
        <v>179.28286852589639</v>
      </c>
      <c r="O2278" s="690">
        <f t="shared" si="883"/>
        <v>179.28286852589639</v>
      </c>
      <c r="P2278" s="645" t="str">
        <f t="shared" si="882"/>
        <v>Sai</v>
      </c>
      <c r="Q2278" s="691">
        <v>0.19</v>
      </c>
      <c r="S2278" s="689"/>
      <c r="T2278" s="687"/>
      <c r="U2278" s="687"/>
      <c r="V2278" s="687"/>
      <c r="W2278" s="687"/>
    </row>
    <row r="2279" spans="1:23">
      <c r="A2279" s="1058"/>
      <c r="B2279" s="1066" t="s">
        <v>682</v>
      </c>
      <c r="C2279" s="682"/>
      <c r="D2279" s="1070" t="s">
        <v>795</v>
      </c>
      <c r="E2279" s="729">
        <v>60</v>
      </c>
      <c r="F2279" s="729">
        <v>48</v>
      </c>
      <c r="G2279" s="729">
        <v>36</v>
      </c>
      <c r="H2279" s="729">
        <v>24</v>
      </c>
      <c r="I2279" s="729">
        <v>9</v>
      </c>
      <c r="J2279" s="871">
        <f>VLOOKUP(B2279,'Bieu5 TH chi phi'!$B$7:$C$109,2,0)</f>
        <v>41646.852589641428</v>
      </c>
      <c r="K2279" s="690">
        <f>E2279*$J$2279</f>
        <v>2498811.1553784856</v>
      </c>
      <c r="L2279" s="690">
        <f t="shared" ref="L2279:O2279" si="884">F2279*$J$2279</f>
        <v>1999048.9243027885</v>
      </c>
      <c r="M2279" s="690">
        <f t="shared" si="884"/>
        <v>1499286.6932270913</v>
      </c>
      <c r="N2279" s="690">
        <f t="shared" si="884"/>
        <v>999524.46215139423</v>
      </c>
      <c r="O2279" s="690">
        <f t="shared" si="884"/>
        <v>374821.67330677283</v>
      </c>
      <c r="P2279" s="645" t="str">
        <f t="shared" si="882"/>
        <v>Sai</v>
      </c>
      <c r="Q2279" s="691">
        <v>9.0500000000000007</v>
      </c>
      <c r="S2279" s="689"/>
      <c r="T2279" s="687"/>
      <c r="U2279" s="687"/>
      <c r="V2279" s="687"/>
      <c r="W2279" s="687"/>
    </row>
    <row r="2280" spans="1:23">
      <c r="A2280" s="1058"/>
      <c r="B2280" s="1407" t="s">
        <v>683</v>
      </c>
      <c r="C2280" s="1407"/>
      <c r="D2280" s="1070" t="s">
        <v>795</v>
      </c>
      <c r="E2280" s="729">
        <v>308.33</v>
      </c>
      <c r="F2280" s="729">
        <v>297.93</v>
      </c>
      <c r="G2280" s="729">
        <v>287.52999999999997</v>
      </c>
      <c r="H2280" s="729">
        <v>277.13</v>
      </c>
      <c r="I2280" s="729">
        <v>264.13</v>
      </c>
      <c r="J2280" s="871">
        <f>VLOOKUP(B2280,'Bieu5 TH chi phi'!$B$7:$C$109,2,0)</f>
        <v>2293.1192604581674</v>
      </c>
      <c r="K2280" s="690">
        <f>E2280*$J$2280</f>
        <v>707037.46157706669</v>
      </c>
      <c r="L2280" s="690">
        <f t="shared" ref="L2280:O2280" si="885">F2280*$J$2280</f>
        <v>683189.02126830188</v>
      </c>
      <c r="M2280" s="690">
        <f t="shared" si="885"/>
        <v>659340.58095953683</v>
      </c>
      <c r="N2280" s="690">
        <f t="shared" si="885"/>
        <v>635492.14065077191</v>
      </c>
      <c r="O2280" s="690">
        <f t="shared" si="885"/>
        <v>605681.59026481572</v>
      </c>
      <c r="P2280" s="645" t="str">
        <f t="shared" si="882"/>
        <v>Sai</v>
      </c>
      <c r="Q2280" s="691">
        <v>6.38</v>
      </c>
      <c r="S2280" s="689"/>
      <c r="T2280" s="687"/>
      <c r="U2280" s="687"/>
      <c r="V2280" s="687"/>
      <c r="W2280" s="687"/>
    </row>
    <row r="2281" spans="1:23">
      <c r="A2281" s="1058"/>
      <c r="B2281" s="1066" t="s">
        <v>696</v>
      </c>
      <c r="C2281" s="682"/>
      <c r="D2281" s="1070" t="s">
        <v>795</v>
      </c>
      <c r="E2281" s="729">
        <v>5.17</v>
      </c>
      <c r="F2281" s="729">
        <v>5.17</v>
      </c>
      <c r="G2281" s="729">
        <v>5.17</v>
      </c>
      <c r="H2281" s="729">
        <v>5.17</v>
      </c>
      <c r="I2281" s="729">
        <v>5.17</v>
      </c>
      <c r="J2281" s="684"/>
      <c r="K2281" s="690">
        <f>E2281*$J$2281</f>
        <v>0</v>
      </c>
      <c r="L2281" s="690">
        <f t="shared" ref="L2281:O2281" si="886">F2281*$J$2281</f>
        <v>0</v>
      </c>
      <c r="M2281" s="690">
        <f t="shared" si="886"/>
        <v>0</v>
      </c>
      <c r="N2281" s="690">
        <f t="shared" si="886"/>
        <v>0</v>
      </c>
      <c r="O2281" s="690">
        <f t="shared" si="886"/>
        <v>0</v>
      </c>
      <c r="P2281" s="645" t="str">
        <f t="shared" si="882"/>
        <v>Sai</v>
      </c>
      <c r="Q2281" s="691"/>
    </row>
    <row r="2282" spans="1:23">
      <c r="A2282" s="1058"/>
      <c r="B2282" s="1063" t="s">
        <v>796</v>
      </c>
      <c r="C2282" s="682"/>
      <c r="D2282" s="1070"/>
      <c r="E2282" s="1070"/>
      <c r="F2282" s="1070"/>
      <c r="G2282" s="1070"/>
      <c r="H2282" s="1070"/>
      <c r="I2282" s="1070"/>
      <c r="J2282" s="684"/>
      <c r="K2282" s="695">
        <f>SUM(K2283:K2284)</f>
        <v>97400</v>
      </c>
      <c r="L2282" s="695">
        <f t="shared" ref="L2282:O2282" si="887">SUM(L2283:L2284)</f>
        <v>97400</v>
      </c>
      <c r="M2282" s="695">
        <f t="shared" si="887"/>
        <v>97400</v>
      </c>
      <c r="N2282" s="695">
        <f t="shared" si="887"/>
        <v>97400</v>
      </c>
      <c r="O2282" s="695">
        <f t="shared" si="887"/>
        <v>97400</v>
      </c>
      <c r="P2282" s="645" t="str">
        <f t="shared" si="882"/>
        <v>Sai</v>
      </c>
      <c r="Q2282" s="691">
        <v>25.95</v>
      </c>
      <c r="S2282" s="689"/>
      <c r="T2282" s="687"/>
      <c r="U2282" s="687"/>
      <c r="V2282" s="687"/>
      <c r="W2282" s="687"/>
    </row>
    <row r="2283" spans="1:23">
      <c r="A2283" s="1058"/>
      <c r="B2283" s="1066" t="s">
        <v>722</v>
      </c>
      <c r="C2283" s="682"/>
      <c r="D2283" s="1070" t="s">
        <v>797</v>
      </c>
      <c r="E2283" s="729">
        <v>0.43</v>
      </c>
      <c r="F2283" s="729">
        <v>0.43</v>
      </c>
      <c r="G2283" s="729">
        <v>0.43</v>
      </c>
      <c r="H2283" s="729">
        <v>0.43</v>
      </c>
      <c r="I2283" s="729">
        <v>0.43</v>
      </c>
      <c r="J2283" s="871">
        <f>VLOOKUP(B2283,'Bieu5 TH chi phi'!$B$7:$C$109,2,0)</f>
        <v>80000</v>
      </c>
      <c r="K2283" s="690">
        <f>E2283*$J$2283</f>
        <v>34400</v>
      </c>
      <c r="L2283" s="690">
        <f t="shared" ref="L2283:O2283" si="888">F2283*$J$2283</f>
        <v>34400</v>
      </c>
      <c r="M2283" s="690">
        <f t="shared" si="888"/>
        <v>34400</v>
      </c>
      <c r="N2283" s="690">
        <f t="shared" si="888"/>
        <v>34400</v>
      </c>
      <c r="O2283" s="690">
        <f t="shared" si="888"/>
        <v>34400</v>
      </c>
      <c r="P2283" s="645" t="str">
        <f t="shared" si="882"/>
        <v>Sai</v>
      </c>
      <c r="Q2283" s="691">
        <v>0.75</v>
      </c>
      <c r="S2283" s="689"/>
      <c r="T2283" s="687"/>
      <c r="U2283" s="687"/>
      <c r="V2283" s="687"/>
      <c r="W2283" s="687"/>
    </row>
    <row r="2284" spans="1:23">
      <c r="A2284" s="1058"/>
      <c r="B2284" s="1066" t="s">
        <v>724</v>
      </c>
      <c r="C2284" s="1070"/>
      <c r="D2284" s="1070" t="s">
        <v>798</v>
      </c>
      <c r="E2284" s="729">
        <v>0.14000000000000001</v>
      </c>
      <c r="F2284" s="729">
        <v>0.14000000000000001</v>
      </c>
      <c r="G2284" s="729">
        <v>0.14000000000000001</v>
      </c>
      <c r="H2284" s="729">
        <v>0.14000000000000001</v>
      </c>
      <c r="I2284" s="729">
        <v>0.14000000000000001</v>
      </c>
      <c r="J2284" s="871">
        <f>VLOOKUP(B2284,'Bieu5 TH chi phi'!$B$7:$C$109,2,0)</f>
        <v>450000</v>
      </c>
      <c r="K2284" s="690">
        <f>E2284*$J$2284</f>
        <v>63000.000000000007</v>
      </c>
      <c r="L2284" s="690">
        <f t="shared" ref="L2284:O2284" si="889">F2284*$J$2284</f>
        <v>63000.000000000007</v>
      </c>
      <c r="M2284" s="690">
        <f t="shared" si="889"/>
        <v>63000.000000000007</v>
      </c>
      <c r="N2284" s="690">
        <f t="shared" si="889"/>
        <v>63000.000000000007</v>
      </c>
      <c r="O2284" s="690">
        <f t="shared" si="889"/>
        <v>63000.000000000007</v>
      </c>
      <c r="P2284" s="645" t="str">
        <f t="shared" si="882"/>
        <v>Sai</v>
      </c>
      <c r="Q2284" s="691">
        <v>1</v>
      </c>
      <c r="S2284" s="689"/>
      <c r="T2284" s="687"/>
      <c r="U2284" s="687"/>
      <c r="V2284" s="687"/>
      <c r="W2284" s="687"/>
    </row>
    <row r="2285" spans="1:23">
      <c r="A2285" s="1058"/>
      <c r="B2285" s="1063" t="s">
        <v>799</v>
      </c>
      <c r="C2285" s="1070"/>
      <c r="D2285" s="1070" t="s">
        <v>800</v>
      </c>
      <c r="E2285" s="1070">
        <v>45</v>
      </c>
      <c r="F2285" s="1070"/>
      <c r="G2285" s="1070"/>
      <c r="H2285" s="1070"/>
      <c r="I2285" s="1070"/>
      <c r="J2285" s="684"/>
      <c r="K2285" s="701">
        <f>SUM(K2287:K2297)</f>
        <v>22226703.273072209</v>
      </c>
      <c r="L2285" s="701">
        <f t="shared" ref="L2285:O2285" si="890">SUM(L2287:L2297)</f>
        <v>22223701.049202677</v>
      </c>
      <c r="M2285" s="701">
        <f t="shared" si="890"/>
        <v>22219648.046978805</v>
      </c>
      <c r="N2285" s="701">
        <f t="shared" si="890"/>
        <v>22215054.644458421</v>
      </c>
      <c r="O2285" s="701">
        <f t="shared" si="890"/>
        <v>22210461.241938036</v>
      </c>
      <c r="P2285" s="645" t="str">
        <f t="shared" si="882"/>
        <v>Sai</v>
      </c>
      <c r="Q2285" s="691">
        <v>0.13</v>
      </c>
      <c r="S2285" s="689"/>
      <c r="T2285" s="687"/>
      <c r="U2285" s="687"/>
      <c r="V2285" s="687"/>
      <c r="W2285" s="687"/>
    </row>
    <row r="2286" spans="1:23">
      <c r="A2286" s="707"/>
      <c r="B2286" s="1066" t="s">
        <v>908</v>
      </c>
      <c r="C2286" s="1070"/>
      <c r="D2286" s="1070"/>
      <c r="E2286" s="1070"/>
      <c r="F2286" s="1070"/>
      <c r="G2286" s="1070"/>
      <c r="H2286" s="1070"/>
      <c r="I2286" s="1070"/>
      <c r="J2286" s="684"/>
      <c r="K2286" s="704">
        <f>K2287</f>
        <v>7200000</v>
      </c>
      <c r="L2286" s="704">
        <f t="shared" ref="L2286:O2286" si="891">L2287</f>
        <v>7200000</v>
      </c>
      <c r="M2286" s="704">
        <f t="shared" si="891"/>
        <v>7200000</v>
      </c>
      <c r="N2286" s="704">
        <f t="shared" si="891"/>
        <v>7200000</v>
      </c>
      <c r="O2286" s="704">
        <f t="shared" si="891"/>
        <v>7200000</v>
      </c>
      <c r="P2286" s="645" t="str">
        <f t="shared" si="882"/>
        <v>Sai</v>
      </c>
      <c r="Q2286" s="691">
        <v>63.6</v>
      </c>
      <c r="S2286" s="689"/>
      <c r="T2286" s="687"/>
      <c r="U2286" s="687"/>
      <c r="V2286" s="687"/>
      <c r="W2286" s="687"/>
    </row>
    <row r="2287" spans="1:23" ht="21">
      <c r="A2287" s="707"/>
      <c r="B2287" s="1032" t="s">
        <v>735</v>
      </c>
      <c r="C2287" s="1102"/>
      <c r="D2287" s="1102" t="s">
        <v>736</v>
      </c>
      <c r="E2287" s="1102">
        <v>9</v>
      </c>
      <c r="F2287" s="1102"/>
      <c r="G2287" s="1102"/>
      <c r="H2287" s="1102"/>
      <c r="I2287" s="1102"/>
      <c r="J2287" s="871">
        <f>VLOOKUP(B2287,'Bieu5 TH chi phi'!$B$7:$C$109,2,0)</f>
        <v>800000</v>
      </c>
      <c r="K2287" s="704">
        <f>J2287*E2287</f>
        <v>7200000</v>
      </c>
      <c r="L2287" s="704">
        <f>K2287</f>
        <v>7200000</v>
      </c>
      <c r="M2287" s="704">
        <f t="shared" ref="M2287:O2289" si="892">L2287</f>
        <v>7200000</v>
      </c>
      <c r="N2287" s="704">
        <f t="shared" si="892"/>
        <v>7200000</v>
      </c>
      <c r="O2287" s="704">
        <f t="shared" si="892"/>
        <v>7200000</v>
      </c>
      <c r="P2287" s="645" t="str">
        <f t="shared" si="882"/>
        <v>Sai</v>
      </c>
      <c r="Q2287" s="691"/>
    </row>
    <row r="2288" spans="1:23">
      <c r="A2288" s="707"/>
      <c r="B2288" s="1066" t="s">
        <v>657</v>
      </c>
      <c r="C2288" s="1070"/>
      <c r="D2288" s="1070" t="s">
        <v>800</v>
      </c>
      <c r="E2288" s="1070">
        <f>E2285</f>
        <v>45</v>
      </c>
      <c r="F2288" s="1070"/>
      <c r="G2288" s="1070"/>
      <c r="H2288" s="1070"/>
      <c r="I2288" s="1070"/>
      <c r="J2288" s="871">
        <f>VLOOKUP(B2288,'Bieu5 TH chi phi'!$B$7:$C$109,2,0)</f>
        <v>667.16085989621945</v>
      </c>
      <c r="K2288" s="704">
        <f>J2288*E2288</f>
        <v>30022.238695329874</v>
      </c>
      <c r="L2288" s="733">
        <f>K2288*T$4</f>
        <v>27020.014825796887</v>
      </c>
      <c r="M2288" s="733">
        <f>L2288*U$4</f>
        <v>22967.012601927352</v>
      </c>
      <c r="N2288" s="733">
        <f>M2288*V$4</f>
        <v>18373.610081541883</v>
      </c>
      <c r="O2288" s="733">
        <f>N2288*W$4</f>
        <v>13780.207561156412</v>
      </c>
      <c r="P2288" s="645" t="str">
        <f>IF(E2288=Q2288,"Đúng","Sai")</f>
        <v>Sai</v>
      </c>
      <c r="Q2288" s="691">
        <v>48.5</v>
      </c>
      <c r="S2288" s="689"/>
      <c r="T2288" s="687"/>
      <c r="U2288" s="687"/>
      <c r="V2288" s="687"/>
      <c r="W2288" s="687"/>
    </row>
    <row r="2289" spans="1:23">
      <c r="A2289" s="707"/>
      <c r="B2289" s="1066" t="s">
        <v>801</v>
      </c>
      <c r="C2289" s="1070"/>
      <c r="D2289" s="1070" t="s">
        <v>800</v>
      </c>
      <c r="E2289" s="1070">
        <f>E2288</f>
        <v>45</v>
      </c>
      <c r="F2289" s="1070"/>
      <c r="G2289" s="1070"/>
      <c r="H2289" s="1070"/>
      <c r="I2289" s="1070"/>
      <c r="J2289" s="871">
        <f>VLOOKUP(B2289,'Bieu5 TH chi phi'!$B$7:$C$109,2,0)</f>
        <v>38838.710730170496</v>
      </c>
      <c r="K2289" s="704">
        <f>J2289*E2289</f>
        <v>1747741.9828576723</v>
      </c>
      <c r="L2289" s="704">
        <f>K2289</f>
        <v>1747741.9828576723</v>
      </c>
      <c r="M2289" s="704">
        <f t="shared" si="892"/>
        <v>1747741.9828576723</v>
      </c>
      <c r="N2289" s="704">
        <f t="shared" si="892"/>
        <v>1747741.9828576723</v>
      </c>
      <c r="O2289" s="704">
        <f t="shared" si="892"/>
        <v>1747741.9828576723</v>
      </c>
      <c r="P2289" s="645" t="str">
        <f t="shared" si="882"/>
        <v>Sai</v>
      </c>
      <c r="Q2289" s="691">
        <v>0.15</v>
      </c>
      <c r="S2289" s="689"/>
      <c r="T2289" s="687"/>
      <c r="U2289" s="687"/>
      <c r="V2289" s="687"/>
      <c r="W2289" s="687"/>
    </row>
    <row r="2290" spans="1:23">
      <c r="A2290" s="708"/>
      <c r="B2290" s="1066" t="s">
        <v>802</v>
      </c>
      <c r="C2290" s="1070"/>
      <c r="D2290" s="1070" t="s">
        <v>800</v>
      </c>
      <c r="E2290" s="1070">
        <v>45</v>
      </c>
      <c r="F2290" s="1070"/>
      <c r="G2290" s="1070"/>
      <c r="H2290" s="1070"/>
      <c r="I2290" s="1070"/>
      <c r="J2290" s="871">
        <f>VLOOKUP(B2290,'Bieu5 TH chi phi'!$B$7:$C$109,2,0)</f>
        <v>0</v>
      </c>
      <c r="K2290" s="704"/>
      <c r="L2290" s="704"/>
      <c r="M2290" s="704"/>
      <c r="N2290" s="704"/>
      <c r="O2290" s="704"/>
      <c r="P2290" s="645" t="str">
        <f t="shared" si="882"/>
        <v>Sai</v>
      </c>
      <c r="Q2290" s="691">
        <v>0.05</v>
      </c>
      <c r="S2290" s="689"/>
      <c r="T2290" s="687"/>
      <c r="U2290" s="687"/>
      <c r="V2290" s="687"/>
      <c r="W2290" s="687"/>
    </row>
    <row r="2291" spans="1:23">
      <c r="A2291" s="707"/>
      <c r="B2291" s="709" t="s">
        <v>605</v>
      </c>
      <c r="C2291" s="1070"/>
      <c r="D2291" s="1070" t="s">
        <v>800</v>
      </c>
      <c r="E2291" s="1070">
        <f>E2288</f>
        <v>45</v>
      </c>
      <c r="F2291" s="1070"/>
      <c r="G2291" s="1070"/>
      <c r="H2291" s="1070"/>
      <c r="I2291" s="1070"/>
      <c r="J2291" s="871">
        <f>VLOOKUP(B2291,'Bieu5 TH chi phi'!$B$7:$C$109,2,0)</f>
        <v>18765.274056338028</v>
      </c>
      <c r="K2291" s="704">
        <f>J2291*E2291</f>
        <v>844437.33253521123</v>
      </c>
      <c r="L2291" s="704">
        <f t="shared" ref="L2291:O2292" si="893">K2291</f>
        <v>844437.33253521123</v>
      </c>
      <c r="M2291" s="704">
        <f t="shared" si="893"/>
        <v>844437.33253521123</v>
      </c>
      <c r="N2291" s="704">
        <f t="shared" si="893"/>
        <v>844437.33253521123</v>
      </c>
      <c r="O2291" s="704">
        <f t="shared" si="893"/>
        <v>844437.33253521123</v>
      </c>
      <c r="P2291" s="645" t="str">
        <f t="shared" si="882"/>
        <v>Sai</v>
      </c>
      <c r="Q2291" s="691">
        <v>30</v>
      </c>
    </row>
    <row r="2292" spans="1:23" s="706" customFormat="1">
      <c r="A2292" s="707"/>
      <c r="B2292" s="709" t="s">
        <v>646</v>
      </c>
      <c r="C2292" s="1070"/>
      <c r="D2292" s="1070" t="s">
        <v>800</v>
      </c>
      <c r="E2292" s="1070">
        <f>E2291</f>
        <v>45</v>
      </c>
      <c r="F2292" s="1070"/>
      <c r="G2292" s="1070"/>
      <c r="H2292" s="1070"/>
      <c r="I2292" s="1070"/>
      <c r="J2292" s="871">
        <f>VLOOKUP(B2292,'Bieu5 TH chi phi'!$B$7:$C$109,2,0)</f>
        <v>173801.87938349394</v>
      </c>
      <c r="K2292" s="704">
        <f>J2292*E2292</f>
        <v>7821084.5722572273</v>
      </c>
      <c r="L2292" s="704">
        <f t="shared" si="893"/>
        <v>7821084.5722572273</v>
      </c>
      <c r="M2292" s="704">
        <f t="shared" si="893"/>
        <v>7821084.5722572273</v>
      </c>
      <c r="N2292" s="704">
        <f t="shared" si="893"/>
        <v>7821084.5722572273</v>
      </c>
      <c r="O2292" s="704">
        <f t="shared" si="893"/>
        <v>7821084.5722572273</v>
      </c>
      <c r="P2292" s="645"/>
      <c r="Q2292" s="705"/>
      <c r="S2292" s="648"/>
      <c r="T2292" s="649"/>
      <c r="U2292" s="649"/>
      <c r="V2292" s="649"/>
      <c r="W2292" s="649"/>
    </row>
    <row r="2293" spans="1:23" s="706" customFormat="1">
      <c r="A2293" s="707"/>
      <c r="B2293" s="1066" t="s">
        <v>803</v>
      </c>
      <c r="C2293" s="1070"/>
      <c r="D2293" s="1070" t="s">
        <v>800</v>
      </c>
      <c r="E2293" s="1070">
        <f t="shared" ref="E2293:E2297" si="894">E2292</f>
        <v>45</v>
      </c>
      <c r="F2293" s="1070"/>
      <c r="G2293" s="1070"/>
      <c r="H2293" s="1070"/>
      <c r="I2293" s="1070"/>
      <c r="J2293" s="871"/>
      <c r="K2293" s="704"/>
      <c r="L2293" s="704"/>
      <c r="M2293" s="704"/>
      <c r="N2293" s="704"/>
      <c r="O2293" s="704"/>
      <c r="P2293" s="645"/>
      <c r="Q2293" s="705"/>
      <c r="S2293" s="648"/>
      <c r="T2293" s="649"/>
      <c r="U2293" s="649"/>
      <c r="V2293" s="649"/>
      <c r="W2293" s="649"/>
    </row>
    <row r="2294" spans="1:23" s="706" customFormat="1">
      <c r="A2294" s="707"/>
      <c r="B2294" s="709" t="s">
        <v>19</v>
      </c>
      <c r="C2294" s="1070"/>
      <c r="D2294" s="1070" t="s">
        <v>800</v>
      </c>
      <c r="E2294" s="1070">
        <f t="shared" si="894"/>
        <v>45</v>
      </c>
      <c r="F2294" s="1070"/>
      <c r="G2294" s="1070"/>
      <c r="H2294" s="1070"/>
      <c r="I2294" s="1070"/>
      <c r="J2294" s="871">
        <f>VLOOKUP(B2294,'Bieu5 TH chi phi'!$B$7:$C$109,2,0)</f>
        <v>10491.54463647199</v>
      </c>
      <c r="K2294" s="704">
        <f>J2294*E2294</f>
        <v>472119.50864123955</v>
      </c>
      <c r="L2294" s="704">
        <f t="shared" ref="L2294:O2297" si="895">K2294</f>
        <v>472119.50864123955</v>
      </c>
      <c r="M2294" s="704">
        <f t="shared" si="895"/>
        <v>472119.50864123955</v>
      </c>
      <c r="N2294" s="704">
        <f t="shared" si="895"/>
        <v>472119.50864123955</v>
      </c>
      <c r="O2294" s="704">
        <f t="shared" si="895"/>
        <v>472119.50864123955</v>
      </c>
      <c r="P2294" s="645"/>
      <c r="Q2294" s="705"/>
      <c r="S2294" s="689"/>
      <c r="T2294" s="687"/>
      <c r="U2294" s="687"/>
      <c r="V2294" s="687"/>
      <c r="W2294" s="687"/>
    </row>
    <row r="2295" spans="1:23" s="706" customFormat="1">
      <c r="A2295" s="707"/>
      <c r="B2295" s="710" t="s">
        <v>21</v>
      </c>
      <c r="C2295" s="1070"/>
      <c r="D2295" s="1070" t="s">
        <v>800</v>
      </c>
      <c r="E2295" s="1070">
        <f t="shared" si="894"/>
        <v>45</v>
      </c>
      <c r="F2295" s="1070"/>
      <c r="G2295" s="1070"/>
      <c r="H2295" s="1070"/>
      <c r="I2295" s="1070"/>
      <c r="J2295" s="871">
        <f>VLOOKUP(B2295,'Bieu5 TH chi phi'!$B$7:$C$109,2,0)</f>
        <v>17555.295987286452</v>
      </c>
      <c r="K2295" s="704">
        <f>J2295*E2295</f>
        <v>789988.31942789035</v>
      </c>
      <c r="L2295" s="704">
        <f t="shared" si="895"/>
        <v>789988.31942789035</v>
      </c>
      <c r="M2295" s="704">
        <f t="shared" si="895"/>
        <v>789988.31942789035</v>
      </c>
      <c r="N2295" s="704">
        <f t="shared" si="895"/>
        <v>789988.31942789035</v>
      </c>
      <c r="O2295" s="704">
        <f t="shared" si="895"/>
        <v>789988.31942789035</v>
      </c>
      <c r="P2295" s="645"/>
      <c r="Q2295" s="705"/>
      <c r="S2295" s="648"/>
      <c r="T2295" s="649"/>
      <c r="U2295" s="649"/>
      <c r="V2295" s="649"/>
      <c r="W2295" s="649"/>
    </row>
    <row r="2296" spans="1:23" s="706" customFormat="1">
      <c r="A2296" s="711"/>
      <c r="B2296" s="710" t="s">
        <v>804</v>
      </c>
      <c r="C2296" s="712"/>
      <c r="D2296" s="1199" t="s">
        <v>800</v>
      </c>
      <c r="E2296" s="1199">
        <f t="shared" si="894"/>
        <v>45</v>
      </c>
      <c r="F2296" s="712"/>
      <c r="G2296" s="712"/>
      <c r="H2296" s="712"/>
      <c r="I2296" s="712"/>
      <c r="J2296" s="871">
        <f>VLOOKUP(B2296,'Bieu5 TH chi phi'!$B$7:$C$109,2,0)</f>
        <v>46989.233700271805</v>
      </c>
      <c r="K2296" s="704">
        <f t="shared" ref="K2296:K2297" si="896">J2296*E2296</f>
        <v>2114515.5165122314</v>
      </c>
      <c r="L2296" s="704">
        <f t="shared" si="895"/>
        <v>2114515.5165122314</v>
      </c>
      <c r="M2296" s="704">
        <f t="shared" si="895"/>
        <v>2114515.5165122314</v>
      </c>
      <c r="N2296" s="704">
        <f t="shared" si="895"/>
        <v>2114515.5165122314</v>
      </c>
      <c r="O2296" s="704">
        <f t="shared" si="895"/>
        <v>2114515.5165122314</v>
      </c>
      <c r="P2296" s="645"/>
      <c r="Q2296" s="705"/>
      <c r="S2296" s="648"/>
      <c r="T2296" s="649"/>
      <c r="U2296" s="649"/>
      <c r="V2296" s="649"/>
      <c r="W2296" s="649"/>
    </row>
    <row r="2297" spans="1:23" s="706" customFormat="1">
      <c r="A2297" s="715"/>
      <c r="B2297" s="1159" t="s">
        <v>22</v>
      </c>
      <c r="C2297" s="716"/>
      <c r="D2297" s="716" t="s">
        <v>800</v>
      </c>
      <c r="E2297" s="716">
        <f t="shared" si="894"/>
        <v>45</v>
      </c>
      <c r="F2297" s="716"/>
      <c r="G2297" s="716"/>
      <c r="H2297" s="716"/>
      <c r="I2297" s="716"/>
      <c r="J2297" s="1160">
        <f>VLOOKUP(B2297,'Bieu5 TH chi phi'!$B$7:$C$109,2,0)</f>
        <v>26817.640047675806</v>
      </c>
      <c r="K2297" s="717">
        <f t="shared" si="896"/>
        <v>1206793.8021454113</v>
      </c>
      <c r="L2297" s="717">
        <f t="shared" si="895"/>
        <v>1206793.8021454113</v>
      </c>
      <c r="M2297" s="717">
        <f t="shared" si="895"/>
        <v>1206793.8021454113</v>
      </c>
      <c r="N2297" s="717">
        <f t="shared" si="895"/>
        <v>1206793.8021454113</v>
      </c>
      <c r="O2297" s="717">
        <f t="shared" si="895"/>
        <v>1206793.8021454113</v>
      </c>
      <c r="P2297" s="645"/>
      <c r="Q2297" s="705"/>
      <c r="S2297" s="689"/>
      <c r="T2297" s="687"/>
      <c r="U2297" s="687"/>
      <c r="V2297" s="687"/>
      <c r="W2297" s="687"/>
    </row>
    <row r="2298" spans="1:23" s="706" customFormat="1">
      <c r="A2298" s="748"/>
      <c r="B2298" s="1064"/>
      <c r="C2298" s="752"/>
      <c r="D2298" s="691"/>
      <c r="E2298" s="691"/>
      <c r="F2298" s="691"/>
      <c r="G2298" s="691"/>
      <c r="H2298" s="691"/>
      <c r="I2298" s="691"/>
      <c r="J2298" s="804"/>
      <c r="K2298" s="722"/>
      <c r="L2298" s="722"/>
      <c r="M2298" s="722"/>
      <c r="N2298" s="722"/>
      <c r="O2298" s="722"/>
      <c r="P2298" s="645"/>
      <c r="Q2298" s="705"/>
      <c r="S2298" s="648"/>
      <c r="T2298" s="649"/>
      <c r="U2298" s="649"/>
      <c r="V2298" s="649"/>
      <c r="W2298" s="649"/>
    </row>
    <row r="2299" spans="1:23" s="706" customFormat="1">
      <c r="A2299" s="822" t="s">
        <v>913</v>
      </c>
      <c r="B2299" s="718"/>
      <c r="C2299" s="719"/>
      <c r="D2299" s="720"/>
      <c r="E2299" s="720"/>
      <c r="F2299" s="720"/>
      <c r="G2299" s="720"/>
      <c r="H2299" s="720"/>
      <c r="I2299" s="720"/>
      <c r="J2299" s="721"/>
      <c r="K2299" s="722"/>
      <c r="L2299" s="722"/>
      <c r="M2299" s="722"/>
      <c r="N2299" s="722"/>
      <c r="O2299" s="722"/>
      <c r="P2299" s="645"/>
      <c r="Q2299" s="705"/>
      <c r="S2299" s="648"/>
      <c r="T2299" s="649"/>
      <c r="U2299" s="649"/>
      <c r="V2299" s="649"/>
      <c r="W2299" s="649"/>
    </row>
    <row r="2300" spans="1:23" s="706" customFormat="1">
      <c r="A2300" s="774" t="s">
        <v>914</v>
      </c>
      <c r="B2300" s="718"/>
      <c r="C2300" s="719"/>
      <c r="D2300" s="720"/>
      <c r="E2300" s="720"/>
      <c r="F2300" s="720"/>
      <c r="G2300" s="720"/>
      <c r="H2300" s="720"/>
      <c r="I2300" s="720"/>
      <c r="J2300" s="721"/>
      <c r="K2300" s="722"/>
      <c r="L2300" s="722"/>
      <c r="M2300" s="722"/>
      <c r="N2300" s="722"/>
      <c r="O2300" s="722"/>
      <c r="P2300" s="645"/>
      <c r="Q2300" s="705"/>
      <c r="S2300" s="648"/>
      <c r="T2300" s="649"/>
      <c r="U2300" s="649"/>
      <c r="V2300" s="649"/>
      <c r="W2300" s="649"/>
    </row>
    <row r="2301" spans="1:23" s="706" customFormat="1">
      <c r="A2301" s="1408" t="s">
        <v>915</v>
      </c>
      <c r="B2301" s="1408"/>
      <c r="C2301" s="1408"/>
      <c r="D2301" s="801"/>
      <c r="E2301" s="1065"/>
      <c r="F2301" s="1065"/>
      <c r="G2301" s="1065"/>
      <c r="H2301" s="1065"/>
      <c r="I2301" s="1065"/>
      <c r="J2301" s="724"/>
      <c r="K2301" s="725">
        <f>K2302+K2308+K2313+K2316</f>
        <v>9475051.3996735737</v>
      </c>
      <c r="L2301" s="725"/>
      <c r="M2301" s="725"/>
      <c r="N2301" s="725"/>
      <c r="O2301" s="725"/>
      <c r="P2301" s="645"/>
      <c r="Q2301" s="705"/>
      <c r="S2301" s="648"/>
      <c r="T2301" s="649"/>
      <c r="U2301" s="649"/>
      <c r="V2301" s="649"/>
      <c r="W2301" s="649"/>
    </row>
    <row r="2302" spans="1:23">
      <c r="A2302" s="1058" t="s">
        <v>916</v>
      </c>
      <c r="B2302" s="1103" t="s">
        <v>784</v>
      </c>
      <c r="C2302" s="848"/>
      <c r="D2302" s="1102"/>
      <c r="E2302" s="673"/>
      <c r="F2302" s="673"/>
      <c r="G2302" s="673"/>
      <c r="H2302" s="673"/>
      <c r="I2302" s="673"/>
      <c r="J2302" s="684"/>
      <c r="K2302" s="695">
        <f>SUM(K2303:K2307)</f>
        <v>1710486.3395454546</v>
      </c>
      <c r="L2302" s="695"/>
      <c r="M2302" s="695"/>
      <c r="N2302" s="695"/>
      <c r="O2302" s="695"/>
      <c r="P2302" s="645" t="str">
        <f t="shared" si="882"/>
        <v>Đúng</v>
      </c>
      <c r="Q2302" s="691"/>
    </row>
    <row r="2303" spans="1:23">
      <c r="A2303" s="1058"/>
      <c r="B2303" s="1101" t="s">
        <v>828</v>
      </c>
      <c r="C2303" s="682">
        <v>43199</v>
      </c>
      <c r="D2303" s="1102" t="s">
        <v>736</v>
      </c>
      <c r="E2303" s="729">
        <v>4.8099999999999996</v>
      </c>
      <c r="F2303" s="1102"/>
      <c r="G2303" s="1102"/>
      <c r="H2303" s="1102"/>
      <c r="I2303" s="1102"/>
      <c r="J2303" s="871">
        <f>VLOOKUP(C2303,'Bieu5 TH chi phi'!$B$7:$C$109,2,0)</f>
        <v>276022.5</v>
      </c>
      <c r="K2303" s="690">
        <f>J2303*E2303</f>
        <v>1327668.2249999999</v>
      </c>
      <c r="L2303" s="690"/>
      <c r="M2303" s="690"/>
      <c r="N2303" s="690"/>
      <c r="O2303" s="690"/>
      <c r="P2303" s="645" t="str">
        <f t="shared" si="882"/>
        <v>Sai</v>
      </c>
    </row>
    <row r="2304" spans="1:23">
      <c r="A2304" s="1058"/>
      <c r="B2304" s="1101" t="s">
        <v>828</v>
      </c>
      <c r="C2304" s="682">
        <v>43260</v>
      </c>
      <c r="D2304" s="1102" t="s">
        <v>736</v>
      </c>
      <c r="E2304" s="729">
        <v>0.22</v>
      </c>
      <c r="F2304" s="1102"/>
      <c r="G2304" s="1102"/>
      <c r="H2304" s="1102"/>
      <c r="I2304" s="1102"/>
      <c r="J2304" s="871">
        <f>VLOOKUP(C2304,'Bieu5 TH chi phi'!$B$7:$C$109,2,0)</f>
        <v>333736.29545454547</v>
      </c>
      <c r="K2304" s="690">
        <f t="shared" ref="K2304:K2307" si="897">J2304*E2304</f>
        <v>73421.985000000001</v>
      </c>
      <c r="L2304" s="690"/>
      <c r="M2304" s="690"/>
      <c r="N2304" s="690"/>
      <c r="O2304" s="690"/>
      <c r="P2304" s="645" t="str">
        <f t="shared" si="882"/>
        <v>Sai</v>
      </c>
    </row>
    <row r="2305" spans="1:23" ht="10.4" customHeight="1">
      <c r="A2305" s="1058"/>
      <c r="B2305" s="1101" t="s">
        <v>786</v>
      </c>
      <c r="C2305" s="682">
        <v>43321</v>
      </c>
      <c r="D2305" s="1102" t="s">
        <v>736</v>
      </c>
      <c r="E2305" s="729">
        <v>0.06</v>
      </c>
      <c r="F2305" s="1102"/>
      <c r="G2305" s="1102"/>
      <c r="H2305" s="1102"/>
      <c r="I2305" s="1102"/>
      <c r="J2305" s="871">
        <f>VLOOKUP(C2305,'Bieu5 TH chi phi'!$B$7:$C$109,2,0)</f>
        <v>388940.79545454553</v>
      </c>
      <c r="K2305" s="690">
        <f t="shared" si="897"/>
        <v>23336.447727272731</v>
      </c>
      <c r="L2305" s="690"/>
      <c r="M2305" s="690"/>
      <c r="N2305" s="690"/>
      <c r="O2305" s="690"/>
      <c r="P2305" s="645" t="str">
        <f t="shared" si="882"/>
        <v>Sai</v>
      </c>
      <c r="Q2305" s="766"/>
    </row>
    <row r="2306" spans="1:23">
      <c r="A2306" s="1058"/>
      <c r="B2306" s="1101" t="s">
        <v>788</v>
      </c>
      <c r="C2306" s="682">
        <v>43168</v>
      </c>
      <c r="D2306" s="1102" t="s">
        <v>736</v>
      </c>
      <c r="E2306" s="729">
        <v>0.75</v>
      </c>
      <c r="F2306" s="1102"/>
      <c r="G2306" s="1102"/>
      <c r="H2306" s="1102"/>
      <c r="I2306" s="1102"/>
      <c r="J2306" s="871">
        <f>VLOOKUP(C2306,'Bieu5 TH chi phi'!$B$7:$C$109,2,0)</f>
        <v>250929.54545454544</v>
      </c>
      <c r="K2306" s="690">
        <f t="shared" si="897"/>
        <v>188197.15909090909</v>
      </c>
      <c r="L2306" s="690"/>
      <c r="M2306" s="690"/>
      <c r="N2306" s="690"/>
      <c r="O2306" s="690"/>
      <c r="P2306" s="645" t="str">
        <f t="shared" si="882"/>
        <v>Sai</v>
      </c>
      <c r="Q2306" s="778"/>
    </row>
    <row r="2307" spans="1:23">
      <c r="A2307" s="1058"/>
      <c r="B2307" s="1101" t="s">
        <v>907</v>
      </c>
      <c r="C2307" s="682">
        <v>43167</v>
      </c>
      <c r="D2307" s="1102" t="s">
        <v>736</v>
      </c>
      <c r="E2307" s="729">
        <v>0.25</v>
      </c>
      <c r="F2307" s="1102"/>
      <c r="G2307" s="1102"/>
      <c r="H2307" s="1102"/>
      <c r="I2307" s="1102"/>
      <c r="J2307" s="871">
        <f>VLOOKUP(C2307,'Bieu5 TH chi phi'!$B$7:$C$109,2,0)</f>
        <v>391450.09090909088</v>
      </c>
      <c r="K2307" s="690">
        <f t="shared" si="897"/>
        <v>97862.522727272721</v>
      </c>
      <c r="L2307" s="690"/>
      <c r="M2307" s="690"/>
      <c r="N2307" s="690"/>
      <c r="O2307" s="690"/>
      <c r="P2307" s="645" t="str">
        <f t="shared" si="882"/>
        <v>Đúng</v>
      </c>
      <c r="Q2307" s="691">
        <v>0.25</v>
      </c>
      <c r="S2307" s="689"/>
      <c r="T2307" s="687"/>
      <c r="U2307" s="687"/>
      <c r="V2307" s="687"/>
      <c r="W2307" s="687"/>
    </row>
    <row r="2308" spans="1:23">
      <c r="A2308" s="1058"/>
      <c r="B2308" s="1103" t="s">
        <v>794</v>
      </c>
      <c r="C2308" s="848"/>
      <c r="D2308" s="1102"/>
      <c r="E2308" s="729"/>
      <c r="F2308" s="1102"/>
      <c r="G2308" s="1102"/>
      <c r="H2308" s="1102"/>
      <c r="I2308" s="1102"/>
      <c r="J2308" s="684"/>
      <c r="K2308" s="695">
        <f>SUM(K2309:K2312)</f>
        <v>1085573.4892939492</v>
      </c>
      <c r="L2308" s="695"/>
      <c r="M2308" s="695"/>
      <c r="N2308" s="695"/>
      <c r="O2308" s="695"/>
      <c r="P2308" s="645" t="str">
        <f t="shared" si="882"/>
        <v>Sai</v>
      </c>
      <c r="Q2308" s="691">
        <v>0.25</v>
      </c>
      <c r="S2308" s="689"/>
      <c r="T2308" s="687"/>
      <c r="U2308" s="687"/>
      <c r="V2308" s="687"/>
      <c r="W2308" s="687"/>
    </row>
    <row r="2309" spans="1:23">
      <c r="A2309" s="1058"/>
      <c r="B2309" s="1101" t="s">
        <v>678</v>
      </c>
      <c r="C2309" s="682"/>
      <c r="D2309" s="1102" t="s">
        <v>795</v>
      </c>
      <c r="E2309" s="729">
        <v>5.46</v>
      </c>
      <c r="F2309" s="1102"/>
      <c r="G2309" s="1102"/>
      <c r="H2309" s="1102"/>
      <c r="I2309" s="1102"/>
      <c r="J2309" s="871">
        <f>VLOOKUP(B2309,'Bieu5 TH chi phi'!$B$7:$C$109,2,0)</f>
        <v>119536.55378486056</v>
      </c>
      <c r="K2309" s="690">
        <f t="shared" ref="K2309:K2312" si="898">J2309*E2309</f>
        <v>652669.58366533869</v>
      </c>
      <c r="L2309" s="690"/>
      <c r="M2309" s="690"/>
      <c r="N2309" s="690"/>
      <c r="O2309" s="690"/>
      <c r="P2309" s="645" t="str">
        <f t="shared" si="882"/>
        <v>Sai</v>
      </c>
      <c r="Q2309" s="691">
        <v>4.2699999999999996</v>
      </c>
      <c r="S2309" s="689"/>
      <c r="T2309" s="687"/>
      <c r="U2309" s="687"/>
      <c r="V2309" s="687"/>
      <c r="W2309" s="687"/>
    </row>
    <row r="2310" spans="1:23">
      <c r="A2310" s="1058"/>
      <c r="B2310" s="1101" t="s">
        <v>679</v>
      </c>
      <c r="C2310" s="682"/>
      <c r="D2310" s="1102" t="s">
        <v>795</v>
      </c>
      <c r="E2310" s="729">
        <v>2</v>
      </c>
      <c r="F2310" s="1102"/>
      <c r="G2310" s="1102"/>
      <c r="H2310" s="1102"/>
      <c r="I2310" s="1102"/>
      <c r="J2310" s="871">
        <f>VLOOKUP(B2310,'Bieu5 TH chi phi'!$B$7:$C$109,2,0)</f>
        <v>175954.48207171314</v>
      </c>
      <c r="K2310" s="690">
        <f t="shared" si="898"/>
        <v>351908.96414342627</v>
      </c>
      <c r="L2310" s="690"/>
      <c r="M2310" s="690"/>
      <c r="N2310" s="690"/>
      <c r="O2310" s="690"/>
      <c r="P2310" s="645" t="str">
        <f t="shared" si="882"/>
        <v>Sai</v>
      </c>
      <c r="Q2310" s="691">
        <v>0.47</v>
      </c>
      <c r="S2310" s="689"/>
      <c r="T2310" s="687"/>
      <c r="U2310" s="687"/>
      <c r="V2310" s="687"/>
      <c r="W2310" s="687"/>
    </row>
    <row r="2311" spans="1:23">
      <c r="A2311" s="1058"/>
      <c r="B2311" s="1101" t="s">
        <v>684</v>
      </c>
      <c r="C2311" s="682"/>
      <c r="D2311" s="1102" t="s">
        <v>795</v>
      </c>
      <c r="E2311" s="729">
        <v>0.05</v>
      </c>
      <c r="F2311" s="1102"/>
      <c r="G2311" s="1102"/>
      <c r="H2311" s="1102"/>
      <c r="I2311" s="1102"/>
      <c r="J2311" s="871">
        <f>VLOOKUP(B2311,'Bieu5 TH chi phi'!$B$7:$C$109,2,0)</f>
        <v>498.00796812749002</v>
      </c>
      <c r="K2311" s="690">
        <f>J2311*E2311</f>
        <v>24.900398406374503</v>
      </c>
      <c r="L2311" s="690"/>
      <c r="M2311" s="690"/>
      <c r="N2311" s="690"/>
      <c r="O2311" s="690"/>
      <c r="P2311" s="645" t="str">
        <f t="shared" si="882"/>
        <v>Sai</v>
      </c>
      <c r="Q2311" s="691">
        <v>0.04</v>
      </c>
      <c r="S2311" s="689"/>
      <c r="T2311" s="687"/>
      <c r="U2311" s="687"/>
      <c r="V2311" s="687"/>
      <c r="W2311" s="687"/>
    </row>
    <row r="2312" spans="1:23">
      <c r="A2312" s="1058"/>
      <c r="B2312" s="1407" t="s">
        <v>683</v>
      </c>
      <c r="C2312" s="1407"/>
      <c r="D2312" s="1102" t="s">
        <v>795</v>
      </c>
      <c r="E2312" s="729">
        <v>35.31</v>
      </c>
      <c r="F2312" s="1102"/>
      <c r="G2312" s="1102"/>
      <c r="H2312" s="1102"/>
      <c r="I2312" s="1102"/>
      <c r="J2312" s="871">
        <f>VLOOKUP(B2312,'Bieu5 TH chi phi'!$B$7:$C$109,2,0)</f>
        <v>2293.1192604581674</v>
      </c>
      <c r="K2312" s="690">
        <f t="shared" si="898"/>
        <v>80970.041086777899</v>
      </c>
      <c r="L2312" s="690"/>
      <c r="M2312" s="690"/>
      <c r="N2312" s="690"/>
      <c r="O2312" s="690"/>
      <c r="P2312" s="645" t="str">
        <f t="shared" si="882"/>
        <v>Sai</v>
      </c>
      <c r="Q2312" s="691">
        <v>0.25</v>
      </c>
      <c r="S2312" s="689"/>
      <c r="T2312" s="687"/>
      <c r="U2312" s="687"/>
      <c r="V2312" s="687"/>
      <c r="W2312" s="687"/>
    </row>
    <row r="2313" spans="1:23">
      <c r="A2313" s="1058"/>
      <c r="B2313" s="1103" t="s">
        <v>796</v>
      </c>
      <c r="C2313" s="848"/>
      <c r="D2313" s="1102"/>
      <c r="E2313" s="729"/>
      <c r="F2313" s="1102"/>
      <c r="G2313" s="1102"/>
      <c r="H2313" s="1102"/>
      <c r="I2313" s="1102"/>
      <c r="J2313" s="684"/>
      <c r="K2313" s="695">
        <f>SUM(K2314:K2315)</f>
        <v>13800</v>
      </c>
      <c r="L2313" s="695"/>
      <c r="M2313" s="695"/>
      <c r="N2313" s="695"/>
      <c r="O2313" s="695"/>
      <c r="P2313" s="645" t="str">
        <f t="shared" si="882"/>
        <v>Sai</v>
      </c>
      <c r="Q2313" s="691">
        <v>0.25</v>
      </c>
      <c r="S2313" s="689"/>
      <c r="T2313" s="687"/>
      <c r="U2313" s="687"/>
      <c r="V2313" s="687"/>
      <c r="W2313" s="687"/>
    </row>
    <row r="2314" spans="1:23">
      <c r="A2314" s="1058"/>
      <c r="B2314" s="1101" t="s">
        <v>722</v>
      </c>
      <c r="C2314" s="682"/>
      <c r="D2314" s="1102" t="s">
        <v>797</v>
      </c>
      <c r="E2314" s="729">
        <v>0.06</v>
      </c>
      <c r="F2314" s="1102"/>
      <c r="G2314" s="1102"/>
      <c r="H2314" s="1102"/>
      <c r="I2314" s="1102"/>
      <c r="J2314" s="871">
        <f>VLOOKUP(B2314,'Bieu5 TH chi phi'!$B$7:$C$109,2,0)</f>
        <v>80000</v>
      </c>
      <c r="K2314" s="690">
        <f t="shared" ref="K2314:K2315" si="899">J2314*E2314</f>
        <v>4800</v>
      </c>
      <c r="L2314" s="690"/>
      <c r="M2314" s="690"/>
      <c r="N2314" s="690"/>
      <c r="O2314" s="690"/>
      <c r="P2314" s="645" t="str">
        <f t="shared" si="882"/>
        <v>Sai</v>
      </c>
      <c r="Q2314" s="691">
        <v>0.56000000000000005</v>
      </c>
      <c r="S2314" s="689"/>
      <c r="T2314" s="687"/>
      <c r="U2314" s="687"/>
      <c r="V2314" s="687"/>
      <c r="W2314" s="687"/>
    </row>
    <row r="2315" spans="1:23">
      <c r="A2315" s="1058"/>
      <c r="B2315" s="1101" t="s">
        <v>724</v>
      </c>
      <c r="C2315" s="1102"/>
      <c r="D2315" s="1102" t="s">
        <v>798</v>
      </c>
      <c r="E2315" s="729">
        <v>0.02</v>
      </c>
      <c r="F2315" s="1102"/>
      <c r="G2315" s="1102"/>
      <c r="H2315" s="1102"/>
      <c r="I2315" s="1102"/>
      <c r="J2315" s="871">
        <f>VLOOKUP(B2315,'Bieu5 TH chi phi'!$B$7:$C$109,2,0)</f>
        <v>450000</v>
      </c>
      <c r="K2315" s="690">
        <f t="shared" si="899"/>
        <v>9000</v>
      </c>
      <c r="L2315" s="690"/>
      <c r="M2315" s="690"/>
      <c r="N2315" s="690"/>
      <c r="O2315" s="690"/>
      <c r="P2315" s="645" t="str">
        <f t="shared" si="882"/>
        <v>Sai</v>
      </c>
      <c r="Q2315" s="691">
        <v>0.25</v>
      </c>
      <c r="S2315" s="689"/>
      <c r="T2315" s="687"/>
      <c r="U2315" s="687"/>
      <c r="V2315" s="687"/>
      <c r="W2315" s="687"/>
    </row>
    <row r="2316" spans="1:23">
      <c r="A2316" s="1058"/>
      <c r="B2316" s="1103" t="s">
        <v>799</v>
      </c>
      <c r="C2316" s="1102"/>
      <c r="D2316" s="1102" t="s">
        <v>800</v>
      </c>
      <c r="E2316" s="1102">
        <v>20</v>
      </c>
      <c r="F2316" s="1102"/>
      <c r="G2316" s="1102"/>
      <c r="H2316" s="1102"/>
      <c r="I2316" s="1102"/>
      <c r="J2316" s="684"/>
      <c r="K2316" s="701">
        <f>SUM(K2317:K2325)</f>
        <v>6665191.5708341701</v>
      </c>
      <c r="L2316" s="701"/>
      <c r="M2316" s="701"/>
      <c r="N2316" s="701"/>
      <c r="O2316" s="701"/>
      <c r="P2316" s="645" t="str">
        <f t="shared" si="882"/>
        <v>Sai</v>
      </c>
      <c r="Q2316" s="691">
        <v>0.5</v>
      </c>
      <c r="S2316" s="689"/>
      <c r="T2316" s="687"/>
      <c r="U2316" s="687"/>
      <c r="V2316" s="687"/>
      <c r="W2316" s="687"/>
    </row>
    <row r="2317" spans="1:23">
      <c r="A2317" s="707"/>
      <c r="B2317" s="1101" t="s">
        <v>801</v>
      </c>
      <c r="C2317" s="1102"/>
      <c r="D2317" s="1102" t="s">
        <v>800</v>
      </c>
      <c r="E2317" s="1102">
        <f>E2316</f>
        <v>20</v>
      </c>
      <c r="F2317" s="1102"/>
      <c r="G2317" s="1102"/>
      <c r="H2317" s="1102"/>
      <c r="I2317" s="1102"/>
      <c r="J2317" s="871">
        <f>VLOOKUP(B2317,'Bieu5 TH chi phi'!$B$7:$C$109,2,0)</f>
        <v>38838.710730170496</v>
      </c>
      <c r="K2317" s="704">
        <f>J2317*E2317</f>
        <v>776774.21460340987</v>
      </c>
      <c r="L2317" s="704"/>
      <c r="M2317" s="704"/>
      <c r="N2317" s="704"/>
      <c r="O2317" s="704"/>
      <c r="P2317" s="645" t="str">
        <f t="shared" si="882"/>
        <v>Sai</v>
      </c>
      <c r="Q2317" s="691">
        <v>0.03</v>
      </c>
      <c r="S2317" s="689"/>
      <c r="T2317" s="687"/>
      <c r="U2317" s="687"/>
      <c r="V2317" s="687"/>
      <c r="W2317" s="687"/>
    </row>
    <row r="2318" spans="1:23">
      <c r="A2318" s="708"/>
      <c r="B2318" s="1101" t="s">
        <v>802</v>
      </c>
      <c r="C2318" s="1102"/>
      <c r="D2318" s="1102" t="s">
        <v>800</v>
      </c>
      <c r="E2318" s="1102">
        <f t="shared" ref="E2318:E2323" si="900">E2317</f>
        <v>20</v>
      </c>
      <c r="F2318" s="1102"/>
      <c r="G2318" s="1102"/>
      <c r="H2318" s="1102"/>
      <c r="I2318" s="1102"/>
      <c r="J2318" s="871">
        <f>VLOOKUP(B2318,'Bieu5 TH chi phi'!$B$7:$C$109,2,0)</f>
        <v>0</v>
      </c>
      <c r="K2318" s="704"/>
      <c r="L2318" s="704"/>
      <c r="M2318" s="704"/>
      <c r="N2318" s="704"/>
      <c r="O2318" s="704"/>
      <c r="P2318" s="645" t="str">
        <f t="shared" si="882"/>
        <v>Sai</v>
      </c>
      <c r="Q2318" s="691">
        <v>1.19</v>
      </c>
      <c r="S2318" s="689"/>
      <c r="T2318" s="687"/>
      <c r="U2318" s="687"/>
      <c r="V2318" s="687"/>
      <c r="W2318" s="687"/>
    </row>
    <row r="2319" spans="1:23">
      <c r="A2319" s="707"/>
      <c r="B2319" s="1101" t="s">
        <v>605</v>
      </c>
      <c r="C2319" s="1102"/>
      <c r="D2319" s="1102" t="s">
        <v>800</v>
      </c>
      <c r="E2319" s="1102">
        <f t="shared" si="900"/>
        <v>20</v>
      </c>
      <c r="F2319" s="1102"/>
      <c r="G2319" s="1102"/>
      <c r="H2319" s="1102"/>
      <c r="I2319" s="1102"/>
      <c r="J2319" s="871">
        <f>VLOOKUP(B2319,'Bieu5 TH chi phi'!$B$7:$C$109,2,0)</f>
        <v>18765.274056338028</v>
      </c>
      <c r="K2319" s="704">
        <f>J2319*E2319</f>
        <v>375305.4811267606</v>
      </c>
      <c r="L2319" s="704"/>
      <c r="M2319" s="704"/>
      <c r="N2319" s="704"/>
      <c r="O2319" s="704"/>
      <c r="P2319" s="645" t="str">
        <f t="shared" si="882"/>
        <v>Sai</v>
      </c>
      <c r="Q2319" s="691">
        <v>1.28</v>
      </c>
      <c r="S2319" s="689"/>
      <c r="T2319" s="687"/>
      <c r="U2319" s="687"/>
      <c r="V2319" s="687"/>
      <c r="W2319" s="687"/>
    </row>
    <row r="2320" spans="1:23">
      <c r="A2320" s="707"/>
      <c r="B2320" s="1101" t="s">
        <v>646</v>
      </c>
      <c r="C2320" s="1102"/>
      <c r="D2320" s="1102" t="s">
        <v>800</v>
      </c>
      <c r="E2320" s="1102">
        <f t="shared" si="900"/>
        <v>20</v>
      </c>
      <c r="F2320" s="1102"/>
      <c r="G2320" s="1102"/>
      <c r="H2320" s="1102"/>
      <c r="I2320" s="1102"/>
      <c r="J2320" s="871">
        <f>VLOOKUP(B2320,'Bieu5 TH chi phi'!$B$7:$C$109,2,0)</f>
        <v>173801.87938349394</v>
      </c>
      <c r="K2320" s="704">
        <f>J2320*E2320</f>
        <v>3476037.5876698787</v>
      </c>
      <c r="L2320" s="704"/>
      <c r="M2320" s="704"/>
      <c r="N2320" s="704"/>
      <c r="O2320" s="704"/>
      <c r="P2320" s="645" t="str">
        <f t="shared" si="882"/>
        <v>Sai</v>
      </c>
      <c r="Q2320" s="691"/>
    </row>
    <row r="2321" spans="1:23">
      <c r="A2321" s="707"/>
      <c r="B2321" s="1101" t="s">
        <v>803</v>
      </c>
      <c r="C2321" s="1102"/>
      <c r="D2321" s="1102" t="s">
        <v>800</v>
      </c>
      <c r="E2321" s="1102">
        <f t="shared" si="900"/>
        <v>20</v>
      </c>
      <c r="F2321" s="1102"/>
      <c r="G2321" s="1102"/>
      <c r="H2321" s="1102"/>
      <c r="I2321" s="1102"/>
      <c r="J2321" s="871"/>
      <c r="K2321" s="704"/>
      <c r="L2321" s="704"/>
      <c r="M2321" s="704"/>
      <c r="N2321" s="704"/>
      <c r="O2321" s="704"/>
      <c r="P2321" s="645" t="str">
        <f t="shared" si="882"/>
        <v>Sai</v>
      </c>
      <c r="Q2321" s="691">
        <v>2.62</v>
      </c>
      <c r="S2321" s="689"/>
      <c r="T2321" s="687"/>
      <c r="U2321" s="687"/>
      <c r="V2321" s="687"/>
      <c r="W2321" s="687"/>
    </row>
    <row r="2322" spans="1:23">
      <c r="A2322" s="707"/>
      <c r="B2322" s="1101" t="s">
        <v>19</v>
      </c>
      <c r="C2322" s="1102"/>
      <c r="D2322" s="1102" t="s">
        <v>800</v>
      </c>
      <c r="E2322" s="1102">
        <f t="shared" si="900"/>
        <v>20</v>
      </c>
      <c r="F2322" s="1102"/>
      <c r="G2322" s="1102"/>
      <c r="H2322" s="1102"/>
      <c r="I2322" s="1102"/>
      <c r="J2322" s="871">
        <f>VLOOKUP(B2322,'Bieu5 TH chi phi'!$B$7:$C$109,2,0)</f>
        <v>10491.54463647199</v>
      </c>
      <c r="K2322" s="704">
        <f>J2322*E2322</f>
        <v>209830.8927294398</v>
      </c>
      <c r="L2322" s="704"/>
      <c r="M2322" s="704"/>
      <c r="N2322" s="704"/>
      <c r="O2322" s="704"/>
      <c r="P2322" s="645" t="str">
        <f t="shared" si="882"/>
        <v>Sai</v>
      </c>
      <c r="Q2322" s="691">
        <v>0.2</v>
      </c>
      <c r="S2322" s="689"/>
      <c r="T2322" s="687"/>
      <c r="U2322" s="687"/>
      <c r="V2322" s="687"/>
      <c r="W2322" s="687"/>
    </row>
    <row r="2323" spans="1:23">
      <c r="A2323" s="707"/>
      <c r="B2323" s="1163" t="s">
        <v>21</v>
      </c>
      <c r="C2323" s="1102"/>
      <c r="D2323" s="1102" t="s">
        <v>800</v>
      </c>
      <c r="E2323" s="1102">
        <f t="shared" si="900"/>
        <v>20</v>
      </c>
      <c r="F2323" s="1102"/>
      <c r="G2323" s="1102"/>
      <c r="H2323" s="1102"/>
      <c r="I2323" s="1102"/>
      <c r="J2323" s="871">
        <f>VLOOKUP(B2323,'Bieu5 TH chi phi'!$B$7:$C$109,2,0)</f>
        <v>17555.295987286452</v>
      </c>
      <c r="K2323" s="704">
        <f>J2323*E2323</f>
        <v>351105.91974572907</v>
      </c>
      <c r="L2323" s="704"/>
      <c r="M2323" s="704"/>
      <c r="N2323" s="704"/>
      <c r="O2323" s="704"/>
      <c r="P2323" s="645" t="str">
        <f t="shared" si="882"/>
        <v>Sai</v>
      </c>
      <c r="Q2323" s="691">
        <v>2</v>
      </c>
      <c r="S2323" s="689"/>
      <c r="T2323" s="687"/>
      <c r="U2323" s="687"/>
      <c r="V2323" s="687"/>
      <c r="W2323" s="687"/>
    </row>
    <row r="2324" spans="1:23">
      <c r="A2324" s="711"/>
      <c r="B2324" s="1163" t="s">
        <v>804</v>
      </c>
      <c r="C2324" s="712"/>
      <c r="D2324" s="1199" t="s">
        <v>800</v>
      </c>
      <c r="E2324" s="1199">
        <f>E2323</f>
        <v>20</v>
      </c>
      <c r="F2324" s="712"/>
      <c r="G2324" s="712"/>
      <c r="H2324" s="712"/>
      <c r="I2324" s="712"/>
      <c r="J2324" s="871">
        <f>VLOOKUP(B2324,'Bieu5 TH chi phi'!$B$7:$C$109,2,0)</f>
        <v>46989.233700271805</v>
      </c>
      <c r="K2324" s="704">
        <f t="shared" ref="K2324:K2325" si="901">J2324*E2324</f>
        <v>939784.67400543613</v>
      </c>
      <c r="L2324" s="713"/>
      <c r="M2324" s="713"/>
      <c r="N2324" s="713"/>
      <c r="O2324" s="713"/>
      <c r="P2324" s="645" t="str">
        <f t="shared" si="882"/>
        <v>Sai</v>
      </c>
      <c r="Q2324" s="691">
        <v>0.14000000000000001</v>
      </c>
      <c r="S2324" s="689"/>
      <c r="T2324" s="687"/>
      <c r="U2324" s="687"/>
      <c r="V2324" s="687"/>
      <c r="W2324" s="687"/>
    </row>
    <row r="2325" spans="1:23">
      <c r="A2325" s="715"/>
      <c r="B2325" s="1206" t="s">
        <v>22</v>
      </c>
      <c r="C2325" s="716"/>
      <c r="D2325" s="716" t="s">
        <v>800</v>
      </c>
      <c r="E2325" s="716">
        <f t="shared" ref="E2325" si="902">E2324</f>
        <v>20</v>
      </c>
      <c r="F2325" s="716"/>
      <c r="G2325" s="716"/>
      <c r="H2325" s="716"/>
      <c r="I2325" s="716"/>
      <c r="J2325" s="1160">
        <f>VLOOKUP(B2325,'Bieu5 TH chi phi'!$B$7:$C$109,2,0)</f>
        <v>26817.640047675806</v>
      </c>
      <c r="K2325" s="717">
        <f t="shared" si="901"/>
        <v>536352.80095351615</v>
      </c>
      <c r="L2325" s="717"/>
      <c r="M2325" s="717"/>
      <c r="N2325" s="717"/>
      <c r="O2325" s="717"/>
      <c r="P2325" s="645" t="str">
        <f t="shared" si="882"/>
        <v>Sai</v>
      </c>
      <c r="Q2325" s="691">
        <v>6</v>
      </c>
      <c r="S2325" s="689"/>
      <c r="T2325" s="687"/>
      <c r="U2325" s="687"/>
      <c r="V2325" s="687"/>
      <c r="W2325" s="687"/>
    </row>
    <row r="2326" spans="1:23">
      <c r="A2326" s="748"/>
      <c r="B2326" s="749"/>
      <c r="C2326" s="691"/>
      <c r="D2326" s="691"/>
      <c r="E2326" s="691"/>
      <c r="F2326" s="691"/>
      <c r="G2326" s="691"/>
      <c r="H2326" s="691"/>
      <c r="I2326" s="691"/>
      <c r="J2326" s="736"/>
      <c r="K2326" s="814"/>
      <c r="L2326" s="814"/>
      <c r="M2326" s="814"/>
      <c r="N2326" s="814"/>
      <c r="O2326" s="814"/>
      <c r="P2326" s="645" t="str">
        <f t="shared" si="882"/>
        <v>Đúng</v>
      </c>
      <c r="Q2326" s="691"/>
    </row>
    <row r="2327" spans="1:23">
      <c r="A2327" s="1410" t="s">
        <v>1354</v>
      </c>
      <c r="B2327" s="1410"/>
      <c r="C2327" s="809"/>
      <c r="D2327" s="1065"/>
      <c r="E2327" s="1065"/>
      <c r="F2327" s="1065"/>
      <c r="G2327" s="1065"/>
      <c r="H2327" s="1065"/>
      <c r="I2327" s="1065"/>
      <c r="J2327" s="724"/>
      <c r="K2327" s="725">
        <f>K2328+K2334+K2339+K2342</f>
        <v>17565268.536227174</v>
      </c>
      <c r="L2327" s="725"/>
      <c r="M2327" s="725"/>
      <c r="N2327" s="725"/>
      <c r="O2327" s="725"/>
      <c r="P2327" s="645" t="str">
        <f t="shared" si="882"/>
        <v>Sai</v>
      </c>
      <c r="Q2327" s="691">
        <v>0.16</v>
      </c>
      <c r="S2327" s="689"/>
      <c r="T2327" s="687"/>
      <c r="U2327" s="687"/>
      <c r="V2327" s="687"/>
      <c r="W2327" s="687"/>
    </row>
    <row r="2328" spans="1:23">
      <c r="A2328" s="1406" t="s">
        <v>918</v>
      </c>
      <c r="B2328" s="1063" t="s">
        <v>784</v>
      </c>
      <c r="C2328" s="753"/>
      <c r="D2328" s="1070"/>
      <c r="E2328" s="1070"/>
      <c r="F2328" s="1070"/>
      <c r="G2328" s="1070"/>
      <c r="H2328" s="1070"/>
      <c r="I2328" s="1070"/>
      <c r="J2328" s="684"/>
      <c r="K2328" s="695">
        <f>SUM(K2329:K2333)</f>
        <v>2469146.7272727271</v>
      </c>
      <c r="L2328" s="695"/>
      <c r="M2328" s="695"/>
      <c r="N2328" s="695"/>
      <c r="O2328" s="695"/>
      <c r="P2328" s="645" t="str">
        <f t="shared" si="882"/>
        <v>Sai</v>
      </c>
      <c r="Q2328" s="691">
        <v>0.05</v>
      </c>
      <c r="S2328" s="689"/>
      <c r="T2328" s="687"/>
      <c r="U2328" s="687"/>
      <c r="V2328" s="687"/>
      <c r="W2328" s="687"/>
    </row>
    <row r="2329" spans="1:23">
      <c r="A2329" s="1406"/>
      <c r="B2329" s="1066" t="s">
        <v>828</v>
      </c>
      <c r="C2329" s="682">
        <v>43199</v>
      </c>
      <c r="D2329" s="1070" t="s">
        <v>736</v>
      </c>
      <c r="E2329" s="729">
        <v>6.63</v>
      </c>
      <c r="F2329" s="1070"/>
      <c r="G2329" s="1070"/>
      <c r="H2329" s="1070"/>
      <c r="I2329" s="1070"/>
      <c r="J2329" s="871">
        <f>VLOOKUP(C2329,'Bieu5 TH chi phi'!$B$7:$C$109,2,0)</f>
        <v>276022.5</v>
      </c>
      <c r="K2329" s="690">
        <f>J2329*E2329</f>
        <v>1830029.175</v>
      </c>
      <c r="L2329" s="690"/>
      <c r="M2329" s="690"/>
      <c r="N2329" s="690"/>
      <c r="O2329" s="690"/>
      <c r="P2329" s="645" t="str">
        <f t="shared" si="882"/>
        <v>Sai</v>
      </c>
      <c r="Q2329" s="691">
        <v>15</v>
      </c>
    </row>
    <row r="2330" spans="1:23" s="706" customFormat="1">
      <c r="A2330" s="1058"/>
      <c r="B2330" s="1066" t="s">
        <v>828</v>
      </c>
      <c r="C2330" s="682">
        <v>43260</v>
      </c>
      <c r="D2330" s="1070" t="s">
        <v>736</v>
      </c>
      <c r="E2330" s="729">
        <v>0.35</v>
      </c>
      <c r="F2330" s="1070"/>
      <c r="G2330" s="1070"/>
      <c r="H2330" s="1070"/>
      <c r="I2330" s="1070"/>
      <c r="J2330" s="871">
        <f>VLOOKUP(C2330,'Bieu5 TH chi phi'!$B$7:$C$109,2,0)</f>
        <v>333736.29545454547</v>
      </c>
      <c r="K2330" s="690">
        <f t="shared" ref="K2330:K2333" si="903">J2330*E2330</f>
        <v>116807.7034090909</v>
      </c>
      <c r="L2330" s="690"/>
      <c r="M2330" s="690"/>
      <c r="N2330" s="690"/>
      <c r="O2330" s="690"/>
      <c r="P2330" s="645" t="str">
        <f t="shared" si="882"/>
        <v>Sai</v>
      </c>
      <c r="Q2330" s="705"/>
      <c r="S2330" s="689"/>
      <c r="T2330" s="687"/>
      <c r="U2330" s="687"/>
      <c r="V2330" s="687"/>
      <c r="W2330" s="687"/>
    </row>
    <row r="2331" spans="1:23" s="706" customFormat="1">
      <c r="A2331" s="1058"/>
      <c r="B2331" s="1066" t="s">
        <v>786</v>
      </c>
      <c r="C2331" s="682">
        <v>43321</v>
      </c>
      <c r="D2331" s="1070" t="s">
        <v>736</v>
      </c>
      <c r="E2331" s="729">
        <v>0.13</v>
      </c>
      <c r="F2331" s="1070"/>
      <c r="G2331" s="1070"/>
      <c r="H2331" s="1070"/>
      <c r="I2331" s="1070"/>
      <c r="J2331" s="871">
        <f>VLOOKUP(C2331,'Bieu5 TH chi phi'!$B$7:$C$109,2,0)</f>
        <v>388940.79545454553</v>
      </c>
      <c r="K2331" s="690">
        <f t="shared" si="903"/>
        <v>50562.30340909092</v>
      </c>
      <c r="L2331" s="690"/>
      <c r="M2331" s="690"/>
      <c r="N2331" s="690"/>
      <c r="O2331" s="690"/>
      <c r="P2331" s="645"/>
      <c r="Q2331" s="705"/>
      <c r="S2331" s="648"/>
      <c r="T2331" s="649"/>
      <c r="U2331" s="649"/>
      <c r="V2331" s="649"/>
      <c r="W2331" s="649"/>
    </row>
    <row r="2332" spans="1:23" s="706" customFormat="1">
      <c r="A2332" s="1058"/>
      <c r="B2332" s="1066" t="s">
        <v>788</v>
      </c>
      <c r="C2332" s="682">
        <v>43168</v>
      </c>
      <c r="D2332" s="1070" t="s">
        <v>736</v>
      </c>
      <c r="E2332" s="729">
        <v>1.1000000000000001</v>
      </c>
      <c r="F2332" s="1070"/>
      <c r="G2332" s="1070"/>
      <c r="H2332" s="1070"/>
      <c r="I2332" s="1070"/>
      <c r="J2332" s="871">
        <f>VLOOKUP(C2332,'Bieu5 TH chi phi'!$B$7:$C$109,2,0)</f>
        <v>250929.54545454544</v>
      </c>
      <c r="K2332" s="690">
        <f t="shared" si="903"/>
        <v>276022.5</v>
      </c>
      <c r="L2332" s="690"/>
      <c r="M2332" s="690"/>
      <c r="N2332" s="690"/>
      <c r="O2332" s="690"/>
      <c r="P2332" s="645"/>
      <c r="Q2332" s="705"/>
      <c r="S2332" s="648"/>
      <c r="T2332" s="649"/>
      <c r="U2332" s="649"/>
      <c r="V2332" s="649"/>
      <c r="W2332" s="649"/>
    </row>
    <row r="2333" spans="1:23" s="706" customFormat="1">
      <c r="A2333" s="1058"/>
      <c r="B2333" s="1066" t="s">
        <v>907</v>
      </c>
      <c r="C2333" s="682">
        <v>43167</v>
      </c>
      <c r="D2333" s="1070" t="s">
        <v>736</v>
      </c>
      <c r="E2333" s="729">
        <v>0.5</v>
      </c>
      <c r="F2333" s="1070"/>
      <c r="G2333" s="1070"/>
      <c r="H2333" s="1070"/>
      <c r="I2333" s="1070"/>
      <c r="J2333" s="871">
        <f>VLOOKUP(C2333,'Bieu5 TH chi phi'!$B$7:$C$109,2,0)</f>
        <v>391450.09090909088</v>
      </c>
      <c r="K2333" s="690">
        <f t="shared" si="903"/>
        <v>195725.04545454544</v>
      </c>
      <c r="L2333" s="690"/>
      <c r="M2333" s="690"/>
      <c r="N2333" s="690"/>
      <c r="O2333" s="690"/>
      <c r="P2333" s="645"/>
      <c r="Q2333" s="705"/>
      <c r="S2333" s="689"/>
      <c r="T2333" s="687"/>
      <c r="U2333" s="687"/>
      <c r="V2333" s="687"/>
      <c r="W2333" s="687"/>
    </row>
    <row r="2334" spans="1:23" s="706" customFormat="1">
      <c r="A2334" s="1058"/>
      <c r="B2334" s="1063" t="s">
        <v>794</v>
      </c>
      <c r="C2334" s="682"/>
      <c r="D2334" s="1070"/>
      <c r="E2334" s="729"/>
      <c r="F2334" s="1070"/>
      <c r="G2334" s="1070"/>
      <c r="H2334" s="1070"/>
      <c r="I2334" s="1070"/>
      <c r="J2334" s="684"/>
      <c r="K2334" s="695">
        <f>SUM(K2335:K2338)</f>
        <v>1739738.6672861057</v>
      </c>
      <c r="L2334" s="695"/>
      <c r="M2334" s="695"/>
      <c r="N2334" s="695"/>
      <c r="O2334" s="695"/>
      <c r="P2334" s="645"/>
      <c r="Q2334" s="705"/>
      <c r="S2334" s="648"/>
      <c r="T2334" s="649"/>
      <c r="U2334" s="649"/>
      <c r="V2334" s="649"/>
      <c r="W2334" s="649"/>
    </row>
    <row r="2335" spans="1:23" s="706" customFormat="1">
      <c r="A2335" s="1058"/>
      <c r="B2335" s="1066" t="s">
        <v>678</v>
      </c>
      <c r="C2335" s="682"/>
      <c r="D2335" s="1070" t="s">
        <v>795</v>
      </c>
      <c r="E2335" s="729">
        <v>7.73</v>
      </c>
      <c r="F2335" s="1070"/>
      <c r="G2335" s="1070"/>
      <c r="H2335" s="1070"/>
      <c r="I2335" s="1070"/>
      <c r="J2335" s="871">
        <f>VLOOKUP(B2335,'Bieu5 TH chi phi'!$B$7:$C$109,2,0)</f>
        <v>119536.55378486056</v>
      </c>
      <c r="K2335" s="690">
        <f t="shared" ref="K2335:K2338" si="904">J2335*E2335</f>
        <v>924017.56075697218</v>
      </c>
      <c r="L2335" s="690"/>
      <c r="M2335" s="690"/>
      <c r="N2335" s="690"/>
      <c r="O2335" s="690"/>
      <c r="P2335" s="645"/>
      <c r="Q2335" s="705"/>
      <c r="S2335" s="648"/>
      <c r="T2335" s="649"/>
      <c r="U2335" s="649"/>
      <c r="V2335" s="649"/>
      <c r="W2335" s="649"/>
    </row>
    <row r="2336" spans="1:23" s="706" customFormat="1">
      <c r="A2336" s="1058"/>
      <c r="B2336" s="1066" t="s">
        <v>679</v>
      </c>
      <c r="C2336" s="682"/>
      <c r="D2336" s="1070" t="s">
        <v>795</v>
      </c>
      <c r="E2336" s="729">
        <v>4</v>
      </c>
      <c r="F2336" s="1070"/>
      <c r="G2336" s="1070"/>
      <c r="H2336" s="1070"/>
      <c r="I2336" s="1070"/>
      <c r="J2336" s="871">
        <f>VLOOKUP(B2336,'Bieu5 TH chi phi'!$B$7:$C$109,2,0)</f>
        <v>175954.48207171314</v>
      </c>
      <c r="K2336" s="690">
        <f t="shared" si="904"/>
        <v>703817.92828685255</v>
      </c>
      <c r="L2336" s="690"/>
      <c r="M2336" s="690"/>
      <c r="N2336" s="690"/>
      <c r="O2336" s="690"/>
      <c r="P2336" s="645"/>
      <c r="Q2336" s="705"/>
      <c r="S2336" s="689"/>
      <c r="T2336" s="687"/>
      <c r="U2336" s="687"/>
      <c r="V2336" s="687"/>
      <c r="W2336" s="687"/>
    </row>
    <row r="2337" spans="1:23" s="706" customFormat="1">
      <c r="A2337" s="1058"/>
      <c r="B2337" s="1066" t="s">
        <v>684</v>
      </c>
      <c r="C2337" s="682"/>
      <c r="D2337" s="1070" t="s">
        <v>795</v>
      </c>
      <c r="E2337" s="729">
        <v>0.09</v>
      </c>
      <c r="F2337" s="1070"/>
      <c r="G2337" s="1070"/>
      <c r="H2337" s="1070"/>
      <c r="I2337" s="1070"/>
      <c r="J2337" s="871">
        <f>VLOOKUP(B2337,'Bieu5 TH chi phi'!$B$7:$C$109,2,0)</f>
        <v>498.00796812749002</v>
      </c>
      <c r="K2337" s="690">
        <f t="shared" si="904"/>
        <v>44.820717131474098</v>
      </c>
      <c r="L2337" s="690"/>
      <c r="M2337" s="690"/>
      <c r="N2337" s="690"/>
      <c r="O2337" s="690"/>
      <c r="P2337" s="645"/>
      <c r="Q2337" s="705"/>
      <c r="S2337" s="648"/>
      <c r="T2337" s="649"/>
      <c r="U2337" s="649"/>
      <c r="V2337" s="649"/>
      <c r="W2337" s="649"/>
    </row>
    <row r="2338" spans="1:23" s="706" customFormat="1">
      <c r="A2338" s="1058"/>
      <c r="B2338" s="1407" t="s">
        <v>683</v>
      </c>
      <c r="C2338" s="1407"/>
      <c r="D2338" s="1070" t="s">
        <v>795</v>
      </c>
      <c r="E2338" s="729">
        <v>48.78</v>
      </c>
      <c r="F2338" s="1070"/>
      <c r="G2338" s="1070"/>
      <c r="H2338" s="1070"/>
      <c r="I2338" s="1070"/>
      <c r="J2338" s="871">
        <f>VLOOKUP(B2338,'Bieu5 TH chi phi'!$B$7:$C$109,2,0)</f>
        <v>2293.1192604581674</v>
      </c>
      <c r="K2338" s="690">
        <f t="shared" si="904"/>
        <v>111858.3575251494</v>
      </c>
      <c r="L2338" s="690"/>
      <c r="M2338" s="690"/>
      <c r="N2338" s="690"/>
      <c r="O2338" s="690"/>
      <c r="P2338" s="645"/>
      <c r="Q2338" s="705"/>
      <c r="S2338" s="648"/>
      <c r="T2338" s="649"/>
      <c r="U2338" s="649"/>
      <c r="V2338" s="649"/>
      <c r="W2338" s="649"/>
    </row>
    <row r="2339" spans="1:23" s="706" customFormat="1">
      <c r="A2339" s="1058"/>
      <c r="B2339" s="1063" t="s">
        <v>796</v>
      </c>
      <c r="C2339" s="682"/>
      <c r="D2339" s="1070"/>
      <c r="E2339" s="729"/>
      <c r="F2339" s="1070"/>
      <c r="G2339" s="1070"/>
      <c r="H2339" s="1070"/>
      <c r="I2339" s="1070"/>
      <c r="J2339" s="684"/>
      <c r="K2339" s="695">
        <f>SUM(K2340:K2341)</f>
        <v>26000</v>
      </c>
      <c r="L2339" s="695"/>
      <c r="M2339" s="695"/>
      <c r="N2339" s="695"/>
      <c r="O2339" s="695"/>
      <c r="P2339" s="645"/>
      <c r="Q2339" s="705"/>
      <c r="S2339" s="648"/>
      <c r="T2339" s="649"/>
      <c r="U2339" s="649"/>
      <c r="V2339" s="649"/>
      <c r="W2339" s="649"/>
    </row>
    <row r="2340" spans="1:23" s="706" customFormat="1">
      <c r="A2340" s="1058"/>
      <c r="B2340" s="1066" t="s">
        <v>722</v>
      </c>
      <c r="C2340" s="682"/>
      <c r="D2340" s="1070" t="s">
        <v>797</v>
      </c>
      <c r="E2340" s="729">
        <v>0.1</v>
      </c>
      <c r="F2340" s="1070"/>
      <c r="G2340" s="1070"/>
      <c r="H2340" s="1070"/>
      <c r="I2340" s="1070"/>
      <c r="J2340" s="871">
        <f>VLOOKUP(B2340,'Bieu5 TH chi phi'!$B$7:$C$109,2,0)</f>
        <v>80000</v>
      </c>
      <c r="K2340" s="690">
        <f t="shared" ref="K2340:K2341" si="905">J2340*E2340</f>
        <v>8000</v>
      </c>
      <c r="L2340" s="690"/>
      <c r="M2340" s="690"/>
      <c r="N2340" s="690"/>
      <c r="O2340" s="690"/>
      <c r="P2340" s="645"/>
      <c r="Q2340" s="705"/>
      <c r="S2340" s="648"/>
      <c r="T2340" s="649"/>
      <c r="U2340" s="649"/>
      <c r="V2340" s="649"/>
      <c r="W2340" s="649"/>
    </row>
    <row r="2341" spans="1:23" s="706" customFormat="1">
      <c r="A2341" s="1058"/>
      <c r="B2341" s="1066" t="s">
        <v>724</v>
      </c>
      <c r="C2341" s="1070"/>
      <c r="D2341" s="1070" t="s">
        <v>798</v>
      </c>
      <c r="E2341" s="729">
        <v>0.04</v>
      </c>
      <c r="F2341" s="1070"/>
      <c r="G2341" s="1070"/>
      <c r="H2341" s="1070"/>
      <c r="I2341" s="1070"/>
      <c r="J2341" s="871">
        <f>VLOOKUP(B2341,'Bieu5 TH chi phi'!$B$7:$C$109,2,0)</f>
        <v>450000</v>
      </c>
      <c r="K2341" s="690">
        <f t="shared" si="905"/>
        <v>18000</v>
      </c>
      <c r="L2341" s="690"/>
      <c r="M2341" s="690"/>
      <c r="N2341" s="690"/>
      <c r="O2341" s="690"/>
      <c r="P2341" s="645"/>
      <c r="Q2341" s="705"/>
      <c r="S2341" s="648"/>
      <c r="T2341" s="649"/>
      <c r="U2341" s="649"/>
      <c r="V2341" s="649"/>
      <c r="W2341" s="649"/>
    </row>
    <row r="2342" spans="1:23">
      <c r="A2342" s="1058"/>
      <c r="B2342" s="1063" t="s">
        <v>799</v>
      </c>
      <c r="C2342" s="1070"/>
      <c r="D2342" s="1070" t="s">
        <v>800</v>
      </c>
      <c r="E2342" s="1070">
        <v>40</v>
      </c>
      <c r="F2342" s="1070"/>
      <c r="G2342" s="1070"/>
      <c r="H2342" s="1070"/>
      <c r="I2342" s="1070"/>
      <c r="J2342" s="684"/>
      <c r="K2342" s="701">
        <f>SUM(K2343:K2351)</f>
        <v>13330383.14166834</v>
      </c>
      <c r="L2342" s="701"/>
      <c r="M2342" s="701"/>
      <c r="N2342" s="701"/>
      <c r="O2342" s="701"/>
      <c r="P2342" s="645" t="str">
        <f t="shared" ref="P2342:P2403" si="906">IF(E2342=Q2342,"Đúng","Sai")</f>
        <v>Sai</v>
      </c>
      <c r="Q2342" s="691"/>
    </row>
    <row r="2343" spans="1:23" ht="10.4" customHeight="1">
      <c r="A2343" s="707"/>
      <c r="B2343" s="1066" t="s">
        <v>801</v>
      </c>
      <c r="C2343" s="1070"/>
      <c r="D2343" s="1070" t="s">
        <v>800</v>
      </c>
      <c r="E2343" s="1070">
        <f>E2342</f>
        <v>40</v>
      </c>
      <c r="F2343" s="1070"/>
      <c r="G2343" s="1070"/>
      <c r="H2343" s="1070"/>
      <c r="I2343" s="1070"/>
      <c r="J2343" s="871">
        <f>VLOOKUP(B2343,'Bieu5 TH chi phi'!$B$7:$C$109,2,0)</f>
        <v>38838.710730170496</v>
      </c>
      <c r="K2343" s="704">
        <f>J2343*E2343</f>
        <v>1553548.4292068197</v>
      </c>
      <c r="L2343" s="704"/>
      <c r="M2343" s="704"/>
      <c r="N2343" s="704"/>
      <c r="O2343" s="704"/>
      <c r="P2343" s="645" t="str">
        <f t="shared" si="906"/>
        <v>Sai</v>
      </c>
      <c r="Q2343" s="691"/>
    </row>
    <row r="2344" spans="1:23">
      <c r="A2344" s="708"/>
      <c r="B2344" s="1066" t="s">
        <v>802</v>
      </c>
      <c r="C2344" s="1070"/>
      <c r="D2344" s="1070" t="s">
        <v>800</v>
      </c>
      <c r="E2344" s="1070">
        <f t="shared" ref="E2344:E2349" si="907">E2343</f>
        <v>40</v>
      </c>
      <c r="F2344" s="1070"/>
      <c r="G2344" s="1070"/>
      <c r="H2344" s="1070"/>
      <c r="I2344" s="1070"/>
      <c r="J2344" s="871">
        <f>VLOOKUP(B2344,'Bieu5 TH chi phi'!$B$7:$C$109,2,0)</f>
        <v>0</v>
      </c>
      <c r="K2344" s="704"/>
      <c r="L2344" s="704"/>
      <c r="M2344" s="704"/>
      <c r="N2344" s="704"/>
      <c r="O2344" s="704"/>
      <c r="P2344" s="645" t="str">
        <f t="shared" si="906"/>
        <v>Sai</v>
      </c>
      <c r="Q2344" s="776"/>
    </row>
    <row r="2345" spans="1:23">
      <c r="A2345" s="707"/>
      <c r="B2345" s="709" t="s">
        <v>605</v>
      </c>
      <c r="C2345" s="1070"/>
      <c r="D2345" s="1070" t="s">
        <v>800</v>
      </c>
      <c r="E2345" s="1070">
        <f t="shared" si="907"/>
        <v>40</v>
      </c>
      <c r="F2345" s="1070"/>
      <c r="G2345" s="1070"/>
      <c r="H2345" s="1070"/>
      <c r="I2345" s="1070"/>
      <c r="J2345" s="871">
        <f>VLOOKUP(B2345,'Bieu5 TH chi phi'!$B$7:$C$109,2,0)</f>
        <v>18765.274056338028</v>
      </c>
      <c r="K2345" s="704">
        <f>J2345*E2345</f>
        <v>750610.9622535212</v>
      </c>
      <c r="L2345" s="704"/>
      <c r="M2345" s="704"/>
      <c r="N2345" s="704"/>
      <c r="O2345" s="704"/>
      <c r="P2345" s="645" t="str">
        <f t="shared" si="906"/>
        <v>Sai</v>
      </c>
      <c r="Q2345" s="691">
        <v>0.31</v>
      </c>
      <c r="S2345" s="689"/>
      <c r="T2345" s="687"/>
      <c r="U2345" s="687"/>
      <c r="V2345" s="687"/>
      <c r="W2345" s="687"/>
    </row>
    <row r="2346" spans="1:23">
      <c r="A2346" s="707"/>
      <c r="B2346" s="709" t="s">
        <v>646</v>
      </c>
      <c r="C2346" s="1070"/>
      <c r="D2346" s="1070" t="s">
        <v>800</v>
      </c>
      <c r="E2346" s="1070">
        <f t="shared" si="907"/>
        <v>40</v>
      </c>
      <c r="F2346" s="1070"/>
      <c r="G2346" s="1070"/>
      <c r="H2346" s="1070"/>
      <c r="I2346" s="1070"/>
      <c r="J2346" s="871">
        <f>VLOOKUP(B2346,'Bieu5 TH chi phi'!$B$7:$C$109,2,0)</f>
        <v>173801.87938349394</v>
      </c>
      <c r="K2346" s="704">
        <f>J2346*E2346</f>
        <v>6952075.1753397575</v>
      </c>
      <c r="L2346" s="704"/>
      <c r="M2346" s="704"/>
      <c r="N2346" s="704"/>
      <c r="O2346" s="704"/>
      <c r="P2346" s="645" t="str">
        <f t="shared" si="906"/>
        <v>Sai</v>
      </c>
      <c r="Q2346" s="691">
        <v>0.31</v>
      </c>
      <c r="S2346" s="689"/>
      <c r="T2346" s="687"/>
      <c r="U2346" s="687"/>
      <c r="V2346" s="687"/>
      <c r="W2346" s="687"/>
    </row>
    <row r="2347" spans="1:23">
      <c r="A2347" s="707"/>
      <c r="B2347" s="1066" t="s">
        <v>803</v>
      </c>
      <c r="C2347" s="1070"/>
      <c r="D2347" s="1070" t="s">
        <v>800</v>
      </c>
      <c r="E2347" s="1070">
        <f t="shared" si="907"/>
        <v>40</v>
      </c>
      <c r="F2347" s="1070"/>
      <c r="G2347" s="1070"/>
      <c r="H2347" s="1070"/>
      <c r="I2347" s="1070"/>
      <c r="J2347" s="871"/>
      <c r="K2347" s="704"/>
      <c r="L2347" s="704"/>
      <c r="M2347" s="704"/>
      <c r="N2347" s="704"/>
      <c r="O2347" s="704"/>
      <c r="P2347" s="645" t="str">
        <f t="shared" si="906"/>
        <v>Sai</v>
      </c>
      <c r="Q2347" s="691">
        <v>7.1</v>
      </c>
      <c r="S2347" s="689"/>
      <c r="T2347" s="687"/>
      <c r="U2347" s="687"/>
      <c r="V2347" s="687"/>
      <c r="W2347" s="687"/>
    </row>
    <row r="2348" spans="1:23">
      <c r="A2348" s="707"/>
      <c r="B2348" s="709" t="s">
        <v>19</v>
      </c>
      <c r="C2348" s="1070"/>
      <c r="D2348" s="1070" t="s">
        <v>800</v>
      </c>
      <c r="E2348" s="1070">
        <f t="shared" si="907"/>
        <v>40</v>
      </c>
      <c r="F2348" s="1070"/>
      <c r="G2348" s="1070"/>
      <c r="H2348" s="1070"/>
      <c r="I2348" s="1070"/>
      <c r="J2348" s="871">
        <f>VLOOKUP(B2348,'Bieu5 TH chi phi'!$B$7:$C$109,2,0)</f>
        <v>10491.54463647199</v>
      </c>
      <c r="K2348" s="704">
        <f>J2348*E2348</f>
        <v>419661.7854588796</v>
      </c>
      <c r="L2348" s="704"/>
      <c r="M2348" s="704"/>
      <c r="N2348" s="704"/>
      <c r="O2348" s="704"/>
      <c r="P2348" s="645" t="str">
        <f t="shared" si="906"/>
        <v>Sai</v>
      </c>
      <c r="Q2348" s="691">
        <v>1.0900000000000001</v>
      </c>
      <c r="S2348" s="689"/>
      <c r="T2348" s="687"/>
      <c r="U2348" s="687"/>
      <c r="V2348" s="687"/>
      <c r="W2348" s="687"/>
    </row>
    <row r="2349" spans="1:23">
      <c r="A2349" s="707"/>
      <c r="B2349" s="710" t="s">
        <v>21</v>
      </c>
      <c r="C2349" s="1070"/>
      <c r="D2349" s="1070" t="s">
        <v>800</v>
      </c>
      <c r="E2349" s="1070">
        <f t="shared" si="907"/>
        <v>40</v>
      </c>
      <c r="F2349" s="1070"/>
      <c r="G2349" s="1070"/>
      <c r="H2349" s="1070"/>
      <c r="I2349" s="1070"/>
      <c r="J2349" s="871">
        <f>VLOOKUP(B2349,'Bieu5 TH chi phi'!$B$7:$C$109,2,0)</f>
        <v>17555.295987286452</v>
      </c>
      <c r="K2349" s="704">
        <f>J2349*E2349</f>
        <v>702211.83949145814</v>
      </c>
      <c r="L2349" s="704"/>
      <c r="M2349" s="704"/>
      <c r="N2349" s="704"/>
      <c r="O2349" s="704"/>
      <c r="P2349" s="645" t="str">
        <f t="shared" si="906"/>
        <v>Sai</v>
      </c>
      <c r="Q2349" s="691">
        <v>0.08</v>
      </c>
      <c r="S2349" s="689"/>
      <c r="T2349" s="687"/>
      <c r="U2349" s="687"/>
      <c r="V2349" s="687"/>
      <c r="W2349" s="687"/>
    </row>
    <row r="2350" spans="1:23">
      <c r="A2350" s="711"/>
      <c r="B2350" s="710" t="s">
        <v>804</v>
      </c>
      <c r="C2350" s="712"/>
      <c r="D2350" s="1070" t="s">
        <v>800</v>
      </c>
      <c r="E2350" s="1070">
        <f>E2349</f>
        <v>40</v>
      </c>
      <c r="F2350" s="712"/>
      <c r="G2350" s="712"/>
      <c r="H2350" s="712"/>
      <c r="I2350" s="712"/>
      <c r="J2350" s="871">
        <f>VLOOKUP(B2350,'Bieu5 TH chi phi'!$B$7:$C$109,2,0)</f>
        <v>46989.233700271805</v>
      </c>
      <c r="K2350" s="704">
        <f t="shared" ref="K2350:K2351" si="908">J2350*E2350</f>
        <v>1879569.3480108723</v>
      </c>
      <c r="L2350" s="713"/>
      <c r="M2350" s="713"/>
      <c r="N2350" s="713"/>
      <c r="O2350" s="713"/>
      <c r="P2350" s="645" t="str">
        <f t="shared" si="906"/>
        <v>Sai</v>
      </c>
      <c r="Q2350" s="691">
        <v>0.31</v>
      </c>
      <c r="S2350" s="689"/>
      <c r="T2350" s="687"/>
      <c r="U2350" s="687"/>
      <c r="V2350" s="687"/>
      <c r="W2350" s="687"/>
    </row>
    <row r="2351" spans="1:23">
      <c r="A2351" s="715"/>
      <c r="B2351" s="1159" t="s">
        <v>22</v>
      </c>
      <c r="C2351" s="716"/>
      <c r="D2351" s="716" t="s">
        <v>800</v>
      </c>
      <c r="E2351" s="716">
        <f t="shared" ref="E2351" si="909">E2350</f>
        <v>40</v>
      </c>
      <c r="F2351" s="716"/>
      <c r="G2351" s="716"/>
      <c r="H2351" s="716"/>
      <c r="I2351" s="716"/>
      <c r="J2351" s="1160">
        <f>VLOOKUP(B2351,'Bieu5 TH chi phi'!$B$7:$C$109,2,0)</f>
        <v>26817.640047675806</v>
      </c>
      <c r="K2351" s="717">
        <f t="shared" si="908"/>
        <v>1072705.6019070323</v>
      </c>
      <c r="L2351" s="717"/>
      <c r="M2351" s="717"/>
      <c r="N2351" s="717"/>
      <c r="O2351" s="717"/>
      <c r="P2351" s="645" t="str">
        <f t="shared" si="906"/>
        <v>Sai</v>
      </c>
      <c r="Q2351" s="691">
        <v>0.31</v>
      </c>
      <c r="S2351" s="689"/>
      <c r="T2351" s="687"/>
      <c r="U2351" s="687"/>
      <c r="V2351" s="687"/>
      <c r="W2351" s="687"/>
    </row>
    <row r="2352" spans="1:23">
      <c r="A2352" s="748"/>
      <c r="B2352" s="749"/>
      <c r="C2352" s="691"/>
      <c r="D2352" s="691"/>
      <c r="E2352" s="691"/>
      <c r="F2352" s="691"/>
      <c r="G2352" s="691"/>
      <c r="H2352" s="691"/>
      <c r="I2352" s="691"/>
      <c r="J2352" s="736"/>
      <c r="K2352" s="814"/>
      <c r="L2352" s="814"/>
      <c r="M2352" s="814"/>
      <c r="N2352" s="814"/>
      <c r="O2352" s="814"/>
      <c r="P2352" s="645" t="str">
        <f t="shared" si="906"/>
        <v>Sai</v>
      </c>
      <c r="Q2352" s="691">
        <v>0.31</v>
      </c>
      <c r="S2352" s="689"/>
      <c r="T2352" s="687"/>
      <c r="U2352" s="687"/>
      <c r="V2352" s="687"/>
      <c r="W2352" s="687"/>
    </row>
    <row r="2353" spans="1:23">
      <c r="A2353" s="748"/>
      <c r="B2353" s="749"/>
      <c r="C2353" s="691"/>
      <c r="D2353" s="691"/>
      <c r="E2353" s="691"/>
      <c r="F2353" s="691"/>
      <c r="G2353" s="691"/>
      <c r="H2353" s="691"/>
      <c r="I2353" s="691"/>
      <c r="J2353" s="736"/>
      <c r="K2353" s="814"/>
      <c r="L2353" s="814"/>
      <c r="M2353" s="814"/>
      <c r="N2353" s="814"/>
      <c r="O2353" s="814"/>
      <c r="P2353" s="645" t="str">
        <f t="shared" si="906"/>
        <v>Sai</v>
      </c>
      <c r="Q2353" s="691">
        <v>0.63</v>
      </c>
      <c r="S2353" s="689"/>
      <c r="T2353" s="687"/>
      <c r="U2353" s="687"/>
      <c r="V2353" s="687"/>
      <c r="W2353" s="687"/>
    </row>
    <row r="2354" spans="1:23">
      <c r="A2354" s="1410" t="s">
        <v>917</v>
      </c>
      <c r="B2354" s="1410"/>
      <c r="C2354" s="809"/>
      <c r="D2354" s="1065"/>
      <c r="E2354" s="1065"/>
      <c r="F2354" s="1065"/>
      <c r="G2354" s="1065"/>
      <c r="H2354" s="1065"/>
      <c r="I2354" s="1065"/>
      <c r="J2354" s="724"/>
      <c r="K2354" s="725">
        <f>K2355+K2361+K2366+K2369</f>
        <v>25638484.401337452</v>
      </c>
      <c r="L2354" s="725"/>
      <c r="M2354" s="725"/>
      <c r="N2354" s="725"/>
      <c r="O2354" s="725"/>
      <c r="P2354" s="645" t="str">
        <f t="shared" si="906"/>
        <v>Sai</v>
      </c>
      <c r="Q2354" s="691">
        <v>0.06</v>
      </c>
      <c r="S2354" s="689"/>
      <c r="T2354" s="687"/>
      <c r="U2354" s="687"/>
      <c r="V2354" s="687"/>
      <c r="W2354" s="687"/>
    </row>
    <row r="2355" spans="1:23">
      <c r="A2355" s="1406" t="s">
        <v>918</v>
      </c>
      <c r="B2355" s="1063" t="s">
        <v>784</v>
      </c>
      <c r="C2355" s="753"/>
      <c r="D2355" s="1070"/>
      <c r="E2355" s="1070"/>
      <c r="F2355" s="1070"/>
      <c r="G2355" s="1070"/>
      <c r="H2355" s="1070"/>
      <c r="I2355" s="1070"/>
      <c r="J2355" s="684"/>
      <c r="K2355" s="695">
        <f>SUM(K2356:K2360)</f>
        <v>3215310.8236363637</v>
      </c>
      <c r="L2355" s="695"/>
      <c r="M2355" s="695"/>
      <c r="N2355" s="695"/>
      <c r="O2355" s="695"/>
      <c r="P2355" s="645" t="str">
        <f t="shared" si="906"/>
        <v>Sai</v>
      </c>
      <c r="Q2355" s="691">
        <v>3.88</v>
      </c>
      <c r="S2355" s="689"/>
      <c r="T2355" s="687"/>
      <c r="U2355" s="687"/>
      <c r="V2355" s="687"/>
      <c r="W2355" s="687"/>
    </row>
    <row r="2356" spans="1:23">
      <c r="A2356" s="1406"/>
      <c r="B2356" s="1066" t="s">
        <v>828</v>
      </c>
      <c r="C2356" s="682">
        <v>43199</v>
      </c>
      <c r="D2356" s="1070" t="s">
        <v>736</v>
      </c>
      <c r="E2356" s="729">
        <v>8.44</v>
      </c>
      <c r="F2356" s="1070"/>
      <c r="G2356" s="1070"/>
      <c r="H2356" s="1070"/>
      <c r="I2356" s="1070"/>
      <c r="J2356" s="871">
        <f>VLOOKUP(C2356,'Bieu5 TH chi phi'!$B$7:$C$109,2,0)</f>
        <v>276022.5</v>
      </c>
      <c r="K2356" s="690">
        <f t="shared" ref="K2356:K2359" si="910">J2356*E2356</f>
        <v>2329629.9</v>
      </c>
      <c r="L2356" s="690"/>
      <c r="M2356" s="690"/>
      <c r="N2356" s="690"/>
      <c r="O2356" s="690"/>
      <c r="P2356" s="645" t="str">
        <f t="shared" si="906"/>
        <v>Sai</v>
      </c>
      <c r="Q2356" s="691">
        <v>3.25</v>
      </c>
      <c r="S2356" s="689"/>
      <c r="T2356" s="687"/>
      <c r="U2356" s="687"/>
      <c r="V2356" s="687"/>
      <c r="W2356" s="687"/>
    </row>
    <row r="2357" spans="1:23">
      <c r="A2357" s="1058"/>
      <c r="B2357" s="1066" t="s">
        <v>828</v>
      </c>
      <c r="C2357" s="682">
        <v>43260</v>
      </c>
      <c r="D2357" s="1070" t="s">
        <v>736</v>
      </c>
      <c r="E2357" s="729">
        <v>0.47</v>
      </c>
      <c r="F2357" s="1070"/>
      <c r="G2357" s="1070"/>
      <c r="H2357" s="1070"/>
      <c r="I2357" s="1070"/>
      <c r="J2357" s="871">
        <f>VLOOKUP(C2357,'Bieu5 TH chi phi'!$B$7:$C$109,2,0)</f>
        <v>333736.29545454547</v>
      </c>
      <c r="K2357" s="690">
        <f t="shared" si="910"/>
        <v>156856.05886363637</v>
      </c>
      <c r="L2357" s="690"/>
      <c r="M2357" s="690"/>
      <c r="N2357" s="690"/>
      <c r="O2357" s="690"/>
      <c r="P2357" s="645" t="str">
        <f t="shared" si="906"/>
        <v>Sai</v>
      </c>
      <c r="Q2357" s="691"/>
    </row>
    <row r="2358" spans="1:23">
      <c r="A2358" s="1058"/>
      <c r="B2358" s="1066" t="s">
        <v>786</v>
      </c>
      <c r="C2358" s="682">
        <v>43321</v>
      </c>
      <c r="D2358" s="1070" t="s">
        <v>736</v>
      </c>
      <c r="E2358" s="729">
        <v>0.19</v>
      </c>
      <c r="F2358" s="1070"/>
      <c r="G2358" s="1070"/>
      <c r="H2358" s="1070"/>
      <c r="I2358" s="1070"/>
      <c r="J2358" s="871">
        <f>VLOOKUP(C2358,'Bieu5 TH chi phi'!$B$7:$C$109,2,0)</f>
        <v>388940.79545454553</v>
      </c>
      <c r="K2358" s="690">
        <f t="shared" si="910"/>
        <v>73898.751136363644</v>
      </c>
      <c r="L2358" s="690"/>
      <c r="M2358" s="690"/>
      <c r="N2358" s="690"/>
      <c r="O2358" s="690"/>
      <c r="P2358" s="645" t="str">
        <f t="shared" si="906"/>
        <v>Sai</v>
      </c>
      <c r="Q2358" s="691">
        <v>10.4</v>
      </c>
      <c r="S2358" s="689"/>
      <c r="T2358" s="687"/>
      <c r="U2358" s="687"/>
      <c r="V2358" s="687"/>
      <c r="W2358" s="687"/>
    </row>
    <row r="2359" spans="1:23">
      <c r="A2359" s="1058"/>
      <c r="B2359" s="1066" t="s">
        <v>788</v>
      </c>
      <c r="C2359" s="682">
        <v>43168</v>
      </c>
      <c r="D2359" s="1070" t="s">
        <v>736</v>
      </c>
      <c r="E2359" s="729">
        <v>1.44</v>
      </c>
      <c r="F2359" s="1070"/>
      <c r="G2359" s="1070"/>
      <c r="H2359" s="1070"/>
      <c r="I2359" s="1070"/>
      <c r="J2359" s="871">
        <f>VLOOKUP(C2359,'Bieu5 TH chi phi'!$B$7:$C$109,2,0)</f>
        <v>250929.54545454544</v>
      </c>
      <c r="K2359" s="690">
        <f t="shared" si="910"/>
        <v>361338.54545454541</v>
      </c>
      <c r="L2359" s="690"/>
      <c r="M2359" s="690"/>
      <c r="N2359" s="690"/>
      <c r="O2359" s="690"/>
      <c r="P2359" s="645" t="str">
        <f t="shared" si="906"/>
        <v>Sai</v>
      </c>
      <c r="Q2359" s="691">
        <v>0.5</v>
      </c>
      <c r="S2359" s="689"/>
      <c r="T2359" s="687"/>
      <c r="U2359" s="687"/>
      <c r="V2359" s="687"/>
      <c r="W2359" s="687"/>
    </row>
    <row r="2360" spans="1:23">
      <c r="A2360" s="1058"/>
      <c r="B2360" s="1066" t="s">
        <v>907</v>
      </c>
      <c r="C2360" s="682">
        <v>43167</v>
      </c>
      <c r="D2360" s="1070" t="s">
        <v>736</v>
      </c>
      <c r="E2360" s="729">
        <v>0.75</v>
      </c>
      <c r="F2360" s="1070"/>
      <c r="G2360" s="1070"/>
      <c r="H2360" s="1070"/>
      <c r="I2360" s="1070"/>
      <c r="J2360" s="871">
        <f>VLOOKUP(C2360,'Bieu5 TH chi phi'!$B$7:$C$109,2,0)</f>
        <v>391450.09090909088</v>
      </c>
      <c r="K2360" s="690">
        <f>J2360*E2360</f>
        <v>293587.56818181818</v>
      </c>
      <c r="L2360" s="690"/>
      <c r="M2360" s="690"/>
      <c r="N2360" s="690"/>
      <c r="O2360" s="690"/>
      <c r="P2360" s="645" t="str">
        <f t="shared" si="906"/>
        <v>Sai</v>
      </c>
      <c r="Q2360" s="691">
        <v>2.5</v>
      </c>
      <c r="S2360" s="689"/>
      <c r="T2360" s="687"/>
      <c r="U2360" s="687"/>
      <c r="V2360" s="687"/>
      <c r="W2360" s="687"/>
    </row>
    <row r="2361" spans="1:23">
      <c r="A2361" s="1058"/>
      <c r="B2361" s="1063" t="s">
        <v>794</v>
      </c>
      <c r="C2361" s="682"/>
      <c r="D2361" s="1070"/>
      <c r="E2361" s="729"/>
      <c r="F2361" s="1070"/>
      <c r="G2361" s="1070"/>
      <c r="H2361" s="1070"/>
      <c r="I2361" s="1070"/>
      <c r="J2361" s="684"/>
      <c r="K2361" s="695">
        <f>SUM(K2362:K2365)</f>
        <v>2393898.8651985805</v>
      </c>
      <c r="L2361" s="695"/>
      <c r="M2361" s="695"/>
      <c r="N2361" s="695"/>
      <c r="O2361" s="695"/>
      <c r="P2361" s="645" t="str">
        <f t="shared" si="906"/>
        <v>Sai</v>
      </c>
      <c r="Q2361" s="691">
        <v>0.27</v>
      </c>
      <c r="S2361" s="689"/>
      <c r="T2361" s="687"/>
      <c r="U2361" s="687"/>
      <c r="V2361" s="687"/>
      <c r="W2361" s="687"/>
    </row>
    <row r="2362" spans="1:23">
      <c r="A2362" s="1058"/>
      <c r="B2362" s="1066" t="s">
        <v>678</v>
      </c>
      <c r="C2362" s="682"/>
      <c r="D2362" s="1070" t="s">
        <v>795</v>
      </c>
      <c r="E2362" s="729">
        <v>10</v>
      </c>
      <c r="F2362" s="1070"/>
      <c r="G2362" s="1070"/>
      <c r="H2362" s="1070"/>
      <c r="I2362" s="1070"/>
      <c r="J2362" s="871">
        <f>VLOOKUP(B2362,'Bieu5 TH chi phi'!$B$7:$C$109,2,0)</f>
        <v>119536.55378486056</v>
      </c>
      <c r="K2362" s="690">
        <f>J2362*E2362</f>
        <v>1195365.5378486055</v>
      </c>
      <c r="L2362" s="690"/>
      <c r="M2362" s="690"/>
      <c r="N2362" s="690"/>
      <c r="O2362" s="690"/>
      <c r="P2362" s="645" t="str">
        <f t="shared" si="906"/>
        <v>Sai</v>
      </c>
      <c r="Q2362" s="691">
        <v>18</v>
      </c>
      <c r="S2362" s="689"/>
      <c r="T2362" s="687"/>
      <c r="U2362" s="687"/>
      <c r="V2362" s="687"/>
      <c r="W2362" s="687"/>
    </row>
    <row r="2363" spans="1:23">
      <c r="A2363" s="1058"/>
      <c r="B2363" s="1066" t="s">
        <v>679</v>
      </c>
      <c r="C2363" s="682"/>
      <c r="D2363" s="1070" t="s">
        <v>795</v>
      </c>
      <c r="E2363" s="729">
        <v>6</v>
      </c>
      <c r="F2363" s="1070"/>
      <c r="G2363" s="1070"/>
      <c r="H2363" s="1070"/>
      <c r="I2363" s="1070"/>
      <c r="J2363" s="871">
        <f>VLOOKUP(B2363,'Bieu5 TH chi phi'!$B$7:$C$109,2,0)</f>
        <v>175954.48207171314</v>
      </c>
      <c r="K2363" s="690">
        <f t="shared" ref="K2363:K2365" si="911">J2363*E2363</f>
        <v>1055726.8924302789</v>
      </c>
      <c r="L2363" s="690"/>
      <c r="M2363" s="690"/>
      <c r="N2363" s="690"/>
      <c r="O2363" s="690"/>
      <c r="P2363" s="645" t="str">
        <f t="shared" si="906"/>
        <v>Sai</v>
      </c>
      <c r="Q2363" s="691">
        <v>59.7</v>
      </c>
      <c r="S2363" s="689"/>
      <c r="T2363" s="687"/>
      <c r="U2363" s="687"/>
      <c r="V2363" s="687"/>
      <c r="W2363" s="687"/>
    </row>
    <row r="2364" spans="1:23">
      <c r="A2364" s="1058"/>
      <c r="B2364" s="1066" t="s">
        <v>684</v>
      </c>
      <c r="C2364" s="682"/>
      <c r="D2364" s="1070" t="s">
        <v>795</v>
      </c>
      <c r="E2364" s="729">
        <v>0.12</v>
      </c>
      <c r="F2364" s="1070"/>
      <c r="G2364" s="1070"/>
      <c r="H2364" s="1070"/>
      <c r="I2364" s="1070"/>
      <c r="J2364" s="871">
        <f>VLOOKUP(B2364,'Bieu5 TH chi phi'!$B$7:$C$109,2,0)</f>
        <v>498.00796812749002</v>
      </c>
      <c r="K2364" s="690">
        <f t="shared" si="911"/>
        <v>59.760956175298801</v>
      </c>
      <c r="L2364" s="690"/>
      <c r="M2364" s="690"/>
      <c r="N2364" s="690"/>
      <c r="O2364" s="690"/>
      <c r="P2364" s="645" t="str">
        <f t="shared" si="906"/>
        <v>Sai</v>
      </c>
      <c r="Q2364" s="691"/>
    </row>
    <row r="2365" spans="1:23">
      <c r="A2365" s="1058"/>
      <c r="B2365" s="1407" t="s">
        <v>683</v>
      </c>
      <c r="C2365" s="1407"/>
      <c r="D2365" s="1070" t="s">
        <v>795</v>
      </c>
      <c r="E2365" s="729">
        <v>62.25</v>
      </c>
      <c r="F2365" s="1070"/>
      <c r="G2365" s="1070"/>
      <c r="H2365" s="1070"/>
      <c r="I2365" s="1070"/>
      <c r="J2365" s="871">
        <f>VLOOKUP(B2365,'Bieu5 TH chi phi'!$B$7:$C$109,2,0)</f>
        <v>2293.1192604581674</v>
      </c>
      <c r="K2365" s="690">
        <f t="shared" si="911"/>
        <v>142746.67396352094</v>
      </c>
      <c r="L2365" s="690"/>
      <c r="M2365" s="690"/>
      <c r="N2365" s="690"/>
      <c r="O2365" s="690"/>
      <c r="P2365" s="645" t="str">
        <f t="shared" si="906"/>
        <v>Sai</v>
      </c>
      <c r="Q2365" s="691">
        <v>0.33</v>
      </c>
      <c r="S2365" s="689"/>
      <c r="T2365" s="687"/>
      <c r="U2365" s="687"/>
      <c r="V2365" s="687"/>
      <c r="W2365" s="687"/>
    </row>
    <row r="2366" spans="1:23">
      <c r="A2366" s="1058"/>
      <c r="B2366" s="1063" t="s">
        <v>796</v>
      </c>
      <c r="C2366" s="682"/>
      <c r="D2366" s="1070"/>
      <c r="E2366" s="729"/>
      <c r="F2366" s="1070"/>
      <c r="G2366" s="1070"/>
      <c r="H2366" s="1070"/>
      <c r="I2366" s="1070"/>
      <c r="J2366" s="684"/>
      <c r="K2366" s="695">
        <f>SUM(K2367:K2368)</f>
        <v>33700</v>
      </c>
      <c r="L2366" s="695"/>
      <c r="M2366" s="695"/>
      <c r="N2366" s="695"/>
      <c r="O2366" s="695"/>
      <c r="P2366" s="645" t="str">
        <f t="shared" si="906"/>
        <v>Sai</v>
      </c>
      <c r="Q2366" s="691">
        <v>0.11</v>
      </c>
      <c r="S2366" s="689"/>
      <c r="T2366" s="687"/>
      <c r="U2366" s="687"/>
      <c r="V2366" s="687"/>
      <c r="W2366" s="687"/>
    </row>
    <row r="2367" spans="1:23">
      <c r="A2367" s="1058"/>
      <c r="B2367" s="1066" t="s">
        <v>722</v>
      </c>
      <c r="C2367" s="682"/>
      <c r="D2367" s="1070" t="s">
        <v>797</v>
      </c>
      <c r="E2367" s="729">
        <v>0.14000000000000001</v>
      </c>
      <c r="F2367" s="1070"/>
      <c r="G2367" s="1070"/>
      <c r="H2367" s="1070"/>
      <c r="I2367" s="1070"/>
      <c r="J2367" s="871">
        <f>VLOOKUP(B2367,'Bieu5 TH chi phi'!$B$7:$C$109,2,0)</f>
        <v>80000</v>
      </c>
      <c r="K2367" s="690">
        <f t="shared" ref="K2367:K2368" si="912">J2367*E2367</f>
        <v>11200.000000000002</v>
      </c>
      <c r="L2367" s="690"/>
      <c r="M2367" s="690"/>
      <c r="N2367" s="690"/>
      <c r="O2367" s="690"/>
      <c r="P2367" s="645" t="str">
        <f t="shared" si="906"/>
        <v>Sai</v>
      </c>
      <c r="Q2367" s="691">
        <v>30</v>
      </c>
    </row>
    <row r="2368" spans="1:23" s="706" customFormat="1">
      <c r="A2368" s="1058"/>
      <c r="B2368" s="1066" t="s">
        <v>724</v>
      </c>
      <c r="C2368" s="1070"/>
      <c r="D2368" s="1070" t="s">
        <v>798</v>
      </c>
      <c r="E2368" s="729">
        <v>0.05</v>
      </c>
      <c r="F2368" s="1070"/>
      <c r="G2368" s="1070"/>
      <c r="H2368" s="1070"/>
      <c r="I2368" s="1070"/>
      <c r="J2368" s="871">
        <f>VLOOKUP(B2368,'Bieu5 TH chi phi'!$B$7:$C$109,2,0)</f>
        <v>450000</v>
      </c>
      <c r="K2368" s="690">
        <f t="shared" si="912"/>
        <v>22500</v>
      </c>
      <c r="L2368" s="690"/>
      <c r="M2368" s="690"/>
      <c r="N2368" s="690"/>
      <c r="O2368" s="690"/>
      <c r="P2368" s="645" t="str">
        <f t="shared" si="906"/>
        <v>Sai</v>
      </c>
      <c r="Q2368" s="705"/>
      <c r="S2368" s="689"/>
      <c r="T2368" s="687"/>
      <c r="U2368" s="687"/>
      <c r="V2368" s="687"/>
      <c r="W2368" s="687"/>
    </row>
    <row r="2369" spans="1:23" s="706" customFormat="1">
      <c r="A2369" s="1058"/>
      <c r="B2369" s="1063" t="s">
        <v>799</v>
      </c>
      <c r="C2369" s="1070"/>
      <c r="D2369" s="1070" t="s">
        <v>800</v>
      </c>
      <c r="E2369" s="1070">
        <v>60</v>
      </c>
      <c r="F2369" s="1070"/>
      <c r="G2369" s="1070"/>
      <c r="H2369" s="1070"/>
      <c r="I2369" s="1070"/>
      <c r="J2369" s="684"/>
      <c r="K2369" s="701">
        <f>SUM(K2370:K2378)</f>
        <v>19995574.712502509</v>
      </c>
      <c r="L2369" s="701"/>
      <c r="M2369" s="701"/>
      <c r="N2369" s="701"/>
      <c r="O2369" s="701"/>
      <c r="P2369" s="645"/>
      <c r="Q2369" s="705"/>
      <c r="S2369" s="648"/>
      <c r="T2369" s="649"/>
      <c r="U2369" s="649"/>
      <c r="V2369" s="649"/>
      <c r="W2369" s="649"/>
    </row>
    <row r="2370" spans="1:23" s="706" customFormat="1">
      <c r="A2370" s="707"/>
      <c r="B2370" s="1066" t="s">
        <v>801</v>
      </c>
      <c r="C2370" s="1070"/>
      <c r="D2370" s="1070" t="s">
        <v>800</v>
      </c>
      <c r="E2370" s="1070">
        <f>E2369</f>
        <v>60</v>
      </c>
      <c r="F2370" s="1070"/>
      <c r="G2370" s="1070"/>
      <c r="H2370" s="1070"/>
      <c r="I2370" s="1070"/>
      <c r="J2370" s="871">
        <f>VLOOKUP(B2370,'Bieu5 TH chi phi'!$B$7:$C$109,2,0)</f>
        <v>38838.710730170496</v>
      </c>
      <c r="K2370" s="704">
        <f>J2370*E2370</f>
        <v>2330322.6438102298</v>
      </c>
      <c r="L2370" s="704"/>
      <c r="M2370" s="704"/>
      <c r="N2370" s="704"/>
      <c r="O2370" s="704"/>
      <c r="P2370" s="645"/>
      <c r="Q2370" s="705"/>
      <c r="S2370" s="648"/>
      <c r="T2370" s="649"/>
      <c r="U2370" s="649"/>
      <c r="V2370" s="649"/>
      <c r="W2370" s="649"/>
    </row>
    <row r="2371" spans="1:23" s="706" customFormat="1">
      <c r="A2371" s="708"/>
      <c r="B2371" s="1066" t="s">
        <v>802</v>
      </c>
      <c r="C2371" s="1070"/>
      <c r="D2371" s="1070" t="s">
        <v>800</v>
      </c>
      <c r="E2371" s="1070">
        <f t="shared" ref="E2371:E2376" si="913">E2370</f>
        <v>60</v>
      </c>
      <c r="F2371" s="1070"/>
      <c r="G2371" s="1070"/>
      <c r="H2371" s="1070"/>
      <c r="I2371" s="1070"/>
      <c r="J2371" s="871">
        <f>VLOOKUP(B2371,'Bieu5 TH chi phi'!$B$7:$C$109,2,0)</f>
        <v>0</v>
      </c>
      <c r="K2371" s="704"/>
      <c r="L2371" s="704"/>
      <c r="M2371" s="704"/>
      <c r="N2371" s="704"/>
      <c r="O2371" s="704"/>
      <c r="P2371" s="645"/>
      <c r="Q2371" s="705"/>
      <c r="S2371" s="689"/>
      <c r="T2371" s="687"/>
      <c r="U2371" s="687"/>
      <c r="V2371" s="687"/>
      <c r="W2371" s="687"/>
    </row>
    <row r="2372" spans="1:23" s="706" customFormat="1">
      <c r="A2372" s="707"/>
      <c r="B2372" s="709" t="s">
        <v>605</v>
      </c>
      <c r="C2372" s="1070"/>
      <c r="D2372" s="1070" t="s">
        <v>800</v>
      </c>
      <c r="E2372" s="1070">
        <f t="shared" si="913"/>
        <v>60</v>
      </c>
      <c r="F2372" s="1070"/>
      <c r="G2372" s="1070"/>
      <c r="H2372" s="1070"/>
      <c r="I2372" s="1070"/>
      <c r="J2372" s="871">
        <f>VLOOKUP(B2372,'Bieu5 TH chi phi'!$B$7:$C$109,2,0)</f>
        <v>18765.274056338028</v>
      </c>
      <c r="K2372" s="704">
        <f>J2372*E2372</f>
        <v>1125916.4433802818</v>
      </c>
      <c r="L2372" s="704"/>
      <c r="M2372" s="704"/>
      <c r="N2372" s="704"/>
      <c r="O2372" s="704"/>
      <c r="P2372" s="645"/>
      <c r="Q2372" s="705"/>
      <c r="S2372" s="648"/>
      <c r="T2372" s="649"/>
      <c r="U2372" s="649"/>
      <c r="V2372" s="649"/>
      <c r="W2372" s="649"/>
    </row>
    <row r="2373" spans="1:23" s="706" customFormat="1">
      <c r="A2373" s="707"/>
      <c r="B2373" s="709" t="s">
        <v>646</v>
      </c>
      <c r="C2373" s="1070"/>
      <c r="D2373" s="1070" t="s">
        <v>800</v>
      </c>
      <c r="E2373" s="1070">
        <f t="shared" si="913"/>
        <v>60</v>
      </c>
      <c r="F2373" s="1070"/>
      <c r="G2373" s="1070"/>
      <c r="H2373" s="1070"/>
      <c r="I2373" s="1070"/>
      <c r="J2373" s="871">
        <f>VLOOKUP(B2373,'Bieu5 TH chi phi'!$B$7:$C$109,2,0)</f>
        <v>173801.87938349394</v>
      </c>
      <c r="K2373" s="704">
        <f>J2373*E2373</f>
        <v>10428112.763009636</v>
      </c>
      <c r="L2373" s="704"/>
      <c r="M2373" s="704"/>
      <c r="N2373" s="704"/>
      <c r="O2373" s="704"/>
      <c r="P2373" s="645"/>
      <c r="Q2373" s="705"/>
      <c r="S2373" s="648"/>
      <c r="T2373" s="649"/>
      <c r="U2373" s="649"/>
      <c r="V2373" s="649"/>
      <c r="W2373" s="649"/>
    </row>
    <row r="2374" spans="1:23" s="706" customFormat="1">
      <c r="A2374" s="707"/>
      <c r="B2374" s="1066" t="s">
        <v>803</v>
      </c>
      <c r="C2374" s="1070"/>
      <c r="D2374" s="1070" t="s">
        <v>800</v>
      </c>
      <c r="E2374" s="1070">
        <f t="shared" si="913"/>
        <v>60</v>
      </c>
      <c r="F2374" s="1070"/>
      <c r="G2374" s="1070"/>
      <c r="H2374" s="1070"/>
      <c r="I2374" s="1070"/>
      <c r="J2374" s="871"/>
      <c r="K2374" s="704"/>
      <c r="L2374" s="704"/>
      <c r="M2374" s="704"/>
      <c r="N2374" s="704"/>
      <c r="O2374" s="704"/>
      <c r="P2374" s="645"/>
      <c r="Q2374" s="705"/>
      <c r="S2374" s="689"/>
      <c r="T2374" s="687"/>
      <c r="U2374" s="687"/>
      <c r="V2374" s="687"/>
      <c r="W2374" s="687"/>
    </row>
    <row r="2375" spans="1:23" s="706" customFormat="1">
      <c r="A2375" s="707"/>
      <c r="B2375" s="709" t="s">
        <v>19</v>
      </c>
      <c r="C2375" s="1070"/>
      <c r="D2375" s="1070" t="s">
        <v>800</v>
      </c>
      <c r="E2375" s="1070">
        <f t="shared" si="913"/>
        <v>60</v>
      </c>
      <c r="F2375" s="1070"/>
      <c r="G2375" s="1070"/>
      <c r="H2375" s="1070"/>
      <c r="I2375" s="1070"/>
      <c r="J2375" s="871">
        <f>VLOOKUP(B2375,'Bieu5 TH chi phi'!$B$7:$C$109,2,0)</f>
        <v>10491.54463647199</v>
      </c>
      <c r="K2375" s="704">
        <f>J2375*E2375</f>
        <v>629492.67818831943</v>
      </c>
      <c r="L2375" s="704"/>
      <c r="M2375" s="704"/>
      <c r="N2375" s="704"/>
      <c r="O2375" s="704"/>
      <c r="P2375" s="645"/>
      <c r="Q2375" s="705"/>
      <c r="S2375" s="648"/>
      <c r="T2375" s="649"/>
      <c r="U2375" s="649"/>
      <c r="V2375" s="649"/>
      <c r="W2375" s="649"/>
    </row>
    <row r="2376" spans="1:23" s="706" customFormat="1">
      <c r="A2376" s="707"/>
      <c r="B2376" s="710" t="s">
        <v>21</v>
      </c>
      <c r="C2376" s="1070"/>
      <c r="D2376" s="1070" t="s">
        <v>800</v>
      </c>
      <c r="E2376" s="1070">
        <f t="shared" si="913"/>
        <v>60</v>
      </c>
      <c r="F2376" s="1070"/>
      <c r="G2376" s="1070"/>
      <c r="H2376" s="1070"/>
      <c r="I2376" s="1070"/>
      <c r="J2376" s="871">
        <f>VLOOKUP(B2376,'Bieu5 TH chi phi'!$B$7:$C$109,2,0)</f>
        <v>17555.295987286452</v>
      </c>
      <c r="K2376" s="704">
        <f>J2376*E2376</f>
        <v>1053317.7592371872</v>
      </c>
      <c r="L2376" s="704"/>
      <c r="M2376" s="704"/>
      <c r="N2376" s="704"/>
      <c r="O2376" s="704"/>
      <c r="P2376" s="645"/>
      <c r="Q2376" s="705"/>
      <c r="S2376" s="648"/>
      <c r="T2376" s="649"/>
      <c r="U2376" s="649"/>
      <c r="V2376" s="649"/>
      <c r="W2376" s="649"/>
    </row>
    <row r="2377" spans="1:23" s="706" customFormat="1">
      <c r="A2377" s="711"/>
      <c r="B2377" s="710" t="s">
        <v>804</v>
      </c>
      <c r="C2377" s="712"/>
      <c r="D2377" s="1070" t="s">
        <v>800</v>
      </c>
      <c r="E2377" s="1070">
        <f>E2376</f>
        <v>60</v>
      </c>
      <c r="F2377" s="712"/>
      <c r="G2377" s="712"/>
      <c r="H2377" s="712"/>
      <c r="I2377" s="712"/>
      <c r="J2377" s="871">
        <f>VLOOKUP(B2377,'Bieu5 TH chi phi'!$B$7:$C$109,2,0)</f>
        <v>46989.233700271805</v>
      </c>
      <c r="K2377" s="704">
        <f t="shared" ref="K2377:K2378" si="914">J2377*E2377</f>
        <v>2819354.0220163083</v>
      </c>
      <c r="L2377" s="713"/>
      <c r="M2377" s="713"/>
      <c r="N2377" s="713"/>
      <c r="O2377" s="713"/>
      <c r="P2377" s="645"/>
      <c r="Q2377" s="705"/>
      <c r="S2377" s="648"/>
      <c r="T2377" s="649"/>
      <c r="U2377" s="649"/>
      <c r="V2377" s="649"/>
      <c r="W2377" s="649"/>
    </row>
    <row r="2378" spans="1:23" s="706" customFormat="1">
      <c r="A2378" s="715"/>
      <c r="B2378" s="1159" t="s">
        <v>22</v>
      </c>
      <c r="C2378" s="716"/>
      <c r="D2378" s="716" t="s">
        <v>800</v>
      </c>
      <c r="E2378" s="716">
        <f t="shared" ref="E2378" si="915">E2377</f>
        <v>60</v>
      </c>
      <c r="F2378" s="716"/>
      <c r="G2378" s="716"/>
      <c r="H2378" s="716"/>
      <c r="I2378" s="716"/>
      <c r="J2378" s="1160">
        <f>VLOOKUP(B2378,'Bieu5 TH chi phi'!$B$7:$C$109,2,0)</f>
        <v>26817.640047675806</v>
      </c>
      <c r="K2378" s="717">
        <f t="shared" si="914"/>
        <v>1609058.4028605483</v>
      </c>
      <c r="L2378" s="717"/>
      <c r="M2378" s="717"/>
      <c r="N2378" s="717"/>
      <c r="O2378" s="717"/>
      <c r="P2378" s="645"/>
      <c r="Q2378" s="705"/>
      <c r="S2378" s="648"/>
      <c r="T2378" s="649"/>
      <c r="U2378" s="649"/>
      <c r="V2378" s="649"/>
      <c r="W2378" s="649"/>
    </row>
    <row r="2379" spans="1:23">
      <c r="A2379" s="748"/>
      <c r="B2379" s="1064"/>
      <c r="C2379" s="752"/>
      <c r="D2379" s="691"/>
      <c r="E2379" s="691"/>
      <c r="F2379" s="691"/>
      <c r="G2379" s="691"/>
      <c r="H2379" s="691"/>
      <c r="I2379" s="691"/>
      <c r="J2379" s="721"/>
      <c r="K2379" s="722"/>
      <c r="L2379" s="722"/>
      <c r="M2379" s="722"/>
      <c r="N2379" s="722"/>
      <c r="O2379" s="722"/>
      <c r="P2379" s="645" t="str">
        <f t="shared" si="906"/>
        <v>Đúng</v>
      </c>
      <c r="Q2379" s="766"/>
    </row>
    <row r="2380" spans="1:23" ht="10.4" customHeight="1">
      <c r="A2380" s="1059" t="s">
        <v>919</v>
      </c>
      <c r="B2380" s="718"/>
      <c r="C2380" s="719"/>
      <c r="D2380" s="720"/>
      <c r="E2380" s="720"/>
      <c r="F2380" s="720"/>
      <c r="G2380" s="720"/>
      <c r="H2380" s="720"/>
      <c r="I2380" s="720"/>
      <c r="J2380" s="721"/>
      <c r="K2380" s="722"/>
      <c r="L2380" s="722"/>
      <c r="M2380" s="722"/>
      <c r="N2380" s="722"/>
      <c r="O2380" s="722"/>
      <c r="P2380" s="645" t="str">
        <f t="shared" si="906"/>
        <v>Đúng</v>
      </c>
      <c r="Q2380" s="691"/>
    </row>
    <row r="2381" spans="1:23">
      <c r="A2381" s="774" t="s">
        <v>920</v>
      </c>
      <c r="B2381" s="718"/>
      <c r="C2381" s="719"/>
      <c r="D2381" s="720"/>
      <c r="E2381" s="720"/>
      <c r="F2381" s="720"/>
      <c r="G2381" s="720"/>
      <c r="H2381" s="720"/>
      <c r="I2381" s="720"/>
      <c r="J2381" s="721"/>
      <c r="K2381" s="722"/>
      <c r="L2381" s="722"/>
      <c r="M2381" s="722"/>
      <c r="N2381" s="722"/>
      <c r="O2381" s="722"/>
      <c r="P2381" s="645" t="str">
        <f t="shared" si="906"/>
        <v>Đúng</v>
      </c>
      <c r="Q2381" s="776"/>
    </row>
    <row r="2382" spans="1:23">
      <c r="A2382" s="1410" t="s">
        <v>808</v>
      </c>
      <c r="B2382" s="1410"/>
      <c r="C2382" s="795"/>
      <c r="D2382" s="1065"/>
      <c r="E2382" s="1065"/>
      <c r="F2382" s="1065"/>
      <c r="G2382" s="1065"/>
      <c r="H2382" s="1065"/>
      <c r="I2382" s="1065"/>
      <c r="J2382" s="769"/>
      <c r="K2382" s="725">
        <f>K2383+K2396+K2403+K2406</f>
        <v>7981824.8390438557</v>
      </c>
      <c r="L2382" s="725">
        <f>L2383+L2396+L2403+L2406</f>
        <v>7470663.9549443163</v>
      </c>
      <c r="M2382" s="725">
        <f>M2383+M2396+M2403+M2406</f>
        <v>6955563.075346862</v>
      </c>
      <c r="N2382" s="725">
        <f>N2383+N2396+N2403+N2406</f>
        <v>6441654.5046442393</v>
      </c>
      <c r="O2382" s="725">
        <f>O2383+O2396+O2403+O2406</f>
        <v>5811537.7384554585</v>
      </c>
      <c r="P2382" s="645" t="str">
        <f t="shared" si="906"/>
        <v>Sai</v>
      </c>
      <c r="Q2382" s="691">
        <v>0.38</v>
      </c>
      <c r="S2382" s="689"/>
      <c r="T2382" s="687"/>
      <c r="U2382" s="687"/>
      <c r="V2382" s="687"/>
      <c r="W2382" s="687"/>
    </row>
    <row r="2383" spans="1:23" ht="13.5">
      <c r="A2383" s="1406" t="s">
        <v>921</v>
      </c>
      <c r="B2383" s="1063" t="s">
        <v>784</v>
      </c>
      <c r="C2383" s="753"/>
      <c r="D2383" s="1070"/>
      <c r="E2383" s="726"/>
      <c r="F2383" s="726"/>
      <c r="G2383" s="726"/>
      <c r="H2383" s="726"/>
      <c r="I2383" s="726"/>
      <c r="J2383" s="684"/>
      <c r="K2383" s="695">
        <f>SUM(K2384:K2395)</f>
        <v>2271840.8256818177</v>
      </c>
      <c r="L2383" s="695">
        <f>SUM(L2384:L2395)</f>
        <v>2011961.459772727</v>
      </c>
      <c r="M2383" s="695">
        <f>SUM(M2384:M2395)</f>
        <v>1749572.7984090908</v>
      </c>
      <c r="N2383" s="695">
        <f>SUM(N2384:N2395)</f>
        <v>1489459.231590909</v>
      </c>
      <c r="O2383" s="695">
        <f>SUM(O2384:O2395)</f>
        <v>1169122.5738636362</v>
      </c>
      <c r="P2383" s="645" t="str">
        <f t="shared" si="906"/>
        <v>Sai</v>
      </c>
      <c r="Q2383" s="691">
        <v>0.38</v>
      </c>
      <c r="S2383" s="689"/>
      <c r="T2383" s="687"/>
      <c r="U2383" s="687"/>
      <c r="V2383" s="687"/>
      <c r="W2383" s="687"/>
    </row>
    <row r="2384" spans="1:23">
      <c r="A2384" s="1406"/>
      <c r="B2384" s="1066" t="s">
        <v>785</v>
      </c>
      <c r="C2384" s="682">
        <v>43168</v>
      </c>
      <c r="D2384" s="1070" t="s">
        <v>736</v>
      </c>
      <c r="E2384" s="729">
        <v>0.04</v>
      </c>
      <c r="F2384" s="729">
        <v>0.04</v>
      </c>
      <c r="G2384" s="729">
        <v>0.04</v>
      </c>
      <c r="H2384" s="729">
        <v>0.04</v>
      </c>
      <c r="I2384" s="729">
        <v>0.04</v>
      </c>
      <c r="J2384" s="871">
        <f>VLOOKUP(C2384,'Bieu5 TH chi phi'!$B$7:$C$109,2,0)</f>
        <v>250929.54545454544</v>
      </c>
      <c r="K2384" s="690">
        <f>E2384*$J$2384</f>
        <v>10037.181818181818</v>
      </c>
      <c r="L2384" s="690">
        <f>F2384*$J$2384</f>
        <v>10037.181818181818</v>
      </c>
      <c r="M2384" s="690">
        <f t="shared" ref="M2384:O2384" si="916">G2384*$J$2384</f>
        <v>10037.181818181818</v>
      </c>
      <c r="N2384" s="690">
        <f t="shared" si="916"/>
        <v>10037.181818181818</v>
      </c>
      <c r="O2384" s="690">
        <f t="shared" si="916"/>
        <v>10037.181818181818</v>
      </c>
      <c r="P2384" s="645" t="str">
        <f t="shared" si="906"/>
        <v>Sai</v>
      </c>
      <c r="Q2384" s="691">
        <v>8.4700000000000006</v>
      </c>
      <c r="S2384" s="689"/>
      <c r="T2384" s="687"/>
      <c r="U2384" s="687"/>
      <c r="V2384" s="687"/>
      <c r="W2384" s="687"/>
    </row>
    <row r="2385" spans="1:23">
      <c r="A2385" s="1058"/>
      <c r="B2385" s="1066" t="s">
        <v>786</v>
      </c>
      <c r="C2385" s="682">
        <v>43168</v>
      </c>
      <c r="D2385" s="1070" t="s">
        <v>736</v>
      </c>
      <c r="E2385" s="729">
        <v>2.21</v>
      </c>
      <c r="F2385" s="729">
        <v>2.21</v>
      </c>
      <c r="G2385" s="729">
        <v>2.21</v>
      </c>
      <c r="H2385" s="729">
        <v>2.21</v>
      </c>
      <c r="I2385" s="729">
        <v>2.21</v>
      </c>
      <c r="J2385" s="871">
        <f>VLOOKUP(C2385,'Bieu5 TH chi phi'!$B$7:$C$109,2,0)</f>
        <v>250929.54545454544</v>
      </c>
      <c r="K2385" s="690">
        <f>E2385*$J$2385</f>
        <v>554554.29545454541</v>
      </c>
      <c r="L2385" s="690">
        <f>F2385*$J$2385</f>
        <v>554554.29545454541</v>
      </c>
      <c r="M2385" s="690">
        <f t="shared" ref="M2385:O2385" si="917">G2385*$J$2385</f>
        <v>554554.29545454541</v>
      </c>
      <c r="N2385" s="690">
        <f t="shared" si="917"/>
        <v>554554.29545454541</v>
      </c>
      <c r="O2385" s="690">
        <f t="shared" si="917"/>
        <v>554554.29545454541</v>
      </c>
      <c r="P2385" s="645" t="str">
        <f t="shared" si="906"/>
        <v>Sai</v>
      </c>
      <c r="Q2385" s="691">
        <v>1.28</v>
      </c>
      <c r="S2385" s="689"/>
      <c r="T2385" s="687"/>
      <c r="U2385" s="687"/>
      <c r="V2385" s="687"/>
      <c r="W2385" s="687"/>
    </row>
    <row r="2386" spans="1:23">
      <c r="A2386" s="1058"/>
      <c r="B2386" s="1066" t="s">
        <v>786</v>
      </c>
      <c r="C2386" s="682">
        <v>43260</v>
      </c>
      <c r="D2386" s="1070" t="s">
        <v>736</v>
      </c>
      <c r="E2386" s="729">
        <v>0.33</v>
      </c>
      <c r="F2386" s="729">
        <v>0.31</v>
      </c>
      <c r="G2386" s="729">
        <v>0.28999999999999998</v>
      </c>
      <c r="H2386" s="729">
        <v>0.27</v>
      </c>
      <c r="I2386" s="729">
        <v>0.25</v>
      </c>
      <c r="J2386" s="871">
        <f>VLOOKUP(C2386,'Bieu5 TH chi phi'!$B$7:$C$109,2,0)</f>
        <v>333736.29545454547</v>
      </c>
      <c r="K2386" s="690">
        <f>E2386*$J$2386</f>
        <v>110132.97750000001</v>
      </c>
      <c r="L2386" s="690">
        <f>F2386*$J$2386</f>
        <v>103458.2515909091</v>
      </c>
      <c r="M2386" s="690">
        <f t="shared" ref="M2386:O2386" si="918">G2386*$J$2386</f>
        <v>96783.525681818181</v>
      </c>
      <c r="N2386" s="690">
        <f t="shared" si="918"/>
        <v>90108.799772727289</v>
      </c>
      <c r="O2386" s="690">
        <f t="shared" si="918"/>
        <v>83434.073863636368</v>
      </c>
      <c r="P2386" s="645" t="str">
        <f t="shared" si="906"/>
        <v>Sai</v>
      </c>
      <c r="Q2386" s="691">
        <v>0.13</v>
      </c>
      <c r="S2386" s="689"/>
      <c r="T2386" s="687"/>
      <c r="U2386" s="687"/>
      <c r="V2386" s="687"/>
      <c r="W2386" s="687"/>
    </row>
    <row r="2387" spans="1:23">
      <c r="A2387" s="1058"/>
      <c r="B2387" s="1066" t="s">
        <v>786</v>
      </c>
      <c r="C2387" s="682">
        <v>43321</v>
      </c>
      <c r="D2387" s="1070" t="s">
        <v>736</v>
      </c>
      <c r="E2387" s="729">
        <v>0.05</v>
      </c>
      <c r="F2387" s="729">
        <v>0.05</v>
      </c>
      <c r="G2387" s="729">
        <v>0.05</v>
      </c>
      <c r="H2387" s="729">
        <v>0.05</v>
      </c>
      <c r="I2387" s="729">
        <v>0.05</v>
      </c>
      <c r="J2387" s="871">
        <f>VLOOKUP(C2387,'Bieu5 TH chi phi'!$B$7:$C$109,2,0)</f>
        <v>388940.79545454553</v>
      </c>
      <c r="K2387" s="690">
        <f>E2387*$J$2387</f>
        <v>19447.039772727276</v>
      </c>
      <c r="L2387" s="690">
        <f>F2387*$J$2387</f>
        <v>19447.039772727276</v>
      </c>
      <c r="M2387" s="690">
        <f t="shared" ref="M2387:O2387" si="919">G2387*$J$2387</f>
        <v>19447.039772727276</v>
      </c>
      <c r="N2387" s="690">
        <f t="shared" si="919"/>
        <v>19447.039772727276</v>
      </c>
      <c r="O2387" s="690">
        <f t="shared" si="919"/>
        <v>19447.039772727276</v>
      </c>
      <c r="P2387" s="645" t="str">
        <f t="shared" si="906"/>
        <v>Sai</v>
      </c>
      <c r="Q2387" s="691">
        <v>0.38</v>
      </c>
      <c r="S2387" s="689"/>
      <c r="T2387" s="687"/>
      <c r="U2387" s="687"/>
      <c r="V2387" s="687"/>
      <c r="W2387" s="687"/>
    </row>
    <row r="2388" spans="1:23">
      <c r="A2388" s="1058"/>
      <c r="B2388" s="1066" t="s">
        <v>787</v>
      </c>
      <c r="C2388" s="682">
        <v>43168</v>
      </c>
      <c r="D2388" s="1070" t="s">
        <v>736</v>
      </c>
      <c r="E2388" s="729">
        <v>0.04</v>
      </c>
      <c r="F2388" s="729">
        <v>0.04</v>
      </c>
      <c r="G2388" s="729">
        <v>0.04</v>
      </c>
      <c r="H2388" s="729">
        <v>0.04</v>
      </c>
      <c r="I2388" s="729">
        <v>0.04</v>
      </c>
      <c r="J2388" s="871">
        <f>VLOOKUP(C2388,'Bieu5 TH chi phi'!$B$7:$C$109,2,0)</f>
        <v>250929.54545454544</v>
      </c>
      <c r="K2388" s="690">
        <f>E2388*$J$2388</f>
        <v>10037.181818181818</v>
      </c>
      <c r="L2388" s="690">
        <f t="shared" ref="L2388:O2388" si="920">F2388*$J$2388</f>
        <v>10037.181818181818</v>
      </c>
      <c r="M2388" s="690">
        <f t="shared" si="920"/>
        <v>10037.181818181818</v>
      </c>
      <c r="N2388" s="690">
        <f t="shared" si="920"/>
        <v>10037.181818181818</v>
      </c>
      <c r="O2388" s="690">
        <f t="shared" si="920"/>
        <v>10037.181818181818</v>
      </c>
      <c r="P2388" s="645" t="str">
        <f t="shared" si="906"/>
        <v>Sai</v>
      </c>
      <c r="Q2388" s="691">
        <v>0.38</v>
      </c>
      <c r="S2388" s="689"/>
      <c r="T2388" s="687"/>
      <c r="U2388" s="687"/>
      <c r="V2388" s="687"/>
      <c r="W2388" s="687"/>
    </row>
    <row r="2389" spans="1:23">
      <c r="A2389" s="1058"/>
      <c r="B2389" s="1066" t="s">
        <v>788</v>
      </c>
      <c r="C2389" s="682">
        <v>43168</v>
      </c>
      <c r="D2389" s="1070" t="s">
        <v>736</v>
      </c>
      <c r="E2389" s="729">
        <v>0.47</v>
      </c>
      <c r="F2389" s="729">
        <v>0.45</v>
      </c>
      <c r="G2389" s="729">
        <v>0.43</v>
      </c>
      <c r="H2389" s="729">
        <v>0.41</v>
      </c>
      <c r="I2389" s="729">
        <v>0.38</v>
      </c>
      <c r="J2389" s="871">
        <f>VLOOKUP(C2389,'Bieu5 TH chi phi'!$B$7:$C$109,2,0)</f>
        <v>250929.54545454544</v>
      </c>
      <c r="K2389" s="690">
        <f>E2389*$J$2389</f>
        <v>117936.88636363635</v>
      </c>
      <c r="L2389" s="690">
        <f t="shared" ref="L2389:O2389" si="921">F2389*$J$2389</f>
        <v>112918.29545454546</v>
      </c>
      <c r="M2389" s="690">
        <f t="shared" si="921"/>
        <v>107899.70454545454</v>
      </c>
      <c r="N2389" s="690">
        <f t="shared" si="921"/>
        <v>102881.11363636362</v>
      </c>
      <c r="O2389" s="690">
        <f t="shared" si="921"/>
        <v>95353.227272727265</v>
      </c>
      <c r="P2389" s="645" t="str">
        <f t="shared" si="906"/>
        <v>Sai</v>
      </c>
      <c r="Q2389" s="691">
        <v>1.1299999999999999</v>
      </c>
      <c r="S2389" s="689"/>
      <c r="T2389" s="687"/>
      <c r="U2389" s="687"/>
      <c r="V2389" s="687"/>
      <c r="W2389" s="687"/>
    </row>
    <row r="2390" spans="1:23">
      <c r="A2390" s="1058"/>
      <c r="B2390" s="1066" t="s">
        <v>788</v>
      </c>
      <c r="C2390" s="682">
        <v>43260</v>
      </c>
      <c r="D2390" s="1070" t="s">
        <v>736</v>
      </c>
      <c r="E2390" s="729">
        <v>0.03</v>
      </c>
      <c r="F2390" s="729">
        <v>0.03</v>
      </c>
      <c r="G2390" s="729">
        <v>0.03</v>
      </c>
      <c r="H2390" s="729">
        <v>0.03</v>
      </c>
      <c r="I2390" s="729">
        <v>0.03</v>
      </c>
      <c r="J2390" s="871">
        <f>VLOOKUP(C2390,'Bieu5 TH chi phi'!$B$7:$C$109,2,0)</f>
        <v>333736.29545454547</v>
      </c>
      <c r="K2390" s="690">
        <f>E2390*$J$2390</f>
        <v>10012.088863636363</v>
      </c>
      <c r="L2390" s="690">
        <f t="shared" ref="L2390:O2390" si="922">F2390*$J$2390</f>
        <v>10012.088863636363</v>
      </c>
      <c r="M2390" s="690">
        <f t="shared" si="922"/>
        <v>10012.088863636363</v>
      </c>
      <c r="N2390" s="690">
        <f t="shared" si="922"/>
        <v>10012.088863636363</v>
      </c>
      <c r="O2390" s="690">
        <f t="shared" si="922"/>
        <v>10012.088863636363</v>
      </c>
      <c r="P2390" s="645" t="str">
        <f t="shared" si="906"/>
        <v>Sai</v>
      </c>
      <c r="Q2390" s="691">
        <v>0.38</v>
      </c>
      <c r="S2390" s="689"/>
      <c r="T2390" s="687"/>
      <c r="U2390" s="687"/>
      <c r="V2390" s="687"/>
      <c r="W2390" s="687"/>
    </row>
    <row r="2391" spans="1:23">
      <c r="A2391" s="1058"/>
      <c r="B2391" s="1066" t="s">
        <v>793</v>
      </c>
      <c r="C2391" s="682">
        <v>43168</v>
      </c>
      <c r="D2391" s="1070" t="s">
        <v>736</v>
      </c>
      <c r="E2391" s="729">
        <v>0.04</v>
      </c>
      <c r="F2391" s="729">
        <v>0.04</v>
      </c>
      <c r="G2391" s="729">
        <v>0.04</v>
      </c>
      <c r="H2391" s="729">
        <v>0.04</v>
      </c>
      <c r="I2391" s="729">
        <v>0.04</v>
      </c>
      <c r="J2391" s="871">
        <f>VLOOKUP(C2391,'Bieu5 TH chi phi'!$B$7:$C$109,2,0)</f>
        <v>250929.54545454544</v>
      </c>
      <c r="K2391" s="690">
        <f>E2391*$J$2391</f>
        <v>10037.181818181818</v>
      </c>
      <c r="L2391" s="690">
        <f t="shared" ref="L2391:O2391" si="923">F2391*$J$2391</f>
        <v>10037.181818181818</v>
      </c>
      <c r="M2391" s="690">
        <f t="shared" si="923"/>
        <v>10037.181818181818</v>
      </c>
      <c r="N2391" s="690">
        <f t="shared" si="923"/>
        <v>10037.181818181818</v>
      </c>
      <c r="O2391" s="690">
        <f t="shared" si="923"/>
        <v>10037.181818181818</v>
      </c>
      <c r="P2391" s="645" t="str">
        <f t="shared" si="906"/>
        <v>Sai</v>
      </c>
      <c r="Q2391" s="691">
        <v>0.75</v>
      </c>
      <c r="S2391" s="689"/>
      <c r="T2391" s="687"/>
      <c r="U2391" s="687"/>
      <c r="V2391" s="687"/>
      <c r="W2391" s="687"/>
    </row>
    <row r="2392" spans="1:23">
      <c r="A2392" s="1058"/>
      <c r="B2392" s="1066" t="s">
        <v>789</v>
      </c>
      <c r="C2392" s="682">
        <v>43169</v>
      </c>
      <c r="D2392" s="1070" t="s">
        <v>736</v>
      </c>
      <c r="E2392" s="729">
        <v>0.03</v>
      </c>
      <c r="F2392" s="729">
        <v>0.02</v>
      </c>
      <c r="G2392" s="729">
        <v>0.01</v>
      </c>
      <c r="H2392" s="729">
        <v>0.01</v>
      </c>
      <c r="I2392" s="729">
        <v>0.01</v>
      </c>
      <c r="J2392" s="871">
        <f>VLOOKUP(C2392,'Bieu5 TH chi phi'!$B$7:$C$109,2,0)</f>
        <v>227509.45454545456</v>
      </c>
      <c r="K2392" s="690">
        <f>E2392*$J$2392</f>
        <v>6825.2836363636361</v>
      </c>
      <c r="L2392" s="690">
        <f t="shared" ref="L2392:O2392" si="924">F2392*$J$2392</f>
        <v>4550.1890909090916</v>
      </c>
      <c r="M2392" s="690">
        <f t="shared" si="924"/>
        <v>2275.0945454545458</v>
      </c>
      <c r="N2392" s="690">
        <f t="shared" si="924"/>
        <v>2275.0945454545458</v>
      </c>
      <c r="O2392" s="690">
        <f t="shared" si="924"/>
        <v>2275.0945454545458</v>
      </c>
      <c r="P2392" s="645" t="str">
        <f t="shared" si="906"/>
        <v>Sai</v>
      </c>
      <c r="Q2392" s="691">
        <v>0.08</v>
      </c>
      <c r="S2392" s="689"/>
      <c r="T2392" s="687"/>
      <c r="U2392" s="687"/>
      <c r="V2392" s="687"/>
      <c r="W2392" s="687"/>
    </row>
    <row r="2393" spans="1:23">
      <c r="A2393" s="1058"/>
      <c r="B2393" s="1066" t="s">
        <v>789</v>
      </c>
      <c r="C2393" s="682">
        <v>43230</v>
      </c>
      <c r="D2393" s="1070" t="s">
        <v>736</v>
      </c>
      <c r="E2393" s="729">
        <v>0.09</v>
      </c>
      <c r="F2393" s="729">
        <v>0.09</v>
      </c>
      <c r="G2393" s="729">
        <v>0.09</v>
      </c>
      <c r="H2393" s="729">
        <v>0.09</v>
      </c>
      <c r="I2393" s="729">
        <v>0.09</v>
      </c>
      <c r="J2393" s="871">
        <f>VLOOKUP(C2393,'Bieu5 TH chi phi'!$B$7:$C$109,2,0)</f>
        <v>279368.22727272729</v>
      </c>
      <c r="K2393" s="690">
        <f>E2393*$J$2393</f>
        <v>25143.140454545457</v>
      </c>
      <c r="L2393" s="690">
        <f t="shared" ref="L2393:O2393" si="925">F2393*$J$2393</f>
        <v>25143.140454545457</v>
      </c>
      <c r="M2393" s="690">
        <f t="shared" si="925"/>
        <v>25143.140454545457</v>
      </c>
      <c r="N2393" s="690">
        <f t="shared" si="925"/>
        <v>25143.140454545457</v>
      </c>
      <c r="O2393" s="690">
        <f t="shared" si="925"/>
        <v>25143.140454545457</v>
      </c>
      <c r="P2393" s="645" t="str">
        <f t="shared" si="906"/>
        <v>Sai</v>
      </c>
      <c r="Q2393" s="691">
        <v>4.25</v>
      </c>
      <c r="S2393" s="689"/>
      <c r="T2393" s="687"/>
      <c r="U2393" s="687"/>
      <c r="V2393" s="687"/>
      <c r="W2393" s="687"/>
    </row>
    <row r="2394" spans="1:23">
      <c r="A2394" s="1058"/>
      <c r="B2394" s="1066" t="s">
        <v>791</v>
      </c>
      <c r="C2394" s="682">
        <v>43168</v>
      </c>
      <c r="D2394" s="1070" t="s">
        <v>736</v>
      </c>
      <c r="E2394" s="729">
        <v>3.19</v>
      </c>
      <c r="F2394" s="729">
        <v>2.63</v>
      </c>
      <c r="G2394" s="729">
        <v>2.06</v>
      </c>
      <c r="H2394" s="729">
        <v>1.5</v>
      </c>
      <c r="I2394" s="729">
        <v>0.8</v>
      </c>
      <c r="J2394" s="871">
        <f>VLOOKUP(C2394,'Bieu5 TH chi phi'!$B$7:$C$109,2,0)</f>
        <v>250929.54545454544</v>
      </c>
      <c r="K2394" s="690">
        <f>E2394*$J$2394</f>
        <v>800465.25</v>
      </c>
      <c r="L2394" s="690">
        <f t="shared" ref="L2394:O2394" si="926">F2394*$J$2394</f>
        <v>659944.70454545447</v>
      </c>
      <c r="M2394" s="690">
        <f t="shared" si="926"/>
        <v>516914.86363636365</v>
      </c>
      <c r="N2394" s="690">
        <f t="shared" si="926"/>
        <v>376394.31818181818</v>
      </c>
      <c r="O2394" s="690">
        <f t="shared" si="926"/>
        <v>200743.63636363635</v>
      </c>
      <c r="P2394" s="645" t="str">
        <f t="shared" si="906"/>
        <v>Sai</v>
      </c>
      <c r="Q2394" s="691">
        <v>3.49</v>
      </c>
      <c r="S2394" s="689"/>
      <c r="T2394" s="687"/>
      <c r="U2394" s="687"/>
      <c r="V2394" s="687"/>
      <c r="W2394" s="687"/>
    </row>
    <row r="2395" spans="1:23">
      <c r="A2395" s="1058"/>
      <c r="B2395" s="1066" t="s">
        <v>792</v>
      </c>
      <c r="C2395" s="682">
        <v>43168</v>
      </c>
      <c r="D2395" s="1070" t="s">
        <v>736</v>
      </c>
      <c r="E2395" s="729">
        <v>2.38</v>
      </c>
      <c r="F2395" s="729">
        <v>1.96</v>
      </c>
      <c r="G2395" s="729">
        <v>1.54</v>
      </c>
      <c r="H2395" s="729">
        <v>1.1100000000000001</v>
      </c>
      <c r="I2395" s="729">
        <v>0.59</v>
      </c>
      <c r="J2395" s="871">
        <f>VLOOKUP(C2395,'Bieu5 TH chi phi'!$B$7:$C$109,2,0)</f>
        <v>250929.54545454544</v>
      </c>
      <c r="K2395" s="690">
        <f>E2395*$J$2395</f>
        <v>597212.31818181812</v>
      </c>
      <c r="L2395" s="690">
        <f t="shared" ref="L2395:O2395" si="927">F2395*$J$2395</f>
        <v>491821.90909090906</v>
      </c>
      <c r="M2395" s="690">
        <f t="shared" si="927"/>
        <v>386431.5</v>
      </c>
      <c r="N2395" s="690">
        <f t="shared" si="927"/>
        <v>278531.79545454547</v>
      </c>
      <c r="O2395" s="690">
        <f t="shared" si="927"/>
        <v>148048.43181818179</v>
      </c>
      <c r="P2395" s="645" t="str">
        <f t="shared" si="906"/>
        <v>Sai</v>
      </c>
      <c r="Q2395" s="691"/>
    </row>
    <row r="2396" spans="1:23">
      <c r="A2396" s="1058"/>
      <c r="B2396" s="1063" t="s">
        <v>794</v>
      </c>
      <c r="C2396" s="753"/>
      <c r="D2396" s="1070"/>
      <c r="E2396" s="729"/>
      <c r="F2396" s="729"/>
      <c r="G2396" s="729"/>
      <c r="H2396" s="729"/>
      <c r="I2396" s="729"/>
      <c r="J2396" s="684"/>
      <c r="K2396" s="695">
        <f>SUM(K2397:K2402)</f>
        <v>2356916.6193459909</v>
      </c>
      <c r="L2396" s="695">
        <f>SUM(L2397:L2402)</f>
        <v>2107102.2620154382</v>
      </c>
      <c r="M2396" s="695">
        <f>SUM(M2397:M2402)</f>
        <v>1855290.71094248</v>
      </c>
      <c r="N2396" s="695">
        <f>SUM(N2397:N2402)</f>
        <v>1602516.46317368</v>
      </c>
      <c r="O2396" s="695">
        <f>SUM(O2397:O2402)</f>
        <v>1298257.1108278139</v>
      </c>
      <c r="P2396" s="645" t="str">
        <f t="shared" si="906"/>
        <v>Sai</v>
      </c>
      <c r="Q2396" s="691">
        <v>13.5</v>
      </c>
      <c r="S2396" s="689"/>
      <c r="T2396" s="687"/>
      <c r="U2396" s="687"/>
      <c r="V2396" s="687"/>
      <c r="W2396" s="687"/>
    </row>
    <row r="2397" spans="1:23">
      <c r="A2397" s="1058"/>
      <c r="B2397" s="1066" t="s">
        <v>678</v>
      </c>
      <c r="C2397" s="682"/>
      <c r="D2397" s="1070" t="s">
        <v>795</v>
      </c>
      <c r="E2397" s="729">
        <v>8.59</v>
      </c>
      <c r="F2397" s="729">
        <v>7.71</v>
      </c>
      <c r="G2397" s="729">
        <v>6.81</v>
      </c>
      <c r="H2397" s="729">
        <v>5.92</v>
      </c>
      <c r="I2397" s="729">
        <v>4.87</v>
      </c>
      <c r="J2397" s="871">
        <f>VLOOKUP(B2397,'Bieu5 TH chi phi'!$B$7:$C$109,2,0)</f>
        <v>119536.55378486056</v>
      </c>
      <c r="K2397" s="690">
        <f>E2397*$J$2397</f>
        <v>1026818.9970119522</v>
      </c>
      <c r="L2397" s="690">
        <f>F2397*$J$2397</f>
        <v>921626.82968127495</v>
      </c>
      <c r="M2397" s="690">
        <f t="shared" ref="M2397:O2397" si="928">G2397*$J$2397</f>
        <v>814043.93127490033</v>
      </c>
      <c r="N2397" s="690">
        <f t="shared" si="928"/>
        <v>707656.3984063745</v>
      </c>
      <c r="O2397" s="690">
        <f t="shared" si="928"/>
        <v>582143.01693227096</v>
      </c>
      <c r="P2397" s="645" t="str">
        <f t="shared" si="906"/>
        <v>Sai</v>
      </c>
      <c r="Q2397" s="691">
        <v>0.6</v>
      </c>
      <c r="S2397" s="689"/>
      <c r="T2397" s="687"/>
      <c r="U2397" s="687"/>
      <c r="V2397" s="687"/>
      <c r="W2397" s="687"/>
    </row>
    <row r="2398" spans="1:23">
      <c r="A2398" s="1058"/>
      <c r="B2398" s="1066" t="s">
        <v>679</v>
      </c>
      <c r="C2398" s="682"/>
      <c r="D2398" s="1070" t="s">
        <v>795</v>
      </c>
      <c r="E2398" s="729">
        <v>0.21</v>
      </c>
      <c r="F2398" s="729">
        <v>0.17</v>
      </c>
      <c r="G2398" s="729">
        <v>0.13</v>
      </c>
      <c r="H2398" s="729">
        <v>0.08</v>
      </c>
      <c r="I2398" s="729">
        <v>0.04</v>
      </c>
      <c r="J2398" s="871">
        <f>VLOOKUP(B2398,'Bieu5 TH chi phi'!$B$7:$C$109,2,0)</f>
        <v>175954.48207171314</v>
      </c>
      <c r="K2398" s="690">
        <f>E2398*$J$2398</f>
        <v>36950.441235059756</v>
      </c>
      <c r="L2398" s="690">
        <f t="shared" ref="L2398:O2398" si="929">F2398*$J$2398</f>
        <v>29912.261952191235</v>
      </c>
      <c r="M2398" s="690">
        <f t="shared" si="929"/>
        <v>22874.08266932271</v>
      </c>
      <c r="N2398" s="690">
        <f t="shared" si="929"/>
        <v>14076.358565737051</v>
      </c>
      <c r="O2398" s="690">
        <f t="shared" si="929"/>
        <v>7038.1792828685257</v>
      </c>
      <c r="P2398" s="645" t="str">
        <f t="shared" si="906"/>
        <v>Sai</v>
      </c>
      <c r="Q2398" s="691">
        <v>3</v>
      </c>
      <c r="S2398" s="689"/>
      <c r="T2398" s="687"/>
      <c r="U2398" s="687"/>
      <c r="V2398" s="687"/>
      <c r="W2398" s="687"/>
    </row>
    <row r="2399" spans="1:23">
      <c r="A2399" s="1058"/>
      <c r="B2399" s="1066" t="s">
        <v>680</v>
      </c>
      <c r="C2399" s="682"/>
      <c r="D2399" s="1070" t="s">
        <v>795</v>
      </c>
      <c r="E2399" s="729">
        <v>0.33</v>
      </c>
      <c r="F2399" s="729">
        <v>0.33</v>
      </c>
      <c r="G2399" s="729">
        <v>0.33</v>
      </c>
      <c r="H2399" s="729">
        <v>0.33</v>
      </c>
      <c r="I2399" s="729">
        <v>0.33</v>
      </c>
      <c r="J2399" s="871">
        <f>VLOOKUP(B2399,'Bieu5 TH chi phi'!$B$7:$C$109,2,0)</f>
        <v>1505635.8167330676</v>
      </c>
      <c r="K2399" s="690">
        <f>E2399*$J$2399</f>
        <v>496859.81952191232</v>
      </c>
      <c r="L2399" s="690">
        <f t="shared" ref="L2399:O2399" si="930">F2399*$J$2399</f>
        <v>496859.81952191232</v>
      </c>
      <c r="M2399" s="690">
        <f t="shared" si="930"/>
        <v>496859.81952191232</v>
      </c>
      <c r="N2399" s="690">
        <f t="shared" si="930"/>
        <v>496859.81952191232</v>
      </c>
      <c r="O2399" s="690">
        <f t="shared" si="930"/>
        <v>496859.81952191232</v>
      </c>
      <c r="P2399" s="645" t="str">
        <f t="shared" si="906"/>
        <v>Sai</v>
      </c>
      <c r="Q2399" s="691">
        <v>0.37</v>
      </c>
      <c r="S2399" s="689"/>
      <c r="T2399" s="687"/>
      <c r="U2399" s="687"/>
      <c r="V2399" s="687"/>
      <c r="W2399" s="687"/>
    </row>
    <row r="2400" spans="1:23">
      <c r="A2400" s="1058"/>
      <c r="B2400" s="1066" t="s">
        <v>684</v>
      </c>
      <c r="C2400" s="682"/>
      <c r="D2400" s="1070" t="s">
        <v>795</v>
      </c>
      <c r="E2400" s="729">
        <v>0.05</v>
      </c>
      <c r="F2400" s="729">
        <v>0.05</v>
      </c>
      <c r="G2400" s="729">
        <v>0.05</v>
      </c>
      <c r="H2400" s="729">
        <v>0.04</v>
      </c>
      <c r="I2400" s="729">
        <v>0.04</v>
      </c>
      <c r="J2400" s="871">
        <f>VLOOKUP(B2400,'Bieu5 TH chi phi'!$B$7:$C$109,2,0)</f>
        <v>498.00796812749002</v>
      </c>
      <c r="K2400" s="690">
        <f>E2400*$J$2400</f>
        <v>24.900398406374503</v>
      </c>
      <c r="L2400" s="690">
        <f t="shared" ref="L2400:O2400" si="931">F2400*$J$2400</f>
        <v>24.900398406374503</v>
      </c>
      <c r="M2400" s="690">
        <f t="shared" si="931"/>
        <v>24.900398406374503</v>
      </c>
      <c r="N2400" s="690">
        <f t="shared" si="931"/>
        <v>19.920318725099602</v>
      </c>
      <c r="O2400" s="690">
        <f t="shared" si="931"/>
        <v>19.920318725099602</v>
      </c>
      <c r="P2400" s="645" t="str">
        <f t="shared" si="906"/>
        <v>Sai</v>
      </c>
      <c r="Q2400" s="691">
        <v>18</v>
      </c>
      <c r="S2400" s="689"/>
      <c r="T2400" s="687"/>
      <c r="U2400" s="687"/>
      <c r="V2400" s="687"/>
      <c r="W2400" s="687"/>
    </row>
    <row r="2401" spans="1:23">
      <c r="A2401" s="1058"/>
      <c r="B2401" s="1066" t="s">
        <v>682</v>
      </c>
      <c r="C2401" s="682"/>
      <c r="D2401" s="1070" t="s">
        <v>795</v>
      </c>
      <c r="E2401" s="729">
        <v>18</v>
      </c>
      <c r="F2401" s="729">
        <v>14.73</v>
      </c>
      <c r="G2401" s="729">
        <v>11.47</v>
      </c>
      <c r="H2401" s="729">
        <v>8.1999999999999993</v>
      </c>
      <c r="I2401" s="729">
        <v>4.12</v>
      </c>
      <c r="J2401" s="871">
        <f>VLOOKUP(B2401,'Bieu5 TH chi phi'!$B$7:$C$109,2,0)</f>
        <v>41646.852589641428</v>
      </c>
      <c r="K2401" s="690">
        <f>E2401*$J$2401</f>
        <v>749643.34661354567</v>
      </c>
      <c r="L2401" s="690">
        <f t="shared" ref="L2401:O2401" si="932">F2401*$J$2401</f>
        <v>613458.13864541822</v>
      </c>
      <c r="M2401" s="690">
        <f t="shared" si="932"/>
        <v>477689.3992031872</v>
      </c>
      <c r="N2401" s="690">
        <f t="shared" si="932"/>
        <v>341504.1912350597</v>
      </c>
      <c r="O2401" s="690">
        <f t="shared" si="932"/>
        <v>171585.03266932268</v>
      </c>
      <c r="P2401" s="645" t="str">
        <f t="shared" si="906"/>
        <v>Sai</v>
      </c>
      <c r="Q2401" s="691">
        <v>70.900000000000006</v>
      </c>
      <c r="S2401" s="689"/>
      <c r="T2401" s="687"/>
      <c r="U2401" s="687"/>
      <c r="V2401" s="687"/>
      <c r="W2401" s="687"/>
    </row>
    <row r="2402" spans="1:23">
      <c r="A2402" s="1058"/>
      <c r="B2402" s="1407" t="s">
        <v>683</v>
      </c>
      <c r="C2402" s="1407"/>
      <c r="D2402" s="1070" t="s">
        <v>795</v>
      </c>
      <c r="E2402" s="729">
        <v>20.329999999999998</v>
      </c>
      <c r="F2402" s="729">
        <v>19.72</v>
      </c>
      <c r="G2402" s="729">
        <v>19.100000000000001</v>
      </c>
      <c r="H2402" s="729">
        <v>18.489999999999998</v>
      </c>
      <c r="I2402" s="729">
        <v>17.71</v>
      </c>
      <c r="J2402" s="871">
        <f>VLOOKUP(B2402,'Bieu5 TH chi phi'!$B$7:$C$109,2,0)</f>
        <v>2293.1192604581674</v>
      </c>
      <c r="K2402" s="690">
        <f>E2402*$J$2402</f>
        <v>46619.114565114542</v>
      </c>
      <c r="L2402" s="690">
        <f t="shared" ref="L2402:O2402" si="933">F2402*$J$2402</f>
        <v>45220.311816235058</v>
      </c>
      <c r="M2402" s="690">
        <f t="shared" si="933"/>
        <v>43798.577874751005</v>
      </c>
      <c r="N2402" s="690">
        <f t="shared" si="933"/>
        <v>42399.775125871514</v>
      </c>
      <c r="O2402" s="690">
        <f t="shared" si="933"/>
        <v>40611.142102714148</v>
      </c>
      <c r="P2402" s="645" t="str">
        <f t="shared" si="906"/>
        <v>Sai</v>
      </c>
      <c r="Q2402" s="691"/>
    </row>
    <row r="2403" spans="1:23">
      <c r="A2403" s="1058"/>
      <c r="B2403" s="1063" t="s">
        <v>796</v>
      </c>
      <c r="C2403" s="753"/>
      <c r="D2403" s="1070"/>
      <c r="E2403" s="729"/>
      <c r="F2403" s="729"/>
      <c r="G2403" s="729"/>
      <c r="H2403" s="729"/>
      <c r="I2403" s="729"/>
      <c r="J2403" s="684"/>
      <c r="K2403" s="695">
        <f>SUM(K2404:K2405)</f>
        <v>13800</v>
      </c>
      <c r="L2403" s="695">
        <f>SUM(L2404:L2405)</f>
        <v>13000</v>
      </c>
      <c r="M2403" s="695">
        <f>SUM(M2404:M2405)</f>
        <v>13000</v>
      </c>
      <c r="N2403" s="695">
        <f>SUM(N2404:N2405)</f>
        <v>13000</v>
      </c>
      <c r="O2403" s="695">
        <f>SUM(O2404:O2405)</f>
        <v>8500</v>
      </c>
      <c r="P2403" s="645" t="str">
        <f t="shared" si="906"/>
        <v>Sai</v>
      </c>
      <c r="Q2403" s="691">
        <v>0.44</v>
      </c>
      <c r="S2403" s="689"/>
      <c r="T2403" s="687"/>
      <c r="U2403" s="687"/>
      <c r="V2403" s="687"/>
      <c r="W2403" s="687"/>
    </row>
    <row r="2404" spans="1:23">
      <c r="A2404" s="1058"/>
      <c r="B2404" s="1066" t="s">
        <v>722</v>
      </c>
      <c r="C2404" s="682"/>
      <c r="D2404" s="1070" t="s">
        <v>797</v>
      </c>
      <c r="E2404" s="729">
        <v>0.06</v>
      </c>
      <c r="F2404" s="729">
        <v>0.05</v>
      </c>
      <c r="G2404" s="729">
        <v>0.05</v>
      </c>
      <c r="H2404" s="729">
        <v>0.05</v>
      </c>
      <c r="I2404" s="729">
        <v>0.05</v>
      </c>
      <c r="J2404" s="871">
        <f>VLOOKUP(B2404,'Bieu5 TH chi phi'!$B$7:$C$109,2,0)</f>
        <v>80000</v>
      </c>
      <c r="K2404" s="690">
        <f>E2404*$J$2404</f>
        <v>4800</v>
      </c>
      <c r="L2404" s="690">
        <f t="shared" ref="L2404:O2404" si="934">F2404*$J$2404</f>
        <v>4000</v>
      </c>
      <c r="M2404" s="690">
        <f t="shared" si="934"/>
        <v>4000</v>
      </c>
      <c r="N2404" s="690">
        <f t="shared" si="934"/>
        <v>4000</v>
      </c>
      <c r="O2404" s="690">
        <f t="shared" si="934"/>
        <v>4000</v>
      </c>
      <c r="P2404" s="645" t="str">
        <f t="shared" ref="P2404:P2465" si="935">IF(E2404=Q2404,"Đúng","Sai")</f>
        <v>Sai</v>
      </c>
      <c r="Q2404" s="691">
        <v>0.15</v>
      </c>
      <c r="S2404" s="689"/>
      <c r="T2404" s="687"/>
      <c r="U2404" s="687"/>
      <c r="V2404" s="687"/>
      <c r="W2404" s="687"/>
    </row>
    <row r="2405" spans="1:23">
      <c r="A2405" s="1058"/>
      <c r="B2405" s="1066" t="s">
        <v>724</v>
      </c>
      <c r="C2405" s="1070"/>
      <c r="D2405" s="1070" t="s">
        <v>798</v>
      </c>
      <c r="E2405" s="729">
        <v>0.02</v>
      </c>
      <c r="F2405" s="729">
        <v>0.02</v>
      </c>
      <c r="G2405" s="729">
        <v>0.02</v>
      </c>
      <c r="H2405" s="729">
        <v>0.02</v>
      </c>
      <c r="I2405" s="729">
        <v>0.01</v>
      </c>
      <c r="J2405" s="871">
        <f>VLOOKUP(B2405,'Bieu5 TH chi phi'!$B$7:$C$109,2,0)</f>
        <v>450000</v>
      </c>
      <c r="K2405" s="690">
        <f>E2405*$J$2405</f>
        <v>9000</v>
      </c>
      <c r="L2405" s="690">
        <f t="shared" ref="L2405:O2405" si="936">F2405*$J$2405</f>
        <v>9000</v>
      </c>
      <c r="M2405" s="690">
        <f t="shared" si="936"/>
        <v>9000</v>
      </c>
      <c r="N2405" s="690">
        <f t="shared" si="936"/>
        <v>9000</v>
      </c>
      <c r="O2405" s="690">
        <f t="shared" si="936"/>
        <v>4500</v>
      </c>
      <c r="P2405" s="645" t="str">
        <f t="shared" si="935"/>
        <v>Sai</v>
      </c>
      <c r="Q2405" s="691">
        <v>45</v>
      </c>
    </row>
    <row r="2406" spans="1:23" s="706" customFormat="1">
      <c r="A2406" s="1058"/>
      <c r="B2406" s="1063" t="s">
        <v>799</v>
      </c>
      <c r="C2406" s="1070"/>
      <c r="D2406" s="1070" t="s">
        <v>800</v>
      </c>
      <c r="E2406" s="1070">
        <v>10</v>
      </c>
      <c r="F2406" s="1070"/>
      <c r="G2406" s="1070"/>
      <c r="H2406" s="1070"/>
      <c r="I2406" s="1070"/>
      <c r="J2406" s="684"/>
      <c r="K2406" s="701">
        <f>SUM(K2407:K2416)</f>
        <v>3339267.394016047</v>
      </c>
      <c r="L2406" s="701">
        <f>SUM(L2407:L2416)</f>
        <v>3338600.2331561507</v>
      </c>
      <c r="M2406" s="701">
        <f>SUM(M2407:M2416)</f>
        <v>3337699.5659952909</v>
      </c>
      <c r="N2406" s="701">
        <f>SUM(N2407:N2416)</f>
        <v>3336678.8098796499</v>
      </c>
      <c r="O2406" s="701">
        <f>SUM(O2407:O2416)</f>
        <v>3335658.0537640085</v>
      </c>
      <c r="P2406" s="645" t="str">
        <f t="shared" si="935"/>
        <v>Sai</v>
      </c>
      <c r="Q2406" s="705"/>
      <c r="S2406" s="689"/>
      <c r="T2406" s="687"/>
      <c r="U2406" s="687"/>
      <c r="V2406" s="687"/>
      <c r="W2406" s="687"/>
    </row>
    <row r="2407" spans="1:23" s="706" customFormat="1">
      <c r="A2407" s="707"/>
      <c r="B2407" s="1066" t="s">
        <v>657</v>
      </c>
      <c r="C2407" s="1070"/>
      <c r="D2407" s="1070" t="s">
        <v>800</v>
      </c>
      <c r="E2407" s="1070">
        <f>E2406</f>
        <v>10</v>
      </c>
      <c r="F2407" s="1070"/>
      <c r="G2407" s="1070"/>
      <c r="H2407" s="1070"/>
      <c r="I2407" s="1070"/>
      <c r="J2407" s="871">
        <f>VLOOKUP(B2407,'Bieu5 TH chi phi'!$B$7:$C$109,2,0)</f>
        <v>667.16085989621945</v>
      </c>
      <c r="K2407" s="704">
        <f>J2407*E2407</f>
        <v>6671.6085989621943</v>
      </c>
      <c r="L2407" s="733">
        <f>K2407*T$4</f>
        <v>6004.4477390659749</v>
      </c>
      <c r="M2407" s="733">
        <f>L2407*U$4</f>
        <v>5103.7805782060786</v>
      </c>
      <c r="N2407" s="733">
        <f>M2407*V$4</f>
        <v>4083.0244625648629</v>
      </c>
      <c r="O2407" s="733">
        <f>N2407*W$4</f>
        <v>3062.2683469236472</v>
      </c>
      <c r="P2407" s="645"/>
      <c r="Q2407" s="705"/>
      <c r="S2407" s="648"/>
      <c r="T2407" s="649"/>
      <c r="U2407" s="649"/>
      <c r="V2407" s="649"/>
      <c r="W2407" s="649"/>
    </row>
    <row r="2408" spans="1:23" s="706" customFormat="1">
      <c r="A2408" s="707"/>
      <c r="B2408" s="1066" t="s">
        <v>801</v>
      </c>
      <c r="C2408" s="1070"/>
      <c r="D2408" s="1070" t="s">
        <v>800</v>
      </c>
      <c r="E2408" s="1070">
        <f>E2407</f>
        <v>10</v>
      </c>
      <c r="F2408" s="1070"/>
      <c r="G2408" s="1070"/>
      <c r="H2408" s="1070"/>
      <c r="I2408" s="1070"/>
      <c r="J2408" s="871">
        <f>VLOOKUP(B2408,'Bieu5 TH chi phi'!$B$7:$C$109,2,0)</f>
        <v>38838.710730170496</v>
      </c>
      <c r="K2408" s="704">
        <f>J2408*E2408</f>
        <v>388387.10730170493</v>
      </c>
      <c r="L2408" s="704">
        <f t="shared" ref="L2408:O2408" si="937">K2408</f>
        <v>388387.10730170493</v>
      </c>
      <c r="M2408" s="704">
        <f t="shared" si="937"/>
        <v>388387.10730170493</v>
      </c>
      <c r="N2408" s="704">
        <f t="shared" si="937"/>
        <v>388387.10730170493</v>
      </c>
      <c r="O2408" s="704">
        <f t="shared" si="937"/>
        <v>388387.10730170493</v>
      </c>
      <c r="P2408" s="645"/>
      <c r="Q2408" s="705"/>
      <c r="S2408" s="648"/>
      <c r="T2408" s="649"/>
      <c r="U2408" s="649"/>
      <c r="V2408" s="649"/>
      <c r="W2408" s="649"/>
    </row>
    <row r="2409" spans="1:23" s="706" customFormat="1">
      <c r="A2409" s="708"/>
      <c r="B2409" s="1066" t="s">
        <v>802</v>
      </c>
      <c r="C2409" s="1070"/>
      <c r="D2409" s="1070" t="s">
        <v>800</v>
      </c>
      <c r="E2409" s="1070">
        <f t="shared" ref="E2409:E2414" si="938">E2408</f>
        <v>10</v>
      </c>
      <c r="F2409" s="1070"/>
      <c r="G2409" s="1070"/>
      <c r="H2409" s="1070"/>
      <c r="I2409" s="1070"/>
      <c r="J2409" s="871">
        <f>VLOOKUP(B2409,'Bieu5 TH chi phi'!$B$7:$C$109,2,0)</f>
        <v>0</v>
      </c>
      <c r="K2409" s="704"/>
      <c r="L2409" s="704"/>
      <c r="M2409" s="704"/>
      <c r="N2409" s="704"/>
      <c r="O2409" s="704"/>
      <c r="P2409" s="645"/>
      <c r="Q2409" s="705"/>
      <c r="S2409" s="689"/>
      <c r="T2409" s="687"/>
      <c r="U2409" s="687"/>
      <c r="V2409" s="687"/>
      <c r="W2409" s="687"/>
    </row>
    <row r="2410" spans="1:23" s="706" customFormat="1">
      <c r="A2410" s="707"/>
      <c r="B2410" s="709" t="s">
        <v>605</v>
      </c>
      <c r="C2410" s="1070"/>
      <c r="D2410" s="1070" t="s">
        <v>800</v>
      </c>
      <c r="E2410" s="1070">
        <f t="shared" si="938"/>
        <v>10</v>
      </c>
      <c r="F2410" s="1070"/>
      <c r="G2410" s="1070"/>
      <c r="H2410" s="1070"/>
      <c r="I2410" s="1070"/>
      <c r="J2410" s="871">
        <f>VLOOKUP(B2410,'Bieu5 TH chi phi'!$B$7:$C$109,2,0)</f>
        <v>18765.274056338028</v>
      </c>
      <c r="K2410" s="704">
        <f>J2410*E2410</f>
        <v>187652.7405633803</v>
      </c>
      <c r="L2410" s="704">
        <f t="shared" ref="L2410:O2411" si="939">K2410</f>
        <v>187652.7405633803</v>
      </c>
      <c r="M2410" s="704">
        <f t="shared" si="939"/>
        <v>187652.7405633803</v>
      </c>
      <c r="N2410" s="704">
        <f t="shared" si="939"/>
        <v>187652.7405633803</v>
      </c>
      <c r="O2410" s="704">
        <f t="shared" si="939"/>
        <v>187652.7405633803</v>
      </c>
      <c r="P2410" s="645"/>
      <c r="Q2410" s="705"/>
      <c r="S2410" s="648"/>
      <c r="T2410" s="649"/>
      <c r="U2410" s="649"/>
      <c r="V2410" s="649"/>
      <c r="W2410" s="649"/>
    </row>
    <row r="2411" spans="1:23" s="706" customFormat="1">
      <c r="A2411" s="707"/>
      <c r="B2411" s="709" t="s">
        <v>646</v>
      </c>
      <c r="C2411" s="1070"/>
      <c r="D2411" s="1070" t="s">
        <v>800</v>
      </c>
      <c r="E2411" s="1070">
        <f t="shared" si="938"/>
        <v>10</v>
      </c>
      <c r="F2411" s="1070"/>
      <c r="G2411" s="1070"/>
      <c r="H2411" s="1070"/>
      <c r="I2411" s="1070"/>
      <c r="J2411" s="871">
        <f>VLOOKUP(B2411,'Bieu5 TH chi phi'!$B$7:$C$109,2,0)</f>
        <v>173801.87938349394</v>
      </c>
      <c r="K2411" s="704">
        <f>J2411*E2411</f>
        <v>1738018.7938349394</v>
      </c>
      <c r="L2411" s="704">
        <f t="shared" si="939"/>
        <v>1738018.7938349394</v>
      </c>
      <c r="M2411" s="704">
        <f t="shared" si="939"/>
        <v>1738018.7938349394</v>
      </c>
      <c r="N2411" s="704">
        <f t="shared" si="939"/>
        <v>1738018.7938349394</v>
      </c>
      <c r="O2411" s="704">
        <f t="shared" si="939"/>
        <v>1738018.7938349394</v>
      </c>
      <c r="P2411" s="645"/>
      <c r="Q2411" s="705"/>
      <c r="S2411" s="648"/>
      <c r="T2411" s="649"/>
      <c r="U2411" s="649"/>
      <c r="V2411" s="649"/>
      <c r="W2411" s="649"/>
    </row>
    <row r="2412" spans="1:23" s="706" customFormat="1">
      <c r="A2412" s="707"/>
      <c r="B2412" s="1066" t="s">
        <v>803</v>
      </c>
      <c r="C2412" s="1070"/>
      <c r="D2412" s="1070" t="s">
        <v>800</v>
      </c>
      <c r="E2412" s="1070">
        <f t="shared" si="938"/>
        <v>10</v>
      </c>
      <c r="F2412" s="1070"/>
      <c r="G2412" s="1070"/>
      <c r="H2412" s="1070"/>
      <c r="I2412" s="1070"/>
      <c r="J2412" s="871"/>
      <c r="K2412" s="704"/>
      <c r="L2412" s="704"/>
      <c r="M2412" s="704"/>
      <c r="N2412" s="704"/>
      <c r="O2412" s="704"/>
      <c r="P2412" s="645"/>
      <c r="Q2412" s="705"/>
      <c r="S2412" s="689"/>
      <c r="T2412" s="687"/>
      <c r="U2412" s="687"/>
      <c r="V2412" s="687"/>
      <c r="W2412" s="687"/>
    </row>
    <row r="2413" spans="1:23" s="706" customFormat="1">
      <c r="A2413" s="707"/>
      <c r="B2413" s="709" t="s">
        <v>19</v>
      </c>
      <c r="C2413" s="1070"/>
      <c r="D2413" s="1070" t="s">
        <v>800</v>
      </c>
      <c r="E2413" s="1070">
        <f t="shared" si="938"/>
        <v>10</v>
      </c>
      <c r="F2413" s="1070"/>
      <c r="G2413" s="1070"/>
      <c r="H2413" s="1070"/>
      <c r="I2413" s="1070"/>
      <c r="J2413" s="871">
        <f>VLOOKUP(B2413,'Bieu5 TH chi phi'!$B$7:$C$109,2,0)</f>
        <v>10491.54463647199</v>
      </c>
      <c r="K2413" s="704">
        <f>J2413*E2413</f>
        <v>104915.4463647199</v>
      </c>
      <c r="L2413" s="704">
        <f>K2413</f>
        <v>104915.4463647199</v>
      </c>
      <c r="M2413" s="704">
        <f t="shared" ref="M2413:O2416" si="940">L2413</f>
        <v>104915.4463647199</v>
      </c>
      <c r="N2413" s="704">
        <f t="shared" si="940"/>
        <v>104915.4463647199</v>
      </c>
      <c r="O2413" s="704">
        <f t="shared" si="940"/>
        <v>104915.4463647199</v>
      </c>
      <c r="P2413" s="645"/>
      <c r="Q2413" s="705"/>
      <c r="S2413" s="648"/>
      <c r="T2413" s="649"/>
      <c r="U2413" s="649"/>
      <c r="V2413" s="649"/>
      <c r="W2413" s="649"/>
    </row>
    <row r="2414" spans="1:23" s="706" customFormat="1">
      <c r="A2414" s="707"/>
      <c r="B2414" s="710" t="s">
        <v>21</v>
      </c>
      <c r="C2414" s="1070"/>
      <c r="D2414" s="1070" t="s">
        <v>800</v>
      </c>
      <c r="E2414" s="1070">
        <f t="shared" si="938"/>
        <v>10</v>
      </c>
      <c r="F2414" s="1070"/>
      <c r="G2414" s="1070"/>
      <c r="H2414" s="1070"/>
      <c r="I2414" s="1070"/>
      <c r="J2414" s="871">
        <f>VLOOKUP(B2414,'Bieu5 TH chi phi'!$B$7:$C$109,2,0)</f>
        <v>17555.295987286452</v>
      </c>
      <c r="K2414" s="704">
        <f>J2414*E2414</f>
        <v>175552.95987286454</v>
      </c>
      <c r="L2414" s="704">
        <f t="shared" ref="L2414:L2416" si="941">K2414</f>
        <v>175552.95987286454</v>
      </c>
      <c r="M2414" s="704">
        <f t="shared" si="940"/>
        <v>175552.95987286454</v>
      </c>
      <c r="N2414" s="704">
        <f t="shared" si="940"/>
        <v>175552.95987286454</v>
      </c>
      <c r="O2414" s="704">
        <f t="shared" si="940"/>
        <v>175552.95987286454</v>
      </c>
      <c r="P2414" s="645"/>
      <c r="Q2414" s="705"/>
      <c r="S2414" s="648"/>
      <c r="T2414" s="649"/>
      <c r="U2414" s="649"/>
      <c r="V2414" s="649"/>
      <c r="W2414" s="649"/>
    </row>
    <row r="2415" spans="1:23" s="706" customFormat="1">
      <c r="A2415" s="711"/>
      <c r="B2415" s="710" t="s">
        <v>804</v>
      </c>
      <c r="C2415" s="712"/>
      <c r="D2415" s="1070" t="s">
        <v>800</v>
      </c>
      <c r="E2415" s="1070">
        <f>E2414</f>
        <v>10</v>
      </c>
      <c r="F2415" s="712"/>
      <c r="G2415" s="712"/>
      <c r="H2415" s="712"/>
      <c r="I2415" s="712"/>
      <c r="J2415" s="871">
        <f>VLOOKUP(B2415,'Bieu5 TH chi phi'!$B$7:$C$109,2,0)</f>
        <v>46989.233700271805</v>
      </c>
      <c r="K2415" s="704">
        <f t="shared" ref="K2415:K2416" si="942">J2415*E2415</f>
        <v>469892.33700271806</v>
      </c>
      <c r="L2415" s="704">
        <f t="shared" si="941"/>
        <v>469892.33700271806</v>
      </c>
      <c r="M2415" s="704">
        <f t="shared" si="940"/>
        <v>469892.33700271806</v>
      </c>
      <c r="N2415" s="704">
        <f t="shared" si="940"/>
        <v>469892.33700271806</v>
      </c>
      <c r="O2415" s="704">
        <f t="shared" si="940"/>
        <v>469892.33700271806</v>
      </c>
      <c r="P2415" s="645"/>
      <c r="Q2415" s="705"/>
      <c r="S2415" s="648"/>
      <c r="T2415" s="649"/>
      <c r="U2415" s="649"/>
      <c r="V2415" s="649"/>
      <c r="W2415" s="649"/>
    </row>
    <row r="2416" spans="1:23" s="706" customFormat="1">
      <c r="A2416" s="715"/>
      <c r="B2416" s="1159" t="s">
        <v>22</v>
      </c>
      <c r="C2416" s="716"/>
      <c r="D2416" s="716" t="s">
        <v>800</v>
      </c>
      <c r="E2416" s="716">
        <f t="shared" ref="E2416" si="943">E2415</f>
        <v>10</v>
      </c>
      <c r="F2416" s="716"/>
      <c r="G2416" s="716"/>
      <c r="H2416" s="716"/>
      <c r="I2416" s="716"/>
      <c r="J2416" s="1160">
        <f>VLOOKUP(B2416,'Bieu5 TH chi phi'!$B$7:$C$109,2,0)</f>
        <v>26817.640047675806</v>
      </c>
      <c r="K2416" s="717">
        <f t="shared" si="942"/>
        <v>268176.40047675808</v>
      </c>
      <c r="L2416" s="717">
        <f t="shared" si="941"/>
        <v>268176.40047675808</v>
      </c>
      <c r="M2416" s="717">
        <f t="shared" si="940"/>
        <v>268176.40047675808</v>
      </c>
      <c r="N2416" s="717">
        <f t="shared" si="940"/>
        <v>268176.40047675808</v>
      </c>
      <c r="O2416" s="717">
        <f t="shared" si="940"/>
        <v>268176.40047675808</v>
      </c>
      <c r="P2416" s="645"/>
      <c r="Q2416" s="705"/>
      <c r="S2416" s="648"/>
      <c r="T2416" s="649"/>
      <c r="U2416" s="649"/>
      <c r="V2416" s="649"/>
      <c r="W2416" s="649"/>
    </row>
    <row r="2417" spans="1:23">
      <c r="A2417" s="774"/>
      <c r="B2417" s="718"/>
      <c r="C2417" s="719"/>
      <c r="D2417" s="720"/>
      <c r="E2417" s="720"/>
      <c r="F2417" s="720"/>
      <c r="G2417" s="720"/>
      <c r="H2417" s="720"/>
      <c r="I2417" s="720"/>
      <c r="J2417" s="721"/>
      <c r="K2417" s="722"/>
      <c r="L2417" s="722"/>
      <c r="M2417" s="722"/>
      <c r="N2417" s="722"/>
      <c r="O2417" s="722"/>
      <c r="P2417" s="645" t="str">
        <f t="shared" si="935"/>
        <v>Đúng</v>
      </c>
      <c r="Q2417" s="766"/>
    </row>
    <row r="2418" spans="1:23">
      <c r="A2418" s="1410" t="s">
        <v>826</v>
      </c>
      <c r="B2418" s="1410"/>
      <c r="C2418" s="795"/>
      <c r="D2418" s="1065"/>
      <c r="E2418" s="1065"/>
      <c r="F2418" s="1065"/>
      <c r="G2418" s="1065"/>
      <c r="H2418" s="1065"/>
      <c r="I2418" s="1065"/>
      <c r="J2418" s="769"/>
      <c r="K2418" s="725">
        <f>K2419+K2432+K2439+K2442</f>
        <v>11978147.991405386</v>
      </c>
      <c r="L2418" s="725">
        <f>L2419+L2432+L2439+L2442</f>
        <v>11209436.320203055</v>
      </c>
      <c r="M2418" s="725">
        <f>M2419+M2432+M2439+M2442</f>
        <v>10439956.092818826</v>
      </c>
      <c r="N2418" s="725">
        <f>N2419+N2432+N2439+N2442</f>
        <v>9667491.8698855415</v>
      </c>
      <c r="O2418" s="725">
        <f>O2419+O2432+O2439+O2442</f>
        <v>8720857.5922911707</v>
      </c>
      <c r="P2418" s="645" t="str">
        <f t="shared" si="935"/>
        <v>Đúng</v>
      </c>
    </row>
    <row r="2419" spans="1:23" ht="13.5">
      <c r="A2419" s="1406" t="s">
        <v>922</v>
      </c>
      <c r="B2419" s="1063" t="s">
        <v>784</v>
      </c>
      <c r="C2419" s="753"/>
      <c r="D2419" s="1070"/>
      <c r="E2419" s="726"/>
      <c r="F2419" s="726"/>
      <c r="G2419" s="726"/>
      <c r="H2419" s="726"/>
      <c r="I2419" s="726"/>
      <c r="J2419" s="684"/>
      <c r="K2419" s="695">
        <f>SUM(K2420:K2431)</f>
        <v>3405916.9063636363</v>
      </c>
      <c r="L2419" s="695">
        <f>SUM(L2420:L2431)</f>
        <v>3014726.1093181819</v>
      </c>
      <c r="M2419" s="695">
        <f>SUM(M2420:M2431)</f>
        <v>2623535.3122727275</v>
      </c>
      <c r="N2419" s="695">
        <f>SUM(N2420:N2431)</f>
        <v>2231282.2468181821</v>
      </c>
      <c r="O2419" s="695">
        <f>SUM(O2420:O2431)</f>
        <v>1747247.5179545456</v>
      </c>
      <c r="P2419" s="645" t="str">
        <f t="shared" si="935"/>
        <v>Đúng</v>
      </c>
    </row>
    <row r="2420" spans="1:23" ht="10.4" customHeight="1">
      <c r="A2420" s="1406"/>
      <c r="B2420" s="1066" t="s">
        <v>785</v>
      </c>
      <c r="C2420" s="682">
        <v>43168</v>
      </c>
      <c r="D2420" s="1070" t="s">
        <v>736</v>
      </c>
      <c r="E2420" s="729">
        <v>0.06</v>
      </c>
      <c r="F2420" s="729">
        <v>0.06</v>
      </c>
      <c r="G2420" s="729">
        <v>0.06</v>
      </c>
      <c r="H2420" s="729">
        <v>0.06</v>
      </c>
      <c r="I2420" s="729">
        <v>0.06</v>
      </c>
      <c r="J2420" s="871">
        <f>VLOOKUP(C2420,'Bieu5 TH chi phi'!$B$7:$C$109,2,0)</f>
        <v>250929.54545454544</v>
      </c>
      <c r="K2420" s="690">
        <f>E2420*$J$2420</f>
        <v>15055.772727272726</v>
      </c>
      <c r="L2420" s="690">
        <f>F2420*$J$2420</f>
        <v>15055.772727272726</v>
      </c>
      <c r="M2420" s="690">
        <f t="shared" ref="M2420:O2420" si="944">G2420*$J$2420</f>
        <v>15055.772727272726</v>
      </c>
      <c r="N2420" s="690">
        <f t="shared" si="944"/>
        <v>15055.772727272726</v>
      </c>
      <c r="O2420" s="690">
        <f t="shared" si="944"/>
        <v>15055.772727272726</v>
      </c>
      <c r="P2420" s="645" t="str">
        <f t="shared" si="935"/>
        <v>Sai</v>
      </c>
      <c r="Q2420" s="718"/>
    </row>
    <row r="2421" spans="1:23">
      <c r="A2421" s="1058"/>
      <c r="B2421" s="1066" t="s">
        <v>786</v>
      </c>
      <c r="C2421" s="682">
        <v>43168</v>
      </c>
      <c r="D2421" s="1070" t="s">
        <v>736</v>
      </c>
      <c r="E2421" s="729">
        <v>3.31</v>
      </c>
      <c r="F2421" s="729">
        <v>3.31</v>
      </c>
      <c r="G2421" s="729">
        <v>3.31</v>
      </c>
      <c r="H2421" s="729">
        <v>3.31</v>
      </c>
      <c r="I2421" s="729">
        <v>3.31</v>
      </c>
      <c r="J2421" s="871">
        <f>VLOOKUP(C2421,'Bieu5 TH chi phi'!$B$7:$C$109,2,0)</f>
        <v>250929.54545454544</v>
      </c>
      <c r="K2421" s="690">
        <f>E2421*$J$2421</f>
        <v>830576.79545454541</v>
      </c>
      <c r="L2421" s="690">
        <f t="shared" ref="L2421:O2421" si="945">F2421*$J$2421</f>
        <v>830576.79545454541</v>
      </c>
      <c r="M2421" s="690">
        <f t="shared" si="945"/>
        <v>830576.79545454541</v>
      </c>
      <c r="N2421" s="690">
        <f t="shared" si="945"/>
        <v>830576.79545454541</v>
      </c>
      <c r="O2421" s="690">
        <f t="shared" si="945"/>
        <v>830576.79545454541</v>
      </c>
      <c r="P2421" s="645" t="str">
        <f t="shared" si="935"/>
        <v>Sai</v>
      </c>
      <c r="Q2421" s="776"/>
    </row>
    <row r="2422" spans="1:23">
      <c r="A2422" s="1058"/>
      <c r="B2422" s="1066" t="s">
        <v>786</v>
      </c>
      <c r="C2422" s="682">
        <v>43260</v>
      </c>
      <c r="D2422" s="1070" t="s">
        <v>736</v>
      </c>
      <c r="E2422" s="729">
        <v>0.5</v>
      </c>
      <c r="F2422" s="729">
        <v>0.47</v>
      </c>
      <c r="G2422" s="729">
        <v>0.44</v>
      </c>
      <c r="H2422" s="729">
        <v>0.4</v>
      </c>
      <c r="I2422" s="729">
        <v>0.37</v>
      </c>
      <c r="J2422" s="871">
        <f>VLOOKUP(C2422,'Bieu5 TH chi phi'!$B$7:$C$109,2,0)</f>
        <v>333736.29545454547</v>
      </c>
      <c r="K2422" s="690">
        <f>E2422*$J$2422</f>
        <v>166868.14772727274</v>
      </c>
      <c r="L2422" s="690">
        <f t="shared" ref="L2422:O2422" si="946">F2422*$J$2422</f>
        <v>156856.05886363637</v>
      </c>
      <c r="M2422" s="690">
        <f t="shared" si="946"/>
        <v>146843.97</v>
      </c>
      <c r="N2422" s="690">
        <f t="shared" si="946"/>
        <v>133494.51818181819</v>
      </c>
      <c r="O2422" s="690">
        <f t="shared" si="946"/>
        <v>123482.42931818182</v>
      </c>
      <c r="P2422" s="645" t="str">
        <f t="shared" si="935"/>
        <v>Sai</v>
      </c>
      <c r="Q2422" s="691">
        <v>0.18</v>
      </c>
      <c r="S2422" s="689"/>
      <c r="T2422" s="687"/>
      <c r="U2422" s="687"/>
      <c r="V2422" s="687"/>
      <c r="W2422" s="687"/>
    </row>
    <row r="2423" spans="1:23">
      <c r="A2423" s="1058"/>
      <c r="B2423" s="1066" t="s">
        <v>786</v>
      </c>
      <c r="C2423" s="682">
        <v>43321</v>
      </c>
      <c r="D2423" s="1070" t="s">
        <v>736</v>
      </c>
      <c r="E2423" s="729">
        <v>0.08</v>
      </c>
      <c r="F2423" s="729">
        <v>0.08</v>
      </c>
      <c r="G2423" s="729">
        <v>0.08</v>
      </c>
      <c r="H2423" s="729">
        <v>0.08</v>
      </c>
      <c r="I2423" s="729">
        <v>0.08</v>
      </c>
      <c r="J2423" s="871">
        <f>VLOOKUP(C2423,'Bieu5 TH chi phi'!$B$7:$C$109,2,0)</f>
        <v>388940.79545454553</v>
      </c>
      <c r="K2423" s="690">
        <f>E2423*$J$2423</f>
        <v>31115.263636363641</v>
      </c>
      <c r="L2423" s="690">
        <f t="shared" ref="L2423:O2423" si="947">F2423*$J$2423</f>
        <v>31115.263636363641</v>
      </c>
      <c r="M2423" s="690">
        <f t="shared" si="947"/>
        <v>31115.263636363641</v>
      </c>
      <c r="N2423" s="690">
        <f t="shared" si="947"/>
        <v>31115.263636363641</v>
      </c>
      <c r="O2423" s="690">
        <f t="shared" si="947"/>
        <v>31115.263636363641</v>
      </c>
      <c r="P2423" s="645" t="str">
        <f t="shared" si="935"/>
        <v>Sai</v>
      </c>
      <c r="Q2423" s="691">
        <v>0.18</v>
      </c>
      <c r="S2423" s="689"/>
      <c r="T2423" s="687"/>
      <c r="U2423" s="687"/>
      <c r="V2423" s="687"/>
      <c r="W2423" s="687"/>
    </row>
    <row r="2424" spans="1:23">
      <c r="A2424" s="1058"/>
      <c r="B2424" s="1066" t="s">
        <v>787</v>
      </c>
      <c r="C2424" s="682">
        <v>43168</v>
      </c>
      <c r="D2424" s="1070" t="s">
        <v>736</v>
      </c>
      <c r="E2424" s="729">
        <v>0.06</v>
      </c>
      <c r="F2424" s="729">
        <v>0.06</v>
      </c>
      <c r="G2424" s="729">
        <v>0.06</v>
      </c>
      <c r="H2424" s="729">
        <v>0.06</v>
      </c>
      <c r="I2424" s="729">
        <v>0.06</v>
      </c>
      <c r="J2424" s="871">
        <f>VLOOKUP(C2424,'Bieu5 TH chi phi'!$B$7:$C$109,2,0)</f>
        <v>250929.54545454544</v>
      </c>
      <c r="K2424" s="690">
        <f>E2424*$J$2424</f>
        <v>15055.772727272726</v>
      </c>
      <c r="L2424" s="690">
        <f t="shared" ref="L2424:O2424" si="948">F2424*$J$2424</f>
        <v>15055.772727272726</v>
      </c>
      <c r="M2424" s="690">
        <f t="shared" si="948"/>
        <v>15055.772727272726</v>
      </c>
      <c r="N2424" s="690">
        <f t="shared" si="948"/>
        <v>15055.772727272726</v>
      </c>
      <c r="O2424" s="690">
        <f t="shared" si="948"/>
        <v>15055.772727272726</v>
      </c>
      <c r="P2424" s="645" t="str">
        <f t="shared" si="935"/>
        <v>Sai</v>
      </c>
      <c r="Q2424" s="691">
        <v>4.0599999999999996</v>
      </c>
      <c r="S2424" s="689"/>
      <c r="T2424" s="687"/>
      <c r="U2424" s="687"/>
      <c r="V2424" s="687"/>
      <c r="W2424" s="687"/>
    </row>
    <row r="2425" spans="1:23">
      <c r="A2425" s="1058"/>
      <c r="B2425" s="1066" t="s">
        <v>788</v>
      </c>
      <c r="C2425" s="682">
        <v>43168</v>
      </c>
      <c r="D2425" s="1070" t="s">
        <v>736</v>
      </c>
      <c r="E2425" s="729">
        <v>0.71</v>
      </c>
      <c r="F2425" s="729">
        <v>0.67</v>
      </c>
      <c r="G2425" s="729">
        <v>0.64</v>
      </c>
      <c r="H2425" s="729">
        <v>0.61</v>
      </c>
      <c r="I2425" s="729">
        <v>0.56999999999999995</v>
      </c>
      <c r="J2425" s="871">
        <f>VLOOKUP(C2425,'Bieu5 TH chi phi'!$B$7:$C$109,2,0)</f>
        <v>250929.54545454544</v>
      </c>
      <c r="K2425" s="690">
        <f>E2425*$J$2425</f>
        <v>178159.97727272726</v>
      </c>
      <c r="L2425" s="690">
        <f t="shared" ref="L2425:O2425" si="949">F2425*$J$2425</f>
        <v>168122.79545454544</v>
      </c>
      <c r="M2425" s="690">
        <f t="shared" si="949"/>
        <v>160594.90909090909</v>
      </c>
      <c r="N2425" s="690">
        <f t="shared" si="949"/>
        <v>153067.02272727271</v>
      </c>
      <c r="O2425" s="690">
        <f t="shared" si="949"/>
        <v>143029.84090909088</v>
      </c>
      <c r="P2425" s="645" t="str">
        <f t="shared" si="935"/>
        <v>Sai</v>
      </c>
      <c r="Q2425" s="691">
        <v>0.54</v>
      </c>
      <c r="S2425" s="689"/>
      <c r="T2425" s="687"/>
      <c r="U2425" s="687"/>
      <c r="V2425" s="687"/>
      <c r="W2425" s="687"/>
    </row>
    <row r="2426" spans="1:23">
      <c r="A2426" s="1058"/>
      <c r="B2426" s="1066" t="s">
        <v>788</v>
      </c>
      <c r="C2426" s="682">
        <v>43260</v>
      </c>
      <c r="D2426" s="1070" t="s">
        <v>736</v>
      </c>
      <c r="E2426" s="729">
        <v>0.04</v>
      </c>
      <c r="F2426" s="729">
        <v>0.04</v>
      </c>
      <c r="G2426" s="729">
        <v>0.04</v>
      </c>
      <c r="H2426" s="729">
        <v>0.04</v>
      </c>
      <c r="I2426" s="729">
        <v>0.04</v>
      </c>
      <c r="J2426" s="871">
        <f>VLOOKUP(C2426,'Bieu5 TH chi phi'!$B$7:$C$109,2,0)</f>
        <v>333736.29545454547</v>
      </c>
      <c r="K2426" s="690">
        <f>E2426*$J$2426</f>
        <v>13349.451818181818</v>
      </c>
      <c r="L2426" s="690">
        <f t="shared" ref="L2426:O2426" si="950">F2426*$J$2426</f>
        <v>13349.451818181818</v>
      </c>
      <c r="M2426" s="690">
        <f t="shared" si="950"/>
        <v>13349.451818181818</v>
      </c>
      <c r="N2426" s="690">
        <f t="shared" si="950"/>
        <v>13349.451818181818</v>
      </c>
      <c r="O2426" s="690">
        <f t="shared" si="950"/>
        <v>13349.451818181818</v>
      </c>
      <c r="P2426" s="645" t="str">
        <f t="shared" si="935"/>
        <v>Sai</v>
      </c>
      <c r="Q2426" s="691">
        <v>0.08</v>
      </c>
      <c r="S2426" s="689"/>
      <c r="T2426" s="687"/>
      <c r="U2426" s="687"/>
      <c r="V2426" s="687"/>
      <c r="W2426" s="687"/>
    </row>
    <row r="2427" spans="1:23">
      <c r="A2427" s="1058"/>
      <c r="B2427" s="1066" t="s">
        <v>793</v>
      </c>
      <c r="C2427" s="682">
        <v>43168</v>
      </c>
      <c r="D2427" s="1070" t="s">
        <v>736</v>
      </c>
      <c r="E2427" s="729">
        <v>0.06</v>
      </c>
      <c r="F2427" s="729">
        <v>0.06</v>
      </c>
      <c r="G2427" s="729">
        <v>0.06</v>
      </c>
      <c r="H2427" s="729">
        <v>0.06</v>
      </c>
      <c r="I2427" s="729">
        <v>0.06</v>
      </c>
      <c r="J2427" s="871">
        <f>VLOOKUP(C2427,'Bieu5 TH chi phi'!$B$7:$C$109,2,0)</f>
        <v>250929.54545454544</v>
      </c>
      <c r="K2427" s="690">
        <f>E2427*$J$2427</f>
        <v>15055.772727272726</v>
      </c>
      <c r="L2427" s="690">
        <f t="shared" ref="L2427:O2427" si="951">F2427*$J$2427</f>
        <v>15055.772727272726</v>
      </c>
      <c r="M2427" s="690">
        <f t="shared" si="951"/>
        <v>15055.772727272726</v>
      </c>
      <c r="N2427" s="690">
        <f t="shared" si="951"/>
        <v>15055.772727272726</v>
      </c>
      <c r="O2427" s="690">
        <f t="shared" si="951"/>
        <v>15055.772727272726</v>
      </c>
      <c r="P2427" s="645" t="str">
        <f t="shared" si="935"/>
        <v>Sai</v>
      </c>
      <c r="Q2427" s="691">
        <v>0.18</v>
      </c>
      <c r="S2427" s="689"/>
      <c r="T2427" s="687"/>
      <c r="U2427" s="687"/>
      <c r="V2427" s="687"/>
      <c r="W2427" s="687"/>
    </row>
    <row r="2428" spans="1:23">
      <c r="A2428" s="1058"/>
      <c r="B2428" s="1066" t="s">
        <v>789</v>
      </c>
      <c r="C2428" s="682">
        <v>43169</v>
      </c>
      <c r="D2428" s="1070" t="s">
        <v>736</v>
      </c>
      <c r="E2428" s="729">
        <v>0.04</v>
      </c>
      <c r="F2428" s="729">
        <v>0.03</v>
      </c>
      <c r="G2428" s="729">
        <v>0.02</v>
      </c>
      <c r="H2428" s="729">
        <v>0.02</v>
      </c>
      <c r="I2428" s="729">
        <v>0.01</v>
      </c>
      <c r="J2428" s="871">
        <f>VLOOKUP(C2428,'Bieu5 TH chi phi'!$B$7:$C$109,2,0)</f>
        <v>227509.45454545456</v>
      </c>
      <c r="K2428" s="690">
        <f>E2428*$J$2428</f>
        <v>9100.3781818181833</v>
      </c>
      <c r="L2428" s="690">
        <f t="shared" ref="L2428:O2428" si="952">F2428*$J$2428</f>
        <v>6825.2836363636361</v>
      </c>
      <c r="M2428" s="690">
        <f t="shared" si="952"/>
        <v>4550.1890909090916</v>
      </c>
      <c r="N2428" s="690">
        <f t="shared" si="952"/>
        <v>4550.1890909090916</v>
      </c>
      <c r="O2428" s="690">
        <f t="shared" si="952"/>
        <v>2275.0945454545458</v>
      </c>
      <c r="P2428" s="645" t="str">
        <f t="shared" si="935"/>
        <v>Sai</v>
      </c>
      <c r="Q2428" s="691">
        <v>0.18</v>
      </c>
      <c r="S2428" s="689"/>
      <c r="T2428" s="687"/>
      <c r="U2428" s="687"/>
      <c r="V2428" s="687"/>
      <c r="W2428" s="687"/>
    </row>
    <row r="2429" spans="1:23">
      <c r="A2429" s="1058"/>
      <c r="B2429" s="1066" t="s">
        <v>789</v>
      </c>
      <c r="C2429" s="682">
        <v>43230</v>
      </c>
      <c r="D2429" s="1070" t="s">
        <v>736</v>
      </c>
      <c r="E2429" s="729">
        <v>0.13</v>
      </c>
      <c r="F2429" s="729">
        <v>0.13</v>
      </c>
      <c r="G2429" s="729">
        <v>0.13</v>
      </c>
      <c r="H2429" s="729">
        <v>0.13</v>
      </c>
      <c r="I2429" s="729">
        <v>0.13</v>
      </c>
      <c r="J2429" s="871">
        <f>VLOOKUP(C2429,'Bieu5 TH chi phi'!$B$7:$C$109,2,0)</f>
        <v>279368.22727272729</v>
      </c>
      <c r="K2429" s="690">
        <f>E2429*$J$2429</f>
        <v>36317.869545454552</v>
      </c>
      <c r="L2429" s="690">
        <f t="shared" ref="L2429:O2429" si="953">F2429*$J$2429</f>
        <v>36317.869545454552</v>
      </c>
      <c r="M2429" s="690">
        <f t="shared" si="953"/>
        <v>36317.869545454552</v>
      </c>
      <c r="N2429" s="690">
        <f t="shared" si="953"/>
        <v>36317.869545454552</v>
      </c>
      <c r="O2429" s="690">
        <f t="shared" si="953"/>
        <v>36317.869545454552</v>
      </c>
      <c r="P2429" s="645" t="str">
        <f t="shared" si="935"/>
        <v>Sai</v>
      </c>
      <c r="Q2429" s="691">
        <v>0.54</v>
      </c>
      <c r="S2429" s="689"/>
      <c r="T2429" s="687"/>
      <c r="U2429" s="687"/>
      <c r="V2429" s="687"/>
      <c r="W2429" s="687"/>
    </row>
    <row r="2430" spans="1:23">
      <c r="A2430" s="1058"/>
      <c r="B2430" s="1066" t="s">
        <v>791</v>
      </c>
      <c r="C2430" s="682">
        <v>43168</v>
      </c>
      <c r="D2430" s="1070" t="s">
        <v>736</v>
      </c>
      <c r="E2430" s="729">
        <v>4.78</v>
      </c>
      <c r="F2430" s="729">
        <v>3.94</v>
      </c>
      <c r="G2430" s="729">
        <v>3.09</v>
      </c>
      <c r="H2430" s="729">
        <v>2.25</v>
      </c>
      <c r="I2430" s="729">
        <v>1.2</v>
      </c>
      <c r="J2430" s="871">
        <f>VLOOKUP(C2430,'Bieu5 TH chi phi'!$B$7:$C$109,2,0)</f>
        <v>250929.54545454544</v>
      </c>
      <c r="K2430" s="690">
        <f>E2430*$J$2430</f>
        <v>1199443.2272727273</v>
      </c>
      <c r="L2430" s="690">
        <f t="shared" ref="L2430:O2430" si="954">F2430*$J$2430</f>
        <v>988662.40909090906</v>
      </c>
      <c r="M2430" s="690">
        <f t="shared" si="954"/>
        <v>775372.29545454541</v>
      </c>
      <c r="N2430" s="690">
        <f t="shared" si="954"/>
        <v>564591.47727272729</v>
      </c>
      <c r="O2430" s="690">
        <f t="shared" si="954"/>
        <v>301115.45454545453</v>
      </c>
      <c r="P2430" s="645" t="str">
        <f t="shared" si="935"/>
        <v>Sai</v>
      </c>
      <c r="Q2430" s="691">
        <v>0.04</v>
      </c>
      <c r="S2430" s="689"/>
      <c r="T2430" s="687"/>
      <c r="U2430" s="687"/>
      <c r="V2430" s="687"/>
      <c r="W2430" s="687"/>
    </row>
    <row r="2431" spans="1:23">
      <c r="A2431" s="1058"/>
      <c r="B2431" s="1066" t="s">
        <v>792</v>
      </c>
      <c r="C2431" s="682">
        <v>43168</v>
      </c>
      <c r="D2431" s="1070" t="s">
        <v>736</v>
      </c>
      <c r="E2431" s="729">
        <v>3.57</v>
      </c>
      <c r="F2431" s="729">
        <v>2.94</v>
      </c>
      <c r="G2431" s="729">
        <v>2.31</v>
      </c>
      <c r="H2431" s="729">
        <v>1.67</v>
      </c>
      <c r="I2431" s="729">
        <v>0.88</v>
      </c>
      <c r="J2431" s="871">
        <f>VLOOKUP(C2431,'Bieu5 TH chi phi'!$B$7:$C$109,2,0)</f>
        <v>250929.54545454544</v>
      </c>
      <c r="K2431" s="690">
        <f>E2431*$J$2431</f>
        <v>895818.47727272718</v>
      </c>
      <c r="L2431" s="690">
        <f t="shared" ref="L2431:O2431" si="955">F2431*$J$2431</f>
        <v>737732.86363636353</v>
      </c>
      <c r="M2431" s="690">
        <f t="shared" si="955"/>
        <v>579647.25</v>
      </c>
      <c r="N2431" s="690">
        <f t="shared" si="955"/>
        <v>419052.34090909088</v>
      </c>
      <c r="O2431" s="690">
        <f t="shared" si="955"/>
        <v>220818</v>
      </c>
      <c r="P2431" s="645" t="str">
        <f t="shared" si="935"/>
        <v>Sai</v>
      </c>
      <c r="Q2431" s="691">
        <v>0.18</v>
      </c>
      <c r="S2431" s="689"/>
      <c r="T2431" s="687"/>
      <c r="U2431" s="687"/>
      <c r="V2431" s="687"/>
      <c r="W2431" s="687"/>
    </row>
    <row r="2432" spans="1:23">
      <c r="A2432" s="1058"/>
      <c r="B2432" s="1063" t="s">
        <v>794</v>
      </c>
      <c r="C2432" s="753"/>
      <c r="D2432" s="1070"/>
      <c r="E2432" s="729"/>
      <c r="F2432" s="729"/>
      <c r="G2432" s="729"/>
      <c r="H2432" s="729"/>
      <c r="I2432" s="729"/>
      <c r="J2432" s="684"/>
      <c r="K2432" s="695">
        <f>SUM(K2433:K2438)</f>
        <v>3542629.9940176797</v>
      </c>
      <c r="L2432" s="695">
        <f>SUM(L2433:L2438)</f>
        <v>3166909.861150647</v>
      </c>
      <c r="M2432" s="695">
        <f>SUM(M2433:M2438)</f>
        <v>2789971.4315531626</v>
      </c>
      <c r="N2432" s="695">
        <f>SUM(N2433:N2438)</f>
        <v>2411291.4082478834</v>
      </c>
      <c r="O2432" s="695">
        <f>SUM(O2433:O2438)</f>
        <v>1955522.9936906123</v>
      </c>
      <c r="P2432" s="645" t="str">
        <f t="shared" si="935"/>
        <v>Sai</v>
      </c>
      <c r="Q2432" s="691">
        <v>0.04</v>
      </c>
      <c r="S2432" s="689"/>
      <c r="T2432" s="687"/>
      <c r="U2432" s="687"/>
      <c r="V2432" s="687"/>
      <c r="W2432" s="687"/>
    </row>
    <row r="2433" spans="1:23">
      <c r="A2433" s="1058"/>
      <c r="B2433" s="1066" t="s">
        <v>678</v>
      </c>
      <c r="C2433" s="682"/>
      <c r="D2433" s="1070" t="s">
        <v>795</v>
      </c>
      <c r="E2433" s="729">
        <v>12.89</v>
      </c>
      <c r="F2433" s="729">
        <v>11.56</v>
      </c>
      <c r="G2433" s="729">
        <v>10.220000000000001</v>
      </c>
      <c r="H2433" s="729">
        <v>8.8800000000000008</v>
      </c>
      <c r="I2433" s="729">
        <v>7.31</v>
      </c>
      <c r="J2433" s="871">
        <f>VLOOKUP(B2433,'Bieu5 TH chi phi'!$B$7:$C$109,2,0)</f>
        <v>119536.55378486056</v>
      </c>
      <c r="K2433" s="690">
        <f>E2433*$J$2433</f>
        <v>1540826.1782868528</v>
      </c>
      <c r="L2433" s="690">
        <f t="shared" ref="L2433:O2433" si="956">F2433*$J$2433</f>
        <v>1381842.561752988</v>
      </c>
      <c r="M2433" s="690">
        <f t="shared" si="956"/>
        <v>1221663.5796812749</v>
      </c>
      <c r="N2433" s="690">
        <f t="shared" si="956"/>
        <v>1061484.5976095619</v>
      </c>
      <c r="O2433" s="690">
        <f t="shared" si="956"/>
        <v>873812.20816733059</v>
      </c>
      <c r="P2433" s="645" t="str">
        <f t="shared" si="935"/>
        <v>Sai</v>
      </c>
      <c r="Q2433" s="691">
        <v>1.4</v>
      </c>
      <c r="S2433" s="689"/>
      <c r="T2433" s="687"/>
      <c r="U2433" s="687"/>
      <c r="V2433" s="687"/>
      <c r="W2433" s="687"/>
    </row>
    <row r="2434" spans="1:23">
      <c r="A2434" s="1058"/>
      <c r="B2434" s="1066" t="s">
        <v>679</v>
      </c>
      <c r="C2434" s="682"/>
      <c r="D2434" s="1070" t="s">
        <v>795</v>
      </c>
      <c r="E2434" s="729">
        <v>0.31</v>
      </c>
      <c r="F2434" s="729">
        <v>0.25</v>
      </c>
      <c r="G2434" s="729">
        <v>0.19</v>
      </c>
      <c r="H2434" s="729">
        <v>0.12</v>
      </c>
      <c r="I2434" s="729">
        <v>0.06</v>
      </c>
      <c r="J2434" s="871">
        <f>VLOOKUP(B2434,'Bieu5 TH chi phi'!$B$7:$C$109,2,0)</f>
        <v>175954.48207171314</v>
      </c>
      <c r="K2434" s="690">
        <f>E2434*$J$2434</f>
        <v>54545.88944223107</v>
      </c>
      <c r="L2434" s="690">
        <f t="shared" ref="L2434:O2434" si="957">F2434*$J$2434</f>
        <v>43988.620517928284</v>
      </c>
      <c r="M2434" s="690">
        <f t="shared" si="957"/>
        <v>33431.351593625499</v>
      </c>
      <c r="N2434" s="690">
        <f t="shared" si="957"/>
        <v>21114.537848605574</v>
      </c>
      <c r="O2434" s="690">
        <f t="shared" si="957"/>
        <v>10557.268924302787</v>
      </c>
      <c r="P2434" s="645" t="str">
        <f t="shared" si="935"/>
        <v>Sai</v>
      </c>
      <c r="Q2434" s="691">
        <v>1.34</v>
      </c>
      <c r="S2434" s="689"/>
      <c r="T2434" s="687"/>
      <c r="U2434" s="687"/>
      <c r="V2434" s="687"/>
      <c r="W2434" s="687"/>
    </row>
    <row r="2435" spans="1:23">
      <c r="A2435" s="1058"/>
      <c r="B2435" s="1066" t="s">
        <v>680</v>
      </c>
      <c r="C2435" s="682"/>
      <c r="D2435" s="1070" t="s">
        <v>795</v>
      </c>
      <c r="E2435" s="729">
        <v>0.5</v>
      </c>
      <c r="F2435" s="729">
        <v>0.5</v>
      </c>
      <c r="G2435" s="729">
        <v>0.5</v>
      </c>
      <c r="H2435" s="729">
        <v>0.5</v>
      </c>
      <c r="I2435" s="729">
        <v>0.5</v>
      </c>
      <c r="J2435" s="871">
        <f>VLOOKUP(B2435,'Bieu5 TH chi phi'!$B$7:$C$109,2,0)</f>
        <v>1505635.8167330676</v>
      </c>
      <c r="K2435" s="690">
        <f>E2435*$J$2435</f>
        <v>752817.90836653381</v>
      </c>
      <c r="L2435" s="690">
        <f t="shared" ref="L2435:O2435" si="958">F2435*$J$2435</f>
        <v>752817.90836653381</v>
      </c>
      <c r="M2435" s="690">
        <f t="shared" si="958"/>
        <v>752817.90836653381</v>
      </c>
      <c r="N2435" s="690">
        <f t="shared" si="958"/>
        <v>752817.90836653381</v>
      </c>
      <c r="O2435" s="690">
        <f t="shared" si="958"/>
        <v>752817.90836653381</v>
      </c>
      <c r="P2435" s="645" t="str">
        <f t="shared" si="935"/>
        <v>Sai</v>
      </c>
      <c r="Q2435" s="691"/>
    </row>
    <row r="2436" spans="1:23">
      <c r="A2436" s="1058"/>
      <c r="B2436" s="1066" t="s">
        <v>684</v>
      </c>
      <c r="C2436" s="682"/>
      <c r="D2436" s="1070" t="s">
        <v>795</v>
      </c>
      <c r="E2436" s="729">
        <v>7.0000000000000007E-2</v>
      </c>
      <c r="F2436" s="729">
        <v>7.0000000000000007E-2</v>
      </c>
      <c r="G2436" s="729">
        <v>7.0000000000000007E-2</v>
      </c>
      <c r="H2436" s="729">
        <v>0.06</v>
      </c>
      <c r="I2436" s="729">
        <v>0.06</v>
      </c>
      <c r="J2436" s="871">
        <f>VLOOKUP(B2436,'Bieu5 TH chi phi'!$B$7:$C$109,2,0)</f>
        <v>498.00796812749002</v>
      </c>
      <c r="K2436" s="690">
        <f>E2436*$J$2436</f>
        <v>34.860557768924302</v>
      </c>
      <c r="L2436" s="690">
        <f t="shared" ref="L2436:O2436" si="959">F2436*$J$2436</f>
        <v>34.860557768924302</v>
      </c>
      <c r="M2436" s="690">
        <f t="shared" si="959"/>
        <v>34.860557768924302</v>
      </c>
      <c r="N2436" s="690">
        <f t="shared" si="959"/>
        <v>29.880478087649401</v>
      </c>
      <c r="O2436" s="690">
        <f t="shared" si="959"/>
        <v>29.880478087649401</v>
      </c>
      <c r="P2436" s="645" t="str">
        <f t="shared" si="935"/>
        <v>Sai</v>
      </c>
      <c r="Q2436" s="691">
        <v>8.5500000000000007</v>
      </c>
      <c r="S2436" s="689"/>
      <c r="T2436" s="687"/>
      <c r="U2436" s="687"/>
      <c r="V2436" s="687"/>
      <c r="W2436" s="687"/>
    </row>
    <row r="2437" spans="1:23">
      <c r="A2437" s="1058"/>
      <c r="B2437" s="1066" t="s">
        <v>682</v>
      </c>
      <c r="C2437" s="682"/>
      <c r="D2437" s="1070" t="s">
        <v>795</v>
      </c>
      <c r="E2437" s="729">
        <v>27</v>
      </c>
      <c r="F2437" s="729">
        <v>22.1</v>
      </c>
      <c r="G2437" s="729">
        <v>17.2</v>
      </c>
      <c r="H2437" s="729">
        <v>12.3</v>
      </c>
      <c r="I2437" s="729">
        <v>6.18</v>
      </c>
      <c r="J2437" s="871">
        <f>VLOOKUP(B2437,'Bieu5 TH chi phi'!$B$7:$C$109,2,0)</f>
        <v>41646.852589641428</v>
      </c>
      <c r="K2437" s="690">
        <f>E2437*$J$2437</f>
        <v>1124465.0199203186</v>
      </c>
      <c r="L2437" s="690">
        <f t="shared" ref="L2437:O2437" si="960">F2437*$J$2437</f>
        <v>920395.44223107561</v>
      </c>
      <c r="M2437" s="690">
        <f t="shared" si="960"/>
        <v>716325.86454183259</v>
      </c>
      <c r="N2437" s="690">
        <f t="shared" si="960"/>
        <v>512256.28685258958</v>
      </c>
      <c r="O2437" s="690">
        <f t="shared" si="960"/>
        <v>257377.54900398402</v>
      </c>
      <c r="P2437" s="645" t="str">
        <f t="shared" si="935"/>
        <v>Sai</v>
      </c>
      <c r="Q2437" s="691">
        <v>0.3</v>
      </c>
      <c r="S2437" s="689"/>
      <c r="T2437" s="687"/>
      <c r="U2437" s="687"/>
      <c r="V2437" s="687"/>
      <c r="W2437" s="687"/>
    </row>
    <row r="2438" spans="1:23">
      <c r="A2438" s="1058"/>
      <c r="B2438" s="1407" t="s">
        <v>683</v>
      </c>
      <c r="C2438" s="1407"/>
      <c r="D2438" s="1070" t="s">
        <v>795</v>
      </c>
      <c r="E2438" s="729">
        <v>30.5</v>
      </c>
      <c r="F2438" s="729">
        <v>29.58</v>
      </c>
      <c r="G2438" s="729">
        <v>28.65</v>
      </c>
      <c r="H2438" s="729">
        <v>27.73</v>
      </c>
      <c r="I2438" s="729">
        <v>26.57</v>
      </c>
      <c r="J2438" s="871">
        <f>VLOOKUP(B2438,'Bieu5 TH chi phi'!$B$7:$C$109,2,0)</f>
        <v>2293.1192604581674</v>
      </c>
      <c r="K2438" s="690">
        <f>E2438*$J$2438</f>
        <v>69940.137443974105</v>
      </c>
      <c r="L2438" s="690">
        <f t="shared" ref="L2438:O2438" si="961">F2438*$J$2438</f>
        <v>67830.467724352595</v>
      </c>
      <c r="M2438" s="690">
        <f t="shared" si="961"/>
        <v>65697.866812126493</v>
      </c>
      <c r="N2438" s="690">
        <f t="shared" si="961"/>
        <v>63588.197092504983</v>
      </c>
      <c r="O2438" s="690">
        <f t="shared" si="961"/>
        <v>60928.17875037351</v>
      </c>
      <c r="P2438" s="645" t="str">
        <f t="shared" si="935"/>
        <v>Sai</v>
      </c>
      <c r="Q2438" s="691">
        <v>1.4</v>
      </c>
      <c r="S2438" s="689"/>
      <c r="T2438" s="687"/>
      <c r="U2438" s="687"/>
      <c r="V2438" s="687"/>
      <c r="W2438" s="687"/>
    </row>
    <row r="2439" spans="1:23">
      <c r="A2439" s="1058"/>
      <c r="B2439" s="1063" t="s">
        <v>796</v>
      </c>
      <c r="C2439" s="753"/>
      <c r="D2439" s="1070"/>
      <c r="E2439" s="729"/>
      <c r="F2439" s="729"/>
      <c r="G2439" s="729"/>
      <c r="H2439" s="729"/>
      <c r="I2439" s="729"/>
      <c r="J2439" s="684"/>
      <c r="K2439" s="695">
        <f>SUM(K2440:K2441)</f>
        <v>20700</v>
      </c>
      <c r="L2439" s="695">
        <f>SUM(L2440:L2441)</f>
        <v>19900</v>
      </c>
      <c r="M2439" s="695">
        <f>SUM(M2440:M2441)</f>
        <v>19900</v>
      </c>
      <c r="N2439" s="695">
        <f>SUM(N2440:N2441)</f>
        <v>19900</v>
      </c>
      <c r="O2439" s="695">
        <f>SUM(O2440:O2441)</f>
        <v>14600</v>
      </c>
      <c r="P2439" s="645" t="str">
        <f t="shared" si="935"/>
        <v>Sai</v>
      </c>
      <c r="Q2439" s="691">
        <v>0.09</v>
      </c>
      <c r="S2439" s="689"/>
      <c r="T2439" s="687"/>
      <c r="U2439" s="687"/>
      <c r="V2439" s="687"/>
      <c r="W2439" s="687"/>
    </row>
    <row r="2440" spans="1:23">
      <c r="A2440" s="1058"/>
      <c r="B2440" s="1066" t="s">
        <v>722</v>
      </c>
      <c r="C2440" s="682"/>
      <c r="D2440" s="1070" t="s">
        <v>797</v>
      </c>
      <c r="E2440" s="729">
        <v>0.09</v>
      </c>
      <c r="F2440" s="729">
        <v>0.08</v>
      </c>
      <c r="G2440" s="729">
        <v>0.08</v>
      </c>
      <c r="H2440" s="729">
        <v>0.08</v>
      </c>
      <c r="I2440" s="729">
        <v>7.0000000000000007E-2</v>
      </c>
      <c r="J2440" s="871">
        <f>VLOOKUP(B2440,'Bieu5 TH chi phi'!$B$7:$C$109,2,0)</f>
        <v>80000</v>
      </c>
      <c r="K2440" s="690">
        <f>E2440*$J$2440</f>
        <v>7200</v>
      </c>
      <c r="L2440" s="690">
        <f>F2440*$J$2440</f>
        <v>6400</v>
      </c>
      <c r="M2440" s="690">
        <f t="shared" ref="M2440:O2440" si="962">G2440*$J$2440</f>
        <v>6400</v>
      </c>
      <c r="N2440" s="690">
        <f t="shared" si="962"/>
        <v>6400</v>
      </c>
      <c r="O2440" s="690">
        <f t="shared" si="962"/>
        <v>5600.0000000000009</v>
      </c>
      <c r="P2440" s="645" t="str">
        <f t="shared" si="935"/>
        <v>Sai</v>
      </c>
      <c r="Q2440" s="691">
        <v>6</v>
      </c>
      <c r="S2440" s="689"/>
      <c r="T2440" s="687"/>
      <c r="U2440" s="687"/>
      <c r="V2440" s="687"/>
      <c r="W2440" s="687"/>
    </row>
    <row r="2441" spans="1:23">
      <c r="A2441" s="1058"/>
      <c r="B2441" s="1066" t="s">
        <v>724</v>
      </c>
      <c r="C2441" s="1070"/>
      <c r="D2441" s="1070" t="s">
        <v>798</v>
      </c>
      <c r="E2441" s="729">
        <v>0.03</v>
      </c>
      <c r="F2441" s="729">
        <v>0.03</v>
      </c>
      <c r="G2441" s="729">
        <v>0.03</v>
      </c>
      <c r="H2441" s="729">
        <v>0.03</v>
      </c>
      <c r="I2441" s="729">
        <v>0.02</v>
      </c>
      <c r="J2441" s="871">
        <f>VLOOKUP(B2441,'Bieu5 TH chi phi'!$B$7:$C$109,2,0)</f>
        <v>450000</v>
      </c>
      <c r="K2441" s="690">
        <f>E2441*$J$2441</f>
        <v>13500</v>
      </c>
      <c r="L2441" s="690">
        <f t="shared" ref="L2441:O2441" si="963">F2441*$J$2441</f>
        <v>13500</v>
      </c>
      <c r="M2441" s="690">
        <f t="shared" si="963"/>
        <v>13500</v>
      </c>
      <c r="N2441" s="690">
        <f t="shared" si="963"/>
        <v>13500</v>
      </c>
      <c r="O2441" s="690">
        <f t="shared" si="963"/>
        <v>9000</v>
      </c>
      <c r="P2441" s="645" t="str">
        <f t="shared" si="935"/>
        <v>Sai</v>
      </c>
      <c r="Q2441" s="691">
        <v>33.6</v>
      </c>
      <c r="S2441" s="689"/>
      <c r="T2441" s="687"/>
      <c r="U2441" s="687"/>
      <c r="V2441" s="687"/>
      <c r="W2441" s="687"/>
    </row>
    <row r="2442" spans="1:23">
      <c r="A2442" s="1058"/>
      <c r="B2442" s="1063" t="s">
        <v>799</v>
      </c>
      <c r="C2442" s="1070"/>
      <c r="D2442" s="1070" t="s">
        <v>800</v>
      </c>
      <c r="E2442" s="1070">
        <v>15</v>
      </c>
      <c r="F2442" s="1070"/>
      <c r="G2442" s="1070"/>
      <c r="H2442" s="1070"/>
      <c r="I2442" s="1070"/>
      <c r="J2442" s="871"/>
      <c r="K2442" s="701">
        <f>SUM(K2443:K2452)</f>
        <v>5008901.091024071</v>
      </c>
      <c r="L2442" s="701">
        <f>SUM(L2443:L2452)</f>
        <v>5007900.3497342272</v>
      </c>
      <c r="M2442" s="701">
        <f>SUM(M2443:M2452)</f>
        <v>5006549.3489929372</v>
      </c>
      <c r="N2442" s="701">
        <f>SUM(N2443:N2452)</f>
        <v>5005018.2148194751</v>
      </c>
      <c r="O2442" s="701">
        <f>SUM(O2443:O2452)</f>
        <v>5003487.0806460129</v>
      </c>
      <c r="P2442" s="645" t="str">
        <f t="shared" si="935"/>
        <v>Sai</v>
      </c>
      <c r="Q2442" s="691"/>
    </row>
    <row r="2443" spans="1:23">
      <c r="A2443" s="707"/>
      <c r="B2443" s="1066" t="s">
        <v>657</v>
      </c>
      <c r="C2443" s="1070"/>
      <c r="D2443" s="1070" t="s">
        <v>800</v>
      </c>
      <c r="E2443" s="1070">
        <f>E2442</f>
        <v>15</v>
      </c>
      <c r="F2443" s="1070"/>
      <c r="G2443" s="1070"/>
      <c r="H2443" s="1070"/>
      <c r="I2443" s="1070"/>
      <c r="J2443" s="871">
        <f>VLOOKUP(B2443,'Bieu5 TH chi phi'!$B$7:$C$109,2,0)</f>
        <v>667.16085989621945</v>
      </c>
      <c r="K2443" s="704">
        <f>J2443*E2443</f>
        <v>10007.412898443292</v>
      </c>
      <c r="L2443" s="733">
        <f>K2443*T$4</f>
        <v>9006.6716085989628</v>
      </c>
      <c r="M2443" s="733">
        <f>L2443*U$4</f>
        <v>7655.670867309118</v>
      </c>
      <c r="N2443" s="733">
        <f>M2443*V$4</f>
        <v>6124.5366938472944</v>
      </c>
      <c r="O2443" s="733">
        <f>N2443*W$4</f>
        <v>4593.4025203854708</v>
      </c>
      <c r="P2443" s="645" t="str">
        <f t="shared" si="935"/>
        <v>Sai</v>
      </c>
      <c r="Q2443" s="691">
        <v>0.11</v>
      </c>
      <c r="S2443" s="689"/>
      <c r="T2443" s="687"/>
      <c r="U2443" s="687"/>
      <c r="V2443" s="687"/>
      <c r="W2443" s="687"/>
    </row>
    <row r="2444" spans="1:23">
      <c r="A2444" s="707"/>
      <c r="B2444" s="1066" t="s">
        <v>801</v>
      </c>
      <c r="C2444" s="1070"/>
      <c r="D2444" s="1070" t="s">
        <v>800</v>
      </c>
      <c r="E2444" s="1070">
        <f>E2443</f>
        <v>15</v>
      </c>
      <c r="F2444" s="1070"/>
      <c r="G2444" s="1070"/>
      <c r="H2444" s="1070"/>
      <c r="I2444" s="1070"/>
      <c r="J2444" s="871">
        <f>VLOOKUP(B2444,'Bieu5 TH chi phi'!$B$7:$C$109,2,0)</f>
        <v>38838.710730170496</v>
      </c>
      <c r="K2444" s="704">
        <f>J2444*E2444</f>
        <v>582580.66095255746</v>
      </c>
      <c r="L2444" s="704">
        <f t="shared" ref="L2444:O2444" si="964">K2444</f>
        <v>582580.66095255746</v>
      </c>
      <c r="M2444" s="704">
        <f t="shared" si="964"/>
        <v>582580.66095255746</v>
      </c>
      <c r="N2444" s="704">
        <f t="shared" si="964"/>
        <v>582580.66095255746</v>
      </c>
      <c r="O2444" s="704">
        <f t="shared" si="964"/>
        <v>582580.66095255746</v>
      </c>
      <c r="P2444" s="645" t="str">
        <f t="shared" si="935"/>
        <v>Sai</v>
      </c>
      <c r="Q2444" s="691">
        <v>0.04</v>
      </c>
      <c r="S2444" s="689"/>
      <c r="T2444" s="687"/>
      <c r="U2444" s="687"/>
      <c r="V2444" s="687"/>
      <c r="W2444" s="687"/>
    </row>
    <row r="2445" spans="1:23">
      <c r="A2445" s="708"/>
      <c r="B2445" s="1066" t="s">
        <v>802</v>
      </c>
      <c r="C2445" s="1070"/>
      <c r="D2445" s="1070" t="s">
        <v>800</v>
      </c>
      <c r="E2445" s="1070">
        <f t="shared" ref="E2445:E2450" si="965">E2444</f>
        <v>15</v>
      </c>
      <c r="F2445" s="1070"/>
      <c r="G2445" s="1070"/>
      <c r="H2445" s="1070"/>
      <c r="I2445" s="1070"/>
      <c r="J2445" s="871">
        <f>VLOOKUP(B2445,'Bieu5 TH chi phi'!$B$7:$C$109,2,0)</f>
        <v>0</v>
      </c>
      <c r="K2445" s="704"/>
      <c r="L2445" s="704"/>
      <c r="M2445" s="704"/>
      <c r="N2445" s="704"/>
      <c r="O2445" s="704"/>
      <c r="P2445" s="645" t="str">
        <f t="shared" si="935"/>
        <v>Đúng</v>
      </c>
      <c r="Q2445" s="691">
        <v>15</v>
      </c>
    </row>
    <row r="2446" spans="1:23" s="706" customFormat="1">
      <c r="A2446" s="707"/>
      <c r="B2446" s="709" t="s">
        <v>605</v>
      </c>
      <c r="C2446" s="1070"/>
      <c r="D2446" s="1070" t="s">
        <v>800</v>
      </c>
      <c r="E2446" s="1070">
        <f t="shared" si="965"/>
        <v>15</v>
      </c>
      <c r="F2446" s="1070"/>
      <c r="G2446" s="1070"/>
      <c r="H2446" s="1070"/>
      <c r="I2446" s="1070"/>
      <c r="J2446" s="871">
        <f>VLOOKUP(B2446,'Bieu5 TH chi phi'!$B$7:$C$109,2,0)</f>
        <v>18765.274056338028</v>
      </c>
      <c r="K2446" s="704">
        <f>J2446*E2446</f>
        <v>281479.11084507045</v>
      </c>
      <c r="L2446" s="704">
        <f t="shared" ref="L2446:O2447" si="966">K2446</f>
        <v>281479.11084507045</v>
      </c>
      <c r="M2446" s="704">
        <f t="shared" si="966"/>
        <v>281479.11084507045</v>
      </c>
      <c r="N2446" s="704">
        <f t="shared" si="966"/>
        <v>281479.11084507045</v>
      </c>
      <c r="O2446" s="704">
        <f t="shared" si="966"/>
        <v>281479.11084507045</v>
      </c>
      <c r="P2446" s="645" t="str">
        <f t="shared" si="935"/>
        <v>Sai</v>
      </c>
      <c r="Q2446" s="705"/>
      <c r="S2446" s="689"/>
      <c r="T2446" s="687"/>
      <c r="U2446" s="687"/>
      <c r="V2446" s="687"/>
      <c r="W2446" s="687"/>
    </row>
    <row r="2447" spans="1:23" s="706" customFormat="1">
      <c r="A2447" s="707"/>
      <c r="B2447" s="709" t="s">
        <v>646</v>
      </c>
      <c r="C2447" s="1070"/>
      <c r="D2447" s="1070" t="s">
        <v>800</v>
      </c>
      <c r="E2447" s="1070">
        <f t="shared" si="965"/>
        <v>15</v>
      </c>
      <c r="F2447" s="1070"/>
      <c r="G2447" s="1070"/>
      <c r="H2447" s="1070"/>
      <c r="I2447" s="1070"/>
      <c r="J2447" s="871">
        <f>VLOOKUP(B2447,'Bieu5 TH chi phi'!$B$7:$C$109,2,0)</f>
        <v>173801.87938349394</v>
      </c>
      <c r="K2447" s="704">
        <f>J2447*E2447</f>
        <v>2607028.1907524089</v>
      </c>
      <c r="L2447" s="704">
        <f t="shared" si="966"/>
        <v>2607028.1907524089</v>
      </c>
      <c r="M2447" s="704">
        <f t="shared" si="966"/>
        <v>2607028.1907524089</v>
      </c>
      <c r="N2447" s="704">
        <f t="shared" si="966"/>
        <v>2607028.1907524089</v>
      </c>
      <c r="O2447" s="704">
        <f t="shared" si="966"/>
        <v>2607028.1907524089</v>
      </c>
      <c r="P2447" s="645"/>
      <c r="Q2447" s="705"/>
      <c r="S2447" s="648"/>
      <c r="T2447" s="649"/>
      <c r="U2447" s="649"/>
      <c r="V2447" s="649"/>
      <c r="W2447" s="649"/>
    </row>
    <row r="2448" spans="1:23" s="706" customFormat="1">
      <c r="A2448" s="707"/>
      <c r="B2448" s="1066" t="s">
        <v>803</v>
      </c>
      <c r="C2448" s="1070"/>
      <c r="D2448" s="1070" t="s">
        <v>800</v>
      </c>
      <c r="E2448" s="1070">
        <f t="shared" si="965"/>
        <v>15</v>
      </c>
      <c r="F2448" s="1070"/>
      <c r="G2448" s="1070"/>
      <c r="H2448" s="1070"/>
      <c r="I2448" s="1070"/>
      <c r="J2448" s="871"/>
      <c r="K2448" s="704"/>
      <c r="L2448" s="704"/>
      <c r="M2448" s="704"/>
      <c r="N2448" s="704"/>
      <c r="O2448" s="704"/>
      <c r="P2448" s="645"/>
      <c r="Q2448" s="705"/>
      <c r="S2448" s="648"/>
      <c r="T2448" s="649"/>
      <c r="U2448" s="649"/>
      <c r="V2448" s="649"/>
      <c r="W2448" s="649"/>
    </row>
    <row r="2449" spans="1:23" s="706" customFormat="1">
      <c r="A2449" s="707"/>
      <c r="B2449" s="709" t="s">
        <v>19</v>
      </c>
      <c r="C2449" s="1070"/>
      <c r="D2449" s="1070" t="s">
        <v>800</v>
      </c>
      <c r="E2449" s="1070">
        <f t="shared" si="965"/>
        <v>15</v>
      </c>
      <c r="F2449" s="1070"/>
      <c r="G2449" s="1070"/>
      <c r="H2449" s="1070"/>
      <c r="I2449" s="1070"/>
      <c r="J2449" s="871">
        <f>VLOOKUP(B2449,'Bieu5 TH chi phi'!$B$7:$C$109,2,0)</f>
        <v>10491.54463647199</v>
      </c>
      <c r="K2449" s="704">
        <f>J2449*E2449</f>
        <v>157373.16954707986</v>
      </c>
      <c r="L2449" s="704">
        <f>K2449</f>
        <v>157373.16954707986</v>
      </c>
      <c r="M2449" s="704">
        <f t="shared" ref="M2449:O2452" si="967">L2449</f>
        <v>157373.16954707986</v>
      </c>
      <c r="N2449" s="704">
        <f t="shared" si="967"/>
        <v>157373.16954707986</v>
      </c>
      <c r="O2449" s="704">
        <f t="shared" si="967"/>
        <v>157373.16954707986</v>
      </c>
      <c r="P2449" s="645"/>
      <c r="Q2449" s="705"/>
      <c r="S2449" s="689"/>
      <c r="T2449" s="687"/>
      <c r="U2449" s="687"/>
      <c r="V2449" s="687"/>
      <c r="W2449" s="687"/>
    </row>
    <row r="2450" spans="1:23" s="706" customFormat="1">
      <c r="A2450" s="707"/>
      <c r="B2450" s="710" t="s">
        <v>21</v>
      </c>
      <c r="C2450" s="1070"/>
      <c r="D2450" s="1070" t="s">
        <v>800</v>
      </c>
      <c r="E2450" s="1070">
        <f t="shared" si="965"/>
        <v>15</v>
      </c>
      <c r="F2450" s="1070"/>
      <c r="G2450" s="1070"/>
      <c r="H2450" s="1070"/>
      <c r="I2450" s="1070"/>
      <c r="J2450" s="871">
        <f>VLOOKUP(B2450,'Bieu5 TH chi phi'!$B$7:$C$109,2,0)</f>
        <v>17555.295987286452</v>
      </c>
      <c r="K2450" s="704">
        <f>J2450*E2450</f>
        <v>263329.4398092968</v>
      </c>
      <c r="L2450" s="704">
        <f t="shared" ref="L2450:L2452" si="968">K2450</f>
        <v>263329.4398092968</v>
      </c>
      <c r="M2450" s="704">
        <f t="shared" si="967"/>
        <v>263329.4398092968</v>
      </c>
      <c r="N2450" s="704">
        <f t="shared" si="967"/>
        <v>263329.4398092968</v>
      </c>
      <c r="O2450" s="704">
        <f t="shared" si="967"/>
        <v>263329.4398092968</v>
      </c>
      <c r="P2450" s="645"/>
      <c r="Q2450" s="705"/>
      <c r="S2450" s="648"/>
      <c r="T2450" s="649"/>
      <c r="U2450" s="649"/>
      <c r="V2450" s="649"/>
      <c r="W2450" s="649"/>
    </row>
    <row r="2451" spans="1:23" s="706" customFormat="1">
      <c r="A2451" s="711"/>
      <c r="B2451" s="710" t="s">
        <v>804</v>
      </c>
      <c r="C2451" s="712"/>
      <c r="D2451" s="1070" t="s">
        <v>800</v>
      </c>
      <c r="E2451" s="1070">
        <f>E2450</f>
        <v>15</v>
      </c>
      <c r="F2451" s="712"/>
      <c r="G2451" s="712"/>
      <c r="H2451" s="712"/>
      <c r="I2451" s="712"/>
      <c r="J2451" s="871">
        <f>VLOOKUP(B2451,'Bieu5 TH chi phi'!$B$7:$C$109,2,0)</f>
        <v>46989.233700271805</v>
      </c>
      <c r="K2451" s="704">
        <f t="shared" ref="K2451:K2452" si="969">J2451*E2451</f>
        <v>704838.50550407707</v>
      </c>
      <c r="L2451" s="704">
        <f t="shared" si="968"/>
        <v>704838.50550407707</v>
      </c>
      <c r="M2451" s="704">
        <f t="shared" si="967"/>
        <v>704838.50550407707</v>
      </c>
      <c r="N2451" s="704">
        <f t="shared" si="967"/>
        <v>704838.50550407707</v>
      </c>
      <c r="O2451" s="704">
        <f t="shared" si="967"/>
        <v>704838.50550407707</v>
      </c>
      <c r="P2451" s="645"/>
      <c r="Q2451" s="705"/>
      <c r="S2451" s="648"/>
      <c r="T2451" s="649"/>
      <c r="U2451" s="649"/>
      <c r="V2451" s="649"/>
      <c r="W2451" s="649"/>
    </row>
    <row r="2452" spans="1:23" s="706" customFormat="1">
      <c r="A2452" s="715"/>
      <c r="B2452" s="1159" t="s">
        <v>22</v>
      </c>
      <c r="C2452" s="716"/>
      <c r="D2452" s="716" t="s">
        <v>800</v>
      </c>
      <c r="E2452" s="716">
        <f t="shared" ref="E2452" si="970">E2451</f>
        <v>15</v>
      </c>
      <c r="F2452" s="716"/>
      <c r="G2452" s="716"/>
      <c r="H2452" s="716"/>
      <c r="I2452" s="716"/>
      <c r="J2452" s="1160">
        <f>VLOOKUP(B2452,'Bieu5 TH chi phi'!$B$7:$C$109,2,0)</f>
        <v>26817.640047675806</v>
      </c>
      <c r="K2452" s="717">
        <f t="shared" si="969"/>
        <v>402264.60071513709</v>
      </c>
      <c r="L2452" s="717">
        <f t="shared" si="968"/>
        <v>402264.60071513709</v>
      </c>
      <c r="M2452" s="717">
        <f t="shared" si="967"/>
        <v>402264.60071513709</v>
      </c>
      <c r="N2452" s="717">
        <f t="shared" si="967"/>
        <v>402264.60071513709</v>
      </c>
      <c r="O2452" s="717">
        <f t="shared" si="967"/>
        <v>402264.60071513709</v>
      </c>
      <c r="P2452" s="645"/>
      <c r="Q2452" s="705"/>
      <c r="S2452" s="689"/>
      <c r="T2452" s="687"/>
      <c r="U2452" s="687"/>
      <c r="V2452" s="687"/>
      <c r="W2452" s="687"/>
    </row>
    <row r="2453" spans="1:23" s="706" customFormat="1">
      <c r="A2453" s="748"/>
      <c r="B2453" s="749"/>
      <c r="C2453" s="691"/>
      <c r="D2453" s="691"/>
      <c r="E2453" s="691"/>
      <c r="F2453" s="691"/>
      <c r="G2453" s="691"/>
      <c r="H2453" s="691"/>
      <c r="I2453" s="691"/>
      <c r="J2453" s="1088"/>
      <c r="K2453" s="814"/>
      <c r="L2453" s="814"/>
      <c r="M2453" s="814"/>
      <c r="N2453" s="814"/>
      <c r="O2453" s="814"/>
      <c r="P2453" s="645"/>
      <c r="Q2453" s="705"/>
      <c r="S2453" s="648"/>
      <c r="T2453" s="649"/>
      <c r="U2453" s="649"/>
      <c r="V2453" s="649"/>
      <c r="W2453" s="649"/>
    </row>
    <row r="2454" spans="1:23" s="706" customFormat="1">
      <c r="A2454" s="1410" t="s">
        <v>899</v>
      </c>
      <c r="B2454" s="1410"/>
      <c r="C2454" s="795"/>
      <c r="D2454" s="1065"/>
      <c r="E2454" s="1065"/>
      <c r="F2454" s="1065"/>
      <c r="G2454" s="1065"/>
      <c r="H2454" s="1065"/>
      <c r="I2454" s="1065"/>
      <c r="J2454" s="871"/>
      <c r="K2454" s="725">
        <f>K2455+K2468+K2475+K2478</f>
        <v>16311661.52080249</v>
      </c>
      <c r="L2454" s="725">
        <f>L2455+L2468+L2475+L2478</f>
        <v>14552792.708335266</v>
      </c>
      <c r="M2454" s="725">
        <f>M2455+M2468+M2475+M2478</f>
        <v>12933775.510785539</v>
      </c>
      <c r="N2454" s="725">
        <f>N2455+N2468+N2475+N2478</f>
        <v>11347677.517427944</v>
      </c>
      <c r="O2454" s="725">
        <f>O2455+O2468+O2475+O2478</f>
        <v>11344942.077555101</v>
      </c>
      <c r="P2454" s="645"/>
      <c r="Q2454" s="705"/>
      <c r="S2454" s="648"/>
      <c r="T2454" s="649"/>
      <c r="U2454" s="649"/>
      <c r="V2454" s="649"/>
      <c r="W2454" s="649"/>
    </row>
    <row r="2455" spans="1:23" s="706" customFormat="1" ht="13.5">
      <c r="A2455" s="1406" t="s">
        <v>923</v>
      </c>
      <c r="B2455" s="1063" t="s">
        <v>784</v>
      </c>
      <c r="C2455" s="753"/>
      <c r="D2455" s="1070"/>
      <c r="E2455" s="726"/>
      <c r="F2455" s="726"/>
      <c r="G2455" s="726"/>
      <c r="H2455" s="726"/>
      <c r="I2455" s="726"/>
      <c r="J2455" s="871"/>
      <c r="K2455" s="695">
        <f>SUM(K2456:K2467)</f>
        <v>4658389.9109090911</v>
      </c>
      <c r="L2455" s="695">
        <f>SUM(L2456:L2467)</f>
        <v>4079027.0477272724</v>
      </c>
      <c r="M2455" s="695">
        <f>SUM(M2456:M2467)</f>
        <v>3445287.7520454545</v>
      </c>
      <c r="N2455" s="695">
        <f>SUM(N2456:N2467)</f>
        <v>2839384.9072727277</v>
      </c>
      <c r="O2455" s="695">
        <f>SUM(O2456:O2467)</f>
        <v>2083543.2947727274</v>
      </c>
      <c r="P2455" s="645"/>
      <c r="Q2455" s="705"/>
      <c r="S2455" s="648"/>
      <c r="T2455" s="649"/>
      <c r="U2455" s="649"/>
      <c r="V2455" s="649"/>
      <c r="W2455" s="649"/>
    </row>
    <row r="2456" spans="1:23" s="706" customFormat="1">
      <c r="A2456" s="1406"/>
      <c r="B2456" s="1066" t="s">
        <v>785</v>
      </c>
      <c r="C2456" s="682">
        <v>43168</v>
      </c>
      <c r="D2456" s="1070" t="s">
        <v>736</v>
      </c>
      <c r="E2456" s="729">
        <v>0.09</v>
      </c>
      <c r="F2456" s="729">
        <v>0.13</v>
      </c>
      <c r="G2456" s="729">
        <v>0.09</v>
      </c>
      <c r="H2456" s="729">
        <v>0.09</v>
      </c>
      <c r="I2456" s="729">
        <v>0.09</v>
      </c>
      <c r="J2456" s="871">
        <f>VLOOKUP(C2456,'Bieu5 TH chi phi'!$B$7:$C$109,2,0)</f>
        <v>250929.54545454544</v>
      </c>
      <c r="K2456" s="690">
        <f>E2456*$J$2456</f>
        <v>22583.659090909088</v>
      </c>
      <c r="L2456" s="690">
        <f>F2456*$J$2456</f>
        <v>32620.840909090908</v>
      </c>
      <c r="M2456" s="690">
        <f t="shared" ref="M2456:O2456" si="971">G2456*$J$2456</f>
        <v>22583.659090909088</v>
      </c>
      <c r="N2456" s="690">
        <f t="shared" si="971"/>
        <v>22583.659090909088</v>
      </c>
      <c r="O2456" s="690">
        <f t="shared" si="971"/>
        <v>22583.659090909088</v>
      </c>
      <c r="P2456" s="645"/>
      <c r="Q2456" s="705"/>
      <c r="S2456" s="648"/>
      <c r="T2456" s="649"/>
      <c r="U2456" s="649"/>
      <c r="V2456" s="649"/>
      <c r="W2456" s="649"/>
    </row>
    <row r="2457" spans="1:23">
      <c r="A2457" s="1058"/>
      <c r="B2457" s="1066" t="s">
        <v>786</v>
      </c>
      <c r="C2457" s="682">
        <v>43168</v>
      </c>
      <c r="D2457" s="1070" t="s">
        <v>736</v>
      </c>
      <c r="E2457" s="729">
        <v>4.34</v>
      </c>
      <c r="F2457" s="729">
        <v>4.34</v>
      </c>
      <c r="G2457" s="729">
        <v>4.34</v>
      </c>
      <c r="H2457" s="729">
        <v>4.34</v>
      </c>
      <c r="I2457" s="729">
        <v>4.34</v>
      </c>
      <c r="J2457" s="871">
        <f>VLOOKUP(C2457,'Bieu5 TH chi phi'!$B$7:$C$109,2,0)</f>
        <v>250929.54545454544</v>
      </c>
      <c r="K2457" s="690">
        <f>E2457*$J$2457</f>
        <v>1089034.2272727273</v>
      </c>
      <c r="L2457" s="690">
        <f t="shared" ref="L2457:O2457" si="972">F2457*$J$2457</f>
        <v>1089034.2272727273</v>
      </c>
      <c r="M2457" s="690">
        <f t="shared" si="972"/>
        <v>1089034.2272727273</v>
      </c>
      <c r="N2457" s="690">
        <f t="shared" si="972"/>
        <v>1089034.2272727273</v>
      </c>
      <c r="O2457" s="690">
        <f t="shared" si="972"/>
        <v>1089034.2272727273</v>
      </c>
      <c r="P2457" s="645" t="str">
        <f t="shared" si="935"/>
        <v>Sai</v>
      </c>
      <c r="Q2457" s="766"/>
    </row>
    <row r="2458" spans="1:23" ht="10.4" customHeight="1">
      <c r="A2458" s="1058"/>
      <c r="B2458" s="1066" t="s">
        <v>786</v>
      </c>
      <c r="C2458" s="682">
        <v>43260</v>
      </c>
      <c r="D2458" s="1070" t="s">
        <v>736</v>
      </c>
      <c r="E2458" s="729">
        <v>0.79</v>
      </c>
      <c r="F2458" s="729">
        <v>0.73</v>
      </c>
      <c r="G2458" s="729">
        <v>0.68</v>
      </c>
      <c r="H2458" s="729">
        <v>0.63</v>
      </c>
      <c r="I2458" s="729">
        <v>0.56000000000000005</v>
      </c>
      <c r="J2458" s="871">
        <f>VLOOKUP(C2458,'Bieu5 TH chi phi'!$B$7:$C$109,2,0)</f>
        <v>333736.29545454547</v>
      </c>
      <c r="K2458" s="690">
        <f>E2458*$J$2458</f>
        <v>263651.67340909096</v>
      </c>
      <c r="L2458" s="690">
        <f t="shared" ref="L2458:O2458" si="973">F2458*$J$2458</f>
        <v>243627.4956818182</v>
      </c>
      <c r="M2458" s="690">
        <f t="shared" si="973"/>
        <v>226940.68090909094</v>
      </c>
      <c r="N2458" s="690">
        <f t="shared" si="973"/>
        <v>210253.86613636365</v>
      </c>
      <c r="O2458" s="690">
        <f t="shared" si="973"/>
        <v>186892.32545454547</v>
      </c>
      <c r="P2458" s="645" t="str">
        <f t="shared" si="935"/>
        <v>Sai</v>
      </c>
      <c r="Q2458" s="718"/>
    </row>
    <row r="2459" spans="1:23">
      <c r="A2459" s="1058"/>
      <c r="B2459" s="1066" t="s">
        <v>786</v>
      </c>
      <c r="C2459" s="682">
        <v>43321</v>
      </c>
      <c r="D2459" s="1070" t="s">
        <v>736</v>
      </c>
      <c r="E2459" s="729">
        <v>0.13</v>
      </c>
      <c r="F2459" s="729">
        <v>0.13</v>
      </c>
      <c r="G2459" s="729">
        <v>0.13</v>
      </c>
      <c r="H2459" s="729">
        <v>0.13</v>
      </c>
      <c r="I2459" s="729">
        <v>0.13</v>
      </c>
      <c r="J2459" s="871">
        <f>VLOOKUP(C2459,'Bieu5 TH chi phi'!$B$7:$C$109,2,0)</f>
        <v>388940.79545454553</v>
      </c>
      <c r="K2459" s="690">
        <f>E2459*$J$2459</f>
        <v>50562.30340909092</v>
      </c>
      <c r="L2459" s="690">
        <f t="shared" ref="L2459:O2459" si="974">F2459*$J$2459</f>
        <v>50562.30340909092</v>
      </c>
      <c r="M2459" s="690">
        <f t="shared" si="974"/>
        <v>50562.30340909092</v>
      </c>
      <c r="N2459" s="690">
        <f t="shared" si="974"/>
        <v>50562.30340909092</v>
      </c>
      <c r="O2459" s="690">
        <f t="shared" si="974"/>
        <v>50562.30340909092</v>
      </c>
      <c r="P2459" s="645" t="str">
        <f t="shared" si="935"/>
        <v>Sai</v>
      </c>
      <c r="Q2459" s="776"/>
    </row>
    <row r="2460" spans="1:23">
      <c r="A2460" s="1058"/>
      <c r="B2460" s="1066" t="s">
        <v>787</v>
      </c>
      <c r="C2460" s="682">
        <v>43168</v>
      </c>
      <c r="D2460" s="1070" t="s">
        <v>736</v>
      </c>
      <c r="E2460" s="729">
        <v>0.09</v>
      </c>
      <c r="F2460" s="729">
        <v>0.13</v>
      </c>
      <c r="G2460" s="729">
        <v>0.09</v>
      </c>
      <c r="H2460" s="729">
        <v>0.09</v>
      </c>
      <c r="I2460" s="729">
        <v>0.09</v>
      </c>
      <c r="J2460" s="871">
        <f>VLOOKUP(C2460,'Bieu5 TH chi phi'!$B$7:$C$109,2,0)</f>
        <v>250929.54545454544</v>
      </c>
      <c r="K2460" s="690">
        <f>E2460*$J$2460</f>
        <v>22583.659090909088</v>
      </c>
      <c r="L2460" s="690">
        <f t="shared" ref="L2460:O2460" si="975">F2460*$J$2460</f>
        <v>32620.840909090908</v>
      </c>
      <c r="M2460" s="690">
        <f t="shared" si="975"/>
        <v>22583.659090909088</v>
      </c>
      <c r="N2460" s="690">
        <f t="shared" si="975"/>
        <v>22583.659090909088</v>
      </c>
      <c r="O2460" s="690">
        <f t="shared" si="975"/>
        <v>22583.659090909088</v>
      </c>
      <c r="P2460" s="645" t="str">
        <f t="shared" si="935"/>
        <v>Sai</v>
      </c>
      <c r="Q2460" s="691">
        <v>0.19</v>
      </c>
      <c r="S2460" s="689"/>
      <c r="T2460" s="687"/>
      <c r="U2460" s="687"/>
      <c r="V2460" s="687"/>
      <c r="W2460" s="687"/>
    </row>
    <row r="2461" spans="1:23">
      <c r="A2461" s="1058"/>
      <c r="B2461" s="1066" t="s">
        <v>788</v>
      </c>
      <c r="C2461" s="682">
        <v>43168</v>
      </c>
      <c r="D2461" s="1070" t="s">
        <v>736</v>
      </c>
      <c r="E2461" s="729">
        <v>0.94</v>
      </c>
      <c r="F2461" s="729">
        <v>0.91</v>
      </c>
      <c r="G2461" s="729">
        <v>0.81</v>
      </c>
      <c r="H2461" s="729">
        <v>0.75</v>
      </c>
      <c r="I2461" s="729">
        <v>0.68</v>
      </c>
      <c r="J2461" s="871">
        <f>VLOOKUP(C2461,'Bieu5 TH chi phi'!$B$7:$C$109,2,0)</f>
        <v>250929.54545454544</v>
      </c>
      <c r="K2461" s="690">
        <f>E2461*$J$2461</f>
        <v>235873.77272727271</v>
      </c>
      <c r="L2461" s="690">
        <f t="shared" ref="L2461:O2461" si="976">F2461*$J$2461</f>
        <v>228345.88636363635</v>
      </c>
      <c r="M2461" s="690">
        <f t="shared" si="976"/>
        <v>203252.93181818182</v>
      </c>
      <c r="N2461" s="690">
        <f t="shared" si="976"/>
        <v>188197.15909090909</v>
      </c>
      <c r="O2461" s="690">
        <f t="shared" si="976"/>
        <v>170632.09090909091</v>
      </c>
      <c r="P2461" s="645" t="str">
        <f t="shared" si="935"/>
        <v>Sai</v>
      </c>
      <c r="Q2461" s="691">
        <v>0.19</v>
      </c>
      <c r="S2461" s="689"/>
      <c r="T2461" s="687"/>
      <c r="U2461" s="687"/>
      <c r="V2461" s="687"/>
      <c r="W2461" s="687"/>
    </row>
    <row r="2462" spans="1:23">
      <c r="A2462" s="1058"/>
      <c r="B2462" s="1066" t="s">
        <v>788</v>
      </c>
      <c r="C2462" s="682">
        <v>43260</v>
      </c>
      <c r="D2462" s="1070" t="s">
        <v>736</v>
      </c>
      <c r="E2462" s="729">
        <v>0.06</v>
      </c>
      <c r="F2462" s="729">
        <v>0.06</v>
      </c>
      <c r="G2462" s="729">
        <v>0.06</v>
      </c>
      <c r="H2462" s="729">
        <v>0.06</v>
      </c>
      <c r="I2462" s="729">
        <v>0.06</v>
      </c>
      <c r="J2462" s="871">
        <f>VLOOKUP(C2462,'Bieu5 TH chi phi'!$B$7:$C$109,2,0)</f>
        <v>333736.29545454547</v>
      </c>
      <c r="K2462" s="690">
        <f>E2462*$J$2462</f>
        <v>20024.177727272727</v>
      </c>
      <c r="L2462" s="690">
        <f t="shared" ref="L2462:O2462" si="977">F2462*$J$2462</f>
        <v>20024.177727272727</v>
      </c>
      <c r="M2462" s="690">
        <f t="shared" si="977"/>
        <v>20024.177727272727</v>
      </c>
      <c r="N2462" s="690">
        <f t="shared" si="977"/>
        <v>20024.177727272727</v>
      </c>
      <c r="O2462" s="690">
        <f t="shared" si="977"/>
        <v>20024.177727272727</v>
      </c>
      <c r="P2462" s="645" t="str">
        <f t="shared" si="935"/>
        <v>Sai</v>
      </c>
      <c r="Q2462" s="691">
        <v>4.21</v>
      </c>
      <c r="S2462" s="689"/>
      <c r="T2462" s="687"/>
      <c r="U2462" s="687"/>
      <c r="V2462" s="687"/>
      <c r="W2462" s="687"/>
    </row>
    <row r="2463" spans="1:23">
      <c r="A2463" s="1058"/>
      <c r="B2463" s="1066" t="s">
        <v>793</v>
      </c>
      <c r="C2463" s="682">
        <v>43168</v>
      </c>
      <c r="D2463" s="1070" t="s">
        <v>736</v>
      </c>
      <c r="E2463" s="729">
        <v>0.09</v>
      </c>
      <c r="F2463" s="729">
        <v>0.09</v>
      </c>
      <c r="G2463" s="729">
        <v>0.09</v>
      </c>
      <c r="H2463" s="729">
        <v>0.09</v>
      </c>
      <c r="I2463" s="729">
        <v>0.09</v>
      </c>
      <c r="J2463" s="871">
        <f>VLOOKUP(C2463,'Bieu5 TH chi phi'!$B$7:$C$109,2,0)</f>
        <v>250929.54545454544</v>
      </c>
      <c r="K2463" s="690">
        <f>E2463*$J$2463</f>
        <v>22583.659090909088</v>
      </c>
      <c r="L2463" s="690">
        <f t="shared" ref="L2463:O2463" si="978">F2463*$J$2463</f>
        <v>22583.659090909088</v>
      </c>
      <c r="M2463" s="690">
        <f t="shared" si="978"/>
        <v>22583.659090909088</v>
      </c>
      <c r="N2463" s="690">
        <f t="shared" si="978"/>
        <v>22583.659090909088</v>
      </c>
      <c r="O2463" s="690">
        <f t="shared" si="978"/>
        <v>22583.659090909088</v>
      </c>
      <c r="P2463" s="645" t="str">
        <f t="shared" si="935"/>
        <v>Sai</v>
      </c>
      <c r="Q2463" s="691">
        <v>0.72</v>
      </c>
      <c r="S2463" s="689"/>
      <c r="T2463" s="687"/>
      <c r="U2463" s="687"/>
      <c r="V2463" s="687"/>
      <c r="W2463" s="687"/>
    </row>
    <row r="2464" spans="1:23">
      <c r="A2464" s="1058"/>
      <c r="B2464" s="1066" t="s">
        <v>789</v>
      </c>
      <c r="C2464" s="682">
        <v>43169</v>
      </c>
      <c r="D2464" s="1070" t="s">
        <v>736</v>
      </c>
      <c r="E2464" s="729">
        <v>0.06</v>
      </c>
      <c r="F2464" s="729">
        <v>0.05</v>
      </c>
      <c r="G2464" s="729">
        <v>0.04</v>
      </c>
      <c r="H2464" s="729">
        <v>0.02</v>
      </c>
      <c r="I2464" s="729">
        <v>0.01</v>
      </c>
      <c r="J2464" s="871">
        <f>VLOOKUP(C2464,'Bieu5 TH chi phi'!$B$7:$C$109,2,0)</f>
        <v>227509.45454545456</v>
      </c>
      <c r="K2464" s="690">
        <f>E2464*$J$2464</f>
        <v>13650.567272727272</v>
      </c>
      <c r="L2464" s="690">
        <f t="shared" ref="L2464:O2464" si="979">F2464*$J$2464</f>
        <v>11375.472727272729</v>
      </c>
      <c r="M2464" s="690">
        <f t="shared" si="979"/>
        <v>9100.3781818181833</v>
      </c>
      <c r="N2464" s="690">
        <f t="shared" si="979"/>
        <v>4550.1890909090916</v>
      </c>
      <c r="O2464" s="690">
        <f t="shared" si="979"/>
        <v>2275.0945454545458</v>
      </c>
      <c r="P2464" s="645" t="str">
        <f t="shared" si="935"/>
        <v>Sai</v>
      </c>
      <c r="Q2464" s="691">
        <v>0.11</v>
      </c>
      <c r="S2464" s="689"/>
      <c r="T2464" s="687"/>
      <c r="U2464" s="687"/>
      <c r="V2464" s="687"/>
      <c r="W2464" s="687"/>
    </row>
    <row r="2465" spans="1:23">
      <c r="A2465" s="1058"/>
      <c r="B2465" s="1066" t="s">
        <v>789</v>
      </c>
      <c r="C2465" s="682">
        <v>43230</v>
      </c>
      <c r="D2465" s="1070" t="s">
        <v>736</v>
      </c>
      <c r="E2465" s="729">
        <v>0.16</v>
      </c>
      <c r="F2465" s="729">
        <v>0.16</v>
      </c>
      <c r="G2465" s="729">
        <v>0.16</v>
      </c>
      <c r="H2465" s="729">
        <v>0.16</v>
      </c>
      <c r="I2465" s="729">
        <v>0.16</v>
      </c>
      <c r="J2465" s="871">
        <f>VLOOKUP(C2465,'Bieu5 TH chi phi'!$B$7:$C$109,2,0)</f>
        <v>279368.22727272729</v>
      </c>
      <c r="K2465" s="690">
        <f>E2465*$J$2465</f>
        <v>44698.916363636366</v>
      </c>
      <c r="L2465" s="690">
        <f t="shared" ref="L2465:O2465" si="980">F2465*$J$2465</f>
        <v>44698.916363636366</v>
      </c>
      <c r="M2465" s="690">
        <f t="shared" si="980"/>
        <v>44698.916363636366</v>
      </c>
      <c r="N2465" s="690">
        <f t="shared" si="980"/>
        <v>44698.916363636366</v>
      </c>
      <c r="O2465" s="690">
        <f t="shared" si="980"/>
        <v>44698.916363636366</v>
      </c>
      <c r="P2465" s="645" t="str">
        <f t="shared" si="935"/>
        <v>Sai</v>
      </c>
      <c r="Q2465" s="691">
        <v>0.19</v>
      </c>
      <c r="S2465" s="689"/>
      <c r="T2465" s="687"/>
      <c r="U2465" s="687"/>
      <c r="V2465" s="687"/>
      <c r="W2465" s="687"/>
    </row>
    <row r="2466" spans="1:23">
      <c r="A2466" s="1058"/>
      <c r="B2466" s="1066" t="s">
        <v>791</v>
      </c>
      <c r="C2466" s="682">
        <v>43168</v>
      </c>
      <c r="D2466" s="1070" t="s">
        <v>736</v>
      </c>
      <c r="E2466" s="729">
        <v>6.65</v>
      </c>
      <c r="F2466" s="729">
        <v>5.32</v>
      </c>
      <c r="G2466" s="729">
        <v>3.99</v>
      </c>
      <c r="H2466" s="729">
        <v>2.66</v>
      </c>
      <c r="I2466" s="729">
        <v>1</v>
      </c>
      <c r="J2466" s="871">
        <f>VLOOKUP(C2466,'Bieu5 TH chi phi'!$B$7:$C$109,2,0)</f>
        <v>250929.54545454544</v>
      </c>
      <c r="K2466" s="690">
        <f>E2466*$J$2466</f>
        <v>1668681.4772727273</v>
      </c>
      <c r="L2466" s="690">
        <f t="shared" ref="L2466:O2466" si="981">F2466*$J$2466</f>
        <v>1334945.1818181819</v>
      </c>
      <c r="M2466" s="690">
        <f t="shared" si="981"/>
        <v>1001208.8863636364</v>
      </c>
      <c r="N2466" s="690">
        <f t="shared" si="981"/>
        <v>667472.59090909094</v>
      </c>
      <c r="O2466" s="690">
        <f t="shared" si="981"/>
        <v>250929.54545454544</v>
      </c>
      <c r="P2466" s="645" t="str">
        <f t="shared" ref="P2466:P2522" si="982">IF(E2466=Q2466,"Đúng","Sai")</f>
        <v>Sai</v>
      </c>
      <c r="Q2466" s="691">
        <v>0.19</v>
      </c>
      <c r="S2466" s="689"/>
      <c r="T2466" s="687"/>
      <c r="U2466" s="687"/>
      <c r="V2466" s="687"/>
      <c r="W2466" s="687"/>
    </row>
    <row r="2467" spans="1:23">
      <c r="A2467" s="1058"/>
      <c r="B2467" s="1066" t="s">
        <v>792</v>
      </c>
      <c r="C2467" s="682">
        <v>43168</v>
      </c>
      <c r="D2467" s="1070" t="s">
        <v>736</v>
      </c>
      <c r="E2467" s="729">
        <v>4.8</v>
      </c>
      <c r="F2467" s="729">
        <v>3.86</v>
      </c>
      <c r="G2467" s="729">
        <v>2.92</v>
      </c>
      <c r="H2467" s="729">
        <v>1.98</v>
      </c>
      <c r="I2467" s="729">
        <v>0.8</v>
      </c>
      <c r="J2467" s="871">
        <f>VLOOKUP(C2467,'Bieu5 TH chi phi'!$B$7:$C$109,2,0)</f>
        <v>250929.54545454544</v>
      </c>
      <c r="K2467" s="690">
        <f>E2467*$J$2467</f>
        <v>1204461.8181818181</v>
      </c>
      <c r="L2467" s="690">
        <f t="shared" ref="L2467:O2467" si="983">F2467*$J$2467</f>
        <v>968588.04545454541</v>
      </c>
      <c r="M2467" s="690">
        <f t="shared" si="983"/>
        <v>732714.27272727271</v>
      </c>
      <c r="N2467" s="690">
        <f t="shared" si="983"/>
        <v>496840.49999999994</v>
      </c>
      <c r="O2467" s="690">
        <f t="shared" si="983"/>
        <v>200743.63636363635</v>
      </c>
      <c r="P2467" s="645" t="str">
        <f t="shared" si="982"/>
        <v>Sai</v>
      </c>
      <c r="Q2467" s="691">
        <v>0.65</v>
      </c>
      <c r="S2467" s="689"/>
      <c r="T2467" s="687"/>
      <c r="U2467" s="687"/>
      <c r="V2467" s="687"/>
      <c r="W2467" s="687"/>
    </row>
    <row r="2468" spans="1:23">
      <c r="A2468" s="1058"/>
      <c r="B2468" s="1063" t="s">
        <v>794</v>
      </c>
      <c r="C2468" s="753"/>
      <c r="D2468" s="1070"/>
      <c r="E2468" s="729"/>
      <c r="F2468" s="729"/>
      <c r="G2468" s="729"/>
      <c r="H2468" s="729"/>
      <c r="I2468" s="729"/>
      <c r="J2468" s="871"/>
      <c r="K2468" s="695">
        <f>SUM(K2469:K2474)</f>
        <v>4947936.8218613053</v>
      </c>
      <c r="L2468" s="695">
        <f>SUM(L2469:L2474)</f>
        <v>3769765.1942956918</v>
      </c>
      <c r="M2468" s="695">
        <f>SUM(M2469:M2474)</f>
        <v>2791588.626749502</v>
      </c>
      <c r="N2468" s="695">
        <f>SUM(N2469:N2474)</f>
        <v>1813434.9903959162</v>
      </c>
      <c r="O2468" s="695">
        <f>SUM(O2469:O2474)</f>
        <v>2568582.675254357</v>
      </c>
      <c r="P2468" s="645" t="str">
        <f t="shared" si="982"/>
        <v>Sai</v>
      </c>
      <c r="Q2468" s="691">
        <v>0.05</v>
      </c>
      <c r="S2468" s="689"/>
      <c r="T2468" s="687"/>
      <c r="U2468" s="687"/>
      <c r="V2468" s="687"/>
      <c r="W2468" s="687"/>
    </row>
    <row r="2469" spans="1:23">
      <c r="A2469" s="1058"/>
      <c r="B2469" s="1066" t="s">
        <v>678</v>
      </c>
      <c r="C2469" s="682"/>
      <c r="D2469" s="1070" t="s">
        <v>795</v>
      </c>
      <c r="E2469" s="729">
        <v>17.7</v>
      </c>
      <c r="F2469" s="729">
        <v>13.37</v>
      </c>
      <c r="G2469" s="729">
        <v>9.83</v>
      </c>
      <c r="H2469" s="729">
        <v>6.29</v>
      </c>
      <c r="I2469" s="729">
        <v>9.35</v>
      </c>
      <c r="J2469" s="871">
        <f>VLOOKUP(B2469,'Bieu5 TH chi phi'!$B$7:$C$109,2,0)</f>
        <v>119536.55378486056</v>
      </c>
      <c r="K2469" s="690">
        <f>E2469*$J$2469</f>
        <v>2115797.0019920319</v>
      </c>
      <c r="L2469" s="690">
        <f>F2469*$J$2469</f>
        <v>1598203.7241035856</v>
      </c>
      <c r="M2469" s="690">
        <f t="shared" ref="M2469:O2469" si="984">G2469*$J$2469</f>
        <v>1175044.3237051794</v>
      </c>
      <c r="N2469" s="690">
        <f t="shared" si="984"/>
        <v>751884.92330677295</v>
      </c>
      <c r="O2469" s="690">
        <f t="shared" si="984"/>
        <v>1117666.7778884461</v>
      </c>
      <c r="P2469" s="645" t="str">
        <f t="shared" si="982"/>
        <v>Sai</v>
      </c>
      <c r="Q2469" s="691">
        <v>0.19</v>
      </c>
      <c r="S2469" s="689"/>
      <c r="T2469" s="687"/>
      <c r="U2469" s="687"/>
      <c r="V2469" s="687"/>
      <c r="W2469" s="687"/>
    </row>
    <row r="2470" spans="1:23">
      <c r="A2470" s="1058"/>
      <c r="B2470" s="1066" t="s">
        <v>679</v>
      </c>
      <c r="C2470" s="682"/>
      <c r="D2470" s="1070" t="s">
        <v>795</v>
      </c>
      <c r="E2470" s="729">
        <v>0.49</v>
      </c>
      <c r="F2470" s="729">
        <v>0.4</v>
      </c>
      <c r="G2470" s="729">
        <v>0.3</v>
      </c>
      <c r="H2470" s="729">
        <v>0.2</v>
      </c>
      <c r="I2470" s="729">
        <v>7.0000000000000007E-2</v>
      </c>
      <c r="J2470" s="871">
        <f>VLOOKUP(B2470,'Bieu5 TH chi phi'!$B$7:$C$109,2,0)</f>
        <v>175954.48207171314</v>
      </c>
      <c r="K2470" s="690">
        <f>E2470*$J$2470</f>
        <v>86217.69621513944</v>
      </c>
      <c r="L2470" s="690">
        <f>F2470*$J$2470</f>
        <v>70381.792828685255</v>
      </c>
      <c r="M2470" s="690">
        <f t="shared" ref="M2470:O2470" si="985">G2470*$J$2470</f>
        <v>52786.344621513941</v>
      </c>
      <c r="N2470" s="690">
        <f t="shared" si="985"/>
        <v>35190.896414342627</v>
      </c>
      <c r="O2470" s="690">
        <f t="shared" si="985"/>
        <v>12316.813745019921</v>
      </c>
      <c r="P2470" s="645" t="str">
        <f t="shared" si="982"/>
        <v>Sai</v>
      </c>
      <c r="Q2470" s="691">
        <v>0.05</v>
      </c>
      <c r="S2470" s="689"/>
      <c r="T2470" s="687"/>
      <c r="U2470" s="687"/>
      <c r="V2470" s="687"/>
      <c r="W2470" s="687"/>
    </row>
    <row r="2471" spans="1:23">
      <c r="A2471" s="1058"/>
      <c r="B2471" s="1066" t="s">
        <v>680</v>
      </c>
      <c r="C2471" s="682"/>
      <c r="D2471" s="1070" t="s">
        <v>795</v>
      </c>
      <c r="E2471" s="729">
        <v>0.75</v>
      </c>
      <c r="F2471" s="729">
        <v>0.53</v>
      </c>
      <c r="G2471" s="729">
        <v>0.38</v>
      </c>
      <c r="H2471" s="729">
        <v>0.23</v>
      </c>
      <c r="I2471" s="729">
        <v>0.75</v>
      </c>
      <c r="J2471" s="871">
        <f>VLOOKUP(B2471,'Bieu5 TH chi phi'!$B$7:$C$109,2,0)</f>
        <v>1505635.8167330676</v>
      </c>
      <c r="K2471" s="690">
        <f>E2471*$J$2471</f>
        <v>1129226.8625498007</v>
      </c>
      <c r="L2471" s="690">
        <f t="shared" ref="L2471:O2471" si="986">F2471*$J$2471</f>
        <v>797986.9828685259</v>
      </c>
      <c r="M2471" s="690">
        <f t="shared" si="986"/>
        <v>572141.6103585657</v>
      </c>
      <c r="N2471" s="690">
        <f t="shared" si="986"/>
        <v>346296.23784860555</v>
      </c>
      <c r="O2471" s="690">
        <f t="shared" si="986"/>
        <v>1129226.8625498007</v>
      </c>
      <c r="P2471" s="645" t="str">
        <f t="shared" si="982"/>
        <v>Sai</v>
      </c>
      <c r="Q2471" s="691">
        <v>2.88</v>
      </c>
      <c r="S2471" s="689"/>
      <c r="T2471" s="687"/>
      <c r="U2471" s="687"/>
      <c r="V2471" s="687"/>
      <c r="W2471" s="687"/>
    </row>
    <row r="2472" spans="1:23">
      <c r="A2472" s="1058"/>
      <c r="B2472" s="1066" t="s">
        <v>684</v>
      </c>
      <c r="C2472" s="682"/>
      <c r="D2472" s="1070" t="s">
        <v>795</v>
      </c>
      <c r="E2472" s="729">
        <v>0.09</v>
      </c>
      <c r="F2472" s="729">
        <v>7.0000000000000007E-2</v>
      </c>
      <c r="G2472" s="729">
        <v>0.05</v>
      </c>
      <c r="H2472" s="729">
        <v>0.03</v>
      </c>
      <c r="I2472" s="729">
        <v>0.08</v>
      </c>
      <c r="J2472" s="871">
        <f>VLOOKUP(B2472,'Bieu5 TH chi phi'!$B$7:$C$109,2,0)</f>
        <v>498.00796812749002</v>
      </c>
      <c r="K2472" s="690">
        <f>E2472*$J$2472</f>
        <v>44.820717131474098</v>
      </c>
      <c r="L2472" s="690">
        <f t="shared" ref="L2472:O2472" si="987">F2472*$J$2472</f>
        <v>34.860557768924302</v>
      </c>
      <c r="M2472" s="690">
        <f t="shared" si="987"/>
        <v>24.900398406374503</v>
      </c>
      <c r="N2472" s="690">
        <f t="shared" si="987"/>
        <v>14.9402390438247</v>
      </c>
      <c r="O2472" s="690">
        <f t="shared" si="987"/>
        <v>39.840637450199203</v>
      </c>
      <c r="P2472" s="645" t="str">
        <f t="shared" si="982"/>
        <v>Sai</v>
      </c>
      <c r="Q2472" s="691">
        <v>2.35</v>
      </c>
      <c r="S2472" s="689"/>
      <c r="T2472" s="687"/>
      <c r="U2472" s="687"/>
      <c r="V2472" s="687"/>
      <c r="W2472" s="687"/>
    </row>
    <row r="2473" spans="1:23">
      <c r="A2473" s="1058"/>
      <c r="B2473" s="1066" t="s">
        <v>682</v>
      </c>
      <c r="C2473" s="682"/>
      <c r="D2473" s="1070" t="s">
        <v>795</v>
      </c>
      <c r="E2473" s="729">
        <v>36.5</v>
      </c>
      <c r="F2473" s="729">
        <v>29.2</v>
      </c>
      <c r="G2473" s="729">
        <v>21.9</v>
      </c>
      <c r="H2473" s="729">
        <v>14.6</v>
      </c>
      <c r="I2473" s="729">
        <v>5.48</v>
      </c>
      <c r="J2473" s="871">
        <f>VLOOKUP(B2473,'Bieu5 TH chi phi'!$B$7:$C$109,2,0)</f>
        <v>41646.852589641428</v>
      </c>
      <c r="K2473" s="690">
        <f>E2473*$J$2473</f>
        <v>1520110.1195219122</v>
      </c>
      <c r="L2473" s="690">
        <f t="shared" ref="L2473:O2473" si="988">F2473*$J$2473</f>
        <v>1216088.0956175297</v>
      </c>
      <c r="M2473" s="690">
        <f t="shared" si="988"/>
        <v>912066.07171314722</v>
      </c>
      <c r="N2473" s="690">
        <f t="shared" si="988"/>
        <v>608044.04780876485</v>
      </c>
      <c r="O2473" s="690">
        <f t="shared" si="988"/>
        <v>228224.75219123505</v>
      </c>
      <c r="P2473" s="645" t="str">
        <f t="shared" si="982"/>
        <v>Sai</v>
      </c>
      <c r="Q2473" s="691"/>
    </row>
    <row r="2474" spans="1:23">
      <c r="A2474" s="1058"/>
      <c r="B2474" s="1407" t="s">
        <v>683</v>
      </c>
      <c r="C2474" s="1407"/>
      <c r="D2474" s="1070" t="s">
        <v>795</v>
      </c>
      <c r="E2474" s="729">
        <v>42.1</v>
      </c>
      <c r="F2474" s="729">
        <v>37.97</v>
      </c>
      <c r="G2474" s="729">
        <v>34.68</v>
      </c>
      <c r="H2474" s="729">
        <v>31.4</v>
      </c>
      <c r="I2474" s="729">
        <v>35.369999999999997</v>
      </c>
      <c r="J2474" s="871">
        <f>VLOOKUP(B2474,'Bieu5 TH chi phi'!$B$7:$C$109,2,0)</f>
        <v>2293.1192604581674</v>
      </c>
      <c r="K2474" s="690">
        <f>E2474*$J$2474</f>
        <v>96540.320865288857</v>
      </c>
      <c r="L2474" s="690">
        <f t="shared" ref="L2474:O2474" si="989">F2474*$J$2474</f>
        <v>87069.73831959661</v>
      </c>
      <c r="M2474" s="690">
        <f t="shared" si="989"/>
        <v>79525.375952689254</v>
      </c>
      <c r="N2474" s="690">
        <f t="shared" si="989"/>
        <v>72003.94477838646</v>
      </c>
      <c r="O2474" s="690">
        <f t="shared" si="989"/>
        <v>81107.628242405379</v>
      </c>
      <c r="P2474" s="645" t="str">
        <f t="shared" si="982"/>
        <v>Sai</v>
      </c>
      <c r="Q2474" s="691">
        <v>12.65</v>
      </c>
      <c r="S2474" s="689"/>
      <c r="T2474" s="687"/>
      <c r="U2474" s="687"/>
      <c r="V2474" s="687"/>
      <c r="W2474" s="687"/>
    </row>
    <row r="2475" spans="1:23">
      <c r="A2475" s="1058"/>
      <c r="B2475" s="1063" t="s">
        <v>796</v>
      </c>
      <c r="C2475" s="753"/>
      <c r="D2475" s="1070"/>
      <c r="E2475" s="729"/>
      <c r="F2475" s="729"/>
      <c r="G2475" s="729"/>
      <c r="H2475" s="729"/>
      <c r="I2475" s="729"/>
      <c r="J2475" s="871"/>
      <c r="K2475" s="695">
        <f>SUM(K2476:K2477)</f>
        <v>26800</v>
      </c>
      <c r="L2475" s="695">
        <f>SUM(L2476:L2477)</f>
        <v>26800</v>
      </c>
      <c r="M2475" s="695">
        <f>SUM(M2476:M2477)</f>
        <v>21500</v>
      </c>
      <c r="N2475" s="695">
        <f>SUM(N2476:N2477)</f>
        <v>21500</v>
      </c>
      <c r="O2475" s="695">
        <f>SUM(O2476:O2477)</f>
        <v>21500</v>
      </c>
      <c r="P2475" s="645" t="str">
        <f t="shared" si="982"/>
        <v>Sai</v>
      </c>
      <c r="Q2475" s="691">
        <v>0.4</v>
      </c>
      <c r="S2475" s="689"/>
      <c r="T2475" s="687"/>
      <c r="U2475" s="687"/>
      <c r="V2475" s="687"/>
      <c r="W2475" s="687"/>
    </row>
    <row r="2476" spans="1:23">
      <c r="A2476" s="1058"/>
      <c r="B2476" s="1066" t="s">
        <v>722</v>
      </c>
      <c r="C2476" s="682"/>
      <c r="D2476" s="1070" t="s">
        <v>797</v>
      </c>
      <c r="E2476" s="729">
        <v>0.11</v>
      </c>
      <c r="F2476" s="729">
        <v>0.11</v>
      </c>
      <c r="G2476" s="729">
        <v>0.1</v>
      </c>
      <c r="H2476" s="729">
        <v>0.1</v>
      </c>
      <c r="I2476" s="729">
        <v>0.1</v>
      </c>
      <c r="J2476" s="871">
        <f>VLOOKUP(B2476,'Bieu5 TH chi phi'!$B$7:$C$109,2,0)</f>
        <v>80000</v>
      </c>
      <c r="K2476" s="690">
        <f>E2476*$J$2476</f>
        <v>8800</v>
      </c>
      <c r="L2476" s="690">
        <f t="shared" ref="L2476:O2476" si="990">F2476*$J$2476</f>
        <v>8800</v>
      </c>
      <c r="M2476" s="690">
        <f t="shared" si="990"/>
        <v>8000</v>
      </c>
      <c r="N2476" s="690">
        <f t="shared" si="990"/>
        <v>8000</v>
      </c>
      <c r="O2476" s="690">
        <f t="shared" si="990"/>
        <v>8000</v>
      </c>
      <c r="P2476" s="645" t="str">
        <f t="shared" si="982"/>
        <v>Sai</v>
      </c>
      <c r="Q2476" s="691">
        <v>1.5</v>
      </c>
      <c r="S2476" s="689"/>
      <c r="T2476" s="687"/>
      <c r="U2476" s="687"/>
      <c r="V2476" s="687"/>
      <c r="W2476" s="687"/>
    </row>
    <row r="2477" spans="1:23">
      <c r="A2477" s="1058"/>
      <c r="B2477" s="1066" t="s">
        <v>724</v>
      </c>
      <c r="C2477" s="1070"/>
      <c r="D2477" s="1070" t="s">
        <v>798</v>
      </c>
      <c r="E2477" s="729">
        <v>0.04</v>
      </c>
      <c r="F2477" s="729">
        <v>0.04</v>
      </c>
      <c r="G2477" s="729">
        <v>0.03</v>
      </c>
      <c r="H2477" s="729">
        <v>0.03</v>
      </c>
      <c r="I2477" s="729">
        <v>0.03</v>
      </c>
      <c r="J2477" s="871">
        <f>VLOOKUP(B2477,'Bieu5 TH chi phi'!$B$7:$C$109,2,0)</f>
        <v>450000</v>
      </c>
      <c r="K2477" s="690">
        <f>E2477*$J$2477</f>
        <v>18000</v>
      </c>
      <c r="L2477" s="690">
        <f t="shared" ref="L2477:O2477" si="991">F2477*$J$2477</f>
        <v>18000</v>
      </c>
      <c r="M2477" s="690">
        <f t="shared" si="991"/>
        <v>13500</v>
      </c>
      <c r="N2477" s="690">
        <f t="shared" si="991"/>
        <v>13500</v>
      </c>
      <c r="O2477" s="690">
        <f t="shared" si="991"/>
        <v>13500</v>
      </c>
      <c r="P2477" s="645" t="str">
        <f t="shared" si="982"/>
        <v>Sai</v>
      </c>
      <c r="Q2477" s="691">
        <v>0.17</v>
      </c>
      <c r="S2477" s="689"/>
      <c r="T2477" s="687"/>
      <c r="U2477" s="687"/>
      <c r="V2477" s="687"/>
      <c r="W2477" s="687"/>
    </row>
    <row r="2478" spans="1:23">
      <c r="A2478" s="1058"/>
      <c r="B2478" s="1063" t="s">
        <v>799</v>
      </c>
      <c r="C2478" s="1070"/>
      <c r="D2478" s="1070" t="s">
        <v>800</v>
      </c>
      <c r="E2478" s="1070">
        <v>20</v>
      </c>
      <c r="F2478" s="1070"/>
      <c r="G2478" s="1070"/>
      <c r="H2478" s="1070"/>
      <c r="I2478" s="1070"/>
      <c r="J2478" s="871"/>
      <c r="K2478" s="701">
        <f>SUM(K2479:K2488)</f>
        <v>6678534.788032094</v>
      </c>
      <c r="L2478" s="701">
        <f>SUM(L2479:L2488)</f>
        <v>6677200.4663123013</v>
      </c>
      <c r="M2478" s="701">
        <f>SUM(M2479:M2488)</f>
        <v>6675399.1319905818</v>
      </c>
      <c r="N2478" s="701">
        <f>SUM(N2479:N2488)</f>
        <v>6673357.6197592998</v>
      </c>
      <c r="O2478" s="701">
        <f>SUM(O2479:O2488)</f>
        <v>6671316.1075280169</v>
      </c>
      <c r="P2478" s="645" t="str">
        <f t="shared" si="982"/>
        <v>Sai</v>
      </c>
      <c r="Q2478" s="691">
        <v>12</v>
      </c>
      <c r="S2478" s="689"/>
      <c r="T2478" s="687"/>
      <c r="U2478" s="687"/>
      <c r="V2478" s="687"/>
      <c r="W2478" s="687"/>
    </row>
    <row r="2479" spans="1:23">
      <c r="A2479" s="707"/>
      <c r="B2479" s="1066" t="s">
        <v>657</v>
      </c>
      <c r="C2479" s="1070"/>
      <c r="D2479" s="1070" t="s">
        <v>800</v>
      </c>
      <c r="E2479" s="1070">
        <f>E2478</f>
        <v>20</v>
      </c>
      <c r="F2479" s="1070"/>
      <c r="G2479" s="1070"/>
      <c r="H2479" s="1070"/>
      <c r="I2479" s="1070"/>
      <c r="J2479" s="871">
        <f>VLOOKUP(B2479,'Bieu5 TH chi phi'!$B$7:$C$109,2,0)</f>
        <v>667.16085989621945</v>
      </c>
      <c r="K2479" s="704">
        <f>J2479*E2479</f>
        <v>13343.217197924389</v>
      </c>
      <c r="L2479" s="733">
        <f>K2479*T$4</f>
        <v>12008.89547813195</v>
      </c>
      <c r="M2479" s="733">
        <f>L2479*U$4</f>
        <v>10207.561156412157</v>
      </c>
      <c r="N2479" s="733">
        <f>M2479*V$4</f>
        <v>8166.0489251297258</v>
      </c>
      <c r="O2479" s="733">
        <f>N2479*W$4</f>
        <v>6124.5366938472944</v>
      </c>
      <c r="P2479" s="645" t="str">
        <f t="shared" si="982"/>
        <v>Sai</v>
      </c>
      <c r="Q2479" s="691">
        <v>38.07</v>
      </c>
      <c r="S2479" s="689"/>
      <c r="T2479" s="687"/>
      <c r="U2479" s="687"/>
      <c r="V2479" s="687"/>
      <c r="W2479" s="687"/>
    </row>
    <row r="2480" spans="1:23">
      <c r="A2480" s="707"/>
      <c r="B2480" s="1066" t="s">
        <v>801</v>
      </c>
      <c r="C2480" s="1070"/>
      <c r="D2480" s="1070" t="s">
        <v>800</v>
      </c>
      <c r="E2480" s="1070">
        <f>E2479</f>
        <v>20</v>
      </c>
      <c r="F2480" s="1070"/>
      <c r="G2480" s="1070"/>
      <c r="H2480" s="1070"/>
      <c r="I2480" s="1070"/>
      <c r="J2480" s="871">
        <f>VLOOKUP(B2480,'Bieu5 TH chi phi'!$B$7:$C$109,2,0)</f>
        <v>38838.710730170496</v>
      </c>
      <c r="K2480" s="704">
        <f>J2480*E2480</f>
        <v>776774.21460340987</v>
      </c>
      <c r="L2480" s="704">
        <f t="shared" ref="L2480:O2480" si="992">K2480</f>
        <v>776774.21460340987</v>
      </c>
      <c r="M2480" s="704">
        <f t="shared" si="992"/>
        <v>776774.21460340987</v>
      </c>
      <c r="N2480" s="704">
        <f t="shared" si="992"/>
        <v>776774.21460340987</v>
      </c>
      <c r="O2480" s="704">
        <f t="shared" si="992"/>
        <v>776774.21460340987</v>
      </c>
      <c r="P2480" s="645" t="str">
        <f t="shared" si="982"/>
        <v>Sai</v>
      </c>
      <c r="Q2480" s="691"/>
    </row>
    <row r="2481" spans="1:23">
      <c r="A2481" s="708"/>
      <c r="B2481" s="1066" t="s">
        <v>802</v>
      </c>
      <c r="C2481" s="1070"/>
      <c r="D2481" s="1070" t="s">
        <v>800</v>
      </c>
      <c r="E2481" s="1070">
        <f t="shared" ref="E2481:E2486" si="993">E2480</f>
        <v>20</v>
      </c>
      <c r="F2481" s="1070"/>
      <c r="G2481" s="1070"/>
      <c r="H2481" s="1070"/>
      <c r="I2481" s="1070"/>
      <c r="J2481" s="871">
        <f>VLOOKUP(B2481,'Bieu5 TH chi phi'!$B$7:$C$109,2,0)</f>
        <v>0</v>
      </c>
      <c r="K2481" s="704"/>
      <c r="L2481" s="704"/>
      <c r="M2481" s="704"/>
      <c r="N2481" s="704"/>
      <c r="O2481" s="704"/>
      <c r="P2481" s="645" t="str">
        <f t="shared" si="982"/>
        <v>Sai</v>
      </c>
      <c r="Q2481" s="691">
        <v>0.21</v>
      </c>
      <c r="S2481" s="689"/>
      <c r="T2481" s="687"/>
      <c r="U2481" s="687"/>
      <c r="V2481" s="687"/>
      <c r="W2481" s="687"/>
    </row>
    <row r="2482" spans="1:23">
      <c r="A2482" s="707"/>
      <c r="B2482" s="709" t="s">
        <v>605</v>
      </c>
      <c r="C2482" s="1070"/>
      <c r="D2482" s="1070" t="s">
        <v>800</v>
      </c>
      <c r="E2482" s="1070">
        <f t="shared" si="993"/>
        <v>20</v>
      </c>
      <c r="F2482" s="1070"/>
      <c r="G2482" s="1070"/>
      <c r="H2482" s="1070"/>
      <c r="I2482" s="1070"/>
      <c r="J2482" s="871">
        <f>VLOOKUP(B2482,'Bieu5 TH chi phi'!$B$7:$C$109,2,0)</f>
        <v>18765.274056338028</v>
      </c>
      <c r="K2482" s="704">
        <f>J2482*E2482</f>
        <v>375305.4811267606</v>
      </c>
      <c r="L2482" s="704">
        <f t="shared" ref="L2482:O2483" si="994">K2482</f>
        <v>375305.4811267606</v>
      </c>
      <c r="M2482" s="704">
        <f t="shared" si="994"/>
        <v>375305.4811267606</v>
      </c>
      <c r="N2482" s="704">
        <f t="shared" si="994"/>
        <v>375305.4811267606</v>
      </c>
      <c r="O2482" s="704">
        <f t="shared" si="994"/>
        <v>375305.4811267606</v>
      </c>
      <c r="P2482" s="645" t="str">
        <f t="shared" si="982"/>
        <v>Sai</v>
      </c>
      <c r="Q2482" s="691">
        <v>7.0000000000000007E-2</v>
      </c>
      <c r="S2482" s="689"/>
      <c r="T2482" s="687"/>
      <c r="U2482" s="687"/>
      <c r="V2482" s="687"/>
      <c r="W2482" s="687"/>
    </row>
    <row r="2483" spans="1:23">
      <c r="A2483" s="707"/>
      <c r="B2483" s="709" t="s">
        <v>646</v>
      </c>
      <c r="C2483" s="1070"/>
      <c r="D2483" s="1070" t="s">
        <v>800</v>
      </c>
      <c r="E2483" s="1070">
        <f t="shared" si="993"/>
        <v>20</v>
      </c>
      <c r="F2483" s="1070"/>
      <c r="G2483" s="1070"/>
      <c r="H2483" s="1070"/>
      <c r="I2483" s="1070"/>
      <c r="J2483" s="871">
        <f>VLOOKUP(B2483,'Bieu5 TH chi phi'!$B$7:$C$109,2,0)</f>
        <v>173801.87938349394</v>
      </c>
      <c r="K2483" s="704">
        <f>J2483*E2483</f>
        <v>3476037.5876698787</v>
      </c>
      <c r="L2483" s="704">
        <f t="shared" si="994"/>
        <v>3476037.5876698787</v>
      </c>
      <c r="M2483" s="704">
        <f t="shared" si="994"/>
        <v>3476037.5876698787</v>
      </c>
      <c r="N2483" s="704">
        <f t="shared" si="994"/>
        <v>3476037.5876698787</v>
      </c>
      <c r="O2483" s="704">
        <f t="shared" si="994"/>
        <v>3476037.5876698787</v>
      </c>
      <c r="P2483" s="645" t="str">
        <f t="shared" si="982"/>
        <v>Đúng</v>
      </c>
      <c r="Q2483" s="691">
        <v>20</v>
      </c>
    </row>
    <row r="2484" spans="1:23" s="706" customFormat="1">
      <c r="A2484" s="707"/>
      <c r="B2484" s="1066" t="s">
        <v>803</v>
      </c>
      <c r="C2484" s="1070"/>
      <c r="D2484" s="1070" t="s">
        <v>800</v>
      </c>
      <c r="E2484" s="1070">
        <f t="shared" si="993"/>
        <v>20</v>
      </c>
      <c r="F2484" s="1070"/>
      <c r="G2484" s="1070"/>
      <c r="H2484" s="1070"/>
      <c r="I2484" s="1070"/>
      <c r="J2484" s="871"/>
      <c r="K2484" s="704"/>
      <c r="L2484" s="704"/>
      <c r="M2484" s="704"/>
      <c r="N2484" s="704"/>
      <c r="O2484" s="704"/>
      <c r="P2484" s="645" t="str">
        <f t="shared" si="982"/>
        <v>Sai</v>
      </c>
      <c r="Q2484" s="705"/>
      <c r="S2484" s="689"/>
      <c r="T2484" s="687"/>
      <c r="U2484" s="687"/>
      <c r="V2484" s="687"/>
      <c r="W2484" s="687"/>
    </row>
    <row r="2485" spans="1:23" s="706" customFormat="1">
      <c r="A2485" s="707"/>
      <c r="B2485" s="709" t="s">
        <v>19</v>
      </c>
      <c r="C2485" s="1070"/>
      <c r="D2485" s="1070" t="s">
        <v>800</v>
      </c>
      <c r="E2485" s="1070">
        <f t="shared" si="993"/>
        <v>20</v>
      </c>
      <c r="F2485" s="1070"/>
      <c r="G2485" s="1070"/>
      <c r="H2485" s="1070"/>
      <c r="I2485" s="1070"/>
      <c r="J2485" s="871">
        <f>VLOOKUP(B2485,'Bieu5 TH chi phi'!$B$7:$C$109,2,0)</f>
        <v>10491.54463647199</v>
      </c>
      <c r="K2485" s="704">
        <f>J2485*E2485</f>
        <v>209830.8927294398</v>
      </c>
      <c r="L2485" s="704">
        <f t="shared" ref="L2485:O2488" si="995">K2485</f>
        <v>209830.8927294398</v>
      </c>
      <c r="M2485" s="704">
        <f t="shared" si="995"/>
        <v>209830.8927294398</v>
      </c>
      <c r="N2485" s="704">
        <f t="shared" si="995"/>
        <v>209830.8927294398</v>
      </c>
      <c r="O2485" s="704">
        <f t="shared" si="995"/>
        <v>209830.8927294398</v>
      </c>
      <c r="P2485" s="645"/>
      <c r="Q2485" s="705"/>
      <c r="S2485" s="648"/>
      <c r="T2485" s="649"/>
      <c r="U2485" s="649"/>
      <c r="V2485" s="649"/>
      <c r="W2485" s="649"/>
    </row>
    <row r="2486" spans="1:23" s="706" customFormat="1">
      <c r="A2486" s="707"/>
      <c r="B2486" s="710" t="s">
        <v>21</v>
      </c>
      <c r="C2486" s="1070"/>
      <c r="D2486" s="1070" t="s">
        <v>800</v>
      </c>
      <c r="E2486" s="1070">
        <f t="shared" si="993"/>
        <v>20</v>
      </c>
      <c r="F2486" s="1070"/>
      <c r="G2486" s="1070"/>
      <c r="H2486" s="1070"/>
      <c r="I2486" s="1070"/>
      <c r="J2486" s="871">
        <f>VLOOKUP(B2486,'Bieu5 TH chi phi'!$B$7:$C$109,2,0)</f>
        <v>17555.295987286452</v>
      </c>
      <c r="K2486" s="704">
        <f>J2486*E2486</f>
        <v>351105.91974572907</v>
      </c>
      <c r="L2486" s="704">
        <f t="shared" si="995"/>
        <v>351105.91974572907</v>
      </c>
      <c r="M2486" s="704">
        <f t="shared" si="995"/>
        <v>351105.91974572907</v>
      </c>
      <c r="N2486" s="704">
        <f t="shared" si="995"/>
        <v>351105.91974572907</v>
      </c>
      <c r="O2486" s="704">
        <f t="shared" si="995"/>
        <v>351105.91974572907</v>
      </c>
      <c r="P2486" s="645"/>
      <c r="Q2486" s="705"/>
      <c r="S2486" s="648"/>
      <c r="T2486" s="649"/>
      <c r="U2486" s="649"/>
      <c r="V2486" s="649"/>
      <c r="W2486" s="649"/>
    </row>
    <row r="2487" spans="1:23" s="706" customFormat="1">
      <c r="A2487" s="711"/>
      <c r="B2487" s="710" t="s">
        <v>804</v>
      </c>
      <c r="C2487" s="712"/>
      <c r="D2487" s="1070" t="s">
        <v>800</v>
      </c>
      <c r="E2487" s="1070">
        <f>E2486</f>
        <v>20</v>
      </c>
      <c r="F2487" s="712"/>
      <c r="G2487" s="712"/>
      <c r="H2487" s="712"/>
      <c r="I2487" s="712"/>
      <c r="J2487" s="871">
        <f>VLOOKUP(B2487,'Bieu5 TH chi phi'!$B$7:$C$109,2,0)</f>
        <v>46989.233700271805</v>
      </c>
      <c r="K2487" s="704">
        <f t="shared" ref="K2487:K2488" si="996">J2487*E2487</f>
        <v>939784.67400543613</v>
      </c>
      <c r="L2487" s="704">
        <f t="shared" si="995"/>
        <v>939784.67400543613</v>
      </c>
      <c r="M2487" s="704">
        <f t="shared" si="995"/>
        <v>939784.67400543613</v>
      </c>
      <c r="N2487" s="704">
        <f t="shared" si="995"/>
        <v>939784.67400543613</v>
      </c>
      <c r="O2487" s="704">
        <f t="shared" si="995"/>
        <v>939784.67400543613</v>
      </c>
      <c r="P2487" s="645"/>
      <c r="Q2487" s="705"/>
      <c r="S2487" s="689"/>
      <c r="T2487" s="687"/>
      <c r="U2487" s="687"/>
      <c r="V2487" s="687"/>
      <c r="W2487" s="687"/>
    </row>
    <row r="2488" spans="1:23" s="706" customFormat="1">
      <c r="A2488" s="715"/>
      <c r="B2488" s="1159" t="s">
        <v>22</v>
      </c>
      <c r="C2488" s="716"/>
      <c r="D2488" s="716" t="s">
        <v>800</v>
      </c>
      <c r="E2488" s="716">
        <f t="shared" ref="E2488" si="997">E2487</f>
        <v>20</v>
      </c>
      <c r="F2488" s="716"/>
      <c r="G2488" s="716"/>
      <c r="H2488" s="716"/>
      <c r="I2488" s="716"/>
      <c r="J2488" s="1160">
        <f>VLOOKUP(B2488,'Bieu5 TH chi phi'!$B$7:$C$109,2,0)</f>
        <v>26817.640047675806</v>
      </c>
      <c r="K2488" s="717">
        <f t="shared" si="996"/>
        <v>536352.80095351615</v>
      </c>
      <c r="L2488" s="717">
        <f t="shared" si="995"/>
        <v>536352.80095351615</v>
      </c>
      <c r="M2488" s="717">
        <f t="shared" si="995"/>
        <v>536352.80095351615</v>
      </c>
      <c r="N2488" s="717">
        <f t="shared" si="995"/>
        <v>536352.80095351615</v>
      </c>
      <c r="O2488" s="717">
        <f t="shared" si="995"/>
        <v>536352.80095351615</v>
      </c>
      <c r="P2488" s="645"/>
      <c r="Q2488" s="705"/>
      <c r="S2488" s="648"/>
      <c r="T2488" s="649"/>
      <c r="U2488" s="649"/>
      <c r="V2488" s="649"/>
      <c r="W2488" s="649"/>
    </row>
    <row r="2489" spans="1:23" s="706" customFormat="1">
      <c r="A2489" s="1068"/>
      <c r="B2489" s="1064"/>
      <c r="C2489" s="691"/>
      <c r="D2489" s="691"/>
      <c r="E2489" s="691"/>
      <c r="F2489" s="691"/>
      <c r="G2489" s="691"/>
      <c r="H2489" s="691"/>
      <c r="I2489" s="691"/>
      <c r="J2489" s="1088"/>
      <c r="K2489" s="737"/>
      <c r="L2489" s="737"/>
      <c r="M2489" s="737"/>
      <c r="N2489" s="737"/>
      <c r="O2489" s="737"/>
      <c r="P2489" s="645"/>
      <c r="Q2489" s="705"/>
      <c r="S2489" s="689"/>
      <c r="T2489" s="687"/>
      <c r="U2489" s="687"/>
      <c r="V2489" s="687"/>
      <c r="W2489" s="687"/>
    </row>
    <row r="2490" spans="1:23" s="706" customFormat="1">
      <c r="A2490" s="1410" t="s">
        <v>1355</v>
      </c>
      <c r="B2490" s="1410"/>
      <c r="C2490" s="795"/>
      <c r="D2490" s="796"/>
      <c r="E2490" s="801"/>
      <c r="F2490" s="801"/>
      <c r="G2490" s="801"/>
      <c r="H2490" s="801"/>
      <c r="I2490" s="801"/>
      <c r="J2490" s="871"/>
      <c r="K2490" s="725">
        <f>K2491+K2504+K2511+K2514</f>
        <v>20289554.17491658</v>
      </c>
      <c r="L2490" s="725">
        <f>L2491+L2504+L2511+L2514</f>
        <v>18531000.855914351</v>
      </c>
      <c r="M2490" s="725">
        <f>M2491+M2504+M2511+M2514</f>
        <v>16838545.402338386</v>
      </c>
      <c r="N2490" s="725">
        <f>N2491+N2504+N2511+N2514</f>
        <v>15184884.925463658</v>
      </c>
      <c r="O2490" s="725">
        <f>O2491+O2504+O2511+O2514</f>
        <v>14240038.976240769</v>
      </c>
      <c r="P2490" s="645"/>
      <c r="Q2490" s="705"/>
      <c r="S2490" s="648"/>
      <c r="T2490" s="649"/>
      <c r="U2490" s="649"/>
      <c r="V2490" s="649"/>
      <c r="W2490" s="649"/>
    </row>
    <row r="2491" spans="1:23" s="706" customFormat="1" ht="13.5">
      <c r="A2491" s="1406" t="s">
        <v>1356</v>
      </c>
      <c r="B2491" s="1063" t="s">
        <v>784</v>
      </c>
      <c r="C2491" s="771"/>
      <c r="D2491" s="1070"/>
      <c r="E2491" s="726"/>
      <c r="F2491" s="726"/>
      <c r="G2491" s="726"/>
      <c r="H2491" s="726"/>
      <c r="I2491" s="726"/>
      <c r="J2491" s="871"/>
      <c r="K2491" s="695">
        <f>SUM(K2492:K2503)</f>
        <v>5607104.3363636369</v>
      </c>
      <c r="L2491" s="695">
        <f>SUM(L2492:L2503)</f>
        <v>4911485.814772727</v>
      </c>
      <c r="M2491" s="695">
        <f>SUM(M2492:M2503)</f>
        <v>4181799.4252272728</v>
      </c>
      <c r="N2491" s="695">
        <f>SUM(N2492:N2503)</f>
        <v>3468850.0363636361</v>
      </c>
      <c r="O2491" s="695">
        <f>SUM(O2492:O2503)</f>
        <v>2573575.2397727268</v>
      </c>
      <c r="P2491" s="645"/>
      <c r="Q2491" s="705"/>
      <c r="S2491" s="648"/>
      <c r="T2491" s="649"/>
      <c r="U2491" s="649"/>
      <c r="V2491" s="649"/>
      <c r="W2491" s="649"/>
    </row>
    <row r="2492" spans="1:23" s="706" customFormat="1">
      <c r="A2492" s="1406"/>
      <c r="B2492" s="1066" t="s">
        <v>785</v>
      </c>
      <c r="C2492" s="682">
        <v>43168</v>
      </c>
      <c r="D2492" s="1070" t="s">
        <v>736</v>
      </c>
      <c r="E2492" s="729">
        <v>0.11</v>
      </c>
      <c r="F2492" s="729">
        <v>0.13</v>
      </c>
      <c r="G2492" s="729">
        <v>0.11</v>
      </c>
      <c r="H2492" s="729">
        <v>0.11</v>
      </c>
      <c r="I2492" s="729">
        <v>0.11</v>
      </c>
      <c r="J2492" s="871">
        <f>VLOOKUP(C2492,'Bieu5 TH chi phi'!$B$7:$C$109,2,0)</f>
        <v>250929.54545454544</v>
      </c>
      <c r="K2492" s="690">
        <f>E2492*$J$2492</f>
        <v>27602.25</v>
      </c>
      <c r="L2492" s="690">
        <f t="shared" ref="L2492:O2492" si="998">F2492*$J$2492</f>
        <v>32620.840909090908</v>
      </c>
      <c r="M2492" s="690">
        <f t="shared" si="998"/>
        <v>27602.25</v>
      </c>
      <c r="N2492" s="690">
        <f t="shared" si="998"/>
        <v>27602.25</v>
      </c>
      <c r="O2492" s="690">
        <f t="shared" si="998"/>
        <v>27602.25</v>
      </c>
      <c r="P2492" s="645"/>
      <c r="Q2492" s="705"/>
      <c r="S2492" s="648"/>
      <c r="T2492" s="649"/>
      <c r="U2492" s="649"/>
      <c r="V2492" s="649"/>
      <c r="W2492" s="649"/>
    </row>
    <row r="2493" spans="1:23" s="706" customFormat="1">
      <c r="A2493" s="1058"/>
      <c r="B2493" s="1066" t="s">
        <v>786</v>
      </c>
      <c r="C2493" s="682">
        <v>43168</v>
      </c>
      <c r="D2493" s="1070" t="s">
        <v>736</v>
      </c>
      <c r="E2493" s="729">
        <v>5.57</v>
      </c>
      <c r="F2493" s="729">
        <v>5.57</v>
      </c>
      <c r="G2493" s="729">
        <v>5.57</v>
      </c>
      <c r="H2493" s="729">
        <v>5.57</v>
      </c>
      <c r="I2493" s="729">
        <v>5.57</v>
      </c>
      <c r="J2493" s="871">
        <f>VLOOKUP(C2493,'Bieu5 TH chi phi'!$B$7:$C$109,2,0)</f>
        <v>250929.54545454544</v>
      </c>
      <c r="K2493" s="690">
        <f>E2493*$J$2493</f>
        <v>1397677.5681818181</v>
      </c>
      <c r="L2493" s="690">
        <f t="shared" ref="L2493:O2493" si="999">F2493*$J$2493</f>
        <v>1397677.5681818181</v>
      </c>
      <c r="M2493" s="690">
        <f t="shared" si="999"/>
        <v>1397677.5681818181</v>
      </c>
      <c r="N2493" s="690">
        <f t="shared" si="999"/>
        <v>1397677.5681818181</v>
      </c>
      <c r="O2493" s="690">
        <f t="shared" si="999"/>
        <v>1397677.5681818181</v>
      </c>
      <c r="P2493" s="645"/>
      <c r="Q2493" s="705"/>
      <c r="S2493" s="648"/>
      <c r="T2493" s="649"/>
      <c r="U2493" s="649"/>
      <c r="V2493" s="649"/>
      <c r="W2493" s="649"/>
    </row>
    <row r="2494" spans="1:23" s="706" customFormat="1">
      <c r="A2494" s="1058"/>
      <c r="B2494" s="1066" t="s">
        <v>786</v>
      </c>
      <c r="C2494" s="682">
        <v>43260</v>
      </c>
      <c r="D2494" s="1070" t="s">
        <v>736</v>
      </c>
      <c r="E2494" s="729">
        <v>0.9</v>
      </c>
      <c r="F2494" s="729">
        <v>0.83</v>
      </c>
      <c r="G2494" s="729">
        <v>0.77</v>
      </c>
      <c r="H2494" s="729">
        <v>0.7</v>
      </c>
      <c r="I2494" s="729">
        <v>0.61</v>
      </c>
      <c r="J2494" s="871">
        <f>VLOOKUP(C2494,'Bieu5 TH chi phi'!$B$7:$C$109,2,0)</f>
        <v>333736.29545454547</v>
      </c>
      <c r="K2494" s="690">
        <f>E2494*$J$2494</f>
        <v>300362.66590909095</v>
      </c>
      <c r="L2494" s="690">
        <f t="shared" ref="L2494:O2494" si="1000">F2494*$J$2494</f>
        <v>277001.12522727274</v>
      </c>
      <c r="M2494" s="690">
        <f t="shared" si="1000"/>
        <v>256976.94750000001</v>
      </c>
      <c r="N2494" s="690">
        <f t="shared" si="1000"/>
        <v>233615.4068181818</v>
      </c>
      <c r="O2494" s="690">
        <f t="shared" si="1000"/>
        <v>203579.14022727273</v>
      </c>
      <c r="P2494" s="645"/>
      <c r="Q2494" s="705"/>
      <c r="S2494" s="648"/>
      <c r="T2494" s="649"/>
      <c r="U2494" s="649"/>
      <c r="V2494" s="649"/>
      <c r="W2494" s="649"/>
    </row>
    <row r="2495" spans="1:23">
      <c r="A2495" s="1058"/>
      <c r="B2495" s="1066" t="s">
        <v>786</v>
      </c>
      <c r="C2495" s="682">
        <v>43321</v>
      </c>
      <c r="D2495" s="1070" t="s">
        <v>736</v>
      </c>
      <c r="E2495" s="729">
        <v>0.18</v>
      </c>
      <c r="F2495" s="729">
        <v>0.18</v>
      </c>
      <c r="G2495" s="729">
        <v>0.18</v>
      </c>
      <c r="H2495" s="729">
        <v>0.18</v>
      </c>
      <c r="I2495" s="729">
        <v>0.18</v>
      </c>
      <c r="J2495" s="871">
        <f>VLOOKUP(C2495,'Bieu5 TH chi phi'!$B$7:$C$109,2,0)</f>
        <v>388940.79545454553</v>
      </c>
      <c r="K2495" s="690">
        <f>E2495*$J$2495</f>
        <v>70009.3431818182</v>
      </c>
      <c r="L2495" s="690">
        <f t="shared" ref="L2495:O2495" si="1001">F2495*$J$2495</f>
        <v>70009.3431818182</v>
      </c>
      <c r="M2495" s="690">
        <f t="shared" si="1001"/>
        <v>70009.3431818182</v>
      </c>
      <c r="N2495" s="690">
        <f t="shared" si="1001"/>
        <v>70009.3431818182</v>
      </c>
      <c r="O2495" s="690">
        <f t="shared" si="1001"/>
        <v>70009.3431818182</v>
      </c>
      <c r="P2495" s="645" t="str">
        <f t="shared" si="982"/>
        <v>Sai</v>
      </c>
      <c r="Q2495" s="691"/>
    </row>
    <row r="2496" spans="1:23" ht="10.4" customHeight="1">
      <c r="A2496" s="1058"/>
      <c r="B2496" s="1066" t="s">
        <v>787</v>
      </c>
      <c r="C2496" s="682">
        <v>43168</v>
      </c>
      <c r="D2496" s="1070" t="s">
        <v>736</v>
      </c>
      <c r="E2496" s="729">
        <v>0.11</v>
      </c>
      <c r="F2496" s="729">
        <v>0.13</v>
      </c>
      <c r="G2496" s="729">
        <v>0.11</v>
      </c>
      <c r="H2496" s="729">
        <v>0.11</v>
      </c>
      <c r="I2496" s="729">
        <v>0.11</v>
      </c>
      <c r="J2496" s="871">
        <f>VLOOKUP(C2496,'Bieu5 TH chi phi'!$B$7:$C$109,2,0)</f>
        <v>250929.54545454544</v>
      </c>
      <c r="K2496" s="690">
        <f>E2496*$J$2496</f>
        <v>27602.25</v>
      </c>
      <c r="L2496" s="690">
        <f t="shared" ref="L2496:O2496" si="1002">F2496*$J$2496</f>
        <v>32620.840909090908</v>
      </c>
      <c r="M2496" s="690">
        <f t="shared" si="1002"/>
        <v>27602.25</v>
      </c>
      <c r="N2496" s="690">
        <f t="shared" si="1002"/>
        <v>27602.25</v>
      </c>
      <c r="O2496" s="690">
        <f t="shared" si="1002"/>
        <v>27602.25</v>
      </c>
      <c r="P2496" s="645" t="str">
        <f t="shared" si="982"/>
        <v>Sai</v>
      </c>
      <c r="Q2496" s="718"/>
    </row>
    <row r="2497" spans="1:23">
      <c r="A2497" s="1058"/>
      <c r="B2497" s="1066" t="s">
        <v>788</v>
      </c>
      <c r="C2497" s="682">
        <v>43168</v>
      </c>
      <c r="D2497" s="1070" t="s">
        <v>736</v>
      </c>
      <c r="E2497" s="729">
        <v>1.1499999999999999</v>
      </c>
      <c r="F2497" s="729">
        <v>1.1000000000000001</v>
      </c>
      <c r="G2497" s="729">
        <v>1</v>
      </c>
      <c r="H2497" s="729">
        <v>0.93</v>
      </c>
      <c r="I2497" s="729">
        <v>0.84</v>
      </c>
      <c r="J2497" s="871">
        <f>VLOOKUP(C2497,'Bieu5 TH chi phi'!$B$7:$C$109,2,0)</f>
        <v>250929.54545454544</v>
      </c>
      <c r="K2497" s="690">
        <f>E2497*$J$2497</f>
        <v>288568.97727272724</v>
      </c>
      <c r="L2497" s="690">
        <f t="shared" ref="L2497:O2497" si="1003">F2497*$J$2497</f>
        <v>276022.5</v>
      </c>
      <c r="M2497" s="690">
        <f t="shared" si="1003"/>
        <v>250929.54545454544</v>
      </c>
      <c r="N2497" s="690">
        <f t="shared" si="1003"/>
        <v>233364.47727272726</v>
      </c>
      <c r="O2497" s="690">
        <f t="shared" si="1003"/>
        <v>210780.81818181818</v>
      </c>
      <c r="P2497" s="645" t="str">
        <f t="shared" si="982"/>
        <v>Sai</v>
      </c>
      <c r="Q2497" s="776"/>
    </row>
    <row r="2498" spans="1:23">
      <c r="A2498" s="1058"/>
      <c r="B2498" s="1066" t="s">
        <v>788</v>
      </c>
      <c r="C2498" s="682">
        <v>43260</v>
      </c>
      <c r="D2498" s="1070" t="s">
        <v>736</v>
      </c>
      <c r="E2498" s="729">
        <v>0.08</v>
      </c>
      <c r="F2498" s="729">
        <v>0.08</v>
      </c>
      <c r="G2498" s="729">
        <v>0.08</v>
      </c>
      <c r="H2498" s="729">
        <v>0.08</v>
      </c>
      <c r="I2498" s="729">
        <v>0.08</v>
      </c>
      <c r="J2498" s="871">
        <f>VLOOKUP(C2498,'Bieu5 TH chi phi'!$B$7:$C$109,2,0)</f>
        <v>333736.29545454547</v>
      </c>
      <c r="K2498" s="690">
        <f>E2498*$J$2498</f>
        <v>26698.903636363637</v>
      </c>
      <c r="L2498" s="690">
        <f t="shared" ref="L2498:O2498" si="1004">F2498*$J$2498</f>
        <v>26698.903636363637</v>
      </c>
      <c r="M2498" s="690">
        <f t="shared" si="1004"/>
        <v>26698.903636363637</v>
      </c>
      <c r="N2498" s="690">
        <f t="shared" si="1004"/>
        <v>26698.903636363637</v>
      </c>
      <c r="O2498" s="690">
        <f t="shared" si="1004"/>
        <v>26698.903636363637</v>
      </c>
      <c r="P2498" s="645" t="str">
        <f t="shared" si="982"/>
        <v>Sai</v>
      </c>
      <c r="Q2498" s="691">
        <v>0.21</v>
      </c>
      <c r="S2498" s="689"/>
      <c r="T2498" s="687"/>
      <c r="U2498" s="687"/>
      <c r="V2498" s="687"/>
      <c r="W2498" s="687"/>
    </row>
    <row r="2499" spans="1:23">
      <c r="A2499" s="1058"/>
      <c r="B2499" s="1066" t="s">
        <v>793</v>
      </c>
      <c r="C2499" s="682">
        <v>43168</v>
      </c>
      <c r="D2499" s="1070" t="s">
        <v>736</v>
      </c>
      <c r="E2499" s="729">
        <v>0.11</v>
      </c>
      <c r="F2499" s="729">
        <v>0.11</v>
      </c>
      <c r="G2499" s="729">
        <v>0.11</v>
      </c>
      <c r="H2499" s="729">
        <v>0.11</v>
      </c>
      <c r="I2499" s="729">
        <v>0.11</v>
      </c>
      <c r="J2499" s="871">
        <f>VLOOKUP(C2499,'Bieu5 TH chi phi'!$B$7:$C$109,2,0)</f>
        <v>250929.54545454544</v>
      </c>
      <c r="K2499" s="690">
        <f>E2499*$J$2499</f>
        <v>27602.25</v>
      </c>
      <c r="L2499" s="690">
        <f t="shared" ref="L2499:O2499" si="1005">F2499*$J$2499</f>
        <v>27602.25</v>
      </c>
      <c r="M2499" s="690">
        <f t="shared" si="1005"/>
        <v>27602.25</v>
      </c>
      <c r="N2499" s="690">
        <f t="shared" si="1005"/>
        <v>27602.25</v>
      </c>
      <c r="O2499" s="690">
        <f t="shared" si="1005"/>
        <v>27602.25</v>
      </c>
      <c r="P2499" s="645" t="str">
        <f t="shared" si="982"/>
        <v>Sai</v>
      </c>
      <c r="Q2499" s="691">
        <v>0.21</v>
      </c>
      <c r="S2499" s="689"/>
      <c r="T2499" s="687"/>
      <c r="U2499" s="687"/>
      <c r="V2499" s="687"/>
      <c r="W2499" s="687"/>
    </row>
    <row r="2500" spans="1:23">
      <c r="A2500" s="1058"/>
      <c r="B2500" s="1066" t="s">
        <v>789</v>
      </c>
      <c r="C2500" s="682">
        <v>43169</v>
      </c>
      <c r="D2500" s="1070" t="s">
        <v>736</v>
      </c>
      <c r="E2500" s="729">
        <v>0.08</v>
      </c>
      <c r="F2500" s="729">
        <v>7.0000000000000007E-2</v>
      </c>
      <c r="G2500" s="729">
        <v>0.05</v>
      </c>
      <c r="H2500" s="729">
        <v>0.03</v>
      </c>
      <c r="I2500" s="729">
        <v>0.01</v>
      </c>
      <c r="J2500" s="871">
        <f>VLOOKUP(C2500,'Bieu5 TH chi phi'!$B$7:$C$109,2,0)</f>
        <v>227509.45454545456</v>
      </c>
      <c r="K2500" s="690">
        <f>E2500*$J$2500</f>
        <v>18200.756363636367</v>
      </c>
      <c r="L2500" s="690">
        <f t="shared" ref="L2500:O2500" si="1006">F2500*$J$2500</f>
        <v>15925.661818181821</v>
      </c>
      <c r="M2500" s="690">
        <f t="shared" si="1006"/>
        <v>11375.472727272729</v>
      </c>
      <c r="N2500" s="690">
        <f t="shared" si="1006"/>
        <v>6825.2836363636361</v>
      </c>
      <c r="O2500" s="690">
        <f t="shared" si="1006"/>
        <v>2275.0945454545458</v>
      </c>
      <c r="P2500" s="645" t="str">
        <f t="shared" si="982"/>
        <v>Sai</v>
      </c>
      <c r="Q2500" s="691">
        <v>6.65</v>
      </c>
      <c r="S2500" s="689"/>
      <c r="T2500" s="687"/>
      <c r="U2500" s="687"/>
      <c r="V2500" s="687"/>
      <c r="W2500" s="687"/>
    </row>
    <row r="2501" spans="1:23">
      <c r="A2501" s="1058"/>
      <c r="B2501" s="1066" t="s">
        <v>789</v>
      </c>
      <c r="C2501" s="682">
        <v>43230</v>
      </c>
      <c r="D2501" s="1070" t="s">
        <v>736</v>
      </c>
      <c r="E2501" s="729">
        <v>0.18</v>
      </c>
      <c r="F2501" s="729">
        <v>0.18</v>
      </c>
      <c r="G2501" s="729">
        <v>0.18</v>
      </c>
      <c r="H2501" s="729">
        <v>0.18</v>
      </c>
      <c r="I2501" s="729">
        <v>0.18</v>
      </c>
      <c r="J2501" s="871">
        <f>VLOOKUP(C2501,'Bieu5 TH chi phi'!$B$7:$C$109,2,0)</f>
        <v>279368.22727272729</v>
      </c>
      <c r="K2501" s="690">
        <f>E2501*$J$2501</f>
        <v>50286.280909090914</v>
      </c>
      <c r="L2501" s="690">
        <f t="shared" ref="L2501:O2501" si="1007">F2501*$J$2501</f>
        <v>50286.280909090914</v>
      </c>
      <c r="M2501" s="690">
        <f t="shared" si="1007"/>
        <v>50286.280909090914</v>
      </c>
      <c r="N2501" s="690">
        <f t="shared" si="1007"/>
        <v>50286.280909090914</v>
      </c>
      <c r="O2501" s="690">
        <f t="shared" si="1007"/>
        <v>50286.280909090914</v>
      </c>
      <c r="P2501" s="645" t="str">
        <f t="shared" si="982"/>
        <v>Sai</v>
      </c>
      <c r="Q2501" s="691">
        <v>1.01</v>
      </c>
      <c r="S2501" s="689"/>
      <c r="T2501" s="687"/>
      <c r="U2501" s="687"/>
      <c r="V2501" s="687"/>
      <c r="W2501" s="687"/>
    </row>
    <row r="2502" spans="1:23">
      <c r="A2502" s="1058"/>
      <c r="B2502" s="1066" t="s">
        <v>791</v>
      </c>
      <c r="C2502" s="682">
        <v>43168</v>
      </c>
      <c r="D2502" s="1070" t="s">
        <v>736</v>
      </c>
      <c r="E2502" s="729">
        <v>7.85</v>
      </c>
      <c r="F2502" s="729">
        <v>6.28</v>
      </c>
      <c r="G2502" s="729">
        <v>4.71</v>
      </c>
      <c r="H2502" s="729">
        <v>3.14</v>
      </c>
      <c r="I2502" s="729">
        <v>1.18</v>
      </c>
      <c r="J2502" s="871">
        <f>VLOOKUP(C2502,'Bieu5 TH chi phi'!$B$7:$C$109,2,0)</f>
        <v>250929.54545454544</v>
      </c>
      <c r="K2502" s="690">
        <f>E2502*$J$2502</f>
        <v>1969796.9318181816</v>
      </c>
      <c r="L2502" s="690">
        <f t="shared" ref="L2502:O2502" si="1008">F2502*$J$2502</f>
        <v>1575837.5454545454</v>
      </c>
      <c r="M2502" s="690">
        <f t="shared" si="1008"/>
        <v>1181878.1590909089</v>
      </c>
      <c r="N2502" s="690">
        <f t="shared" si="1008"/>
        <v>787918.77272727271</v>
      </c>
      <c r="O2502" s="690">
        <f t="shared" si="1008"/>
        <v>296096.86363636359</v>
      </c>
      <c r="P2502" s="645" t="str">
        <f t="shared" si="982"/>
        <v>Sai</v>
      </c>
      <c r="Q2502" s="691">
        <v>0.14000000000000001</v>
      </c>
      <c r="S2502" s="689"/>
      <c r="T2502" s="687"/>
      <c r="U2502" s="687"/>
      <c r="V2502" s="687"/>
      <c r="W2502" s="687"/>
    </row>
    <row r="2503" spans="1:23">
      <c r="A2503" s="1058"/>
      <c r="B2503" s="1066" t="s">
        <v>792</v>
      </c>
      <c r="C2503" s="682">
        <v>43168</v>
      </c>
      <c r="D2503" s="1070" t="s">
        <v>736</v>
      </c>
      <c r="E2503" s="729">
        <v>5.59</v>
      </c>
      <c r="F2503" s="729">
        <v>4.5</v>
      </c>
      <c r="G2503" s="729">
        <v>3.4</v>
      </c>
      <c r="H2503" s="729">
        <v>2.31</v>
      </c>
      <c r="I2503" s="729">
        <v>0.93</v>
      </c>
      <c r="J2503" s="871">
        <f>VLOOKUP(C2503,'Bieu5 TH chi phi'!$B$7:$C$109,2,0)</f>
        <v>250929.54545454544</v>
      </c>
      <c r="K2503" s="690">
        <f>E2503*$J$2503</f>
        <v>1402696.1590909089</v>
      </c>
      <c r="L2503" s="690">
        <f t="shared" ref="L2503:O2503" si="1009">F2503*$J$2503</f>
        <v>1129182.9545454546</v>
      </c>
      <c r="M2503" s="690">
        <f t="shared" si="1009"/>
        <v>853160.45454545447</v>
      </c>
      <c r="N2503" s="690">
        <f t="shared" si="1009"/>
        <v>579647.25</v>
      </c>
      <c r="O2503" s="690">
        <f t="shared" si="1009"/>
        <v>233364.47727272726</v>
      </c>
      <c r="P2503" s="645" t="str">
        <f t="shared" si="982"/>
        <v>Sai</v>
      </c>
      <c r="Q2503" s="691">
        <v>0.21</v>
      </c>
      <c r="S2503" s="689"/>
      <c r="T2503" s="687"/>
      <c r="U2503" s="687"/>
      <c r="V2503" s="687"/>
      <c r="W2503" s="687"/>
    </row>
    <row r="2504" spans="1:23">
      <c r="A2504" s="1058"/>
      <c r="B2504" s="1063" t="s">
        <v>794</v>
      </c>
      <c r="C2504" s="771"/>
      <c r="D2504" s="1070"/>
      <c r="E2504" s="729"/>
      <c r="F2504" s="729"/>
      <c r="G2504" s="729"/>
      <c r="H2504" s="729"/>
      <c r="I2504" s="729"/>
      <c r="J2504" s="871"/>
      <c r="K2504" s="695">
        <f>SUM(K2505:K2510)</f>
        <v>6301381.3535128236</v>
      </c>
      <c r="L2504" s="695">
        <f>SUM(L2505:L2510)</f>
        <v>5240114.4582512453</v>
      </c>
      <c r="M2504" s="695">
        <f>SUM(M2505:M2510)</f>
        <v>4284097.0621228833</v>
      </c>
      <c r="N2504" s="695">
        <f>SUM(N2505:N2510)</f>
        <v>3346737.8644008962</v>
      </c>
      <c r="O2504" s="695">
        <f>SUM(O2505:O2510)</f>
        <v>3299718.6020580181</v>
      </c>
      <c r="P2504" s="645" t="str">
        <f t="shared" si="982"/>
        <v>Sai</v>
      </c>
      <c r="Q2504" s="691">
        <v>0.21</v>
      </c>
      <c r="S2504" s="689"/>
      <c r="T2504" s="687"/>
      <c r="U2504" s="687"/>
      <c r="V2504" s="687"/>
      <c r="W2504" s="687"/>
    </row>
    <row r="2505" spans="1:23">
      <c r="A2505" s="1058"/>
      <c r="B2505" s="1066" t="s">
        <v>678</v>
      </c>
      <c r="C2505" s="771"/>
      <c r="D2505" s="1070" t="s">
        <v>795</v>
      </c>
      <c r="E2505" s="729">
        <v>21.83</v>
      </c>
      <c r="F2505" s="729">
        <v>17.920000000000002</v>
      </c>
      <c r="G2505" s="729">
        <v>14.4</v>
      </c>
      <c r="H2505" s="729">
        <v>10.89</v>
      </c>
      <c r="I2505" s="729">
        <v>10.24</v>
      </c>
      <c r="J2505" s="871">
        <f>VLOOKUP(B2505,'Bieu5 TH chi phi'!$B$7:$C$109,2,0)</f>
        <v>119536.55378486056</v>
      </c>
      <c r="K2505" s="690">
        <f>E2505*$J$2505</f>
        <v>2609482.969123506</v>
      </c>
      <c r="L2505" s="690">
        <f t="shared" ref="L2505:O2505" si="1010">F2505*$J$2505</f>
        <v>2142095.0438247016</v>
      </c>
      <c r="M2505" s="690">
        <f t="shared" si="1010"/>
        <v>1721326.374501992</v>
      </c>
      <c r="N2505" s="690">
        <f t="shared" si="1010"/>
        <v>1301753.0707171315</v>
      </c>
      <c r="O2505" s="690">
        <f t="shared" si="1010"/>
        <v>1224054.3107569721</v>
      </c>
      <c r="P2505" s="645" t="str">
        <f t="shared" si="982"/>
        <v>Sai</v>
      </c>
      <c r="Q2505" s="691">
        <v>1.02</v>
      </c>
      <c r="S2505" s="689"/>
      <c r="T2505" s="687"/>
      <c r="U2505" s="687"/>
      <c r="V2505" s="687"/>
      <c r="W2505" s="687"/>
    </row>
    <row r="2506" spans="1:23">
      <c r="A2506" s="1058"/>
      <c r="B2506" s="1066" t="s">
        <v>679</v>
      </c>
      <c r="C2506" s="771"/>
      <c r="D2506" s="1070" t="s">
        <v>795</v>
      </c>
      <c r="E2506" s="729">
        <v>0.62</v>
      </c>
      <c r="F2506" s="729">
        <v>0.5</v>
      </c>
      <c r="G2506" s="729">
        <v>0.38</v>
      </c>
      <c r="H2506" s="729">
        <v>0.25</v>
      </c>
      <c r="I2506" s="729">
        <v>0.09</v>
      </c>
      <c r="J2506" s="871">
        <f>VLOOKUP(B2506,'Bieu5 TH chi phi'!$B$7:$C$109,2,0)</f>
        <v>175954.48207171314</v>
      </c>
      <c r="K2506" s="690">
        <f>E2506*$J$2506</f>
        <v>109091.77888446214</v>
      </c>
      <c r="L2506" s="690">
        <f t="shared" ref="L2506:O2506" si="1011">F2506*$J$2506</f>
        <v>87977.241035856568</v>
      </c>
      <c r="M2506" s="690">
        <f t="shared" si="1011"/>
        <v>66862.703187250998</v>
      </c>
      <c r="N2506" s="690">
        <f t="shared" si="1011"/>
        <v>43988.620517928284</v>
      </c>
      <c r="O2506" s="690">
        <f t="shared" si="1011"/>
        <v>15835.903386454182</v>
      </c>
      <c r="P2506" s="645" t="str">
        <f t="shared" si="982"/>
        <v>Sai</v>
      </c>
      <c r="Q2506" s="691">
        <v>0.06</v>
      </c>
      <c r="S2506" s="689"/>
      <c r="T2506" s="687"/>
      <c r="U2506" s="687"/>
      <c r="V2506" s="687"/>
      <c r="W2506" s="687"/>
    </row>
    <row r="2507" spans="1:23">
      <c r="A2507" s="1058"/>
      <c r="B2507" s="1066" t="s">
        <v>681</v>
      </c>
      <c r="C2507" s="771"/>
      <c r="D2507" s="1070" t="s">
        <v>795</v>
      </c>
      <c r="E2507" s="729">
        <v>0.88</v>
      </c>
      <c r="F2507" s="729">
        <v>0.77</v>
      </c>
      <c r="G2507" s="729">
        <v>0.69</v>
      </c>
      <c r="H2507" s="729">
        <v>0.62</v>
      </c>
      <c r="I2507" s="729">
        <v>0.88</v>
      </c>
      <c r="J2507" s="871">
        <f>VLOOKUP(B2507,'Bieu5 TH chi phi'!$B$7:$C$109,2,0)</f>
        <v>1922237.7689243029</v>
      </c>
      <c r="K2507" s="690">
        <f>E2507*$J$2507</f>
        <v>1691569.2366533866</v>
      </c>
      <c r="L2507" s="690">
        <f t="shared" ref="L2507:O2507" si="1012">F2507*$J$2507</f>
        <v>1480123.0820717132</v>
      </c>
      <c r="M2507" s="690">
        <f t="shared" si="1012"/>
        <v>1326344.0605577689</v>
      </c>
      <c r="N2507" s="690">
        <f t="shared" si="1012"/>
        <v>1191787.4167330677</v>
      </c>
      <c r="O2507" s="690">
        <f t="shared" si="1012"/>
        <v>1691569.2366533866</v>
      </c>
      <c r="P2507" s="645" t="str">
        <f t="shared" si="982"/>
        <v>Sai</v>
      </c>
      <c r="Q2507" s="691">
        <v>0.21</v>
      </c>
      <c r="S2507" s="689"/>
      <c r="T2507" s="687"/>
      <c r="U2507" s="687"/>
      <c r="V2507" s="687"/>
      <c r="W2507" s="687"/>
    </row>
    <row r="2508" spans="1:23">
      <c r="A2508" s="1058"/>
      <c r="B2508" s="1066" t="s">
        <v>684</v>
      </c>
      <c r="C2508" s="771"/>
      <c r="D2508" s="1070" t="s">
        <v>795</v>
      </c>
      <c r="E2508" s="729">
        <v>0.11</v>
      </c>
      <c r="F2508" s="729">
        <v>0.1</v>
      </c>
      <c r="G2508" s="729">
        <v>0.09</v>
      </c>
      <c r="H2508" s="729">
        <v>0.08</v>
      </c>
      <c r="I2508" s="729">
        <v>0.1</v>
      </c>
      <c r="J2508" s="871">
        <f>VLOOKUP(B2508,'Bieu5 TH chi phi'!$B$7:$C$109,2,0)</f>
        <v>498.00796812749002</v>
      </c>
      <c r="K2508" s="690">
        <f>E2508*$J$2508</f>
        <v>54.7808764940239</v>
      </c>
      <c r="L2508" s="690">
        <f t="shared" ref="L2508:O2508" si="1013">F2508*$J$2508</f>
        <v>49.800796812749006</v>
      </c>
      <c r="M2508" s="690">
        <f t="shared" si="1013"/>
        <v>44.820717131474098</v>
      </c>
      <c r="N2508" s="690">
        <f t="shared" si="1013"/>
        <v>39.840637450199203</v>
      </c>
      <c r="O2508" s="690">
        <f t="shared" si="1013"/>
        <v>49.800796812749006</v>
      </c>
      <c r="P2508" s="645" t="str">
        <f t="shared" si="982"/>
        <v>Sai</v>
      </c>
      <c r="Q2508" s="691">
        <v>0.06</v>
      </c>
      <c r="S2508" s="689"/>
      <c r="T2508" s="687"/>
      <c r="U2508" s="687"/>
      <c r="V2508" s="687"/>
      <c r="W2508" s="687"/>
    </row>
    <row r="2509" spans="1:23">
      <c r="A2509" s="1058"/>
      <c r="B2509" s="1066" t="s">
        <v>682</v>
      </c>
      <c r="C2509" s="771"/>
      <c r="D2509" s="1070" t="s">
        <v>795</v>
      </c>
      <c r="E2509" s="729">
        <v>42.5</v>
      </c>
      <c r="F2509" s="729">
        <v>34</v>
      </c>
      <c r="G2509" s="729">
        <v>25.5</v>
      </c>
      <c r="H2509" s="729">
        <v>17</v>
      </c>
      <c r="I2509" s="729">
        <v>6.38</v>
      </c>
      <c r="J2509" s="871">
        <f>VLOOKUP(B2509,'Bieu5 TH chi phi'!$B$7:$C$109,2,0)</f>
        <v>41646.852589641428</v>
      </c>
      <c r="K2509" s="690">
        <f>E2509*$J$2509</f>
        <v>1769991.2350597607</v>
      </c>
      <c r="L2509" s="690">
        <f t="shared" ref="L2509:O2509" si="1014">F2509*$J$2509</f>
        <v>1415992.9880478086</v>
      </c>
      <c r="M2509" s="690">
        <f t="shared" si="1014"/>
        <v>1061994.7410358565</v>
      </c>
      <c r="N2509" s="690">
        <f t="shared" si="1014"/>
        <v>707996.49402390432</v>
      </c>
      <c r="O2509" s="690">
        <f t="shared" si="1014"/>
        <v>265706.91952191229</v>
      </c>
      <c r="P2509" s="645" t="str">
        <f t="shared" si="982"/>
        <v>Sai</v>
      </c>
      <c r="Q2509" s="691">
        <v>4.13</v>
      </c>
      <c r="S2509" s="689"/>
      <c r="T2509" s="687"/>
      <c r="U2509" s="687"/>
      <c r="V2509" s="687"/>
      <c r="W2509" s="687"/>
    </row>
    <row r="2510" spans="1:23">
      <c r="A2510" s="1058"/>
      <c r="B2510" s="1407" t="s">
        <v>683</v>
      </c>
      <c r="C2510" s="1407"/>
      <c r="D2510" s="1070" t="s">
        <v>795</v>
      </c>
      <c r="E2510" s="729">
        <v>52.85</v>
      </c>
      <c r="F2510" s="729">
        <v>49.66</v>
      </c>
      <c r="G2510" s="729">
        <v>46.89</v>
      </c>
      <c r="H2510" s="729">
        <v>44.12</v>
      </c>
      <c r="I2510" s="729">
        <v>44.7</v>
      </c>
      <c r="J2510" s="871">
        <f>VLOOKUP(B2510,'Bieu5 TH chi phi'!$B$7:$C$109,2,0)</f>
        <v>2293.1192604581674</v>
      </c>
      <c r="K2510" s="690">
        <f>E2510*$J$2510</f>
        <v>121191.35291521416</v>
      </c>
      <c r="L2510" s="690">
        <f t="shared" ref="L2510:O2510" si="1015">F2510*$J$2510</f>
        <v>113876.30247435259</v>
      </c>
      <c r="M2510" s="690">
        <f t="shared" si="1015"/>
        <v>107524.36212288347</v>
      </c>
      <c r="N2510" s="690">
        <f t="shared" si="1015"/>
        <v>101172.42177141435</v>
      </c>
      <c r="O2510" s="690">
        <f t="shared" si="1015"/>
        <v>102502.43094248009</v>
      </c>
      <c r="P2510" s="645" t="str">
        <f t="shared" si="982"/>
        <v>Sai</v>
      </c>
      <c r="Q2510" s="691">
        <v>3.24</v>
      </c>
      <c r="S2510" s="689"/>
      <c r="T2510" s="687"/>
      <c r="U2510" s="687"/>
      <c r="V2510" s="687"/>
      <c r="W2510" s="687"/>
    </row>
    <row r="2511" spans="1:23">
      <c r="A2511" s="824"/>
      <c r="B2511" s="1063" t="s">
        <v>796</v>
      </c>
      <c r="C2511" s="771"/>
      <c r="D2511" s="825"/>
      <c r="E2511" s="729"/>
      <c r="F2511" s="729"/>
      <c r="G2511" s="729"/>
      <c r="H2511" s="729"/>
      <c r="I2511" s="729"/>
      <c r="J2511" s="871"/>
      <c r="K2511" s="695">
        <f>SUM(K2512:K2513)</f>
        <v>32900</v>
      </c>
      <c r="L2511" s="695">
        <f>SUM(L2512:L2513)</f>
        <v>32900</v>
      </c>
      <c r="M2511" s="695">
        <f>SUM(M2512:M2513)</f>
        <v>28400</v>
      </c>
      <c r="N2511" s="695">
        <f>SUM(N2512:N2513)</f>
        <v>27600</v>
      </c>
      <c r="O2511" s="695">
        <f>SUM(O2512:O2513)</f>
        <v>27600</v>
      </c>
      <c r="P2511" s="645" t="str">
        <f t="shared" si="982"/>
        <v>Đúng</v>
      </c>
      <c r="Q2511" s="691"/>
    </row>
    <row r="2512" spans="1:23">
      <c r="A2512" s="1058"/>
      <c r="B2512" s="1066" t="s">
        <v>722</v>
      </c>
      <c r="C2512" s="771"/>
      <c r="D2512" s="1070" t="s">
        <v>797</v>
      </c>
      <c r="E2512" s="729">
        <v>0.13</v>
      </c>
      <c r="F2512" s="729">
        <v>0.13</v>
      </c>
      <c r="G2512" s="729">
        <v>0.13</v>
      </c>
      <c r="H2512" s="729">
        <v>0.12</v>
      </c>
      <c r="I2512" s="729">
        <v>0.12</v>
      </c>
      <c r="J2512" s="871">
        <f>VLOOKUP(B2512,'Bieu5 TH chi phi'!$B$7:$C$109,2,0)</f>
        <v>80000</v>
      </c>
      <c r="K2512" s="690">
        <f>E2512*$J$2512</f>
        <v>10400</v>
      </c>
      <c r="L2512" s="690">
        <f t="shared" ref="L2512:O2512" si="1016">F2512*$J$2512</f>
        <v>10400</v>
      </c>
      <c r="M2512" s="690">
        <f t="shared" si="1016"/>
        <v>10400</v>
      </c>
      <c r="N2512" s="690">
        <f t="shared" si="1016"/>
        <v>9600</v>
      </c>
      <c r="O2512" s="690">
        <f t="shared" si="1016"/>
        <v>9600</v>
      </c>
      <c r="P2512" s="645" t="str">
        <f t="shared" si="982"/>
        <v>Sai</v>
      </c>
      <c r="Q2512" s="691">
        <v>19.55</v>
      </c>
      <c r="S2512" s="689"/>
      <c r="T2512" s="687"/>
      <c r="U2512" s="687"/>
      <c r="V2512" s="687"/>
      <c r="W2512" s="687"/>
    </row>
    <row r="2513" spans="1:23">
      <c r="A2513" s="1058"/>
      <c r="B2513" s="1066" t="s">
        <v>724</v>
      </c>
      <c r="C2513" s="1070"/>
      <c r="D2513" s="1070" t="s">
        <v>798</v>
      </c>
      <c r="E2513" s="729">
        <v>0.05</v>
      </c>
      <c r="F2513" s="729">
        <v>0.05</v>
      </c>
      <c r="G2513" s="729">
        <v>0.04</v>
      </c>
      <c r="H2513" s="729">
        <v>0.04</v>
      </c>
      <c r="I2513" s="729">
        <v>0.04</v>
      </c>
      <c r="J2513" s="871">
        <f>VLOOKUP(B2513,'Bieu5 TH chi phi'!$B$7:$C$109,2,0)</f>
        <v>450000</v>
      </c>
      <c r="K2513" s="690">
        <f>E2513*$J$2513</f>
        <v>22500</v>
      </c>
      <c r="L2513" s="690">
        <f t="shared" ref="L2513:O2513" si="1017">F2513*$J$2513</f>
        <v>22500</v>
      </c>
      <c r="M2513" s="690">
        <f t="shared" si="1017"/>
        <v>18000</v>
      </c>
      <c r="N2513" s="690">
        <f t="shared" si="1017"/>
        <v>18000</v>
      </c>
      <c r="O2513" s="690">
        <f t="shared" si="1017"/>
        <v>18000</v>
      </c>
      <c r="P2513" s="645" t="str">
        <f t="shared" si="982"/>
        <v>Sai</v>
      </c>
      <c r="Q2513" s="691">
        <v>0.5</v>
      </c>
      <c r="S2513" s="689"/>
      <c r="T2513" s="687"/>
      <c r="U2513" s="687"/>
      <c r="V2513" s="687"/>
      <c r="W2513" s="687"/>
    </row>
    <row r="2514" spans="1:23">
      <c r="A2514" s="1058"/>
      <c r="B2514" s="1063" t="s">
        <v>799</v>
      </c>
      <c r="C2514" s="1070"/>
      <c r="D2514" s="1070" t="s">
        <v>800</v>
      </c>
      <c r="E2514" s="1070">
        <v>25</v>
      </c>
      <c r="F2514" s="1070"/>
      <c r="G2514" s="1070"/>
      <c r="H2514" s="1070"/>
      <c r="I2514" s="1070"/>
      <c r="J2514" s="871"/>
      <c r="K2514" s="701">
        <f>SUM(K2515:K2524)</f>
        <v>8348168.4850401189</v>
      </c>
      <c r="L2514" s="701">
        <f>SUM(L2515:L2524)</f>
        <v>8346500.5828903783</v>
      </c>
      <c r="M2514" s="701">
        <f>SUM(M2515:M2524)</f>
        <v>8344248.9149882291</v>
      </c>
      <c r="N2514" s="701">
        <f>SUM(N2515:N2524)</f>
        <v>8341697.0246991254</v>
      </c>
      <c r="O2514" s="701">
        <f>SUM(O2515:O2524)</f>
        <v>8339145.1344100228</v>
      </c>
      <c r="P2514" s="645" t="str">
        <f t="shared" si="982"/>
        <v>Sai</v>
      </c>
      <c r="Q2514" s="691">
        <v>1.7</v>
      </c>
      <c r="S2514" s="689"/>
      <c r="T2514" s="687"/>
      <c r="U2514" s="687"/>
      <c r="V2514" s="687"/>
      <c r="W2514" s="687"/>
    </row>
    <row r="2515" spans="1:23">
      <c r="A2515" s="707"/>
      <c r="B2515" s="1066" t="s">
        <v>657</v>
      </c>
      <c r="C2515" s="1070"/>
      <c r="D2515" s="1070" t="s">
        <v>800</v>
      </c>
      <c r="E2515" s="1070">
        <f>E2514</f>
        <v>25</v>
      </c>
      <c r="F2515" s="1070"/>
      <c r="G2515" s="1070"/>
      <c r="H2515" s="1070"/>
      <c r="I2515" s="1070"/>
      <c r="J2515" s="871">
        <f>VLOOKUP(B2515,'Bieu5 TH chi phi'!$B$7:$C$109,2,0)</f>
        <v>667.16085989621945</v>
      </c>
      <c r="K2515" s="704">
        <f>J2515*E2515</f>
        <v>16679.021497405487</v>
      </c>
      <c r="L2515" s="733">
        <f>K2515*T$4</f>
        <v>15011.119347664939</v>
      </c>
      <c r="M2515" s="733">
        <f>L2515*U$4</f>
        <v>12759.451445515198</v>
      </c>
      <c r="N2515" s="733">
        <f>M2515*V$4</f>
        <v>10207.561156412159</v>
      </c>
      <c r="O2515" s="733">
        <f>N2515*W$4</f>
        <v>7655.6708673091198</v>
      </c>
      <c r="P2515" s="645" t="str">
        <f t="shared" si="982"/>
        <v>Sai</v>
      </c>
      <c r="Q2515" s="691">
        <v>0.26</v>
      </c>
      <c r="S2515" s="689"/>
      <c r="T2515" s="687"/>
      <c r="U2515" s="687"/>
      <c r="V2515" s="687"/>
      <c r="W2515" s="687"/>
    </row>
    <row r="2516" spans="1:23">
      <c r="A2516" s="707"/>
      <c r="B2516" s="1066" t="s">
        <v>801</v>
      </c>
      <c r="C2516" s="1070"/>
      <c r="D2516" s="1070" t="s">
        <v>800</v>
      </c>
      <c r="E2516" s="1070">
        <f>E2515</f>
        <v>25</v>
      </c>
      <c r="F2516" s="1070"/>
      <c r="G2516" s="1070"/>
      <c r="H2516" s="1070"/>
      <c r="I2516" s="1070"/>
      <c r="J2516" s="871">
        <f>VLOOKUP(B2516,'Bieu5 TH chi phi'!$B$7:$C$109,2,0)</f>
        <v>38838.710730170496</v>
      </c>
      <c r="K2516" s="704">
        <f>J2516*E2516</f>
        <v>970967.7682542624</v>
      </c>
      <c r="L2516" s="704">
        <f t="shared" ref="L2516:O2516" si="1018">K2516</f>
        <v>970967.7682542624</v>
      </c>
      <c r="M2516" s="704">
        <f t="shared" si="1018"/>
        <v>970967.7682542624</v>
      </c>
      <c r="N2516" s="704">
        <f t="shared" si="1018"/>
        <v>970967.7682542624</v>
      </c>
      <c r="O2516" s="704">
        <f t="shared" si="1018"/>
        <v>970967.7682542624</v>
      </c>
      <c r="P2516" s="645" t="str">
        <f t="shared" si="982"/>
        <v>Sai</v>
      </c>
      <c r="Q2516" s="691">
        <v>18</v>
      </c>
      <c r="S2516" s="689"/>
      <c r="T2516" s="687"/>
      <c r="U2516" s="687"/>
      <c r="V2516" s="687"/>
      <c r="W2516" s="687"/>
    </row>
    <row r="2517" spans="1:23">
      <c r="A2517" s="708"/>
      <c r="B2517" s="1066" t="s">
        <v>802</v>
      </c>
      <c r="C2517" s="1070"/>
      <c r="D2517" s="1070" t="s">
        <v>800</v>
      </c>
      <c r="E2517" s="1070">
        <f t="shared" ref="E2517:E2522" si="1019">E2516</f>
        <v>25</v>
      </c>
      <c r="F2517" s="1070"/>
      <c r="G2517" s="1070"/>
      <c r="H2517" s="1070"/>
      <c r="I2517" s="1070"/>
      <c r="J2517" s="871">
        <f>VLOOKUP(B2517,'Bieu5 TH chi phi'!$B$7:$C$109,2,0)</f>
        <v>0</v>
      </c>
      <c r="K2517" s="704"/>
      <c r="L2517" s="704"/>
      <c r="M2517" s="704"/>
      <c r="N2517" s="704"/>
      <c r="O2517" s="704"/>
      <c r="P2517" s="645" t="str">
        <f t="shared" si="982"/>
        <v>Sai</v>
      </c>
      <c r="Q2517" s="691">
        <v>57.7</v>
      </c>
      <c r="S2517" s="689"/>
      <c r="T2517" s="687"/>
      <c r="U2517" s="687"/>
      <c r="V2517" s="687"/>
      <c r="W2517" s="687"/>
    </row>
    <row r="2518" spans="1:23">
      <c r="A2518" s="707"/>
      <c r="B2518" s="709" t="s">
        <v>605</v>
      </c>
      <c r="C2518" s="1070"/>
      <c r="D2518" s="1070" t="s">
        <v>800</v>
      </c>
      <c r="E2518" s="1070">
        <f t="shared" si="1019"/>
        <v>25</v>
      </c>
      <c r="F2518" s="1070"/>
      <c r="G2518" s="1070"/>
      <c r="H2518" s="1070"/>
      <c r="I2518" s="1070"/>
      <c r="J2518" s="871">
        <f>VLOOKUP(B2518,'Bieu5 TH chi phi'!$B$7:$C$109,2,0)</f>
        <v>18765.274056338028</v>
      </c>
      <c r="K2518" s="704">
        <f>J2518*E2518</f>
        <v>469131.85140845069</v>
      </c>
      <c r="L2518" s="704">
        <f t="shared" ref="L2518:O2519" si="1020">K2518</f>
        <v>469131.85140845069</v>
      </c>
      <c r="M2518" s="704">
        <f t="shared" si="1020"/>
        <v>469131.85140845069</v>
      </c>
      <c r="N2518" s="704">
        <f t="shared" si="1020"/>
        <v>469131.85140845069</v>
      </c>
      <c r="O2518" s="704">
        <f t="shared" si="1020"/>
        <v>469131.85140845069</v>
      </c>
      <c r="P2518" s="645" t="str">
        <f t="shared" si="982"/>
        <v>Sai</v>
      </c>
      <c r="Q2518" s="691"/>
    </row>
    <row r="2519" spans="1:23">
      <c r="A2519" s="707"/>
      <c r="B2519" s="709" t="s">
        <v>646</v>
      </c>
      <c r="C2519" s="1070"/>
      <c r="D2519" s="1070" t="s">
        <v>800</v>
      </c>
      <c r="E2519" s="1070">
        <f t="shared" si="1019"/>
        <v>25</v>
      </c>
      <c r="F2519" s="1070"/>
      <c r="G2519" s="1070"/>
      <c r="H2519" s="1070"/>
      <c r="I2519" s="1070"/>
      <c r="J2519" s="871">
        <f>VLOOKUP(B2519,'Bieu5 TH chi phi'!$B$7:$C$109,2,0)</f>
        <v>173801.87938349394</v>
      </c>
      <c r="K2519" s="704">
        <f>J2519*E2519</f>
        <v>4345046.984587349</v>
      </c>
      <c r="L2519" s="704">
        <f t="shared" si="1020"/>
        <v>4345046.984587349</v>
      </c>
      <c r="M2519" s="704">
        <f t="shared" si="1020"/>
        <v>4345046.984587349</v>
      </c>
      <c r="N2519" s="704">
        <f t="shared" si="1020"/>
        <v>4345046.984587349</v>
      </c>
      <c r="O2519" s="704">
        <f t="shared" si="1020"/>
        <v>4345046.984587349</v>
      </c>
      <c r="P2519" s="645" t="str">
        <f t="shared" si="982"/>
        <v>Sai</v>
      </c>
      <c r="Q2519" s="691">
        <v>0.31</v>
      </c>
      <c r="S2519" s="689"/>
      <c r="T2519" s="687"/>
      <c r="U2519" s="687"/>
      <c r="V2519" s="687"/>
      <c r="W2519" s="687"/>
    </row>
    <row r="2520" spans="1:23">
      <c r="A2520" s="707"/>
      <c r="B2520" s="1066" t="s">
        <v>803</v>
      </c>
      <c r="C2520" s="1070"/>
      <c r="D2520" s="1070" t="s">
        <v>800</v>
      </c>
      <c r="E2520" s="1070">
        <f t="shared" si="1019"/>
        <v>25</v>
      </c>
      <c r="F2520" s="1070"/>
      <c r="G2520" s="1070"/>
      <c r="H2520" s="1070"/>
      <c r="I2520" s="1070"/>
      <c r="J2520" s="871"/>
      <c r="K2520" s="704"/>
      <c r="L2520" s="704"/>
      <c r="M2520" s="704"/>
      <c r="N2520" s="704"/>
      <c r="O2520" s="704"/>
      <c r="P2520" s="645" t="str">
        <f t="shared" si="982"/>
        <v>Sai</v>
      </c>
      <c r="Q2520" s="691">
        <v>0.1</v>
      </c>
      <c r="S2520" s="689"/>
      <c r="T2520" s="687"/>
      <c r="U2520" s="687"/>
      <c r="V2520" s="687"/>
      <c r="W2520" s="687"/>
    </row>
    <row r="2521" spans="1:23">
      <c r="A2521" s="707"/>
      <c r="B2521" s="709" t="s">
        <v>19</v>
      </c>
      <c r="C2521" s="1070"/>
      <c r="D2521" s="1070" t="s">
        <v>800</v>
      </c>
      <c r="E2521" s="1070">
        <f t="shared" si="1019"/>
        <v>25</v>
      </c>
      <c r="F2521" s="1070"/>
      <c r="G2521" s="1070"/>
      <c r="H2521" s="1070"/>
      <c r="I2521" s="1070"/>
      <c r="J2521" s="871">
        <f>VLOOKUP(B2521,'Bieu5 TH chi phi'!$B$7:$C$109,2,0)</f>
        <v>10491.54463647199</v>
      </c>
      <c r="K2521" s="704">
        <f>J2521*E2521</f>
        <v>262288.61591179977</v>
      </c>
      <c r="L2521" s="704">
        <f t="shared" ref="L2521:O2524" si="1021">K2521</f>
        <v>262288.61591179977</v>
      </c>
      <c r="M2521" s="704">
        <f t="shared" si="1021"/>
        <v>262288.61591179977</v>
      </c>
      <c r="N2521" s="704">
        <f t="shared" si="1021"/>
        <v>262288.61591179977</v>
      </c>
      <c r="O2521" s="704">
        <f t="shared" si="1021"/>
        <v>262288.61591179977</v>
      </c>
      <c r="P2521" s="645" t="str">
        <f t="shared" si="982"/>
        <v>Sai</v>
      </c>
      <c r="Q2521" s="691">
        <v>30</v>
      </c>
    </row>
    <row r="2522" spans="1:23" s="706" customFormat="1">
      <c r="A2522" s="707"/>
      <c r="B2522" s="710" t="s">
        <v>21</v>
      </c>
      <c r="C2522" s="1070"/>
      <c r="D2522" s="1070" t="s">
        <v>800</v>
      </c>
      <c r="E2522" s="1070">
        <f t="shared" si="1019"/>
        <v>25</v>
      </c>
      <c r="F2522" s="1070"/>
      <c r="G2522" s="1070"/>
      <c r="H2522" s="1070"/>
      <c r="I2522" s="1070"/>
      <c r="J2522" s="871">
        <f>VLOOKUP(B2522,'Bieu5 TH chi phi'!$B$7:$C$109,2,0)</f>
        <v>17555.295987286452</v>
      </c>
      <c r="K2522" s="704">
        <f>J2522*E2522</f>
        <v>438882.39968216128</v>
      </c>
      <c r="L2522" s="704">
        <f t="shared" si="1021"/>
        <v>438882.39968216128</v>
      </c>
      <c r="M2522" s="704">
        <f t="shared" si="1021"/>
        <v>438882.39968216128</v>
      </c>
      <c r="N2522" s="704">
        <f t="shared" si="1021"/>
        <v>438882.39968216128</v>
      </c>
      <c r="O2522" s="704">
        <f t="shared" si="1021"/>
        <v>438882.39968216128</v>
      </c>
      <c r="P2522" s="645" t="str">
        <f t="shared" si="982"/>
        <v>Sai</v>
      </c>
      <c r="Q2522" s="705"/>
      <c r="S2522" s="689"/>
      <c r="T2522" s="687"/>
      <c r="U2522" s="687"/>
      <c r="V2522" s="687"/>
      <c r="W2522" s="687"/>
    </row>
    <row r="2523" spans="1:23" s="706" customFormat="1">
      <c r="A2523" s="711"/>
      <c r="B2523" s="710" t="s">
        <v>804</v>
      </c>
      <c r="C2523" s="712"/>
      <c r="D2523" s="1199" t="s">
        <v>800</v>
      </c>
      <c r="E2523" s="1199">
        <f>E2522</f>
        <v>25</v>
      </c>
      <c r="F2523" s="712"/>
      <c r="G2523" s="712"/>
      <c r="H2523" s="712"/>
      <c r="I2523" s="712"/>
      <c r="J2523" s="871">
        <f>VLOOKUP(B2523,'Bieu5 TH chi phi'!$B$7:$C$109,2,0)</f>
        <v>46989.233700271805</v>
      </c>
      <c r="K2523" s="704">
        <f t="shared" ref="K2523" si="1022">J2523*E2523</f>
        <v>1174730.8425067952</v>
      </c>
      <c r="L2523" s="704">
        <f t="shared" si="1021"/>
        <v>1174730.8425067952</v>
      </c>
      <c r="M2523" s="704">
        <f t="shared" si="1021"/>
        <v>1174730.8425067952</v>
      </c>
      <c r="N2523" s="704">
        <f t="shared" si="1021"/>
        <v>1174730.8425067952</v>
      </c>
      <c r="O2523" s="704">
        <f t="shared" si="1021"/>
        <v>1174730.8425067952</v>
      </c>
      <c r="P2523" s="645"/>
      <c r="Q2523" s="705"/>
      <c r="S2523" s="648"/>
      <c r="T2523" s="649"/>
      <c r="U2523" s="649"/>
      <c r="V2523" s="649"/>
      <c r="W2523" s="649"/>
    </row>
    <row r="2524" spans="1:23" s="706" customFormat="1">
      <c r="A2524" s="715"/>
      <c r="B2524" s="1159" t="s">
        <v>22</v>
      </c>
      <c r="C2524" s="716"/>
      <c r="D2524" s="716" t="s">
        <v>800</v>
      </c>
      <c r="E2524" s="716">
        <f t="shared" ref="E2524" si="1023">E2523</f>
        <v>25</v>
      </c>
      <c r="F2524" s="716"/>
      <c r="G2524" s="716"/>
      <c r="H2524" s="716"/>
      <c r="I2524" s="716"/>
      <c r="J2524" s="1160">
        <f>VLOOKUP(B2524,'Bieu5 TH chi phi'!$B$7:$C$109,2,0)</f>
        <v>26817.640047675806</v>
      </c>
      <c r="K2524" s="717">
        <f>J2524*E2524</f>
        <v>670441.00119189511</v>
      </c>
      <c r="L2524" s="717">
        <f t="shared" si="1021"/>
        <v>670441.00119189511</v>
      </c>
      <c r="M2524" s="717">
        <f t="shared" si="1021"/>
        <v>670441.00119189511</v>
      </c>
      <c r="N2524" s="717">
        <f t="shared" si="1021"/>
        <v>670441.00119189511</v>
      </c>
      <c r="O2524" s="717">
        <f t="shared" si="1021"/>
        <v>670441.00119189511</v>
      </c>
      <c r="P2524" s="645"/>
      <c r="Q2524" s="705"/>
      <c r="S2524" s="648"/>
      <c r="T2524" s="649"/>
      <c r="U2524" s="649"/>
      <c r="V2524" s="649"/>
      <c r="W2524" s="649"/>
    </row>
    <row r="2525" spans="1:23" s="706" customFormat="1">
      <c r="A2525" s="1068"/>
      <c r="B2525" s="1064"/>
      <c r="C2525" s="691"/>
      <c r="D2525" s="691"/>
      <c r="E2525" s="691"/>
      <c r="F2525" s="691"/>
      <c r="G2525" s="691"/>
      <c r="H2525" s="691"/>
      <c r="I2525" s="691"/>
      <c r="J2525" s="1088"/>
      <c r="K2525" s="737"/>
      <c r="L2525" s="737"/>
      <c r="M2525" s="737"/>
      <c r="N2525" s="737"/>
      <c r="O2525" s="737"/>
      <c r="P2525" s="645"/>
      <c r="Q2525" s="705"/>
      <c r="S2525" s="648"/>
      <c r="T2525" s="649"/>
      <c r="U2525" s="649"/>
      <c r="V2525" s="649"/>
      <c r="W2525" s="649"/>
    </row>
    <row r="2526" spans="1:23" s="706" customFormat="1">
      <c r="A2526" s="748"/>
      <c r="B2526" s="749"/>
      <c r="C2526" s="691"/>
      <c r="D2526" s="691"/>
      <c r="E2526" s="691"/>
      <c r="F2526" s="691"/>
      <c r="G2526" s="691"/>
      <c r="H2526" s="691"/>
      <c r="I2526" s="691"/>
      <c r="J2526" s="871"/>
      <c r="K2526" s="814"/>
      <c r="L2526" s="814"/>
      <c r="M2526" s="814"/>
      <c r="N2526" s="814"/>
      <c r="O2526" s="814"/>
      <c r="P2526" s="645"/>
      <c r="Q2526" s="705"/>
      <c r="S2526" s="648"/>
      <c r="T2526" s="649"/>
      <c r="U2526" s="649"/>
      <c r="V2526" s="649"/>
      <c r="W2526" s="649"/>
    </row>
    <row r="2527" spans="1:23" s="706" customFormat="1">
      <c r="A2527" s="1410" t="s">
        <v>901</v>
      </c>
      <c r="B2527" s="1410"/>
      <c r="C2527" s="795"/>
      <c r="D2527" s="796"/>
      <c r="E2527" s="801"/>
      <c r="F2527" s="801"/>
      <c r="G2527" s="801"/>
      <c r="H2527" s="801"/>
      <c r="I2527" s="801"/>
      <c r="J2527" s="871"/>
      <c r="K2527" s="725">
        <f>K2528+K2541+K2548+K2551</f>
        <v>23917782.073932875</v>
      </c>
      <c r="L2527" s="725">
        <f>L2528+L2541+L2548+L2551</f>
        <v>22246178.086968623</v>
      </c>
      <c r="M2527" s="725">
        <f>M2528+M2541+M2548+M2551</f>
        <v>20569084.2110218</v>
      </c>
      <c r="N2527" s="725">
        <f>N2528+N2541+N2548+N2551</f>
        <v>18893321.412552252</v>
      </c>
      <c r="O2527" s="725">
        <f>O2528+O2541+O2548+O2551</f>
        <v>16792241.234294415</v>
      </c>
      <c r="P2527" s="645"/>
      <c r="Q2527" s="705"/>
      <c r="S2527" s="689"/>
      <c r="T2527" s="687"/>
      <c r="U2527" s="687"/>
      <c r="V2527" s="687"/>
      <c r="W2527" s="687"/>
    </row>
    <row r="2528" spans="1:23" s="706" customFormat="1" ht="13.5">
      <c r="A2528" s="1406" t="s">
        <v>1357</v>
      </c>
      <c r="B2528" s="1063" t="s">
        <v>784</v>
      </c>
      <c r="C2528" s="771"/>
      <c r="D2528" s="1070"/>
      <c r="E2528" s="726"/>
      <c r="F2528" s="726"/>
      <c r="G2528" s="726"/>
      <c r="H2528" s="726"/>
      <c r="I2528" s="726"/>
      <c r="J2528" s="871"/>
      <c r="K2528" s="695">
        <f>SUM(K2529:K2540)</f>
        <v>6543523.2140909089</v>
      </c>
      <c r="L2528" s="695">
        <f>SUM(L2529:L2540)</f>
        <v>5726630.4431818184</v>
      </c>
      <c r="M2528" s="695">
        <f>SUM(M2529:M2540)</f>
        <v>4904953.2822727263</v>
      </c>
      <c r="N2528" s="695">
        <f>SUM(N2529:N2540)</f>
        <v>4085785.416818182</v>
      </c>
      <c r="O2528" s="695">
        <f>SUM(O2529:O2540)</f>
        <v>3053586.7315909094</v>
      </c>
      <c r="P2528" s="645"/>
      <c r="Q2528" s="705"/>
      <c r="S2528" s="648"/>
      <c r="T2528" s="649"/>
      <c r="U2528" s="649"/>
      <c r="V2528" s="649"/>
      <c r="W2528" s="649"/>
    </row>
    <row r="2529" spans="1:23" s="706" customFormat="1">
      <c r="A2529" s="1406"/>
      <c r="B2529" s="1066" t="s">
        <v>785</v>
      </c>
      <c r="C2529" s="682">
        <v>43168</v>
      </c>
      <c r="D2529" s="1070" t="s">
        <v>736</v>
      </c>
      <c r="E2529" s="729">
        <v>0.13</v>
      </c>
      <c r="F2529" s="729">
        <v>0.13</v>
      </c>
      <c r="G2529" s="729">
        <v>0.13</v>
      </c>
      <c r="H2529" s="729">
        <v>0.13</v>
      </c>
      <c r="I2529" s="729">
        <v>0.13</v>
      </c>
      <c r="J2529" s="871">
        <f>VLOOKUP(C2529,'Bieu5 TH chi phi'!$B$7:$C$109,2,0)</f>
        <v>250929.54545454544</v>
      </c>
      <c r="K2529" s="690">
        <f>E2529*$J$2529</f>
        <v>32620.840909090908</v>
      </c>
      <c r="L2529" s="690">
        <f>F2529*$J$2529</f>
        <v>32620.840909090908</v>
      </c>
      <c r="M2529" s="690">
        <f t="shared" ref="M2529:O2529" si="1024">G2529*$J$2529</f>
        <v>32620.840909090908</v>
      </c>
      <c r="N2529" s="690">
        <f t="shared" si="1024"/>
        <v>32620.840909090908</v>
      </c>
      <c r="O2529" s="690">
        <f t="shared" si="1024"/>
        <v>32620.840909090908</v>
      </c>
      <c r="P2529" s="645"/>
      <c r="Q2529" s="705"/>
      <c r="S2529" s="648"/>
      <c r="T2529" s="649"/>
      <c r="U2529" s="649"/>
      <c r="V2529" s="649"/>
      <c r="W2529" s="649"/>
    </row>
    <row r="2530" spans="1:23" s="706" customFormat="1">
      <c r="A2530" s="1058"/>
      <c r="B2530" s="1066" t="s">
        <v>786</v>
      </c>
      <c r="C2530" s="682">
        <v>43168</v>
      </c>
      <c r="D2530" s="1070" t="s">
        <v>736</v>
      </c>
      <c r="E2530" s="729">
        <v>6.8</v>
      </c>
      <c r="F2530" s="729">
        <v>6.8</v>
      </c>
      <c r="G2530" s="729">
        <v>6.8</v>
      </c>
      <c r="H2530" s="729">
        <v>6.8</v>
      </c>
      <c r="I2530" s="729">
        <v>6.8</v>
      </c>
      <c r="J2530" s="871">
        <f>VLOOKUP(C2530,'Bieu5 TH chi phi'!$B$7:$C$109,2,0)</f>
        <v>250929.54545454544</v>
      </c>
      <c r="K2530" s="690">
        <f>E2530*$J$2530</f>
        <v>1706320.9090909089</v>
      </c>
      <c r="L2530" s="690">
        <f>F2530*$J$2530</f>
        <v>1706320.9090909089</v>
      </c>
      <c r="M2530" s="690">
        <f t="shared" ref="M2530:O2530" si="1025">G2530*$J$2530</f>
        <v>1706320.9090909089</v>
      </c>
      <c r="N2530" s="690">
        <f t="shared" si="1025"/>
        <v>1706320.9090909089</v>
      </c>
      <c r="O2530" s="690">
        <f t="shared" si="1025"/>
        <v>1706320.9090909089</v>
      </c>
      <c r="P2530" s="645"/>
      <c r="Q2530" s="705"/>
      <c r="S2530" s="648"/>
      <c r="T2530" s="649"/>
      <c r="U2530" s="649"/>
      <c r="V2530" s="649"/>
      <c r="W2530" s="649"/>
    </row>
    <row r="2531" spans="1:23" s="706" customFormat="1">
      <c r="A2531" s="1058"/>
      <c r="B2531" s="1066" t="s">
        <v>786</v>
      </c>
      <c r="C2531" s="682">
        <v>43260</v>
      </c>
      <c r="D2531" s="1070" t="s">
        <v>736</v>
      </c>
      <c r="E2531" s="729">
        <v>1.01</v>
      </c>
      <c r="F2531" s="729">
        <v>0.93</v>
      </c>
      <c r="G2531" s="729">
        <v>0.85</v>
      </c>
      <c r="H2531" s="729">
        <v>0.77</v>
      </c>
      <c r="I2531" s="729">
        <v>0.66</v>
      </c>
      <c r="J2531" s="871">
        <f>VLOOKUP(C2531,'Bieu5 TH chi phi'!$B$7:$C$109,2,0)</f>
        <v>333736.29545454547</v>
      </c>
      <c r="K2531" s="690">
        <f>E2531*$J$2531</f>
        <v>337073.65840909095</v>
      </c>
      <c r="L2531" s="690">
        <f>F2531*$J$2531</f>
        <v>310374.75477272732</v>
      </c>
      <c r="M2531" s="690">
        <f t="shared" ref="M2531:O2531" si="1026">G2531*$J$2531</f>
        <v>283675.85113636364</v>
      </c>
      <c r="N2531" s="690">
        <f t="shared" si="1026"/>
        <v>256976.94750000001</v>
      </c>
      <c r="O2531" s="690">
        <f t="shared" si="1026"/>
        <v>220265.95500000002</v>
      </c>
      <c r="P2531" s="645"/>
      <c r="Q2531" s="705"/>
      <c r="S2531" s="648"/>
      <c r="T2531" s="649"/>
      <c r="U2531" s="649"/>
      <c r="V2531" s="649"/>
      <c r="W2531" s="649"/>
    </row>
    <row r="2532" spans="1:23" s="706" customFormat="1">
      <c r="A2532" s="1058"/>
      <c r="B2532" s="1066" t="s">
        <v>786</v>
      </c>
      <c r="C2532" s="682">
        <v>43321</v>
      </c>
      <c r="D2532" s="1070" t="s">
        <v>736</v>
      </c>
      <c r="E2532" s="729">
        <v>0.22</v>
      </c>
      <c r="F2532" s="729">
        <v>0.22</v>
      </c>
      <c r="G2532" s="729">
        <v>0.22</v>
      </c>
      <c r="H2532" s="729">
        <v>0.22</v>
      </c>
      <c r="I2532" s="729">
        <v>0.22</v>
      </c>
      <c r="J2532" s="871">
        <f>VLOOKUP(C2532,'Bieu5 TH chi phi'!$B$7:$C$109,2,0)</f>
        <v>388940.79545454553</v>
      </c>
      <c r="K2532" s="690">
        <f>E2532*$J$2532</f>
        <v>85566.97500000002</v>
      </c>
      <c r="L2532" s="690">
        <f>F2532*$J$2532</f>
        <v>85566.97500000002</v>
      </c>
      <c r="M2532" s="690">
        <f t="shared" ref="M2532:O2532" si="1027">G2532*$J$2532</f>
        <v>85566.97500000002</v>
      </c>
      <c r="N2532" s="690">
        <f t="shared" si="1027"/>
        <v>85566.97500000002</v>
      </c>
      <c r="O2532" s="690">
        <f t="shared" si="1027"/>
        <v>85566.97500000002</v>
      </c>
      <c r="P2532" s="645"/>
      <c r="Q2532" s="705"/>
      <c r="S2532" s="648"/>
      <c r="T2532" s="649"/>
      <c r="U2532" s="649"/>
      <c r="V2532" s="649"/>
      <c r="W2532" s="649"/>
    </row>
    <row r="2533" spans="1:23">
      <c r="A2533" s="1058"/>
      <c r="B2533" s="1066" t="s">
        <v>787</v>
      </c>
      <c r="C2533" s="682">
        <v>43168</v>
      </c>
      <c r="D2533" s="1070" t="s">
        <v>736</v>
      </c>
      <c r="E2533" s="729">
        <v>0.13</v>
      </c>
      <c r="F2533" s="729">
        <v>0.13</v>
      </c>
      <c r="G2533" s="729">
        <v>0.13</v>
      </c>
      <c r="H2533" s="729">
        <v>0.13</v>
      </c>
      <c r="I2533" s="729">
        <v>0.13</v>
      </c>
      <c r="J2533" s="871">
        <f>VLOOKUP(C2533,'Bieu5 TH chi phi'!$B$7:$C$109,2,0)</f>
        <v>250929.54545454544</v>
      </c>
      <c r="K2533" s="690">
        <f>E2533*$J$2533</f>
        <v>32620.840909090908</v>
      </c>
      <c r="L2533" s="690">
        <f>F2533*$J$2533</f>
        <v>32620.840909090908</v>
      </c>
      <c r="M2533" s="690">
        <f t="shared" ref="M2533:O2533" si="1028">G2533*$J$2533</f>
        <v>32620.840909090908</v>
      </c>
      <c r="N2533" s="690">
        <f t="shared" si="1028"/>
        <v>32620.840909090908</v>
      </c>
      <c r="O2533" s="690">
        <f t="shared" si="1028"/>
        <v>32620.840909090908</v>
      </c>
      <c r="P2533" s="645" t="str">
        <f t="shared" ref="P2533:P2595" si="1029">IF(E2533=Q2533,"Đúng","Sai")</f>
        <v>Sai</v>
      </c>
      <c r="Q2533" s="766"/>
    </row>
    <row r="2534" spans="1:23" ht="10.4" customHeight="1">
      <c r="A2534" s="1058"/>
      <c r="B2534" s="1066" t="s">
        <v>788</v>
      </c>
      <c r="C2534" s="682">
        <v>43168</v>
      </c>
      <c r="D2534" s="1070" t="s">
        <v>736</v>
      </c>
      <c r="E2534" s="729">
        <v>1.36</v>
      </c>
      <c r="F2534" s="729">
        <v>1.28</v>
      </c>
      <c r="G2534" s="729">
        <v>1.19</v>
      </c>
      <c r="H2534" s="729">
        <v>1.1100000000000001</v>
      </c>
      <c r="I2534" s="729">
        <v>1</v>
      </c>
      <c r="J2534" s="871">
        <f>VLOOKUP(C2534,'Bieu5 TH chi phi'!$B$7:$C$109,2,0)</f>
        <v>250929.54545454544</v>
      </c>
      <c r="K2534" s="690">
        <f>E2534*$J$2534</f>
        <v>341264.18181818182</v>
      </c>
      <c r="L2534" s="690">
        <f>F2534*$J$2534</f>
        <v>321189.81818181818</v>
      </c>
      <c r="M2534" s="690">
        <f t="shared" ref="M2534:O2534" si="1030">G2534*$J$2534</f>
        <v>298606.15909090906</v>
      </c>
      <c r="N2534" s="690">
        <f t="shared" si="1030"/>
        <v>278531.79545454547</v>
      </c>
      <c r="O2534" s="690">
        <f t="shared" si="1030"/>
        <v>250929.54545454544</v>
      </c>
      <c r="P2534" s="645" t="str">
        <f t="shared" si="1029"/>
        <v>Sai</v>
      </c>
      <c r="Q2534" s="718"/>
    </row>
    <row r="2535" spans="1:23">
      <c r="A2535" s="1058"/>
      <c r="B2535" s="1066" t="s">
        <v>788</v>
      </c>
      <c r="C2535" s="682">
        <v>43260</v>
      </c>
      <c r="D2535" s="1070" t="s">
        <v>736</v>
      </c>
      <c r="E2535" s="729">
        <v>0.09</v>
      </c>
      <c r="F2535" s="729">
        <v>0.09</v>
      </c>
      <c r="G2535" s="729">
        <v>0.09</v>
      </c>
      <c r="H2535" s="729">
        <v>0.09</v>
      </c>
      <c r="I2535" s="729">
        <v>0.09</v>
      </c>
      <c r="J2535" s="871">
        <f>VLOOKUP(C2535,'Bieu5 TH chi phi'!$B$7:$C$109,2,0)</f>
        <v>333736.29545454547</v>
      </c>
      <c r="K2535" s="690">
        <f>E2535*$J$2535</f>
        <v>30036.26659090909</v>
      </c>
      <c r="L2535" s="690">
        <f>F2535*$J$2535</f>
        <v>30036.26659090909</v>
      </c>
      <c r="M2535" s="690">
        <f t="shared" ref="M2535:O2535" si="1031">G2535*$J$2535</f>
        <v>30036.26659090909</v>
      </c>
      <c r="N2535" s="690">
        <f t="shared" si="1031"/>
        <v>30036.26659090909</v>
      </c>
      <c r="O2535" s="690">
        <f t="shared" si="1031"/>
        <v>30036.26659090909</v>
      </c>
      <c r="P2535" s="645" t="str">
        <f t="shared" si="1029"/>
        <v>Sai</v>
      </c>
      <c r="Q2535" s="776"/>
    </row>
    <row r="2536" spans="1:23">
      <c r="A2536" s="1058"/>
      <c r="B2536" s="1066" t="s">
        <v>793</v>
      </c>
      <c r="C2536" s="682">
        <v>43168</v>
      </c>
      <c r="D2536" s="1070" t="s">
        <v>736</v>
      </c>
      <c r="E2536" s="729">
        <v>0.13</v>
      </c>
      <c r="F2536" s="729">
        <v>0.13</v>
      </c>
      <c r="G2536" s="729">
        <v>0.13</v>
      </c>
      <c r="H2536" s="729">
        <v>0.13</v>
      </c>
      <c r="I2536" s="729">
        <v>0.13</v>
      </c>
      <c r="J2536" s="871">
        <f>VLOOKUP(C2536,'Bieu5 TH chi phi'!$B$7:$C$109,2,0)</f>
        <v>250929.54545454544</v>
      </c>
      <c r="K2536" s="690">
        <f>E2536*$J$2536</f>
        <v>32620.840909090908</v>
      </c>
      <c r="L2536" s="690">
        <f>F2536*$J$2536</f>
        <v>32620.840909090908</v>
      </c>
      <c r="M2536" s="690">
        <f t="shared" ref="M2536:O2536" si="1032">G2536*$J$2536</f>
        <v>32620.840909090908</v>
      </c>
      <c r="N2536" s="690">
        <f t="shared" si="1032"/>
        <v>32620.840909090908</v>
      </c>
      <c r="O2536" s="690">
        <f t="shared" si="1032"/>
        <v>32620.840909090908</v>
      </c>
      <c r="P2536" s="645" t="str">
        <f t="shared" si="1029"/>
        <v>Sai</v>
      </c>
      <c r="Q2536" s="691">
        <v>0.25</v>
      </c>
      <c r="S2536" s="689"/>
      <c r="T2536" s="687"/>
      <c r="U2536" s="687"/>
      <c r="V2536" s="687"/>
      <c r="W2536" s="687"/>
    </row>
    <row r="2537" spans="1:23">
      <c r="A2537" s="1058"/>
      <c r="B2537" s="1066" t="s">
        <v>789</v>
      </c>
      <c r="C2537" s="682">
        <v>43169</v>
      </c>
      <c r="D2537" s="1070" t="s">
        <v>736</v>
      </c>
      <c r="E2537" s="729">
        <v>0.09</v>
      </c>
      <c r="F2537" s="729">
        <v>0.08</v>
      </c>
      <c r="G2537" s="729">
        <v>0.06</v>
      </c>
      <c r="H2537" s="729">
        <v>0.04</v>
      </c>
      <c r="I2537" s="729">
        <v>0.01</v>
      </c>
      <c r="J2537" s="871">
        <f>VLOOKUP(C2537,'Bieu5 TH chi phi'!$B$7:$C$109,2,0)</f>
        <v>227509.45454545456</v>
      </c>
      <c r="K2537" s="690">
        <f>E2537*$J$2537</f>
        <v>20475.85090909091</v>
      </c>
      <c r="L2537" s="690">
        <f>F2537*$J$2537</f>
        <v>18200.756363636367</v>
      </c>
      <c r="M2537" s="690">
        <f t="shared" ref="M2537:O2537" si="1033">G2537*$J$2537</f>
        <v>13650.567272727272</v>
      </c>
      <c r="N2537" s="690">
        <f t="shared" si="1033"/>
        <v>9100.3781818181833</v>
      </c>
      <c r="O2537" s="690">
        <f t="shared" si="1033"/>
        <v>2275.0945454545458</v>
      </c>
      <c r="P2537" s="645" t="str">
        <f t="shared" si="1029"/>
        <v>Sai</v>
      </c>
      <c r="Q2537" s="691">
        <v>0.25</v>
      </c>
      <c r="S2537" s="689"/>
      <c r="T2537" s="687"/>
      <c r="U2537" s="687"/>
      <c r="V2537" s="687"/>
      <c r="W2537" s="687"/>
    </row>
    <row r="2538" spans="1:23">
      <c r="A2538" s="1058"/>
      <c r="B2538" s="1066" t="s">
        <v>789</v>
      </c>
      <c r="C2538" s="682">
        <v>43230</v>
      </c>
      <c r="D2538" s="1070" t="s">
        <v>736</v>
      </c>
      <c r="E2538" s="729">
        <v>0.19</v>
      </c>
      <c r="F2538" s="729">
        <v>0.19</v>
      </c>
      <c r="G2538" s="729">
        <v>0.19</v>
      </c>
      <c r="H2538" s="729">
        <v>0.19</v>
      </c>
      <c r="I2538" s="729">
        <v>0.19</v>
      </c>
      <c r="J2538" s="871">
        <f>VLOOKUP(C2538,'Bieu5 TH chi phi'!$B$7:$C$109,2,0)</f>
        <v>279368.22727272729</v>
      </c>
      <c r="K2538" s="690">
        <f>E2538*$J$2538</f>
        <v>53079.963181818188</v>
      </c>
      <c r="L2538" s="690">
        <f>F2538*$J$2538</f>
        <v>53079.963181818188</v>
      </c>
      <c r="M2538" s="690">
        <f t="shared" ref="M2538:O2538" si="1034">G2538*$J$2538</f>
        <v>53079.963181818188</v>
      </c>
      <c r="N2538" s="690">
        <f t="shared" si="1034"/>
        <v>53079.963181818188</v>
      </c>
      <c r="O2538" s="690">
        <f t="shared" si="1034"/>
        <v>53079.963181818188</v>
      </c>
      <c r="P2538" s="645" t="str">
        <f t="shared" si="1029"/>
        <v>Sai</v>
      </c>
      <c r="Q2538" s="691">
        <v>7.69</v>
      </c>
      <c r="S2538" s="689"/>
      <c r="T2538" s="687"/>
      <c r="U2538" s="687"/>
      <c r="V2538" s="687"/>
      <c r="W2538" s="687"/>
    </row>
    <row r="2539" spans="1:23">
      <c r="A2539" s="1058"/>
      <c r="B2539" s="1066" t="s">
        <v>791</v>
      </c>
      <c r="C2539" s="682">
        <v>43168</v>
      </c>
      <c r="D2539" s="1070" t="s">
        <v>736</v>
      </c>
      <c r="E2539" s="729">
        <v>9.0500000000000007</v>
      </c>
      <c r="F2539" s="729">
        <v>7.24</v>
      </c>
      <c r="G2539" s="729">
        <v>5.43</v>
      </c>
      <c r="H2539" s="729">
        <v>3.62</v>
      </c>
      <c r="I2539" s="729">
        <v>1.36</v>
      </c>
      <c r="J2539" s="871">
        <f>VLOOKUP(C2539,'Bieu5 TH chi phi'!$B$7:$C$109,2,0)</f>
        <v>250929.54545454544</v>
      </c>
      <c r="K2539" s="690">
        <f>E2539*$J$2539</f>
        <v>2270912.3863636362</v>
      </c>
      <c r="L2539" s="690">
        <f>F2539*$J$2539</f>
        <v>1816729.9090909089</v>
      </c>
      <c r="M2539" s="690">
        <f t="shared" ref="M2539:O2539" si="1035">G2539*$J$2539</f>
        <v>1362547.4318181816</v>
      </c>
      <c r="N2539" s="690">
        <f t="shared" si="1035"/>
        <v>908364.95454545447</v>
      </c>
      <c r="O2539" s="690">
        <f t="shared" si="1035"/>
        <v>341264.18181818182</v>
      </c>
      <c r="P2539" s="645" t="str">
        <f t="shared" si="1029"/>
        <v>Sai</v>
      </c>
      <c r="Q2539" s="691">
        <v>1.4</v>
      </c>
      <c r="S2539" s="689"/>
      <c r="T2539" s="687"/>
      <c r="U2539" s="687"/>
      <c r="V2539" s="687"/>
      <c r="W2539" s="687"/>
    </row>
    <row r="2540" spans="1:23">
      <c r="A2540" s="1058"/>
      <c r="B2540" s="1066" t="s">
        <v>792</v>
      </c>
      <c r="C2540" s="682">
        <v>43168</v>
      </c>
      <c r="D2540" s="1070" t="s">
        <v>736</v>
      </c>
      <c r="E2540" s="729">
        <v>6.38</v>
      </c>
      <c r="F2540" s="729">
        <v>5.13</v>
      </c>
      <c r="G2540" s="729">
        <v>3.88</v>
      </c>
      <c r="H2540" s="729">
        <v>2.63</v>
      </c>
      <c r="I2540" s="729">
        <v>1.06</v>
      </c>
      <c r="J2540" s="871">
        <f>VLOOKUP(C2540,'Bieu5 TH chi phi'!$B$7:$C$109,2,0)</f>
        <v>250929.54545454544</v>
      </c>
      <c r="K2540" s="690">
        <f>E2540*$J$2540</f>
        <v>1600930.5</v>
      </c>
      <c r="L2540" s="690">
        <f>F2540*$J$2540</f>
        <v>1287268.5681818181</v>
      </c>
      <c r="M2540" s="690">
        <f t="shared" ref="M2540:O2540" si="1036">G2540*$J$2540</f>
        <v>973606.63636363624</v>
      </c>
      <c r="N2540" s="690">
        <f t="shared" si="1036"/>
        <v>659944.70454545447</v>
      </c>
      <c r="O2540" s="690">
        <f t="shared" si="1036"/>
        <v>265985.31818181818</v>
      </c>
      <c r="P2540" s="645" t="str">
        <f t="shared" si="1029"/>
        <v>Sai</v>
      </c>
      <c r="Q2540" s="691">
        <v>0.23</v>
      </c>
      <c r="S2540" s="689"/>
      <c r="T2540" s="687"/>
      <c r="U2540" s="687"/>
      <c r="V2540" s="687"/>
      <c r="W2540" s="687"/>
    </row>
    <row r="2541" spans="1:23">
      <c r="A2541" s="1058"/>
      <c r="B2541" s="1063" t="s">
        <v>794</v>
      </c>
      <c r="C2541" s="771"/>
      <c r="D2541" s="1070"/>
      <c r="E2541" s="729"/>
      <c r="F2541" s="729"/>
      <c r="G2541" s="729"/>
      <c r="H2541" s="729"/>
      <c r="I2541" s="729"/>
      <c r="J2541" s="871"/>
      <c r="K2541" s="695">
        <f>SUM(K2542:K2547)</f>
        <v>7321956.6777938241</v>
      </c>
      <c r="L2541" s="695">
        <f>SUM(L2542:L2547)</f>
        <v>6469246.9443183523</v>
      </c>
      <c r="M2541" s="695">
        <f>SUM(M2542:M2547)</f>
        <v>5616532.2307631988</v>
      </c>
      <c r="N2541" s="695">
        <f>SUM(N2542:N2547)</f>
        <v>4763799.5660951193</v>
      </c>
      <c r="O2541" s="695">
        <f>SUM(O2542:O2547)</f>
        <v>3697980.3414114793</v>
      </c>
      <c r="P2541" s="645" t="str">
        <f t="shared" si="1029"/>
        <v>Sai</v>
      </c>
      <c r="Q2541" s="691">
        <v>0.25</v>
      </c>
      <c r="S2541" s="689"/>
      <c r="T2541" s="687"/>
      <c r="U2541" s="687"/>
      <c r="V2541" s="687"/>
      <c r="W2541" s="687"/>
    </row>
    <row r="2542" spans="1:23">
      <c r="A2542" s="1058"/>
      <c r="B2542" s="1066" t="s">
        <v>678</v>
      </c>
      <c r="C2542" s="771"/>
      <c r="D2542" s="1070" t="s">
        <v>795</v>
      </c>
      <c r="E2542" s="729">
        <v>25.95</v>
      </c>
      <c r="F2542" s="729">
        <v>22.46</v>
      </c>
      <c r="G2542" s="729">
        <v>18.97</v>
      </c>
      <c r="H2542" s="729">
        <v>15.48</v>
      </c>
      <c r="I2542" s="729">
        <v>11.12</v>
      </c>
      <c r="J2542" s="871">
        <f>VLOOKUP(B2542,'Bieu5 TH chi phi'!$B$7:$C$109,2,0)</f>
        <v>119536.55378486056</v>
      </c>
      <c r="K2542" s="690">
        <f>E2542*$J$2542</f>
        <v>3101973.5707171313</v>
      </c>
      <c r="L2542" s="690">
        <f t="shared" ref="L2542:O2542" si="1037">F2542*$J$2542</f>
        <v>2684790.9980079681</v>
      </c>
      <c r="M2542" s="690">
        <f t="shared" si="1037"/>
        <v>2267608.4252988049</v>
      </c>
      <c r="N2542" s="690">
        <f t="shared" si="1037"/>
        <v>1850425.8525896415</v>
      </c>
      <c r="O2542" s="690">
        <f t="shared" si="1037"/>
        <v>1329246.4780876494</v>
      </c>
      <c r="P2542" s="645" t="str">
        <f t="shared" si="1029"/>
        <v>Sai</v>
      </c>
      <c r="Q2542" s="691">
        <v>0.25</v>
      </c>
      <c r="S2542" s="689"/>
      <c r="T2542" s="687"/>
      <c r="U2542" s="687"/>
      <c r="V2542" s="687"/>
      <c r="W2542" s="687"/>
    </row>
    <row r="2543" spans="1:23">
      <c r="A2543" s="1058"/>
      <c r="B2543" s="1066" t="s">
        <v>679</v>
      </c>
      <c r="C2543" s="771"/>
      <c r="D2543" s="1070" t="s">
        <v>795</v>
      </c>
      <c r="E2543" s="729">
        <v>0.75</v>
      </c>
      <c r="F2543" s="729">
        <v>0.6</v>
      </c>
      <c r="G2543" s="729">
        <v>0.45</v>
      </c>
      <c r="H2543" s="729">
        <v>0.3</v>
      </c>
      <c r="I2543" s="729">
        <v>0.11</v>
      </c>
      <c r="J2543" s="871">
        <f>VLOOKUP(B2543,'Bieu5 TH chi phi'!$B$7:$C$109,2,0)</f>
        <v>175954.48207171314</v>
      </c>
      <c r="K2543" s="690">
        <f>E2543*$J$2543</f>
        <v>131965.86155378487</v>
      </c>
      <c r="L2543" s="690">
        <f t="shared" ref="L2543:O2543" si="1038">F2543*$J$2543</f>
        <v>105572.68924302788</v>
      </c>
      <c r="M2543" s="690">
        <f t="shared" si="1038"/>
        <v>79179.516932270912</v>
      </c>
      <c r="N2543" s="690">
        <f t="shared" si="1038"/>
        <v>52786.344621513941</v>
      </c>
      <c r="O2543" s="690">
        <f t="shared" si="1038"/>
        <v>19354.993027888446</v>
      </c>
      <c r="P2543" s="645" t="str">
        <f t="shared" si="1029"/>
        <v>Sai</v>
      </c>
      <c r="Q2543" s="691">
        <v>1.31</v>
      </c>
      <c r="S2543" s="689"/>
      <c r="T2543" s="687"/>
      <c r="U2543" s="687"/>
      <c r="V2543" s="687"/>
      <c r="W2543" s="687"/>
    </row>
    <row r="2544" spans="1:23">
      <c r="A2544" s="1058"/>
      <c r="B2544" s="1066" t="s">
        <v>681</v>
      </c>
      <c r="C2544" s="771"/>
      <c r="D2544" s="1070" t="s">
        <v>795</v>
      </c>
      <c r="E2544" s="729">
        <v>1</v>
      </c>
      <c r="F2544" s="729">
        <v>1</v>
      </c>
      <c r="G2544" s="729">
        <v>1</v>
      </c>
      <c r="H2544" s="729">
        <v>1</v>
      </c>
      <c r="I2544" s="729">
        <v>1</v>
      </c>
      <c r="J2544" s="871">
        <f>VLOOKUP(B2544,'Bieu5 TH chi phi'!$B$7:$C$109,2,0)</f>
        <v>1922237.7689243029</v>
      </c>
      <c r="K2544" s="690">
        <f>E2544*$J$2544</f>
        <v>1922237.7689243029</v>
      </c>
      <c r="L2544" s="690">
        <f t="shared" ref="L2544:O2544" si="1039">F2544*$J$2544</f>
        <v>1922237.7689243029</v>
      </c>
      <c r="M2544" s="690">
        <f t="shared" si="1039"/>
        <v>1922237.7689243029</v>
      </c>
      <c r="N2544" s="690">
        <f t="shared" si="1039"/>
        <v>1922237.7689243029</v>
      </c>
      <c r="O2544" s="690">
        <f t="shared" si="1039"/>
        <v>1922237.7689243029</v>
      </c>
      <c r="P2544" s="645" t="str">
        <f t="shared" si="1029"/>
        <v>Sai</v>
      </c>
      <c r="Q2544" s="691">
        <v>0.13</v>
      </c>
      <c r="S2544" s="689"/>
      <c r="T2544" s="687"/>
      <c r="U2544" s="687"/>
      <c r="V2544" s="687"/>
      <c r="W2544" s="687"/>
    </row>
    <row r="2545" spans="1:23">
      <c r="A2545" s="1058"/>
      <c r="B2545" s="1066" t="s">
        <v>684</v>
      </c>
      <c r="C2545" s="771"/>
      <c r="D2545" s="1070" t="s">
        <v>795</v>
      </c>
      <c r="E2545" s="729">
        <v>0.13</v>
      </c>
      <c r="F2545" s="729">
        <v>0.13</v>
      </c>
      <c r="G2545" s="729">
        <v>0.12</v>
      </c>
      <c r="H2545" s="729">
        <v>0.12</v>
      </c>
      <c r="I2545" s="729">
        <v>0.11</v>
      </c>
      <c r="J2545" s="871">
        <f>VLOOKUP(B2545,'Bieu5 TH chi phi'!$B$7:$C$109,2,0)</f>
        <v>498.00796812749002</v>
      </c>
      <c r="K2545" s="690">
        <f>E2545*$J$2545</f>
        <v>64.741035856573703</v>
      </c>
      <c r="L2545" s="690">
        <f t="shared" ref="L2545:O2545" si="1040">F2545*$J$2545</f>
        <v>64.741035856573703</v>
      </c>
      <c r="M2545" s="690">
        <f t="shared" si="1040"/>
        <v>59.760956175298801</v>
      </c>
      <c r="N2545" s="690">
        <f t="shared" si="1040"/>
        <v>59.760956175298801</v>
      </c>
      <c r="O2545" s="690">
        <f t="shared" si="1040"/>
        <v>54.7808764940239</v>
      </c>
      <c r="P2545" s="645" t="str">
        <f t="shared" si="1029"/>
        <v>Sai</v>
      </c>
      <c r="Q2545" s="691">
        <v>0.25</v>
      </c>
      <c r="S2545" s="689"/>
      <c r="T2545" s="687"/>
      <c r="U2545" s="687"/>
      <c r="V2545" s="687"/>
      <c r="W2545" s="687"/>
    </row>
    <row r="2546" spans="1:23">
      <c r="A2546" s="1058"/>
      <c r="B2546" s="1066" t="s">
        <v>682</v>
      </c>
      <c r="C2546" s="771"/>
      <c r="D2546" s="1070" t="s">
        <v>795</v>
      </c>
      <c r="E2546" s="729">
        <v>48.5</v>
      </c>
      <c r="F2546" s="729">
        <v>38.799999999999997</v>
      </c>
      <c r="G2546" s="729">
        <v>29.1</v>
      </c>
      <c r="H2546" s="729">
        <v>19.399999999999999</v>
      </c>
      <c r="I2546" s="729">
        <v>7.28</v>
      </c>
      <c r="J2546" s="871">
        <f>VLOOKUP(B2546,'Bieu5 TH chi phi'!$B$7:$C$109,2,0)</f>
        <v>41646.852589641428</v>
      </c>
      <c r="K2546" s="690">
        <f>E2546*$J$2546</f>
        <v>2019872.3505976093</v>
      </c>
      <c r="L2546" s="690">
        <f t="shared" ref="L2546:O2546" si="1041">F2546*$J$2546</f>
        <v>1615897.8804780873</v>
      </c>
      <c r="M2546" s="690">
        <f t="shared" si="1041"/>
        <v>1211923.4103585656</v>
      </c>
      <c r="N2546" s="690">
        <f t="shared" si="1041"/>
        <v>807948.94023904367</v>
      </c>
      <c r="O2546" s="690">
        <f t="shared" si="1041"/>
        <v>303189.08685258962</v>
      </c>
      <c r="P2546" s="645" t="str">
        <f t="shared" si="1029"/>
        <v>Sai</v>
      </c>
      <c r="Q2546" s="691">
        <v>0.08</v>
      </c>
      <c r="S2546" s="689"/>
      <c r="T2546" s="687"/>
      <c r="U2546" s="687"/>
      <c r="V2546" s="687"/>
      <c r="W2546" s="687"/>
    </row>
    <row r="2547" spans="1:23">
      <c r="A2547" s="1058"/>
      <c r="B2547" s="1407" t="s">
        <v>683</v>
      </c>
      <c r="C2547" s="1407"/>
      <c r="D2547" s="1070" t="s">
        <v>795</v>
      </c>
      <c r="E2547" s="729">
        <v>63.6</v>
      </c>
      <c r="F2547" s="729">
        <v>61.35</v>
      </c>
      <c r="G2547" s="729">
        <v>59.1</v>
      </c>
      <c r="H2547" s="729">
        <v>56.84</v>
      </c>
      <c r="I2547" s="729">
        <v>54.03</v>
      </c>
      <c r="J2547" s="871">
        <f>VLOOKUP(B2547,'Bieu5 TH chi phi'!$B$7:$C$109,2,0)</f>
        <v>2293.1192604581674</v>
      </c>
      <c r="K2547" s="690">
        <f>E2547*$J$2547</f>
        <v>145842.38496513944</v>
      </c>
      <c r="L2547" s="690">
        <f t="shared" ref="L2547:O2547" si="1042">F2547*$J$2547</f>
        <v>140682.86662910858</v>
      </c>
      <c r="M2547" s="690">
        <f t="shared" si="1042"/>
        <v>135523.3482930777</v>
      </c>
      <c r="N2547" s="690">
        <f t="shared" si="1042"/>
        <v>130340.89876444225</v>
      </c>
      <c r="O2547" s="690">
        <f t="shared" si="1042"/>
        <v>123897.23364255478</v>
      </c>
      <c r="P2547" s="645" t="str">
        <f t="shared" si="1029"/>
        <v>Sai</v>
      </c>
      <c r="Q2547" s="691">
        <v>4.5</v>
      </c>
      <c r="S2547" s="689"/>
      <c r="T2547" s="687"/>
      <c r="U2547" s="687"/>
      <c r="V2547" s="687"/>
      <c r="W2547" s="687"/>
    </row>
    <row r="2548" spans="1:23">
      <c r="A2548" s="824"/>
      <c r="B2548" s="1063" t="s">
        <v>796</v>
      </c>
      <c r="C2548" s="771"/>
      <c r="D2548" s="825"/>
      <c r="E2548" s="729"/>
      <c r="F2548" s="729"/>
      <c r="G2548" s="729"/>
      <c r="H2548" s="729"/>
      <c r="I2548" s="729"/>
      <c r="J2548" s="871"/>
      <c r="K2548" s="695">
        <f>SUM(K2549:K2550)</f>
        <v>34500</v>
      </c>
      <c r="L2548" s="695">
        <f>SUM(L2549:L2550)</f>
        <v>34500</v>
      </c>
      <c r="M2548" s="695">
        <f>SUM(M2549:M2550)</f>
        <v>34500</v>
      </c>
      <c r="N2548" s="695">
        <f>SUM(N2549:N2550)</f>
        <v>33700</v>
      </c>
      <c r="O2548" s="695">
        <f>SUM(O2549:O2550)</f>
        <v>33700</v>
      </c>
      <c r="P2548" s="645" t="str">
        <f t="shared" si="1029"/>
        <v>Sai</v>
      </c>
      <c r="Q2548" s="691">
        <v>3.43</v>
      </c>
      <c r="S2548" s="689"/>
      <c r="T2548" s="687"/>
      <c r="U2548" s="687"/>
      <c r="V2548" s="687"/>
      <c r="W2548" s="687"/>
    </row>
    <row r="2549" spans="1:23">
      <c r="A2549" s="1058"/>
      <c r="B2549" s="1066" t="s">
        <v>722</v>
      </c>
      <c r="C2549" s="771"/>
      <c r="D2549" s="1070" t="s">
        <v>797</v>
      </c>
      <c r="E2549" s="729">
        <v>0.15</v>
      </c>
      <c r="F2549" s="729">
        <v>0.15</v>
      </c>
      <c r="G2549" s="729">
        <v>0.15</v>
      </c>
      <c r="H2549" s="729">
        <v>0.14000000000000001</v>
      </c>
      <c r="I2549" s="729">
        <v>0.14000000000000001</v>
      </c>
      <c r="J2549" s="871">
        <f>VLOOKUP(B2549,'Bieu5 TH chi phi'!$B$7:$C$109,2,0)</f>
        <v>80000</v>
      </c>
      <c r="K2549" s="690">
        <f>E2549*$J$2549</f>
        <v>12000</v>
      </c>
      <c r="L2549" s="690">
        <f t="shared" ref="L2549:O2549" si="1043">F2549*$J$2549</f>
        <v>12000</v>
      </c>
      <c r="M2549" s="690">
        <f t="shared" si="1043"/>
        <v>12000</v>
      </c>
      <c r="N2549" s="690">
        <f t="shared" si="1043"/>
        <v>11200.000000000002</v>
      </c>
      <c r="O2549" s="690">
        <f t="shared" si="1043"/>
        <v>11200.000000000002</v>
      </c>
      <c r="P2549" s="645" t="str">
        <f t="shared" si="1029"/>
        <v>Sai</v>
      </c>
      <c r="Q2549" s="691"/>
    </row>
    <row r="2550" spans="1:23">
      <c r="A2550" s="1058"/>
      <c r="B2550" s="1066" t="s">
        <v>724</v>
      </c>
      <c r="C2550" s="1070"/>
      <c r="D2550" s="1070" t="s">
        <v>798</v>
      </c>
      <c r="E2550" s="729">
        <v>0.05</v>
      </c>
      <c r="F2550" s="729">
        <v>0.05</v>
      </c>
      <c r="G2550" s="729">
        <v>0.05</v>
      </c>
      <c r="H2550" s="729">
        <v>0.05</v>
      </c>
      <c r="I2550" s="729">
        <v>0.05</v>
      </c>
      <c r="J2550" s="871">
        <f>VLOOKUP(B2550,'Bieu5 TH chi phi'!$B$7:$C$109,2,0)</f>
        <v>450000</v>
      </c>
      <c r="K2550" s="690">
        <f>E2550*$J$2550</f>
        <v>22500</v>
      </c>
      <c r="L2550" s="690">
        <f t="shared" ref="L2550:O2550" si="1044">F2550*$J$2550</f>
        <v>22500</v>
      </c>
      <c r="M2550" s="690">
        <f t="shared" si="1044"/>
        <v>22500</v>
      </c>
      <c r="N2550" s="690">
        <f t="shared" si="1044"/>
        <v>22500</v>
      </c>
      <c r="O2550" s="690">
        <f t="shared" si="1044"/>
        <v>22500</v>
      </c>
      <c r="P2550" s="645" t="str">
        <f t="shared" si="1029"/>
        <v>Sai</v>
      </c>
      <c r="Q2550" s="691">
        <v>25.6</v>
      </c>
      <c r="S2550" s="689"/>
      <c r="T2550" s="687"/>
      <c r="U2550" s="687"/>
      <c r="V2550" s="687"/>
      <c r="W2550" s="687"/>
    </row>
    <row r="2551" spans="1:23">
      <c r="A2551" s="1058"/>
      <c r="B2551" s="1063" t="s">
        <v>799</v>
      </c>
      <c r="C2551" s="1070"/>
      <c r="D2551" s="1070" t="s">
        <v>800</v>
      </c>
      <c r="E2551" s="1070">
        <v>30</v>
      </c>
      <c r="F2551" s="1070"/>
      <c r="G2551" s="1070"/>
      <c r="H2551" s="1070"/>
      <c r="I2551" s="1070"/>
      <c r="J2551" s="871"/>
      <c r="K2551" s="701">
        <f>SUM(K2552:K2561)</f>
        <v>10017802.182048142</v>
      </c>
      <c r="L2551" s="701">
        <f>SUM(L2552:L2561)</f>
        <v>10015800.699468454</v>
      </c>
      <c r="M2551" s="701">
        <f>SUM(M2552:M2561)</f>
        <v>10013098.697985874</v>
      </c>
      <c r="N2551" s="701">
        <f>SUM(N2552:N2561)</f>
        <v>10010036.42963895</v>
      </c>
      <c r="O2551" s="701">
        <f>SUM(O2552:O2561)</f>
        <v>10006974.161292026</v>
      </c>
      <c r="P2551" s="645" t="str">
        <f t="shared" si="1029"/>
        <v>Sai</v>
      </c>
      <c r="Q2551" s="691">
        <v>0.6</v>
      </c>
      <c r="S2551" s="689"/>
      <c r="T2551" s="687"/>
      <c r="U2551" s="687"/>
      <c r="V2551" s="687"/>
      <c r="W2551" s="687"/>
    </row>
    <row r="2552" spans="1:23">
      <c r="A2552" s="707"/>
      <c r="B2552" s="1066" t="s">
        <v>657</v>
      </c>
      <c r="C2552" s="1070"/>
      <c r="D2552" s="1070" t="s">
        <v>800</v>
      </c>
      <c r="E2552" s="1070">
        <f>E2551</f>
        <v>30</v>
      </c>
      <c r="F2552" s="1070"/>
      <c r="G2552" s="1070"/>
      <c r="H2552" s="1070"/>
      <c r="I2552" s="1070"/>
      <c r="J2552" s="871">
        <f>VLOOKUP(B2552,'Bieu5 TH chi phi'!$B$7:$C$109,2,0)</f>
        <v>667.16085989621945</v>
      </c>
      <c r="K2552" s="704">
        <f>J2552*E2552</f>
        <v>20014.825796886584</v>
      </c>
      <c r="L2552" s="733">
        <f>K2552*T$4</f>
        <v>18013.343217197926</v>
      </c>
      <c r="M2552" s="733">
        <f>L2552*U$4</f>
        <v>15311.341734618236</v>
      </c>
      <c r="N2552" s="733">
        <f>M2552*V$4</f>
        <v>12249.073387694589</v>
      </c>
      <c r="O2552" s="733">
        <f>N2552*W$4</f>
        <v>9186.8050407709416</v>
      </c>
      <c r="P2552" s="645" t="str">
        <f t="shared" si="1029"/>
        <v>Sai</v>
      </c>
      <c r="Q2552" s="691">
        <v>2</v>
      </c>
      <c r="S2552" s="689"/>
      <c r="T2552" s="687"/>
      <c r="U2552" s="687"/>
      <c r="V2552" s="687"/>
      <c r="W2552" s="687"/>
    </row>
    <row r="2553" spans="1:23">
      <c r="A2553" s="707"/>
      <c r="B2553" s="1066" t="s">
        <v>801</v>
      </c>
      <c r="C2553" s="1070"/>
      <c r="D2553" s="1070" t="s">
        <v>800</v>
      </c>
      <c r="E2553" s="1070">
        <f>E2552</f>
        <v>30</v>
      </c>
      <c r="F2553" s="1070"/>
      <c r="G2553" s="1070"/>
      <c r="H2553" s="1070"/>
      <c r="I2553" s="1070"/>
      <c r="J2553" s="871">
        <f>VLOOKUP(B2553,'Bieu5 TH chi phi'!$B$7:$C$109,2,0)</f>
        <v>38838.710730170496</v>
      </c>
      <c r="K2553" s="704">
        <f>J2553*E2553</f>
        <v>1165161.3219051149</v>
      </c>
      <c r="L2553" s="704">
        <f t="shared" ref="L2553:O2553" si="1045">K2553</f>
        <v>1165161.3219051149</v>
      </c>
      <c r="M2553" s="704">
        <f t="shared" si="1045"/>
        <v>1165161.3219051149</v>
      </c>
      <c r="N2553" s="704">
        <f t="shared" si="1045"/>
        <v>1165161.3219051149</v>
      </c>
      <c r="O2553" s="704">
        <f t="shared" si="1045"/>
        <v>1165161.3219051149</v>
      </c>
      <c r="P2553" s="645" t="str">
        <f t="shared" si="1029"/>
        <v>Sai</v>
      </c>
      <c r="Q2553" s="691">
        <v>0.36</v>
      </c>
      <c r="S2553" s="689"/>
      <c r="T2553" s="687"/>
      <c r="U2553" s="687"/>
      <c r="V2553" s="687"/>
      <c r="W2553" s="687"/>
    </row>
    <row r="2554" spans="1:23">
      <c r="A2554" s="708"/>
      <c r="B2554" s="1066" t="s">
        <v>802</v>
      </c>
      <c r="C2554" s="1070"/>
      <c r="D2554" s="1070" t="s">
        <v>800</v>
      </c>
      <c r="E2554" s="1070">
        <f t="shared" ref="E2554:E2559" si="1046">E2553</f>
        <v>30</v>
      </c>
      <c r="F2554" s="1070"/>
      <c r="G2554" s="1070"/>
      <c r="H2554" s="1070"/>
      <c r="I2554" s="1070"/>
      <c r="J2554" s="871">
        <f>VLOOKUP(B2554,'Bieu5 TH chi phi'!$B$7:$C$109,2,0)</f>
        <v>0</v>
      </c>
      <c r="K2554" s="704"/>
      <c r="L2554" s="704"/>
      <c r="M2554" s="704"/>
      <c r="N2554" s="704"/>
      <c r="O2554" s="704"/>
      <c r="P2554" s="645" t="str">
        <f t="shared" si="1029"/>
        <v>Sai</v>
      </c>
      <c r="Q2554" s="691">
        <v>18</v>
      </c>
      <c r="S2554" s="689"/>
      <c r="T2554" s="687"/>
      <c r="U2554" s="687"/>
      <c r="V2554" s="687"/>
      <c r="W2554" s="687"/>
    </row>
    <row r="2555" spans="1:23">
      <c r="A2555" s="707"/>
      <c r="B2555" s="709" t="s">
        <v>605</v>
      </c>
      <c r="C2555" s="1070"/>
      <c r="D2555" s="1070" t="s">
        <v>800</v>
      </c>
      <c r="E2555" s="1070">
        <f t="shared" si="1046"/>
        <v>30</v>
      </c>
      <c r="F2555" s="1070"/>
      <c r="G2555" s="1070"/>
      <c r="H2555" s="1070"/>
      <c r="I2555" s="1070"/>
      <c r="J2555" s="871">
        <f>VLOOKUP(B2555,'Bieu5 TH chi phi'!$B$7:$C$109,2,0)</f>
        <v>18765.274056338028</v>
      </c>
      <c r="K2555" s="704">
        <f>J2555*E2555</f>
        <v>562958.2216901409</v>
      </c>
      <c r="L2555" s="704">
        <f t="shared" ref="L2555:O2556" si="1047">K2555</f>
        <v>562958.2216901409</v>
      </c>
      <c r="M2555" s="704">
        <f t="shared" si="1047"/>
        <v>562958.2216901409</v>
      </c>
      <c r="N2555" s="704">
        <f t="shared" si="1047"/>
        <v>562958.2216901409</v>
      </c>
      <c r="O2555" s="704">
        <f t="shared" si="1047"/>
        <v>562958.2216901409</v>
      </c>
      <c r="P2555" s="645" t="str">
        <f t="shared" si="1029"/>
        <v>Sai</v>
      </c>
      <c r="Q2555" s="691">
        <v>67.3</v>
      </c>
      <c r="S2555" s="689"/>
      <c r="T2555" s="687"/>
      <c r="U2555" s="687"/>
      <c r="V2555" s="687"/>
      <c r="W2555" s="687"/>
    </row>
    <row r="2556" spans="1:23">
      <c r="A2556" s="707"/>
      <c r="B2556" s="709" t="s">
        <v>646</v>
      </c>
      <c r="C2556" s="1070"/>
      <c r="D2556" s="1070" t="s">
        <v>800</v>
      </c>
      <c r="E2556" s="1070">
        <f t="shared" si="1046"/>
        <v>30</v>
      </c>
      <c r="F2556" s="1070"/>
      <c r="G2556" s="1070"/>
      <c r="H2556" s="1070"/>
      <c r="I2556" s="1070"/>
      <c r="J2556" s="871">
        <f>VLOOKUP(B2556,'Bieu5 TH chi phi'!$B$7:$C$109,2,0)</f>
        <v>173801.87938349394</v>
      </c>
      <c r="K2556" s="704">
        <f>J2556*E2556</f>
        <v>5214056.3815048179</v>
      </c>
      <c r="L2556" s="704">
        <f t="shared" si="1047"/>
        <v>5214056.3815048179</v>
      </c>
      <c r="M2556" s="704">
        <f t="shared" si="1047"/>
        <v>5214056.3815048179</v>
      </c>
      <c r="N2556" s="704">
        <f t="shared" si="1047"/>
        <v>5214056.3815048179</v>
      </c>
      <c r="O2556" s="704">
        <f t="shared" si="1047"/>
        <v>5214056.3815048179</v>
      </c>
      <c r="P2556" s="645" t="str">
        <f t="shared" si="1029"/>
        <v>Sai</v>
      </c>
      <c r="Q2556" s="691"/>
    </row>
    <row r="2557" spans="1:23">
      <c r="A2557" s="707"/>
      <c r="B2557" s="1066" t="s">
        <v>803</v>
      </c>
      <c r="C2557" s="1070"/>
      <c r="D2557" s="1070" t="s">
        <v>800</v>
      </c>
      <c r="E2557" s="1070">
        <f t="shared" si="1046"/>
        <v>30</v>
      </c>
      <c r="F2557" s="1070"/>
      <c r="G2557" s="1070"/>
      <c r="H2557" s="1070"/>
      <c r="I2557" s="1070"/>
      <c r="J2557" s="871"/>
      <c r="K2557" s="704"/>
      <c r="L2557" s="704"/>
      <c r="M2557" s="704"/>
      <c r="N2557" s="704"/>
      <c r="O2557" s="704"/>
      <c r="P2557" s="645" t="str">
        <f t="shared" si="1029"/>
        <v>Sai</v>
      </c>
      <c r="Q2557" s="691">
        <v>0.43</v>
      </c>
      <c r="S2557" s="689"/>
      <c r="T2557" s="687"/>
      <c r="U2557" s="687"/>
      <c r="V2557" s="687"/>
      <c r="W2557" s="687"/>
    </row>
    <row r="2558" spans="1:23">
      <c r="A2558" s="707"/>
      <c r="B2558" s="709" t="s">
        <v>19</v>
      </c>
      <c r="C2558" s="1070"/>
      <c r="D2558" s="1070" t="s">
        <v>800</v>
      </c>
      <c r="E2558" s="1070">
        <f t="shared" si="1046"/>
        <v>30</v>
      </c>
      <c r="F2558" s="1070"/>
      <c r="G2558" s="1070"/>
      <c r="H2558" s="1070"/>
      <c r="I2558" s="1070"/>
      <c r="J2558" s="871">
        <f>VLOOKUP(B2558,'Bieu5 TH chi phi'!$B$7:$C$109,2,0)</f>
        <v>10491.54463647199</v>
      </c>
      <c r="K2558" s="704">
        <f>J2558*E2558</f>
        <v>314746.33909415972</v>
      </c>
      <c r="L2558" s="704">
        <f t="shared" ref="L2558:O2561" si="1048">K2558</f>
        <v>314746.33909415972</v>
      </c>
      <c r="M2558" s="704">
        <f t="shared" si="1048"/>
        <v>314746.33909415972</v>
      </c>
      <c r="N2558" s="704">
        <f t="shared" si="1048"/>
        <v>314746.33909415972</v>
      </c>
      <c r="O2558" s="704">
        <f t="shared" si="1048"/>
        <v>314746.33909415972</v>
      </c>
      <c r="P2558" s="645" t="str">
        <f t="shared" si="1029"/>
        <v>Sai</v>
      </c>
      <c r="Q2558" s="691">
        <v>0.14000000000000001</v>
      </c>
      <c r="S2558" s="689"/>
      <c r="T2558" s="687"/>
      <c r="U2558" s="687"/>
      <c r="V2558" s="687"/>
      <c r="W2558" s="687"/>
    </row>
    <row r="2559" spans="1:23">
      <c r="A2559" s="707"/>
      <c r="B2559" s="710" t="s">
        <v>21</v>
      </c>
      <c r="C2559" s="1070"/>
      <c r="D2559" s="1070" t="s">
        <v>800</v>
      </c>
      <c r="E2559" s="1070">
        <f t="shared" si="1046"/>
        <v>30</v>
      </c>
      <c r="F2559" s="1070"/>
      <c r="G2559" s="1070"/>
      <c r="H2559" s="1070"/>
      <c r="I2559" s="1070"/>
      <c r="J2559" s="871">
        <f>VLOOKUP(B2559,'Bieu5 TH chi phi'!$B$7:$C$109,2,0)</f>
        <v>17555.295987286452</v>
      </c>
      <c r="K2559" s="704">
        <f>J2559*E2559</f>
        <v>526658.87961859361</v>
      </c>
      <c r="L2559" s="704">
        <f t="shared" si="1048"/>
        <v>526658.87961859361</v>
      </c>
      <c r="M2559" s="704">
        <f t="shared" si="1048"/>
        <v>526658.87961859361</v>
      </c>
      <c r="N2559" s="704">
        <f t="shared" si="1048"/>
        <v>526658.87961859361</v>
      </c>
      <c r="O2559" s="704">
        <f t="shared" si="1048"/>
        <v>526658.87961859361</v>
      </c>
      <c r="P2559" s="645" t="str">
        <f t="shared" si="1029"/>
        <v>Sai</v>
      </c>
      <c r="Q2559" s="691">
        <v>40</v>
      </c>
    </row>
    <row r="2560" spans="1:23" s="706" customFormat="1">
      <c r="A2560" s="711"/>
      <c r="B2560" s="710" t="s">
        <v>804</v>
      </c>
      <c r="C2560" s="712"/>
      <c r="D2560" s="1070" t="s">
        <v>800</v>
      </c>
      <c r="E2560" s="1070">
        <f>E2559</f>
        <v>30</v>
      </c>
      <c r="F2560" s="712"/>
      <c r="G2560" s="712"/>
      <c r="H2560" s="712"/>
      <c r="I2560" s="712"/>
      <c r="J2560" s="871">
        <f>VLOOKUP(B2560,'Bieu5 TH chi phi'!$B$7:$C$109,2,0)</f>
        <v>46989.233700271805</v>
      </c>
      <c r="K2560" s="704">
        <f t="shared" ref="K2560:K2561" si="1049">J2560*E2560</f>
        <v>1409677.0110081541</v>
      </c>
      <c r="L2560" s="704">
        <f t="shared" si="1048"/>
        <v>1409677.0110081541</v>
      </c>
      <c r="M2560" s="704">
        <f t="shared" si="1048"/>
        <v>1409677.0110081541</v>
      </c>
      <c r="N2560" s="704">
        <f t="shared" si="1048"/>
        <v>1409677.0110081541</v>
      </c>
      <c r="O2560" s="704">
        <f t="shared" si="1048"/>
        <v>1409677.0110081541</v>
      </c>
      <c r="P2560" s="645" t="str">
        <f t="shared" si="1029"/>
        <v>Sai</v>
      </c>
      <c r="Q2560" s="705"/>
      <c r="S2560" s="689"/>
      <c r="T2560" s="687"/>
      <c r="U2560" s="687"/>
      <c r="V2560" s="687"/>
      <c r="W2560" s="687"/>
    </row>
    <row r="2561" spans="1:23" s="706" customFormat="1">
      <c r="A2561" s="715"/>
      <c r="B2561" s="1159" t="s">
        <v>22</v>
      </c>
      <c r="C2561" s="716"/>
      <c r="D2561" s="716" t="s">
        <v>800</v>
      </c>
      <c r="E2561" s="716">
        <f t="shared" ref="E2561" si="1050">E2560</f>
        <v>30</v>
      </c>
      <c r="F2561" s="716"/>
      <c r="G2561" s="716"/>
      <c r="H2561" s="716"/>
      <c r="I2561" s="716"/>
      <c r="J2561" s="1160">
        <f>VLOOKUP(B2561,'Bieu5 TH chi phi'!$B$7:$C$109,2,0)</f>
        <v>26817.640047675806</v>
      </c>
      <c r="K2561" s="717">
        <f t="shared" si="1049"/>
        <v>804529.20143027417</v>
      </c>
      <c r="L2561" s="717">
        <f t="shared" si="1048"/>
        <v>804529.20143027417</v>
      </c>
      <c r="M2561" s="717">
        <f t="shared" si="1048"/>
        <v>804529.20143027417</v>
      </c>
      <c r="N2561" s="717">
        <f t="shared" si="1048"/>
        <v>804529.20143027417</v>
      </c>
      <c r="O2561" s="717">
        <f t="shared" si="1048"/>
        <v>804529.20143027417</v>
      </c>
      <c r="P2561" s="645"/>
      <c r="Q2561" s="705"/>
      <c r="S2561" s="648"/>
      <c r="T2561" s="649"/>
      <c r="U2561" s="649"/>
      <c r="V2561" s="649"/>
      <c r="W2561" s="649"/>
    </row>
    <row r="2562" spans="1:23" s="706" customFormat="1">
      <c r="A2562" s="748"/>
      <c r="B2562" s="1064"/>
      <c r="C2562" s="752"/>
      <c r="D2562" s="691"/>
      <c r="E2562" s="691"/>
      <c r="F2562" s="691"/>
      <c r="G2562" s="691"/>
      <c r="H2562" s="691"/>
      <c r="I2562" s="1207"/>
      <c r="J2562" s="1208"/>
      <c r="K2562" s="1209"/>
      <c r="L2562" s="722"/>
      <c r="M2562" s="722"/>
      <c r="N2562" s="722"/>
      <c r="O2562" s="722"/>
      <c r="P2562" s="645"/>
      <c r="Q2562" s="705"/>
      <c r="S2562" s="689"/>
      <c r="T2562" s="687"/>
      <c r="U2562" s="687"/>
      <c r="V2562" s="687"/>
      <c r="W2562" s="687"/>
    </row>
    <row r="2563" spans="1:23" s="706" customFormat="1">
      <c r="A2563" s="1059" t="s">
        <v>924</v>
      </c>
      <c r="B2563" s="718"/>
      <c r="C2563" s="719"/>
      <c r="D2563" s="720"/>
      <c r="E2563" s="720"/>
      <c r="F2563" s="720"/>
      <c r="G2563" s="720"/>
      <c r="H2563" s="720"/>
      <c r="I2563" s="720"/>
      <c r="J2563" s="721"/>
      <c r="K2563" s="722"/>
      <c r="L2563" s="722"/>
      <c r="M2563" s="722"/>
      <c r="N2563" s="722"/>
      <c r="O2563" s="722"/>
      <c r="P2563" s="645"/>
      <c r="Q2563" s="705"/>
      <c r="S2563" s="648"/>
      <c r="T2563" s="649"/>
      <c r="U2563" s="649"/>
      <c r="V2563" s="649"/>
      <c r="W2563" s="649"/>
    </row>
    <row r="2564" spans="1:23" s="706" customFormat="1">
      <c r="A2564" s="1059" t="s">
        <v>925</v>
      </c>
      <c r="B2564" s="718"/>
      <c r="C2564" s="719"/>
      <c r="D2564" s="720"/>
      <c r="E2564" s="720"/>
      <c r="F2564" s="720"/>
      <c r="G2564" s="720"/>
      <c r="H2564" s="720"/>
      <c r="I2564" s="1210"/>
      <c r="J2564" s="1089"/>
      <c r="K2564" s="1211"/>
      <c r="L2564" s="722"/>
      <c r="M2564" s="722"/>
      <c r="N2564" s="722"/>
      <c r="O2564" s="722"/>
      <c r="P2564" s="645"/>
      <c r="Q2564" s="705"/>
      <c r="S2564" s="648"/>
      <c r="T2564" s="649"/>
      <c r="U2564" s="649"/>
      <c r="V2564" s="649"/>
      <c r="W2564" s="649"/>
    </row>
    <row r="2565" spans="1:23" s="706" customFormat="1">
      <c r="A2565" s="1410" t="s">
        <v>826</v>
      </c>
      <c r="B2565" s="1410"/>
      <c r="C2565" s="796"/>
      <c r="D2565" s="796"/>
      <c r="E2565" s="1065"/>
      <c r="F2565" s="1065"/>
      <c r="G2565" s="1065"/>
      <c r="H2565" s="1065"/>
      <c r="I2565" s="1065"/>
      <c r="J2565" s="724"/>
      <c r="K2565" s="725">
        <f>K2566+K2580+K2587+K2590</f>
        <v>13004795.420870082</v>
      </c>
      <c r="L2565" s="725">
        <f>L2566+L2580+L2587+L2590</f>
        <v>12014106.120560627</v>
      </c>
      <c r="M2565" s="725"/>
      <c r="N2565" s="725"/>
      <c r="O2565" s="725"/>
      <c r="P2565" s="645"/>
      <c r="Q2565" s="705"/>
      <c r="S2565" s="689"/>
      <c r="T2565" s="687"/>
      <c r="U2565" s="687"/>
      <c r="V2565" s="687"/>
      <c r="W2565" s="687"/>
    </row>
    <row r="2566" spans="1:23" s="706" customFormat="1">
      <c r="A2566" s="1406" t="s">
        <v>926</v>
      </c>
      <c r="B2566" s="1063" t="s">
        <v>784</v>
      </c>
      <c r="C2566" s="753"/>
      <c r="D2566" s="1070"/>
      <c r="E2566" s="777"/>
      <c r="F2566" s="777"/>
      <c r="G2566" s="777"/>
      <c r="H2566" s="777"/>
      <c r="I2566" s="777"/>
      <c r="J2566" s="871"/>
      <c r="K2566" s="695">
        <f>SUM(K2567:K2579)</f>
        <v>2651162.6552272728</v>
      </c>
      <c r="L2566" s="695">
        <f>SUM(L2567:L2579)</f>
        <v>2179682.7679545456</v>
      </c>
      <c r="M2566" s="695"/>
      <c r="N2566" s="695"/>
      <c r="O2566" s="695"/>
      <c r="P2566" s="645"/>
      <c r="Q2566" s="705"/>
      <c r="S2566" s="648"/>
      <c r="T2566" s="649"/>
      <c r="U2566" s="649"/>
      <c r="V2566" s="649"/>
      <c r="W2566" s="649"/>
    </row>
    <row r="2567" spans="1:23" s="706" customFormat="1">
      <c r="A2567" s="1406"/>
      <c r="B2567" s="1066" t="s">
        <v>785</v>
      </c>
      <c r="C2567" s="682">
        <v>43168</v>
      </c>
      <c r="D2567" s="1070" t="s">
        <v>736</v>
      </c>
      <c r="E2567" s="729">
        <v>0.25</v>
      </c>
      <c r="F2567" s="729">
        <v>0.25</v>
      </c>
      <c r="G2567" s="1070"/>
      <c r="H2567" s="1070"/>
      <c r="I2567" s="1070"/>
      <c r="J2567" s="871">
        <f>VLOOKUP(C2567,'Bieu5 TH chi phi'!$B$7:$C$109,2,0)</f>
        <v>250929.54545454544</v>
      </c>
      <c r="K2567" s="690">
        <f>E2567*$J$2567</f>
        <v>62732.38636363636</v>
      </c>
      <c r="L2567" s="690">
        <f>F2567*$J$2567</f>
        <v>62732.38636363636</v>
      </c>
      <c r="M2567" s="690"/>
      <c r="N2567" s="690"/>
      <c r="O2567" s="690"/>
      <c r="P2567" s="645"/>
      <c r="Q2567" s="705"/>
      <c r="S2567" s="648"/>
      <c r="T2567" s="649"/>
      <c r="U2567" s="649"/>
      <c r="V2567" s="649"/>
      <c r="W2567" s="649"/>
    </row>
    <row r="2568" spans="1:23" s="706" customFormat="1">
      <c r="A2568" s="1058"/>
      <c r="B2568" s="1066" t="s">
        <v>786</v>
      </c>
      <c r="C2568" s="682">
        <v>43109</v>
      </c>
      <c r="D2568" s="1070" t="s">
        <v>736</v>
      </c>
      <c r="E2568" s="729">
        <v>0.25</v>
      </c>
      <c r="F2568" s="729">
        <v>0.25</v>
      </c>
      <c r="G2568" s="1070"/>
      <c r="H2568" s="1070"/>
      <c r="I2568" s="1070"/>
      <c r="J2568" s="871">
        <f>VLOOKUP(C2568,'Bieu5 TH chi phi'!$B$7:$C$109,2,0)</f>
        <v>195725.04545454544</v>
      </c>
      <c r="K2568" s="690">
        <f>E2568*$J$2568</f>
        <v>48931.26136363636</v>
      </c>
      <c r="L2568" s="690">
        <f>F2568*$J$2568</f>
        <v>48931.26136363636</v>
      </c>
      <c r="M2568" s="690"/>
      <c r="N2568" s="690"/>
      <c r="O2568" s="690"/>
      <c r="P2568" s="645"/>
      <c r="Q2568" s="705"/>
      <c r="S2568" s="648"/>
      <c r="T2568" s="649"/>
      <c r="U2568" s="649"/>
      <c r="V2568" s="649"/>
      <c r="W2568" s="649"/>
    </row>
    <row r="2569" spans="1:23" s="706" customFormat="1">
      <c r="A2569" s="1058"/>
      <c r="B2569" s="1066" t="s">
        <v>786</v>
      </c>
      <c r="C2569" s="682">
        <v>43229</v>
      </c>
      <c r="D2569" s="1070" t="s">
        <v>736</v>
      </c>
      <c r="E2569" s="729">
        <v>4.2699999999999996</v>
      </c>
      <c r="F2569" s="729">
        <v>4.22</v>
      </c>
      <c r="G2569" s="1070"/>
      <c r="H2569" s="1070"/>
      <c r="I2569" s="1070"/>
      <c r="J2569" s="871">
        <f>VLOOKUP(C2569,'Bieu5 TH chi phi'!$B$7:$C$109,2,0)</f>
        <v>306134.04545454547</v>
      </c>
      <c r="K2569" s="690">
        <f>E2569*$J$2569</f>
        <v>1307192.374090909</v>
      </c>
      <c r="L2569" s="690">
        <f>F2569*$J$2569</f>
        <v>1291885.6718181819</v>
      </c>
      <c r="M2569" s="690"/>
      <c r="N2569" s="690"/>
      <c r="O2569" s="690"/>
      <c r="P2569" s="645"/>
      <c r="Q2569" s="705"/>
      <c r="S2569" s="648"/>
      <c r="T2569" s="649"/>
      <c r="U2569" s="649"/>
      <c r="V2569" s="649"/>
      <c r="W2569" s="649"/>
    </row>
    <row r="2570" spans="1:23" s="706" customFormat="1">
      <c r="A2570" s="1058"/>
      <c r="B2570" s="1066" t="s">
        <v>786</v>
      </c>
      <c r="C2570" s="682">
        <v>43260</v>
      </c>
      <c r="D2570" s="1070" t="s">
        <v>736</v>
      </c>
      <c r="E2570" s="729">
        <v>0.47</v>
      </c>
      <c r="F2570" s="729">
        <v>0.41</v>
      </c>
      <c r="G2570" s="1070"/>
      <c r="H2570" s="1070"/>
      <c r="I2570" s="1070"/>
      <c r="J2570" s="871">
        <f>VLOOKUP(C2570,'Bieu5 TH chi phi'!$B$7:$C$109,2,0)</f>
        <v>333736.29545454547</v>
      </c>
      <c r="K2570" s="690">
        <f>E2570*$J$2570</f>
        <v>156856.05886363637</v>
      </c>
      <c r="L2570" s="690">
        <f>F2570*$J$2570</f>
        <v>136831.88113636363</v>
      </c>
      <c r="M2570" s="690"/>
      <c r="N2570" s="690"/>
      <c r="O2570" s="690"/>
      <c r="P2570" s="645"/>
      <c r="Q2570" s="705"/>
      <c r="S2570" s="648"/>
      <c r="T2570" s="649"/>
      <c r="U2570" s="649"/>
      <c r="V2570" s="649"/>
      <c r="W2570" s="649"/>
    </row>
    <row r="2571" spans="1:23">
      <c r="A2571" s="1058"/>
      <c r="B2571" s="1066" t="s">
        <v>786</v>
      </c>
      <c r="C2571" s="682">
        <v>43321</v>
      </c>
      <c r="D2571" s="1070" t="s">
        <v>736</v>
      </c>
      <c r="E2571" s="729">
        <v>0.04</v>
      </c>
      <c r="F2571" s="729">
        <v>0.04</v>
      </c>
      <c r="G2571" s="1070"/>
      <c r="H2571" s="1070"/>
      <c r="I2571" s="1070"/>
      <c r="J2571" s="871">
        <f>VLOOKUP(C2571,'Bieu5 TH chi phi'!$B$7:$C$109,2,0)</f>
        <v>388940.79545454553</v>
      </c>
      <c r="K2571" s="690">
        <f>E2571*$J$2571</f>
        <v>15557.631818181821</v>
      </c>
      <c r="L2571" s="690">
        <f>F2571*$J$2571</f>
        <v>15557.631818181821</v>
      </c>
      <c r="M2571" s="690"/>
      <c r="N2571" s="690"/>
      <c r="O2571" s="690"/>
      <c r="P2571" s="645" t="str">
        <f t="shared" si="1029"/>
        <v>Sai</v>
      </c>
      <c r="Q2571" s="766"/>
    </row>
    <row r="2572" spans="1:23">
      <c r="A2572" s="1058"/>
      <c r="B2572" s="1066" t="s">
        <v>787</v>
      </c>
      <c r="C2572" s="682">
        <v>43109</v>
      </c>
      <c r="D2572" s="1070" t="s">
        <v>736</v>
      </c>
      <c r="E2572" s="729">
        <v>0.25</v>
      </c>
      <c r="F2572" s="729">
        <v>0.25</v>
      </c>
      <c r="G2572" s="1070"/>
      <c r="H2572" s="1070"/>
      <c r="I2572" s="1070"/>
      <c r="J2572" s="871">
        <f>VLOOKUP(C2572,'Bieu5 TH chi phi'!$B$7:$C$109,2,0)</f>
        <v>195725.04545454544</v>
      </c>
      <c r="K2572" s="690">
        <f>E2572*$J$2572</f>
        <v>48931.26136363636</v>
      </c>
      <c r="L2572" s="690">
        <f>F2572*$J$2572</f>
        <v>48931.26136363636</v>
      </c>
      <c r="M2572" s="690"/>
      <c r="N2572" s="690"/>
      <c r="O2572" s="690"/>
      <c r="P2572" s="645" t="str">
        <f t="shared" si="1029"/>
        <v>Sai</v>
      </c>
    </row>
    <row r="2573" spans="1:23">
      <c r="A2573" s="1058"/>
      <c r="B2573" s="1066" t="s">
        <v>787</v>
      </c>
      <c r="C2573" s="682">
        <v>43168</v>
      </c>
      <c r="D2573" s="1070" t="s">
        <v>736</v>
      </c>
      <c r="E2573" s="729">
        <v>0.25</v>
      </c>
      <c r="F2573" s="729">
        <v>0.25</v>
      </c>
      <c r="G2573" s="1070"/>
      <c r="H2573" s="1070"/>
      <c r="I2573" s="1070"/>
      <c r="J2573" s="871">
        <f>VLOOKUP(C2573,'Bieu5 TH chi phi'!$B$7:$C$109,2,0)</f>
        <v>250929.54545454544</v>
      </c>
      <c r="K2573" s="690">
        <f>E2573*$J$2573</f>
        <v>62732.38636363636</v>
      </c>
      <c r="L2573" s="690">
        <f>F2573*$J$2573</f>
        <v>62732.38636363636</v>
      </c>
      <c r="M2573" s="690"/>
      <c r="N2573" s="690"/>
      <c r="O2573" s="690"/>
      <c r="P2573" s="645" t="str">
        <f t="shared" si="1029"/>
        <v>Sai</v>
      </c>
    </row>
    <row r="2574" spans="1:23" ht="10.4" customHeight="1">
      <c r="A2574" s="1058"/>
      <c r="B2574" s="1066" t="s">
        <v>788</v>
      </c>
      <c r="C2574" s="682">
        <v>43168</v>
      </c>
      <c r="D2574" s="1070" t="s">
        <v>736</v>
      </c>
      <c r="E2574" s="729">
        <v>0.56000000000000005</v>
      </c>
      <c r="F2574" s="729">
        <v>0.51</v>
      </c>
      <c r="G2574" s="1070"/>
      <c r="H2574" s="1070"/>
      <c r="I2574" s="1070"/>
      <c r="J2574" s="871">
        <f>VLOOKUP(C2574,'Bieu5 TH chi phi'!$B$7:$C$109,2,0)</f>
        <v>250929.54545454544</v>
      </c>
      <c r="K2574" s="690">
        <f>E2574*$J$2574</f>
        <v>140520.54545454547</v>
      </c>
      <c r="L2574" s="690">
        <f>F2574*$J$2574</f>
        <v>127974.06818181818</v>
      </c>
      <c r="M2574" s="690"/>
      <c r="N2574" s="690"/>
      <c r="O2574" s="690"/>
      <c r="P2574" s="645" t="str">
        <f t="shared" si="1029"/>
        <v>Sai</v>
      </c>
      <c r="Q2574" s="718"/>
    </row>
    <row r="2575" spans="1:23">
      <c r="A2575" s="1058"/>
      <c r="B2575" s="1066" t="s">
        <v>810</v>
      </c>
      <c r="C2575" s="682">
        <v>43232</v>
      </c>
      <c r="D2575" s="1070" t="s">
        <v>736</v>
      </c>
      <c r="E2575" s="729">
        <v>0.25</v>
      </c>
      <c r="F2575" s="729">
        <v>0.25</v>
      </c>
      <c r="G2575" s="1070"/>
      <c r="H2575" s="1070"/>
      <c r="I2575" s="1070"/>
      <c r="J2575" s="871">
        <f>VLOOKUP(C2575,'Bieu5 TH chi phi'!$B$7:$C$109,2,0)</f>
        <v>222490.86363636365</v>
      </c>
      <c r="K2575" s="690">
        <f>E2575*$J$2575</f>
        <v>55622.715909090912</v>
      </c>
      <c r="L2575" s="690">
        <f>F2575*$J$2575</f>
        <v>55622.715909090912</v>
      </c>
      <c r="M2575" s="690"/>
      <c r="N2575" s="690"/>
      <c r="O2575" s="690"/>
      <c r="P2575" s="645" t="str">
        <f t="shared" si="1029"/>
        <v>Sai</v>
      </c>
      <c r="Q2575" s="776"/>
    </row>
    <row r="2576" spans="1:23">
      <c r="A2576" s="1058"/>
      <c r="B2576" s="1066" t="s">
        <v>793</v>
      </c>
      <c r="C2576" s="682">
        <v>43168</v>
      </c>
      <c r="D2576" s="1070" t="s">
        <v>736</v>
      </c>
      <c r="E2576" s="729">
        <v>0.5</v>
      </c>
      <c r="F2576" s="729">
        <v>0.5</v>
      </c>
      <c r="G2576" s="1070"/>
      <c r="H2576" s="1070"/>
      <c r="I2576" s="1070"/>
      <c r="J2576" s="871">
        <f>VLOOKUP(C2576,'Bieu5 TH chi phi'!$B$7:$C$109,2,0)</f>
        <v>250929.54545454544</v>
      </c>
      <c r="K2576" s="690">
        <f>E2576*$J$2576</f>
        <v>125464.77272727272</v>
      </c>
      <c r="L2576" s="690">
        <f>F2576*$J$2576</f>
        <v>125464.77272727272</v>
      </c>
      <c r="M2576" s="690"/>
      <c r="N2576" s="690"/>
      <c r="O2576" s="690"/>
      <c r="P2576" s="645" t="str">
        <f t="shared" si="1029"/>
        <v>Sai</v>
      </c>
      <c r="Q2576" s="691">
        <v>0.2</v>
      </c>
      <c r="S2576" s="689"/>
      <c r="T2576" s="687"/>
      <c r="U2576" s="687"/>
      <c r="V2576" s="687"/>
      <c r="W2576" s="687"/>
    </row>
    <row r="2577" spans="1:23">
      <c r="A2577" s="1058"/>
      <c r="B2577" s="1066" t="s">
        <v>789</v>
      </c>
      <c r="C2577" s="682">
        <v>43169</v>
      </c>
      <c r="D2577" s="1070" t="s">
        <v>736</v>
      </c>
      <c r="E2577" s="729">
        <v>0.03</v>
      </c>
      <c r="F2577" s="729">
        <v>0.01</v>
      </c>
      <c r="G2577" s="1070"/>
      <c r="H2577" s="1070"/>
      <c r="I2577" s="1070"/>
      <c r="J2577" s="871">
        <f>VLOOKUP(C2577,'Bieu5 TH chi phi'!$B$7:$C$109,2,0)</f>
        <v>227509.45454545456</v>
      </c>
      <c r="K2577" s="690">
        <f>E2577*$J$2577</f>
        <v>6825.2836363636361</v>
      </c>
      <c r="L2577" s="690">
        <f>F2577*$J$2577</f>
        <v>2275.0945454545458</v>
      </c>
      <c r="M2577" s="690"/>
      <c r="N2577" s="690"/>
      <c r="O2577" s="690"/>
      <c r="P2577" s="645" t="str">
        <f t="shared" si="1029"/>
        <v>Sai</v>
      </c>
      <c r="Q2577" s="691">
        <v>0.2</v>
      </c>
      <c r="S2577" s="689"/>
      <c r="T2577" s="687"/>
      <c r="U2577" s="687"/>
      <c r="V2577" s="687"/>
      <c r="W2577" s="687"/>
    </row>
    <row r="2578" spans="1:23">
      <c r="A2578" s="1058"/>
      <c r="B2578" s="1066" t="s">
        <v>791</v>
      </c>
      <c r="C2578" s="682">
        <v>43168</v>
      </c>
      <c r="D2578" s="1070" t="s">
        <v>736</v>
      </c>
      <c r="E2578" s="729">
        <v>1.19</v>
      </c>
      <c r="F2578" s="729">
        <v>0.18</v>
      </c>
      <c r="G2578" s="1070"/>
      <c r="H2578" s="1070"/>
      <c r="I2578" s="1070"/>
      <c r="J2578" s="871">
        <f>VLOOKUP(C2578,'Bieu5 TH chi phi'!$B$7:$C$109,2,0)</f>
        <v>250929.54545454544</v>
      </c>
      <c r="K2578" s="690">
        <f>E2578*$J$2578</f>
        <v>298606.15909090906</v>
      </c>
      <c r="L2578" s="690">
        <f>F2578*$J$2578</f>
        <v>45167.318181818177</v>
      </c>
      <c r="M2578" s="690"/>
      <c r="N2578" s="690"/>
      <c r="O2578" s="690"/>
      <c r="P2578" s="645" t="str">
        <f t="shared" si="1029"/>
        <v>Sai</v>
      </c>
      <c r="Q2578" s="691">
        <v>6.65</v>
      </c>
      <c r="S2578" s="689"/>
      <c r="T2578" s="687"/>
      <c r="U2578" s="687"/>
      <c r="V2578" s="687"/>
      <c r="W2578" s="687"/>
    </row>
    <row r="2579" spans="1:23">
      <c r="A2579" s="1058"/>
      <c r="B2579" s="1066" t="s">
        <v>792</v>
      </c>
      <c r="C2579" s="682">
        <v>43168</v>
      </c>
      <c r="D2579" s="1070" t="s">
        <v>736</v>
      </c>
      <c r="E2579" s="729">
        <v>1.28</v>
      </c>
      <c r="F2579" s="729">
        <v>0.62</v>
      </c>
      <c r="G2579" s="1070"/>
      <c r="H2579" s="1070"/>
      <c r="I2579" s="1070"/>
      <c r="J2579" s="871">
        <f>VLOOKUP(C2579,'Bieu5 TH chi phi'!$B$7:$C$109,2,0)</f>
        <v>250929.54545454544</v>
      </c>
      <c r="K2579" s="690">
        <f>E2579*$J$2579</f>
        <v>321189.81818181818</v>
      </c>
      <c r="L2579" s="690">
        <f>F2579*$J$2579</f>
        <v>155576.31818181818</v>
      </c>
      <c r="M2579" s="690"/>
      <c r="N2579" s="690"/>
      <c r="O2579" s="690"/>
      <c r="P2579" s="645" t="str">
        <f t="shared" si="1029"/>
        <v>Sai</v>
      </c>
      <c r="Q2579" s="691">
        <v>0.69</v>
      </c>
      <c r="S2579" s="689"/>
      <c r="T2579" s="687"/>
      <c r="U2579" s="687"/>
      <c r="V2579" s="687"/>
      <c r="W2579" s="687"/>
    </row>
    <row r="2580" spans="1:23">
      <c r="A2580" s="1058"/>
      <c r="B2580" s="1063" t="s">
        <v>794</v>
      </c>
      <c r="C2580" s="753"/>
      <c r="D2580" s="1070"/>
      <c r="E2580" s="729"/>
      <c r="F2580" s="729"/>
      <c r="G2580" s="1070"/>
      <c r="H2580" s="1070"/>
      <c r="I2580" s="1070"/>
      <c r="J2580" s="871"/>
      <c r="K2580" s="695">
        <f>SUM(K2581:K2586)</f>
        <v>4519439.0875171814</v>
      </c>
      <c r="L2580" s="695">
        <f>SUM(L2581:L2586)</f>
        <v>4007129.6744804531</v>
      </c>
      <c r="M2580" s="695"/>
      <c r="N2580" s="695"/>
      <c r="O2580" s="695"/>
      <c r="P2580" s="645" t="str">
        <f t="shared" si="1029"/>
        <v>Sai</v>
      </c>
      <c r="Q2580" s="691">
        <v>7.0000000000000007E-2</v>
      </c>
      <c r="S2580" s="689"/>
      <c r="T2580" s="687"/>
      <c r="U2580" s="687"/>
      <c r="V2580" s="687"/>
      <c r="W2580" s="687"/>
    </row>
    <row r="2581" spans="1:23">
      <c r="A2581" s="1058"/>
      <c r="B2581" s="1066" t="s">
        <v>678</v>
      </c>
      <c r="C2581" s="682"/>
      <c r="D2581" s="1070" t="s">
        <v>795</v>
      </c>
      <c r="E2581" s="729">
        <v>2.62</v>
      </c>
      <c r="F2581" s="729">
        <v>0.39</v>
      </c>
      <c r="G2581" s="1070"/>
      <c r="H2581" s="1070"/>
      <c r="I2581" s="1070"/>
      <c r="J2581" s="871">
        <f>VLOOKUP(B2581,'Bieu5 TH chi phi'!$B$7:$C$109,2,0)</f>
        <v>119536.55378486056</v>
      </c>
      <c r="K2581" s="690">
        <f>E2581*$J$2581</f>
        <v>313185.7709163347</v>
      </c>
      <c r="L2581" s="690">
        <f>F2581*$J$2581</f>
        <v>46619.255976095621</v>
      </c>
      <c r="M2581" s="690"/>
      <c r="N2581" s="690"/>
      <c r="O2581" s="690"/>
      <c r="P2581" s="645" t="str">
        <f t="shared" si="1029"/>
        <v>Sai</v>
      </c>
      <c r="Q2581" s="691">
        <v>0.2</v>
      </c>
      <c r="S2581" s="689"/>
      <c r="T2581" s="687"/>
      <c r="U2581" s="687"/>
      <c r="V2581" s="687"/>
      <c r="W2581" s="687"/>
    </row>
    <row r="2582" spans="1:23">
      <c r="A2582" s="1058"/>
      <c r="B2582" s="1066" t="s">
        <v>679</v>
      </c>
      <c r="C2582" s="682"/>
      <c r="D2582" s="1070" t="s">
        <v>795</v>
      </c>
      <c r="E2582" s="729">
        <v>0.2</v>
      </c>
      <c r="F2582" s="729">
        <v>0.03</v>
      </c>
      <c r="G2582" s="1070"/>
      <c r="H2582" s="1070"/>
      <c r="I2582" s="1070"/>
      <c r="J2582" s="871">
        <f>VLOOKUP(B2582,'Bieu5 TH chi phi'!$B$7:$C$109,2,0)</f>
        <v>175954.48207171314</v>
      </c>
      <c r="K2582" s="690">
        <f>E2582*$J$2582</f>
        <v>35190.896414342627</v>
      </c>
      <c r="L2582" s="690">
        <f>F2582*$J$2582</f>
        <v>5278.6344621513936</v>
      </c>
      <c r="M2582" s="690"/>
      <c r="N2582" s="690"/>
      <c r="O2582" s="690"/>
      <c r="P2582" s="645" t="str">
        <f t="shared" si="1029"/>
        <v>Đúng</v>
      </c>
      <c r="Q2582" s="691">
        <v>0.2</v>
      </c>
      <c r="S2582" s="689"/>
      <c r="T2582" s="687"/>
      <c r="U2582" s="687"/>
      <c r="V2582" s="687"/>
      <c r="W2582" s="687"/>
    </row>
    <row r="2583" spans="1:23">
      <c r="A2583" s="1058"/>
      <c r="B2583" s="1066" t="s">
        <v>681</v>
      </c>
      <c r="C2583" s="682"/>
      <c r="D2583" s="1070" t="s">
        <v>795</v>
      </c>
      <c r="E2583" s="729">
        <v>2</v>
      </c>
      <c r="F2583" s="729">
        <v>2</v>
      </c>
      <c r="G2583" s="1070"/>
      <c r="H2583" s="1070"/>
      <c r="I2583" s="1070"/>
      <c r="J2583" s="871">
        <f>VLOOKUP(B2583,'Bieu5 TH chi phi'!$B$7:$C$109,2,0)</f>
        <v>1922237.7689243029</v>
      </c>
      <c r="K2583" s="690">
        <f>E2583*$J$2583</f>
        <v>3844475.5378486058</v>
      </c>
      <c r="L2583" s="690">
        <f>F2583*$J$2583</f>
        <v>3844475.5378486058</v>
      </c>
      <c r="M2583" s="690"/>
      <c r="N2583" s="690"/>
      <c r="O2583" s="690"/>
      <c r="P2583" s="645" t="str">
        <f t="shared" si="1029"/>
        <v>Sai</v>
      </c>
      <c r="Q2583" s="691">
        <v>0.99</v>
      </c>
      <c r="S2583" s="689"/>
      <c r="T2583" s="687"/>
      <c r="U2583" s="687"/>
      <c r="V2583" s="687"/>
      <c r="W2583" s="687"/>
    </row>
    <row r="2584" spans="1:23">
      <c r="A2584" s="1058"/>
      <c r="B2584" s="1066" t="s">
        <v>684</v>
      </c>
      <c r="C2584" s="682"/>
      <c r="D2584" s="1070" t="s">
        <v>795</v>
      </c>
      <c r="E2584" s="729">
        <v>0.14000000000000001</v>
      </c>
      <c r="F2584" s="729">
        <v>0.11</v>
      </c>
      <c r="G2584" s="1070"/>
      <c r="H2584" s="1070"/>
      <c r="I2584" s="1070"/>
      <c r="J2584" s="871">
        <f>VLOOKUP(B2584,'Bieu5 TH chi phi'!$B$7:$C$109,2,0)</f>
        <v>498.00796812749002</v>
      </c>
      <c r="K2584" s="690">
        <f>E2584*$J$2584</f>
        <v>69.721115537848604</v>
      </c>
      <c r="L2584" s="690">
        <f>F2584*$J$2584</f>
        <v>54.7808764940239</v>
      </c>
      <c r="M2584" s="690"/>
      <c r="N2584" s="690"/>
      <c r="O2584" s="690"/>
      <c r="P2584" s="645" t="str">
        <f t="shared" si="1029"/>
        <v>Sai</v>
      </c>
      <c r="Q2584" s="691">
        <v>0.05</v>
      </c>
      <c r="S2584" s="689"/>
      <c r="T2584" s="687"/>
      <c r="U2584" s="687"/>
      <c r="V2584" s="687"/>
      <c r="W2584" s="687"/>
    </row>
    <row r="2585" spans="1:23">
      <c r="A2585" s="1058"/>
      <c r="B2585" s="1066" t="s">
        <v>682</v>
      </c>
      <c r="C2585" s="682"/>
      <c r="D2585" s="1070" t="s">
        <v>795</v>
      </c>
      <c r="E2585" s="729">
        <v>6</v>
      </c>
      <c r="F2585" s="729">
        <v>0.9</v>
      </c>
      <c r="G2585" s="1070"/>
      <c r="H2585" s="1070"/>
      <c r="I2585" s="1070"/>
      <c r="J2585" s="871">
        <f>VLOOKUP(B2585,'Bieu5 TH chi phi'!$B$7:$C$109,2,0)</f>
        <v>41646.852589641428</v>
      </c>
      <c r="K2585" s="690">
        <f>E2585*$J$2585</f>
        <v>249881.11553784856</v>
      </c>
      <c r="L2585" s="690">
        <f>F2585*$J$2585</f>
        <v>37482.167330677286</v>
      </c>
      <c r="M2585" s="690"/>
      <c r="N2585" s="690"/>
      <c r="O2585" s="690"/>
      <c r="P2585" s="645" t="str">
        <f t="shared" si="1029"/>
        <v>Sai</v>
      </c>
      <c r="Q2585" s="691">
        <v>0.2</v>
      </c>
      <c r="S2585" s="689"/>
      <c r="T2585" s="687"/>
      <c r="U2585" s="687"/>
      <c r="V2585" s="687"/>
      <c r="W2585" s="687"/>
    </row>
    <row r="2586" spans="1:23">
      <c r="A2586" s="1058"/>
      <c r="B2586" s="1407" t="s">
        <v>683</v>
      </c>
      <c r="C2586" s="1407"/>
      <c r="D2586" s="1070" t="s">
        <v>795</v>
      </c>
      <c r="E2586" s="729">
        <v>33.42</v>
      </c>
      <c r="F2586" s="729">
        <v>31.93</v>
      </c>
      <c r="G2586" s="1070"/>
      <c r="H2586" s="1070"/>
      <c r="I2586" s="1070"/>
      <c r="J2586" s="871">
        <f>VLOOKUP(B2586,'Bieu5 TH chi phi'!$B$7:$C$109,2,0)</f>
        <v>2293.1192604581674</v>
      </c>
      <c r="K2586" s="690">
        <f>E2586*$J$2586</f>
        <v>76636.045684511962</v>
      </c>
      <c r="L2586" s="690">
        <f>F2586*$J$2586</f>
        <v>73219.297986429287</v>
      </c>
      <c r="M2586" s="690"/>
      <c r="N2586" s="690"/>
      <c r="O2586" s="690"/>
      <c r="P2586" s="645" t="str">
        <f t="shared" si="1029"/>
        <v>Sai</v>
      </c>
      <c r="Q2586" s="691">
        <v>0.01</v>
      </c>
      <c r="S2586" s="689"/>
      <c r="T2586" s="687"/>
      <c r="U2586" s="687"/>
      <c r="V2586" s="687"/>
      <c r="W2586" s="687"/>
    </row>
    <row r="2587" spans="1:23">
      <c r="A2587" s="1058"/>
      <c r="B2587" s="1063" t="s">
        <v>796</v>
      </c>
      <c r="C2587" s="753"/>
      <c r="D2587" s="1070"/>
      <c r="E2587" s="729"/>
      <c r="F2587" s="729"/>
      <c r="G2587" s="1070"/>
      <c r="H2587" s="1070"/>
      <c r="I2587" s="1070"/>
      <c r="J2587" s="871"/>
      <c r="K2587" s="695">
        <f>SUM(K2588:K2589)</f>
        <v>35300</v>
      </c>
      <c r="L2587" s="695">
        <f>SUM(L2588:L2589)</f>
        <v>28400</v>
      </c>
      <c r="M2587" s="695"/>
      <c r="N2587" s="695"/>
      <c r="O2587" s="695"/>
      <c r="P2587" s="645" t="str">
        <f t="shared" si="1029"/>
        <v>Sai</v>
      </c>
      <c r="Q2587" s="691">
        <v>1.31</v>
      </c>
      <c r="S2587" s="689"/>
      <c r="T2587" s="687"/>
      <c r="U2587" s="687"/>
      <c r="V2587" s="687"/>
      <c r="W2587" s="687"/>
    </row>
    <row r="2588" spans="1:23">
      <c r="A2588" s="1058"/>
      <c r="B2588" s="1066" t="s">
        <v>722</v>
      </c>
      <c r="C2588" s="682"/>
      <c r="D2588" s="1070" t="s">
        <v>797</v>
      </c>
      <c r="E2588" s="729">
        <v>0.16</v>
      </c>
      <c r="F2588" s="729">
        <v>0.13</v>
      </c>
      <c r="G2588" s="1070"/>
      <c r="H2588" s="1070"/>
      <c r="I2588" s="1070"/>
      <c r="J2588" s="871">
        <f>VLOOKUP(B2588,'Bieu5 TH chi phi'!$B$7:$C$109,2,0)</f>
        <v>80000</v>
      </c>
      <c r="K2588" s="690">
        <f>E2588*$J$2588</f>
        <v>12800</v>
      </c>
      <c r="L2588" s="690">
        <f>F2588*$J$2588</f>
        <v>10400</v>
      </c>
      <c r="M2588" s="690"/>
      <c r="N2588" s="690"/>
      <c r="O2588" s="690"/>
      <c r="P2588" s="645" t="str">
        <f t="shared" si="1029"/>
        <v>Sai</v>
      </c>
      <c r="Q2588" s="691">
        <v>1.27</v>
      </c>
      <c r="S2588" s="689"/>
      <c r="T2588" s="687"/>
      <c r="U2588" s="687"/>
      <c r="V2588" s="687"/>
      <c r="W2588" s="687"/>
    </row>
    <row r="2589" spans="1:23">
      <c r="A2589" s="1058"/>
      <c r="B2589" s="1066" t="s">
        <v>724</v>
      </c>
      <c r="C2589" s="1070"/>
      <c r="D2589" s="1070" t="s">
        <v>798</v>
      </c>
      <c r="E2589" s="729">
        <v>0.05</v>
      </c>
      <c r="F2589" s="729">
        <v>0.04</v>
      </c>
      <c r="G2589" s="1070"/>
      <c r="H2589" s="1070"/>
      <c r="I2589" s="1070"/>
      <c r="J2589" s="871">
        <f>VLOOKUP(B2589,'Bieu5 TH chi phi'!$B$7:$C$109,2,0)</f>
        <v>450000</v>
      </c>
      <c r="K2589" s="690">
        <f>E2589*$J$2589</f>
        <v>22500</v>
      </c>
      <c r="L2589" s="690">
        <f>F2589*$J$2589</f>
        <v>18000</v>
      </c>
      <c r="M2589" s="690"/>
      <c r="N2589" s="690"/>
      <c r="O2589" s="690"/>
      <c r="P2589" s="645" t="str">
        <f t="shared" si="1029"/>
        <v>Sai</v>
      </c>
      <c r="Q2589" s="691"/>
    </row>
    <row r="2590" spans="1:23">
      <c r="A2590" s="1058"/>
      <c r="B2590" s="1063" t="s">
        <v>799</v>
      </c>
      <c r="C2590" s="1070"/>
      <c r="D2590" s="1070" t="s">
        <v>800</v>
      </c>
      <c r="E2590" s="1070">
        <v>15</v>
      </c>
      <c r="F2590" s="1070"/>
      <c r="G2590" s="1070"/>
      <c r="H2590" s="1070"/>
      <c r="I2590" s="1070"/>
      <c r="J2590" s="871"/>
      <c r="K2590" s="701">
        <f>SUM(K2592:K2601)</f>
        <v>5798893.6781256283</v>
      </c>
      <c r="L2590" s="701">
        <f>SUM(L2592:L2601)</f>
        <v>5798893.6781256283</v>
      </c>
      <c r="M2590" s="701"/>
      <c r="N2590" s="701"/>
      <c r="O2590" s="701"/>
      <c r="P2590" s="645" t="str">
        <f t="shared" si="1029"/>
        <v>Sai</v>
      </c>
      <c r="Q2590" s="691">
        <v>14.9</v>
      </c>
      <c r="S2590" s="689"/>
      <c r="T2590" s="687"/>
      <c r="U2590" s="687"/>
      <c r="V2590" s="687"/>
      <c r="W2590" s="687"/>
    </row>
    <row r="2591" spans="1:23">
      <c r="A2591" s="707"/>
      <c r="B2591" s="826" t="s">
        <v>908</v>
      </c>
      <c r="C2591" s="712"/>
      <c r="D2591" s="712"/>
      <c r="E2591" s="712"/>
      <c r="F2591" s="1070"/>
      <c r="G2591" s="1070"/>
      <c r="H2591" s="1070"/>
      <c r="I2591" s="1070"/>
      <c r="J2591" s="871"/>
      <c r="K2591" s="704">
        <f>K2592</f>
        <v>800000</v>
      </c>
      <c r="L2591" s="704">
        <f>L2592</f>
        <v>800000</v>
      </c>
      <c r="M2591" s="704"/>
      <c r="N2591" s="704"/>
      <c r="O2591" s="704"/>
      <c r="P2591" s="645" t="str">
        <f t="shared" si="1029"/>
        <v>Sai</v>
      </c>
      <c r="Q2591" s="691">
        <v>0.04</v>
      </c>
      <c r="S2591" s="689"/>
      <c r="T2591" s="687"/>
      <c r="U2591" s="687"/>
      <c r="V2591" s="687"/>
      <c r="W2591" s="687"/>
    </row>
    <row r="2592" spans="1:23" ht="21">
      <c r="A2592" s="707"/>
      <c r="B2592" s="827" t="s">
        <v>735</v>
      </c>
      <c r="C2592" s="682">
        <v>43320</v>
      </c>
      <c r="D2592" s="828" t="s">
        <v>736</v>
      </c>
      <c r="E2592" s="712">
        <v>1</v>
      </c>
      <c r="F2592" s="1070"/>
      <c r="G2592" s="1070"/>
      <c r="H2592" s="1070"/>
      <c r="I2592" s="1070"/>
      <c r="J2592" s="871">
        <f>VLOOKUP(B2592,'Bieu5 TH chi phi'!$B$7:$C$109,2,0)</f>
        <v>800000</v>
      </c>
      <c r="K2592" s="704">
        <f>J2592*E2592</f>
        <v>800000</v>
      </c>
      <c r="L2592" s="704">
        <f t="shared" ref="L2592:L2593" si="1051">K2592</f>
        <v>800000</v>
      </c>
      <c r="M2592" s="704"/>
      <c r="N2592" s="704"/>
      <c r="O2592" s="704"/>
      <c r="P2592" s="645" t="str">
        <f t="shared" si="1029"/>
        <v>Sai</v>
      </c>
      <c r="Q2592" s="691">
        <v>0.09</v>
      </c>
      <c r="S2592" s="689"/>
      <c r="T2592" s="687"/>
      <c r="U2592" s="687"/>
      <c r="V2592" s="687"/>
      <c r="W2592" s="687"/>
    </row>
    <row r="2593" spans="1:23">
      <c r="A2593" s="707"/>
      <c r="B2593" s="1066" t="s">
        <v>801</v>
      </c>
      <c r="C2593" s="1070"/>
      <c r="D2593" s="1070" t="s">
        <v>800</v>
      </c>
      <c r="E2593" s="1070">
        <f>E2590</f>
        <v>15</v>
      </c>
      <c r="F2593" s="1070"/>
      <c r="G2593" s="1070"/>
      <c r="H2593" s="1070"/>
      <c r="I2593" s="1070"/>
      <c r="J2593" s="871">
        <f>VLOOKUP(B2593,'Bieu5 TH chi phi'!$B$7:$C$109,2,0)</f>
        <v>38838.710730170496</v>
      </c>
      <c r="K2593" s="704">
        <f>J2593*E2593</f>
        <v>582580.66095255746</v>
      </c>
      <c r="L2593" s="704">
        <f t="shared" si="1051"/>
        <v>582580.66095255746</v>
      </c>
      <c r="M2593" s="704"/>
      <c r="N2593" s="704"/>
      <c r="O2593" s="704"/>
      <c r="P2593" s="645" t="str">
        <f t="shared" si="1029"/>
        <v>Sai</v>
      </c>
      <c r="Q2593" s="691">
        <v>9.16</v>
      </c>
      <c r="S2593" s="689"/>
      <c r="T2593" s="687"/>
      <c r="U2593" s="687"/>
      <c r="V2593" s="687"/>
      <c r="W2593" s="687"/>
    </row>
    <row r="2594" spans="1:23">
      <c r="A2594" s="708"/>
      <c r="B2594" s="1066" t="s">
        <v>802</v>
      </c>
      <c r="C2594" s="1070"/>
      <c r="D2594" s="1070" t="s">
        <v>800</v>
      </c>
      <c r="E2594" s="1070">
        <f t="shared" ref="E2594:E2599" si="1052">E2593</f>
        <v>15</v>
      </c>
      <c r="F2594" s="1070"/>
      <c r="G2594" s="1070"/>
      <c r="H2594" s="1070"/>
      <c r="I2594" s="1070"/>
      <c r="J2594" s="871">
        <f>VLOOKUP(B2594,'Bieu5 TH chi phi'!$B$7:$C$109,2,0)</f>
        <v>0</v>
      </c>
      <c r="K2594" s="704"/>
      <c r="L2594" s="704"/>
      <c r="M2594" s="704"/>
      <c r="N2594" s="704"/>
      <c r="O2594" s="704"/>
      <c r="P2594" s="645" t="str">
        <f t="shared" si="1029"/>
        <v>Sai</v>
      </c>
      <c r="Q2594" s="691">
        <v>48.45</v>
      </c>
      <c r="S2594" s="689"/>
      <c r="T2594" s="687"/>
      <c r="U2594" s="687"/>
      <c r="V2594" s="687"/>
      <c r="W2594" s="687"/>
    </row>
    <row r="2595" spans="1:23">
      <c r="A2595" s="707"/>
      <c r="B2595" s="709" t="s">
        <v>605</v>
      </c>
      <c r="C2595" s="1070"/>
      <c r="D2595" s="1070" t="s">
        <v>800</v>
      </c>
      <c r="E2595" s="1070">
        <f t="shared" si="1052"/>
        <v>15</v>
      </c>
      <c r="F2595" s="1070"/>
      <c r="G2595" s="1070"/>
      <c r="H2595" s="1070"/>
      <c r="I2595" s="1070"/>
      <c r="J2595" s="871">
        <f>VLOOKUP(B2595,'Bieu5 TH chi phi'!$B$7:$C$109,2,0)</f>
        <v>18765.274056338028</v>
      </c>
      <c r="K2595" s="704">
        <f>J2595*E2595</f>
        <v>281479.11084507045</v>
      </c>
      <c r="L2595" s="704">
        <f t="shared" ref="L2595:L2596" si="1053">K2595</f>
        <v>281479.11084507045</v>
      </c>
      <c r="M2595" s="704"/>
      <c r="N2595" s="704"/>
      <c r="O2595" s="704"/>
      <c r="P2595" s="645" t="str">
        <f t="shared" si="1029"/>
        <v>Sai</v>
      </c>
      <c r="Q2595" s="691"/>
    </row>
    <row r="2596" spans="1:23">
      <c r="A2596" s="707"/>
      <c r="B2596" s="709" t="s">
        <v>646</v>
      </c>
      <c r="C2596" s="1070"/>
      <c r="D2596" s="1070" t="s">
        <v>800</v>
      </c>
      <c r="E2596" s="1070">
        <f t="shared" si="1052"/>
        <v>15</v>
      </c>
      <c r="F2596" s="1070"/>
      <c r="G2596" s="1070"/>
      <c r="H2596" s="1070"/>
      <c r="I2596" s="1070"/>
      <c r="J2596" s="871">
        <f>VLOOKUP(B2596,'Bieu5 TH chi phi'!$B$7:$C$109,2,0)</f>
        <v>173801.87938349394</v>
      </c>
      <c r="K2596" s="704">
        <f>J2596*E2596</f>
        <v>2607028.1907524089</v>
      </c>
      <c r="L2596" s="704">
        <f t="shared" si="1053"/>
        <v>2607028.1907524089</v>
      </c>
      <c r="M2596" s="704"/>
      <c r="N2596" s="704"/>
      <c r="O2596" s="704"/>
      <c r="P2596" s="645" t="str">
        <f t="shared" ref="P2596:P2638" si="1054">IF(E2596=Q2596,"Đúng","Sai")</f>
        <v>Sai</v>
      </c>
      <c r="Q2596" s="691">
        <v>0.11</v>
      </c>
      <c r="S2596" s="689"/>
      <c r="T2596" s="687"/>
      <c r="U2596" s="687"/>
      <c r="V2596" s="687"/>
      <c r="W2596" s="687"/>
    </row>
    <row r="2597" spans="1:23">
      <c r="A2597" s="707"/>
      <c r="B2597" s="1066" t="s">
        <v>803</v>
      </c>
      <c r="C2597" s="1070"/>
      <c r="D2597" s="1070" t="s">
        <v>800</v>
      </c>
      <c r="E2597" s="1070">
        <f t="shared" si="1052"/>
        <v>15</v>
      </c>
      <c r="F2597" s="1070"/>
      <c r="G2597" s="1070"/>
      <c r="H2597" s="1070"/>
      <c r="I2597" s="1070"/>
      <c r="J2597" s="871"/>
      <c r="K2597" s="704"/>
      <c r="L2597" s="704"/>
      <c r="M2597" s="704"/>
      <c r="N2597" s="704"/>
      <c r="O2597" s="704"/>
      <c r="P2597" s="645" t="str">
        <f t="shared" si="1054"/>
        <v>Sai</v>
      </c>
      <c r="Q2597" s="691">
        <v>0.04</v>
      </c>
      <c r="S2597" s="689"/>
      <c r="T2597" s="687"/>
      <c r="U2597" s="687"/>
      <c r="V2597" s="687"/>
      <c r="W2597" s="687"/>
    </row>
    <row r="2598" spans="1:23">
      <c r="A2598" s="707"/>
      <c r="B2598" s="709" t="s">
        <v>19</v>
      </c>
      <c r="C2598" s="1070"/>
      <c r="D2598" s="1070" t="s">
        <v>800</v>
      </c>
      <c r="E2598" s="1070">
        <f t="shared" si="1052"/>
        <v>15</v>
      </c>
      <c r="F2598" s="1070"/>
      <c r="G2598" s="1070"/>
      <c r="H2598" s="1070"/>
      <c r="I2598" s="1070"/>
      <c r="J2598" s="871">
        <f>VLOOKUP(B2598,'Bieu5 TH chi phi'!$B$7:$C$109,2,0)</f>
        <v>10491.54463647199</v>
      </c>
      <c r="K2598" s="704">
        <f>J2598*E2598</f>
        <v>157373.16954707986</v>
      </c>
      <c r="L2598" s="704">
        <f t="shared" ref="L2598:L2601" si="1055">K2598</f>
        <v>157373.16954707986</v>
      </c>
      <c r="M2598" s="704"/>
      <c r="N2598" s="704"/>
      <c r="O2598" s="704"/>
      <c r="P2598" s="645" t="str">
        <f t="shared" si="1054"/>
        <v>Đúng</v>
      </c>
      <c r="Q2598" s="691">
        <v>15</v>
      </c>
    </row>
    <row r="2599" spans="1:23" s="706" customFormat="1">
      <c r="A2599" s="707"/>
      <c r="B2599" s="710" t="s">
        <v>21</v>
      </c>
      <c r="C2599" s="1070"/>
      <c r="D2599" s="1070" t="s">
        <v>800</v>
      </c>
      <c r="E2599" s="1070">
        <f t="shared" si="1052"/>
        <v>15</v>
      </c>
      <c r="F2599" s="1070"/>
      <c r="G2599" s="1070"/>
      <c r="H2599" s="1070"/>
      <c r="I2599" s="1070"/>
      <c r="J2599" s="871">
        <f>VLOOKUP(B2599,'Bieu5 TH chi phi'!$B$7:$C$109,2,0)</f>
        <v>17555.295987286452</v>
      </c>
      <c r="K2599" s="704">
        <f>J2599*E2599</f>
        <v>263329.4398092968</v>
      </c>
      <c r="L2599" s="704">
        <f t="shared" si="1055"/>
        <v>263329.4398092968</v>
      </c>
      <c r="M2599" s="704"/>
      <c r="N2599" s="704"/>
      <c r="O2599" s="704"/>
      <c r="P2599" s="645"/>
      <c r="Q2599" s="705"/>
      <c r="S2599" s="648"/>
      <c r="T2599" s="649"/>
      <c r="U2599" s="649"/>
      <c r="V2599" s="649"/>
      <c r="W2599" s="649"/>
    </row>
    <row r="2600" spans="1:23" s="706" customFormat="1">
      <c r="A2600" s="711"/>
      <c r="B2600" s="710" t="s">
        <v>804</v>
      </c>
      <c r="C2600" s="712"/>
      <c r="D2600" s="1199" t="s">
        <v>800</v>
      </c>
      <c r="E2600" s="1199">
        <f>E2599</f>
        <v>15</v>
      </c>
      <c r="F2600" s="712"/>
      <c r="G2600" s="712"/>
      <c r="H2600" s="712"/>
      <c r="I2600" s="712"/>
      <c r="J2600" s="871">
        <f>VLOOKUP(B2600,'Bieu5 TH chi phi'!$B$7:$C$109,2,0)</f>
        <v>46989.233700271805</v>
      </c>
      <c r="K2600" s="704">
        <f t="shared" ref="K2600:K2601" si="1056">J2600*E2600</f>
        <v>704838.50550407707</v>
      </c>
      <c r="L2600" s="704">
        <f t="shared" si="1055"/>
        <v>704838.50550407707</v>
      </c>
      <c r="M2600" s="713"/>
      <c r="N2600" s="713"/>
      <c r="O2600" s="713"/>
      <c r="P2600" s="645" t="str">
        <f t="shared" si="1054"/>
        <v>Sai</v>
      </c>
      <c r="Q2600" s="705"/>
      <c r="S2600" s="689"/>
      <c r="T2600" s="687"/>
      <c r="U2600" s="687"/>
      <c r="V2600" s="687"/>
      <c r="W2600" s="687"/>
    </row>
    <row r="2601" spans="1:23" s="706" customFormat="1">
      <c r="A2601" s="715"/>
      <c r="B2601" s="1159" t="s">
        <v>22</v>
      </c>
      <c r="C2601" s="716"/>
      <c r="D2601" s="716" t="s">
        <v>800</v>
      </c>
      <c r="E2601" s="716">
        <f t="shared" ref="E2601" si="1057">E2600</f>
        <v>15</v>
      </c>
      <c r="F2601" s="716"/>
      <c r="G2601" s="716"/>
      <c r="H2601" s="716"/>
      <c r="I2601" s="716"/>
      <c r="J2601" s="1160">
        <f>VLOOKUP(B2601,'Bieu5 TH chi phi'!$B$7:$C$109,2,0)</f>
        <v>26817.640047675806</v>
      </c>
      <c r="K2601" s="717">
        <f t="shared" si="1056"/>
        <v>402264.60071513709</v>
      </c>
      <c r="L2601" s="717">
        <f t="shared" si="1055"/>
        <v>402264.60071513709</v>
      </c>
      <c r="M2601" s="717"/>
      <c r="N2601" s="717"/>
      <c r="O2601" s="717"/>
      <c r="P2601" s="645"/>
      <c r="Q2601" s="705"/>
      <c r="S2601" s="648"/>
      <c r="T2601" s="649"/>
      <c r="U2601" s="649"/>
      <c r="V2601" s="649"/>
      <c r="W2601" s="649"/>
    </row>
    <row r="2602" spans="1:23" s="706" customFormat="1">
      <c r="A2602" s="1441"/>
      <c r="B2602" s="1441"/>
      <c r="C2602" s="1441"/>
      <c r="D2602" s="691"/>
      <c r="E2602" s="691"/>
      <c r="F2602" s="691"/>
      <c r="G2602" s="691"/>
      <c r="H2602" s="691"/>
      <c r="I2602" s="691"/>
      <c r="J2602" s="1092"/>
      <c r="K2602" s="1212"/>
      <c r="L2602" s="722"/>
      <c r="M2602" s="722"/>
      <c r="N2602" s="722"/>
      <c r="O2602" s="722"/>
      <c r="P2602" s="645"/>
      <c r="Q2602" s="705"/>
      <c r="S2602" s="689"/>
      <c r="T2602" s="687"/>
      <c r="U2602" s="687"/>
      <c r="V2602" s="687"/>
      <c r="W2602" s="687"/>
    </row>
    <row r="2603" spans="1:23" s="706" customFormat="1">
      <c r="A2603" s="1410" t="s">
        <v>927</v>
      </c>
      <c r="B2603" s="1410"/>
      <c r="C2603" s="795"/>
      <c r="D2603" s="796"/>
      <c r="E2603" s="796"/>
      <c r="F2603" s="796"/>
      <c r="G2603" s="796"/>
      <c r="H2603" s="796"/>
      <c r="I2603" s="796"/>
      <c r="J2603" s="724"/>
      <c r="K2603" s="725">
        <f>K2604+K2618+K2625+K2628</f>
        <v>23793135.610074714</v>
      </c>
      <c r="L2603" s="725">
        <f>L2604+L2618+L2625+L2628</f>
        <v>20447742.796225078</v>
      </c>
      <c r="M2603" s="725"/>
      <c r="N2603" s="725"/>
      <c r="O2603" s="725"/>
      <c r="P2603" s="645"/>
      <c r="Q2603" s="705"/>
      <c r="S2603" s="648"/>
      <c r="T2603" s="649"/>
      <c r="U2603" s="649"/>
      <c r="V2603" s="649"/>
      <c r="W2603" s="649"/>
    </row>
    <row r="2604" spans="1:23" s="706" customFormat="1">
      <c r="A2604" s="1406" t="s">
        <v>928</v>
      </c>
      <c r="B2604" s="1063" t="s">
        <v>784</v>
      </c>
      <c r="C2604" s="753"/>
      <c r="D2604" s="1070"/>
      <c r="E2604" s="775"/>
      <c r="F2604" s="775"/>
      <c r="G2604" s="775"/>
      <c r="H2604" s="775"/>
      <c r="I2604" s="775"/>
      <c r="J2604" s="871"/>
      <c r="K2604" s="695">
        <f>SUM(K2605:K2617)</f>
        <v>5096019.4024999999</v>
      </c>
      <c r="L2604" s="695">
        <f>SUM(L2605:L2617)</f>
        <v>3555981.1388636371</v>
      </c>
      <c r="M2604" s="695"/>
      <c r="N2604" s="695"/>
      <c r="O2604" s="695"/>
      <c r="P2604" s="645"/>
      <c r="Q2604" s="705"/>
      <c r="S2604" s="648"/>
      <c r="T2604" s="649"/>
      <c r="U2604" s="649"/>
      <c r="V2604" s="649"/>
      <c r="W2604" s="649"/>
    </row>
    <row r="2605" spans="1:23" s="706" customFormat="1">
      <c r="A2605" s="1406"/>
      <c r="B2605" s="1066" t="s">
        <v>785</v>
      </c>
      <c r="C2605" s="682">
        <v>43168</v>
      </c>
      <c r="D2605" s="1070" t="s">
        <v>736</v>
      </c>
      <c r="E2605" s="729">
        <v>0.31</v>
      </c>
      <c r="F2605" s="729">
        <v>0.31</v>
      </c>
      <c r="G2605" s="1070"/>
      <c r="H2605" s="1070"/>
      <c r="I2605" s="1070"/>
      <c r="J2605" s="871">
        <f>VLOOKUP(C2605,'Bieu5 TH chi phi'!$B$7:$C$109,2,0)</f>
        <v>250929.54545454544</v>
      </c>
      <c r="K2605" s="690">
        <f>E2605*$J$2605</f>
        <v>77788.159090909088</v>
      </c>
      <c r="L2605" s="690">
        <f>F2605*$J$2605</f>
        <v>77788.159090909088</v>
      </c>
      <c r="M2605" s="690"/>
      <c r="N2605" s="690"/>
      <c r="O2605" s="690"/>
      <c r="P2605" s="645"/>
      <c r="Q2605" s="705"/>
      <c r="S2605" s="689"/>
      <c r="T2605" s="687"/>
      <c r="U2605" s="687"/>
      <c r="V2605" s="687"/>
      <c r="W2605" s="687"/>
    </row>
    <row r="2606" spans="1:23" s="706" customFormat="1">
      <c r="A2606" s="1058"/>
      <c r="B2606" s="1066" t="s">
        <v>786</v>
      </c>
      <c r="C2606" s="682">
        <v>43109</v>
      </c>
      <c r="D2606" s="1070" t="s">
        <v>736</v>
      </c>
      <c r="E2606" s="729">
        <v>0.31</v>
      </c>
      <c r="F2606" s="729">
        <v>0.31</v>
      </c>
      <c r="G2606" s="1070"/>
      <c r="H2606" s="1070"/>
      <c r="I2606" s="1070"/>
      <c r="J2606" s="871">
        <f>VLOOKUP(C2606,'Bieu5 TH chi phi'!$B$7:$C$109,2,0)</f>
        <v>195725.04545454544</v>
      </c>
      <c r="K2606" s="690">
        <f>E2606*$J$2606</f>
        <v>60674.764090909084</v>
      </c>
      <c r="L2606" s="690">
        <f>F2606*$J$2606</f>
        <v>60674.764090909084</v>
      </c>
      <c r="M2606" s="690"/>
      <c r="N2606" s="690"/>
      <c r="O2606" s="690"/>
      <c r="P2606" s="645"/>
      <c r="Q2606" s="705"/>
      <c r="S2606" s="648"/>
      <c r="T2606" s="649"/>
      <c r="U2606" s="649"/>
      <c r="V2606" s="649"/>
      <c r="W2606" s="649"/>
    </row>
    <row r="2607" spans="1:23" s="706" customFormat="1">
      <c r="A2607" s="1058"/>
      <c r="B2607" s="1066" t="s">
        <v>786</v>
      </c>
      <c r="C2607" s="682">
        <v>43229</v>
      </c>
      <c r="D2607" s="1070" t="s">
        <v>736</v>
      </c>
      <c r="E2607" s="729">
        <v>7.1</v>
      </c>
      <c r="F2607" s="729">
        <v>6.89</v>
      </c>
      <c r="G2607" s="1070"/>
      <c r="H2607" s="1070"/>
      <c r="I2607" s="1070"/>
      <c r="J2607" s="871">
        <f>VLOOKUP(C2607,'Bieu5 TH chi phi'!$B$7:$C$109,2,0)</f>
        <v>306134.04545454547</v>
      </c>
      <c r="K2607" s="690">
        <f>E2607*$J$2607</f>
        <v>2173551.7227272727</v>
      </c>
      <c r="L2607" s="690">
        <f>F2607*$J$2607</f>
        <v>2109263.5731818182</v>
      </c>
      <c r="M2607" s="690"/>
      <c r="N2607" s="690"/>
      <c r="O2607" s="690"/>
      <c r="P2607" s="645"/>
      <c r="Q2607" s="705"/>
      <c r="S2607" s="648"/>
      <c r="T2607" s="649"/>
      <c r="U2607" s="649"/>
      <c r="V2607" s="649"/>
      <c r="W2607" s="649"/>
    </row>
    <row r="2608" spans="1:23" s="706" customFormat="1">
      <c r="A2608" s="1058"/>
      <c r="B2608" s="1066" t="s">
        <v>786</v>
      </c>
      <c r="C2608" s="682">
        <v>43260</v>
      </c>
      <c r="D2608" s="1070" t="s">
        <v>736</v>
      </c>
      <c r="E2608" s="729">
        <v>1.0900000000000001</v>
      </c>
      <c r="F2608" s="729">
        <v>0.83</v>
      </c>
      <c r="G2608" s="1070"/>
      <c r="H2608" s="1070"/>
      <c r="I2608" s="1070"/>
      <c r="J2608" s="871">
        <f>VLOOKUP(C2608,'Bieu5 TH chi phi'!$B$7:$C$109,2,0)</f>
        <v>333736.29545454547</v>
      </c>
      <c r="K2608" s="690">
        <f>E2608*$J$2608</f>
        <v>363772.56204545457</v>
      </c>
      <c r="L2608" s="690">
        <f>F2608*$J$2608</f>
        <v>277001.12522727274</v>
      </c>
      <c r="M2608" s="690"/>
      <c r="N2608" s="690"/>
      <c r="O2608" s="690"/>
      <c r="P2608" s="645"/>
      <c r="Q2608" s="705"/>
      <c r="S2608" s="648"/>
      <c r="T2608" s="649"/>
      <c r="U2608" s="649"/>
      <c r="V2608" s="649"/>
      <c r="W2608" s="649"/>
    </row>
    <row r="2609" spans="1:23" s="706" customFormat="1">
      <c r="A2609" s="1058"/>
      <c r="B2609" s="1066" t="s">
        <v>786</v>
      </c>
      <c r="C2609" s="682">
        <v>43321</v>
      </c>
      <c r="D2609" s="1070" t="s">
        <v>736</v>
      </c>
      <c r="E2609" s="729">
        <v>0.08</v>
      </c>
      <c r="F2609" s="729">
        <v>0.08</v>
      </c>
      <c r="G2609" s="1070"/>
      <c r="H2609" s="1070"/>
      <c r="I2609" s="1070"/>
      <c r="J2609" s="871">
        <f>VLOOKUP(C2609,'Bieu5 TH chi phi'!$B$7:$C$109,2,0)</f>
        <v>388940.79545454553</v>
      </c>
      <c r="K2609" s="690">
        <f>E2609*$J$2609</f>
        <v>31115.263636363641</v>
      </c>
      <c r="L2609" s="690">
        <f>F2609*$J$2609</f>
        <v>31115.263636363641</v>
      </c>
      <c r="M2609" s="690"/>
      <c r="N2609" s="690"/>
      <c r="O2609" s="690"/>
      <c r="P2609" s="645"/>
      <c r="Q2609" s="705"/>
      <c r="S2609" s="648"/>
      <c r="T2609" s="649"/>
      <c r="U2609" s="649"/>
      <c r="V2609" s="649"/>
      <c r="W2609" s="649"/>
    </row>
    <row r="2610" spans="1:23" s="706" customFormat="1">
      <c r="A2610" s="1058"/>
      <c r="B2610" s="1066" t="s">
        <v>787</v>
      </c>
      <c r="C2610" s="682">
        <v>43109</v>
      </c>
      <c r="D2610" s="1070" t="s">
        <v>736</v>
      </c>
      <c r="E2610" s="729">
        <v>0.31</v>
      </c>
      <c r="F2610" s="729">
        <v>0.31</v>
      </c>
      <c r="G2610" s="1070"/>
      <c r="H2610" s="1070"/>
      <c r="I2610" s="1070"/>
      <c r="J2610" s="871">
        <f>VLOOKUP(C2610,'Bieu5 TH chi phi'!$B$7:$C$109,2,0)</f>
        <v>195725.04545454544</v>
      </c>
      <c r="K2610" s="690">
        <f>E2610*$J$2610</f>
        <v>60674.764090909084</v>
      </c>
      <c r="L2610" s="690">
        <f>F2610*$J$2610</f>
        <v>60674.764090909084</v>
      </c>
      <c r="M2610" s="690"/>
      <c r="N2610" s="690"/>
      <c r="O2610" s="690"/>
      <c r="P2610" s="645"/>
      <c r="Q2610" s="705"/>
      <c r="S2610" s="648"/>
      <c r="T2610" s="648"/>
      <c r="U2610" s="649"/>
      <c r="V2610" s="649"/>
      <c r="W2610" s="649"/>
    </row>
    <row r="2611" spans="1:23">
      <c r="A2611" s="1058"/>
      <c r="B2611" s="1066" t="s">
        <v>787</v>
      </c>
      <c r="C2611" s="682">
        <v>43168</v>
      </c>
      <c r="D2611" s="1070" t="s">
        <v>736</v>
      </c>
      <c r="E2611" s="729">
        <v>0.31</v>
      </c>
      <c r="F2611" s="729">
        <v>0.31</v>
      </c>
      <c r="G2611" s="1070"/>
      <c r="H2611" s="1070"/>
      <c r="I2611" s="1070"/>
      <c r="J2611" s="871">
        <f>VLOOKUP(C2611,'Bieu5 TH chi phi'!$B$7:$C$109,2,0)</f>
        <v>250929.54545454544</v>
      </c>
      <c r="K2611" s="690">
        <f>E2611*$J$2611</f>
        <v>77788.159090909088</v>
      </c>
      <c r="L2611" s="690">
        <f>F2611*$J$2611</f>
        <v>77788.159090909088</v>
      </c>
      <c r="M2611" s="690"/>
      <c r="N2611" s="690"/>
      <c r="O2611" s="690"/>
      <c r="P2611" s="645" t="str">
        <f t="shared" si="1054"/>
        <v>Sai</v>
      </c>
      <c r="Q2611" s="718"/>
    </row>
    <row r="2612" spans="1:23" ht="10.4" customHeight="1">
      <c r="A2612" s="1058"/>
      <c r="B2612" s="1066" t="s">
        <v>788</v>
      </c>
      <c r="C2612" s="682">
        <v>43168</v>
      </c>
      <c r="D2612" s="1070" t="s">
        <v>736</v>
      </c>
      <c r="E2612" s="729">
        <v>0.88</v>
      </c>
      <c r="F2612" s="729">
        <v>0.66</v>
      </c>
      <c r="G2612" s="1070"/>
      <c r="H2612" s="1070"/>
      <c r="I2612" s="1070"/>
      <c r="J2612" s="871">
        <f>VLOOKUP(C2612,'Bieu5 TH chi phi'!$B$7:$C$109,2,0)</f>
        <v>250929.54545454544</v>
      </c>
      <c r="K2612" s="690">
        <f>E2612*$J$2612</f>
        <v>220818</v>
      </c>
      <c r="L2612" s="690">
        <f>F2612*$J$2612</f>
        <v>165613.5</v>
      </c>
      <c r="M2612" s="690"/>
      <c r="N2612" s="690"/>
      <c r="O2612" s="690"/>
      <c r="P2612" s="645" t="str">
        <f t="shared" si="1054"/>
        <v>Sai</v>
      </c>
      <c r="Q2612" s="718"/>
    </row>
    <row r="2613" spans="1:23">
      <c r="A2613" s="1058"/>
      <c r="B2613" s="1066" t="s">
        <v>810</v>
      </c>
      <c r="C2613" s="682">
        <v>43232</v>
      </c>
      <c r="D2613" s="1070" t="s">
        <v>736</v>
      </c>
      <c r="E2613" s="729">
        <v>0.31</v>
      </c>
      <c r="F2613" s="729">
        <v>0.31</v>
      </c>
      <c r="G2613" s="1070"/>
      <c r="H2613" s="1070"/>
      <c r="I2613" s="1070"/>
      <c r="J2613" s="871">
        <f>VLOOKUP(C2613,'Bieu5 TH chi phi'!$B$7:$C$109,2,0)</f>
        <v>222490.86363636365</v>
      </c>
      <c r="K2613" s="690">
        <f>E2613*$J$2613</f>
        <v>68972.167727272725</v>
      </c>
      <c r="L2613" s="690">
        <f>F2613*$J$2613</f>
        <v>68972.167727272725</v>
      </c>
      <c r="M2613" s="690"/>
      <c r="N2613" s="690"/>
      <c r="O2613" s="690"/>
      <c r="P2613" s="645" t="str">
        <f t="shared" si="1054"/>
        <v>Sai</v>
      </c>
      <c r="Q2613" s="776"/>
    </row>
    <row r="2614" spans="1:23">
      <c r="A2614" s="1058"/>
      <c r="B2614" s="1066" t="s">
        <v>793</v>
      </c>
      <c r="C2614" s="682">
        <v>43168</v>
      </c>
      <c r="D2614" s="1070" t="s">
        <v>736</v>
      </c>
      <c r="E2614" s="729">
        <v>0.63</v>
      </c>
      <c r="F2614" s="729">
        <v>0.63</v>
      </c>
      <c r="G2614" s="1070"/>
      <c r="H2614" s="1070"/>
      <c r="I2614" s="1070"/>
      <c r="J2614" s="871">
        <f>VLOOKUP(C2614,'Bieu5 TH chi phi'!$B$7:$C$109,2,0)</f>
        <v>250929.54545454544</v>
      </c>
      <c r="K2614" s="690">
        <f>E2614*$J$2614</f>
        <v>158085.61363636362</v>
      </c>
      <c r="L2614" s="690">
        <f>F2614*$J$2614</f>
        <v>158085.61363636362</v>
      </c>
      <c r="M2614" s="690"/>
      <c r="N2614" s="690"/>
      <c r="O2614" s="690"/>
      <c r="P2614" s="645" t="str">
        <f t="shared" si="1054"/>
        <v>Sai</v>
      </c>
      <c r="Q2614" s="691">
        <v>0.31</v>
      </c>
      <c r="S2614" s="689"/>
      <c r="T2614" s="687"/>
      <c r="U2614" s="687"/>
      <c r="V2614" s="687"/>
      <c r="W2614" s="687"/>
    </row>
    <row r="2615" spans="1:23">
      <c r="A2615" s="1058"/>
      <c r="B2615" s="1066" t="s">
        <v>789</v>
      </c>
      <c r="C2615" s="682">
        <v>43169</v>
      </c>
      <c r="D2615" s="1070" t="s">
        <v>736</v>
      </c>
      <c r="E2615" s="729">
        <v>0.06</v>
      </c>
      <c r="F2615" s="729">
        <v>0.01</v>
      </c>
      <c r="G2615" s="1070"/>
      <c r="H2615" s="1070"/>
      <c r="I2615" s="1070"/>
      <c r="J2615" s="871">
        <f>VLOOKUP(C2615,'Bieu5 TH chi phi'!$B$7:$C$109,2,0)</f>
        <v>227509.45454545456</v>
      </c>
      <c r="K2615" s="690">
        <f>E2615*$J$2615</f>
        <v>13650.567272727272</v>
      </c>
      <c r="L2615" s="690">
        <f>F2615*$J$2615</f>
        <v>2275.0945454545458</v>
      </c>
      <c r="M2615" s="690"/>
      <c r="N2615" s="690"/>
      <c r="O2615" s="690"/>
      <c r="P2615" s="645" t="str">
        <f t="shared" si="1054"/>
        <v>Sai</v>
      </c>
      <c r="Q2615" s="691">
        <v>0.31</v>
      </c>
      <c r="S2615" s="689"/>
      <c r="T2615" s="687"/>
      <c r="U2615" s="687"/>
      <c r="V2615" s="687"/>
      <c r="W2615" s="687"/>
    </row>
    <row r="2616" spans="1:23">
      <c r="A2616" s="1058"/>
      <c r="B2616" s="1066" t="s">
        <v>791</v>
      </c>
      <c r="C2616" s="682">
        <v>43168</v>
      </c>
      <c r="D2616" s="1070" t="s">
        <v>736</v>
      </c>
      <c r="E2616" s="729">
        <v>3.88</v>
      </c>
      <c r="F2616" s="729">
        <v>0.57999999999999996</v>
      </c>
      <c r="G2616" s="1070"/>
      <c r="H2616" s="1070"/>
      <c r="I2616" s="1070"/>
      <c r="J2616" s="871">
        <f>VLOOKUP(C2616,'Bieu5 TH chi phi'!$B$7:$C$109,2,0)</f>
        <v>250929.54545454544</v>
      </c>
      <c r="K2616" s="690">
        <f>E2616*$J$2616</f>
        <v>973606.63636363624</v>
      </c>
      <c r="L2616" s="690">
        <f>F2616*$J$2616</f>
        <v>145539.13636363635</v>
      </c>
      <c r="M2616" s="690"/>
      <c r="N2616" s="690"/>
      <c r="O2616" s="690"/>
      <c r="P2616" s="645" t="str">
        <f t="shared" si="1054"/>
        <v>Sai</v>
      </c>
      <c r="Q2616" s="691">
        <v>8.6300000000000008</v>
      </c>
      <c r="S2616" s="689"/>
      <c r="T2616" s="687"/>
      <c r="U2616" s="687"/>
      <c r="V2616" s="687"/>
      <c r="W2616" s="687"/>
    </row>
    <row r="2617" spans="1:23">
      <c r="A2617" s="1058"/>
      <c r="B2617" s="1066" t="s">
        <v>792</v>
      </c>
      <c r="C2617" s="682">
        <v>43168</v>
      </c>
      <c r="D2617" s="1070" t="s">
        <v>736</v>
      </c>
      <c r="E2617" s="729">
        <v>3.25</v>
      </c>
      <c r="F2617" s="729">
        <v>1.28</v>
      </c>
      <c r="G2617" s="1070"/>
      <c r="H2617" s="1070"/>
      <c r="I2617" s="1070"/>
      <c r="J2617" s="871">
        <f>VLOOKUP(C2617,'Bieu5 TH chi phi'!$B$7:$C$109,2,0)</f>
        <v>250929.54545454544</v>
      </c>
      <c r="K2617" s="690">
        <f>E2617*$J$2617</f>
        <v>815521.02272727271</v>
      </c>
      <c r="L2617" s="690">
        <f>F2617*$J$2617</f>
        <v>321189.81818181818</v>
      </c>
      <c r="M2617" s="690"/>
      <c r="N2617" s="690"/>
      <c r="O2617" s="690"/>
      <c r="P2617" s="645" t="str">
        <f t="shared" si="1054"/>
        <v>Sai</v>
      </c>
      <c r="Q2617" s="691">
        <v>0.96</v>
      </c>
      <c r="S2617" s="689"/>
      <c r="T2617" s="687"/>
      <c r="U2617" s="687"/>
      <c r="V2617" s="687"/>
      <c r="W2617" s="687"/>
    </row>
    <row r="2618" spans="1:23">
      <c r="A2618" s="1058"/>
      <c r="B2618" s="1063" t="s">
        <v>794</v>
      </c>
      <c r="C2618" s="753"/>
      <c r="D2618" s="1070"/>
      <c r="E2618" s="729"/>
      <c r="F2618" s="729"/>
      <c r="G2618" s="1070"/>
      <c r="H2618" s="1070"/>
      <c r="I2618" s="1070"/>
      <c r="J2618" s="871"/>
      <c r="K2618" s="695">
        <f>SUM(K2619:K2624)</f>
        <v>7023428.8513234565</v>
      </c>
      <c r="L2618" s="695">
        <f>SUM(L2619:L2624)</f>
        <v>5244874.3011101848</v>
      </c>
      <c r="M2618" s="695"/>
      <c r="N2618" s="695"/>
      <c r="O2618" s="695"/>
      <c r="P2618" s="645" t="str">
        <f t="shared" si="1054"/>
        <v>Sai</v>
      </c>
      <c r="Q2618" s="691">
        <v>0.09</v>
      </c>
      <c r="S2618" s="689"/>
      <c r="T2618" s="687"/>
      <c r="U2618" s="687"/>
      <c r="V2618" s="687"/>
      <c r="W2618" s="687"/>
    </row>
    <row r="2619" spans="1:23">
      <c r="A2619" s="1058"/>
      <c r="B2619" s="1066" t="s">
        <v>678</v>
      </c>
      <c r="C2619" s="682"/>
      <c r="D2619" s="1070" t="s">
        <v>795</v>
      </c>
      <c r="E2619" s="729">
        <v>10.4</v>
      </c>
      <c r="F2619" s="729">
        <v>1.56</v>
      </c>
      <c r="G2619" s="1070"/>
      <c r="H2619" s="1070"/>
      <c r="I2619" s="1070"/>
      <c r="J2619" s="871">
        <f>VLOOKUP(B2619,'Bieu5 TH chi phi'!$B$7:$C$109,2,0)</f>
        <v>119536.55378486056</v>
      </c>
      <c r="K2619" s="690">
        <f>E2619*$J$2619</f>
        <v>1243180.1593625499</v>
      </c>
      <c r="L2619" s="690">
        <f>F2619*$J$2619</f>
        <v>186477.02390438248</v>
      </c>
      <c r="M2619" s="690"/>
      <c r="N2619" s="690"/>
      <c r="O2619" s="690"/>
      <c r="P2619" s="645" t="str">
        <f t="shared" si="1054"/>
        <v>Sai</v>
      </c>
      <c r="Q2619" s="691">
        <v>0.31</v>
      </c>
      <c r="S2619" s="689"/>
      <c r="T2619" s="687"/>
      <c r="U2619" s="687"/>
      <c r="V2619" s="687"/>
      <c r="W2619" s="687"/>
    </row>
    <row r="2620" spans="1:23">
      <c r="A2620" s="1058"/>
      <c r="B2620" s="1066" t="s">
        <v>679</v>
      </c>
      <c r="C2620" s="682"/>
      <c r="D2620" s="1070" t="s">
        <v>795</v>
      </c>
      <c r="E2620" s="729">
        <v>0.5</v>
      </c>
      <c r="F2620" s="729">
        <v>0.08</v>
      </c>
      <c r="G2620" s="1070"/>
      <c r="H2620" s="1070"/>
      <c r="I2620" s="1070"/>
      <c r="J2620" s="871">
        <f>VLOOKUP(B2620,'Bieu5 TH chi phi'!$B$7:$C$109,2,0)</f>
        <v>175954.48207171314</v>
      </c>
      <c r="K2620" s="690">
        <f>E2620*$J$2620</f>
        <v>87977.241035856568</v>
      </c>
      <c r="L2620" s="690">
        <f>F2620*$J$2620</f>
        <v>14076.358565737051</v>
      </c>
      <c r="M2620" s="690"/>
      <c r="N2620" s="690"/>
      <c r="O2620" s="690"/>
      <c r="P2620" s="645" t="str">
        <f t="shared" si="1054"/>
        <v>Sai</v>
      </c>
      <c r="Q2620" s="691">
        <v>0.31</v>
      </c>
      <c r="S2620" s="689"/>
      <c r="T2620" s="687"/>
      <c r="U2620" s="687"/>
      <c r="V2620" s="687"/>
      <c r="W2620" s="687"/>
    </row>
    <row r="2621" spans="1:23">
      <c r="A2621" s="1058"/>
      <c r="B2621" s="1066" t="s">
        <v>681</v>
      </c>
      <c r="C2621" s="682"/>
      <c r="D2621" s="1070" t="s">
        <v>795</v>
      </c>
      <c r="E2621" s="729">
        <v>2.5</v>
      </c>
      <c r="F2621" s="729">
        <v>2.5</v>
      </c>
      <c r="G2621" s="1070"/>
      <c r="H2621" s="1070"/>
      <c r="I2621" s="1070"/>
      <c r="J2621" s="871">
        <f>VLOOKUP(B2621,'Bieu5 TH chi phi'!$B$7:$C$109,2,0)</f>
        <v>1922237.7689243029</v>
      </c>
      <c r="K2621" s="690">
        <f>E2621*$J$2621</f>
        <v>4805594.4223107575</v>
      </c>
      <c r="L2621" s="690">
        <f>F2621*$J$2621</f>
        <v>4805594.4223107575</v>
      </c>
      <c r="M2621" s="690"/>
      <c r="N2621" s="690"/>
      <c r="O2621" s="690"/>
      <c r="P2621" s="645" t="str">
        <f t="shared" si="1054"/>
        <v>Sai</v>
      </c>
      <c r="Q2621" s="691">
        <v>1.38</v>
      </c>
      <c r="S2621" s="689"/>
      <c r="T2621" s="687"/>
      <c r="U2621" s="687"/>
      <c r="V2621" s="687"/>
      <c r="W2621" s="687"/>
    </row>
    <row r="2622" spans="1:23">
      <c r="A2622" s="1058"/>
      <c r="B2622" s="1066" t="s">
        <v>684</v>
      </c>
      <c r="C2622" s="682"/>
      <c r="D2622" s="1070" t="s">
        <v>795</v>
      </c>
      <c r="E2622" s="729">
        <v>0.27</v>
      </c>
      <c r="F2622" s="729">
        <v>0.18</v>
      </c>
      <c r="G2622" s="1070"/>
      <c r="H2622" s="1070"/>
      <c r="I2622" s="1070"/>
      <c r="J2622" s="871">
        <f>VLOOKUP(B2622,'Bieu5 TH chi phi'!$B$7:$C$109,2,0)</f>
        <v>498.00796812749002</v>
      </c>
      <c r="K2622" s="690">
        <f>E2622*$J$2622</f>
        <v>134.46215139442231</v>
      </c>
      <c r="L2622" s="690">
        <f>F2622*$J$2622</f>
        <v>89.641434262948195</v>
      </c>
      <c r="M2622" s="690"/>
      <c r="N2622" s="690"/>
      <c r="O2622" s="690"/>
      <c r="P2622" s="645" t="str">
        <f t="shared" si="1054"/>
        <v>Sai</v>
      </c>
      <c r="Q2622" s="691">
        <v>0.06</v>
      </c>
      <c r="S2622" s="689"/>
      <c r="T2622" s="687"/>
      <c r="U2622" s="687"/>
      <c r="V2622" s="687"/>
      <c r="W2622" s="687"/>
    </row>
    <row r="2623" spans="1:23">
      <c r="A2623" s="1058"/>
      <c r="B2623" s="1066" t="s">
        <v>682</v>
      </c>
      <c r="C2623" s="682"/>
      <c r="D2623" s="1070" t="s">
        <v>795</v>
      </c>
      <c r="E2623" s="729">
        <v>18</v>
      </c>
      <c r="F2623" s="729">
        <v>2.7</v>
      </c>
      <c r="G2623" s="1070"/>
      <c r="H2623" s="1070"/>
      <c r="I2623" s="1070"/>
      <c r="J2623" s="871">
        <f>VLOOKUP(B2623,'Bieu5 TH chi phi'!$B$7:$C$109,2,0)</f>
        <v>41646.852589641428</v>
      </c>
      <c r="K2623" s="690">
        <f>E2623*$J$2623</f>
        <v>749643.34661354567</v>
      </c>
      <c r="L2623" s="690">
        <f>F2623*$J$2623</f>
        <v>112446.50199203186</v>
      </c>
      <c r="M2623" s="690"/>
      <c r="N2623" s="690"/>
      <c r="O2623" s="690"/>
      <c r="P2623" s="645" t="str">
        <f t="shared" si="1054"/>
        <v>Sai</v>
      </c>
      <c r="Q2623" s="691">
        <v>0.31</v>
      </c>
      <c r="S2623" s="689"/>
      <c r="T2623" s="687"/>
      <c r="U2623" s="687"/>
      <c r="V2623" s="687"/>
      <c r="W2623" s="687"/>
    </row>
    <row r="2624" spans="1:23">
      <c r="A2624" s="1058"/>
      <c r="B2624" s="1407" t="s">
        <v>683</v>
      </c>
      <c r="C2624" s="1407"/>
      <c r="D2624" s="1070" t="s">
        <v>795</v>
      </c>
      <c r="E2624" s="729">
        <v>59.7</v>
      </c>
      <c r="F2624" s="729">
        <v>55.03</v>
      </c>
      <c r="G2624" s="1070"/>
      <c r="H2624" s="1070"/>
      <c r="I2624" s="1070"/>
      <c r="J2624" s="871">
        <f>VLOOKUP(B2624,'Bieu5 TH chi phi'!$B$7:$C$109,2,0)</f>
        <v>2293.1192604581674</v>
      </c>
      <c r="K2624" s="690">
        <f>E2624*$J$2624</f>
        <v>136899.21984935261</v>
      </c>
      <c r="L2624" s="690">
        <f>F2624*$J$2624</f>
        <v>126190.35290301296</v>
      </c>
      <c r="M2624" s="690"/>
      <c r="N2624" s="690"/>
      <c r="O2624" s="690"/>
      <c r="P2624" s="645" t="str">
        <f t="shared" si="1054"/>
        <v>Sai</v>
      </c>
      <c r="Q2624" s="691">
        <v>0.01</v>
      </c>
      <c r="S2624" s="689"/>
      <c r="T2624" s="687"/>
      <c r="U2624" s="687"/>
      <c r="V2624" s="687"/>
      <c r="W2624" s="687"/>
    </row>
    <row r="2625" spans="1:23">
      <c r="A2625" s="1058"/>
      <c r="B2625" s="1063" t="s">
        <v>796</v>
      </c>
      <c r="C2625" s="753"/>
      <c r="D2625" s="1070"/>
      <c r="E2625" s="729"/>
      <c r="F2625" s="729"/>
      <c r="G2625" s="1070"/>
      <c r="H2625" s="1070"/>
      <c r="I2625" s="1070"/>
      <c r="J2625" s="871"/>
      <c r="K2625" s="751">
        <f>SUM(K2626:K2627)</f>
        <v>75900</v>
      </c>
      <c r="L2625" s="751">
        <f>SUM(L2626:L2627)</f>
        <v>49100</v>
      </c>
      <c r="M2625" s="695"/>
      <c r="N2625" s="695"/>
      <c r="O2625" s="695"/>
      <c r="P2625" s="645" t="str">
        <f t="shared" si="1054"/>
        <v>Sai</v>
      </c>
      <c r="Q2625" s="691">
        <v>2.63</v>
      </c>
      <c r="S2625" s="689"/>
      <c r="T2625" s="687"/>
      <c r="U2625" s="687"/>
      <c r="V2625" s="687"/>
      <c r="W2625" s="687"/>
    </row>
    <row r="2626" spans="1:23">
      <c r="A2626" s="1058"/>
      <c r="B2626" s="1066" t="s">
        <v>722</v>
      </c>
      <c r="C2626" s="682"/>
      <c r="D2626" s="1070" t="s">
        <v>797</v>
      </c>
      <c r="E2626" s="729">
        <v>0.33</v>
      </c>
      <c r="F2626" s="729">
        <v>0.22</v>
      </c>
      <c r="G2626" s="1070"/>
      <c r="H2626" s="1070"/>
      <c r="I2626" s="1070"/>
      <c r="J2626" s="871">
        <f>VLOOKUP(B2626,'Bieu5 TH chi phi'!$B$7:$C$109,2,0)</f>
        <v>80000</v>
      </c>
      <c r="K2626" s="690">
        <f>E2626*$J$2626</f>
        <v>26400</v>
      </c>
      <c r="L2626" s="690">
        <f>F2626*$J$2626</f>
        <v>17600</v>
      </c>
      <c r="M2626" s="690"/>
      <c r="N2626" s="690"/>
      <c r="O2626" s="690"/>
      <c r="P2626" s="645" t="str">
        <f t="shared" si="1054"/>
        <v>Sai</v>
      </c>
      <c r="Q2626" s="691">
        <v>2.34</v>
      </c>
      <c r="S2626" s="689"/>
      <c r="T2626" s="687"/>
      <c r="U2626" s="687"/>
      <c r="V2626" s="687"/>
      <c r="W2626" s="687"/>
    </row>
    <row r="2627" spans="1:23">
      <c r="A2627" s="1058"/>
      <c r="B2627" s="1066" t="s">
        <v>724</v>
      </c>
      <c r="C2627" s="1070"/>
      <c r="D2627" s="1070" t="s">
        <v>798</v>
      </c>
      <c r="E2627" s="729">
        <v>0.11</v>
      </c>
      <c r="F2627" s="729">
        <v>7.0000000000000007E-2</v>
      </c>
      <c r="G2627" s="1070"/>
      <c r="H2627" s="1070"/>
      <c r="I2627" s="1070"/>
      <c r="J2627" s="871">
        <f>VLOOKUP(B2627,'Bieu5 TH chi phi'!$B$7:$C$109,2,0)</f>
        <v>450000</v>
      </c>
      <c r="K2627" s="690">
        <f>E2627*$J$2627</f>
        <v>49500</v>
      </c>
      <c r="L2627" s="690">
        <f>F2627*$J$2627</f>
        <v>31500.000000000004</v>
      </c>
      <c r="M2627" s="690"/>
      <c r="N2627" s="690"/>
      <c r="O2627" s="690"/>
      <c r="P2627" s="645" t="str">
        <f t="shared" si="1054"/>
        <v>Sai</v>
      </c>
      <c r="Q2627" s="691"/>
    </row>
    <row r="2628" spans="1:23">
      <c r="A2628" s="1058"/>
      <c r="B2628" s="1063" t="s">
        <v>799</v>
      </c>
      <c r="C2628" s="1070"/>
      <c r="D2628" s="1070" t="s">
        <v>800</v>
      </c>
      <c r="E2628" s="1070">
        <v>30</v>
      </c>
      <c r="F2628" s="1070"/>
      <c r="G2628" s="1070"/>
      <c r="H2628" s="1070"/>
      <c r="I2628" s="1070"/>
      <c r="J2628" s="871"/>
      <c r="K2628" s="701">
        <f>SUM(K2630:K2639)</f>
        <v>11597787.356251257</v>
      </c>
      <c r="L2628" s="701">
        <f>SUM(L2630:L2639)</f>
        <v>11597787.356251257</v>
      </c>
      <c r="M2628" s="701"/>
      <c r="N2628" s="701"/>
      <c r="O2628" s="701"/>
      <c r="P2628" s="645" t="str">
        <f t="shared" si="1054"/>
        <v>Sai</v>
      </c>
      <c r="Q2628" s="691">
        <v>21.4</v>
      </c>
      <c r="S2628" s="689"/>
      <c r="T2628" s="687"/>
      <c r="U2628" s="687"/>
      <c r="V2628" s="687"/>
      <c r="W2628" s="687"/>
    </row>
    <row r="2629" spans="1:23">
      <c r="A2629" s="707"/>
      <c r="B2629" s="826" t="s">
        <v>908</v>
      </c>
      <c r="C2629" s="712"/>
      <c r="D2629" s="712"/>
      <c r="E2629" s="712"/>
      <c r="F2629" s="1070"/>
      <c r="G2629" s="1070"/>
      <c r="H2629" s="1070"/>
      <c r="I2629" s="1070"/>
      <c r="J2629" s="871"/>
      <c r="K2629" s="704">
        <f>K2630</f>
        <v>1600000</v>
      </c>
      <c r="L2629" s="704">
        <f>L2630</f>
        <v>1600000</v>
      </c>
      <c r="M2629" s="704"/>
      <c r="N2629" s="704"/>
      <c r="O2629" s="704"/>
      <c r="P2629" s="645" t="str">
        <f t="shared" si="1054"/>
        <v>Sai</v>
      </c>
      <c r="Q2629" s="691">
        <v>0.08</v>
      </c>
      <c r="S2629" s="689"/>
      <c r="T2629" s="687"/>
      <c r="U2629" s="687"/>
      <c r="V2629" s="687"/>
      <c r="W2629" s="687"/>
    </row>
    <row r="2630" spans="1:23" ht="21">
      <c r="A2630" s="707"/>
      <c r="B2630" s="827" t="s">
        <v>735</v>
      </c>
      <c r="C2630" s="682">
        <v>43320</v>
      </c>
      <c r="D2630" s="828" t="s">
        <v>736</v>
      </c>
      <c r="E2630" s="712">
        <v>2</v>
      </c>
      <c r="F2630" s="1070"/>
      <c r="G2630" s="1070"/>
      <c r="H2630" s="1070"/>
      <c r="I2630" s="1070"/>
      <c r="J2630" s="871">
        <f>VLOOKUP(B2630,'Bieu5 TH chi phi'!$B$7:$C$109,2,0)</f>
        <v>800000</v>
      </c>
      <c r="K2630" s="704">
        <f>J2630*E2630</f>
        <v>1600000</v>
      </c>
      <c r="L2630" s="704">
        <f t="shared" ref="L2630:L2631" si="1058">K2630</f>
        <v>1600000</v>
      </c>
      <c r="M2630" s="704"/>
      <c r="N2630" s="704"/>
      <c r="O2630" s="704"/>
      <c r="P2630" s="645" t="str">
        <f t="shared" si="1054"/>
        <v>Sai</v>
      </c>
      <c r="Q2630" s="691">
        <v>0.13</v>
      </c>
      <c r="S2630" s="689"/>
      <c r="T2630" s="687"/>
      <c r="U2630" s="687"/>
      <c r="V2630" s="687"/>
      <c r="W2630" s="687"/>
    </row>
    <row r="2631" spans="1:23">
      <c r="A2631" s="707"/>
      <c r="B2631" s="1066" t="s">
        <v>801</v>
      </c>
      <c r="C2631" s="1070"/>
      <c r="D2631" s="1070" t="s">
        <v>800</v>
      </c>
      <c r="E2631" s="1070">
        <f>E2628</f>
        <v>30</v>
      </c>
      <c r="F2631" s="1070"/>
      <c r="G2631" s="1070"/>
      <c r="H2631" s="1070"/>
      <c r="I2631" s="1070"/>
      <c r="J2631" s="871">
        <f>VLOOKUP(B2631,'Bieu5 TH chi phi'!$B$7:$C$109,2,0)</f>
        <v>38838.710730170496</v>
      </c>
      <c r="K2631" s="704">
        <f>J2631*E2631</f>
        <v>1165161.3219051149</v>
      </c>
      <c r="L2631" s="704">
        <f t="shared" si="1058"/>
        <v>1165161.3219051149</v>
      </c>
      <c r="M2631" s="704"/>
      <c r="N2631" s="704"/>
      <c r="O2631" s="704"/>
      <c r="P2631" s="645" t="str">
        <f t="shared" si="1054"/>
        <v>Sai</v>
      </c>
      <c r="Q2631" s="691">
        <v>17</v>
      </c>
      <c r="S2631" s="689"/>
      <c r="T2631" s="687"/>
      <c r="U2631" s="687"/>
      <c r="V2631" s="687"/>
      <c r="W2631" s="687"/>
    </row>
    <row r="2632" spans="1:23">
      <c r="A2632" s="708"/>
      <c r="B2632" s="1066" t="s">
        <v>802</v>
      </c>
      <c r="C2632" s="1070"/>
      <c r="D2632" s="1070" t="s">
        <v>800</v>
      </c>
      <c r="E2632" s="1070">
        <f t="shared" ref="E2632:E2637" si="1059">E2631</f>
        <v>30</v>
      </c>
      <c r="F2632" s="1070"/>
      <c r="G2632" s="1070"/>
      <c r="H2632" s="1070"/>
      <c r="I2632" s="1070"/>
      <c r="J2632" s="871">
        <f>VLOOKUP(B2632,'Bieu5 TH chi phi'!$B$7:$C$109,2,0)</f>
        <v>0</v>
      </c>
      <c r="K2632" s="704"/>
      <c r="L2632" s="704"/>
      <c r="M2632" s="704"/>
      <c r="N2632" s="704"/>
      <c r="O2632" s="704"/>
      <c r="P2632" s="645" t="str">
        <f t="shared" si="1054"/>
        <v>Sai</v>
      </c>
      <c r="Q2632" s="691">
        <v>64.5</v>
      </c>
      <c r="S2632" s="689"/>
      <c r="T2632" s="687"/>
      <c r="U2632" s="687"/>
      <c r="V2632" s="687"/>
      <c r="W2632" s="687"/>
    </row>
    <row r="2633" spans="1:23">
      <c r="A2633" s="707"/>
      <c r="B2633" s="709" t="s">
        <v>605</v>
      </c>
      <c r="C2633" s="1070"/>
      <c r="D2633" s="1070" t="s">
        <v>800</v>
      </c>
      <c r="E2633" s="1070">
        <f t="shared" si="1059"/>
        <v>30</v>
      </c>
      <c r="F2633" s="1070"/>
      <c r="G2633" s="1070"/>
      <c r="H2633" s="1070"/>
      <c r="I2633" s="1070"/>
      <c r="J2633" s="871">
        <f>VLOOKUP(B2633,'Bieu5 TH chi phi'!$B$7:$C$109,2,0)</f>
        <v>18765.274056338028</v>
      </c>
      <c r="K2633" s="704">
        <f>J2633*E2633</f>
        <v>562958.2216901409</v>
      </c>
      <c r="L2633" s="704">
        <f t="shared" ref="L2633:L2634" si="1060">K2633</f>
        <v>562958.2216901409</v>
      </c>
      <c r="M2633" s="704"/>
      <c r="N2633" s="704"/>
      <c r="O2633" s="704"/>
      <c r="P2633" s="645" t="str">
        <f t="shared" si="1054"/>
        <v>Sai</v>
      </c>
      <c r="Q2633" s="691"/>
    </row>
    <row r="2634" spans="1:23">
      <c r="A2634" s="707"/>
      <c r="B2634" s="709" t="s">
        <v>646</v>
      </c>
      <c r="C2634" s="1070"/>
      <c r="D2634" s="1070" t="s">
        <v>800</v>
      </c>
      <c r="E2634" s="1070">
        <f t="shared" si="1059"/>
        <v>30</v>
      </c>
      <c r="F2634" s="1070"/>
      <c r="G2634" s="1070"/>
      <c r="H2634" s="1070"/>
      <c r="I2634" s="1070"/>
      <c r="J2634" s="871">
        <f>VLOOKUP(B2634,'Bieu5 TH chi phi'!$B$7:$C$109,2,0)</f>
        <v>173801.87938349394</v>
      </c>
      <c r="K2634" s="704">
        <f>J2634*E2634</f>
        <v>5214056.3815048179</v>
      </c>
      <c r="L2634" s="704">
        <f t="shared" si="1060"/>
        <v>5214056.3815048179</v>
      </c>
      <c r="M2634" s="704"/>
      <c r="N2634" s="704"/>
      <c r="O2634" s="704"/>
      <c r="P2634" s="645" t="str">
        <f t="shared" si="1054"/>
        <v>Sai</v>
      </c>
      <c r="Q2634" s="691">
        <v>0.15</v>
      </c>
      <c r="S2634" s="689"/>
      <c r="T2634" s="687"/>
      <c r="U2634" s="687"/>
      <c r="V2634" s="687"/>
      <c r="W2634" s="687"/>
    </row>
    <row r="2635" spans="1:23">
      <c r="A2635" s="707"/>
      <c r="B2635" s="1066" t="s">
        <v>803</v>
      </c>
      <c r="C2635" s="1070"/>
      <c r="D2635" s="1070" t="s">
        <v>800</v>
      </c>
      <c r="E2635" s="1070">
        <f t="shared" si="1059"/>
        <v>30</v>
      </c>
      <c r="F2635" s="1070"/>
      <c r="G2635" s="1070"/>
      <c r="H2635" s="1070"/>
      <c r="I2635" s="1070"/>
      <c r="J2635" s="871"/>
      <c r="K2635" s="704"/>
      <c r="L2635" s="704"/>
      <c r="M2635" s="704"/>
      <c r="N2635" s="704"/>
      <c r="O2635" s="704"/>
      <c r="P2635" s="645" t="str">
        <f t="shared" si="1054"/>
        <v>Sai</v>
      </c>
      <c r="Q2635" s="691">
        <v>0.05</v>
      </c>
      <c r="S2635" s="689"/>
      <c r="T2635" s="687"/>
      <c r="U2635" s="687"/>
      <c r="V2635" s="687"/>
      <c r="W2635" s="687"/>
    </row>
    <row r="2636" spans="1:23">
      <c r="A2636" s="707"/>
      <c r="B2636" s="709" t="s">
        <v>19</v>
      </c>
      <c r="C2636" s="1070"/>
      <c r="D2636" s="1070" t="s">
        <v>800</v>
      </c>
      <c r="E2636" s="1070">
        <f t="shared" si="1059"/>
        <v>30</v>
      </c>
      <c r="F2636" s="1070"/>
      <c r="G2636" s="1070"/>
      <c r="H2636" s="1070"/>
      <c r="I2636" s="1070"/>
      <c r="J2636" s="871">
        <f>VLOOKUP(B2636,'Bieu5 TH chi phi'!$B$7:$C$109,2,0)</f>
        <v>10491.54463647199</v>
      </c>
      <c r="K2636" s="704">
        <f>J2636*E2636</f>
        <v>314746.33909415972</v>
      </c>
      <c r="L2636" s="704">
        <f t="shared" ref="L2636:L2639" si="1061">K2636</f>
        <v>314746.33909415972</v>
      </c>
      <c r="M2636" s="704"/>
      <c r="N2636" s="704"/>
      <c r="O2636" s="704"/>
      <c r="P2636" s="645" t="str">
        <f t="shared" si="1054"/>
        <v>Sai</v>
      </c>
      <c r="Q2636" s="691">
        <v>20</v>
      </c>
    </row>
    <row r="2637" spans="1:23" s="706" customFormat="1">
      <c r="A2637" s="707"/>
      <c r="B2637" s="710" t="s">
        <v>21</v>
      </c>
      <c r="C2637" s="1070"/>
      <c r="D2637" s="1070" t="s">
        <v>800</v>
      </c>
      <c r="E2637" s="1070">
        <f t="shared" si="1059"/>
        <v>30</v>
      </c>
      <c r="F2637" s="1070"/>
      <c r="G2637" s="1070"/>
      <c r="H2637" s="1070"/>
      <c r="I2637" s="1070"/>
      <c r="J2637" s="871">
        <f>VLOOKUP(B2637,'Bieu5 TH chi phi'!$B$7:$C$109,2,0)</f>
        <v>17555.295987286452</v>
      </c>
      <c r="K2637" s="704">
        <f>J2637*E2637</f>
        <v>526658.87961859361</v>
      </c>
      <c r="L2637" s="704">
        <f t="shared" si="1061"/>
        <v>526658.87961859361</v>
      </c>
      <c r="M2637" s="704"/>
      <c r="N2637" s="704"/>
      <c r="O2637" s="704"/>
      <c r="P2637" s="645"/>
      <c r="Q2637" s="705"/>
      <c r="S2637" s="648"/>
      <c r="T2637" s="649"/>
      <c r="U2637" s="649"/>
      <c r="V2637" s="649"/>
      <c r="W2637" s="649"/>
    </row>
    <row r="2638" spans="1:23" s="706" customFormat="1">
      <c r="A2638" s="711"/>
      <c r="B2638" s="710" t="s">
        <v>804</v>
      </c>
      <c r="C2638" s="712"/>
      <c r="D2638" s="1199" t="s">
        <v>800</v>
      </c>
      <c r="E2638" s="1199">
        <f>E2637</f>
        <v>30</v>
      </c>
      <c r="F2638" s="712"/>
      <c r="G2638" s="712"/>
      <c r="H2638" s="712"/>
      <c r="I2638" s="712"/>
      <c r="J2638" s="871">
        <f>VLOOKUP(B2638,'Bieu5 TH chi phi'!$B$7:$C$109,2,0)</f>
        <v>46989.233700271805</v>
      </c>
      <c r="K2638" s="704">
        <f t="shared" ref="K2638:K2639" si="1062">J2638*E2638</f>
        <v>1409677.0110081541</v>
      </c>
      <c r="L2638" s="704">
        <f t="shared" si="1061"/>
        <v>1409677.0110081541</v>
      </c>
      <c r="M2638" s="713"/>
      <c r="N2638" s="713"/>
      <c r="O2638" s="713"/>
      <c r="P2638" s="645" t="str">
        <f t="shared" si="1054"/>
        <v>Sai</v>
      </c>
      <c r="Q2638" s="705"/>
      <c r="S2638" s="689"/>
      <c r="T2638" s="687"/>
      <c r="U2638" s="687"/>
      <c r="V2638" s="687"/>
      <c r="W2638" s="687"/>
    </row>
    <row r="2639" spans="1:23" s="706" customFormat="1">
      <c r="A2639" s="715"/>
      <c r="B2639" s="1159" t="s">
        <v>22</v>
      </c>
      <c r="C2639" s="716"/>
      <c r="D2639" s="716" t="s">
        <v>800</v>
      </c>
      <c r="E2639" s="716">
        <f t="shared" ref="E2639" si="1063">E2638</f>
        <v>30</v>
      </c>
      <c r="F2639" s="716"/>
      <c r="G2639" s="716"/>
      <c r="H2639" s="716"/>
      <c r="I2639" s="716"/>
      <c r="J2639" s="1160">
        <f>VLOOKUP(B2639,'Bieu5 TH chi phi'!$B$7:$C$109,2,0)</f>
        <v>26817.640047675806</v>
      </c>
      <c r="K2639" s="717">
        <f t="shared" si="1062"/>
        <v>804529.20143027417</v>
      </c>
      <c r="L2639" s="717">
        <f t="shared" si="1061"/>
        <v>804529.20143027417</v>
      </c>
      <c r="M2639" s="717"/>
      <c r="N2639" s="717"/>
      <c r="O2639" s="717"/>
      <c r="P2639" s="645"/>
      <c r="Q2639" s="705"/>
      <c r="S2639" s="648"/>
      <c r="T2639" s="649"/>
      <c r="U2639" s="649"/>
      <c r="V2639" s="649"/>
      <c r="W2639" s="649"/>
    </row>
    <row r="2640" spans="1:23" s="706" customFormat="1">
      <c r="A2640" s="748"/>
      <c r="B2640" s="1064"/>
      <c r="C2640" s="765"/>
      <c r="D2640" s="766"/>
      <c r="E2640" s="766"/>
      <c r="F2640" s="766"/>
      <c r="G2640" s="766"/>
      <c r="H2640" s="766"/>
      <c r="I2640" s="766"/>
      <c r="J2640" s="767"/>
      <c r="K2640" s="722"/>
      <c r="L2640" s="722"/>
      <c r="M2640" s="722"/>
      <c r="N2640" s="722"/>
      <c r="O2640" s="722"/>
      <c r="P2640" s="645"/>
      <c r="Q2640" s="705"/>
      <c r="S2640" s="689"/>
      <c r="T2640" s="687"/>
      <c r="U2640" s="687"/>
      <c r="V2640" s="687"/>
      <c r="W2640" s="687"/>
    </row>
    <row r="2641" spans="1:23" s="706" customFormat="1">
      <c r="A2641" s="1410" t="s">
        <v>929</v>
      </c>
      <c r="B2641" s="1410"/>
      <c r="C2641" s="1410"/>
      <c r="D2641" s="796"/>
      <c r="E2641" s="796"/>
      <c r="F2641" s="796"/>
      <c r="G2641" s="796"/>
      <c r="H2641" s="796"/>
      <c r="I2641" s="796"/>
      <c r="J2641" s="769"/>
      <c r="K2641" s="725">
        <f>K2642+K2656+K2663+K2666</f>
        <v>31025597.899116673</v>
      </c>
      <c r="L2641" s="725"/>
      <c r="M2641" s="725"/>
      <c r="N2641" s="725"/>
      <c r="O2641" s="725">
        <f>O2642+O2656+O2663+O2666</f>
        <v>27151685.091142274</v>
      </c>
      <c r="P2641" s="645"/>
      <c r="Q2641" s="705"/>
      <c r="S2641" s="648"/>
      <c r="T2641" s="649"/>
      <c r="U2641" s="649"/>
      <c r="V2641" s="649"/>
      <c r="W2641" s="649"/>
    </row>
    <row r="2642" spans="1:23" s="706" customFormat="1">
      <c r="A2642" s="1406" t="s">
        <v>930</v>
      </c>
      <c r="B2642" s="1063" t="s">
        <v>784</v>
      </c>
      <c r="C2642" s="753"/>
      <c r="D2642" s="1070"/>
      <c r="E2642" s="775"/>
      <c r="F2642" s="775"/>
      <c r="G2642" s="775"/>
      <c r="H2642" s="775"/>
      <c r="I2642" s="775"/>
      <c r="J2642" s="684"/>
      <c r="K2642" s="695">
        <f>SUM(K2643:K2655)</f>
        <v>5926847.1274999995</v>
      </c>
      <c r="L2642" s="695"/>
      <c r="M2642" s="695"/>
      <c r="N2642" s="695"/>
      <c r="O2642" s="695">
        <f>SUM(O2643:O2655)</f>
        <v>4198954.6418181816</v>
      </c>
      <c r="P2642" s="645"/>
      <c r="Q2642" s="705"/>
      <c r="S2642" s="648"/>
      <c r="T2642" s="649"/>
      <c r="U2642" s="649"/>
      <c r="V2642" s="649"/>
      <c r="W2642" s="649"/>
    </row>
    <row r="2643" spans="1:23" s="706" customFormat="1">
      <c r="A2643" s="1406"/>
      <c r="B2643" s="1066" t="s">
        <v>785</v>
      </c>
      <c r="C2643" s="682">
        <v>43168</v>
      </c>
      <c r="D2643" s="1070" t="s">
        <v>736</v>
      </c>
      <c r="E2643" s="729">
        <v>0.38</v>
      </c>
      <c r="F2643" s="729"/>
      <c r="G2643" s="1070"/>
      <c r="H2643" s="1070"/>
      <c r="I2643" s="729">
        <v>0.38</v>
      </c>
      <c r="J2643" s="871">
        <f>VLOOKUP(C2643,'Bieu5 TH chi phi'!$B$7:$C$109,2,0)</f>
        <v>250929.54545454544</v>
      </c>
      <c r="K2643" s="690">
        <f>E2643*$J$2643</f>
        <v>95353.227272727265</v>
      </c>
      <c r="L2643" s="690"/>
      <c r="M2643" s="690"/>
      <c r="N2643" s="690"/>
      <c r="O2643" s="690">
        <f>I2643*$J$2643</f>
        <v>95353.227272727265</v>
      </c>
      <c r="P2643" s="645"/>
      <c r="Q2643" s="705"/>
      <c r="S2643" s="689"/>
      <c r="T2643" s="687"/>
      <c r="U2643" s="687"/>
      <c r="V2643" s="687"/>
      <c r="W2643" s="687"/>
    </row>
    <row r="2644" spans="1:23" s="706" customFormat="1">
      <c r="A2644" s="1058"/>
      <c r="B2644" s="1066" t="s">
        <v>786</v>
      </c>
      <c r="C2644" s="682">
        <v>43109</v>
      </c>
      <c r="D2644" s="1070" t="s">
        <v>736</v>
      </c>
      <c r="E2644" s="729">
        <v>0.38</v>
      </c>
      <c r="F2644" s="729"/>
      <c r="G2644" s="1070"/>
      <c r="H2644" s="1070"/>
      <c r="I2644" s="729">
        <v>0.38</v>
      </c>
      <c r="J2644" s="871">
        <f>VLOOKUP(C2644,'Bieu5 TH chi phi'!$B$7:$C$109,2,0)</f>
        <v>195725.04545454544</v>
      </c>
      <c r="K2644" s="690">
        <f>E2644*$J$2644</f>
        <v>74375.517272727273</v>
      </c>
      <c r="L2644" s="690"/>
      <c r="M2644" s="690"/>
      <c r="N2644" s="690"/>
      <c r="O2644" s="690">
        <f>I2644*$J$2644</f>
        <v>74375.517272727273</v>
      </c>
      <c r="P2644" s="645"/>
      <c r="Q2644" s="705"/>
      <c r="S2644" s="648"/>
      <c r="T2644" s="649"/>
      <c r="U2644" s="649"/>
      <c r="V2644" s="649"/>
      <c r="W2644" s="649"/>
    </row>
    <row r="2645" spans="1:23" s="706" customFormat="1">
      <c r="A2645" s="1058"/>
      <c r="B2645" s="1066" t="s">
        <v>786</v>
      </c>
      <c r="C2645" s="682">
        <v>43229</v>
      </c>
      <c r="D2645" s="1070" t="s">
        <v>736</v>
      </c>
      <c r="E2645" s="729">
        <v>8.4700000000000006</v>
      </c>
      <c r="F2645" s="729"/>
      <c r="G2645" s="1070"/>
      <c r="H2645" s="1070"/>
      <c r="I2645" s="729">
        <v>8.15</v>
      </c>
      <c r="J2645" s="871">
        <f>VLOOKUP(C2645,'Bieu5 TH chi phi'!$B$7:$C$109,2,0)</f>
        <v>306134.04545454547</v>
      </c>
      <c r="K2645" s="690">
        <f>E2645*$J$2645</f>
        <v>2592955.3650000002</v>
      </c>
      <c r="L2645" s="690"/>
      <c r="M2645" s="690"/>
      <c r="N2645" s="690"/>
      <c r="O2645" s="690">
        <f>I2645*$J$2645</f>
        <v>2494992.4704545457</v>
      </c>
      <c r="P2645" s="645"/>
      <c r="Q2645" s="705"/>
      <c r="S2645" s="648"/>
      <c r="T2645" s="649"/>
      <c r="U2645" s="649"/>
      <c r="V2645" s="649"/>
      <c r="W2645" s="649"/>
    </row>
    <row r="2646" spans="1:23" s="706" customFormat="1">
      <c r="A2646" s="1058"/>
      <c r="B2646" s="1066" t="s">
        <v>786</v>
      </c>
      <c r="C2646" s="682">
        <v>43260</v>
      </c>
      <c r="D2646" s="1070" t="s">
        <v>736</v>
      </c>
      <c r="E2646" s="729">
        <v>1.28</v>
      </c>
      <c r="F2646" s="729"/>
      <c r="G2646" s="1070"/>
      <c r="H2646" s="1070"/>
      <c r="I2646" s="729">
        <v>0.91</v>
      </c>
      <c r="J2646" s="871">
        <f>VLOOKUP(C2646,'Bieu5 TH chi phi'!$B$7:$C$109,2,0)</f>
        <v>333736.29545454547</v>
      </c>
      <c r="K2646" s="690">
        <f>E2646*$J$2646</f>
        <v>427182.45818181819</v>
      </c>
      <c r="L2646" s="690"/>
      <c r="M2646" s="690"/>
      <c r="N2646" s="690"/>
      <c r="O2646" s="690">
        <f>I2646*$J$2646</f>
        <v>303700.02886363637</v>
      </c>
      <c r="P2646" s="645"/>
      <c r="Q2646" s="705"/>
      <c r="S2646" s="648"/>
      <c r="T2646" s="649"/>
      <c r="U2646" s="649"/>
      <c r="V2646" s="649"/>
      <c r="W2646" s="649"/>
    </row>
    <row r="2647" spans="1:23" s="706" customFormat="1">
      <c r="A2647" s="1058"/>
      <c r="B2647" s="1066" t="s">
        <v>786</v>
      </c>
      <c r="C2647" s="682">
        <v>43321</v>
      </c>
      <c r="D2647" s="1070" t="s">
        <v>736</v>
      </c>
      <c r="E2647" s="729">
        <v>0.13</v>
      </c>
      <c r="F2647" s="729"/>
      <c r="G2647" s="1070"/>
      <c r="H2647" s="1070"/>
      <c r="I2647" s="729">
        <v>0.13</v>
      </c>
      <c r="J2647" s="871">
        <f>VLOOKUP(C2647,'Bieu5 TH chi phi'!$B$7:$C$109,2,0)</f>
        <v>388940.79545454553</v>
      </c>
      <c r="K2647" s="690">
        <f>E2647*$J$2647</f>
        <v>50562.30340909092</v>
      </c>
      <c r="L2647" s="690"/>
      <c r="M2647" s="690"/>
      <c r="N2647" s="690"/>
      <c r="O2647" s="690">
        <f>I2647*$J$2647</f>
        <v>50562.30340909092</v>
      </c>
      <c r="P2647" s="645"/>
      <c r="Q2647" s="705"/>
      <c r="S2647" s="648"/>
      <c r="T2647" s="649"/>
      <c r="U2647" s="649"/>
      <c r="V2647" s="649"/>
      <c r="W2647" s="649"/>
    </row>
    <row r="2648" spans="1:23" s="706" customFormat="1">
      <c r="A2648" s="1058"/>
      <c r="B2648" s="1066" t="s">
        <v>787</v>
      </c>
      <c r="C2648" s="682">
        <v>43109</v>
      </c>
      <c r="D2648" s="1070" t="s">
        <v>736</v>
      </c>
      <c r="E2648" s="729">
        <v>0.38</v>
      </c>
      <c r="F2648" s="729"/>
      <c r="G2648" s="1070"/>
      <c r="H2648" s="1070"/>
      <c r="I2648" s="729">
        <v>0.38</v>
      </c>
      <c r="J2648" s="871">
        <f>VLOOKUP(C2648,'Bieu5 TH chi phi'!$B$7:$C$109,2,0)</f>
        <v>195725.04545454544</v>
      </c>
      <c r="K2648" s="690">
        <f>E2648*$J$2648</f>
        <v>74375.517272727273</v>
      </c>
      <c r="L2648" s="690"/>
      <c r="M2648" s="690"/>
      <c r="N2648" s="690"/>
      <c r="O2648" s="690">
        <f>I2648*$J$2648</f>
        <v>74375.517272727273</v>
      </c>
      <c r="P2648" s="645"/>
      <c r="Q2648" s="705"/>
      <c r="S2648" s="648"/>
      <c r="T2648" s="649"/>
      <c r="U2648" s="649"/>
      <c r="V2648" s="649"/>
      <c r="W2648" s="649"/>
    </row>
    <row r="2649" spans="1:23">
      <c r="A2649" s="1058"/>
      <c r="B2649" s="1066" t="s">
        <v>787</v>
      </c>
      <c r="C2649" s="682">
        <v>43168</v>
      </c>
      <c r="D2649" s="1070" t="s">
        <v>736</v>
      </c>
      <c r="E2649" s="729">
        <v>0.38</v>
      </c>
      <c r="F2649" s="729"/>
      <c r="G2649" s="1070"/>
      <c r="H2649" s="1070"/>
      <c r="I2649" s="729">
        <v>0.38</v>
      </c>
      <c r="J2649" s="871">
        <f>VLOOKUP(C2649,'Bieu5 TH chi phi'!$B$7:$C$109,2,0)</f>
        <v>250929.54545454544</v>
      </c>
      <c r="K2649" s="690">
        <f>E2649*$J$2649</f>
        <v>95353.227272727265</v>
      </c>
      <c r="L2649" s="690"/>
      <c r="M2649" s="690"/>
      <c r="N2649" s="690"/>
      <c r="O2649" s="690">
        <f>I2649*$J$2649</f>
        <v>95353.227272727265</v>
      </c>
      <c r="P2649" s="645" t="str">
        <f t="shared" ref="P2649:P2711" si="1064">IF(E2649=Q2649,"Đúng","Sai")</f>
        <v>Sai</v>
      </c>
      <c r="Q2649" s="718"/>
    </row>
    <row r="2650" spans="1:23" ht="10.4" customHeight="1">
      <c r="A2650" s="1058"/>
      <c r="B2650" s="1066" t="s">
        <v>788</v>
      </c>
      <c r="C2650" s="682">
        <v>43168</v>
      </c>
      <c r="D2650" s="1070" t="s">
        <v>736</v>
      </c>
      <c r="E2650" s="729">
        <v>1.1299999999999999</v>
      </c>
      <c r="F2650" s="729"/>
      <c r="G2650" s="1070"/>
      <c r="H2650" s="1070"/>
      <c r="I2650" s="729">
        <v>0.81</v>
      </c>
      <c r="J2650" s="871">
        <f>VLOOKUP(C2650,'Bieu5 TH chi phi'!$B$7:$C$109,2,0)</f>
        <v>250929.54545454544</v>
      </c>
      <c r="K2650" s="690">
        <f>E2650*$J$2650</f>
        <v>283550.38636363629</v>
      </c>
      <c r="L2650" s="690"/>
      <c r="M2650" s="690"/>
      <c r="N2650" s="690"/>
      <c r="O2650" s="690">
        <f>I2650*$J$2650</f>
        <v>203252.93181818182</v>
      </c>
      <c r="P2650" s="645" t="str">
        <f t="shared" si="1064"/>
        <v>Sai</v>
      </c>
      <c r="Q2650" s="718"/>
    </row>
    <row r="2651" spans="1:23">
      <c r="A2651" s="1058"/>
      <c r="B2651" s="1066" t="s">
        <v>810</v>
      </c>
      <c r="C2651" s="682">
        <v>43232</v>
      </c>
      <c r="D2651" s="1070" t="s">
        <v>736</v>
      </c>
      <c r="E2651" s="729">
        <v>0.38</v>
      </c>
      <c r="F2651" s="729"/>
      <c r="G2651" s="1070"/>
      <c r="H2651" s="1070"/>
      <c r="I2651" s="729">
        <v>0.38</v>
      </c>
      <c r="J2651" s="871">
        <f>VLOOKUP(C2651,'Bieu5 TH chi phi'!$B$7:$C$109,2,0)</f>
        <v>222490.86363636365</v>
      </c>
      <c r="K2651" s="690">
        <f>E2651*$J$2651</f>
        <v>84546.528181818183</v>
      </c>
      <c r="L2651" s="690"/>
      <c r="M2651" s="690"/>
      <c r="N2651" s="690"/>
      <c r="O2651" s="690">
        <f>I2651*$J$2651</f>
        <v>84546.528181818183</v>
      </c>
      <c r="P2651" s="645" t="str">
        <f t="shared" si="1064"/>
        <v>Sai</v>
      </c>
      <c r="Q2651" s="776"/>
    </row>
    <row r="2652" spans="1:23">
      <c r="A2652" s="1058"/>
      <c r="B2652" s="1066" t="s">
        <v>793</v>
      </c>
      <c r="C2652" s="682">
        <v>43168</v>
      </c>
      <c r="D2652" s="1070" t="s">
        <v>736</v>
      </c>
      <c r="E2652" s="729">
        <v>0.75</v>
      </c>
      <c r="F2652" s="729"/>
      <c r="G2652" s="1070"/>
      <c r="H2652" s="1070"/>
      <c r="I2652" s="729">
        <v>0.75</v>
      </c>
      <c r="J2652" s="871">
        <f>VLOOKUP(C2652,'Bieu5 TH chi phi'!$B$7:$C$109,2,0)</f>
        <v>250929.54545454544</v>
      </c>
      <c r="K2652" s="690">
        <f>E2652*$J$2652</f>
        <v>188197.15909090909</v>
      </c>
      <c r="L2652" s="690"/>
      <c r="M2652" s="690"/>
      <c r="N2652" s="690"/>
      <c r="O2652" s="690">
        <f>I2652*$J$2652</f>
        <v>188197.15909090909</v>
      </c>
      <c r="P2652" s="645" t="str">
        <f t="shared" si="1064"/>
        <v>Sai</v>
      </c>
      <c r="Q2652" s="691">
        <v>0.34</v>
      </c>
      <c r="S2652" s="689"/>
      <c r="T2652" s="687"/>
      <c r="U2652" s="687"/>
      <c r="V2652" s="687"/>
      <c r="W2652" s="687"/>
    </row>
    <row r="2653" spans="1:23">
      <c r="A2653" s="1058"/>
      <c r="B2653" s="1066" t="s">
        <v>789</v>
      </c>
      <c r="C2653" s="682">
        <v>43169</v>
      </c>
      <c r="D2653" s="1070" t="s">
        <v>736</v>
      </c>
      <c r="E2653" s="729">
        <v>0.08</v>
      </c>
      <c r="F2653" s="729"/>
      <c r="G2653" s="1070"/>
      <c r="H2653" s="1070"/>
      <c r="I2653" s="729">
        <v>0.01</v>
      </c>
      <c r="J2653" s="871">
        <f>VLOOKUP(C2653,'Bieu5 TH chi phi'!$B$7:$C$109,2,0)</f>
        <v>227509.45454545456</v>
      </c>
      <c r="K2653" s="690">
        <f>E2653*$J$2653</f>
        <v>18200.756363636367</v>
      </c>
      <c r="L2653" s="690"/>
      <c r="M2653" s="690"/>
      <c r="N2653" s="690"/>
      <c r="O2653" s="690">
        <f>I2653*$J$2653</f>
        <v>2275.0945454545458</v>
      </c>
      <c r="P2653" s="645" t="str">
        <f t="shared" si="1064"/>
        <v>Sai</v>
      </c>
      <c r="Q2653" s="691">
        <v>0.34</v>
      </c>
      <c r="S2653" s="689"/>
      <c r="T2653" s="687"/>
      <c r="U2653" s="687"/>
      <c r="V2653" s="687"/>
      <c r="W2653" s="687"/>
    </row>
    <row r="2654" spans="1:23">
      <c r="A2654" s="1058"/>
      <c r="B2654" s="1066" t="s">
        <v>791</v>
      </c>
      <c r="C2654" s="682">
        <v>43168</v>
      </c>
      <c r="D2654" s="1070" t="s">
        <v>736</v>
      </c>
      <c r="E2654" s="729">
        <v>4.25</v>
      </c>
      <c r="F2654" s="729"/>
      <c r="G2654" s="1070"/>
      <c r="H2654" s="1070"/>
      <c r="I2654" s="729">
        <v>0.64</v>
      </c>
      <c r="J2654" s="871">
        <f>VLOOKUP(C2654,'Bieu5 TH chi phi'!$B$7:$C$109,2,0)</f>
        <v>250929.54545454544</v>
      </c>
      <c r="K2654" s="690">
        <f>E2654*$J$2654</f>
        <v>1066450.5681818181</v>
      </c>
      <c r="L2654" s="690"/>
      <c r="M2654" s="690"/>
      <c r="N2654" s="690"/>
      <c r="O2654" s="690">
        <f>I2654*$J$2654</f>
        <v>160594.90909090909</v>
      </c>
      <c r="P2654" s="645" t="str">
        <f t="shared" si="1064"/>
        <v>Sai</v>
      </c>
      <c r="Q2654" s="691">
        <v>10.4</v>
      </c>
      <c r="S2654" s="689"/>
      <c r="T2654" s="687"/>
      <c r="U2654" s="687"/>
      <c r="V2654" s="687"/>
      <c r="W2654" s="687"/>
    </row>
    <row r="2655" spans="1:23">
      <c r="A2655" s="1058"/>
      <c r="B2655" s="1066" t="s">
        <v>792</v>
      </c>
      <c r="C2655" s="682">
        <v>43168</v>
      </c>
      <c r="D2655" s="1070" t="s">
        <v>736</v>
      </c>
      <c r="E2655" s="729">
        <v>3.49</v>
      </c>
      <c r="F2655" s="729"/>
      <c r="G2655" s="1070"/>
      <c r="H2655" s="1070"/>
      <c r="I2655" s="729">
        <v>1.48</v>
      </c>
      <c r="J2655" s="871">
        <f>VLOOKUP(C2655,'Bieu5 TH chi phi'!$B$7:$C$109,2,0)</f>
        <v>250929.54545454544</v>
      </c>
      <c r="K2655" s="690">
        <f>E2655*$J$2655</f>
        <v>875744.11363636365</v>
      </c>
      <c r="L2655" s="690"/>
      <c r="M2655" s="690"/>
      <c r="N2655" s="690"/>
      <c r="O2655" s="690">
        <f>I2655*$J$2655</f>
        <v>371375.72727272724</v>
      </c>
      <c r="P2655" s="645" t="str">
        <f t="shared" si="1064"/>
        <v>Sai</v>
      </c>
      <c r="Q2655" s="691">
        <v>1.4</v>
      </c>
      <c r="S2655" s="689"/>
      <c r="T2655" s="687"/>
      <c r="U2655" s="687"/>
      <c r="V2655" s="687"/>
      <c r="W2655" s="687"/>
    </row>
    <row r="2656" spans="1:23">
      <c r="A2656" s="1058"/>
      <c r="B2656" s="1063" t="s">
        <v>794</v>
      </c>
      <c r="C2656" s="753"/>
      <c r="D2656" s="1070"/>
      <c r="E2656" s="729"/>
      <c r="F2656" s="729"/>
      <c r="G2656" s="1070"/>
      <c r="H2656" s="1070"/>
      <c r="I2656" s="729"/>
      <c r="J2656" s="684"/>
      <c r="K2656" s="695">
        <f>SUM(K2657:K2662)</f>
        <v>8398439.2372397911</v>
      </c>
      <c r="L2656" s="695"/>
      <c r="M2656" s="695"/>
      <c r="N2656" s="695"/>
      <c r="O2656" s="695">
        <f>SUM(O2657:O2662)</f>
        <v>6286918.9149472108</v>
      </c>
      <c r="P2656" s="645" t="str">
        <f t="shared" si="1064"/>
        <v>Sai</v>
      </c>
      <c r="Q2656" s="691">
        <v>0.16</v>
      </c>
      <c r="S2656" s="689"/>
      <c r="T2656" s="687"/>
      <c r="U2656" s="687"/>
      <c r="V2656" s="687"/>
      <c r="W2656" s="687"/>
    </row>
    <row r="2657" spans="1:23">
      <c r="A2657" s="1058"/>
      <c r="B2657" s="1066" t="s">
        <v>678</v>
      </c>
      <c r="C2657" s="682"/>
      <c r="D2657" s="1070" t="s">
        <v>795</v>
      </c>
      <c r="E2657" s="729">
        <v>13.5</v>
      </c>
      <c r="F2657" s="729"/>
      <c r="G2657" s="1070"/>
      <c r="H2657" s="1070"/>
      <c r="I2657" s="729">
        <v>2.0299999999999998</v>
      </c>
      <c r="J2657" s="871">
        <f>VLOOKUP(B2657,'Bieu5 TH chi phi'!$B$7:$C$109,2,0)</f>
        <v>119536.55378486056</v>
      </c>
      <c r="K2657" s="690">
        <f>E2657*$J$2657</f>
        <v>1613743.4760956175</v>
      </c>
      <c r="L2657" s="690"/>
      <c r="M2657" s="690"/>
      <c r="N2657" s="690"/>
      <c r="O2657" s="690">
        <f>I2657*$J$2657</f>
        <v>242659.20418326691</v>
      </c>
      <c r="P2657" s="645" t="str">
        <f t="shared" si="1064"/>
        <v>Sai</v>
      </c>
      <c r="Q2657" s="691">
        <v>0.34</v>
      </c>
      <c r="S2657" s="689"/>
      <c r="T2657" s="687"/>
      <c r="U2657" s="687"/>
      <c r="V2657" s="687"/>
      <c r="W2657" s="687"/>
    </row>
    <row r="2658" spans="1:23">
      <c r="A2658" s="1058"/>
      <c r="B2658" s="1066" t="s">
        <v>679</v>
      </c>
      <c r="C2658" s="682"/>
      <c r="D2658" s="1070" t="s">
        <v>795</v>
      </c>
      <c r="E2658" s="729">
        <v>0.6</v>
      </c>
      <c r="F2658" s="729"/>
      <c r="G2658" s="1070"/>
      <c r="H2658" s="1070"/>
      <c r="I2658" s="729">
        <v>0.09</v>
      </c>
      <c r="J2658" s="871">
        <f>VLOOKUP(B2658,'Bieu5 TH chi phi'!$B$7:$C$109,2,0)</f>
        <v>175954.48207171314</v>
      </c>
      <c r="K2658" s="690">
        <f>E2658*$J$2658</f>
        <v>105572.68924302788</v>
      </c>
      <c r="L2658" s="690"/>
      <c r="M2658" s="690"/>
      <c r="N2658" s="690"/>
      <c r="O2658" s="690">
        <f>I2658*$J$2658</f>
        <v>15835.903386454182</v>
      </c>
      <c r="P2658" s="645" t="str">
        <f t="shared" si="1064"/>
        <v>Sai</v>
      </c>
      <c r="Q2658" s="691">
        <v>0.34</v>
      </c>
      <c r="S2658" s="689"/>
      <c r="T2658" s="687"/>
      <c r="U2658" s="687"/>
      <c r="V2658" s="687"/>
      <c r="W2658" s="687"/>
    </row>
    <row r="2659" spans="1:23">
      <c r="A2659" s="1058"/>
      <c r="B2659" s="1066" t="s">
        <v>681</v>
      </c>
      <c r="C2659" s="682"/>
      <c r="D2659" s="1070" t="s">
        <v>795</v>
      </c>
      <c r="E2659" s="729">
        <v>3</v>
      </c>
      <c r="F2659" s="729"/>
      <c r="G2659" s="1070"/>
      <c r="H2659" s="1070"/>
      <c r="I2659" s="729">
        <v>3</v>
      </c>
      <c r="J2659" s="871">
        <f>VLOOKUP(B2659,'Bieu5 TH chi phi'!$B$7:$C$109,2,0)</f>
        <v>1922237.7689243029</v>
      </c>
      <c r="K2659" s="690">
        <f>E2659*$J$2659</f>
        <v>5766713.3067729082</v>
      </c>
      <c r="L2659" s="690"/>
      <c r="M2659" s="690"/>
      <c r="N2659" s="690"/>
      <c r="O2659" s="690">
        <f>I2659*$J$2659</f>
        <v>5766713.3067729082</v>
      </c>
      <c r="P2659" s="645" t="str">
        <f t="shared" si="1064"/>
        <v>Sai</v>
      </c>
      <c r="Q2659" s="691">
        <v>1.78</v>
      </c>
      <c r="S2659" s="689"/>
      <c r="T2659" s="687"/>
      <c r="U2659" s="687"/>
      <c r="V2659" s="687"/>
      <c r="W2659" s="687"/>
    </row>
    <row r="2660" spans="1:23">
      <c r="A2660" s="1058"/>
      <c r="B2660" s="1066" t="s">
        <v>684</v>
      </c>
      <c r="C2660" s="682"/>
      <c r="D2660" s="1070" t="s">
        <v>795</v>
      </c>
      <c r="E2660" s="729">
        <v>0.37</v>
      </c>
      <c r="F2660" s="729"/>
      <c r="G2660" s="1070"/>
      <c r="H2660" s="1070"/>
      <c r="I2660" s="729">
        <v>0.24</v>
      </c>
      <c r="J2660" s="871">
        <f>VLOOKUP(B2660,'Bieu5 TH chi phi'!$B$7:$C$109,2,0)</f>
        <v>498.00796812749002</v>
      </c>
      <c r="K2660" s="690">
        <f>E2660*$J$2660</f>
        <v>184.26294820717129</v>
      </c>
      <c r="L2660" s="690"/>
      <c r="M2660" s="690"/>
      <c r="N2660" s="690"/>
      <c r="O2660" s="690">
        <f>I2660*$J$2660</f>
        <v>119.5219123505976</v>
      </c>
      <c r="P2660" s="645" t="str">
        <f t="shared" si="1064"/>
        <v>Sai</v>
      </c>
      <c r="Q2660" s="691">
        <v>0.13</v>
      </c>
      <c r="S2660" s="689"/>
      <c r="T2660" s="687"/>
      <c r="U2660" s="687"/>
      <c r="V2660" s="687"/>
      <c r="W2660" s="687"/>
    </row>
    <row r="2661" spans="1:23">
      <c r="A2661" s="1058"/>
      <c r="B2661" s="1066" t="s">
        <v>682</v>
      </c>
      <c r="C2661" s="682"/>
      <c r="D2661" s="1070" t="s">
        <v>795</v>
      </c>
      <c r="E2661" s="729">
        <v>18</v>
      </c>
      <c r="F2661" s="729"/>
      <c r="G2661" s="1070"/>
      <c r="H2661" s="1070"/>
      <c r="I2661" s="729">
        <v>2.7</v>
      </c>
      <c r="J2661" s="871">
        <f>VLOOKUP(B2661,'Bieu5 TH chi phi'!$B$7:$C$109,2,0)</f>
        <v>41646.852589641428</v>
      </c>
      <c r="K2661" s="690">
        <f>E2661*$J$2661</f>
        <v>749643.34661354567</v>
      </c>
      <c r="L2661" s="690"/>
      <c r="M2661" s="690"/>
      <c r="N2661" s="690"/>
      <c r="O2661" s="690">
        <f>I2661*$J$2661</f>
        <v>112446.50199203186</v>
      </c>
      <c r="P2661" s="645" t="str">
        <f t="shared" si="1064"/>
        <v>Sai</v>
      </c>
      <c r="Q2661" s="691">
        <v>0.34</v>
      </c>
      <c r="S2661" s="689"/>
      <c r="T2661" s="687"/>
      <c r="U2661" s="687"/>
      <c r="V2661" s="687"/>
      <c r="W2661" s="687"/>
    </row>
    <row r="2662" spans="1:23">
      <c r="A2662" s="1058"/>
      <c r="B2662" s="1407" t="s">
        <v>683</v>
      </c>
      <c r="C2662" s="1407"/>
      <c r="D2662" s="1070" t="s">
        <v>795</v>
      </c>
      <c r="E2662" s="729">
        <v>70.900000000000006</v>
      </c>
      <c r="F2662" s="729"/>
      <c r="G2662" s="1070"/>
      <c r="H2662" s="1070"/>
      <c r="I2662" s="729">
        <v>65.040000000000006</v>
      </c>
      <c r="J2662" s="871">
        <f>VLOOKUP(B2662,'Bieu5 TH chi phi'!$B$7:$C$109,2,0)</f>
        <v>2293.1192604581674</v>
      </c>
      <c r="K2662" s="690">
        <f>E2662*$J$2662</f>
        <v>162582.15556648409</v>
      </c>
      <c r="L2662" s="690"/>
      <c r="M2662" s="690"/>
      <c r="N2662" s="690"/>
      <c r="O2662" s="690">
        <f>I2662*$J$2662</f>
        <v>149144.47670019921</v>
      </c>
      <c r="P2662" s="645" t="str">
        <f t="shared" si="1064"/>
        <v>Sai</v>
      </c>
      <c r="Q2662" s="691">
        <v>0.02</v>
      </c>
      <c r="S2662" s="689"/>
      <c r="T2662" s="687"/>
      <c r="U2662" s="687"/>
      <c r="V2662" s="687"/>
      <c r="W2662" s="687"/>
    </row>
    <row r="2663" spans="1:23">
      <c r="A2663" s="1058"/>
      <c r="B2663" s="1063" t="s">
        <v>796</v>
      </c>
      <c r="C2663" s="753"/>
      <c r="D2663" s="1070"/>
      <c r="E2663" s="729"/>
      <c r="F2663" s="729"/>
      <c r="G2663" s="1070"/>
      <c r="H2663" s="1070"/>
      <c r="I2663" s="729"/>
      <c r="J2663" s="871"/>
      <c r="K2663" s="751">
        <f>SUM(K2664:K2665)</f>
        <v>102700</v>
      </c>
      <c r="L2663" s="695"/>
      <c r="M2663" s="695"/>
      <c r="N2663" s="695"/>
      <c r="O2663" s="695">
        <f>SUM(O2664:O2665)</f>
        <v>68200</v>
      </c>
      <c r="P2663" s="645" t="str">
        <f t="shared" si="1064"/>
        <v>Sai</v>
      </c>
      <c r="Q2663" s="691">
        <v>4</v>
      </c>
      <c r="S2663" s="689"/>
      <c r="T2663" s="687"/>
      <c r="U2663" s="687"/>
      <c r="V2663" s="687"/>
      <c r="W2663" s="687"/>
    </row>
    <row r="2664" spans="1:23">
      <c r="A2664" s="1058"/>
      <c r="B2664" s="1066" t="s">
        <v>722</v>
      </c>
      <c r="C2664" s="682"/>
      <c r="D2664" s="1070" t="s">
        <v>797</v>
      </c>
      <c r="E2664" s="729">
        <v>0.44</v>
      </c>
      <c r="F2664" s="729"/>
      <c r="G2664" s="1070"/>
      <c r="H2664" s="1070"/>
      <c r="I2664" s="729">
        <v>0.28999999999999998</v>
      </c>
      <c r="J2664" s="871">
        <f>VLOOKUP(B2664,'Bieu5 TH chi phi'!$B$7:$C$109,2,0)</f>
        <v>80000</v>
      </c>
      <c r="K2664" s="690">
        <f>E2664*$J$2664</f>
        <v>35200</v>
      </c>
      <c r="L2664" s="690"/>
      <c r="M2664" s="690"/>
      <c r="N2664" s="690"/>
      <c r="O2664" s="690">
        <f>I2664*$J$2664</f>
        <v>23200</v>
      </c>
      <c r="P2664" s="645" t="str">
        <f t="shared" si="1064"/>
        <v>Sai</v>
      </c>
      <c r="Q2664" s="691">
        <v>3.18</v>
      </c>
      <c r="S2664" s="689"/>
      <c r="T2664" s="687"/>
      <c r="U2664" s="687"/>
      <c r="V2664" s="687"/>
      <c r="W2664" s="687"/>
    </row>
    <row r="2665" spans="1:23">
      <c r="A2665" s="1058"/>
      <c r="B2665" s="1066" t="s">
        <v>724</v>
      </c>
      <c r="C2665" s="1070"/>
      <c r="D2665" s="1070" t="s">
        <v>798</v>
      </c>
      <c r="E2665" s="729">
        <v>0.15</v>
      </c>
      <c r="F2665" s="729"/>
      <c r="G2665" s="1070"/>
      <c r="H2665" s="1070"/>
      <c r="I2665" s="729">
        <v>0.1</v>
      </c>
      <c r="J2665" s="871">
        <f>VLOOKUP(B2665,'Bieu5 TH chi phi'!$B$7:$C$109,2,0)</f>
        <v>450000</v>
      </c>
      <c r="K2665" s="690">
        <f>E2665*$J$2665</f>
        <v>67500</v>
      </c>
      <c r="L2665" s="690"/>
      <c r="M2665" s="690"/>
      <c r="N2665" s="690"/>
      <c r="O2665" s="690">
        <f>I2665*$J$2665</f>
        <v>45000</v>
      </c>
      <c r="P2665" s="645" t="str">
        <f t="shared" si="1064"/>
        <v>Sai</v>
      </c>
      <c r="Q2665" s="691"/>
    </row>
    <row r="2666" spans="1:23">
      <c r="A2666" s="1058"/>
      <c r="B2666" s="1063" t="s">
        <v>799</v>
      </c>
      <c r="C2666" s="1070"/>
      <c r="D2666" s="1070" t="s">
        <v>800</v>
      </c>
      <c r="E2666" s="729">
        <v>45</v>
      </c>
      <c r="F2666" s="729"/>
      <c r="G2666" s="1070"/>
      <c r="H2666" s="1070"/>
      <c r="I2666" s="729"/>
      <c r="J2666" s="871"/>
      <c r="K2666" s="701">
        <f>SUM(K2668:K2677)</f>
        <v>16597611.534376882</v>
      </c>
      <c r="L2666" s="701"/>
      <c r="M2666" s="701"/>
      <c r="N2666" s="701"/>
      <c r="O2666" s="701">
        <f>SUM(O2668:O2677)</f>
        <v>16597611.534376882</v>
      </c>
      <c r="P2666" s="645" t="str">
        <f t="shared" si="1064"/>
        <v>Sai</v>
      </c>
      <c r="Q2666" s="691">
        <v>32.200000000000003</v>
      </c>
      <c r="S2666" s="689"/>
      <c r="T2666" s="687"/>
      <c r="U2666" s="687"/>
      <c r="V2666" s="687"/>
      <c r="W2666" s="687"/>
    </row>
    <row r="2667" spans="1:23">
      <c r="A2667" s="707"/>
      <c r="B2667" s="826" t="s">
        <v>908</v>
      </c>
      <c r="C2667" s="712"/>
      <c r="D2667" s="712"/>
      <c r="E2667" s="712"/>
      <c r="F2667" s="1070"/>
      <c r="G2667" s="1070"/>
      <c r="H2667" s="1070"/>
      <c r="I2667" s="1070"/>
      <c r="J2667" s="871"/>
      <c r="K2667" s="704">
        <f>K2668</f>
        <v>1600930.4999999995</v>
      </c>
      <c r="L2667" s="704"/>
      <c r="M2667" s="704"/>
      <c r="N2667" s="704"/>
      <c r="O2667" s="704">
        <f>O2668</f>
        <v>1600930.4999999995</v>
      </c>
      <c r="P2667" s="645" t="str">
        <f t="shared" si="1064"/>
        <v>Sai</v>
      </c>
      <c r="Q2667" s="691">
        <v>0.12</v>
      </c>
      <c r="S2667" s="689"/>
      <c r="T2667" s="687"/>
      <c r="U2667" s="687"/>
      <c r="V2667" s="687"/>
      <c r="W2667" s="687"/>
    </row>
    <row r="2668" spans="1:23" ht="21">
      <c r="A2668" s="707"/>
      <c r="B2668" s="827" t="s">
        <v>735</v>
      </c>
      <c r="C2668" s="682">
        <v>43320</v>
      </c>
      <c r="D2668" s="828" t="s">
        <v>736</v>
      </c>
      <c r="E2668" s="712">
        <v>3</v>
      </c>
      <c r="F2668" s="1070"/>
      <c r="G2668" s="1070"/>
      <c r="H2668" s="1070"/>
      <c r="I2668" s="1070"/>
      <c r="J2668" s="871">
        <f>VLOOKUP(C2668,'Bieu5 TH chi phi'!$B$7:$C$109,2,0)</f>
        <v>533643.49999999988</v>
      </c>
      <c r="K2668" s="1079">
        <f>J2668*E2668</f>
        <v>1600930.4999999995</v>
      </c>
      <c r="L2668" s="704"/>
      <c r="M2668" s="704"/>
      <c r="N2668" s="704"/>
      <c r="O2668" s="690">
        <f>K2668</f>
        <v>1600930.4999999995</v>
      </c>
      <c r="P2668" s="645" t="str">
        <f t="shared" si="1064"/>
        <v>Sai</v>
      </c>
      <c r="Q2668" s="691">
        <v>0.18</v>
      </c>
      <c r="S2668" s="689"/>
      <c r="T2668" s="687"/>
      <c r="U2668" s="687"/>
      <c r="V2668" s="687"/>
      <c r="W2668" s="687"/>
    </row>
    <row r="2669" spans="1:23">
      <c r="A2669" s="707"/>
      <c r="B2669" s="1066" t="s">
        <v>801</v>
      </c>
      <c r="C2669" s="1070"/>
      <c r="D2669" s="1070" t="s">
        <v>800</v>
      </c>
      <c r="E2669" s="1070">
        <f>E2666</f>
        <v>45</v>
      </c>
      <c r="F2669" s="1070"/>
      <c r="G2669" s="1070"/>
      <c r="H2669" s="1070"/>
      <c r="I2669" s="1070"/>
      <c r="J2669" s="871">
        <f>VLOOKUP(B2669,'Bieu5 TH chi phi'!$B$7:$C$109,2,0)</f>
        <v>38838.710730170496</v>
      </c>
      <c r="K2669" s="704">
        <f>J2669*E2669</f>
        <v>1747741.9828576723</v>
      </c>
      <c r="L2669" s="704"/>
      <c r="M2669" s="704"/>
      <c r="N2669" s="704"/>
      <c r="O2669" s="690">
        <f t="shared" ref="O2669:O2677" si="1065">K2669</f>
        <v>1747741.9828576723</v>
      </c>
      <c r="P2669" s="645" t="str">
        <f t="shared" si="1064"/>
        <v>Sai</v>
      </c>
      <c r="Q2669" s="691">
        <v>23.4</v>
      </c>
      <c r="S2669" s="689"/>
      <c r="T2669" s="687"/>
      <c r="U2669" s="687"/>
      <c r="V2669" s="687"/>
      <c r="W2669" s="687"/>
    </row>
    <row r="2670" spans="1:23">
      <c r="A2670" s="708"/>
      <c r="B2670" s="1066" t="s">
        <v>802</v>
      </c>
      <c r="C2670" s="1070"/>
      <c r="D2670" s="1070" t="s">
        <v>800</v>
      </c>
      <c r="E2670" s="1070">
        <f t="shared" ref="E2670:E2675" si="1066">E2669</f>
        <v>45</v>
      </c>
      <c r="F2670" s="1070"/>
      <c r="G2670" s="1070"/>
      <c r="H2670" s="1070"/>
      <c r="I2670" s="1070"/>
      <c r="J2670" s="871">
        <f>VLOOKUP(B2670,'Bieu5 TH chi phi'!$B$7:$C$109,2,0)</f>
        <v>0</v>
      </c>
      <c r="K2670" s="704"/>
      <c r="L2670" s="704"/>
      <c r="M2670" s="704"/>
      <c r="N2670" s="704"/>
      <c r="O2670" s="690">
        <f t="shared" si="1065"/>
        <v>0</v>
      </c>
      <c r="P2670" s="645" t="str">
        <f t="shared" si="1064"/>
        <v>Sai</v>
      </c>
      <c r="Q2670" s="691">
        <v>77.5</v>
      </c>
      <c r="S2670" s="689"/>
      <c r="T2670" s="687"/>
      <c r="U2670" s="687"/>
      <c r="V2670" s="687"/>
      <c r="W2670" s="687"/>
    </row>
    <row r="2671" spans="1:23">
      <c r="A2671" s="707"/>
      <c r="B2671" s="709" t="s">
        <v>605</v>
      </c>
      <c r="C2671" s="1070"/>
      <c r="D2671" s="1070" t="s">
        <v>800</v>
      </c>
      <c r="E2671" s="1070">
        <f t="shared" si="1066"/>
        <v>45</v>
      </c>
      <c r="F2671" s="1070"/>
      <c r="G2671" s="1070"/>
      <c r="H2671" s="1070"/>
      <c r="I2671" s="1070"/>
      <c r="J2671" s="871">
        <f>VLOOKUP(B2671,'Bieu5 TH chi phi'!$B$7:$C$109,2,0)</f>
        <v>18765.274056338028</v>
      </c>
      <c r="K2671" s="704">
        <f>J2671*E2671</f>
        <v>844437.33253521123</v>
      </c>
      <c r="L2671" s="704"/>
      <c r="M2671" s="704"/>
      <c r="N2671" s="704"/>
      <c r="O2671" s="690">
        <f t="shared" si="1065"/>
        <v>844437.33253521123</v>
      </c>
      <c r="P2671" s="645" t="str">
        <f t="shared" si="1064"/>
        <v>Sai</v>
      </c>
      <c r="Q2671" s="691"/>
    </row>
    <row r="2672" spans="1:23">
      <c r="A2672" s="707"/>
      <c r="B2672" s="709" t="s">
        <v>646</v>
      </c>
      <c r="C2672" s="1070"/>
      <c r="D2672" s="1070" t="s">
        <v>800</v>
      </c>
      <c r="E2672" s="1070">
        <f t="shared" si="1066"/>
        <v>45</v>
      </c>
      <c r="F2672" s="1070"/>
      <c r="G2672" s="1070"/>
      <c r="H2672" s="1070"/>
      <c r="I2672" s="1070"/>
      <c r="J2672" s="871">
        <f>VLOOKUP(B2672,'Bieu5 TH chi phi'!$B$7:$C$109,2,0)</f>
        <v>173801.87938349394</v>
      </c>
      <c r="K2672" s="704">
        <f>J2672*E2672</f>
        <v>7821084.5722572273</v>
      </c>
      <c r="L2672" s="704"/>
      <c r="M2672" s="704"/>
      <c r="N2672" s="704"/>
      <c r="O2672" s="690">
        <f t="shared" si="1065"/>
        <v>7821084.5722572273</v>
      </c>
      <c r="P2672" s="645" t="str">
        <f t="shared" si="1064"/>
        <v>Sai</v>
      </c>
      <c r="Q2672" s="691">
        <v>0.21</v>
      </c>
      <c r="S2672" s="689"/>
      <c r="T2672" s="687"/>
      <c r="U2672" s="687"/>
      <c r="V2672" s="687"/>
      <c r="W2672" s="687"/>
    </row>
    <row r="2673" spans="1:23">
      <c r="A2673" s="707"/>
      <c r="B2673" s="1066" t="s">
        <v>803</v>
      </c>
      <c r="C2673" s="1070"/>
      <c r="D2673" s="1070" t="s">
        <v>800</v>
      </c>
      <c r="E2673" s="1070">
        <f t="shared" si="1066"/>
        <v>45</v>
      </c>
      <c r="F2673" s="1070"/>
      <c r="G2673" s="1070"/>
      <c r="H2673" s="1070"/>
      <c r="I2673" s="1070"/>
      <c r="J2673" s="871"/>
      <c r="K2673" s="704"/>
      <c r="L2673" s="704"/>
      <c r="M2673" s="704"/>
      <c r="N2673" s="704"/>
      <c r="O2673" s="690">
        <f t="shared" si="1065"/>
        <v>0</v>
      </c>
      <c r="P2673" s="645" t="str">
        <f t="shared" si="1064"/>
        <v>Sai</v>
      </c>
      <c r="Q2673" s="691">
        <v>7.0000000000000007E-2</v>
      </c>
      <c r="S2673" s="689"/>
      <c r="T2673" s="687"/>
      <c r="U2673" s="687"/>
      <c r="V2673" s="687"/>
      <c r="W2673" s="687"/>
    </row>
    <row r="2674" spans="1:23">
      <c r="A2674" s="707"/>
      <c r="B2674" s="709" t="s">
        <v>19</v>
      </c>
      <c r="C2674" s="1070"/>
      <c r="D2674" s="1070" t="s">
        <v>800</v>
      </c>
      <c r="E2674" s="1070">
        <f t="shared" si="1066"/>
        <v>45</v>
      </c>
      <c r="F2674" s="1070"/>
      <c r="G2674" s="1070"/>
      <c r="H2674" s="1070"/>
      <c r="I2674" s="1070"/>
      <c r="J2674" s="871">
        <f>VLOOKUP(B2674,'Bieu5 TH chi phi'!$B$7:$C$109,2,0)</f>
        <v>10491.54463647199</v>
      </c>
      <c r="K2674" s="704">
        <f>J2674*E2674</f>
        <v>472119.50864123955</v>
      </c>
      <c r="L2674" s="704"/>
      <c r="M2674" s="704"/>
      <c r="N2674" s="704"/>
      <c r="O2674" s="690">
        <f t="shared" si="1065"/>
        <v>472119.50864123955</v>
      </c>
      <c r="P2674" s="645" t="str">
        <f t="shared" si="1064"/>
        <v>Sai</v>
      </c>
      <c r="Q2674" s="691">
        <v>30</v>
      </c>
    </row>
    <row r="2675" spans="1:23" s="706" customFormat="1">
      <c r="A2675" s="707"/>
      <c r="B2675" s="710" t="s">
        <v>21</v>
      </c>
      <c r="C2675" s="1199"/>
      <c r="D2675" s="1199" t="s">
        <v>800</v>
      </c>
      <c r="E2675" s="1199">
        <f t="shared" si="1066"/>
        <v>45</v>
      </c>
      <c r="F2675" s="1199"/>
      <c r="G2675" s="1199"/>
      <c r="H2675" s="1199"/>
      <c r="I2675" s="1199"/>
      <c r="J2675" s="871">
        <f>VLOOKUP(B2675,'Bieu5 TH chi phi'!$B$7:$C$109,2,0)</f>
        <v>17555.295987286452</v>
      </c>
      <c r="K2675" s="704">
        <f>J2675*E2675</f>
        <v>789988.31942789035</v>
      </c>
      <c r="L2675" s="704"/>
      <c r="M2675" s="704"/>
      <c r="N2675" s="704"/>
      <c r="O2675" s="690">
        <f t="shared" si="1065"/>
        <v>789988.31942789035</v>
      </c>
      <c r="P2675" s="645"/>
      <c r="Q2675" s="705"/>
      <c r="S2675" s="648"/>
      <c r="T2675" s="649"/>
      <c r="U2675" s="649"/>
      <c r="V2675" s="649"/>
      <c r="W2675" s="649"/>
    </row>
    <row r="2676" spans="1:23" s="706" customFormat="1">
      <c r="A2676" s="711"/>
      <c r="B2676" s="710" t="s">
        <v>804</v>
      </c>
      <c r="C2676" s="712"/>
      <c r="D2676" s="1199" t="s">
        <v>800</v>
      </c>
      <c r="E2676" s="1199">
        <f>E2675</f>
        <v>45</v>
      </c>
      <c r="F2676" s="712"/>
      <c r="G2676" s="712"/>
      <c r="H2676" s="712"/>
      <c r="I2676" s="712"/>
      <c r="J2676" s="871">
        <f>VLOOKUP(B2676,'Bieu5 TH chi phi'!$B$7:$C$109,2,0)</f>
        <v>46989.233700271805</v>
      </c>
      <c r="K2676" s="704">
        <f t="shared" ref="K2676:K2677" si="1067">J2676*E2676</f>
        <v>2114515.5165122314</v>
      </c>
      <c r="L2676" s="713"/>
      <c r="M2676" s="713"/>
      <c r="N2676" s="713"/>
      <c r="O2676" s="690">
        <f t="shared" si="1065"/>
        <v>2114515.5165122314</v>
      </c>
      <c r="P2676" s="645" t="str">
        <f t="shared" si="1064"/>
        <v>Sai</v>
      </c>
      <c r="Q2676" s="705"/>
      <c r="S2676" s="689"/>
      <c r="T2676" s="687"/>
      <c r="U2676" s="687"/>
      <c r="V2676" s="687"/>
      <c r="W2676" s="687"/>
    </row>
    <row r="2677" spans="1:23" s="706" customFormat="1">
      <c r="A2677" s="715"/>
      <c r="B2677" s="1159" t="s">
        <v>22</v>
      </c>
      <c r="C2677" s="716"/>
      <c r="D2677" s="716" t="s">
        <v>800</v>
      </c>
      <c r="E2677" s="716">
        <f t="shared" ref="E2677" si="1068">E2676</f>
        <v>45</v>
      </c>
      <c r="F2677" s="716"/>
      <c r="G2677" s="716"/>
      <c r="H2677" s="716"/>
      <c r="I2677" s="716"/>
      <c r="J2677" s="1160">
        <f>VLOOKUP(B2677,'Bieu5 TH chi phi'!$B$7:$C$109,2,0)</f>
        <v>26817.640047675806</v>
      </c>
      <c r="K2677" s="717">
        <f t="shared" si="1067"/>
        <v>1206793.8021454113</v>
      </c>
      <c r="L2677" s="717"/>
      <c r="M2677" s="717"/>
      <c r="N2677" s="717"/>
      <c r="O2677" s="1205">
        <f t="shared" si="1065"/>
        <v>1206793.8021454113</v>
      </c>
      <c r="P2677" s="645"/>
      <c r="Q2677" s="705"/>
      <c r="S2677" s="648"/>
      <c r="T2677" s="649"/>
      <c r="U2677" s="649"/>
      <c r="V2677" s="649"/>
      <c r="W2677" s="649"/>
    </row>
    <row r="2678" spans="1:23" s="706" customFormat="1">
      <c r="A2678" s="748"/>
      <c r="B2678" s="1060"/>
      <c r="C2678" s="765"/>
      <c r="D2678" s="766"/>
      <c r="E2678" s="766"/>
      <c r="F2678" s="766"/>
      <c r="G2678" s="766"/>
      <c r="H2678" s="766"/>
      <c r="I2678" s="766"/>
      <c r="J2678" s="767"/>
      <c r="K2678" s="722"/>
      <c r="L2678" s="722"/>
      <c r="M2678" s="722"/>
      <c r="N2678" s="722"/>
      <c r="O2678" s="722"/>
      <c r="P2678" s="645"/>
      <c r="Q2678" s="705"/>
      <c r="S2678" s="689"/>
      <c r="T2678" s="687"/>
      <c r="U2678" s="687"/>
      <c r="V2678" s="687"/>
      <c r="W2678" s="687"/>
    </row>
    <row r="2679" spans="1:23" s="706" customFormat="1">
      <c r="A2679" s="1410" t="s">
        <v>1358</v>
      </c>
      <c r="B2679" s="1410"/>
      <c r="C2679" s="1410"/>
      <c r="D2679" s="796"/>
      <c r="E2679" s="796"/>
      <c r="F2679" s="796"/>
      <c r="G2679" s="796"/>
      <c r="H2679" s="796"/>
      <c r="I2679" s="796"/>
      <c r="J2679" s="769"/>
      <c r="K2679" s="725">
        <f>K2680+K2694+K2701+K2704</f>
        <v>40838187.396731474</v>
      </c>
      <c r="L2679" s="725"/>
      <c r="M2679" s="725"/>
      <c r="N2679" s="725"/>
      <c r="O2679" s="725">
        <f>O2680+O2694+O2701+O2704</f>
        <v>35667668.03821747</v>
      </c>
      <c r="P2679" s="645"/>
      <c r="Q2679" s="705"/>
      <c r="S2679" s="648"/>
      <c r="T2679" s="649"/>
      <c r="U2679" s="649"/>
      <c r="V2679" s="649"/>
      <c r="W2679" s="649"/>
    </row>
    <row r="2680" spans="1:23" s="706" customFormat="1">
      <c r="A2680" s="1406" t="s">
        <v>1359</v>
      </c>
      <c r="B2680" s="1063" t="s">
        <v>784</v>
      </c>
      <c r="C2680" s="753"/>
      <c r="D2680" s="1070"/>
      <c r="E2680" s="775"/>
      <c r="F2680" s="775"/>
      <c r="G2680" s="775"/>
      <c r="H2680" s="775"/>
      <c r="I2680" s="775"/>
      <c r="J2680" s="684"/>
      <c r="K2680" s="695">
        <f>SUM(K2681:K2693)</f>
        <v>7906572.5050000008</v>
      </c>
      <c r="L2680" s="695"/>
      <c r="M2680" s="695"/>
      <c r="N2680" s="695"/>
      <c r="O2680" s="695">
        <f>SUM(O2681:O2693)</f>
        <v>5598505.8172727274</v>
      </c>
      <c r="P2680" s="645"/>
      <c r="Q2680" s="705"/>
      <c r="S2680" s="648"/>
      <c r="T2680" s="649"/>
      <c r="U2680" s="649"/>
      <c r="V2680" s="649"/>
      <c r="W2680" s="649"/>
    </row>
    <row r="2681" spans="1:23" s="706" customFormat="1">
      <c r="A2681" s="1406"/>
      <c r="B2681" s="1066" t="s">
        <v>785</v>
      </c>
      <c r="C2681" s="682">
        <v>43168</v>
      </c>
      <c r="D2681" s="1070" t="s">
        <v>736</v>
      </c>
      <c r="E2681" s="729">
        <v>0.51</v>
      </c>
      <c r="F2681" s="729"/>
      <c r="G2681" s="1070"/>
      <c r="H2681" s="1070"/>
      <c r="I2681" s="729">
        <v>0.51</v>
      </c>
      <c r="J2681" s="871">
        <f>VLOOKUP(C2681,'Bieu5 TH chi phi'!$B$7:$C$109,2,0)</f>
        <v>250929.54545454544</v>
      </c>
      <c r="K2681" s="690">
        <f>E2681*$J$2681</f>
        <v>127974.06818181818</v>
      </c>
      <c r="L2681" s="690"/>
      <c r="M2681" s="690"/>
      <c r="N2681" s="690"/>
      <c r="O2681" s="690">
        <f>I2681*$J$2681</f>
        <v>127974.06818181818</v>
      </c>
      <c r="P2681" s="645"/>
      <c r="Q2681" s="705"/>
      <c r="S2681" s="689"/>
      <c r="T2681" s="687"/>
      <c r="U2681" s="687"/>
      <c r="V2681" s="687"/>
      <c r="W2681" s="687"/>
    </row>
    <row r="2682" spans="1:23" s="706" customFormat="1">
      <c r="A2682" s="1058"/>
      <c r="B2682" s="1066" t="s">
        <v>786</v>
      </c>
      <c r="C2682" s="682">
        <v>43109</v>
      </c>
      <c r="D2682" s="1070" t="s">
        <v>736</v>
      </c>
      <c r="E2682" s="729">
        <v>0.51</v>
      </c>
      <c r="F2682" s="729"/>
      <c r="G2682" s="1070"/>
      <c r="H2682" s="1070"/>
      <c r="I2682" s="729">
        <v>0.51</v>
      </c>
      <c r="J2682" s="871">
        <f>VLOOKUP(C2682,'Bieu5 TH chi phi'!$B$7:$C$109,2,0)</f>
        <v>195725.04545454544</v>
      </c>
      <c r="K2682" s="690">
        <f>E2682*$J$2682</f>
        <v>99819.773181818178</v>
      </c>
      <c r="L2682" s="690"/>
      <c r="M2682" s="690"/>
      <c r="N2682" s="690"/>
      <c r="O2682" s="690">
        <f>I2682*$J$2682</f>
        <v>99819.773181818178</v>
      </c>
      <c r="P2682" s="645"/>
      <c r="Q2682" s="705"/>
      <c r="S2682" s="648"/>
      <c r="T2682" s="649"/>
      <c r="U2682" s="649"/>
      <c r="V2682" s="649"/>
      <c r="W2682" s="649"/>
    </row>
    <row r="2683" spans="1:23" s="706" customFormat="1">
      <c r="A2683" s="1058"/>
      <c r="B2683" s="1066" t="s">
        <v>786</v>
      </c>
      <c r="C2683" s="682">
        <v>43229</v>
      </c>
      <c r="D2683" s="1070" t="s">
        <v>736</v>
      </c>
      <c r="E2683" s="729">
        <v>11.29</v>
      </c>
      <c r="F2683" s="729"/>
      <c r="G2683" s="1070"/>
      <c r="H2683" s="1070"/>
      <c r="I2683" s="729">
        <v>10.87</v>
      </c>
      <c r="J2683" s="871">
        <f>VLOOKUP(C2683,'Bieu5 TH chi phi'!$B$7:$C$109,2,0)</f>
        <v>306134.04545454547</v>
      </c>
      <c r="K2683" s="690">
        <f>E2683*$J$2683</f>
        <v>3456253.3731818181</v>
      </c>
      <c r="L2683" s="690"/>
      <c r="M2683" s="690"/>
      <c r="N2683" s="690"/>
      <c r="O2683" s="690">
        <f>I2683*$J$2683</f>
        <v>3327677.0740909092</v>
      </c>
      <c r="P2683" s="645"/>
      <c r="Q2683" s="705"/>
      <c r="S2683" s="648"/>
      <c r="T2683" s="649"/>
      <c r="U2683" s="649"/>
      <c r="V2683" s="649"/>
      <c r="W2683" s="649"/>
    </row>
    <row r="2684" spans="1:23" s="706" customFormat="1">
      <c r="A2684" s="1058"/>
      <c r="B2684" s="1066" t="s">
        <v>786</v>
      </c>
      <c r="C2684" s="682">
        <v>43260</v>
      </c>
      <c r="D2684" s="1070" t="s">
        <v>736</v>
      </c>
      <c r="E2684" s="729">
        <v>1.71</v>
      </c>
      <c r="F2684" s="729"/>
      <c r="G2684" s="1070"/>
      <c r="H2684" s="1070"/>
      <c r="I2684" s="729">
        <v>1.21</v>
      </c>
      <c r="J2684" s="871">
        <f>VLOOKUP(C2684,'Bieu5 TH chi phi'!$B$7:$C$109,2,0)</f>
        <v>333736.29545454547</v>
      </c>
      <c r="K2684" s="690">
        <f>E2684*$J$2684</f>
        <v>570689.06522727269</v>
      </c>
      <c r="L2684" s="690"/>
      <c r="M2684" s="690"/>
      <c r="N2684" s="690"/>
      <c r="O2684" s="690">
        <f>I2684*$J$2684</f>
        <v>403820.91749999998</v>
      </c>
      <c r="P2684" s="645"/>
      <c r="Q2684" s="705"/>
      <c r="S2684" s="648"/>
      <c r="T2684" s="649"/>
      <c r="U2684" s="649"/>
      <c r="V2684" s="649"/>
      <c r="W2684" s="649"/>
    </row>
    <row r="2685" spans="1:23" s="706" customFormat="1">
      <c r="A2685" s="1058"/>
      <c r="B2685" s="1066" t="s">
        <v>786</v>
      </c>
      <c r="C2685" s="682">
        <v>43321</v>
      </c>
      <c r="D2685" s="1070" t="s">
        <v>736</v>
      </c>
      <c r="E2685" s="729">
        <v>0.17</v>
      </c>
      <c r="F2685" s="729"/>
      <c r="G2685" s="1070"/>
      <c r="H2685" s="1070"/>
      <c r="I2685" s="729">
        <v>0.17</v>
      </c>
      <c r="J2685" s="871">
        <f>VLOOKUP(C2685,'Bieu5 TH chi phi'!$B$7:$C$109,2,0)</f>
        <v>388940.79545454553</v>
      </c>
      <c r="K2685" s="690">
        <f>E2685*$J$2685</f>
        <v>66119.935227272741</v>
      </c>
      <c r="L2685" s="690"/>
      <c r="M2685" s="690"/>
      <c r="N2685" s="690"/>
      <c r="O2685" s="690">
        <f>I2685*$J$2685</f>
        <v>66119.935227272741</v>
      </c>
      <c r="P2685" s="645"/>
      <c r="Q2685" s="705"/>
      <c r="S2685" s="648"/>
      <c r="T2685" s="649"/>
      <c r="U2685" s="649"/>
      <c r="V2685" s="649"/>
      <c r="W2685" s="649"/>
    </row>
    <row r="2686" spans="1:23" s="706" customFormat="1">
      <c r="A2686" s="1058"/>
      <c r="B2686" s="1066" t="s">
        <v>787</v>
      </c>
      <c r="C2686" s="682">
        <v>43109</v>
      </c>
      <c r="D2686" s="1070" t="s">
        <v>736</v>
      </c>
      <c r="E2686" s="729">
        <v>0.51</v>
      </c>
      <c r="F2686" s="729"/>
      <c r="G2686" s="1070"/>
      <c r="H2686" s="1070"/>
      <c r="I2686" s="729">
        <v>0.51</v>
      </c>
      <c r="J2686" s="871">
        <f>VLOOKUP(C2686,'Bieu5 TH chi phi'!$B$7:$C$109,2,0)</f>
        <v>195725.04545454544</v>
      </c>
      <c r="K2686" s="690">
        <f>E2686*$J$2686</f>
        <v>99819.773181818178</v>
      </c>
      <c r="L2686" s="690"/>
      <c r="M2686" s="690"/>
      <c r="N2686" s="690"/>
      <c r="O2686" s="690">
        <f>I2686*$J$2686</f>
        <v>99819.773181818178</v>
      </c>
      <c r="P2686" s="645"/>
      <c r="Q2686" s="705"/>
      <c r="S2686" s="648"/>
      <c r="T2686" s="649"/>
      <c r="U2686" s="649"/>
      <c r="V2686" s="649"/>
      <c r="W2686" s="649"/>
    </row>
    <row r="2687" spans="1:23">
      <c r="A2687" s="1058"/>
      <c r="B2687" s="1066" t="s">
        <v>787</v>
      </c>
      <c r="C2687" s="682">
        <v>43168</v>
      </c>
      <c r="D2687" s="1070" t="s">
        <v>736</v>
      </c>
      <c r="E2687" s="729">
        <v>0.51</v>
      </c>
      <c r="F2687" s="729"/>
      <c r="G2687" s="1070"/>
      <c r="H2687" s="1070"/>
      <c r="I2687" s="729">
        <v>0.51</v>
      </c>
      <c r="J2687" s="871">
        <f>VLOOKUP(C2687,'Bieu5 TH chi phi'!$B$7:$C$109,2,0)</f>
        <v>250929.54545454544</v>
      </c>
      <c r="K2687" s="690">
        <f>E2687*$J$2687</f>
        <v>127974.06818181818</v>
      </c>
      <c r="L2687" s="690"/>
      <c r="M2687" s="690"/>
      <c r="N2687" s="690"/>
      <c r="O2687" s="690">
        <f>I2687*$J$2687</f>
        <v>127974.06818181818</v>
      </c>
      <c r="P2687" s="645" t="str">
        <f t="shared" si="1064"/>
        <v>Sai</v>
      </c>
      <c r="Q2687" s="718"/>
    </row>
    <row r="2688" spans="1:23">
      <c r="A2688" s="1058"/>
      <c r="B2688" s="1066" t="s">
        <v>788</v>
      </c>
      <c r="C2688" s="682">
        <v>43168</v>
      </c>
      <c r="D2688" s="1070" t="s">
        <v>736</v>
      </c>
      <c r="E2688" s="729">
        <v>1.51</v>
      </c>
      <c r="F2688" s="729"/>
      <c r="G2688" s="1070"/>
      <c r="H2688" s="1070"/>
      <c r="I2688" s="729">
        <v>1.08</v>
      </c>
      <c r="J2688" s="871">
        <f>VLOOKUP(C2688,'Bieu5 TH chi phi'!$B$7:$C$109,2,0)</f>
        <v>250929.54545454544</v>
      </c>
      <c r="K2688" s="690">
        <f>E2688*$J$2688</f>
        <v>378903.61363636365</v>
      </c>
      <c r="L2688" s="690"/>
      <c r="M2688" s="690"/>
      <c r="N2688" s="690"/>
      <c r="O2688" s="690">
        <f>I2688*$J$2688</f>
        <v>271003.90909090912</v>
      </c>
      <c r="P2688" s="645" t="str">
        <f t="shared" si="1064"/>
        <v>Sai</v>
      </c>
    </row>
    <row r="2689" spans="1:23">
      <c r="A2689" s="1058"/>
      <c r="B2689" s="1066" t="s">
        <v>810</v>
      </c>
      <c r="C2689" s="682">
        <v>43232</v>
      </c>
      <c r="D2689" s="1070" t="s">
        <v>736</v>
      </c>
      <c r="E2689" s="729">
        <v>0.51</v>
      </c>
      <c r="F2689" s="729"/>
      <c r="G2689" s="1070"/>
      <c r="H2689" s="1070"/>
      <c r="I2689" s="729">
        <v>0.51</v>
      </c>
      <c r="J2689" s="871">
        <f>VLOOKUP(C2689,'Bieu5 TH chi phi'!$B$7:$C$109,2,0)</f>
        <v>222490.86363636365</v>
      </c>
      <c r="K2689" s="690">
        <f>E2689*$J$2689</f>
        <v>113470.34045454547</v>
      </c>
      <c r="L2689" s="690"/>
      <c r="M2689" s="690"/>
      <c r="N2689" s="690"/>
      <c r="O2689" s="690">
        <f>I2689*$J$2689</f>
        <v>113470.34045454547</v>
      </c>
      <c r="P2689" s="645" t="str">
        <f t="shared" si="1064"/>
        <v>Sai</v>
      </c>
    </row>
    <row r="2690" spans="1:23">
      <c r="A2690" s="1058"/>
      <c r="B2690" s="1066" t="s">
        <v>793</v>
      </c>
      <c r="C2690" s="682">
        <v>43168</v>
      </c>
      <c r="D2690" s="1070" t="s">
        <v>736</v>
      </c>
      <c r="E2690" s="729">
        <v>1</v>
      </c>
      <c r="F2690" s="729"/>
      <c r="G2690" s="1070"/>
      <c r="H2690" s="1070"/>
      <c r="I2690" s="729">
        <v>1</v>
      </c>
      <c r="J2690" s="871">
        <f>VLOOKUP(C2690,'Bieu5 TH chi phi'!$B$7:$C$109,2,0)</f>
        <v>250929.54545454544</v>
      </c>
      <c r="K2690" s="690">
        <f>E2690*$J$2690</f>
        <v>250929.54545454544</v>
      </c>
      <c r="L2690" s="690"/>
      <c r="M2690" s="690"/>
      <c r="N2690" s="690"/>
      <c r="O2690" s="690">
        <f>I2690*$J$2690</f>
        <v>250929.54545454544</v>
      </c>
      <c r="P2690" s="645" t="str">
        <f t="shared" si="1064"/>
        <v>Sai</v>
      </c>
    </row>
    <row r="2691" spans="1:23" ht="10.4" customHeight="1">
      <c r="A2691" s="1058"/>
      <c r="B2691" s="1066" t="s">
        <v>789</v>
      </c>
      <c r="C2691" s="682">
        <v>43169</v>
      </c>
      <c r="D2691" s="1070" t="s">
        <v>736</v>
      </c>
      <c r="E2691" s="729">
        <v>0.11</v>
      </c>
      <c r="F2691" s="729"/>
      <c r="G2691" s="1070"/>
      <c r="H2691" s="1070"/>
      <c r="I2691" s="729">
        <v>0.01</v>
      </c>
      <c r="J2691" s="871">
        <f>VLOOKUP(C2691,'Bieu5 TH chi phi'!$B$7:$C$109,2,0)</f>
        <v>227509.45454545456</v>
      </c>
      <c r="K2691" s="690">
        <f>E2691*$J$2691</f>
        <v>25026.04</v>
      </c>
      <c r="L2691" s="690"/>
      <c r="M2691" s="690"/>
      <c r="N2691" s="690"/>
      <c r="O2691" s="690">
        <f>I2691*$J$2691</f>
        <v>2275.0945454545458</v>
      </c>
      <c r="P2691" s="645" t="str">
        <f t="shared" si="1064"/>
        <v>Sai</v>
      </c>
      <c r="Q2691" s="766"/>
    </row>
    <row r="2692" spans="1:23">
      <c r="A2692" s="1058"/>
      <c r="B2692" s="1066" t="s">
        <v>791</v>
      </c>
      <c r="C2692" s="682">
        <v>43168</v>
      </c>
      <c r="D2692" s="1070" t="s">
        <v>736</v>
      </c>
      <c r="E2692" s="729">
        <v>5.67</v>
      </c>
      <c r="F2692" s="729"/>
      <c r="G2692" s="1070"/>
      <c r="H2692" s="1070"/>
      <c r="I2692" s="729">
        <v>0.85</v>
      </c>
      <c r="J2692" s="871">
        <f>VLOOKUP(C2692,'Bieu5 TH chi phi'!$B$7:$C$109,2,0)</f>
        <v>250929.54545454544</v>
      </c>
      <c r="K2692" s="690">
        <f>E2692*$J$2692</f>
        <v>1422770.5227272727</v>
      </c>
      <c r="L2692" s="690"/>
      <c r="M2692" s="690"/>
      <c r="N2692" s="690"/>
      <c r="O2692" s="690">
        <f>I2692*$J$2692</f>
        <v>213290.11363636362</v>
      </c>
      <c r="P2692" s="645" t="str">
        <f t="shared" si="1064"/>
        <v>Sai</v>
      </c>
      <c r="Q2692" s="776"/>
    </row>
    <row r="2693" spans="1:23">
      <c r="A2693" s="1058"/>
      <c r="B2693" s="1066" t="s">
        <v>792</v>
      </c>
      <c r="C2693" s="682">
        <v>43168</v>
      </c>
      <c r="D2693" s="1070" t="s">
        <v>736</v>
      </c>
      <c r="E2693" s="729">
        <v>4.6500000000000004</v>
      </c>
      <c r="F2693" s="729"/>
      <c r="G2693" s="1070"/>
      <c r="H2693" s="1070"/>
      <c r="I2693" s="729">
        <v>1.97</v>
      </c>
      <c r="J2693" s="871">
        <f>VLOOKUP(C2693,'Bieu5 TH chi phi'!$B$7:$C$109,2,0)</f>
        <v>250929.54545454544</v>
      </c>
      <c r="K2693" s="690">
        <f>E2693*$J$2693</f>
        <v>1166822.3863636365</v>
      </c>
      <c r="L2693" s="690"/>
      <c r="M2693" s="690"/>
      <c r="N2693" s="690"/>
      <c r="O2693" s="690">
        <f>I2693*$J$2693</f>
        <v>494331.20454545453</v>
      </c>
      <c r="P2693" s="645" t="str">
        <f t="shared" si="1064"/>
        <v>Sai</v>
      </c>
      <c r="Q2693" s="691">
        <v>0.56000000000000005</v>
      </c>
      <c r="S2693" s="689"/>
      <c r="T2693" s="687"/>
      <c r="U2693" s="687"/>
      <c r="V2693" s="687"/>
      <c r="W2693" s="687"/>
    </row>
    <row r="2694" spans="1:23">
      <c r="A2694" s="1058"/>
      <c r="B2694" s="1063" t="s">
        <v>794</v>
      </c>
      <c r="C2694" s="753"/>
      <c r="D2694" s="1070"/>
      <c r="E2694" s="729"/>
      <c r="F2694" s="729"/>
      <c r="G2694" s="1070"/>
      <c r="H2694" s="1070"/>
      <c r="I2694" s="729"/>
      <c r="J2694" s="871"/>
      <c r="K2694" s="695">
        <f>SUM(K2695:K2700)</f>
        <v>11197909.67922896</v>
      </c>
      <c r="L2694" s="695"/>
      <c r="M2694" s="695"/>
      <c r="N2694" s="695"/>
      <c r="O2694" s="695">
        <f>SUM(O2695:O2700)</f>
        <v>8382957.0084422315</v>
      </c>
      <c r="P2694" s="645" t="str">
        <f t="shared" si="1064"/>
        <v>Sai</v>
      </c>
      <c r="Q2694" s="691">
        <v>0.56000000000000005</v>
      </c>
      <c r="S2694" s="689"/>
      <c r="T2694" s="687"/>
      <c r="U2694" s="687"/>
      <c r="V2694" s="687"/>
      <c r="W2694" s="687"/>
    </row>
    <row r="2695" spans="1:23">
      <c r="A2695" s="1058"/>
      <c r="B2695" s="1066" t="s">
        <v>678</v>
      </c>
      <c r="C2695" s="682"/>
      <c r="D2695" s="1070" t="s">
        <v>795</v>
      </c>
      <c r="E2695" s="729">
        <v>18</v>
      </c>
      <c r="F2695" s="729"/>
      <c r="G2695" s="1070"/>
      <c r="H2695" s="1070"/>
      <c r="I2695" s="729">
        <v>2.71</v>
      </c>
      <c r="J2695" s="871">
        <f>VLOOKUP(B2695,'Bieu5 TH chi phi'!$B$7:$C$109,2,0)</f>
        <v>119536.55378486056</v>
      </c>
      <c r="K2695" s="690">
        <f>E2695*$J$2695</f>
        <v>2151657.96812749</v>
      </c>
      <c r="L2695" s="690"/>
      <c r="M2695" s="690"/>
      <c r="N2695" s="690"/>
      <c r="O2695" s="690">
        <f>I2695*$J$2695</f>
        <v>323944.06075697212</v>
      </c>
      <c r="P2695" s="645" t="str">
        <f t="shared" si="1064"/>
        <v>Sai</v>
      </c>
      <c r="Q2695" s="691">
        <v>14.94</v>
      </c>
      <c r="S2695" s="689"/>
      <c r="T2695" s="687"/>
      <c r="U2695" s="687"/>
      <c r="V2695" s="687"/>
      <c r="W2695" s="687"/>
    </row>
    <row r="2696" spans="1:23">
      <c r="A2696" s="1058"/>
      <c r="B2696" s="1066" t="s">
        <v>679</v>
      </c>
      <c r="C2696" s="682"/>
      <c r="D2696" s="1070" t="s">
        <v>795</v>
      </c>
      <c r="E2696" s="729">
        <v>0.8</v>
      </c>
      <c r="F2696" s="729"/>
      <c r="G2696" s="1070"/>
      <c r="H2696" s="1070"/>
      <c r="I2696" s="729">
        <v>0.12</v>
      </c>
      <c r="J2696" s="871">
        <f>VLOOKUP(B2696,'Bieu5 TH chi phi'!$B$7:$C$109,2,0)</f>
        <v>175954.48207171314</v>
      </c>
      <c r="K2696" s="690">
        <f>E2696*$J$2696</f>
        <v>140763.58565737051</v>
      </c>
      <c r="L2696" s="690"/>
      <c r="M2696" s="690"/>
      <c r="N2696" s="690"/>
      <c r="O2696" s="690">
        <f>I2696*$J$2696</f>
        <v>21114.537848605574</v>
      </c>
      <c r="P2696" s="645" t="str">
        <f t="shared" si="1064"/>
        <v>Sai</v>
      </c>
      <c r="Q2696" s="691">
        <v>2.4300000000000002</v>
      </c>
      <c r="S2696" s="689"/>
      <c r="T2696" s="687"/>
      <c r="U2696" s="687"/>
      <c r="V2696" s="687"/>
      <c r="W2696" s="687"/>
    </row>
    <row r="2697" spans="1:23">
      <c r="A2697" s="1058"/>
      <c r="B2697" s="1066" t="s">
        <v>681</v>
      </c>
      <c r="C2697" s="682"/>
      <c r="D2697" s="1070" t="s">
        <v>795</v>
      </c>
      <c r="E2697" s="729">
        <v>4</v>
      </c>
      <c r="F2697" s="729"/>
      <c r="G2697" s="1070"/>
      <c r="H2697" s="1070"/>
      <c r="I2697" s="729">
        <v>4</v>
      </c>
      <c r="J2697" s="871">
        <f>VLOOKUP(B2697,'Bieu5 TH chi phi'!$B$7:$C$109,2,0)</f>
        <v>1922237.7689243029</v>
      </c>
      <c r="K2697" s="690">
        <f>E2697*$J$2697</f>
        <v>7688951.0756972115</v>
      </c>
      <c r="L2697" s="690"/>
      <c r="M2697" s="690"/>
      <c r="N2697" s="690"/>
      <c r="O2697" s="690">
        <f>I2697*$J$2697</f>
        <v>7688951.0756972115</v>
      </c>
      <c r="P2697" s="645" t="str">
        <f t="shared" si="1064"/>
        <v>Sai</v>
      </c>
      <c r="Q2697" s="691">
        <v>0.61</v>
      </c>
      <c r="S2697" s="689"/>
      <c r="T2697" s="687"/>
      <c r="U2697" s="687"/>
      <c r="V2697" s="687"/>
      <c r="W2697" s="687"/>
    </row>
    <row r="2698" spans="1:23">
      <c r="A2698" s="1058"/>
      <c r="B2698" s="1066" t="s">
        <v>684</v>
      </c>
      <c r="C2698" s="682"/>
      <c r="D2698" s="1070" t="s">
        <v>795</v>
      </c>
      <c r="E2698" s="729">
        <v>0.49</v>
      </c>
      <c r="F2698" s="729"/>
      <c r="G2698" s="1070"/>
      <c r="H2698" s="1070"/>
      <c r="I2698" s="729">
        <v>0.32</v>
      </c>
      <c r="J2698" s="871">
        <f>VLOOKUP(B2698,'Bieu5 TH chi phi'!$B$7:$C$109,2,0)</f>
        <v>498.00796812749002</v>
      </c>
      <c r="K2698" s="690">
        <f>E2698*$J$2698</f>
        <v>244.02390438247011</v>
      </c>
      <c r="L2698" s="690"/>
      <c r="M2698" s="690"/>
      <c r="N2698" s="690"/>
      <c r="O2698" s="690">
        <f>I2698*$J$2698</f>
        <v>159.36254980079681</v>
      </c>
      <c r="P2698" s="645" t="str">
        <f t="shared" si="1064"/>
        <v>Sai</v>
      </c>
      <c r="Q2698" s="691">
        <v>0.81</v>
      </c>
      <c r="S2698" s="689"/>
      <c r="T2698" s="687"/>
      <c r="U2698" s="687"/>
      <c r="V2698" s="687"/>
      <c r="W2698" s="687"/>
    </row>
    <row r="2699" spans="1:23">
      <c r="A2699" s="1058"/>
      <c r="B2699" s="1066" t="s">
        <v>682</v>
      </c>
      <c r="C2699" s="682"/>
      <c r="D2699" s="1070" t="s">
        <v>795</v>
      </c>
      <c r="E2699" s="729">
        <v>24</v>
      </c>
      <c r="F2699" s="729"/>
      <c r="G2699" s="1070"/>
      <c r="H2699" s="1070"/>
      <c r="I2699" s="729">
        <v>3.6</v>
      </c>
      <c r="J2699" s="871">
        <f>VLOOKUP(B2699,'Bieu5 TH chi phi'!$B$7:$C$109,2,0)</f>
        <v>41646.852589641428</v>
      </c>
      <c r="K2699" s="690">
        <f>E2699*$J$2699</f>
        <v>999524.46215139423</v>
      </c>
      <c r="L2699" s="690"/>
      <c r="M2699" s="690"/>
      <c r="N2699" s="690"/>
      <c r="O2699" s="690">
        <f>I2699*$J$2699</f>
        <v>149928.66932270915</v>
      </c>
      <c r="P2699" s="645" t="str">
        <f t="shared" si="1064"/>
        <v>Sai</v>
      </c>
      <c r="Q2699" s="691">
        <v>0.56000000000000005</v>
      </c>
      <c r="S2699" s="689"/>
      <c r="T2699" s="687"/>
      <c r="U2699" s="687"/>
      <c r="V2699" s="687"/>
      <c r="W2699" s="687"/>
    </row>
    <row r="2700" spans="1:23">
      <c r="A2700" s="1058"/>
      <c r="B2700" s="1407" t="s">
        <v>683</v>
      </c>
      <c r="C2700" s="1407"/>
      <c r="D2700" s="1070" t="s">
        <v>795</v>
      </c>
      <c r="E2700" s="729">
        <v>94.53</v>
      </c>
      <c r="F2700" s="729"/>
      <c r="G2700" s="1070"/>
      <c r="H2700" s="1070"/>
      <c r="I2700" s="729">
        <v>86.72</v>
      </c>
      <c r="J2700" s="871">
        <f>VLOOKUP(B2700,'Bieu5 TH chi phi'!$B$7:$C$109,2,0)</f>
        <v>2293.1192604581674</v>
      </c>
      <c r="K2700" s="690">
        <f>E2700*$J$2700</f>
        <v>216768.56369111058</v>
      </c>
      <c r="L2700" s="690"/>
      <c r="M2700" s="690"/>
      <c r="N2700" s="690"/>
      <c r="O2700" s="690">
        <f>I2700*$J$2700</f>
        <v>198859.30226693227</v>
      </c>
      <c r="P2700" s="645" t="str">
        <f t="shared" si="1064"/>
        <v>Sai</v>
      </c>
      <c r="Q2700" s="691">
        <v>3.06</v>
      </c>
      <c r="S2700" s="689"/>
      <c r="T2700" s="687"/>
      <c r="U2700" s="687"/>
      <c r="V2700" s="687"/>
      <c r="W2700" s="687"/>
    </row>
    <row r="2701" spans="1:23">
      <c r="A2701" s="1058"/>
      <c r="B2701" s="1063" t="s">
        <v>796</v>
      </c>
      <c r="C2701" s="753"/>
      <c r="D2701" s="1070"/>
      <c r="E2701" s="729"/>
      <c r="F2701" s="729"/>
      <c r="G2701" s="1070"/>
      <c r="H2701" s="1070"/>
      <c r="I2701" s="729"/>
      <c r="J2701" s="871"/>
      <c r="K2701" s="751">
        <f>SUM(K2702:K2703)</f>
        <v>137200</v>
      </c>
      <c r="L2701" s="695"/>
      <c r="M2701" s="695"/>
      <c r="N2701" s="695"/>
      <c r="O2701" s="751">
        <f>SUM(O2702:O2703)</f>
        <v>89700</v>
      </c>
      <c r="P2701" s="645" t="str">
        <f t="shared" si="1064"/>
        <v>Sai</v>
      </c>
      <c r="Q2701" s="691">
        <v>0.75</v>
      </c>
      <c r="S2701" s="689"/>
      <c r="T2701" s="687"/>
      <c r="U2701" s="687"/>
      <c r="V2701" s="687"/>
      <c r="W2701" s="687"/>
    </row>
    <row r="2702" spans="1:23">
      <c r="A2702" s="1058"/>
      <c r="B2702" s="1066" t="s">
        <v>722</v>
      </c>
      <c r="C2702" s="682"/>
      <c r="D2702" s="1070" t="s">
        <v>797</v>
      </c>
      <c r="E2702" s="729">
        <v>0.59</v>
      </c>
      <c r="F2702" s="729"/>
      <c r="G2702" s="1070"/>
      <c r="H2702" s="1070"/>
      <c r="I2702" s="729">
        <v>0.39</v>
      </c>
      <c r="J2702" s="871">
        <f>VLOOKUP(B2702,'Bieu5 TH chi phi'!$B$7:$C$109,2,0)</f>
        <v>80000</v>
      </c>
      <c r="K2702" s="690">
        <f>E2702*$J$2702</f>
        <v>47200</v>
      </c>
      <c r="L2702" s="690"/>
      <c r="M2702" s="690"/>
      <c r="N2702" s="690"/>
      <c r="O2702" s="690">
        <f>I2702*$J$2702</f>
        <v>31200</v>
      </c>
      <c r="P2702" s="645" t="str">
        <f t="shared" si="1064"/>
        <v>Sai</v>
      </c>
      <c r="Q2702" s="691">
        <v>0.5</v>
      </c>
      <c r="S2702" s="689"/>
      <c r="T2702" s="687"/>
      <c r="U2702" s="687"/>
      <c r="V2702" s="687"/>
      <c r="W2702" s="687"/>
    </row>
    <row r="2703" spans="1:23">
      <c r="A2703" s="1058"/>
      <c r="B2703" s="1066" t="s">
        <v>724</v>
      </c>
      <c r="C2703" s="1070"/>
      <c r="D2703" s="1070" t="s">
        <v>798</v>
      </c>
      <c r="E2703" s="729">
        <v>0.2</v>
      </c>
      <c r="F2703" s="729"/>
      <c r="G2703" s="1070"/>
      <c r="H2703" s="1070"/>
      <c r="I2703" s="729">
        <v>0.13</v>
      </c>
      <c r="J2703" s="871">
        <f>VLOOKUP(B2703,'Bieu5 TH chi phi'!$B$7:$C$109,2,0)</f>
        <v>450000</v>
      </c>
      <c r="K2703" s="690">
        <f>E2703*$J$2703</f>
        <v>90000</v>
      </c>
      <c r="L2703" s="690"/>
      <c r="M2703" s="690"/>
      <c r="N2703" s="690"/>
      <c r="O2703" s="690">
        <f>I2703*$J$2703</f>
        <v>58500</v>
      </c>
      <c r="P2703" s="645" t="str">
        <f t="shared" si="1064"/>
        <v>Sai</v>
      </c>
      <c r="Q2703" s="691">
        <v>0.56000000000000005</v>
      </c>
      <c r="S2703" s="689"/>
      <c r="T2703" s="687"/>
      <c r="U2703" s="687"/>
      <c r="V2703" s="687"/>
      <c r="W2703" s="687"/>
    </row>
    <row r="2704" spans="1:23">
      <c r="A2704" s="1058"/>
      <c r="B2704" s="1063" t="s">
        <v>799</v>
      </c>
      <c r="C2704" s="1070"/>
      <c r="D2704" s="1070" t="s">
        <v>800</v>
      </c>
      <c r="E2704" s="1070">
        <v>60</v>
      </c>
      <c r="F2704" s="729"/>
      <c r="G2704" s="1070"/>
      <c r="H2704" s="1070"/>
      <c r="I2704" s="729"/>
      <c r="J2704" s="684"/>
      <c r="K2704" s="701">
        <f>SUM(K2706:K2715)</f>
        <v>21596505.212502513</v>
      </c>
      <c r="L2704" s="701"/>
      <c r="M2704" s="701"/>
      <c r="N2704" s="701"/>
      <c r="O2704" s="701">
        <f>SUM(O2706:O2715)</f>
        <v>21596505.212502513</v>
      </c>
      <c r="P2704" s="645" t="str">
        <f t="shared" si="1064"/>
        <v>Sai</v>
      </c>
      <c r="Q2704" s="691">
        <v>0.56000000000000005</v>
      </c>
      <c r="S2704" s="689"/>
      <c r="T2704" s="687"/>
      <c r="U2704" s="687"/>
      <c r="V2704" s="687"/>
      <c r="W2704" s="687"/>
    </row>
    <row r="2705" spans="1:23">
      <c r="A2705" s="707"/>
      <c r="B2705" s="826" t="s">
        <v>908</v>
      </c>
      <c r="C2705" s="712"/>
      <c r="D2705" s="712"/>
      <c r="E2705" s="712"/>
      <c r="F2705" s="1070"/>
      <c r="G2705" s="1070"/>
      <c r="H2705" s="1070"/>
      <c r="I2705" s="1070"/>
      <c r="J2705" s="684"/>
      <c r="K2705" s="704">
        <f>K2706</f>
        <v>1600930.4999999995</v>
      </c>
      <c r="L2705" s="704"/>
      <c r="M2705" s="704"/>
      <c r="N2705" s="704"/>
      <c r="O2705" s="704">
        <f>O2706</f>
        <v>1600930.4999999995</v>
      </c>
      <c r="P2705" s="645" t="str">
        <f t="shared" si="1064"/>
        <v>Sai</v>
      </c>
      <c r="Q2705" s="691">
        <v>0.02</v>
      </c>
      <c r="S2705" s="689"/>
      <c r="T2705" s="687"/>
      <c r="U2705" s="687"/>
      <c r="V2705" s="687"/>
      <c r="W2705" s="687"/>
    </row>
    <row r="2706" spans="1:23" ht="21">
      <c r="A2706" s="707"/>
      <c r="B2706" s="827" t="s">
        <v>735</v>
      </c>
      <c r="C2706" s="682">
        <v>43320</v>
      </c>
      <c r="D2706" s="828" t="s">
        <v>736</v>
      </c>
      <c r="E2706" s="712">
        <v>3</v>
      </c>
      <c r="F2706" s="1070"/>
      <c r="G2706" s="1070"/>
      <c r="H2706" s="1070"/>
      <c r="I2706" s="1070"/>
      <c r="J2706" s="871">
        <f>VLOOKUP(C2706,'Bieu5 TH chi phi'!$B$7:$C$109,2,0)</f>
        <v>533643.49999999988</v>
      </c>
      <c r="K2706" s="1079">
        <f>J2706*E2706</f>
        <v>1600930.4999999995</v>
      </c>
      <c r="L2706" s="704"/>
      <c r="M2706" s="704"/>
      <c r="N2706" s="704"/>
      <c r="O2706" s="690">
        <f>K2706</f>
        <v>1600930.4999999995</v>
      </c>
      <c r="P2706" s="645" t="str">
        <f t="shared" si="1064"/>
        <v>Sai</v>
      </c>
      <c r="Q2706" s="691">
        <v>3.82</v>
      </c>
      <c r="S2706" s="689"/>
      <c r="T2706" s="687"/>
      <c r="U2706" s="687"/>
      <c r="V2706" s="687"/>
      <c r="W2706" s="687"/>
    </row>
    <row r="2707" spans="1:23">
      <c r="A2707" s="707"/>
      <c r="B2707" s="1066" t="s">
        <v>801</v>
      </c>
      <c r="C2707" s="1070"/>
      <c r="D2707" s="1070" t="s">
        <v>800</v>
      </c>
      <c r="E2707" s="1070">
        <f>E2704</f>
        <v>60</v>
      </c>
      <c r="F2707" s="1070"/>
      <c r="G2707" s="1070"/>
      <c r="H2707" s="1070"/>
      <c r="I2707" s="1070"/>
      <c r="J2707" s="871">
        <f>VLOOKUP(B2707,'Bieu5 TH chi phi'!$B$7:$C$109,2,0)</f>
        <v>38838.710730170496</v>
      </c>
      <c r="K2707" s="704">
        <f>J2707*E2707</f>
        <v>2330322.6438102298</v>
      </c>
      <c r="L2707" s="704"/>
      <c r="M2707" s="704"/>
      <c r="N2707" s="704"/>
      <c r="O2707" s="690">
        <f t="shared" ref="O2707:O2715" si="1069">K2707</f>
        <v>2330322.6438102298</v>
      </c>
      <c r="P2707" s="645" t="str">
        <f t="shared" si="1064"/>
        <v>Sai</v>
      </c>
      <c r="Q2707" s="691">
        <v>4.63</v>
      </c>
      <c r="S2707" s="689"/>
      <c r="T2707" s="687"/>
      <c r="U2707" s="687"/>
      <c r="V2707" s="687"/>
      <c r="W2707" s="687"/>
    </row>
    <row r="2708" spans="1:23">
      <c r="A2708" s="708"/>
      <c r="B2708" s="1066" t="s">
        <v>802</v>
      </c>
      <c r="C2708" s="1070"/>
      <c r="D2708" s="1070" t="s">
        <v>800</v>
      </c>
      <c r="E2708" s="1070">
        <f t="shared" ref="E2708:E2713" si="1070">E2707</f>
        <v>60</v>
      </c>
      <c r="F2708" s="1070"/>
      <c r="G2708" s="1070"/>
      <c r="H2708" s="1070"/>
      <c r="I2708" s="1070"/>
      <c r="J2708" s="871">
        <f>VLOOKUP(B2708,'Bieu5 TH chi phi'!$B$7:$C$109,2,0)</f>
        <v>0</v>
      </c>
      <c r="K2708" s="704"/>
      <c r="L2708" s="704"/>
      <c r="M2708" s="704"/>
      <c r="N2708" s="704"/>
      <c r="O2708" s="690">
        <f t="shared" si="1069"/>
        <v>0</v>
      </c>
      <c r="P2708" s="645" t="str">
        <f t="shared" si="1064"/>
        <v>Sai</v>
      </c>
      <c r="Q2708" s="691"/>
    </row>
    <row r="2709" spans="1:23">
      <c r="A2709" s="707"/>
      <c r="B2709" s="709" t="s">
        <v>605</v>
      </c>
      <c r="C2709" s="1070"/>
      <c r="D2709" s="1070" t="s">
        <v>800</v>
      </c>
      <c r="E2709" s="1070">
        <f t="shared" si="1070"/>
        <v>60</v>
      </c>
      <c r="F2709" s="1070"/>
      <c r="G2709" s="1070"/>
      <c r="H2709" s="1070"/>
      <c r="I2709" s="1070"/>
      <c r="J2709" s="871">
        <f>VLOOKUP(B2709,'Bieu5 TH chi phi'!$B$7:$C$109,2,0)</f>
        <v>18765.274056338028</v>
      </c>
      <c r="K2709" s="704">
        <f>J2709*E2709</f>
        <v>1125916.4433802818</v>
      </c>
      <c r="L2709" s="704"/>
      <c r="M2709" s="704"/>
      <c r="N2709" s="704"/>
      <c r="O2709" s="690">
        <f t="shared" si="1069"/>
        <v>1125916.4433802818</v>
      </c>
      <c r="P2709" s="645" t="str">
        <f t="shared" si="1064"/>
        <v>Sai</v>
      </c>
      <c r="Q2709" s="691">
        <v>7.77</v>
      </c>
      <c r="S2709" s="689"/>
      <c r="T2709" s="687"/>
      <c r="U2709" s="687"/>
      <c r="V2709" s="687"/>
      <c r="W2709" s="687"/>
    </row>
    <row r="2710" spans="1:23">
      <c r="A2710" s="707"/>
      <c r="B2710" s="709" t="s">
        <v>646</v>
      </c>
      <c r="C2710" s="1070"/>
      <c r="D2710" s="1070" t="s">
        <v>800</v>
      </c>
      <c r="E2710" s="1070">
        <f t="shared" si="1070"/>
        <v>60</v>
      </c>
      <c r="F2710" s="1070"/>
      <c r="G2710" s="1070"/>
      <c r="H2710" s="1070"/>
      <c r="I2710" s="1070"/>
      <c r="J2710" s="871">
        <f>VLOOKUP(B2710,'Bieu5 TH chi phi'!$B$7:$C$109,2,0)</f>
        <v>173801.87938349394</v>
      </c>
      <c r="K2710" s="704">
        <f>J2710*E2710</f>
        <v>10428112.763009636</v>
      </c>
      <c r="L2710" s="704"/>
      <c r="M2710" s="704"/>
      <c r="N2710" s="704"/>
      <c r="O2710" s="690">
        <f t="shared" si="1069"/>
        <v>10428112.763009636</v>
      </c>
      <c r="P2710" s="645" t="str">
        <f t="shared" si="1064"/>
        <v>Sai</v>
      </c>
      <c r="Q2710" s="691">
        <v>0.12</v>
      </c>
      <c r="S2710" s="689"/>
      <c r="T2710" s="687"/>
      <c r="U2710" s="687"/>
      <c r="V2710" s="687"/>
      <c r="W2710" s="687"/>
    </row>
    <row r="2711" spans="1:23">
      <c r="A2711" s="707"/>
      <c r="B2711" s="1066" t="s">
        <v>803</v>
      </c>
      <c r="C2711" s="1070"/>
      <c r="D2711" s="1070" t="s">
        <v>800</v>
      </c>
      <c r="E2711" s="1070">
        <f t="shared" si="1070"/>
        <v>60</v>
      </c>
      <c r="F2711" s="1070"/>
      <c r="G2711" s="1070"/>
      <c r="H2711" s="1070"/>
      <c r="I2711" s="1070"/>
      <c r="J2711" s="871"/>
      <c r="K2711" s="704"/>
      <c r="L2711" s="704"/>
      <c r="M2711" s="704"/>
      <c r="N2711" s="704"/>
      <c r="O2711" s="690">
        <f t="shared" si="1069"/>
        <v>0</v>
      </c>
      <c r="P2711" s="645" t="str">
        <f t="shared" si="1064"/>
        <v>Sai</v>
      </c>
      <c r="Q2711" s="691">
        <v>4.5</v>
      </c>
      <c r="S2711" s="689"/>
      <c r="T2711" s="687"/>
      <c r="U2711" s="687"/>
      <c r="V2711" s="687"/>
      <c r="W2711" s="687"/>
    </row>
    <row r="2712" spans="1:23">
      <c r="A2712" s="707"/>
      <c r="B2712" s="709" t="s">
        <v>19</v>
      </c>
      <c r="C2712" s="1070"/>
      <c r="D2712" s="1070" t="s">
        <v>800</v>
      </c>
      <c r="E2712" s="1070">
        <f t="shared" si="1070"/>
        <v>60</v>
      </c>
      <c r="F2712" s="1070"/>
      <c r="G2712" s="1070"/>
      <c r="H2712" s="1070"/>
      <c r="I2712" s="1070"/>
      <c r="J2712" s="871">
        <f>VLOOKUP(B2712,'Bieu5 TH chi phi'!$B$7:$C$109,2,0)</f>
        <v>10491.54463647199</v>
      </c>
      <c r="K2712" s="704">
        <f>J2712*E2712</f>
        <v>629492.67818831943</v>
      </c>
      <c r="L2712" s="704"/>
      <c r="M2712" s="704"/>
      <c r="N2712" s="704"/>
      <c r="O2712" s="690">
        <f t="shared" si="1069"/>
        <v>629492.67818831943</v>
      </c>
      <c r="P2712" s="645" t="str">
        <f t="shared" ref="P2712:P2773" si="1071">IF(E2712=Q2712,"Đúng","Sai")</f>
        <v>Sai</v>
      </c>
      <c r="Q2712" s="691">
        <v>0.12</v>
      </c>
      <c r="S2712" s="689"/>
      <c r="T2712" s="687"/>
      <c r="U2712" s="687"/>
      <c r="V2712" s="687"/>
      <c r="W2712" s="687"/>
    </row>
    <row r="2713" spans="1:23">
      <c r="A2713" s="707"/>
      <c r="B2713" s="710" t="s">
        <v>21</v>
      </c>
      <c r="C2713" s="1070"/>
      <c r="D2713" s="1070" t="s">
        <v>800</v>
      </c>
      <c r="E2713" s="1070">
        <f t="shared" si="1070"/>
        <v>60</v>
      </c>
      <c r="F2713" s="1070"/>
      <c r="G2713" s="1070"/>
      <c r="H2713" s="1070"/>
      <c r="I2713" s="1070"/>
      <c r="J2713" s="871">
        <f>VLOOKUP(B2713,'Bieu5 TH chi phi'!$B$7:$C$109,2,0)</f>
        <v>17555.295987286452</v>
      </c>
      <c r="K2713" s="704">
        <f>J2713*E2713</f>
        <v>1053317.7592371872</v>
      </c>
      <c r="L2713" s="704"/>
      <c r="M2713" s="704"/>
      <c r="N2713" s="704"/>
      <c r="O2713" s="690">
        <f t="shared" si="1069"/>
        <v>1053317.7592371872</v>
      </c>
      <c r="P2713" s="645" t="str">
        <f t="shared" si="1071"/>
        <v>Sai</v>
      </c>
      <c r="Q2713" s="691">
        <v>18</v>
      </c>
      <c r="S2713" s="689"/>
      <c r="T2713" s="687"/>
      <c r="U2713" s="687"/>
      <c r="V2713" s="687"/>
      <c r="W2713" s="687"/>
    </row>
    <row r="2714" spans="1:23">
      <c r="A2714" s="711"/>
      <c r="B2714" s="710" t="s">
        <v>804</v>
      </c>
      <c r="C2714" s="712"/>
      <c r="D2714" s="1070" t="s">
        <v>800</v>
      </c>
      <c r="E2714" s="1070">
        <f>E2713</f>
        <v>60</v>
      </c>
      <c r="F2714" s="712"/>
      <c r="G2714" s="712"/>
      <c r="H2714" s="712"/>
      <c r="I2714" s="712"/>
      <c r="J2714" s="871">
        <f>VLOOKUP(B2714,'Bieu5 TH chi phi'!$B$7:$C$109,2,0)</f>
        <v>46989.233700271805</v>
      </c>
      <c r="K2714" s="704">
        <f t="shared" ref="K2714:K2715" si="1072">J2714*E2714</f>
        <v>2819354.0220163083</v>
      </c>
      <c r="L2714" s="713"/>
      <c r="M2714" s="713"/>
      <c r="N2714" s="713"/>
      <c r="O2714" s="690">
        <f t="shared" si="1069"/>
        <v>2819354.0220163083</v>
      </c>
      <c r="P2714" s="645" t="str">
        <f t="shared" si="1071"/>
        <v>Sai</v>
      </c>
      <c r="Q2714" s="691">
        <v>144.58000000000001</v>
      </c>
      <c r="S2714" s="689"/>
      <c r="T2714" s="687"/>
      <c r="U2714" s="687"/>
      <c r="V2714" s="687"/>
      <c r="W2714" s="687"/>
    </row>
    <row r="2715" spans="1:23">
      <c r="A2715" s="715"/>
      <c r="B2715" s="1159" t="s">
        <v>22</v>
      </c>
      <c r="C2715" s="716"/>
      <c r="D2715" s="716" t="s">
        <v>800</v>
      </c>
      <c r="E2715" s="716">
        <f t="shared" ref="E2715" si="1073">E2714</f>
        <v>60</v>
      </c>
      <c r="F2715" s="716"/>
      <c r="G2715" s="716"/>
      <c r="H2715" s="716"/>
      <c r="I2715" s="716"/>
      <c r="J2715" s="1160">
        <f>VLOOKUP(B2715,'Bieu5 TH chi phi'!$B$7:$C$109,2,0)</f>
        <v>26817.640047675806</v>
      </c>
      <c r="K2715" s="717">
        <f t="shared" si="1072"/>
        <v>1609058.4028605483</v>
      </c>
      <c r="L2715" s="717"/>
      <c r="M2715" s="717"/>
      <c r="N2715" s="717"/>
      <c r="O2715" s="1205">
        <f t="shared" si="1069"/>
        <v>1609058.4028605483</v>
      </c>
      <c r="P2715" s="645" t="str">
        <f t="shared" si="1071"/>
        <v>Sai</v>
      </c>
      <c r="Q2715" s="658"/>
    </row>
    <row r="2716" spans="1:23">
      <c r="A2716" s="748"/>
      <c r="B2716" s="1060"/>
      <c r="C2716" s="765"/>
      <c r="D2716" s="766"/>
      <c r="E2716" s="766"/>
      <c r="F2716" s="766"/>
      <c r="G2716" s="766"/>
      <c r="H2716" s="766"/>
      <c r="I2716" s="766"/>
      <c r="J2716" s="767"/>
      <c r="K2716" s="722"/>
      <c r="L2716" s="722"/>
      <c r="M2716" s="722"/>
      <c r="N2716" s="722"/>
      <c r="O2716" s="722"/>
      <c r="P2716" s="645" t="str">
        <f t="shared" si="1071"/>
        <v>Sai</v>
      </c>
      <c r="Q2716" s="691">
        <v>0.05</v>
      </c>
      <c r="S2716" s="689"/>
      <c r="T2716" s="687"/>
      <c r="U2716" s="687"/>
      <c r="V2716" s="687"/>
      <c r="W2716" s="687"/>
    </row>
    <row r="2717" spans="1:23">
      <c r="A2717" s="1059" t="s">
        <v>931</v>
      </c>
      <c r="B2717" s="718"/>
      <c r="C2717" s="719"/>
      <c r="D2717" s="720"/>
      <c r="E2717" s="720"/>
      <c r="F2717" s="720"/>
      <c r="G2717" s="720"/>
      <c r="H2717" s="720"/>
      <c r="I2717" s="720"/>
      <c r="J2717" s="721"/>
      <c r="K2717" s="722"/>
      <c r="L2717" s="722"/>
      <c r="M2717" s="722"/>
      <c r="N2717" s="722"/>
      <c r="O2717" s="722"/>
      <c r="P2717" s="645" t="str">
        <f t="shared" si="1071"/>
        <v>Sai</v>
      </c>
      <c r="Q2717" s="691">
        <v>30</v>
      </c>
    </row>
    <row r="2718" spans="1:23" s="706" customFormat="1">
      <c r="A2718" s="774" t="s">
        <v>932</v>
      </c>
      <c r="B2718" s="718"/>
      <c r="C2718" s="719"/>
      <c r="D2718" s="720"/>
      <c r="E2718" s="720"/>
      <c r="F2718" s="720"/>
      <c r="G2718" s="720"/>
      <c r="H2718" s="720"/>
      <c r="I2718" s="720"/>
      <c r="J2718" s="721"/>
      <c r="K2718" s="722"/>
      <c r="L2718" s="722"/>
      <c r="M2718" s="722"/>
      <c r="N2718" s="722"/>
      <c r="O2718" s="722"/>
      <c r="P2718" s="645" t="str">
        <f t="shared" si="1071"/>
        <v>Đúng</v>
      </c>
      <c r="Q2718" s="705"/>
      <c r="S2718" s="689"/>
      <c r="T2718" s="687"/>
      <c r="U2718" s="687"/>
      <c r="V2718" s="687"/>
      <c r="W2718" s="687"/>
    </row>
    <row r="2719" spans="1:23" s="706" customFormat="1">
      <c r="A2719" s="1408" t="s">
        <v>933</v>
      </c>
      <c r="B2719" s="1408"/>
      <c r="C2719" s="1408"/>
      <c r="D2719" s="1408"/>
      <c r="E2719" s="1408"/>
      <c r="F2719" s="1408"/>
      <c r="G2719" s="1408"/>
      <c r="H2719" s="1408"/>
      <c r="I2719" s="1408"/>
      <c r="J2719" s="1408"/>
      <c r="K2719" s="725">
        <f>K2720+K2734+K2741+K2744</f>
        <v>12035714.600689918</v>
      </c>
      <c r="L2719" s="725">
        <f>L2720+L2734+L2741+L2744</f>
        <v>10813313.313361164</v>
      </c>
      <c r="M2719" s="725"/>
      <c r="N2719" s="725"/>
      <c r="O2719" s="725"/>
      <c r="P2719" s="645"/>
      <c r="Q2719" s="705"/>
      <c r="S2719" s="648"/>
      <c r="T2719" s="649"/>
      <c r="U2719" s="649"/>
      <c r="V2719" s="649"/>
      <c r="W2719" s="649"/>
    </row>
    <row r="2720" spans="1:23" s="706" customFormat="1">
      <c r="A2720" s="1406" t="s">
        <v>934</v>
      </c>
      <c r="B2720" s="1063" t="s">
        <v>784</v>
      </c>
      <c r="C2720" s="753"/>
      <c r="D2720" s="1070"/>
      <c r="E2720" s="775"/>
      <c r="F2720" s="775"/>
      <c r="G2720" s="775"/>
      <c r="H2720" s="775"/>
      <c r="I2720" s="775"/>
      <c r="J2720" s="684"/>
      <c r="K2720" s="695">
        <f>SUM(K2721:K2733)</f>
        <v>2383445.9231818183</v>
      </c>
      <c r="L2720" s="695">
        <f>SUM(L2721:L2733)</f>
        <v>1848940.8984090905</v>
      </c>
      <c r="M2720" s="695"/>
      <c r="N2720" s="695"/>
      <c r="O2720" s="695"/>
      <c r="P2720" s="645"/>
      <c r="Q2720" s="705"/>
      <c r="S2720" s="648"/>
      <c r="T2720" s="649"/>
      <c r="U2720" s="649"/>
      <c r="V2720" s="649"/>
      <c r="W2720" s="649"/>
    </row>
    <row r="2721" spans="1:23" s="706" customFormat="1">
      <c r="A2721" s="1406"/>
      <c r="B2721" s="1066" t="s">
        <v>785</v>
      </c>
      <c r="C2721" s="682">
        <v>43168</v>
      </c>
      <c r="D2721" s="1070" t="s">
        <v>736</v>
      </c>
      <c r="E2721" s="729">
        <v>0.18</v>
      </c>
      <c r="F2721" s="729">
        <v>0.18</v>
      </c>
      <c r="G2721" s="1070"/>
      <c r="H2721" s="1070"/>
      <c r="I2721" s="1070"/>
      <c r="J2721" s="871">
        <f>VLOOKUP(C2721,'Bieu5 TH chi phi'!$B$7:$C$109,2,0)</f>
        <v>250929.54545454544</v>
      </c>
      <c r="K2721" s="690">
        <f>E2721*$J$2721</f>
        <v>45167.318181818177</v>
      </c>
      <c r="L2721" s="690">
        <f>F2721*$J$2721</f>
        <v>45167.318181818177</v>
      </c>
      <c r="M2721" s="690"/>
      <c r="N2721" s="690"/>
      <c r="O2721" s="690"/>
      <c r="P2721" s="645"/>
      <c r="Q2721" s="705"/>
      <c r="S2721" s="689"/>
      <c r="T2721" s="687"/>
      <c r="U2721" s="687"/>
      <c r="V2721" s="687"/>
      <c r="W2721" s="687"/>
    </row>
    <row r="2722" spans="1:23" s="706" customFormat="1">
      <c r="A2722" s="1058"/>
      <c r="B2722" s="1066" t="s">
        <v>786</v>
      </c>
      <c r="C2722" s="682">
        <v>43109</v>
      </c>
      <c r="D2722" s="1070" t="s">
        <v>736</v>
      </c>
      <c r="E2722" s="729">
        <v>0.18</v>
      </c>
      <c r="F2722" s="729">
        <v>0.18</v>
      </c>
      <c r="G2722" s="1070"/>
      <c r="H2722" s="1070"/>
      <c r="I2722" s="1070"/>
      <c r="J2722" s="871">
        <f>VLOOKUP(C2722,'Bieu5 TH chi phi'!$B$7:$C$109,2,0)</f>
        <v>195725.04545454544</v>
      </c>
      <c r="K2722" s="690">
        <f>E2722*$J$2722</f>
        <v>35230.508181818179</v>
      </c>
      <c r="L2722" s="690">
        <f>F2722*$J$2722</f>
        <v>35230.508181818179</v>
      </c>
      <c r="M2722" s="690"/>
      <c r="N2722" s="690"/>
      <c r="O2722" s="690"/>
      <c r="P2722" s="645"/>
      <c r="Q2722" s="705"/>
      <c r="S2722" s="648"/>
      <c r="T2722" s="649"/>
      <c r="U2722" s="649"/>
      <c r="V2722" s="649"/>
      <c r="W2722" s="649"/>
    </row>
    <row r="2723" spans="1:23" s="706" customFormat="1">
      <c r="A2723" s="1058"/>
      <c r="B2723" s="1066" t="s">
        <v>786</v>
      </c>
      <c r="C2723" s="682">
        <v>43199</v>
      </c>
      <c r="D2723" s="1070" t="s">
        <v>736</v>
      </c>
      <c r="E2723" s="729">
        <v>4.0599999999999996</v>
      </c>
      <c r="F2723" s="729">
        <v>4.0599999999999996</v>
      </c>
      <c r="G2723" s="1070"/>
      <c r="H2723" s="1070"/>
      <c r="I2723" s="1070"/>
      <c r="J2723" s="871">
        <f>VLOOKUP(C2723,'Bieu5 TH chi phi'!$B$7:$C$109,2,0)</f>
        <v>276022.5</v>
      </c>
      <c r="K2723" s="690">
        <f>E2723*$J$2723</f>
        <v>1120651.3499999999</v>
      </c>
      <c r="L2723" s="690">
        <f>F2723*$J$2723</f>
        <v>1120651.3499999999</v>
      </c>
      <c r="M2723" s="690"/>
      <c r="N2723" s="690"/>
      <c r="O2723" s="690"/>
      <c r="P2723" s="645"/>
      <c r="Q2723" s="705"/>
      <c r="S2723" s="648"/>
      <c r="T2723" s="649"/>
      <c r="U2723" s="649"/>
      <c r="V2723" s="649"/>
      <c r="W2723" s="649"/>
    </row>
    <row r="2724" spans="1:23" s="706" customFormat="1">
      <c r="A2724" s="1058"/>
      <c r="B2724" s="1066" t="s">
        <v>786</v>
      </c>
      <c r="C2724" s="682">
        <v>43260</v>
      </c>
      <c r="D2724" s="1070" t="s">
        <v>736</v>
      </c>
      <c r="E2724" s="729">
        <v>0.54</v>
      </c>
      <c r="F2724" s="729">
        <v>0.41</v>
      </c>
      <c r="G2724" s="1070"/>
      <c r="H2724" s="1070"/>
      <c r="I2724" s="1070"/>
      <c r="J2724" s="871">
        <f>VLOOKUP(C2724,'Bieu5 TH chi phi'!$B$7:$C$109,2,0)</f>
        <v>333736.29545454547</v>
      </c>
      <c r="K2724" s="690">
        <f>E2724*$J$2724</f>
        <v>180217.59954545458</v>
      </c>
      <c r="L2724" s="690">
        <f>F2724*$J$2724</f>
        <v>136831.88113636363</v>
      </c>
      <c r="M2724" s="690"/>
      <c r="N2724" s="690"/>
      <c r="O2724" s="690"/>
      <c r="P2724" s="645"/>
      <c r="Q2724" s="705"/>
      <c r="S2724" s="689"/>
      <c r="T2724" s="687"/>
      <c r="U2724" s="687"/>
      <c r="V2724" s="687"/>
      <c r="W2724" s="687"/>
    </row>
    <row r="2725" spans="1:23" s="706" customFormat="1">
      <c r="A2725" s="1058"/>
      <c r="B2725" s="1066" t="s">
        <v>786</v>
      </c>
      <c r="C2725" s="682">
        <v>43321</v>
      </c>
      <c r="D2725" s="1070" t="s">
        <v>736</v>
      </c>
      <c r="E2725" s="729">
        <v>0.08</v>
      </c>
      <c r="F2725" s="729">
        <v>0.08</v>
      </c>
      <c r="G2725" s="1070"/>
      <c r="H2725" s="1070"/>
      <c r="I2725" s="1070"/>
      <c r="J2725" s="871">
        <f>VLOOKUP(C2725,'Bieu5 TH chi phi'!$B$7:$C$109,2,0)</f>
        <v>388940.79545454553</v>
      </c>
      <c r="K2725" s="690">
        <f>E2725*$J$2725</f>
        <v>31115.263636363641</v>
      </c>
      <c r="L2725" s="690">
        <f>F2725*$J$2725</f>
        <v>31115.263636363641</v>
      </c>
      <c r="M2725" s="690"/>
      <c r="N2725" s="690"/>
      <c r="O2725" s="690"/>
      <c r="P2725" s="645"/>
      <c r="Q2725" s="705"/>
      <c r="S2725" s="648"/>
      <c r="T2725" s="649"/>
      <c r="U2725" s="649"/>
      <c r="V2725" s="649"/>
      <c r="W2725" s="649"/>
    </row>
    <row r="2726" spans="1:23" s="706" customFormat="1">
      <c r="A2726" s="1058"/>
      <c r="B2726" s="1066" t="s">
        <v>787</v>
      </c>
      <c r="C2726" s="682">
        <v>43109</v>
      </c>
      <c r="D2726" s="1070" t="s">
        <v>736</v>
      </c>
      <c r="E2726" s="729">
        <v>0.18</v>
      </c>
      <c r="F2726" s="729">
        <v>0.18</v>
      </c>
      <c r="G2726" s="1070"/>
      <c r="H2726" s="1070"/>
      <c r="I2726" s="1070"/>
      <c r="J2726" s="871">
        <f>VLOOKUP(C2726,'Bieu5 TH chi phi'!$B$7:$C$109,2,0)</f>
        <v>195725.04545454544</v>
      </c>
      <c r="K2726" s="690">
        <f>E2726*$J$2726</f>
        <v>35230.508181818179</v>
      </c>
      <c r="L2726" s="690">
        <f>F2726*$J$2726</f>
        <v>35230.508181818179</v>
      </c>
      <c r="M2726" s="690"/>
      <c r="N2726" s="690"/>
      <c r="O2726" s="690"/>
      <c r="P2726" s="645"/>
      <c r="Q2726" s="705"/>
      <c r="S2726" s="648"/>
      <c r="T2726" s="649"/>
      <c r="U2726" s="649"/>
      <c r="V2726" s="649"/>
      <c r="W2726" s="649"/>
    </row>
    <row r="2727" spans="1:23" s="706" customFormat="1">
      <c r="A2727" s="1058"/>
      <c r="B2727" s="1066" t="s">
        <v>787</v>
      </c>
      <c r="C2727" s="682">
        <v>43168</v>
      </c>
      <c r="D2727" s="1070" t="s">
        <v>736</v>
      </c>
      <c r="E2727" s="729">
        <v>0.18</v>
      </c>
      <c r="F2727" s="729">
        <v>0.18</v>
      </c>
      <c r="G2727" s="1070"/>
      <c r="H2727" s="1070"/>
      <c r="I2727" s="1070"/>
      <c r="J2727" s="871">
        <f>VLOOKUP(C2727,'Bieu5 TH chi phi'!$B$7:$C$109,2,0)</f>
        <v>250929.54545454544</v>
      </c>
      <c r="K2727" s="690">
        <f>E2727*$J$2727</f>
        <v>45167.318181818177</v>
      </c>
      <c r="L2727" s="690">
        <f>F2727*$J$2727</f>
        <v>45167.318181818177</v>
      </c>
      <c r="M2727" s="690"/>
      <c r="N2727" s="690"/>
      <c r="O2727" s="690"/>
      <c r="P2727" s="645"/>
      <c r="Q2727" s="705"/>
      <c r="S2727" s="648"/>
      <c r="T2727" s="649"/>
      <c r="U2727" s="649"/>
      <c r="V2727" s="649"/>
      <c r="W2727" s="649"/>
    </row>
    <row r="2728" spans="1:23" s="706" customFormat="1">
      <c r="A2728" s="1058"/>
      <c r="B2728" s="1066" t="s">
        <v>788</v>
      </c>
      <c r="C2728" s="682">
        <v>43168</v>
      </c>
      <c r="D2728" s="1070" t="s">
        <v>736</v>
      </c>
      <c r="E2728" s="729">
        <v>0.54</v>
      </c>
      <c r="F2728" s="729">
        <v>0.46</v>
      </c>
      <c r="G2728" s="1070"/>
      <c r="H2728" s="1070"/>
      <c r="I2728" s="1070"/>
      <c r="J2728" s="871">
        <f>VLOOKUP(C2728,'Bieu5 TH chi phi'!$B$7:$C$109,2,0)</f>
        <v>250929.54545454544</v>
      </c>
      <c r="K2728" s="690">
        <f>E2728*$J$2728</f>
        <v>135501.95454545456</v>
      </c>
      <c r="L2728" s="690">
        <f>F2728*$J$2728</f>
        <v>115427.59090909091</v>
      </c>
      <c r="M2728" s="690"/>
      <c r="N2728" s="690"/>
      <c r="O2728" s="690"/>
      <c r="P2728" s="645"/>
      <c r="Q2728" s="705"/>
      <c r="S2728" s="648"/>
      <c r="T2728" s="649"/>
      <c r="U2728" s="649"/>
      <c r="V2728" s="649"/>
      <c r="W2728" s="649"/>
    </row>
    <row r="2729" spans="1:23" s="706" customFormat="1">
      <c r="A2729" s="1058"/>
      <c r="B2729" s="1066" t="s">
        <v>788</v>
      </c>
      <c r="C2729" s="682">
        <v>43260</v>
      </c>
      <c r="D2729" s="1070" t="s">
        <v>736</v>
      </c>
      <c r="E2729" s="729">
        <v>0.04</v>
      </c>
      <c r="F2729" s="729">
        <v>0.04</v>
      </c>
      <c r="G2729" s="1070"/>
      <c r="H2729" s="1070"/>
      <c r="I2729" s="1070"/>
      <c r="J2729" s="871">
        <f>VLOOKUP(C2729,'Bieu5 TH chi phi'!$B$7:$C$109,2,0)</f>
        <v>333736.29545454547</v>
      </c>
      <c r="K2729" s="690">
        <f>E2729*$J$2729</f>
        <v>13349.451818181818</v>
      </c>
      <c r="L2729" s="690">
        <f>F2729*$J$2729</f>
        <v>13349.451818181818</v>
      </c>
      <c r="M2729" s="690"/>
      <c r="N2729" s="690"/>
      <c r="O2729" s="690"/>
      <c r="P2729" s="645"/>
      <c r="Q2729" s="705"/>
      <c r="S2729" s="648"/>
      <c r="T2729" s="649"/>
      <c r="U2729" s="649"/>
      <c r="V2729" s="649"/>
      <c r="W2729" s="649"/>
    </row>
    <row r="2730" spans="1:23">
      <c r="A2730" s="1058"/>
      <c r="B2730" s="1066" t="s">
        <v>793</v>
      </c>
      <c r="C2730" s="682">
        <v>43168</v>
      </c>
      <c r="D2730" s="1070" t="s">
        <v>736</v>
      </c>
      <c r="E2730" s="729">
        <v>0.18</v>
      </c>
      <c r="F2730" s="729">
        <v>0.18</v>
      </c>
      <c r="G2730" s="1070"/>
      <c r="H2730" s="1070"/>
      <c r="I2730" s="1070"/>
      <c r="J2730" s="871">
        <f>VLOOKUP(C2730,'Bieu5 TH chi phi'!$B$7:$C$109,2,0)</f>
        <v>250929.54545454544</v>
      </c>
      <c r="K2730" s="690">
        <f>E2730*$J$2730</f>
        <v>45167.318181818177</v>
      </c>
      <c r="L2730" s="690">
        <f>F2730*$J$2730</f>
        <v>45167.318181818177</v>
      </c>
      <c r="M2730" s="690"/>
      <c r="N2730" s="690"/>
      <c r="O2730" s="690"/>
      <c r="P2730" s="645" t="str">
        <f t="shared" si="1071"/>
        <v>Sai</v>
      </c>
      <c r="Q2730" s="691"/>
    </row>
    <row r="2731" spans="1:23">
      <c r="A2731" s="1058"/>
      <c r="B2731" s="1066" t="s">
        <v>789</v>
      </c>
      <c r="C2731" s="682">
        <v>43169</v>
      </c>
      <c r="D2731" s="1070" t="s">
        <v>736</v>
      </c>
      <c r="E2731" s="729">
        <v>0.04</v>
      </c>
      <c r="F2731" s="729">
        <v>0.01</v>
      </c>
      <c r="G2731" s="1070"/>
      <c r="H2731" s="1070"/>
      <c r="I2731" s="1070"/>
      <c r="J2731" s="871">
        <f>VLOOKUP(C2731,'Bieu5 TH chi phi'!$B$7:$C$109,2,0)</f>
        <v>227509.45454545456</v>
      </c>
      <c r="K2731" s="690">
        <f>E2731*$J$2731</f>
        <v>9100.3781818181833</v>
      </c>
      <c r="L2731" s="690">
        <f>F2731*$J$2731</f>
        <v>2275.0945454545458</v>
      </c>
      <c r="M2731" s="690"/>
      <c r="N2731" s="690"/>
      <c r="O2731" s="690"/>
      <c r="P2731" s="645" t="str">
        <f t="shared" si="1071"/>
        <v>Sai</v>
      </c>
    </row>
    <row r="2732" spans="1:23" ht="10.4" customHeight="1">
      <c r="A2732" s="1058"/>
      <c r="B2732" s="1066" t="s">
        <v>791</v>
      </c>
      <c r="C2732" s="682">
        <v>43168</v>
      </c>
      <c r="D2732" s="1070" t="s">
        <v>736</v>
      </c>
      <c r="E2732" s="729">
        <v>1.4</v>
      </c>
      <c r="F2732" s="729">
        <v>0.21</v>
      </c>
      <c r="G2732" s="1070"/>
      <c r="H2732" s="1070"/>
      <c r="I2732" s="1070"/>
      <c r="J2732" s="871">
        <f>VLOOKUP(C2732,'Bieu5 TH chi phi'!$B$7:$C$109,2,0)</f>
        <v>250929.54545454544</v>
      </c>
      <c r="K2732" s="690">
        <f>E2732*$J$2732</f>
        <v>351301.36363636359</v>
      </c>
      <c r="L2732" s="690">
        <f>F2732*$J$2732</f>
        <v>52695.204545454544</v>
      </c>
      <c r="M2732" s="690"/>
      <c r="N2732" s="690"/>
      <c r="O2732" s="690"/>
      <c r="P2732" s="645" t="str">
        <f t="shared" si="1071"/>
        <v>Sai</v>
      </c>
      <c r="Q2732" s="718"/>
    </row>
    <row r="2733" spans="1:23" ht="10.4" customHeight="1">
      <c r="A2733" s="1058"/>
      <c r="B2733" s="1066" t="s">
        <v>792</v>
      </c>
      <c r="C2733" s="682">
        <v>43168</v>
      </c>
      <c r="D2733" s="1070" t="s">
        <v>736</v>
      </c>
      <c r="E2733" s="729">
        <v>1.34</v>
      </c>
      <c r="F2733" s="729">
        <v>0.68</v>
      </c>
      <c r="G2733" s="1070"/>
      <c r="H2733" s="1070"/>
      <c r="I2733" s="1070"/>
      <c r="J2733" s="871">
        <f>VLOOKUP(C2733,'Bieu5 TH chi phi'!$B$7:$C$109,2,0)</f>
        <v>250929.54545454544</v>
      </c>
      <c r="K2733" s="690">
        <f>E2733*$J$2733</f>
        <v>336245.59090909088</v>
      </c>
      <c r="L2733" s="690">
        <f>F2733*$J$2733</f>
        <v>170632.09090909091</v>
      </c>
      <c r="M2733" s="690"/>
      <c r="N2733" s="690"/>
      <c r="O2733" s="690"/>
      <c r="P2733" s="645" t="str">
        <f t="shared" si="1071"/>
        <v>Sai</v>
      </c>
      <c r="Q2733" s="718"/>
    </row>
    <row r="2734" spans="1:23" s="706" customFormat="1">
      <c r="A2734" s="1058"/>
      <c r="B2734" s="1063" t="s">
        <v>794</v>
      </c>
      <c r="C2734" s="753"/>
      <c r="D2734" s="1070"/>
      <c r="E2734" s="729"/>
      <c r="F2734" s="729"/>
      <c r="G2734" s="1070"/>
      <c r="H2734" s="1070"/>
      <c r="I2734" s="1070"/>
      <c r="J2734" s="762"/>
      <c r="K2734" s="695">
        <f>SUM(K2735:K2740)</f>
        <v>4092931.4993824703</v>
      </c>
      <c r="L2734" s="695">
        <f>SUM(L2735:L2740)</f>
        <v>3411135.236826444</v>
      </c>
      <c r="M2734" s="695"/>
      <c r="N2734" s="695"/>
      <c r="O2734" s="695"/>
      <c r="P2734" s="645" t="str">
        <f t="shared" si="1071"/>
        <v>Đúng</v>
      </c>
      <c r="Q2734" s="776"/>
      <c r="R2734" s="732"/>
      <c r="S2734" s="648"/>
      <c r="T2734" s="649"/>
      <c r="U2734" s="649"/>
      <c r="V2734" s="649"/>
      <c r="W2734" s="649"/>
    </row>
    <row r="2735" spans="1:23">
      <c r="A2735" s="1058"/>
      <c r="B2735" s="1066" t="s">
        <v>678</v>
      </c>
      <c r="C2735" s="682"/>
      <c r="D2735" s="1070" t="s">
        <v>795</v>
      </c>
      <c r="E2735" s="729">
        <v>8.5500000000000007</v>
      </c>
      <c r="F2735" s="729">
        <v>5.0199999999999996</v>
      </c>
      <c r="G2735" s="1070"/>
      <c r="H2735" s="1070"/>
      <c r="I2735" s="1070"/>
      <c r="J2735" s="871">
        <f>VLOOKUP(B2735,'Bieu5 TH chi phi'!$B$7:$C$109,2,0)</f>
        <v>119536.55378486056</v>
      </c>
      <c r="K2735" s="690">
        <f>E2735*$J$2735</f>
        <v>1022037.5348605579</v>
      </c>
      <c r="L2735" s="690">
        <f>F2735*$J$2735</f>
        <v>600073.5</v>
      </c>
      <c r="M2735" s="690"/>
      <c r="N2735" s="690"/>
      <c r="O2735" s="690"/>
      <c r="P2735" s="645" t="str">
        <f t="shared" si="1071"/>
        <v>Sai</v>
      </c>
      <c r="Q2735" s="691">
        <v>0.38</v>
      </c>
      <c r="S2735" s="689"/>
      <c r="T2735" s="687"/>
      <c r="U2735" s="687"/>
      <c r="V2735" s="687"/>
      <c r="W2735" s="687"/>
    </row>
    <row r="2736" spans="1:23">
      <c r="A2736" s="1058"/>
      <c r="B2736" s="1066" t="s">
        <v>679</v>
      </c>
      <c r="C2736" s="682"/>
      <c r="D2736" s="1070" t="s">
        <v>795</v>
      </c>
      <c r="E2736" s="729">
        <v>0.3</v>
      </c>
      <c r="F2736" s="729">
        <v>0.05</v>
      </c>
      <c r="G2736" s="1070"/>
      <c r="H2736" s="1070"/>
      <c r="I2736" s="1070"/>
      <c r="J2736" s="871">
        <f>VLOOKUP(B2736,'Bieu5 TH chi phi'!$B$7:$C$109,2,0)</f>
        <v>175954.48207171314</v>
      </c>
      <c r="K2736" s="690">
        <f>E2736*$J$2736</f>
        <v>52786.344621513941</v>
      </c>
      <c r="L2736" s="690">
        <f>F2736*$J$2736</f>
        <v>8797.7241035856568</v>
      </c>
      <c r="M2736" s="690"/>
      <c r="N2736" s="690"/>
      <c r="O2736" s="690"/>
      <c r="P2736" s="645" t="str">
        <f t="shared" si="1071"/>
        <v>Sai</v>
      </c>
      <c r="Q2736" s="691">
        <v>0.38</v>
      </c>
      <c r="S2736" s="689"/>
      <c r="T2736" s="687"/>
      <c r="U2736" s="687"/>
      <c r="V2736" s="687"/>
      <c r="W2736" s="687"/>
    </row>
    <row r="2737" spans="1:23">
      <c r="A2737" s="1058"/>
      <c r="B2737" s="1066" t="s">
        <v>681</v>
      </c>
      <c r="C2737" s="682"/>
      <c r="D2737" s="1070" t="s">
        <v>795</v>
      </c>
      <c r="E2737" s="729">
        <v>1.4</v>
      </c>
      <c r="F2737" s="729">
        <v>1.4</v>
      </c>
      <c r="G2737" s="1070"/>
      <c r="H2737" s="1070"/>
      <c r="I2737" s="1070"/>
      <c r="J2737" s="871">
        <f>VLOOKUP(B2737,'Bieu5 TH chi phi'!$B$7:$C$109,2,0)</f>
        <v>1922237.7689243029</v>
      </c>
      <c r="K2737" s="690">
        <f>E2737*$J$2737</f>
        <v>2691132.8764940239</v>
      </c>
      <c r="L2737" s="690">
        <f>F2737*$J$2737</f>
        <v>2691132.8764940239</v>
      </c>
      <c r="M2737" s="690"/>
      <c r="N2737" s="690"/>
      <c r="O2737" s="690"/>
      <c r="P2737" s="730" t="s">
        <v>811</v>
      </c>
      <c r="Q2737" s="691">
        <v>9.25</v>
      </c>
      <c r="R2737" s="731">
        <f>E2737/Q2737</f>
        <v>0.15135135135135133</v>
      </c>
      <c r="S2737" s="689"/>
      <c r="T2737" s="687"/>
      <c r="U2737" s="687"/>
      <c r="V2737" s="687"/>
      <c r="W2737" s="687"/>
    </row>
    <row r="2738" spans="1:23">
      <c r="A2738" s="1058"/>
      <c r="B2738" s="1066" t="s">
        <v>684</v>
      </c>
      <c r="C2738" s="682"/>
      <c r="D2738" s="1070" t="s">
        <v>795</v>
      </c>
      <c r="E2738" s="729">
        <v>0.09</v>
      </c>
      <c r="F2738" s="729">
        <v>0.08</v>
      </c>
      <c r="G2738" s="1070"/>
      <c r="H2738" s="1070"/>
      <c r="I2738" s="1070"/>
      <c r="J2738" s="871">
        <f>VLOOKUP(B2738,'Bieu5 TH chi phi'!$B$7:$C$109,2,0)</f>
        <v>498.00796812749002</v>
      </c>
      <c r="K2738" s="690">
        <f>E2738*$J$2738</f>
        <v>44.820717131474098</v>
      </c>
      <c r="L2738" s="690">
        <f>F2738*$J$2738</f>
        <v>39.840637450199203</v>
      </c>
      <c r="M2738" s="690"/>
      <c r="N2738" s="690"/>
      <c r="O2738" s="690"/>
      <c r="P2738" s="645" t="str">
        <f t="shared" si="1071"/>
        <v>Sai</v>
      </c>
      <c r="Q2738" s="691">
        <v>1.71</v>
      </c>
      <c r="S2738" s="689"/>
      <c r="T2738" s="687"/>
      <c r="U2738" s="687"/>
      <c r="V2738" s="687"/>
      <c r="W2738" s="687"/>
    </row>
    <row r="2739" spans="1:23">
      <c r="A2739" s="1058"/>
      <c r="B2739" s="1066" t="s">
        <v>682</v>
      </c>
      <c r="C2739" s="682"/>
      <c r="D2739" s="1070" t="s">
        <v>795</v>
      </c>
      <c r="E2739" s="729">
        <v>6</v>
      </c>
      <c r="F2739" s="729">
        <v>0.9</v>
      </c>
      <c r="G2739" s="1070"/>
      <c r="H2739" s="1070"/>
      <c r="I2739" s="1070"/>
      <c r="J2739" s="871">
        <f>VLOOKUP(B2739,'Bieu5 TH chi phi'!$B$7:$C$109,2,0)</f>
        <v>41646.852589641428</v>
      </c>
      <c r="K2739" s="690">
        <f>E2739*$J$2739</f>
        <v>249881.11553784856</v>
      </c>
      <c r="L2739" s="690">
        <f>F2739*$J$2739</f>
        <v>37482.167330677286</v>
      </c>
      <c r="M2739" s="690"/>
      <c r="N2739" s="690"/>
      <c r="O2739" s="690"/>
      <c r="P2739" s="645" t="str">
        <f t="shared" si="1071"/>
        <v>Sai</v>
      </c>
      <c r="Q2739" s="691">
        <v>0.15</v>
      </c>
      <c r="S2739" s="689"/>
      <c r="T2739" s="687"/>
      <c r="U2739" s="687"/>
      <c r="V2739" s="687"/>
      <c r="W2739" s="687"/>
    </row>
    <row r="2740" spans="1:23">
      <c r="A2740" s="1058"/>
      <c r="B2740" s="1407" t="s">
        <v>683</v>
      </c>
      <c r="C2740" s="1407"/>
      <c r="D2740" s="1070" t="s">
        <v>795</v>
      </c>
      <c r="E2740" s="729">
        <v>33.6</v>
      </c>
      <c r="F2740" s="729">
        <v>32.1</v>
      </c>
      <c r="G2740" s="1070"/>
      <c r="H2740" s="1070"/>
      <c r="I2740" s="1070"/>
      <c r="J2740" s="871">
        <f>VLOOKUP(B2740,'Bieu5 TH chi phi'!$B$7:$C$109,2,0)</f>
        <v>2293.1192604581674</v>
      </c>
      <c r="K2740" s="690">
        <f>E2740*$J$2740</f>
        <v>77048.807151394431</v>
      </c>
      <c r="L2740" s="690">
        <f>F2740*$J$2740</f>
        <v>73609.128260707177</v>
      </c>
      <c r="M2740" s="690"/>
      <c r="N2740" s="690"/>
      <c r="O2740" s="690"/>
      <c r="P2740" s="645" t="str">
        <f t="shared" si="1071"/>
        <v>Sai</v>
      </c>
      <c r="Q2740" s="691">
        <v>0.38</v>
      </c>
      <c r="S2740" s="689"/>
      <c r="T2740" s="687"/>
      <c r="U2740" s="687"/>
      <c r="V2740" s="687"/>
      <c r="W2740" s="687"/>
    </row>
    <row r="2741" spans="1:23">
      <c r="A2741" s="1058"/>
      <c r="B2741" s="1063" t="s">
        <v>796</v>
      </c>
      <c r="C2741" s="753"/>
      <c r="D2741" s="1070"/>
      <c r="E2741" s="729"/>
      <c r="F2741" s="729"/>
      <c r="G2741" s="1070"/>
      <c r="H2741" s="1070"/>
      <c r="I2741" s="1070"/>
      <c r="J2741" s="762"/>
      <c r="K2741" s="751">
        <f>SUM(K2742:K2743)</f>
        <v>26800</v>
      </c>
      <c r="L2741" s="751">
        <f>SUM(L2742:L2743)</f>
        <v>20700</v>
      </c>
      <c r="M2741" s="695"/>
      <c r="N2741" s="695"/>
      <c r="O2741" s="695"/>
      <c r="P2741" s="645" t="str">
        <f t="shared" si="1071"/>
        <v>Sai</v>
      </c>
      <c r="Q2741" s="691">
        <v>0.38</v>
      </c>
      <c r="S2741" s="689"/>
      <c r="T2741" s="687"/>
      <c r="U2741" s="687"/>
      <c r="V2741" s="687"/>
      <c r="W2741" s="687"/>
    </row>
    <row r="2742" spans="1:23">
      <c r="A2742" s="1058"/>
      <c r="B2742" s="1066" t="s">
        <v>722</v>
      </c>
      <c r="C2742" s="682"/>
      <c r="D2742" s="1070" t="s">
        <v>797</v>
      </c>
      <c r="E2742" s="729">
        <v>0.11</v>
      </c>
      <c r="F2742" s="729">
        <v>0.09</v>
      </c>
      <c r="G2742" s="1070"/>
      <c r="H2742" s="1070"/>
      <c r="I2742" s="1070"/>
      <c r="J2742" s="871">
        <f>VLOOKUP(B2742,'Bieu5 TH chi phi'!$B$7:$C$109,2,0)</f>
        <v>80000</v>
      </c>
      <c r="K2742" s="690">
        <f>E2742*$J$2742</f>
        <v>8800</v>
      </c>
      <c r="L2742" s="690">
        <f>F2742*$J$2742</f>
        <v>7200</v>
      </c>
      <c r="M2742" s="690"/>
      <c r="N2742" s="690"/>
      <c r="O2742" s="690"/>
      <c r="P2742" s="645" t="str">
        <f t="shared" si="1071"/>
        <v>Sai</v>
      </c>
      <c r="Q2742" s="691">
        <v>1.33</v>
      </c>
      <c r="S2742" s="689"/>
      <c r="T2742" s="687"/>
      <c r="U2742" s="687"/>
      <c r="V2742" s="687"/>
      <c r="W2742" s="687"/>
    </row>
    <row r="2743" spans="1:23">
      <c r="A2743" s="1058"/>
      <c r="B2743" s="1066" t="s">
        <v>724</v>
      </c>
      <c r="C2743" s="1070"/>
      <c r="D2743" s="1070" t="s">
        <v>798</v>
      </c>
      <c r="E2743" s="729">
        <v>0.04</v>
      </c>
      <c r="F2743" s="729">
        <v>0.03</v>
      </c>
      <c r="G2743" s="1070"/>
      <c r="H2743" s="1070"/>
      <c r="I2743" s="1070"/>
      <c r="J2743" s="871">
        <f>VLOOKUP(B2743,'Bieu5 TH chi phi'!$B$7:$C$109,2,0)</f>
        <v>450000</v>
      </c>
      <c r="K2743" s="690">
        <f>E2743*$J$2743</f>
        <v>18000</v>
      </c>
      <c r="L2743" s="690">
        <f>F2743*$J$2743</f>
        <v>13500</v>
      </c>
      <c r="M2743" s="690"/>
      <c r="N2743" s="690"/>
      <c r="O2743" s="690"/>
      <c r="P2743" s="645" t="str">
        <f t="shared" si="1071"/>
        <v>Sai</v>
      </c>
      <c r="Q2743" s="691">
        <v>0.06</v>
      </c>
      <c r="S2743" s="689"/>
      <c r="T2743" s="687"/>
      <c r="U2743" s="687"/>
      <c r="V2743" s="687"/>
      <c r="W2743" s="687"/>
    </row>
    <row r="2744" spans="1:23">
      <c r="A2744" s="1058"/>
      <c r="B2744" s="1063" t="s">
        <v>799</v>
      </c>
      <c r="C2744" s="1070"/>
      <c r="D2744" s="1070" t="s">
        <v>800</v>
      </c>
      <c r="E2744" s="1070">
        <v>15</v>
      </c>
      <c r="F2744" s="1070"/>
      <c r="G2744" s="1070"/>
      <c r="H2744" s="1070"/>
      <c r="I2744" s="1070"/>
      <c r="J2744" s="871"/>
      <c r="K2744" s="701">
        <f>SUM(K2746:K2755)</f>
        <v>5532537.1781256283</v>
      </c>
      <c r="L2744" s="701">
        <f>SUM(L2746:L2755)</f>
        <v>5532537.1781256283</v>
      </c>
      <c r="M2744" s="701"/>
      <c r="N2744" s="701"/>
      <c r="O2744" s="701"/>
      <c r="P2744" s="645" t="str">
        <f t="shared" si="1071"/>
        <v>Sai</v>
      </c>
      <c r="Q2744" s="691">
        <v>0.38</v>
      </c>
      <c r="S2744" s="689"/>
      <c r="T2744" s="687"/>
      <c r="U2744" s="687"/>
      <c r="V2744" s="687"/>
      <c r="W2744" s="687"/>
    </row>
    <row r="2745" spans="1:23">
      <c r="A2745" s="707"/>
      <c r="B2745" s="826" t="s">
        <v>908</v>
      </c>
      <c r="C2745" s="712"/>
      <c r="D2745" s="712"/>
      <c r="E2745" s="712"/>
      <c r="F2745" s="1070"/>
      <c r="G2745" s="1070"/>
      <c r="H2745" s="1070"/>
      <c r="I2745" s="1070"/>
      <c r="J2745" s="871"/>
      <c r="K2745" s="704">
        <f>K2746</f>
        <v>533643.49999999988</v>
      </c>
      <c r="L2745" s="704">
        <f>L2746</f>
        <v>533643.49999999988</v>
      </c>
      <c r="M2745" s="704"/>
      <c r="N2745" s="704"/>
      <c r="O2745" s="704"/>
      <c r="P2745" s="645" t="str">
        <f t="shared" si="1071"/>
        <v>Sai</v>
      </c>
      <c r="Q2745" s="691">
        <v>0.38</v>
      </c>
      <c r="S2745" s="689"/>
      <c r="T2745" s="687"/>
      <c r="U2745" s="687"/>
      <c r="V2745" s="687"/>
      <c r="W2745" s="687"/>
    </row>
    <row r="2746" spans="1:23" ht="21">
      <c r="A2746" s="707"/>
      <c r="B2746" s="827" t="s">
        <v>735</v>
      </c>
      <c r="C2746" s="682">
        <v>43320</v>
      </c>
      <c r="D2746" s="828" t="s">
        <v>736</v>
      </c>
      <c r="E2746" s="712">
        <v>1</v>
      </c>
      <c r="F2746" s="1070"/>
      <c r="G2746" s="1070"/>
      <c r="H2746" s="1070"/>
      <c r="I2746" s="1070"/>
      <c r="J2746" s="871">
        <f>VLOOKUP(C2746,'Bieu5 TH chi phi'!$B$7:$C$109,2,0)</f>
        <v>533643.49999999988</v>
      </c>
      <c r="K2746" s="704">
        <f>J2746*E2746</f>
        <v>533643.49999999988</v>
      </c>
      <c r="L2746" s="704">
        <f t="shared" ref="L2746:L2747" si="1074">K2746</f>
        <v>533643.49999999988</v>
      </c>
      <c r="M2746" s="704"/>
      <c r="N2746" s="704"/>
      <c r="O2746" s="704"/>
      <c r="P2746" s="645" t="str">
        <f t="shared" si="1071"/>
        <v>Sai</v>
      </c>
      <c r="Q2746" s="691">
        <v>0.02</v>
      </c>
      <c r="S2746" s="689"/>
      <c r="T2746" s="687"/>
      <c r="U2746" s="687"/>
      <c r="V2746" s="687"/>
      <c r="W2746" s="687"/>
    </row>
    <row r="2747" spans="1:23">
      <c r="A2747" s="707"/>
      <c r="B2747" s="1066" t="s">
        <v>801</v>
      </c>
      <c r="C2747" s="1070"/>
      <c r="D2747" s="1070" t="s">
        <v>800</v>
      </c>
      <c r="E2747" s="1070">
        <f>E2744</f>
        <v>15</v>
      </c>
      <c r="F2747" s="1070"/>
      <c r="G2747" s="1070"/>
      <c r="H2747" s="1070"/>
      <c r="I2747" s="1070"/>
      <c r="J2747" s="871">
        <f>VLOOKUP(B2747,'Bieu5 TH chi phi'!$B$7:$C$109,2,0)</f>
        <v>38838.710730170496</v>
      </c>
      <c r="K2747" s="704">
        <f>J2747*E2747</f>
        <v>582580.66095255746</v>
      </c>
      <c r="L2747" s="704">
        <f t="shared" si="1074"/>
        <v>582580.66095255746</v>
      </c>
      <c r="M2747" s="704"/>
      <c r="N2747" s="704"/>
      <c r="O2747" s="704"/>
      <c r="P2747" s="645" t="str">
        <f t="shared" si="1071"/>
        <v>Sai</v>
      </c>
      <c r="Q2747" s="691">
        <v>3.82</v>
      </c>
      <c r="S2747" s="689"/>
      <c r="T2747" s="687"/>
      <c r="U2747" s="687"/>
      <c r="V2747" s="687"/>
      <c r="W2747" s="687"/>
    </row>
    <row r="2748" spans="1:23">
      <c r="A2748" s="708"/>
      <c r="B2748" s="1066" t="s">
        <v>802</v>
      </c>
      <c r="C2748" s="1070"/>
      <c r="D2748" s="1070" t="s">
        <v>800</v>
      </c>
      <c r="E2748" s="1070">
        <f t="shared" ref="E2748:E2753" si="1075">E2747</f>
        <v>15</v>
      </c>
      <c r="F2748" s="1070"/>
      <c r="G2748" s="1070"/>
      <c r="H2748" s="1070"/>
      <c r="I2748" s="1070"/>
      <c r="J2748" s="871">
        <f>VLOOKUP(B2748,'Bieu5 TH chi phi'!$B$7:$C$109,2,0)</f>
        <v>0</v>
      </c>
      <c r="K2748" s="704"/>
      <c r="L2748" s="704"/>
      <c r="M2748" s="704"/>
      <c r="N2748" s="704"/>
      <c r="O2748" s="704"/>
      <c r="P2748" s="645" t="str">
        <f t="shared" si="1071"/>
        <v>Sai</v>
      </c>
      <c r="Q2748" s="691">
        <v>4</v>
      </c>
      <c r="S2748" s="689"/>
      <c r="T2748" s="687"/>
      <c r="U2748" s="687"/>
      <c r="V2748" s="687"/>
      <c r="W2748" s="687"/>
    </row>
    <row r="2749" spans="1:23">
      <c r="A2749" s="707"/>
      <c r="B2749" s="709" t="s">
        <v>605</v>
      </c>
      <c r="C2749" s="1070"/>
      <c r="D2749" s="1070" t="s">
        <v>800</v>
      </c>
      <c r="E2749" s="1070">
        <f t="shared" si="1075"/>
        <v>15</v>
      </c>
      <c r="F2749" s="1070"/>
      <c r="G2749" s="1070"/>
      <c r="H2749" s="1070"/>
      <c r="I2749" s="1070"/>
      <c r="J2749" s="871">
        <f>VLOOKUP(B2749,'Bieu5 TH chi phi'!$B$7:$C$109,2,0)</f>
        <v>18765.274056338028</v>
      </c>
      <c r="K2749" s="704">
        <f>J2749*E2749</f>
        <v>281479.11084507045</v>
      </c>
      <c r="L2749" s="704">
        <f t="shared" ref="L2749:L2750" si="1076">K2749</f>
        <v>281479.11084507045</v>
      </c>
      <c r="M2749" s="704"/>
      <c r="N2749" s="704"/>
      <c r="O2749" s="704"/>
      <c r="P2749" s="645" t="str">
        <f t="shared" si="1071"/>
        <v>Sai</v>
      </c>
      <c r="Q2749" s="691"/>
    </row>
    <row r="2750" spans="1:23">
      <c r="A2750" s="707"/>
      <c r="B2750" s="709" t="s">
        <v>646</v>
      </c>
      <c r="C2750" s="1070"/>
      <c r="D2750" s="1070" t="s">
        <v>800</v>
      </c>
      <c r="E2750" s="1070">
        <f t="shared" si="1075"/>
        <v>15</v>
      </c>
      <c r="F2750" s="1070"/>
      <c r="G2750" s="1070"/>
      <c r="H2750" s="1070"/>
      <c r="I2750" s="1070"/>
      <c r="J2750" s="871">
        <f>VLOOKUP(B2750,'Bieu5 TH chi phi'!$B$7:$C$109,2,0)</f>
        <v>173801.87938349394</v>
      </c>
      <c r="K2750" s="704">
        <f>J2750*E2750</f>
        <v>2607028.1907524089</v>
      </c>
      <c r="L2750" s="704">
        <f t="shared" si="1076"/>
        <v>2607028.1907524089</v>
      </c>
      <c r="M2750" s="704"/>
      <c r="N2750" s="704"/>
      <c r="O2750" s="704"/>
      <c r="P2750" s="730" t="s">
        <v>811</v>
      </c>
      <c r="Q2750" s="691">
        <v>18.64</v>
      </c>
      <c r="R2750" s="731">
        <f>E2750/Q2750</f>
        <v>0.80472103004291839</v>
      </c>
      <c r="S2750" s="689"/>
      <c r="T2750" s="687"/>
      <c r="U2750" s="687"/>
      <c r="V2750" s="687"/>
      <c r="W2750" s="687"/>
    </row>
    <row r="2751" spans="1:23">
      <c r="A2751" s="707"/>
      <c r="B2751" s="1066" t="s">
        <v>803</v>
      </c>
      <c r="C2751" s="1070"/>
      <c r="D2751" s="1070" t="s">
        <v>800</v>
      </c>
      <c r="E2751" s="1070">
        <f t="shared" si="1075"/>
        <v>15</v>
      </c>
      <c r="F2751" s="1070"/>
      <c r="G2751" s="1070"/>
      <c r="H2751" s="1070"/>
      <c r="I2751" s="1070"/>
      <c r="J2751" s="871"/>
      <c r="K2751" s="704"/>
      <c r="L2751" s="704"/>
      <c r="M2751" s="704"/>
      <c r="N2751" s="704"/>
      <c r="O2751" s="704"/>
      <c r="P2751" s="645" t="str">
        <f t="shared" si="1071"/>
        <v>Sai</v>
      </c>
      <c r="Q2751" s="691">
        <v>0.12</v>
      </c>
      <c r="S2751" s="689"/>
      <c r="T2751" s="687"/>
      <c r="U2751" s="687"/>
      <c r="V2751" s="687"/>
      <c r="W2751" s="687"/>
    </row>
    <row r="2752" spans="1:23">
      <c r="A2752" s="707"/>
      <c r="B2752" s="709" t="s">
        <v>19</v>
      </c>
      <c r="C2752" s="1070"/>
      <c r="D2752" s="1070" t="s">
        <v>800</v>
      </c>
      <c r="E2752" s="1070">
        <f t="shared" si="1075"/>
        <v>15</v>
      </c>
      <c r="F2752" s="1070"/>
      <c r="G2752" s="1070"/>
      <c r="H2752" s="1070"/>
      <c r="I2752" s="1070"/>
      <c r="J2752" s="871">
        <f>VLOOKUP(B2752,'Bieu5 TH chi phi'!$B$7:$C$109,2,0)</f>
        <v>10491.54463647199</v>
      </c>
      <c r="K2752" s="704">
        <f>J2752*E2752</f>
        <v>157373.16954707986</v>
      </c>
      <c r="L2752" s="704">
        <f t="shared" ref="L2752:L2755" si="1077">K2752</f>
        <v>157373.16954707986</v>
      </c>
      <c r="M2752" s="704"/>
      <c r="N2752" s="704"/>
      <c r="O2752" s="704"/>
      <c r="P2752" s="645" t="str">
        <f t="shared" si="1071"/>
        <v>Sai</v>
      </c>
      <c r="Q2752" s="691">
        <v>3</v>
      </c>
      <c r="S2752" s="689"/>
      <c r="T2752" s="687"/>
      <c r="U2752" s="687"/>
      <c r="V2752" s="687"/>
      <c r="W2752" s="687"/>
    </row>
    <row r="2753" spans="1:23">
      <c r="A2753" s="707"/>
      <c r="B2753" s="710" t="s">
        <v>21</v>
      </c>
      <c r="C2753" s="1070"/>
      <c r="D2753" s="1070" t="s">
        <v>800</v>
      </c>
      <c r="E2753" s="1070">
        <f t="shared" si="1075"/>
        <v>15</v>
      </c>
      <c r="F2753" s="1070"/>
      <c r="G2753" s="1070"/>
      <c r="H2753" s="1070"/>
      <c r="I2753" s="1070"/>
      <c r="J2753" s="871">
        <f>VLOOKUP(B2753,'Bieu5 TH chi phi'!$B$7:$C$109,2,0)</f>
        <v>17555.295987286452</v>
      </c>
      <c r="K2753" s="704">
        <f>J2753*E2753</f>
        <v>263329.4398092968</v>
      </c>
      <c r="L2753" s="704">
        <f t="shared" si="1077"/>
        <v>263329.4398092968</v>
      </c>
      <c r="M2753" s="704"/>
      <c r="N2753" s="704"/>
      <c r="O2753" s="704"/>
      <c r="P2753" s="645" t="str">
        <f t="shared" si="1071"/>
        <v>Sai</v>
      </c>
      <c r="Q2753" s="691">
        <v>0.06</v>
      </c>
      <c r="S2753" s="689"/>
      <c r="T2753" s="687"/>
      <c r="U2753" s="687"/>
      <c r="V2753" s="687"/>
      <c r="W2753" s="687"/>
    </row>
    <row r="2754" spans="1:23">
      <c r="A2754" s="711"/>
      <c r="B2754" s="710" t="s">
        <v>804</v>
      </c>
      <c r="C2754" s="712"/>
      <c r="D2754" s="1199" t="s">
        <v>800</v>
      </c>
      <c r="E2754" s="1199">
        <f>E2753</f>
        <v>15</v>
      </c>
      <c r="F2754" s="712"/>
      <c r="G2754" s="712"/>
      <c r="H2754" s="712"/>
      <c r="I2754" s="712"/>
      <c r="J2754" s="871">
        <f>VLOOKUP(B2754,'Bieu5 TH chi phi'!$B$7:$C$109,2,0)</f>
        <v>46989.233700271805</v>
      </c>
      <c r="K2754" s="704">
        <f t="shared" ref="K2754:K2755" si="1078">J2754*E2754</f>
        <v>704838.50550407707</v>
      </c>
      <c r="L2754" s="704">
        <f t="shared" si="1077"/>
        <v>704838.50550407707</v>
      </c>
      <c r="M2754" s="713"/>
      <c r="N2754" s="713"/>
      <c r="O2754" s="713"/>
      <c r="P2754" s="730" t="s">
        <v>811</v>
      </c>
      <c r="Q2754" s="691">
        <v>18</v>
      </c>
      <c r="R2754" s="731">
        <f>E2754/Q2754</f>
        <v>0.83333333333333337</v>
      </c>
      <c r="S2754" s="689"/>
      <c r="T2754" s="687"/>
      <c r="U2754" s="687"/>
      <c r="V2754" s="687"/>
      <c r="W2754" s="687"/>
    </row>
    <row r="2755" spans="1:23">
      <c r="A2755" s="715"/>
      <c r="B2755" s="1159" t="s">
        <v>22</v>
      </c>
      <c r="C2755" s="716"/>
      <c r="D2755" s="716" t="s">
        <v>800</v>
      </c>
      <c r="E2755" s="716">
        <f t="shared" ref="E2755" si="1079">E2754</f>
        <v>15</v>
      </c>
      <c r="F2755" s="716"/>
      <c r="G2755" s="716"/>
      <c r="H2755" s="716"/>
      <c r="I2755" s="716"/>
      <c r="J2755" s="1160">
        <f>VLOOKUP(B2755,'Bieu5 TH chi phi'!$B$7:$C$109,2,0)</f>
        <v>26817.640047675806</v>
      </c>
      <c r="K2755" s="717">
        <f t="shared" si="1078"/>
        <v>402264.60071513709</v>
      </c>
      <c r="L2755" s="717">
        <f t="shared" si="1077"/>
        <v>402264.60071513709</v>
      </c>
      <c r="M2755" s="717"/>
      <c r="N2755" s="717"/>
      <c r="O2755" s="717"/>
      <c r="P2755" s="730" t="s">
        <v>811</v>
      </c>
      <c r="Q2755" s="691">
        <v>81.25</v>
      </c>
      <c r="R2755" s="731">
        <f>E2755/Q2755</f>
        <v>0.18461538461538463</v>
      </c>
      <c r="S2755" s="689"/>
      <c r="T2755" s="687"/>
      <c r="U2755" s="687"/>
      <c r="V2755" s="687"/>
      <c r="W2755" s="687"/>
    </row>
    <row r="2756" spans="1:23">
      <c r="A2756" s="748"/>
      <c r="B2756" s="1060"/>
      <c r="C2756" s="765"/>
      <c r="D2756" s="766"/>
      <c r="E2756" s="766"/>
      <c r="F2756" s="766"/>
      <c r="G2756" s="766"/>
      <c r="H2756" s="766"/>
      <c r="I2756" s="766"/>
      <c r="J2756" s="767"/>
      <c r="K2756" s="722"/>
      <c r="L2756" s="722"/>
      <c r="M2756" s="722"/>
      <c r="N2756" s="722"/>
      <c r="O2756" s="722"/>
      <c r="P2756" s="645" t="str">
        <f t="shared" si="1071"/>
        <v>Sai</v>
      </c>
      <c r="Q2756" s="691">
        <v>0.08</v>
      </c>
      <c r="S2756" s="689"/>
      <c r="T2756" s="687"/>
      <c r="U2756" s="687"/>
      <c r="V2756" s="687"/>
      <c r="W2756" s="687"/>
    </row>
    <row r="2757" spans="1:23">
      <c r="A2757" s="1410" t="s">
        <v>935</v>
      </c>
      <c r="B2757" s="1410"/>
      <c r="C2757" s="1410"/>
      <c r="D2757" s="1410"/>
      <c r="E2757" s="1410"/>
      <c r="F2757" s="1062"/>
      <c r="G2757" s="1062"/>
      <c r="H2757" s="1062"/>
      <c r="I2757" s="1062"/>
      <c r="J2757" s="770"/>
      <c r="K2757" s="725">
        <f>K2758+K2772+K2779+K2782</f>
        <v>15733040.333285535</v>
      </c>
      <c r="L2757" s="725">
        <f>L2758+L2772+L2779+L2782</f>
        <v>13472482.53407944</v>
      </c>
      <c r="M2757" s="725"/>
      <c r="N2757" s="725"/>
      <c r="O2757" s="725"/>
      <c r="P2757" s="645" t="str">
        <f t="shared" si="1071"/>
        <v>Sai</v>
      </c>
      <c r="Q2757" s="691">
        <v>0.03</v>
      </c>
      <c r="S2757" s="689"/>
      <c r="T2757" s="687"/>
      <c r="U2757" s="687"/>
      <c r="V2757" s="687"/>
      <c r="W2757" s="687"/>
    </row>
    <row r="2758" spans="1:23">
      <c r="A2758" s="1406" t="s">
        <v>936</v>
      </c>
      <c r="B2758" s="1063" t="s">
        <v>784</v>
      </c>
      <c r="C2758" s="753"/>
      <c r="D2758" s="1070"/>
      <c r="E2758" s="775"/>
      <c r="F2758" s="775"/>
      <c r="G2758" s="775"/>
      <c r="H2758" s="775"/>
      <c r="I2758" s="775"/>
      <c r="J2758" s="684"/>
      <c r="K2758" s="695">
        <f>SUM(K2759:K2771)</f>
        <v>3166061.7181818178</v>
      </c>
      <c r="L2758" s="695">
        <f>SUM(L2759:L2771)</f>
        <v>2119116.7399999998</v>
      </c>
      <c r="M2758" s="695"/>
      <c r="N2758" s="695"/>
      <c r="O2758" s="695"/>
      <c r="P2758" s="645" t="str">
        <f t="shared" si="1071"/>
        <v>Sai</v>
      </c>
      <c r="Q2758" s="691">
        <v>30</v>
      </c>
    </row>
    <row r="2759" spans="1:23" s="706" customFormat="1">
      <c r="A2759" s="1406"/>
      <c r="B2759" s="1066" t="s">
        <v>785</v>
      </c>
      <c r="C2759" s="682">
        <v>43168</v>
      </c>
      <c r="D2759" s="1070" t="s">
        <v>736</v>
      </c>
      <c r="E2759" s="729">
        <v>0.19</v>
      </c>
      <c r="F2759" s="729">
        <v>0.19</v>
      </c>
      <c r="G2759" s="1070"/>
      <c r="H2759" s="1070"/>
      <c r="I2759" s="1070"/>
      <c r="J2759" s="871">
        <f>VLOOKUP(C2759,'Bieu5 TH chi phi'!$B$7:$C$109,2,0)</f>
        <v>250929.54545454544</v>
      </c>
      <c r="K2759" s="690">
        <f>E2759*$J$2759</f>
        <v>47676.613636363632</v>
      </c>
      <c r="L2759" s="690">
        <f>F2759*$J$2759</f>
        <v>47676.613636363632</v>
      </c>
      <c r="M2759" s="690"/>
      <c r="N2759" s="690"/>
      <c r="O2759" s="690"/>
      <c r="P2759" s="645" t="str">
        <f t="shared" si="1071"/>
        <v>Sai</v>
      </c>
      <c r="Q2759" s="705"/>
      <c r="S2759" s="689"/>
      <c r="T2759" s="687"/>
      <c r="U2759" s="687"/>
      <c r="V2759" s="687"/>
      <c r="W2759" s="687"/>
    </row>
    <row r="2760" spans="1:23" s="706" customFormat="1">
      <c r="A2760" s="1058"/>
      <c r="B2760" s="1066" t="s">
        <v>786</v>
      </c>
      <c r="C2760" s="682">
        <v>43109</v>
      </c>
      <c r="D2760" s="1070" t="s">
        <v>736</v>
      </c>
      <c r="E2760" s="729">
        <v>0.19</v>
      </c>
      <c r="F2760" s="729">
        <v>0.19</v>
      </c>
      <c r="G2760" s="1070"/>
      <c r="H2760" s="1070"/>
      <c r="I2760" s="1070"/>
      <c r="J2760" s="871">
        <f>VLOOKUP(C2760,'Bieu5 TH chi phi'!$B$7:$C$109,2,0)</f>
        <v>195725.04545454544</v>
      </c>
      <c r="K2760" s="690">
        <f>E2760*$J$2760</f>
        <v>37187.758636363636</v>
      </c>
      <c r="L2760" s="690">
        <f>F2760*$J$2760</f>
        <v>37187.758636363636</v>
      </c>
      <c r="M2760" s="690"/>
      <c r="N2760" s="690"/>
      <c r="O2760" s="690"/>
      <c r="P2760" s="645"/>
      <c r="Q2760" s="705"/>
      <c r="S2760" s="648"/>
      <c r="T2760" s="649"/>
      <c r="U2760" s="649"/>
      <c r="V2760" s="649"/>
      <c r="W2760" s="649"/>
    </row>
    <row r="2761" spans="1:23" s="706" customFormat="1">
      <c r="A2761" s="1058"/>
      <c r="B2761" s="1066" t="s">
        <v>786</v>
      </c>
      <c r="C2761" s="682">
        <v>43199</v>
      </c>
      <c r="D2761" s="1070" t="s">
        <v>736</v>
      </c>
      <c r="E2761" s="729">
        <v>4.21</v>
      </c>
      <c r="F2761" s="729">
        <v>4.21</v>
      </c>
      <c r="G2761" s="1070"/>
      <c r="H2761" s="1070"/>
      <c r="I2761" s="1070"/>
      <c r="J2761" s="871">
        <f>VLOOKUP(C2761,'Bieu5 TH chi phi'!$B$7:$C$109,2,0)</f>
        <v>276022.5</v>
      </c>
      <c r="K2761" s="690">
        <f>E2761*$J$2761</f>
        <v>1162054.7250000001</v>
      </c>
      <c r="L2761" s="690">
        <f>F2761*$J$2761</f>
        <v>1162054.7250000001</v>
      </c>
      <c r="M2761" s="690"/>
      <c r="N2761" s="690"/>
      <c r="O2761" s="690"/>
      <c r="P2761" s="645"/>
      <c r="Q2761" s="705"/>
      <c r="S2761" s="648"/>
      <c r="T2761" s="649"/>
      <c r="U2761" s="649"/>
      <c r="V2761" s="649"/>
      <c r="W2761" s="649"/>
    </row>
    <row r="2762" spans="1:23" s="706" customFormat="1">
      <c r="A2762" s="1058"/>
      <c r="B2762" s="1066" t="s">
        <v>786</v>
      </c>
      <c r="C2762" s="682">
        <v>43260</v>
      </c>
      <c r="D2762" s="1070" t="s">
        <v>736</v>
      </c>
      <c r="E2762" s="729">
        <v>0.72</v>
      </c>
      <c r="F2762" s="729">
        <v>0.52</v>
      </c>
      <c r="G2762" s="1070"/>
      <c r="H2762" s="1070"/>
      <c r="I2762" s="1070"/>
      <c r="J2762" s="871">
        <f>VLOOKUP(C2762,'Bieu5 TH chi phi'!$B$7:$C$109,2,0)</f>
        <v>333736.29545454547</v>
      </c>
      <c r="K2762" s="690">
        <f>E2762*$J$2762</f>
        <v>240290.13272727272</v>
      </c>
      <c r="L2762" s="690">
        <f>F2762*$J$2762</f>
        <v>173542.87363636366</v>
      </c>
      <c r="M2762" s="690"/>
      <c r="N2762" s="690"/>
      <c r="O2762" s="690"/>
      <c r="P2762" s="645"/>
      <c r="Q2762" s="705"/>
      <c r="S2762" s="689"/>
      <c r="T2762" s="687"/>
      <c r="U2762" s="687"/>
      <c r="V2762" s="687"/>
      <c r="W2762" s="687"/>
    </row>
    <row r="2763" spans="1:23" s="706" customFormat="1">
      <c r="A2763" s="1058"/>
      <c r="B2763" s="1066" t="s">
        <v>786</v>
      </c>
      <c r="C2763" s="682">
        <v>43321</v>
      </c>
      <c r="D2763" s="1070" t="s">
        <v>736</v>
      </c>
      <c r="E2763" s="729">
        <v>0.11</v>
      </c>
      <c r="F2763" s="729">
        <v>0.11</v>
      </c>
      <c r="G2763" s="1070"/>
      <c r="H2763" s="1070"/>
      <c r="I2763" s="1070"/>
      <c r="J2763" s="871">
        <f>VLOOKUP(C2763,'Bieu5 TH chi phi'!$B$7:$C$109,2,0)</f>
        <v>388940.79545454553</v>
      </c>
      <c r="K2763" s="690">
        <f>E2763*$J$2763</f>
        <v>42783.48750000001</v>
      </c>
      <c r="L2763" s="690">
        <f>F2763*$J$2763</f>
        <v>42783.48750000001</v>
      </c>
      <c r="M2763" s="690"/>
      <c r="N2763" s="690"/>
      <c r="O2763" s="690"/>
      <c r="P2763" s="645"/>
      <c r="Q2763" s="705"/>
      <c r="S2763" s="648"/>
      <c r="T2763" s="649"/>
      <c r="U2763" s="649"/>
      <c r="V2763" s="649"/>
      <c r="W2763" s="649"/>
    </row>
    <row r="2764" spans="1:23" s="706" customFormat="1">
      <c r="A2764" s="1058"/>
      <c r="B2764" s="1066" t="s">
        <v>787</v>
      </c>
      <c r="C2764" s="682">
        <v>43109</v>
      </c>
      <c r="D2764" s="1070" t="s">
        <v>736</v>
      </c>
      <c r="E2764" s="729">
        <v>0.19</v>
      </c>
      <c r="F2764" s="729">
        <v>0.19</v>
      </c>
      <c r="G2764" s="1070"/>
      <c r="H2764" s="1070"/>
      <c r="I2764" s="1070"/>
      <c r="J2764" s="871">
        <f>VLOOKUP(C2764,'Bieu5 TH chi phi'!$B$7:$C$109,2,0)</f>
        <v>195725.04545454544</v>
      </c>
      <c r="K2764" s="690">
        <f>E2764*$J$2764</f>
        <v>37187.758636363636</v>
      </c>
      <c r="L2764" s="690">
        <f>F2764*$J$2764</f>
        <v>37187.758636363636</v>
      </c>
      <c r="M2764" s="690"/>
      <c r="N2764" s="690"/>
      <c r="O2764" s="690"/>
      <c r="P2764" s="645"/>
      <c r="Q2764" s="705"/>
      <c r="S2764" s="648"/>
      <c r="T2764" s="649"/>
      <c r="U2764" s="649"/>
      <c r="V2764" s="649"/>
      <c r="W2764" s="649"/>
    </row>
    <row r="2765" spans="1:23" s="706" customFormat="1">
      <c r="A2765" s="1058"/>
      <c r="B2765" s="1066" t="s">
        <v>787</v>
      </c>
      <c r="C2765" s="682">
        <v>43168</v>
      </c>
      <c r="D2765" s="1070" t="s">
        <v>736</v>
      </c>
      <c r="E2765" s="729">
        <v>0.19</v>
      </c>
      <c r="F2765" s="729">
        <v>0.19</v>
      </c>
      <c r="G2765" s="1070"/>
      <c r="H2765" s="1070"/>
      <c r="I2765" s="1070"/>
      <c r="J2765" s="871">
        <f>VLOOKUP(C2765,'Bieu5 TH chi phi'!$B$7:$C$109,2,0)</f>
        <v>250929.54545454544</v>
      </c>
      <c r="K2765" s="690">
        <f>E2765*$J$2765</f>
        <v>47676.613636363632</v>
      </c>
      <c r="L2765" s="690">
        <f>F2765*$J$2765</f>
        <v>47676.613636363632</v>
      </c>
      <c r="M2765" s="690"/>
      <c r="N2765" s="690"/>
      <c r="O2765" s="690"/>
      <c r="P2765" s="645"/>
      <c r="Q2765" s="705"/>
      <c r="S2765" s="689"/>
      <c r="T2765" s="687"/>
      <c r="U2765" s="687"/>
      <c r="V2765" s="687"/>
      <c r="W2765" s="687"/>
    </row>
    <row r="2766" spans="1:23" s="706" customFormat="1">
      <c r="A2766" s="1058"/>
      <c r="B2766" s="1066" t="s">
        <v>788</v>
      </c>
      <c r="C2766" s="682">
        <v>43168</v>
      </c>
      <c r="D2766" s="1070" t="s">
        <v>736</v>
      </c>
      <c r="E2766" s="729">
        <v>0.65</v>
      </c>
      <c r="F2766" s="729">
        <v>0.55000000000000004</v>
      </c>
      <c r="G2766" s="1070"/>
      <c r="H2766" s="1070"/>
      <c r="I2766" s="1070"/>
      <c r="J2766" s="871">
        <f>VLOOKUP(C2766,'Bieu5 TH chi phi'!$B$7:$C$109,2,0)</f>
        <v>250929.54545454544</v>
      </c>
      <c r="K2766" s="690">
        <f>E2766*$J$2766</f>
        <v>163104.20454545453</v>
      </c>
      <c r="L2766" s="690">
        <f>F2766*$J$2766</f>
        <v>138011.25</v>
      </c>
      <c r="M2766" s="690"/>
      <c r="N2766" s="690"/>
      <c r="O2766" s="690"/>
      <c r="P2766" s="645"/>
      <c r="Q2766" s="705"/>
      <c r="S2766" s="648"/>
      <c r="T2766" s="649"/>
      <c r="U2766" s="649"/>
      <c r="V2766" s="649"/>
      <c r="W2766" s="649"/>
    </row>
    <row r="2767" spans="1:23" s="706" customFormat="1">
      <c r="A2767" s="1058"/>
      <c r="B2767" s="1066" t="s">
        <v>788</v>
      </c>
      <c r="C2767" s="682">
        <v>43260</v>
      </c>
      <c r="D2767" s="1070" t="s">
        <v>736</v>
      </c>
      <c r="E2767" s="729">
        <v>0.05</v>
      </c>
      <c r="F2767" s="729">
        <v>0.05</v>
      </c>
      <c r="G2767" s="1070"/>
      <c r="H2767" s="1070"/>
      <c r="I2767" s="1070"/>
      <c r="J2767" s="871">
        <f>VLOOKUP(C2767,'Bieu5 TH chi phi'!$B$7:$C$109,2,0)</f>
        <v>333736.29545454547</v>
      </c>
      <c r="K2767" s="690">
        <f>E2767*$J$2767</f>
        <v>16686.814772727274</v>
      </c>
      <c r="L2767" s="690">
        <f>F2767*$J$2767</f>
        <v>16686.814772727274</v>
      </c>
      <c r="M2767" s="690"/>
      <c r="N2767" s="690"/>
      <c r="O2767" s="690"/>
      <c r="P2767" s="645"/>
      <c r="Q2767" s="705"/>
      <c r="S2767" s="648"/>
      <c r="T2767" s="649"/>
      <c r="U2767" s="649"/>
      <c r="V2767" s="649"/>
      <c r="W2767" s="649"/>
    </row>
    <row r="2768" spans="1:23" s="706" customFormat="1">
      <c r="A2768" s="1058"/>
      <c r="B2768" s="1066" t="s">
        <v>793</v>
      </c>
      <c r="C2768" s="682">
        <v>43168</v>
      </c>
      <c r="D2768" s="1070" t="s">
        <v>736</v>
      </c>
      <c r="E2768" s="729">
        <v>0.19</v>
      </c>
      <c r="F2768" s="729">
        <v>0.19</v>
      </c>
      <c r="G2768" s="1070"/>
      <c r="H2768" s="1070"/>
      <c r="I2768" s="1070"/>
      <c r="J2768" s="871">
        <f>VLOOKUP(C2768,'Bieu5 TH chi phi'!$B$7:$C$109,2,0)</f>
        <v>250929.54545454544</v>
      </c>
      <c r="K2768" s="690">
        <f>E2768*$J$2768</f>
        <v>47676.613636363632</v>
      </c>
      <c r="L2768" s="690">
        <f>F2768*$J$2768</f>
        <v>47676.613636363632</v>
      </c>
      <c r="M2768" s="690"/>
      <c r="N2768" s="690"/>
      <c r="O2768" s="690"/>
      <c r="P2768" s="645"/>
      <c r="Q2768" s="705"/>
      <c r="S2768" s="648"/>
      <c r="T2768" s="649"/>
      <c r="U2768" s="649"/>
      <c r="V2768" s="649"/>
      <c r="W2768" s="649"/>
    </row>
    <row r="2769" spans="1:23" s="706" customFormat="1">
      <c r="A2769" s="1058"/>
      <c r="B2769" s="1066" t="s">
        <v>789</v>
      </c>
      <c r="C2769" s="682">
        <v>43169</v>
      </c>
      <c r="D2769" s="1070" t="s">
        <v>736</v>
      </c>
      <c r="E2769" s="729">
        <v>0.05</v>
      </c>
      <c r="F2769" s="729">
        <v>0.01</v>
      </c>
      <c r="G2769" s="1070"/>
      <c r="H2769" s="1070"/>
      <c r="I2769" s="1070"/>
      <c r="J2769" s="871">
        <f>VLOOKUP(C2769,'Bieu5 TH chi phi'!$B$7:$C$109,2,0)</f>
        <v>227509.45454545456</v>
      </c>
      <c r="K2769" s="690">
        <f>E2769*$J$2769</f>
        <v>11375.472727272729</v>
      </c>
      <c r="L2769" s="690">
        <f>F2769*$J$2769</f>
        <v>2275.0945454545458</v>
      </c>
      <c r="M2769" s="690"/>
      <c r="N2769" s="690"/>
      <c r="O2769" s="690"/>
      <c r="P2769" s="645"/>
      <c r="Q2769" s="705"/>
      <c r="S2769" s="648"/>
      <c r="T2769" s="649"/>
      <c r="U2769" s="649"/>
      <c r="V2769" s="649"/>
      <c r="W2769" s="649"/>
    </row>
    <row r="2770" spans="1:23" s="706" customFormat="1">
      <c r="A2770" s="1058"/>
      <c r="B2770" s="1066" t="s">
        <v>791</v>
      </c>
      <c r="C2770" s="682">
        <v>43168</v>
      </c>
      <c r="D2770" s="1070" t="s">
        <v>736</v>
      </c>
      <c r="E2770" s="729">
        <v>2.88</v>
      </c>
      <c r="F2770" s="729">
        <v>0.43</v>
      </c>
      <c r="G2770" s="1070"/>
      <c r="H2770" s="1070"/>
      <c r="I2770" s="1070"/>
      <c r="J2770" s="871">
        <f>VLOOKUP(C2770,'Bieu5 TH chi phi'!$B$7:$C$109,2,0)</f>
        <v>250929.54545454544</v>
      </c>
      <c r="K2770" s="690">
        <f>E2770*$J$2770</f>
        <v>722677.09090909082</v>
      </c>
      <c r="L2770" s="690">
        <f>F2770*$J$2770</f>
        <v>107899.70454545454</v>
      </c>
      <c r="M2770" s="690"/>
      <c r="N2770" s="690"/>
      <c r="O2770" s="690"/>
      <c r="P2770" s="645"/>
      <c r="Q2770" s="705"/>
      <c r="S2770" s="648"/>
      <c r="T2770" s="649"/>
      <c r="U2770" s="649"/>
      <c r="V2770" s="649"/>
      <c r="W2770" s="649"/>
    </row>
    <row r="2771" spans="1:23">
      <c r="A2771" s="1058"/>
      <c r="B2771" s="1066" t="s">
        <v>792</v>
      </c>
      <c r="C2771" s="682">
        <v>43168</v>
      </c>
      <c r="D2771" s="1070" t="s">
        <v>736</v>
      </c>
      <c r="E2771" s="729">
        <v>2.35</v>
      </c>
      <c r="F2771" s="729">
        <v>1.03</v>
      </c>
      <c r="G2771" s="1070"/>
      <c r="H2771" s="1070"/>
      <c r="I2771" s="1070"/>
      <c r="J2771" s="871">
        <f>VLOOKUP(C2771,'Bieu5 TH chi phi'!$B$7:$C$109,2,0)</f>
        <v>250929.54545454544</v>
      </c>
      <c r="K2771" s="690">
        <f>E2771*$J$2771</f>
        <v>589684.43181818177</v>
      </c>
      <c r="L2771" s="690">
        <f>F2771*$J$2771</f>
        <v>258457.43181818182</v>
      </c>
      <c r="M2771" s="690"/>
      <c r="N2771" s="690"/>
      <c r="O2771" s="690"/>
      <c r="P2771" s="645" t="str">
        <f t="shared" si="1071"/>
        <v>Sai</v>
      </c>
      <c r="Q2771" s="691"/>
    </row>
    <row r="2772" spans="1:23">
      <c r="A2772" s="1058"/>
      <c r="B2772" s="1063" t="s">
        <v>794</v>
      </c>
      <c r="C2772" s="753"/>
      <c r="D2772" s="1070"/>
      <c r="E2772" s="729"/>
      <c r="F2772" s="729"/>
      <c r="G2772" s="1070"/>
      <c r="H2772" s="1070"/>
      <c r="I2772" s="1070"/>
      <c r="J2772" s="762"/>
      <c r="K2772" s="695">
        <f>SUM(K2773:K2778)</f>
        <v>5053021.7942695469</v>
      </c>
      <c r="L2772" s="695">
        <f>SUM(L2773:L2778)</f>
        <v>3854008.9732452692</v>
      </c>
      <c r="M2772" s="695"/>
      <c r="N2772" s="695"/>
      <c r="O2772" s="695"/>
      <c r="P2772" s="645" t="str">
        <f t="shared" si="1071"/>
        <v>Đúng</v>
      </c>
    </row>
    <row r="2773" spans="1:23" ht="10.4" customHeight="1">
      <c r="A2773" s="1058"/>
      <c r="B2773" s="1066" t="s">
        <v>678</v>
      </c>
      <c r="C2773" s="682"/>
      <c r="D2773" s="1070" t="s">
        <v>795</v>
      </c>
      <c r="E2773" s="729">
        <v>12.65</v>
      </c>
      <c r="F2773" s="729">
        <v>6.78</v>
      </c>
      <c r="G2773" s="1070"/>
      <c r="H2773" s="1070"/>
      <c r="I2773" s="1070"/>
      <c r="J2773" s="871">
        <f>VLOOKUP(B2773,'Bieu5 TH chi phi'!$B$7:$C$109,2,0)</f>
        <v>119536.55378486056</v>
      </c>
      <c r="K2773" s="690">
        <f>E2773*$J$2773</f>
        <v>1512137.405378486</v>
      </c>
      <c r="L2773" s="690">
        <f>F2773*$J$2773</f>
        <v>810457.83466135466</v>
      </c>
      <c r="M2773" s="690"/>
      <c r="N2773" s="690"/>
      <c r="O2773" s="690"/>
      <c r="P2773" s="645" t="str">
        <f t="shared" si="1071"/>
        <v>Sai</v>
      </c>
      <c r="Q2773" s="718"/>
    </row>
    <row r="2774" spans="1:23" ht="10.4" customHeight="1">
      <c r="A2774" s="1058"/>
      <c r="B2774" s="1066" t="s">
        <v>679</v>
      </c>
      <c r="C2774" s="682"/>
      <c r="D2774" s="1070" t="s">
        <v>795</v>
      </c>
      <c r="E2774" s="729">
        <v>0.4</v>
      </c>
      <c r="F2774" s="729">
        <v>0.06</v>
      </c>
      <c r="G2774" s="1070"/>
      <c r="H2774" s="1070"/>
      <c r="I2774" s="1070"/>
      <c r="J2774" s="871">
        <f>VLOOKUP(B2774,'Bieu5 TH chi phi'!$B$7:$C$109,2,0)</f>
        <v>175954.48207171314</v>
      </c>
      <c r="K2774" s="690">
        <f>E2774*$J$2774</f>
        <v>70381.792828685255</v>
      </c>
      <c r="L2774" s="690">
        <f>F2774*$J$2774</f>
        <v>10557.268924302787</v>
      </c>
      <c r="M2774" s="690"/>
      <c r="N2774" s="690"/>
      <c r="O2774" s="690"/>
      <c r="P2774" s="645" t="str">
        <f t="shared" ref="P2774:P2833" si="1080">IF(E2774=Q2774,"Đúng","Sai")</f>
        <v>Sai</v>
      </c>
      <c r="Q2774" s="718"/>
    </row>
    <row r="2775" spans="1:23">
      <c r="A2775" s="1058"/>
      <c r="B2775" s="1066" t="s">
        <v>681</v>
      </c>
      <c r="C2775" s="682"/>
      <c r="D2775" s="1070" t="s">
        <v>795</v>
      </c>
      <c r="E2775" s="729">
        <v>1.5</v>
      </c>
      <c r="F2775" s="729">
        <v>1.5</v>
      </c>
      <c r="G2775" s="1070"/>
      <c r="H2775" s="1070"/>
      <c r="I2775" s="1070"/>
      <c r="J2775" s="871">
        <f>VLOOKUP(B2775,'Bieu5 TH chi phi'!$B$7:$C$109,2,0)</f>
        <v>1922237.7689243029</v>
      </c>
      <c r="K2775" s="690">
        <f>E2775*$J$2775</f>
        <v>2883356.6533864541</v>
      </c>
      <c r="L2775" s="690">
        <f>F2775*$J$2775</f>
        <v>2883356.6533864541</v>
      </c>
      <c r="M2775" s="690"/>
      <c r="N2775" s="690"/>
      <c r="O2775" s="690"/>
      <c r="P2775" s="645" t="str">
        <f t="shared" si="1080"/>
        <v>Sai</v>
      </c>
      <c r="Q2775" s="776"/>
    </row>
    <row r="2776" spans="1:23">
      <c r="A2776" s="1058"/>
      <c r="B2776" s="1066" t="s">
        <v>684</v>
      </c>
      <c r="C2776" s="682"/>
      <c r="D2776" s="1070" t="s">
        <v>795</v>
      </c>
      <c r="E2776" s="729">
        <v>0.17</v>
      </c>
      <c r="F2776" s="729">
        <v>0.11</v>
      </c>
      <c r="G2776" s="1070"/>
      <c r="H2776" s="1070"/>
      <c r="I2776" s="1070"/>
      <c r="J2776" s="871">
        <f>VLOOKUP(B2776,'Bieu5 TH chi phi'!$B$7:$C$109,2,0)</f>
        <v>498.00796812749002</v>
      </c>
      <c r="K2776" s="690">
        <f>E2776*$J$2776</f>
        <v>84.661354581673308</v>
      </c>
      <c r="L2776" s="690">
        <f>F2776*$J$2776</f>
        <v>54.7808764940239</v>
      </c>
      <c r="M2776" s="690"/>
      <c r="N2776" s="690"/>
      <c r="O2776" s="690"/>
      <c r="P2776" s="645" t="str">
        <f t="shared" si="1080"/>
        <v>Sai</v>
      </c>
      <c r="Q2776" s="691">
        <v>0.69</v>
      </c>
      <c r="S2776" s="689"/>
      <c r="T2776" s="687"/>
      <c r="U2776" s="687"/>
      <c r="V2776" s="687"/>
      <c r="W2776" s="687"/>
    </row>
    <row r="2777" spans="1:23">
      <c r="A2777" s="1058"/>
      <c r="B2777" s="1066" t="s">
        <v>682</v>
      </c>
      <c r="C2777" s="682"/>
      <c r="D2777" s="1070" t="s">
        <v>795</v>
      </c>
      <c r="E2777" s="729">
        <v>12</v>
      </c>
      <c r="F2777" s="729">
        <v>1.8</v>
      </c>
      <c r="G2777" s="1070"/>
      <c r="H2777" s="1070"/>
      <c r="I2777" s="1070"/>
      <c r="J2777" s="871">
        <f>VLOOKUP(B2777,'Bieu5 TH chi phi'!$B$7:$C$109,2,0)</f>
        <v>41646.852589641428</v>
      </c>
      <c r="K2777" s="690">
        <f>E2777*$J$2777</f>
        <v>499762.23107569711</v>
      </c>
      <c r="L2777" s="690">
        <f>F2777*$J$2777</f>
        <v>74964.334661354573</v>
      </c>
      <c r="M2777" s="690"/>
      <c r="N2777" s="690"/>
      <c r="O2777" s="690"/>
      <c r="P2777" s="645" t="str">
        <f t="shared" si="1080"/>
        <v>Sai</v>
      </c>
      <c r="Q2777" s="691">
        <v>0.69</v>
      </c>
      <c r="S2777" s="689"/>
      <c r="T2777" s="687"/>
      <c r="U2777" s="687"/>
      <c r="V2777" s="687"/>
      <c r="W2777" s="687"/>
    </row>
    <row r="2778" spans="1:23">
      <c r="A2778" s="1058"/>
      <c r="B2778" s="1407" t="s">
        <v>683</v>
      </c>
      <c r="C2778" s="1407"/>
      <c r="D2778" s="1070" t="s">
        <v>795</v>
      </c>
      <c r="E2778" s="729">
        <v>38.07</v>
      </c>
      <c r="F2778" s="729">
        <v>32.54</v>
      </c>
      <c r="G2778" s="1070"/>
      <c r="H2778" s="1070"/>
      <c r="I2778" s="1070"/>
      <c r="J2778" s="871">
        <f>VLOOKUP(B2778,'Bieu5 TH chi phi'!$B$7:$C$109,2,0)</f>
        <v>2293.1192604581674</v>
      </c>
      <c r="K2778" s="690">
        <f>E2778*$J$2778</f>
        <v>87299.050245642429</v>
      </c>
      <c r="L2778" s="690">
        <f>F2778*$J$2778</f>
        <v>74618.100735308763</v>
      </c>
      <c r="M2778" s="690"/>
      <c r="N2778" s="690"/>
      <c r="O2778" s="690"/>
      <c r="P2778" s="645" t="str">
        <f t="shared" si="1080"/>
        <v>Sai</v>
      </c>
      <c r="Q2778" s="691">
        <v>10.79</v>
      </c>
      <c r="S2778" s="689"/>
      <c r="T2778" s="687"/>
      <c r="U2778" s="687"/>
      <c r="V2778" s="687"/>
      <c r="W2778" s="687"/>
    </row>
    <row r="2779" spans="1:23">
      <c r="A2779" s="1058"/>
      <c r="B2779" s="1063" t="s">
        <v>796</v>
      </c>
      <c r="C2779" s="753"/>
      <c r="D2779" s="1070"/>
      <c r="E2779" s="729"/>
      <c r="F2779" s="729"/>
      <c r="G2779" s="1070"/>
      <c r="H2779" s="1070"/>
      <c r="I2779" s="1070"/>
      <c r="J2779" s="871"/>
      <c r="K2779" s="695">
        <f>SUM(K2780:K2781)</f>
        <v>48300</v>
      </c>
      <c r="L2779" s="695">
        <f>SUM(L2780:L2781)</f>
        <v>33700</v>
      </c>
      <c r="M2779" s="695"/>
      <c r="N2779" s="695"/>
      <c r="O2779" s="695"/>
      <c r="P2779" s="645" t="str">
        <f t="shared" si="1080"/>
        <v>Sai</v>
      </c>
      <c r="Q2779" s="691">
        <v>2.17</v>
      </c>
      <c r="S2779" s="689"/>
      <c r="T2779" s="687"/>
      <c r="U2779" s="687"/>
      <c r="V2779" s="687"/>
      <c r="W2779" s="687"/>
    </row>
    <row r="2780" spans="1:23">
      <c r="A2780" s="1058"/>
      <c r="B2780" s="1066" t="s">
        <v>722</v>
      </c>
      <c r="C2780" s="682"/>
      <c r="D2780" s="1070" t="s">
        <v>797</v>
      </c>
      <c r="E2780" s="729">
        <v>0.21</v>
      </c>
      <c r="F2780" s="729">
        <v>0.14000000000000001</v>
      </c>
      <c r="G2780" s="1070"/>
      <c r="H2780" s="1070"/>
      <c r="I2780" s="1070"/>
      <c r="J2780" s="871">
        <f>VLOOKUP(B2780,'Bieu5 TH chi phi'!$B$7:$C$109,2,0)</f>
        <v>80000</v>
      </c>
      <c r="K2780" s="690">
        <f>E2780*$J$2780</f>
        <v>16800</v>
      </c>
      <c r="L2780" s="690">
        <f>F2780*$J$2780</f>
        <v>11200.000000000002</v>
      </c>
      <c r="M2780" s="690"/>
      <c r="N2780" s="690"/>
      <c r="O2780" s="690"/>
      <c r="P2780" s="645" t="str">
        <f t="shared" si="1080"/>
        <v>Sai</v>
      </c>
      <c r="Q2780" s="691">
        <v>0.16</v>
      </c>
      <c r="S2780" s="689"/>
      <c r="T2780" s="687"/>
      <c r="U2780" s="687"/>
      <c r="V2780" s="687"/>
      <c r="W2780" s="687"/>
    </row>
    <row r="2781" spans="1:23">
      <c r="A2781" s="1058"/>
      <c r="B2781" s="1066" t="s">
        <v>724</v>
      </c>
      <c r="C2781" s="1070"/>
      <c r="D2781" s="1070" t="s">
        <v>798</v>
      </c>
      <c r="E2781" s="729">
        <v>7.0000000000000007E-2</v>
      </c>
      <c r="F2781" s="729">
        <v>0.05</v>
      </c>
      <c r="G2781" s="1070"/>
      <c r="H2781" s="1070"/>
      <c r="I2781" s="1070"/>
      <c r="J2781" s="871">
        <f>VLOOKUP(B2781,'Bieu5 TH chi phi'!$B$7:$C$109,2,0)</f>
        <v>450000</v>
      </c>
      <c r="K2781" s="690">
        <f>E2781*$J$2781</f>
        <v>31500.000000000004</v>
      </c>
      <c r="L2781" s="690">
        <f>F2781*$J$2781</f>
        <v>22500</v>
      </c>
      <c r="M2781" s="690"/>
      <c r="N2781" s="690"/>
      <c r="O2781" s="690"/>
      <c r="P2781" s="645" t="str">
        <f t="shared" si="1080"/>
        <v>Sai</v>
      </c>
      <c r="Q2781" s="691">
        <v>0.69</v>
      </c>
      <c r="S2781" s="689"/>
      <c r="T2781" s="687"/>
      <c r="U2781" s="687"/>
      <c r="V2781" s="687"/>
      <c r="W2781" s="687"/>
    </row>
    <row r="2782" spans="1:23">
      <c r="A2782" s="1058"/>
      <c r="B2782" s="1063" t="s">
        <v>799</v>
      </c>
      <c r="C2782" s="1070"/>
      <c r="D2782" s="1070" t="s">
        <v>800</v>
      </c>
      <c r="E2782" s="1070">
        <v>20</v>
      </c>
      <c r="F2782" s="1070"/>
      <c r="G2782" s="1070"/>
      <c r="H2782" s="1070"/>
      <c r="I2782" s="1070"/>
      <c r="J2782" s="871"/>
      <c r="K2782" s="701">
        <f>SUM(K2784:K2793)</f>
        <v>7465656.8208341701</v>
      </c>
      <c r="L2782" s="701">
        <f>SUM(L2784:L2793)</f>
        <v>7465656.8208341701</v>
      </c>
      <c r="M2782" s="701"/>
      <c r="N2782" s="701"/>
      <c r="O2782" s="701"/>
      <c r="P2782" s="645" t="str">
        <f t="shared" si="1080"/>
        <v>Sai</v>
      </c>
      <c r="Q2782" s="691">
        <v>0.69</v>
      </c>
      <c r="S2782" s="689"/>
      <c r="T2782" s="687"/>
      <c r="U2782" s="687"/>
      <c r="V2782" s="687"/>
      <c r="W2782" s="687"/>
    </row>
    <row r="2783" spans="1:23">
      <c r="A2783" s="707"/>
      <c r="B2783" s="826" t="s">
        <v>908</v>
      </c>
      <c r="C2783" s="712"/>
      <c r="D2783" s="712"/>
      <c r="E2783" s="712"/>
      <c r="F2783" s="1070"/>
      <c r="G2783" s="1070"/>
      <c r="H2783" s="1070"/>
      <c r="I2783" s="1070"/>
      <c r="J2783" s="871"/>
      <c r="K2783" s="704">
        <f>K2784</f>
        <v>800465.24999999977</v>
      </c>
      <c r="L2783" s="704">
        <f>L2784</f>
        <v>800465.24999999977</v>
      </c>
      <c r="M2783" s="704"/>
      <c r="N2783" s="704"/>
      <c r="O2783" s="704"/>
      <c r="P2783" s="645" t="str">
        <f t="shared" si="1080"/>
        <v>Sai</v>
      </c>
      <c r="Q2783" s="691">
        <v>2.94</v>
      </c>
      <c r="S2783" s="689"/>
      <c r="T2783" s="687"/>
      <c r="U2783" s="687"/>
      <c r="V2783" s="687"/>
      <c r="W2783" s="687"/>
    </row>
    <row r="2784" spans="1:23" ht="21">
      <c r="A2784" s="707"/>
      <c r="B2784" s="827" t="s">
        <v>735</v>
      </c>
      <c r="C2784" s="682">
        <v>43320</v>
      </c>
      <c r="D2784" s="828" t="s">
        <v>736</v>
      </c>
      <c r="E2784" s="712">
        <v>1.5</v>
      </c>
      <c r="F2784" s="1070"/>
      <c r="G2784" s="1070"/>
      <c r="H2784" s="1070"/>
      <c r="I2784" s="1070"/>
      <c r="J2784" s="871">
        <f>VLOOKUP(C2784,'Bieu5 TH chi phi'!$B$7:$C$109,2,0)</f>
        <v>533643.49999999988</v>
      </c>
      <c r="K2784" s="704">
        <f>J2784*E2784</f>
        <v>800465.24999999977</v>
      </c>
      <c r="L2784" s="704">
        <f>K2784</f>
        <v>800465.24999999977</v>
      </c>
      <c r="M2784" s="704"/>
      <c r="N2784" s="704"/>
      <c r="O2784" s="704"/>
      <c r="P2784" s="645" t="str">
        <f t="shared" si="1080"/>
        <v>Sai</v>
      </c>
      <c r="Q2784" s="691">
        <v>0.88</v>
      </c>
      <c r="S2784" s="689"/>
      <c r="T2784" s="687"/>
      <c r="U2784" s="687"/>
      <c r="V2784" s="687"/>
      <c r="W2784" s="687"/>
    </row>
    <row r="2785" spans="1:23">
      <c r="A2785" s="707"/>
      <c r="B2785" s="1066" t="s">
        <v>801</v>
      </c>
      <c r="C2785" s="1070"/>
      <c r="D2785" s="1070" t="s">
        <v>800</v>
      </c>
      <c r="E2785" s="1070">
        <f>E2782</f>
        <v>20</v>
      </c>
      <c r="F2785" s="1070"/>
      <c r="G2785" s="1070"/>
      <c r="H2785" s="1070"/>
      <c r="I2785" s="1070"/>
      <c r="J2785" s="871">
        <f>VLOOKUP(B2785,'Bieu5 TH chi phi'!$B$7:$C$109,2,0)</f>
        <v>38838.710730170496</v>
      </c>
      <c r="K2785" s="704">
        <f>J2785*E2785</f>
        <v>776774.21460340987</v>
      </c>
      <c r="L2785" s="704">
        <f t="shared" ref="L2785" si="1081">K2785</f>
        <v>776774.21460340987</v>
      </c>
      <c r="M2785" s="704"/>
      <c r="N2785" s="704"/>
      <c r="O2785" s="704"/>
      <c r="P2785" s="645" t="str">
        <f t="shared" si="1080"/>
        <v>Sai</v>
      </c>
      <c r="Q2785" s="691">
        <v>0.5</v>
      </c>
      <c r="S2785" s="689"/>
      <c r="T2785" s="687"/>
      <c r="U2785" s="687"/>
      <c r="V2785" s="687"/>
      <c r="W2785" s="687"/>
    </row>
    <row r="2786" spans="1:23">
      <c r="A2786" s="708"/>
      <c r="B2786" s="1066" t="s">
        <v>802</v>
      </c>
      <c r="C2786" s="1070"/>
      <c r="D2786" s="1070" t="s">
        <v>800</v>
      </c>
      <c r="E2786" s="1070">
        <f t="shared" ref="E2786:E2791" si="1082">E2785</f>
        <v>20</v>
      </c>
      <c r="F2786" s="1070"/>
      <c r="G2786" s="1070"/>
      <c r="H2786" s="1070"/>
      <c r="I2786" s="1070"/>
      <c r="J2786" s="871">
        <f>VLOOKUP(B2786,'Bieu5 TH chi phi'!$B$7:$C$109,2,0)</f>
        <v>0</v>
      </c>
      <c r="K2786" s="704"/>
      <c r="L2786" s="704"/>
      <c r="M2786" s="704"/>
      <c r="N2786" s="704"/>
      <c r="O2786" s="704"/>
      <c r="P2786" s="645" t="str">
        <f t="shared" si="1080"/>
        <v>Sai</v>
      </c>
      <c r="Q2786" s="691">
        <v>1.38</v>
      </c>
      <c r="S2786" s="689"/>
      <c r="T2786" s="687"/>
      <c r="U2786" s="687"/>
      <c r="V2786" s="687"/>
      <c r="W2786" s="687"/>
    </row>
    <row r="2787" spans="1:23">
      <c r="A2787" s="707"/>
      <c r="B2787" s="709" t="s">
        <v>605</v>
      </c>
      <c r="C2787" s="1070"/>
      <c r="D2787" s="1070" t="s">
        <v>800</v>
      </c>
      <c r="E2787" s="1070">
        <f t="shared" si="1082"/>
        <v>20</v>
      </c>
      <c r="F2787" s="1070"/>
      <c r="G2787" s="1070"/>
      <c r="H2787" s="1070"/>
      <c r="I2787" s="1070"/>
      <c r="J2787" s="871">
        <f>VLOOKUP(B2787,'Bieu5 TH chi phi'!$B$7:$C$109,2,0)</f>
        <v>18765.274056338028</v>
      </c>
      <c r="K2787" s="704">
        <f>J2787*E2787</f>
        <v>375305.4811267606</v>
      </c>
      <c r="L2787" s="704">
        <f t="shared" ref="L2787:L2788" si="1083">K2787</f>
        <v>375305.4811267606</v>
      </c>
      <c r="M2787" s="704"/>
      <c r="N2787" s="704"/>
      <c r="O2787" s="704"/>
      <c r="P2787" s="645" t="str">
        <f t="shared" si="1080"/>
        <v>Sai</v>
      </c>
      <c r="Q2787" s="691">
        <v>0.69</v>
      </c>
      <c r="S2787" s="689"/>
      <c r="T2787" s="687"/>
      <c r="U2787" s="687"/>
      <c r="V2787" s="687"/>
      <c r="W2787" s="687"/>
    </row>
    <row r="2788" spans="1:23">
      <c r="A2788" s="707"/>
      <c r="B2788" s="709" t="s">
        <v>646</v>
      </c>
      <c r="C2788" s="1070"/>
      <c r="D2788" s="1070" t="s">
        <v>800</v>
      </c>
      <c r="E2788" s="1070">
        <f t="shared" si="1082"/>
        <v>20</v>
      </c>
      <c r="F2788" s="1070"/>
      <c r="G2788" s="1070"/>
      <c r="H2788" s="1070"/>
      <c r="I2788" s="1070"/>
      <c r="J2788" s="871">
        <f>VLOOKUP(B2788,'Bieu5 TH chi phi'!$B$7:$C$109,2,0)</f>
        <v>173801.87938349394</v>
      </c>
      <c r="K2788" s="704">
        <f>J2788*E2788</f>
        <v>3476037.5876698787</v>
      </c>
      <c r="L2788" s="704">
        <f t="shared" si="1083"/>
        <v>3476037.5876698787</v>
      </c>
      <c r="M2788" s="704"/>
      <c r="N2788" s="704"/>
      <c r="O2788" s="704"/>
      <c r="P2788" s="645" t="str">
        <f t="shared" si="1080"/>
        <v>Sai</v>
      </c>
      <c r="Q2788" s="691">
        <v>0.04</v>
      </c>
      <c r="S2788" s="689"/>
      <c r="T2788" s="687"/>
      <c r="U2788" s="687"/>
      <c r="V2788" s="687"/>
      <c r="W2788" s="687"/>
    </row>
    <row r="2789" spans="1:23">
      <c r="A2789" s="707"/>
      <c r="B2789" s="1066" t="s">
        <v>803</v>
      </c>
      <c r="C2789" s="1070"/>
      <c r="D2789" s="1070" t="s">
        <v>800</v>
      </c>
      <c r="E2789" s="1070">
        <f t="shared" si="1082"/>
        <v>20</v>
      </c>
      <c r="F2789" s="1070"/>
      <c r="G2789" s="1070"/>
      <c r="H2789" s="1070"/>
      <c r="I2789" s="1070"/>
      <c r="J2789" s="871"/>
      <c r="K2789" s="704"/>
      <c r="L2789" s="704"/>
      <c r="M2789" s="704"/>
      <c r="N2789" s="704"/>
      <c r="O2789" s="704"/>
      <c r="P2789" s="645" t="str">
        <f t="shared" si="1080"/>
        <v>Sai</v>
      </c>
      <c r="Q2789" s="691">
        <v>2.5</v>
      </c>
      <c r="S2789" s="689"/>
      <c r="T2789" s="687"/>
      <c r="U2789" s="687"/>
      <c r="V2789" s="687"/>
      <c r="W2789" s="687"/>
    </row>
    <row r="2790" spans="1:23">
      <c r="A2790" s="707"/>
      <c r="B2790" s="709" t="s">
        <v>19</v>
      </c>
      <c r="C2790" s="1199"/>
      <c r="D2790" s="1199" t="s">
        <v>800</v>
      </c>
      <c r="E2790" s="1199">
        <f t="shared" si="1082"/>
        <v>20</v>
      </c>
      <c r="F2790" s="1199"/>
      <c r="G2790" s="1199"/>
      <c r="H2790" s="1199"/>
      <c r="I2790" s="1199"/>
      <c r="J2790" s="871">
        <f>VLOOKUP(B2790,'Bieu5 TH chi phi'!$B$7:$C$109,2,0)</f>
        <v>10491.54463647199</v>
      </c>
      <c r="K2790" s="704">
        <f>J2790*E2790</f>
        <v>209830.8927294398</v>
      </c>
      <c r="L2790" s="704">
        <f t="shared" ref="L2790:L2793" si="1084">K2790</f>
        <v>209830.8927294398</v>
      </c>
      <c r="M2790" s="704"/>
      <c r="N2790" s="704"/>
      <c r="O2790" s="704"/>
      <c r="P2790" s="645" t="str">
        <f t="shared" si="1080"/>
        <v>Sai</v>
      </c>
      <c r="Q2790" s="691">
        <v>4.68</v>
      </c>
      <c r="S2790" s="689"/>
      <c r="T2790" s="687"/>
      <c r="U2790" s="687"/>
      <c r="V2790" s="687"/>
      <c r="W2790" s="687"/>
    </row>
    <row r="2791" spans="1:23">
      <c r="A2791" s="707"/>
      <c r="B2791" s="710" t="s">
        <v>21</v>
      </c>
      <c r="C2791" s="1199"/>
      <c r="D2791" s="1199" t="s">
        <v>800</v>
      </c>
      <c r="E2791" s="1199">
        <f t="shared" si="1082"/>
        <v>20</v>
      </c>
      <c r="F2791" s="1199"/>
      <c r="G2791" s="1199"/>
      <c r="H2791" s="1199"/>
      <c r="I2791" s="1199"/>
      <c r="J2791" s="871">
        <f>VLOOKUP(B2791,'Bieu5 TH chi phi'!$B$7:$C$109,2,0)</f>
        <v>17555.295987286452</v>
      </c>
      <c r="K2791" s="704">
        <f>J2791*E2791</f>
        <v>351105.91974572907</v>
      </c>
      <c r="L2791" s="704">
        <f t="shared" si="1084"/>
        <v>351105.91974572907</v>
      </c>
      <c r="M2791" s="704"/>
      <c r="N2791" s="704"/>
      <c r="O2791" s="704"/>
      <c r="P2791" s="645" t="str">
        <f t="shared" si="1080"/>
        <v>Sai</v>
      </c>
      <c r="Q2791" s="691"/>
    </row>
    <row r="2792" spans="1:23">
      <c r="A2792" s="711"/>
      <c r="B2792" s="710" t="s">
        <v>804</v>
      </c>
      <c r="C2792" s="712"/>
      <c r="D2792" s="1199" t="s">
        <v>800</v>
      </c>
      <c r="E2792" s="1199">
        <f>E2791</f>
        <v>20</v>
      </c>
      <c r="F2792" s="712"/>
      <c r="G2792" s="712"/>
      <c r="H2792" s="712"/>
      <c r="I2792" s="712"/>
      <c r="J2792" s="871">
        <f>VLOOKUP(B2792,'Bieu5 TH chi phi'!$B$7:$C$109,2,0)</f>
        <v>46989.233700271805</v>
      </c>
      <c r="K2792" s="704">
        <f t="shared" ref="K2792:K2793" si="1085">J2792*E2792</f>
        <v>939784.67400543613</v>
      </c>
      <c r="L2792" s="704">
        <f t="shared" si="1084"/>
        <v>939784.67400543613</v>
      </c>
      <c r="M2792" s="713"/>
      <c r="N2792" s="713"/>
      <c r="O2792" s="713"/>
      <c r="P2792" s="645" t="str">
        <f t="shared" si="1080"/>
        <v>Sai</v>
      </c>
      <c r="Q2792" s="691">
        <v>2.46</v>
      </c>
      <c r="S2792" s="689"/>
      <c r="T2792" s="687"/>
      <c r="U2792" s="687"/>
      <c r="V2792" s="687"/>
      <c r="W2792" s="687"/>
    </row>
    <row r="2793" spans="1:23">
      <c r="A2793" s="715"/>
      <c r="B2793" s="1159" t="s">
        <v>22</v>
      </c>
      <c r="C2793" s="716"/>
      <c r="D2793" s="716" t="s">
        <v>800</v>
      </c>
      <c r="E2793" s="716">
        <f t="shared" ref="E2793" si="1086">E2792</f>
        <v>20</v>
      </c>
      <c r="F2793" s="716"/>
      <c r="G2793" s="716"/>
      <c r="H2793" s="716"/>
      <c r="I2793" s="716"/>
      <c r="J2793" s="1160">
        <f>VLOOKUP(B2793,'Bieu5 TH chi phi'!$B$7:$C$109,2,0)</f>
        <v>26817.640047675806</v>
      </c>
      <c r="K2793" s="717">
        <f t="shared" si="1085"/>
        <v>536352.80095351615</v>
      </c>
      <c r="L2793" s="717">
        <f t="shared" si="1084"/>
        <v>536352.80095351615</v>
      </c>
      <c r="M2793" s="717"/>
      <c r="N2793" s="717"/>
      <c r="O2793" s="717"/>
      <c r="P2793" s="645" t="str">
        <f t="shared" si="1080"/>
        <v>Sai</v>
      </c>
      <c r="Q2793" s="691">
        <v>0.34</v>
      </c>
      <c r="S2793" s="689"/>
      <c r="T2793" s="687"/>
      <c r="U2793" s="687"/>
      <c r="V2793" s="687"/>
      <c r="W2793" s="687"/>
    </row>
    <row r="2794" spans="1:23">
      <c r="A2794" s="748"/>
      <c r="B2794" s="1064"/>
      <c r="C2794" s="752"/>
      <c r="D2794" s="691"/>
      <c r="E2794" s="691"/>
      <c r="F2794" s="691"/>
      <c r="G2794" s="691"/>
      <c r="H2794" s="691"/>
      <c r="I2794" s="691"/>
      <c r="J2794" s="804"/>
      <c r="K2794" s="722"/>
      <c r="L2794" s="722"/>
      <c r="M2794" s="722"/>
      <c r="N2794" s="722"/>
      <c r="O2794" s="722"/>
      <c r="P2794" s="645" t="str">
        <f t="shared" si="1080"/>
        <v>Sai</v>
      </c>
      <c r="Q2794" s="691">
        <v>37</v>
      </c>
      <c r="S2794" s="689"/>
      <c r="T2794" s="687"/>
      <c r="U2794" s="687"/>
      <c r="V2794" s="687"/>
      <c r="W2794" s="687"/>
    </row>
    <row r="2795" spans="1:23">
      <c r="A2795" s="1410" t="s">
        <v>937</v>
      </c>
      <c r="B2795" s="1410"/>
      <c r="C2795" s="1410"/>
      <c r="D2795" s="1410"/>
      <c r="E2795" s="1410"/>
      <c r="F2795" s="1062"/>
      <c r="G2795" s="1062"/>
      <c r="H2795" s="1062"/>
      <c r="I2795" s="1062"/>
      <c r="J2795" s="770"/>
      <c r="K2795" s="725">
        <f>K2796+K2810+K2817+K2820</f>
        <v>22316019.999829784</v>
      </c>
      <c r="L2795" s="725">
        <f>L2796+L2810+L2817+L2820</f>
        <v>18858339.490843967</v>
      </c>
      <c r="M2795" s="725"/>
      <c r="N2795" s="725"/>
      <c r="O2795" s="725"/>
      <c r="P2795" s="645" t="str">
        <f t="shared" si="1080"/>
        <v>Sai</v>
      </c>
      <c r="Q2795" s="691">
        <v>109.67</v>
      </c>
      <c r="S2795" s="689"/>
      <c r="T2795" s="687"/>
      <c r="U2795" s="687"/>
      <c r="V2795" s="687"/>
      <c r="W2795" s="687"/>
    </row>
    <row r="2796" spans="1:23">
      <c r="A2796" s="1058" t="s">
        <v>938</v>
      </c>
      <c r="B2796" s="1063" t="s">
        <v>784</v>
      </c>
      <c r="C2796" s="753"/>
      <c r="D2796" s="1070"/>
      <c r="E2796" s="775"/>
      <c r="F2796" s="775"/>
      <c r="G2796" s="775"/>
      <c r="H2796" s="775"/>
      <c r="I2796" s="775"/>
      <c r="J2796" s="684"/>
      <c r="K2796" s="695">
        <f>SUM(K2797:K2809)</f>
        <v>4606338.7588636363</v>
      </c>
      <c r="L2796" s="695">
        <f>SUM(L2797:L2809)</f>
        <v>3072874.8493181821</v>
      </c>
      <c r="M2796" s="695"/>
      <c r="N2796" s="695"/>
      <c r="O2796" s="695"/>
      <c r="P2796" s="645" t="str">
        <f t="shared" si="1080"/>
        <v>Sai</v>
      </c>
      <c r="Q2796" s="691">
        <v>5.5</v>
      </c>
      <c r="S2796" s="689"/>
      <c r="T2796" s="687"/>
      <c r="U2796" s="687"/>
      <c r="V2796" s="687"/>
      <c r="W2796" s="687"/>
    </row>
    <row r="2797" spans="1:23">
      <c r="A2797" s="1058"/>
      <c r="B2797" s="1066" t="s">
        <v>785</v>
      </c>
      <c r="C2797" s="682">
        <v>43168</v>
      </c>
      <c r="D2797" s="1070" t="s">
        <v>736</v>
      </c>
      <c r="E2797" s="729">
        <v>0.21</v>
      </c>
      <c r="F2797" s="729">
        <v>0.21</v>
      </c>
      <c r="G2797" s="1070"/>
      <c r="H2797" s="1070"/>
      <c r="I2797" s="1070"/>
      <c r="J2797" s="871">
        <f>VLOOKUP(C2797,'Bieu5 TH chi phi'!$B$7:$C$109,2,0)</f>
        <v>250929.54545454544</v>
      </c>
      <c r="K2797" s="690">
        <f>E2797*$J$2797</f>
        <v>52695.204545454544</v>
      </c>
      <c r="L2797" s="690">
        <f>F2797*$J$2797</f>
        <v>52695.204545454544</v>
      </c>
      <c r="M2797" s="690"/>
      <c r="N2797" s="690"/>
      <c r="O2797" s="690"/>
      <c r="P2797" s="645" t="str">
        <f t="shared" si="1080"/>
        <v>Sai</v>
      </c>
      <c r="Q2797" s="691"/>
    </row>
    <row r="2798" spans="1:23">
      <c r="A2798" s="1058"/>
      <c r="B2798" s="1066" t="s">
        <v>786</v>
      </c>
      <c r="C2798" s="682">
        <v>43109</v>
      </c>
      <c r="D2798" s="1070" t="s">
        <v>736</v>
      </c>
      <c r="E2798" s="729">
        <v>0.21</v>
      </c>
      <c r="F2798" s="729">
        <v>0.21</v>
      </c>
      <c r="G2798" s="1070"/>
      <c r="H2798" s="1070"/>
      <c r="I2798" s="1070"/>
      <c r="J2798" s="871">
        <f>VLOOKUP(C2798,'Bieu5 TH chi phi'!$B$7:$C$109,2,0)</f>
        <v>195725.04545454544</v>
      </c>
      <c r="K2798" s="690">
        <f>E2798*$J$2798</f>
        <v>41102.259545454544</v>
      </c>
      <c r="L2798" s="690">
        <f>F2798*$J$2798</f>
        <v>41102.259545454544</v>
      </c>
      <c r="M2798" s="690"/>
      <c r="N2798" s="690"/>
      <c r="O2798" s="690"/>
      <c r="P2798" s="645" t="str">
        <f t="shared" si="1080"/>
        <v>Sai</v>
      </c>
      <c r="Q2798" s="691">
        <v>0.14000000000000001</v>
      </c>
      <c r="S2798" s="689"/>
      <c r="T2798" s="687"/>
      <c r="U2798" s="687"/>
      <c r="V2798" s="687"/>
      <c r="W2798" s="687"/>
    </row>
    <row r="2799" spans="1:23">
      <c r="A2799" s="1058"/>
      <c r="B2799" s="1066" t="s">
        <v>786</v>
      </c>
      <c r="C2799" s="682">
        <v>43199</v>
      </c>
      <c r="D2799" s="1070" t="s">
        <v>736</v>
      </c>
      <c r="E2799" s="729">
        <v>6.65</v>
      </c>
      <c r="F2799" s="729">
        <v>6.65</v>
      </c>
      <c r="G2799" s="1070"/>
      <c r="H2799" s="1070"/>
      <c r="I2799" s="1070"/>
      <c r="J2799" s="871">
        <f>VLOOKUP(C2799,'Bieu5 TH chi phi'!$B$7:$C$109,2,0)</f>
        <v>276022.5</v>
      </c>
      <c r="K2799" s="690">
        <f>E2799*$J$2799</f>
        <v>1835549.625</v>
      </c>
      <c r="L2799" s="690">
        <f>F2799*$J$2799</f>
        <v>1835549.625</v>
      </c>
      <c r="M2799" s="690"/>
      <c r="N2799" s="690"/>
      <c r="O2799" s="690"/>
      <c r="P2799" s="645" t="str">
        <f t="shared" si="1080"/>
        <v>Sai</v>
      </c>
      <c r="Q2799" s="691">
        <v>0.05</v>
      </c>
      <c r="S2799" s="689"/>
      <c r="T2799" s="687"/>
      <c r="U2799" s="687"/>
      <c r="V2799" s="687"/>
      <c r="W2799" s="687"/>
    </row>
    <row r="2800" spans="1:23">
      <c r="A2800" s="1058"/>
      <c r="B2800" s="1066" t="s">
        <v>786</v>
      </c>
      <c r="C2800" s="682">
        <v>43260</v>
      </c>
      <c r="D2800" s="1070" t="s">
        <v>736</v>
      </c>
      <c r="E2800" s="729">
        <v>1.01</v>
      </c>
      <c r="F2800" s="729">
        <v>0.75</v>
      </c>
      <c r="G2800" s="1070"/>
      <c r="H2800" s="1070"/>
      <c r="I2800" s="1070"/>
      <c r="J2800" s="871">
        <f>VLOOKUP(C2800,'Bieu5 TH chi phi'!$B$7:$C$109,2,0)</f>
        <v>333736.29545454547</v>
      </c>
      <c r="K2800" s="690">
        <f>E2800*$J$2800</f>
        <v>337073.65840909095</v>
      </c>
      <c r="L2800" s="690">
        <f>F2800*$J$2800</f>
        <v>250302.22159090912</v>
      </c>
      <c r="M2800" s="690"/>
      <c r="N2800" s="690"/>
      <c r="O2800" s="690"/>
      <c r="P2800" s="645" t="str">
        <f t="shared" si="1080"/>
        <v>Sai</v>
      </c>
      <c r="Q2800" s="691">
        <v>30</v>
      </c>
    </row>
    <row r="2801" spans="1:23" s="706" customFormat="1">
      <c r="A2801" s="1058"/>
      <c r="B2801" s="1066" t="s">
        <v>786</v>
      </c>
      <c r="C2801" s="682">
        <v>43321</v>
      </c>
      <c r="D2801" s="1070" t="s">
        <v>736</v>
      </c>
      <c r="E2801" s="729">
        <v>0.14000000000000001</v>
      </c>
      <c r="F2801" s="729">
        <v>0.14000000000000001</v>
      </c>
      <c r="G2801" s="1070"/>
      <c r="H2801" s="1070"/>
      <c r="I2801" s="1070"/>
      <c r="J2801" s="871">
        <f>VLOOKUP(C2801,'Bieu5 TH chi phi'!$B$7:$C$109,2,0)</f>
        <v>388940.79545454553</v>
      </c>
      <c r="K2801" s="690">
        <f>E2801*$J$2801</f>
        <v>54451.711363636379</v>
      </c>
      <c r="L2801" s="690">
        <f>F2801*$J$2801</f>
        <v>54451.711363636379</v>
      </c>
      <c r="M2801" s="690"/>
      <c r="N2801" s="690"/>
      <c r="O2801" s="690"/>
      <c r="P2801" s="645"/>
      <c r="Q2801" s="705"/>
      <c r="S2801" s="648"/>
      <c r="T2801" s="649"/>
      <c r="U2801" s="649"/>
      <c r="V2801" s="649"/>
      <c r="W2801" s="649"/>
    </row>
    <row r="2802" spans="1:23" s="706" customFormat="1">
      <c r="A2802" s="1058"/>
      <c r="B2802" s="1066" t="s">
        <v>787</v>
      </c>
      <c r="C2802" s="682">
        <v>43109</v>
      </c>
      <c r="D2802" s="1070" t="s">
        <v>736</v>
      </c>
      <c r="E2802" s="729">
        <v>0.21</v>
      </c>
      <c r="F2802" s="729">
        <v>0.21</v>
      </c>
      <c r="G2802" s="1070"/>
      <c r="H2802" s="1070"/>
      <c r="I2802" s="1070"/>
      <c r="J2802" s="871">
        <f>VLOOKUP(C2802,'Bieu5 TH chi phi'!$B$7:$C$109,2,0)</f>
        <v>195725.04545454544</v>
      </c>
      <c r="K2802" s="690">
        <f>E2802*$J$2802</f>
        <v>41102.259545454544</v>
      </c>
      <c r="L2802" s="690">
        <f>F2802*$J$2802</f>
        <v>41102.259545454544</v>
      </c>
      <c r="M2802" s="690"/>
      <c r="N2802" s="690"/>
      <c r="O2802" s="690"/>
      <c r="P2802" s="645" t="str">
        <f t="shared" si="1080"/>
        <v>Sai</v>
      </c>
      <c r="Q2802" s="705"/>
      <c r="S2802" s="689"/>
      <c r="T2802" s="687"/>
      <c r="U2802" s="687"/>
      <c r="V2802" s="687"/>
      <c r="W2802" s="687"/>
    </row>
    <row r="2803" spans="1:23" s="706" customFormat="1">
      <c r="A2803" s="1058"/>
      <c r="B2803" s="1066" t="s">
        <v>787</v>
      </c>
      <c r="C2803" s="682">
        <v>43168</v>
      </c>
      <c r="D2803" s="1070" t="s">
        <v>736</v>
      </c>
      <c r="E2803" s="729">
        <v>0.21</v>
      </c>
      <c r="F2803" s="729">
        <v>0.21</v>
      </c>
      <c r="G2803" s="1070"/>
      <c r="H2803" s="1070"/>
      <c r="I2803" s="1070"/>
      <c r="J2803" s="871">
        <f>VLOOKUP(C2803,'Bieu5 TH chi phi'!$B$7:$C$109,2,0)</f>
        <v>250929.54545454544</v>
      </c>
      <c r="K2803" s="690">
        <f>E2803*$J$2803</f>
        <v>52695.204545454544</v>
      </c>
      <c r="L2803" s="690">
        <f>F2803*$J$2803</f>
        <v>52695.204545454544</v>
      </c>
      <c r="M2803" s="690"/>
      <c r="N2803" s="690"/>
      <c r="O2803" s="690"/>
      <c r="P2803" s="645"/>
      <c r="Q2803" s="705"/>
      <c r="S2803" s="648"/>
      <c r="T2803" s="649"/>
      <c r="U2803" s="649"/>
      <c r="V2803" s="649"/>
      <c r="W2803" s="649"/>
    </row>
    <row r="2804" spans="1:23" s="706" customFormat="1">
      <c r="A2804" s="1058"/>
      <c r="B2804" s="1066" t="s">
        <v>788</v>
      </c>
      <c r="C2804" s="682">
        <v>43168</v>
      </c>
      <c r="D2804" s="1070" t="s">
        <v>736</v>
      </c>
      <c r="E2804" s="729">
        <v>1.02</v>
      </c>
      <c r="F2804" s="729">
        <v>0.8</v>
      </c>
      <c r="G2804" s="1070"/>
      <c r="H2804" s="1070"/>
      <c r="I2804" s="1070"/>
      <c r="J2804" s="871">
        <f>VLOOKUP(C2804,'Bieu5 TH chi phi'!$B$7:$C$109,2,0)</f>
        <v>250929.54545454544</v>
      </c>
      <c r="K2804" s="690">
        <f>E2804*$J$2804</f>
        <v>255948.13636363635</v>
      </c>
      <c r="L2804" s="690">
        <f>F2804*$J$2804</f>
        <v>200743.63636363635</v>
      </c>
      <c r="M2804" s="690"/>
      <c r="N2804" s="690"/>
      <c r="O2804" s="690"/>
      <c r="P2804" s="645"/>
      <c r="Q2804" s="705"/>
      <c r="S2804" s="648"/>
      <c r="T2804" s="649"/>
      <c r="U2804" s="649"/>
      <c r="V2804" s="649"/>
      <c r="W2804" s="649"/>
    </row>
    <row r="2805" spans="1:23" s="706" customFormat="1">
      <c r="A2805" s="1058"/>
      <c r="B2805" s="1066" t="s">
        <v>788</v>
      </c>
      <c r="C2805" s="682">
        <v>43260</v>
      </c>
      <c r="D2805" s="1070" t="s">
        <v>736</v>
      </c>
      <c r="E2805" s="729">
        <v>0.06</v>
      </c>
      <c r="F2805" s="729">
        <v>0.06</v>
      </c>
      <c r="G2805" s="1070"/>
      <c r="H2805" s="1070"/>
      <c r="I2805" s="1070"/>
      <c r="J2805" s="871">
        <f>VLOOKUP(C2805,'Bieu5 TH chi phi'!$B$7:$C$109,2,0)</f>
        <v>333736.29545454547</v>
      </c>
      <c r="K2805" s="690">
        <f>E2805*$J$2805</f>
        <v>20024.177727272727</v>
      </c>
      <c r="L2805" s="690">
        <f>F2805*$J$2805</f>
        <v>20024.177727272727</v>
      </c>
      <c r="M2805" s="690"/>
      <c r="N2805" s="690"/>
      <c r="O2805" s="690"/>
      <c r="P2805" s="645"/>
      <c r="Q2805" s="705"/>
      <c r="S2805" s="689"/>
      <c r="T2805" s="687"/>
      <c r="U2805" s="687"/>
      <c r="V2805" s="687"/>
      <c r="W2805" s="687"/>
    </row>
    <row r="2806" spans="1:23" s="706" customFormat="1">
      <c r="A2806" s="1058"/>
      <c r="B2806" s="1066" t="s">
        <v>793</v>
      </c>
      <c r="C2806" s="682">
        <v>43168</v>
      </c>
      <c r="D2806" s="1070" t="s">
        <v>736</v>
      </c>
      <c r="E2806" s="729">
        <v>0.21</v>
      </c>
      <c r="F2806" s="729">
        <v>0.21</v>
      </c>
      <c r="G2806" s="1070"/>
      <c r="H2806" s="1070"/>
      <c r="I2806" s="1070"/>
      <c r="J2806" s="871">
        <f>VLOOKUP(C2806,'Bieu5 TH chi phi'!$B$7:$C$109,2,0)</f>
        <v>250929.54545454544</v>
      </c>
      <c r="K2806" s="690">
        <f>E2806*$J$2806</f>
        <v>52695.204545454544</v>
      </c>
      <c r="L2806" s="690">
        <f>F2806*$J$2806</f>
        <v>52695.204545454544</v>
      </c>
      <c r="M2806" s="690"/>
      <c r="N2806" s="690"/>
      <c r="O2806" s="690"/>
      <c r="P2806" s="645"/>
      <c r="Q2806" s="705"/>
      <c r="S2806" s="648"/>
      <c r="T2806" s="649"/>
      <c r="U2806" s="649"/>
      <c r="V2806" s="649"/>
      <c r="W2806" s="649"/>
    </row>
    <row r="2807" spans="1:23" s="706" customFormat="1">
      <c r="A2807" s="1058"/>
      <c r="B2807" s="1066" t="s">
        <v>789</v>
      </c>
      <c r="C2807" s="682">
        <v>43169</v>
      </c>
      <c r="D2807" s="1070" t="s">
        <v>736</v>
      </c>
      <c r="E2807" s="729">
        <v>0.06</v>
      </c>
      <c r="F2807" s="729">
        <v>0.01</v>
      </c>
      <c r="G2807" s="1070"/>
      <c r="H2807" s="1070"/>
      <c r="I2807" s="1070"/>
      <c r="J2807" s="871">
        <f>VLOOKUP(C2807,'Bieu5 TH chi phi'!$B$7:$C$109,2,0)</f>
        <v>227509.45454545456</v>
      </c>
      <c r="K2807" s="690">
        <f>E2807*$J$2807</f>
        <v>13650.567272727272</v>
      </c>
      <c r="L2807" s="690">
        <f>F2807*$J$2807</f>
        <v>2275.0945454545458</v>
      </c>
      <c r="M2807" s="690"/>
      <c r="N2807" s="690"/>
      <c r="O2807" s="690"/>
      <c r="P2807" s="645"/>
      <c r="Q2807" s="705"/>
      <c r="S2807" s="648"/>
      <c r="T2807" s="649"/>
      <c r="U2807" s="649"/>
      <c r="V2807" s="649"/>
      <c r="W2807" s="649"/>
    </row>
    <row r="2808" spans="1:23" s="706" customFormat="1">
      <c r="A2808" s="1058"/>
      <c r="B2808" s="1066" t="s">
        <v>791</v>
      </c>
      <c r="C2808" s="682">
        <v>43168</v>
      </c>
      <c r="D2808" s="1070" t="s">
        <v>736</v>
      </c>
      <c r="E2808" s="729">
        <v>4.13</v>
      </c>
      <c r="F2808" s="729">
        <v>0.62</v>
      </c>
      <c r="G2808" s="1070"/>
      <c r="H2808" s="1070"/>
      <c r="I2808" s="1070"/>
      <c r="J2808" s="871">
        <f>VLOOKUP(C2808,'Bieu5 TH chi phi'!$B$7:$C$109,2,0)</f>
        <v>250929.54545454544</v>
      </c>
      <c r="K2808" s="690">
        <f>E2808*$J$2808</f>
        <v>1036339.0227272726</v>
      </c>
      <c r="L2808" s="690">
        <f>F2808*$J$2808</f>
        <v>155576.31818181818</v>
      </c>
      <c r="M2808" s="690"/>
      <c r="N2808" s="690"/>
      <c r="O2808" s="690"/>
      <c r="P2808" s="645"/>
      <c r="Q2808" s="705"/>
      <c r="S2808" s="689"/>
      <c r="T2808" s="687"/>
      <c r="U2808" s="687"/>
      <c r="V2808" s="687"/>
      <c r="W2808" s="687"/>
    </row>
    <row r="2809" spans="1:23" s="706" customFormat="1">
      <c r="A2809" s="1058"/>
      <c r="B2809" s="1066" t="s">
        <v>792</v>
      </c>
      <c r="C2809" s="682">
        <v>43168</v>
      </c>
      <c r="D2809" s="1070" t="s">
        <v>736</v>
      </c>
      <c r="E2809" s="729">
        <v>3.24</v>
      </c>
      <c r="F2809" s="729">
        <v>1.25</v>
      </c>
      <c r="G2809" s="1070"/>
      <c r="H2809" s="1070"/>
      <c r="I2809" s="1070"/>
      <c r="J2809" s="871">
        <f>VLOOKUP(C2809,'Bieu5 TH chi phi'!$B$7:$C$109,2,0)</f>
        <v>250929.54545454544</v>
      </c>
      <c r="K2809" s="690">
        <f>E2809*$J$2809</f>
        <v>813011.72727272729</v>
      </c>
      <c r="L2809" s="690">
        <f>F2809*$J$2809</f>
        <v>313661.93181818182</v>
      </c>
      <c r="M2809" s="690"/>
      <c r="N2809" s="690"/>
      <c r="O2809" s="690"/>
      <c r="P2809" s="645"/>
      <c r="Q2809" s="705"/>
      <c r="S2809" s="648"/>
      <c r="T2809" s="649"/>
      <c r="U2809" s="649"/>
      <c r="V2809" s="649"/>
      <c r="W2809" s="649"/>
    </row>
    <row r="2810" spans="1:23" s="706" customFormat="1">
      <c r="A2810" s="1058"/>
      <c r="B2810" s="1063" t="s">
        <v>794</v>
      </c>
      <c r="C2810" s="753"/>
      <c r="D2810" s="1070"/>
      <c r="E2810" s="729"/>
      <c r="F2810" s="729"/>
      <c r="G2810" s="1070"/>
      <c r="H2810" s="1070"/>
      <c r="I2810" s="1070"/>
      <c r="J2810" s="762"/>
      <c r="K2810" s="695">
        <f>SUM(K2811:K2816)</f>
        <v>6574806.8847148912</v>
      </c>
      <c r="L2810" s="695">
        <f>SUM(L2811:L2816)</f>
        <v>4712032.285274527</v>
      </c>
      <c r="M2810" s="695"/>
      <c r="N2810" s="695"/>
      <c r="O2810" s="695"/>
      <c r="P2810" s="645"/>
      <c r="Q2810" s="705"/>
      <c r="S2810" s="648"/>
      <c r="T2810" s="649"/>
      <c r="U2810" s="649"/>
      <c r="V2810" s="649"/>
      <c r="W2810" s="649"/>
    </row>
    <row r="2811" spans="1:23" s="706" customFormat="1">
      <c r="A2811" s="1058"/>
      <c r="B2811" s="1066" t="s">
        <v>678</v>
      </c>
      <c r="C2811" s="682"/>
      <c r="D2811" s="1070" t="s">
        <v>795</v>
      </c>
      <c r="E2811" s="729">
        <v>19.55</v>
      </c>
      <c r="F2811" s="729">
        <v>10.029999999999999</v>
      </c>
      <c r="G2811" s="1070"/>
      <c r="H2811" s="1070"/>
      <c r="I2811" s="1070"/>
      <c r="J2811" s="871">
        <f>VLOOKUP(B2811,'Bieu5 TH chi phi'!$B$7:$C$109,2,0)</f>
        <v>119536.55378486056</v>
      </c>
      <c r="K2811" s="690">
        <f>E2811*$J$2811</f>
        <v>2336939.6264940239</v>
      </c>
      <c r="L2811" s="690">
        <f>F2811*$J$2811</f>
        <v>1198951.6344621514</v>
      </c>
      <c r="M2811" s="690"/>
      <c r="N2811" s="690"/>
      <c r="O2811" s="690"/>
      <c r="P2811" s="645"/>
      <c r="Q2811" s="705"/>
      <c r="S2811" s="648"/>
      <c r="T2811" s="649"/>
      <c r="U2811" s="649"/>
      <c r="V2811" s="649"/>
      <c r="W2811" s="649"/>
    </row>
    <row r="2812" spans="1:23" s="706" customFormat="1">
      <c r="A2812" s="1058"/>
      <c r="B2812" s="1066" t="s">
        <v>679</v>
      </c>
      <c r="C2812" s="682"/>
      <c r="D2812" s="1070" t="s">
        <v>795</v>
      </c>
      <c r="E2812" s="729">
        <v>0.5</v>
      </c>
      <c r="F2812" s="729">
        <v>0.08</v>
      </c>
      <c r="G2812" s="1070"/>
      <c r="H2812" s="1070"/>
      <c r="I2812" s="1070"/>
      <c r="J2812" s="871">
        <f>VLOOKUP(B2812,'Bieu5 TH chi phi'!$B$7:$C$109,2,0)</f>
        <v>175954.48207171314</v>
      </c>
      <c r="K2812" s="690">
        <f>E2812*$J$2812</f>
        <v>87977.241035856568</v>
      </c>
      <c r="L2812" s="690">
        <f>F2812*$J$2812</f>
        <v>14076.358565737051</v>
      </c>
      <c r="M2812" s="690"/>
      <c r="N2812" s="690"/>
      <c r="O2812" s="690"/>
      <c r="P2812" s="645"/>
      <c r="Q2812" s="705"/>
      <c r="S2812" s="648"/>
      <c r="T2812" s="649"/>
      <c r="U2812" s="649"/>
      <c r="V2812" s="649"/>
      <c r="W2812" s="649"/>
    </row>
    <row r="2813" spans="1:23" s="706" customFormat="1">
      <c r="A2813" s="1058"/>
      <c r="B2813" s="1066" t="s">
        <v>681</v>
      </c>
      <c r="C2813" s="682"/>
      <c r="D2813" s="1070" t="s">
        <v>795</v>
      </c>
      <c r="E2813" s="729">
        <v>1.7</v>
      </c>
      <c r="F2813" s="729">
        <v>1.7</v>
      </c>
      <c r="G2813" s="1070"/>
      <c r="H2813" s="1070"/>
      <c r="I2813" s="1070"/>
      <c r="J2813" s="871">
        <f>VLOOKUP(B2813,'Bieu5 TH chi phi'!$B$7:$C$109,2,0)</f>
        <v>1922237.7689243029</v>
      </c>
      <c r="K2813" s="690">
        <f>E2813*$J$2813</f>
        <v>3267804.2071713149</v>
      </c>
      <c r="L2813" s="690">
        <f>F2813*$J$2813</f>
        <v>3267804.2071713149</v>
      </c>
      <c r="M2813" s="690"/>
      <c r="N2813" s="690"/>
      <c r="O2813" s="690"/>
      <c r="P2813" s="645"/>
      <c r="Q2813" s="705"/>
      <c r="S2813" s="648"/>
      <c r="T2813" s="649"/>
      <c r="U2813" s="649"/>
      <c r="V2813" s="649"/>
      <c r="W2813" s="649"/>
    </row>
    <row r="2814" spans="1:23">
      <c r="A2814" s="1058"/>
      <c r="B2814" s="1066" t="s">
        <v>684</v>
      </c>
      <c r="C2814" s="682"/>
      <c r="D2814" s="1070" t="s">
        <v>795</v>
      </c>
      <c r="E2814" s="729">
        <v>0.26</v>
      </c>
      <c r="F2814" s="729">
        <v>0.17</v>
      </c>
      <c r="G2814" s="1070"/>
      <c r="H2814" s="1070"/>
      <c r="I2814" s="1070"/>
      <c r="J2814" s="871">
        <f>VLOOKUP(B2814,'Bieu5 TH chi phi'!$B$7:$C$109,2,0)</f>
        <v>498.00796812749002</v>
      </c>
      <c r="K2814" s="690">
        <f>E2814*$J$2814</f>
        <v>129.48207171314741</v>
      </c>
      <c r="L2814" s="690">
        <f>F2814*$J$2814</f>
        <v>84.661354581673308</v>
      </c>
      <c r="M2814" s="690"/>
      <c r="N2814" s="690"/>
      <c r="O2814" s="690"/>
      <c r="P2814" s="645" t="str">
        <f t="shared" si="1080"/>
        <v>Sai</v>
      </c>
      <c r="Q2814" s="691"/>
    </row>
    <row r="2815" spans="1:23">
      <c r="A2815" s="1058"/>
      <c r="B2815" s="1066" t="s">
        <v>682</v>
      </c>
      <c r="C2815" s="682"/>
      <c r="D2815" s="1070" t="s">
        <v>795</v>
      </c>
      <c r="E2815" s="729">
        <v>18</v>
      </c>
      <c r="F2815" s="729">
        <v>2.7</v>
      </c>
      <c r="G2815" s="1070"/>
      <c r="H2815" s="1070"/>
      <c r="I2815" s="1070"/>
      <c r="J2815" s="871">
        <f>VLOOKUP(B2815,'Bieu5 TH chi phi'!$B$7:$C$109,2,0)</f>
        <v>41646.852589641428</v>
      </c>
      <c r="K2815" s="690">
        <f>E2815*$J$2815</f>
        <v>749643.34661354567</v>
      </c>
      <c r="L2815" s="690">
        <f>F2815*$J$2815</f>
        <v>112446.50199203186</v>
      </c>
      <c r="M2815" s="690"/>
      <c r="N2815" s="690"/>
      <c r="O2815" s="690"/>
      <c r="P2815" s="645" t="str">
        <f t="shared" si="1080"/>
        <v>Sai</v>
      </c>
    </row>
    <row r="2816" spans="1:23" ht="10.4" customHeight="1">
      <c r="A2816" s="1058"/>
      <c r="B2816" s="1407" t="s">
        <v>683</v>
      </c>
      <c r="C2816" s="1407"/>
      <c r="D2816" s="1070" t="s">
        <v>795</v>
      </c>
      <c r="E2816" s="729">
        <v>57.7</v>
      </c>
      <c r="F2816" s="729">
        <v>51.75</v>
      </c>
      <c r="G2816" s="1070"/>
      <c r="H2816" s="1070"/>
      <c r="I2816" s="1070"/>
      <c r="J2816" s="871">
        <f>VLOOKUP(B2816,'Bieu5 TH chi phi'!$B$7:$C$109,2,0)</f>
        <v>2293.1192604581674</v>
      </c>
      <c r="K2816" s="690">
        <f>E2816*$J$2816</f>
        <v>132312.98132843626</v>
      </c>
      <c r="L2816" s="690">
        <f>F2816*$J$2816</f>
        <v>118668.92172871016</v>
      </c>
      <c r="M2816" s="690"/>
      <c r="N2816" s="690"/>
      <c r="O2816" s="690"/>
      <c r="P2816" s="645" t="str">
        <f t="shared" si="1080"/>
        <v>Sai</v>
      </c>
      <c r="Q2816" s="718"/>
    </row>
    <row r="2817" spans="1:23" ht="10.4" customHeight="1">
      <c r="A2817" s="1058"/>
      <c r="B2817" s="1063" t="s">
        <v>796</v>
      </c>
      <c r="C2817" s="753"/>
      <c r="D2817" s="1070"/>
      <c r="E2817" s="729"/>
      <c r="F2817" s="729"/>
      <c r="G2817" s="1070"/>
      <c r="H2817" s="1070"/>
      <c r="I2817" s="1070"/>
      <c r="J2817" s="871"/>
      <c r="K2817" s="695">
        <f>SUM(K2818:K2819)</f>
        <v>69800</v>
      </c>
      <c r="L2817" s="695">
        <f>SUM(L2818:L2819)</f>
        <v>8358</v>
      </c>
      <c r="M2817" s="695"/>
      <c r="N2817" s="695"/>
      <c r="O2817" s="695"/>
      <c r="P2817" s="645" t="str">
        <f t="shared" si="1080"/>
        <v>Đúng</v>
      </c>
      <c r="Q2817" s="718"/>
    </row>
    <row r="2818" spans="1:23">
      <c r="A2818" s="1058"/>
      <c r="B2818" s="1066" t="s">
        <v>722</v>
      </c>
      <c r="C2818" s="682"/>
      <c r="D2818" s="1070" t="s">
        <v>797</v>
      </c>
      <c r="E2818" s="729">
        <v>0.31</v>
      </c>
      <c r="F2818" s="729">
        <v>0.21</v>
      </c>
      <c r="G2818" s="1070"/>
      <c r="H2818" s="1070"/>
      <c r="I2818" s="1070"/>
      <c r="J2818" s="871">
        <f>VLOOKUP(B2818,'Bieu5 TH chi phi'!$B$7:$C$109,2,0)</f>
        <v>80000</v>
      </c>
      <c r="K2818" s="690">
        <f t="shared" ref="K2818:L2819" si="1087">E2818*J2818</f>
        <v>24800</v>
      </c>
      <c r="L2818" s="690">
        <f t="shared" si="1087"/>
        <v>5208</v>
      </c>
      <c r="M2818" s="690"/>
      <c r="N2818" s="690"/>
      <c r="O2818" s="690"/>
      <c r="P2818" s="645" t="str">
        <f t="shared" si="1080"/>
        <v>Sai</v>
      </c>
      <c r="Q2818" s="776"/>
    </row>
    <row r="2819" spans="1:23">
      <c r="A2819" s="1058"/>
      <c r="B2819" s="1066" t="s">
        <v>724</v>
      </c>
      <c r="C2819" s="1070"/>
      <c r="D2819" s="1070" t="s">
        <v>798</v>
      </c>
      <c r="E2819" s="729">
        <v>0.1</v>
      </c>
      <c r="F2819" s="729">
        <v>7.0000000000000007E-2</v>
      </c>
      <c r="G2819" s="1070"/>
      <c r="H2819" s="1070"/>
      <c r="I2819" s="1070"/>
      <c r="J2819" s="871">
        <f>VLOOKUP(B2819,'Bieu5 TH chi phi'!$B$7:$C$109,2,0)</f>
        <v>450000</v>
      </c>
      <c r="K2819" s="690">
        <f t="shared" si="1087"/>
        <v>45000</v>
      </c>
      <c r="L2819" s="690">
        <f t="shared" si="1087"/>
        <v>3150.0000000000005</v>
      </c>
      <c r="M2819" s="690"/>
      <c r="N2819" s="690"/>
      <c r="O2819" s="690"/>
      <c r="P2819" s="645" t="str">
        <f t="shared" si="1080"/>
        <v>Sai</v>
      </c>
      <c r="Q2819" s="691">
        <v>0.5</v>
      </c>
      <c r="S2819" s="689"/>
      <c r="T2819" s="687"/>
      <c r="U2819" s="687"/>
      <c r="V2819" s="687"/>
      <c r="W2819" s="687"/>
    </row>
    <row r="2820" spans="1:23">
      <c r="A2820" s="1058"/>
      <c r="B2820" s="1063" t="s">
        <v>799</v>
      </c>
      <c r="C2820" s="1070"/>
      <c r="D2820" s="1070" t="s">
        <v>800</v>
      </c>
      <c r="E2820" s="1070">
        <v>30</v>
      </c>
      <c r="F2820" s="1070"/>
      <c r="G2820" s="1070"/>
      <c r="H2820" s="1070"/>
      <c r="I2820" s="1070"/>
      <c r="J2820" s="871"/>
      <c r="K2820" s="701">
        <f>SUM(K2822:K2831)</f>
        <v>11065074.356251257</v>
      </c>
      <c r="L2820" s="701">
        <f>SUM(L2822:L2831)</f>
        <v>11065074.356251257</v>
      </c>
      <c r="M2820" s="701"/>
      <c r="N2820" s="701"/>
      <c r="O2820" s="701"/>
      <c r="P2820" s="645" t="str">
        <f t="shared" si="1080"/>
        <v>Sai</v>
      </c>
      <c r="Q2820" s="691">
        <v>0.5</v>
      </c>
      <c r="S2820" s="689"/>
      <c r="T2820" s="687"/>
      <c r="U2820" s="687"/>
      <c r="V2820" s="687"/>
      <c r="W2820" s="687"/>
    </row>
    <row r="2821" spans="1:23">
      <c r="A2821" s="707"/>
      <c r="B2821" s="826" t="s">
        <v>908</v>
      </c>
      <c r="C2821" s="712"/>
      <c r="D2821" s="712"/>
      <c r="E2821" s="712"/>
      <c r="F2821" s="1070"/>
      <c r="G2821" s="1070"/>
      <c r="H2821" s="1070"/>
      <c r="I2821" s="1070"/>
      <c r="J2821" s="871"/>
      <c r="K2821" s="704">
        <f>K2822</f>
        <v>1067286.9999999998</v>
      </c>
      <c r="L2821" s="704">
        <f>L2822</f>
        <v>1067286.9999999998</v>
      </c>
      <c r="M2821" s="704"/>
      <c r="N2821" s="704"/>
      <c r="O2821" s="704"/>
      <c r="P2821" s="730" t="s">
        <v>811</v>
      </c>
      <c r="Q2821" s="691">
        <v>11.25</v>
      </c>
      <c r="R2821" s="731">
        <f>E2821/Q2821</f>
        <v>0</v>
      </c>
      <c r="S2821" s="689"/>
      <c r="T2821" s="687"/>
      <c r="U2821" s="687"/>
      <c r="V2821" s="687"/>
      <c r="W2821" s="687"/>
    </row>
    <row r="2822" spans="1:23" ht="21">
      <c r="A2822" s="707"/>
      <c r="B2822" s="827" t="s">
        <v>735</v>
      </c>
      <c r="C2822" s="682">
        <v>43320</v>
      </c>
      <c r="D2822" s="828" t="s">
        <v>736</v>
      </c>
      <c r="E2822" s="712">
        <v>2</v>
      </c>
      <c r="F2822" s="1070"/>
      <c r="G2822" s="1070"/>
      <c r="H2822" s="1070"/>
      <c r="I2822" s="1070"/>
      <c r="J2822" s="871">
        <f>VLOOKUP(C2822,'Bieu5 TH chi phi'!$B$7:$C$109,2,0)</f>
        <v>533643.49999999988</v>
      </c>
      <c r="K2822" s="704">
        <f>J2822*E2822</f>
        <v>1067286.9999999998</v>
      </c>
      <c r="L2822" s="704">
        <f t="shared" ref="L2822:L2823" si="1088">K2822</f>
        <v>1067286.9999999998</v>
      </c>
      <c r="M2822" s="704"/>
      <c r="N2822" s="704"/>
      <c r="O2822" s="704"/>
      <c r="P2822" s="645" t="str">
        <f t="shared" si="1080"/>
        <v>Sai</v>
      </c>
      <c r="Q2822" s="691">
        <v>2.21</v>
      </c>
      <c r="S2822" s="689"/>
      <c r="T2822" s="687"/>
      <c r="U2822" s="687"/>
      <c r="V2822" s="687"/>
      <c r="W2822" s="687"/>
    </row>
    <row r="2823" spans="1:23">
      <c r="A2823" s="707"/>
      <c r="B2823" s="1066" t="s">
        <v>801</v>
      </c>
      <c r="C2823" s="1070"/>
      <c r="D2823" s="1070" t="s">
        <v>800</v>
      </c>
      <c r="E2823" s="1070">
        <f>E2820</f>
        <v>30</v>
      </c>
      <c r="F2823" s="1070"/>
      <c r="G2823" s="1070"/>
      <c r="H2823" s="1070"/>
      <c r="I2823" s="1070"/>
      <c r="J2823" s="871">
        <f>VLOOKUP(B2823,'Bieu5 TH chi phi'!$B$7:$C$109,2,0)</f>
        <v>38838.710730170496</v>
      </c>
      <c r="K2823" s="704">
        <f>J2823*E2823</f>
        <v>1165161.3219051149</v>
      </c>
      <c r="L2823" s="704">
        <f t="shared" si="1088"/>
        <v>1165161.3219051149</v>
      </c>
      <c r="M2823" s="704"/>
      <c r="N2823" s="704"/>
      <c r="O2823" s="704"/>
      <c r="P2823" s="645" t="str">
        <f t="shared" si="1080"/>
        <v>Sai</v>
      </c>
      <c r="Q2823" s="691">
        <v>0.22</v>
      </c>
      <c r="S2823" s="689"/>
      <c r="T2823" s="687"/>
      <c r="U2823" s="687"/>
      <c r="V2823" s="687"/>
      <c r="W2823" s="687"/>
    </row>
    <row r="2824" spans="1:23">
      <c r="A2824" s="708"/>
      <c r="B2824" s="1066" t="s">
        <v>802</v>
      </c>
      <c r="C2824" s="1070"/>
      <c r="D2824" s="1070" t="s">
        <v>800</v>
      </c>
      <c r="E2824" s="1070">
        <f t="shared" ref="E2824:E2829" si="1089">E2823</f>
        <v>30</v>
      </c>
      <c r="F2824" s="1070"/>
      <c r="G2824" s="1070"/>
      <c r="H2824" s="1070"/>
      <c r="I2824" s="1070"/>
      <c r="J2824" s="871">
        <f>VLOOKUP(B2824,'Bieu5 TH chi phi'!$B$7:$C$109,2,0)</f>
        <v>0</v>
      </c>
      <c r="K2824" s="704"/>
      <c r="L2824" s="704"/>
      <c r="M2824" s="704"/>
      <c r="N2824" s="704"/>
      <c r="O2824" s="704"/>
      <c r="P2824" s="645" t="str">
        <f t="shared" si="1080"/>
        <v>Sai</v>
      </c>
      <c r="Q2824" s="691">
        <v>0.5</v>
      </c>
      <c r="S2824" s="689"/>
      <c r="T2824" s="687"/>
      <c r="U2824" s="687"/>
      <c r="V2824" s="687"/>
      <c r="W2824" s="687"/>
    </row>
    <row r="2825" spans="1:23">
      <c r="A2825" s="707"/>
      <c r="B2825" s="709" t="s">
        <v>605</v>
      </c>
      <c r="C2825" s="1070"/>
      <c r="D2825" s="1070" t="s">
        <v>800</v>
      </c>
      <c r="E2825" s="1070">
        <f t="shared" si="1089"/>
        <v>30</v>
      </c>
      <c r="F2825" s="1070"/>
      <c r="G2825" s="1070"/>
      <c r="H2825" s="1070"/>
      <c r="I2825" s="1070"/>
      <c r="J2825" s="871">
        <f>VLOOKUP(B2825,'Bieu5 TH chi phi'!$B$7:$C$109,2,0)</f>
        <v>18765.274056338028</v>
      </c>
      <c r="K2825" s="704">
        <f>J2825*E2825</f>
        <v>562958.2216901409</v>
      </c>
      <c r="L2825" s="704">
        <f t="shared" ref="L2825:L2826" si="1090">K2825</f>
        <v>562958.2216901409</v>
      </c>
      <c r="M2825" s="704"/>
      <c r="N2825" s="704"/>
      <c r="O2825" s="704"/>
      <c r="P2825" s="645" t="str">
        <f t="shared" si="1080"/>
        <v>Sai</v>
      </c>
      <c r="Q2825" s="691">
        <v>0.5</v>
      </c>
      <c r="S2825" s="689"/>
      <c r="T2825" s="687"/>
      <c r="U2825" s="687"/>
      <c r="V2825" s="687"/>
      <c r="W2825" s="687"/>
    </row>
    <row r="2826" spans="1:23">
      <c r="A2826" s="707"/>
      <c r="B2826" s="709" t="s">
        <v>646</v>
      </c>
      <c r="C2826" s="1070"/>
      <c r="D2826" s="1070" t="s">
        <v>800</v>
      </c>
      <c r="E2826" s="1070">
        <f t="shared" si="1089"/>
        <v>30</v>
      </c>
      <c r="F2826" s="1070"/>
      <c r="G2826" s="1070"/>
      <c r="H2826" s="1070"/>
      <c r="I2826" s="1070"/>
      <c r="J2826" s="871">
        <f>VLOOKUP(B2826,'Bieu5 TH chi phi'!$B$7:$C$109,2,0)</f>
        <v>173801.87938349394</v>
      </c>
      <c r="K2826" s="704">
        <f>J2826*E2826</f>
        <v>5214056.3815048179</v>
      </c>
      <c r="L2826" s="704">
        <f t="shared" si="1090"/>
        <v>5214056.3815048179</v>
      </c>
      <c r="M2826" s="704"/>
      <c r="N2826" s="704"/>
      <c r="O2826" s="704"/>
      <c r="P2826" s="645" t="str">
        <f t="shared" si="1080"/>
        <v>Sai</v>
      </c>
      <c r="Q2826" s="691">
        <v>1.46</v>
      </c>
      <c r="S2826" s="689"/>
      <c r="T2826" s="687"/>
      <c r="U2826" s="687"/>
      <c r="V2826" s="687"/>
      <c r="W2826" s="687"/>
    </row>
    <row r="2827" spans="1:23">
      <c r="A2827" s="707"/>
      <c r="B2827" s="1066" t="s">
        <v>803</v>
      </c>
      <c r="C2827" s="1070"/>
      <c r="D2827" s="1070" t="s">
        <v>800</v>
      </c>
      <c r="E2827" s="1070">
        <f t="shared" si="1089"/>
        <v>30</v>
      </c>
      <c r="F2827" s="1070"/>
      <c r="G2827" s="1070"/>
      <c r="H2827" s="1070"/>
      <c r="I2827" s="1070"/>
      <c r="J2827" s="871"/>
      <c r="K2827" s="704"/>
      <c r="L2827" s="704"/>
      <c r="M2827" s="704"/>
      <c r="N2827" s="704"/>
      <c r="O2827" s="704"/>
      <c r="P2827" s="645" t="str">
        <f t="shared" si="1080"/>
        <v>Sai</v>
      </c>
      <c r="Q2827" s="691">
        <v>0.06</v>
      </c>
      <c r="S2827" s="689"/>
      <c r="T2827" s="687"/>
      <c r="U2827" s="687"/>
      <c r="V2827" s="687"/>
      <c r="W2827" s="687"/>
    </row>
    <row r="2828" spans="1:23">
      <c r="A2828" s="707"/>
      <c r="B2828" s="709" t="s">
        <v>19</v>
      </c>
      <c r="C2828" s="1070"/>
      <c r="D2828" s="1070" t="s">
        <v>800</v>
      </c>
      <c r="E2828" s="1070">
        <f t="shared" si="1089"/>
        <v>30</v>
      </c>
      <c r="F2828" s="1070"/>
      <c r="G2828" s="1070"/>
      <c r="H2828" s="1070"/>
      <c r="I2828" s="1070"/>
      <c r="J2828" s="871">
        <f>VLOOKUP(B2828,'Bieu5 TH chi phi'!$B$7:$C$109,2,0)</f>
        <v>10491.54463647199</v>
      </c>
      <c r="K2828" s="704">
        <f>J2828*E2828</f>
        <v>314746.33909415972</v>
      </c>
      <c r="L2828" s="704">
        <f t="shared" ref="L2828:L2831" si="1091">K2828</f>
        <v>314746.33909415972</v>
      </c>
      <c r="M2828" s="704"/>
      <c r="N2828" s="704"/>
      <c r="O2828" s="704"/>
      <c r="P2828" s="645" t="str">
        <f t="shared" si="1080"/>
        <v>Sai</v>
      </c>
      <c r="Q2828" s="691">
        <v>0.5</v>
      </c>
      <c r="S2828" s="689"/>
      <c r="T2828" s="687"/>
      <c r="U2828" s="687"/>
      <c r="V2828" s="687"/>
      <c r="W2828" s="687"/>
    </row>
    <row r="2829" spans="1:23">
      <c r="A2829" s="707"/>
      <c r="B2829" s="710" t="s">
        <v>21</v>
      </c>
      <c r="C2829" s="1070"/>
      <c r="D2829" s="1070" t="s">
        <v>800</v>
      </c>
      <c r="E2829" s="1070">
        <f t="shared" si="1089"/>
        <v>30</v>
      </c>
      <c r="F2829" s="1070"/>
      <c r="G2829" s="1070"/>
      <c r="H2829" s="1070"/>
      <c r="I2829" s="1070"/>
      <c r="J2829" s="871">
        <f>VLOOKUP(B2829,'Bieu5 TH chi phi'!$B$7:$C$109,2,0)</f>
        <v>17555.295987286452</v>
      </c>
      <c r="K2829" s="704">
        <f>J2829*E2829</f>
        <v>526658.87961859361</v>
      </c>
      <c r="L2829" s="704">
        <f t="shared" si="1091"/>
        <v>526658.87961859361</v>
      </c>
      <c r="M2829" s="704"/>
      <c r="N2829" s="704"/>
      <c r="O2829" s="704"/>
      <c r="P2829" s="645" t="str">
        <f t="shared" si="1080"/>
        <v>Sai</v>
      </c>
      <c r="Q2829" s="691">
        <v>0.5</v>
      </c>
      <c r="S2829" s="689"/>
      <c r="T2829" s="687"/>
      <c r="U2829" s="687"/>
      <c r="V2829" s="687"/>
      <c r="W2829" s="687"/>
    </row>
    <row r="2830" spans="1:23">
      <c r="A2830" s="711"/>
      <c r="B2830" s="710" t="s">
        <v>804</v>
      </c>
      <c r="C2830" s="712"/>
      <c r="D2830" s="1199" t="s">
        <v>800</v>
      </c>
      <c r="E2830" s="1199">
        <f>E2829</f>
        <v>30</v>
      </c>
      <c r="F2830" s="712"/>
      <c r="G2830" s="712"/>
      <c r="H2830" s="712"/>
      <c r="I2830" s="712"/>
      <c r="J2830" s="871">
        <f>VLOOKUP(B2830,'Bieu5 TH chi phi'!$B$7:$C$109,2,0)</f>
        <v>46989.233700271805</v>
      </c>
      <c r="K2830" s="704">
        <f t="shared" ref="K2830:K2831" si="1092">J2830*E2830</f>
        <v>1409677.0110081541</v>
      </c>
      <c r="L2830" s="704">
        <f t="shared" si="1091"/>
        <v>1409677.0110081541</v>
      </c>
      <c r="M2830" s="713"/>
      <c r="N2830" s="713"/>
      <c r="O2830" s="713"/>
      <c r="P2830" s="645" t="str">
        <f t="shared" si="1080"/>
        <v>Sai</v>
      </c>
      <c r="Q2830" s="691">
        <v>0.25</v>
      </c>
      <c r="S2830" s="689"/>
      <c r="T2830" s="687"/>
      <c r="U2830" s="687"/>
      <c r="V2830" s="687"/>
      <c r="W2830" s="687"/>
    </row>
    <row r="2831" spans="1:23">
      <c r="A2831" s="715"/>
      <c r="B2831" s="1159" t="s">
        <v>22</v>
      </c>
      <c r="C2831" s="716"/>
      <c r="D2831" s="716" t="s">
        <v>800</v>
      </c>
      <c r="E2831" s="716">
        <f t="shared" ref="E2831" si="1093">E2830</f>
        <v>30</v>
      </c>
      <c r="F2831" s="716"/>
      <c r="G2831" s="716"/>
      <c r="H2831" s="716"/>
      <c r="I2831" s="716"/>
      <c r="J2831" s="1160">
        <f>VLOOKUP(B2831,'Bieu5 TH chi phi'!$B$7:$C$109,2,0)</f>
        <v>26817.640047675806</v>
      </c>
      <c r="K2831" s="717">
        <f t="shared" si="1092"/>
        <v>804529.20143027417</v>
      </c>
      <c r="L2831" s="717">
        <f t="shared" si="1091"/>
        <v>804529.20143027417</v>
      </c>
      <c r="M2831" s="717"/>
      <c r="N2831" s="717"/>
      <c r="O2831" s="717"/>
      <c r="P2831" s="645" t="str">
        <f t="shared" si="1080"/>
        <v>Sai</v>
      </c>
      <c r="Q2831" s="691">
        <v>0.04</v>
      </c>
      <c r="S2831" s="689"/>
      <c r="T2831" s="687"/>
      <c r="U2831" s="687"/>
      <c r="V2831" s="687"/>
      <c r="W2831" s="687"/>
    </row>
    <row r="2832" spans="1:23">
      <c r="A2832" s="748"/>
      <c r="B2832" s="1060"/>
      <c r="C2832" s="765"/>
      <c r="D2832" s="766"/>
      <c r="E2832" s="766"/>
      <c r="F2832" s="766"/>
      <c r="G2832" s="766"/>
      <c r="H2832" s="766"/>
      <c r="I2832" s="766"/>
      <c r="J2832" s="767"/>
      <c r="K2832" s="722"/>
      <c r="L2832" s="722"/>
      <c r="M2832" s="722"/>
      <c r="N2832" s="722"/>
      <c r="O2832" s="722"/>
      <c r="P2832" s="645" t="str">
        <f t="shared" si="1080"/>
        <v>Sai</v>
      </c>
      <c r="Q2832" s="691">
        <v>3.96</v>
      </c>
      <c r="S2832" s="689"/>
      <c r="T2832" s="687"/>
      <c r="U2832" s="687"/>
      <c r="V2832" s="687"/>
      <c r="W2832" s="687"/>
    </row>
    <row r="2833" spans="1:23">
      <c r="A2833" s="1410" t="s">
        <v>939</v>
      </c>
      <c r="B2833" s="1410"/>
      <c r="C2833" s="1410"/>
      <c r="D2833" s="1410"/>
      <c r="E2833" s="1410"/>
      <c r="F2833" s="1062"/>
      <c r="G2833" s="1062"/>
      <c r="H2833" s="1062"/>
      <c r="I2833" s="1062"/>
      <c r="J2833" s="770"/>
      <c r="K2833" s="725">
        <f>K2834+K2848+K2855+K2858</f>
        <v>28021760.829545125</v>
      </c>
      <c r="L2833" s="725">
        <f>L2834+L2848+L2855+L2858</f>
        <v>24171578.012344781</v>
      </c>
      <c r="M2833" s="725"/>
      <c r="N2833" s="725"/>
      <c r="O2833" s="725"/>
      <c r="P2833" s="645" t="str">
        <f t="shared" si="1080"/>
        <v>Đúng</v>
      </c>
      <c r="Q2833" s="691"/>
    </row>
    <row r="2834" spans="1:23">
      <c r="A2834" s="1058" t="s">
        <v>940</v>
      </c>
      <c r="B2834" s="1063" t="s">
        <v>784</v>
      </c>
      <c r="C2834" s="753"/>
      <c r="D2834" s="1070"/>
      <c r="E2834" s="775"/>
      <c r="F2834" s="775"/>
      <c r="G2834" s="775"/>
      <c r="H2834" s="775"/>
      <c r="I2834" s="775"/>
      <c r="J2834" s="684"/>
      <c r="K2834" s="695">
        <f>SUM(K2835:K2847)</f>
        <v>5345535.3781818179</v>
      </c>
      <c r="L2834" s="695">
        <f>SUM(L2835:L2847)</f>
        <v>3656235.8565909085</v>
      </c>
      <c r="M2834" s="695"/>
      <c r="N2834" s="695"/>
      <c r="O2834" s="695"/>
      <c r="P2834" s="730" t="s">
        <v>811</v>
      </c>
      <c r="Q2834" s="691">
        <v>10.33</v>
      </c>
      <c r="R2834" s="731">
        <f>E2834/Q2834</f>
        <v>0</v>
      </c>
      <c r="S2834" s="689"/>
      <c r="T2834" s="687"/>
      <c r="U2834" s="687"/>
      <c r="V2834" s="687"/>
      <c r="W2834" s="687"/>
    </row>
    <row r="2835" spans="1:23">
      <c r="A2835" s="1058"/>
      <c r="B2835" s="1066" t="s">
        <v>785</v>
      </c>
      <c r="C2835" s="682">
        <v>43168</v>
      </c>
      <c r="D2835" s="1070" t="s">
        <v>736</v>
      </c>
      <c r="E2835" s="729">
        <v>0.25</v>
      </c>
      <c r="F2835" s="729">
        <v>0.25</v>
      </c>
      <c r="G2835" s="1070"/>
      <c r="H2835" s="1070"/>
      <c r="I2835" s="1070"/>
      <c r="J2835" s="871">
        <f>VLOOKUP(C2835,'Bieu5 TH chi phi'!$B$7:$C$109,2,0)</f>
        <v>250929.54545454544</v>
      </c>
      <c r="K2835" s="690">
        <f>E2835*$J$2835</f>
        <v>62732.38636363636</v>
      </c>
      <c r="L2835" s="690">
        <f>F2835*$J$2835</f>
        <v>62732.38636363636</v>
      </c>
      <c r="M2835" s="690"/>
      <c r="N2835" s="690"/>
      <c r="O2835" s="690"/>
      <c r="P2835" s="645" t="str">
        <f t="shared" ref="P2835:P2885" si="1094">IF(E2835=Q2835,"Đúng","Sai")</f>
        <v>Sai</v>
      </c>
      <c r="Q2835" s="691">
        <v>0.34</v>
      </c>
      <c r="S2835" s="689"/>
      <c r="T2835" s="687"/>
      <c r="U2835" s="687"/>
      <c r="V2835" s="687"/>
      <c r="W2835" s="687"/>
    </row>
    <row r="2836" spans="1:23">
      <c r="A2836" s="1058"/>
      <c r="B2836" s="1066" t="s">
        <v>786</v>
      </c>
      <c r="C2836" s="682">
        <v>43109</v>
      </c>
      <c r="D2836" s="1070" t="s">
        <v>736</v>
      </c>
      <c r="E2836" s="729">
        <v>0.25</v>
      </c>
      <c r="F2836" s="729">
        <v>0.25</v>
      </c>
      <c r="G2836" s="1070"/>
      <c r="H2836" s="1070"/>
      <c r="I2836" s="1070"/>
      <c r="J2836" s="871">
        <f>VLOOKUP(C2836,'Bieu5 TH chi phi'!$B$7:$C$109,2,0)</f>
        <v>195725.04545454544</v>
      </c>
      <c r="K2836" s="690">
        <f>E2836*$J$2836</f>
        <v>48931.26136363636</v>
      </c>
      <c r="L2836" s="690">
        <f>F2836*$J$2836</f>
        <v>48931.26136363636</v>
      </c>
      <c r="M2836" s="690"/>
      <c r="N2836" s="690"/>
      <c r="O2836" s="690"/>
      <c r="P2836" s="645" t="str">
        <f t="shared" si="1094"/>
        <v>Sai</v>
      </c>
      <c r="Q2836" s="691">
        <v>0.12</v>
      </c>
      <c r="S2836" s="689"/>
      <c r="T2836" s="687"/>
      <c r="U2836" s="687"/>
      <c r="V2836" s="687"/>
      <c r="W2836" s="687"/>
    </row>
    <row r="2837" spans="1:23" s="836" customFormat="1">
      <c r="A2837" s="1058"/>
      <c r="B2837" s="1066" t="s">
        <v>786</v>
      </c>
      <c r="C2837" s="682">
        <v>43199</v>
      </c>
      <c r="D2837" s="1070" t="s">
        <v>736</v>
      </c>
      <c r="E2837" s="729">
        <v>7.69</v>
      </c>
      <c r="F2837" s="729">
        <v>7.69</v>
      </c>
      <c r="G2837" s="1070"/>
      <c r="H2837" s="1070"/>
      <c r="I2837" s="1070"/>
      <c r="J2837" s="871">
        <f>VLOOKUP(C2837,'Bieu5 TH chi phi'!$B$7:$C$109,2,0)</f>
        <v>276022.5</v>
      </c>
      <c r="K2837" s="690">
        <f>E2837*$J$2837</f>
        <v>2122613.0249999999</v>
      </c>
      <c r="L2837" s="690">
        <f>F2837*$J$2837</f>
        <v>2122613.0249999999</v>
      </c>
      <c r="M2837" s="690"/>
      <c r="N2837" s="690"/>
      <c r="O2837" s="690"/>
      <c r="P2837" s="730" t="s">
        <v>811</v>
      </c>
      <c r="Q2837" s="832">
        <v>31</v>
      </c>
      <c r="R2837" s="833">
        <f>E2837/Q2837</f>
        <v>0.24806451612903227</v>
      </c>
      <c r="S2837" s="834"/>
      <c r="T2837" s="835"/>
      <c r="U2837" s="835"/>
      <c r="V2837" s="835"/>
      <c r="W2837" s="835"/>
    </row>
    <row r="2838" spans="1:23">
      <c r="A2838" s="1058"/>
      <c r="B2838" s="1066" t="s">
        <v>786</v>
      </c>
      <c r="C2838" s="682">
        <v>43260</v>
      </c>
      <c r="D2838" s="1070" t="s">
        <v>736</v>
      </c>
      <c r="E2838" s="729">
        <v>1.4</v>
      </c>
      <c r="F2838" s="729">
        <v>1.01</v>
      </c>
      <c r="G2838" s="1070"/>
      <c r="H2838" s="1070"/>
      <c r="I2838" s="1070"/>
      <c r="J2838" s="871">
        <f>VLOOKUP(C2838,'Bieu5 TH chi phi'!$B$7:$C$109,2,0)</f>
        <v>333736.29545454547</v>
      </c>
      <c r="K2838" s="690">
        <f>E2838*$J$2838</f>
        <v>467230.8136363636</v>
      </c>
      <c r="L2838" s="690">
        <f>F2838*$J$2838</f>
        <v>337073.65840909095</v>
      </c>
      <c r="M2838" s="690"/>
      <c r="N2838" s="690"/>
      <c r="O2838" s="690"/>
      <c r="P2838" s="730" t="s">
        <v>811</v>
      </c>
      <c r="Q2838" s="691">
        <v>94.67</v>
      </c>
      <c r="R2838" s="731">
        <f>E2838/Q2838</f>
        <v>1.4788211682687229E-2</v>
      </c>
      <c r="S2838" s="689"/>
      <c r="T2838" s="687"/>
      <c r="U2838" s="687"/>
      <c r="V2838" s="687"/>
      <c r="W2838" s="687"/>
    </row>
    <row r="2839" spans="1:23">
      <c r="A2839" s="1058"/>
      <c r="B2839" s="1066" t="s">
        <v>786</v>
      </c>
      <c r="C2839" s="682">
        <v>43321</v>
      </c>
      <c r="D2839" s="1070" t="s">
        <v>736</v>
      </c>
      <c r="E2839" s="729">
        <v>0.23</v>
      </c>
      <c r="F2839" s="729">
        <v>0.23</v>
      </c>
      <c r="G2839" s="1070"/>
      <c r="H2839" s="1070"/>
      <c r="I2839" s="1070"/>
      <c r="J2839" s="871">
        <f>VLOOKUP(C2839,'Bieu5 TH chi phi'!$B$7:$C$109,2,0)</f>
        <v>388940.79545454553</v>
      </c>
      <c r="K2839" s="690">
        <f>E2839*$J$2839</f>
        <v>89456.382954545479</v>
      </c>
      <c r="L2839" s="690">
        <f>F2839*$J$2839</f>
        <v>89456.382954545479</v>
      </c>
      <c r="M2839" s="690"/>
      <c r="N2839" s="690"/>
      <c r="O2839" s="690"/>
      <c r="P2839" s="645" t="str">
        <f t="shared" si="1094"/>
        <v>Sai</v>
      </c>
      <c r="Q2839" s="691"/>
    </row>
    <row r="2840" spans="1:23">
      <c r="A2840" s="1058"/>
      <c r="B2840" s="1066" t="s">
        <v>787</v>
      </c>
      <c r="C2840" s="682">
        <v>43109</v>
      </c>
      <c r="D2840" s="1070" t="s">
        <v>736</v>
      </c>
      <c r="E2840" s="729">
        <v>0.25</v>
      </c>
      <c r="F2840" s="729">
        <v>0.25</v>
      </c>
      <c r="G2840" s="1070"/>
      <c r="H2840" s="1070"/>
      <c r="I2840" s="1070"/>
      <c r="J2840" s="871">
        <f>VLOOKUP(C2840,'Bieu5 TH chi phi'!$B$7:$C$109,2,0)</f>
        <v>195725.04545454544</v>
      </c>
      <c r="K2840" s="690">
        <f>E2840*$J$2840</f>
        <v>48931.26136363636</v>
      </c>
      <c r="L2840" s="690">
        <f>F2840*$J$2840</f>
        <v>48931.26136363636</v>
      </c>
      <c r="M2840" s="690"/>
      <c r="N2840" s="690"/>
      <c r="O2840" s="690"/>
      <c r="P2840" s="645" t="str">
        <f t="shared" si="1094"/>
        <v>Sai</v>
      </c>
      <c r="Q2840" s="691">
        <v>0.14000000000000001</v>
      </c>
      <c r="S2840" s="689"/>
      <c r="T2840" s="687"/>
      <c r="U2840" s="687"/>
      <c r="V2840" s="687"/>
      <c r="W2840" s="687"/>
    </row>
    <row r="2841" spans="1:23">
      <c r="A2841" s="1058"/>
      <c r="B2841" s="1066" t="s">
        <v>787</v>
      </c>
      <c r="C2841" s="682">
        <v>43168</v>
      </c>
      <c r="D2841" s="1070" t="s">
        <v>736</v>
      </c>
      <c r="E2841" s="729">
        <v>0.25</v>
      </c>
      <c r="F2841" s="729">
        <v>0.25</v>
      </c>
      <c r="G2841" s="1070"/>
      <c r="H2841" s="1070"/>
      <c r="I2841" s="1070"/>
      <c r="J2841" s="871">
        <f>VLOOKUP(C2841,'Bieu5 TH chi phi'!$B$7:$C$109,2,0)</f>
        <v>250929.54545454544</v>
      </c>
      <c r="K2841" s="690">
        <f>E2841*$J$2841</f>
        <v>62732.38636363636</v>
      </c>
      <c r="L2841" s="690">
        <f>F2841*$J$2841</f>
        <v>62732.38636363636</v>
      </c>
      <c r="M2841" s="690"/>
      <c r="N2841" s="690"/>
      <c r="O2841" s="690"/>
      <c r="P2841" s="645" t="str">
        <f t="shared" si="1094"/>
        <v>Sai</v>
      </c>
      <c r="Q2841" s="691">
        <v>0.05</v>
      </c>
      <c r="S2841" s="689"/>
      <c r="T2841" s="687"/>
      <c r="U2841" s="687"/>
      <c r="V2841" s="687"/>
      <c r="W2841" s="687"/>
    </row>
    <row r="2842" spans="1:23">
      <c r="A2842" s="1058"/>
      <c r="B2842" s="1066" t="s">
        <v>788</v>
      </c>
      <c r="C2842" s="682">
        <v>43168</v>
      </c>
      <c r="D2842" s="1070" t="s">
        <v>736</v>
      </c>
      <c r="E2842" s="729">
        <v>1.31</v>
      </c>
      <c r="F2842" s="729">
        <v>0.99</v>
      </c>
      <c r="G2842" s="1070"/>
      <c r="H2842" s="1070"/>
      <c r="I2842" s="1070"/>
      <c r="J2842" s="871">
        <f>VLOOKUP(C2842,'Bieu5 TH chi phi'!$B$7:$C$109,2,0)</f>
        <v>250929.54545454544</v>
      </c>
      <c r="K2842" s="690">
        <f>E2842*$J$2842</f>
        <v>328717.70454545453</v>
      </c>
      <c r="L2842" s="690">
        <f>F2842*$J$2842</f>
        <v>248420.24999999997</v>
      </c>
      <c r="M2842" s="690"/>
      <c r="N2842" s="690"/>
      <c r="O2842" s="690"/>
      <c r="P2842" s="645" t="str">
        <f t="shared" si="1094"/>
        <v>Sai</v>
      </c>
      <c r="Q2842" s="691">
        <v>30</v>
      </c>
    </row>
    <row r="2843" spans="1:23" s="706" customFormat="1">
      <c r="A2843" s="1058"/>
      <c r="B2843" s="1066" t="s">
        <v>788</v>
      </c>
      <c r="C2843" s="682">
        <v>43260</v>
      </c>
      <c r="D2843" s="1070" t="s">
        <v>736</v>
      </c>
      <c r="E2843" s="729">
        <v>0.13</v>
      </c>
      <c r="F2843" s="729">
        <v>0.13</v>
      </c>
      <c r="G2843" s="1070"/>
      <c r="H2843" s="1070"/>
      <c r="I2843" s="1070"/>
      <c r="J2843" s="871">
        <f>VLOOKUP(C2843,'Bieu5 TH chi phi'!$B$7:$C$109,2,0)</f>
        <v>333736.29545454547</v>
      </c>
      <c r="K2843" s="690">
        <f>E2843*$J$2843</f>
        <v>43385.718409090914</v>
      </c>
      <c r="L2843" s="690">
        <f>F2843*$J$2843</f>
        <v>43385.718409090914</v>
      </c>
      <c r="M2843" s="690"/>
      <c r="N2843" s="690"/>
      <c r="O2843" s="690"/>
      <c r="P2843" s="645"/>
      <c r="Q2843" s="705"/>
      <c r="S2843" s="648"/>
      <c r="T2843" s="649"/>
      <c r="U2843" s="649"/>
      <c r="V2843" s="649"/>
      <c r="W2843" s="649"/>
    </row>
    <row r="2844" spans="1:23" s="706" customFormat="1">
      <c r="A2844" s="1058"/>
      <c r="B2844" s="1066" t="s">
        <v>793</v>
      </c>
      <c r="C2844" s="682">
        <v>43168</v>
      </c>
      <c r="D2844" s="1070" t="s">
        <v>736</v>
      </c>
      <c r="E2844" s="729">
        <v>0.25</v>
      </c>
      <c r="F2844" s="729">
        <v>0.25</v>
      </c>
      <c r="G2844" s="1070"/>
      <c r="H2844" s="1070"/>
      <c r="I2844" s="1070"/>
      <c r="J2844" s="871">
        <f>VLOOKUP(C2844,'Bieu5 TH chi phi'!$B$7:$C$109,2,0)</f>
        <v>250929.54545454544</v>
      </c>
      <c r="K2844" s="690">
        <f>E2844*$J$2844</f>
        <v>62732.38636363636</v>
      </c>
      <c r="L2844" s="690">
        <f>F2844*$J$2844</f>
        <v>62732.38636363636</v>
      </c>
      <c r="M2844" s="690"/>
      <c r="N2844" s="690"/>
      <c r="O2844" s="690"/>
      <c r="P2844" s="645" t="str">
        <f t="shared" si="1094"/>
        <v>Sai</v>
      </c>
      <c r="Q2844" s="705"/>
      <c r="S2844" s="689"/>
      <c r="T2844" s="687"/>
      <c r="U2844" s="687"/>
      <c r="V2844" s="687"/>
      <c r="W2844" s="687"/>
    </row>
    <row r="2845" spans="1:23" s="706" customFormat="1">
      <c r="A2845" s="1058"/>
      <c r="B2845" s="1066" t="s">
        <v>789</v>
      </c>
      <c r="C2845" s="682">
        <v>43169</v>
      </c>
      <c r="D2845" s="1070" t="s">
        <v>736</v>
      </c>
      <c r="E2845" s="729">
        <v>0.08</v>
      </c>
      <c r="F2845" s="729">
        <v>0.01</v>
      </c>
      <c r="G2845" s="1070"/>
      <c r="H2845" s="1070"/>
      <c r="I2845" s="1070"/>
      <c r="J2845" s="871">
        <f>VLOOKUP(C2845,'Bieu5 TH chi phi'!$B$7:$C$109,2,0)</f>
        <v>227509.45454545456</v>
      </c>
      <c r="K2845" s="690">
        <f>E2845*$J$2845</f>
        <v>18200.756363636367</v>
      </c>
      <c r="L2845" s="690">
        <f>F2845*$J$2845</f>
        <v>2275.0945454545458</v>
      </c>
      <c r="M2845" s="690"/>
      <c r="N2845" s="690"/>
      <c r="O2845" s="690"/>
      <c r="P2845" s="645"/>
      <c r="Q2845" s="705"/>
      <c r="S2845" s="648"/>
      <c r="T2845" s="649"/>
      <c r="U2845" s="649"/>
      <c r="V2845" s="649"/>
      <c r="W2845" s="649"/>
    </row>
    <row r="2846" spans="1:23" s="706" customFormat="1">
      <c r="A2846" s="1058"/>
      <c r="B2846" s="1066" t="s">
        <v>791</v>
      </c>
      <c r="C2846" s="682">
        <v>43168</v>
      </c>
      <c r="D2846" s="1070" t="s">
        <v>736</v>
      </c>
      <c r="E2846" s="729">
        <v>4.5</v>
      </c>
      <c r="F2846" s="729">
        <v>0.68</v>
      </c>
      <c r="G2846" s="1070"/>
      <c r="H2846" s="1070"/>
      <c r="I2846" s="1070"/>
      <c r="J2846" s="871">
        <f>VLOOKUP(C2846,'Bieu5 TH chi phi'!$B$7:$C$109,2,0)</f>
        <v>250929.54545454544</v>
      </c>
      <c r="K2846" s="690">
        <f>E2846*$J$2846</f>
        <v>1129182.9545454546</v>
      </c>
      <c r="L2846" s="690">
        <f>F2846*$J$2846</f>
        <v>170632.09090909091</v>
      </c>
      <c r="M2846" s="690"/>
      <c r="N2846" s="690"/>
      <c r="O2846" s="690"/>
      <c r="P2846" s="645"/>
      <c r="Q2846" s="705"/>
      <c r="S2846" s="648"/>
      <c r="T2846" s="649"/>
      <c r="U2846" s="649"/>
      <c r="V2846" s="649"/>
      <c r="W2846" s="649"/>
    </row>
    <row r="2847" spans="1:23" s="706" customFormat="1">
      <c r="A2847" s="1058"/>
      <c r="B2847" s="1066" t="s">
        <v>792</v>
      </c>
      <c r="C2847" s="682">
        <v>43168</v>
      </c>
      <c r="D2847" s="1070" t="s">
        <v>736</v>
      </c>
      <c r="E2847" s="729">
        <v>3.43</v>
      </c>
      <c r="F2847" s="729">
        <v>1.42</v>
      </c>
      <c r="G2847" s="1070"/>
      <c r="H2847" s="1070"/>
      <c r="I2847" s="1070"/>
      <c r="J2847" s="871">
        <f>VLOOKUP(C2847,'Bieu5 TH chi phi'!$B$7:$C$109,2,0)</f>
        <v>250929.54545454544</v>
      </c>
      <c r="K2847" s="690">
        <f>E2847*$J$2847</f>
        <v>860688.34090909094</v>
      </c>
      <c r="L2847" s="690">
        <f>F2847*$J$2847</f>
        <v>356319.95454545453</v>
      </c>
      <c r="M2847" s="690"/>
      <c r="N2847" s="690"/>
      <c r="O2847" s="690"/>
      <c r="P2847" s="645"/>
      <c r="Q2847" s="705"/>
      <c r="S2847" s="689"/>
      <c r="T2847" s="687"/>
      <c r="U2847" s="687"/>
      <c r="V2847" s="687"/>
      <c r="W2847" s="687"/>
    </row>
    <row r="2848" spans="1:23" s="706" customFormat="1">
      <c r="A2848" s="1058"/>
      <c r="B2848" s="1063" t="s">
        <v>794</v>
      </c>
      <c r="C2848" s="753"/>
      <c r="D2848" s="1070"/>
      <c r="E2848" s="729"/>
      <c r="F2848" s="729"/>
      <c r="G2848" s="1070"/>
      <c r="H2848" s="1070"/>
      <c r="I2848" s="1070"/>
      <c r="J2848" s="762"/>
      <c r="K2848" s="695">
        <f>SUM(K2849:K2854)</f>
        <v>7914333.55969497</v>
      </c>
      <c r="L2848" s="695">
        <f>SUM(L2849:L2854)</f>
        <v>5787950.2640855331</v>
      </c>
      <c r="M2848" s="695"/>
      <c r="N2848" s="695"/>
      <c r="O2848" s="695"/>
      <c r="P2848" s="645"/>
      <c r="Q2848" s="705"/>
      <c r="S2848" s="648"/>
      <c r="T2848" s="649"/>
      <c r="U2848" s="649"/>
      <c r="V2848" s="649"/>
      <c r="W2848" s="649"/>
    </row>
    <row r="2849" spans="1:23" s="706" customFormat="1">
      <c r="A2849" s="1058"/>
      <c r="B2849" s="1066" t="s">
        <v>678</v>
      </c>
      <c r="C2849" s="682"/>
      <c r="D2849" s="1070" t="s">
        <v>795</v>
      </c>
      <c r="E2849" s="729">
        <v>25.6</v>
      </c>
      <c r="F2849" s="729">
        <v>14.04</v>
      </c>
      <c r="G2849" s="1070"/>
      <c r="H2849" s="1070"/>
      <c r="I2849" s="1070"/>
      <c r="J2849" s="871">
        <f>VLOOKUP(B2849,'Bieu5 TH chi phi'!$B$7:$C$109,2,0)</f>
        <v>119536.55378486056</v>
      </c>
      <c r="K2849" s="690">
        <f>E2849*$J$2849</f>
        <v>3060135.7768924306</v>
      </c>
      <c r="L2849" s="690">
        <f>F2849*$J$2849</f>
        <v>1678293.2151394421</v>
      </c>
      <c r="M2849" s="690"/>
      <c r="N2849" s="690"/>
      <c r="O2849" s="690"/>
      <c r="P2849" s="645"/>
      <c r="Q2849" s="705"/>
      <c r="S2849" s="648"/>
      <c r="T2849" s="649"/>
      <c r="U2849" s="649"/>
      <c r="V2849" s="649"/>
      <c r="W2849" s="649"/>
    </row>
    <row r="2850" spans="1:23" s="706" customFormat="1">
      <c r="A2850" s="1058"/>
      <c r="B2850" s="1066" t="s">
        <v>679</v>
      </c>
      <c r="C2850" s="682"/>
      <c r="D2850" s="1070" t="s">
        <v>795</v>
      </c>
      <c r="E2850" s="729">
        <v>0.6</v>
      </c>
      <c r="F2850" s="729">
        <v>0.09</v>
      </c>
      <c r="G2850" s="1070"/>
      <c r="H2850" s="1070"/>
      <c r="I2850" s="1070"/>
      <c r="J2850" s="871">
        <f>VLOOKUP(B2850,'Bieu5 TH chi phi'!$B$7:$C$109,2,0)</f>
        <v>175954.48207171314</v>
      </c>
      <c r="K2850" s="690">
        <f>E2850*$J$2850</f>
        <v>105572.68924302788</v>
      </c>
      <c r="L2850" s="690">
        <f>F2850*$J$2850</f>
        <v>15835.903386454182</v>
      </c>
      <c r="M2850" s="690"/>
      <c r="N2850" s="690"/>
      <c r="O2850" s="690"/>
      <c r="P2850" s="645"/>
      <c r="Q2850" s="705"/>
      <c r="S2850" s="689"/>
      <c r="T2850" s="687"/>
      <c r="U2850" s="687"/>
      <c r="V2850" s="687"/>
      <c r="W2850" s="687"/>
    </row>
    <row r="2851" spans="1:23" s="706" customFormat="1">
      <c r="A2851" s="1058"/>
      <c r="B2851" s="1066" t="s">
        <v>681</v>
      </c>
      <c r="C2851" s="682"/>
      <c r="D2851" s="1070" t="s">
        <v>795</v>
      </c>
      <c r="E2851" s="729">
        <v>2</v>
      </c>
      <c r="F2851" s="729">
        <v>2</v>
      </c>
      <c r="G2851" s="1070"/>
      <c r="H2851" s="1070"/>
      <c r="I2851" s="1070"/>
      <c r="J2851" s="871">
        <f>VLOOKUP(B2851,'Bieu5 TH chi phi'!$B$7:$C$109,2,0)</f>
        <v>1922237.7689243029</v>
      </c>
      <c r="K2851" s="690">
        <f>E2851*$J$2851</f>
        <v>3844475.5378486058</v>
      </c>
      <c r="L2851" s="690">
        <f>F2851*$J$2851</f>
        <v>3844475.5378486058</v>
      </c>
      <c r="M2851" s="690"/>
      <c r="N2851" s="690"/>
      <c r="O2851" s="690"/>
      <c r="P2851" s="645"/>
      <c r="Q2851" s="705"/>
      <c r="S2851" s="648"/>
      <c r="T2851" s="649"/>
      <c r="U2851" s="649"/>
      <c r="V2851" s="649"/>
      <c r="W2851" s="649"/>
    </row>
    <row r="2852" spans="1:23" s="706" customFormat="1">
      <c r="A2852" s="1058"/>
      <c r="B2852" s="1066" t="s">
        <v>684</v>
      </c>
      <c r="C2852" s="682"/>
      <c r="D2852" s="1070" t="s">
        <v>795</v>
      </c>
      <c r="E2852" s="729">
        <v>0.36</v>
      </c>
      <c r="F2852" s="729">
        <v>0.23</v>
      </c>
      <c r="G2852" s="1070"/>
      <c r="H2852" s="1070"/>
      <c r="I2852" s="1070"/>
      <c r="J2852" s="871">
        <f>VLOOKUP(B2852,'Bieu5 TH chi phi'!$B$7:$C$109,2,0)</f>
        <v>498.00796812749002</v>
      </c>
      <c r="K2852" s="690">
        <f>E2852*$J$2852</f>
        <v>179.28286852589639</v>
      </c>
      <c r="L2852" s="690">
        <f>F2852*$J$2852</f>
        <v>114.54183266932272</v>
      </c>
      <c r="M2852" s="690"/>
      <c r="N2852" s="690"/>
      <c r="O2852" s="690"/>
      <c r="P2852" s="645"/>
      <c r="Q2852" s="705"/>
      <c r="S2852" s="648"/>
      <c r="T2852" s="649"/>
      <c r="U2852" s="649"/>
      <c r="V2852" s="649"/>
      <c r="W2852" s="649"/>
    </row>
    <row r="2853" spans="1:23" s="706" customFormat="1">
      <c r="A2853" s="1058"/>
      <c r="B2853" s="1066" t="s">
        <v>682</v>
      </c>
      <c r="C2853" s="682"/>
      <c r="D2853" s="1070" t="s">
        <v>795</v>
      </c>
      <c r="E2853" s="729">
        <v>18</v>
      </c>
      <c r="F2853" s="729">
        <v>2.7</v>
      </c>
      <c r="G2853" s="1070"/>
      <c r="H2853" s="1070"/>
      <c r="I2853" s="1070"/>
      <c r="J2853" s="871">
        <f>VLOOKUP(B2853,'Bieu5 TH chi phi'!$B$7:$C$109,2,0)</f>
        <v>41646.852589641428</v>
      </c>
      <c r="K2853" s="690">
        <f>E2853*$J$2853</f>
        <v>749643.34661354567</v>
      </c>
      <c r="L2853" s="690">
        <f>F2853*$J$2853</f>
        <v>112446.50199203186</v>
      </c>
      <c r="M2853" s="690"/>
      <c r="N2853" s="690"/>
      <c r="O2853" s="690"/>
      <c r="P2853" s="645"/>
      <c r="Q2853" s="705"/>
      <c r="S2853" s="648"/>
      <c r="T2853" s="649"/>
      <c r="U2853" s="649"/>
      <c r="V2853" s="649"/>
      <c r="W2853" s="649"/>
    </row>
    <row r="2854" spans="1:23" s="706" customFormat="1">
      <c r="A2854" s="1058"/>
      <c r="B2854" s="1407" t="s">
        <v>683</v>
      </c>
      <c r="C2854" s="1407"/>
      <c r="D2854" s="1070" t="s">
        <v>795</v>
      </c>
      <c r="E2854" s="729">
        <v>67.3</v>
      </c>
      <c r="F2854" s="729">
        <v>59.65</v>
      </c>
      <c r="G2854" s="1070"/>
      <c r="H2854" s="1070"/>
      <c r="I2854" s="1070"/>
      <c r="J2854" s="871">
        <f>VLOOKUP(B2854,'Bieu5 TH chi phi'!$B$7:$C$109,2,0)</f>
        <v>2293.1192604581674</v>
      </c>
      <c r="K2854" s="690">
        <f>E2854*$J$2854</f>
        <v>154326.92622883467</v>
      </c>
      <c r="L2854" s="690">
        <f>F2854*$J$2854</f>
        <v>136784.56388632968</v>
      </c>
      <c r="M2854" s="690"/>
      <c r="N2854" s="690"/>
      <c r="O2854" s="690"/>
      <c r="P2854" s="645"/>
      <c r="Q2854" s="705"/>
      <c r="S2854" s="648"/>
      <c r="T2854" s="649"/>
      <c r="U2854" s="649"/>
      <c r="V2854" s="649"/>
      <c r="W2854" s="649"/>
    </row>
    <row r="2855" spans="1:23" s="706" customFormat="1">
      <c r="A2855" s="1058"/>
      <c r="B2855" s="1063" t="s">
        <v>796</v>
      </c>
      <c r="C2855" s="753"/>
      <c r="D2855" s="1070"/>
      <c r="E2855" s="729"/>
      <c r="F2855" s="729"/>
      <c r="G2855" s="1070"/>
      <c r="H2855" s="1070"/>
      <c r="I2855" s="1070"/>
      <c r="J2855" s="871"/>
      <c r="K2855" s="695">
        <f>SUM(K2856:K2857)</f>
        <v>97400</v>
      </c>
      <c r="L2855" s="695">
        <f>SUM(L2856:L2857)</f>
        <v>62900</v>
      </c>
      <c r="M2855" s="695"/>
      <c r="N2855" s="695"/>
      <c r="O2855" s="695"/>
      <c r="P2855" s="645"/>
      <c r="Q2855" s="705"/>
      <c r="S2855" s="648"/>
      <c r="T2855" s="649"/>
      <c r="U2855" s="649"/>
      <c r="V2855" s="649"/>
      <c r="W2855" s="649"/>
    </row>
    <row r="2856" spans="1:23">
      <c r="A2856" s="1058"/>
      <c r="B2856" s="1066" t="s">
        <v>722</v>
      </c>
      <c r="C2856" s="682"/>
      <c r="D2856" s="1070" t="s">
        <v>797</v>
      </c>
      <c r="E2856" s="729">
        <v>0.43</v>
      </c>
      <c r="F2856" s="729">
        <v>0.28000000000000003</v>
      </c>
      <c r="G2856" s="1070"/>
      <c r="H2856" s="1070"/>
      <c r="I2856" s="1070"/>
      <c r="J2856" s="871">
        <f>VLOOKUP(B2856,'Bieu5 TH chi phi'!$B$7:$C$109,2,0)</f>
        <v>80000</v>
      </c>
      <c r="K2856" s="690">
        <f>E2856*$J$2856</f>
        <v>34400</v>
      </c>
      <c r="L2856" s="690">
        <f>F2856*$J$2856</f>
        <v>22400.000000000004</v>
      </c>
      <c r="M2856" s="690"/>
      <c r="N2856" s="690"/>
      <c r="O2856" s="690"/>
      <c r="P2856" s="645" t="str">
        <f t="shared" si="1094"/>
        <v>Sai</v>
      </c>
      <c r="Q2856" s="691"/>
    </row>
    <row r="2857" spans="1:23">
      <c r="A2857" s="1058"/>
      <c r="B2857" s="1066" t="s">
        <v>724</v>
      </c>
      <c r="C2857" s="1070"/>
      <c r="D2857" s="1070" t="s">
        <v>798</v>
      </c>
      <c r="E2857" s="729">
        <v>0.14000000000000001</v>
      </c>
      <c r="F2857" s="729">
        <v>0.09</v>
      </c>
      <c r="G2857" s="1070"/>
      <c r="H2857" s="1070"/>
      <c r="I2857" s="1070"/>
      <c r="J2857" s="871">
        <f>VLOOKUP(B2857,'Bieu5 TH chi phi'!$B$7:$C$109,2,0)</f>
        <v>450000</v>
      </c>
      <c r="K2857" s="690">
        <f>E2857*$J$2857</f>
        <v>63000.000000000007</v>
      </c>
      <c r="L2857" s="690">
        <f>F2857*$J$2857</f>
        <v>40500</v>
      </c>
      <c r="M2857" s="690"/>
      <c r="N2857" s="690"/>
      <c r="O2857" s="690"/>
      <c r="P2857" s="645" t="str">
        <f t="shared" si="1094"/>
        <v>Sai</v>
      </c>
    </row>
    <row r="2858" spans="1:23">
      <c r="A2858" s="1058"/>
      <c r="B2858" s="1063" t="s">
        <v>799</v>
      </c>
      <c r="C2858" s="1070"/>
      <c r="D2858" s="1070" t="s">
        <v>800</v>
      </c>
      <c r="E2858" s="1070">
        <v>40</v>
      </c>
      <c r="F2858" s="1070"/>
      <c r="G2858" s="1070"/>
      <c r="H2858" s="1070"/>
      <c r="I2858" s="1070"/>
      <c r="J2858" s="871"/>
      <c r="K2858" s="701">
        <f>SUM(K2860:K2869)</f>
        <v>14664491.89166834</v>
      </c>
      <c r="L2858" s="701">
        <f>SUM(L2860:L2869)</f>
        <v>14664491.89166834</v>
      </c>
      <c r="M2858" s="701"/>
      <c r="N2858" s="701"/>
      <c r="O2858" s="701"/>
      <c r="P2858" s="645" t="str">
        <f t="shared" si="1094"/>
        <v>Sai</v>
      </c>
    </row>
    <row r="2859" spans="1:23" ht="10.4" customHeight="1">
      <c r="A2859" s="707"/>
      <c r="B2859" s="826" t="s">
        <v>908</v>
      </c>
      <c r="C2859" s="712"/>
      <c r="D2859" s="712"/>
      <c r="E2859" s="712"/>
      <c r="F2859" s="1070"/>
      <c r="G2859" s="1070"/>
      <c r="H2859" s="1070"/>
      <c r="I2859" s="1070"/>
      <c r="J2859" s="871"/>
      <c r="K2859" s="704">
        <f>K2860</f>
        <v>1334108.7499999998</v>
      </c>
      <c r="L2859" s="704">
        <f>L2860</f>
        <v>1334108.7499999998</v>
      </c>
      <c r="M2859" s="704"/>
      <c r="N2859" s="704"/>
      <c r="O2859" s="704"/>
      <c r="P2859" s="645" t="str">
        <f t="shared" si="1094"/>
        <v>Đúng</v>
      </c>
      <c r="Q2859" s="718"/>
    </row>
    <row r="2860" spans="1:23" ht="21">
      <c r="A2860" s="707"/>
      <c r="B2860" s="827" t="s">
        <v>735</v>
      </c>
      <c r="C2860" s="682">
        <v>43320</v>
      </c>
      <c r="D2860" s="828" t="s">
        <v>736</v>
      </c>
      <c r="E2860" s="712">
        <v>2.5</v>
      </c>
      <c r="F2860" s="1070"/>
      <c r="G2860" s="1070"/>
      <c r="H2860" s="1070"/>
      <c r="I2860" s="1070"/>
      <c r="J2860" s="871">
        <f>VLOOKUP(C2860,'Bieu5 TH chi phi'!$B$7:$C$109,2,0)</f>
        <v>533643.49999999988</v>
      </c>
      <c r="K2860" s="704">
        <f>J2860*E2860</f>
        <v>1334108.7499999998</v>
      </c>
      <c r="L2860" s="704">
        <f t="shared" ref="L2860:L2861" si="1095">K2860</f>
        <v>1334108.7499999998</v>
      </c>
      <c r="M2860" s="704"/>
      <c r="N2860" s="704"/>
      <c r="O2860" s="704"/>
      <c r="P2860" s="645" t="str">
        <f t="shared" si="1094"/>
        <v>Sai</v>
      </c>
      <c r="Q2860" s="776"/>
    </row>
    <row r="2861" spans="1:23">
      <c r="A2861" s="707"/>
      <c r="B2861" s="1066" t="s">
        <v>801</v>
      </c>
      <c r="C2861" s="1070"/>
      <c r="D2861" s="1070" t="s">
        <v>800</v>
      </c>
      <c r="E2861" s="1070">
        <f>E2858</f>
        <v>40</v>
      </c>
      <c r="F2861" s="1070"/>
      <c r="G2861" s="1070"/>
      <c r="H2861" s="1070"/>
      <c r="I2861" s="1070"/>
      <c r="J2861" s="871">
        <f>VLOOKUP(B2861,'Bieu5 TH chi phi'!$B$7:$C$109,2,0)</f>
        <v>38838.710730170496</v>
      </c>
      <c r="K2861" s="704">
        <f>J2861*E2861</f>
        <v>1553548.4292068197</v>
      </c>
      <c r="L2861" s="704">
        <f t="shared" si="1095"/>
        <v>1553548.4292068197</v>
      </c>
      <c r="M2861" s="704"/>
      <c r="N2861" s="704"/>
      <c r="O2861" s="704"/>
      <c r="P2861" s="645" t="str">
        <f t="shared" si="1094"/>
        <v>Sai</v>
      </c>
      <c r="Q2861" s="691">
        <v>1.31</v>
      </c>
      <c r="S2861" s="689"/>
      <c r="T2861" s="687"/>
      <c r="U2861" s="687"/>
      <c r="V2861" s="687"/>
      <c r="W2861" s="687"/>
    </row>
    <row r="2862" spans="1:23">
      <c r="A2862" s="708"/>
      <c r="B2862" s="1066" t="s">
        <v>802</v>
      </c>
      <c r="C2862" s="1070"/>
      <c r="D2862" s="1070" t="s">
        <v>800</v>
      </c>
      <c r="E2862" s="1070">
        <f t="shared" ref="E2862:E2867" si="1096">E2861</f>
        <v>40</v>
      </c>
      <c r="F2862" s="1070"/>
      <c r="G2862" s="1070"/>
      <c r="H2862" s="1070"/>
      <c r="I2862" s="1070"/>
      <c r="J2862" s="871">
        <f>VLOOKUP(B2862,'Bieu5 TH chi phi'!$B$7:$C$109,2,0)</f>
        <v>0</v>
      </c>
      <c r="K2862" s="704"/>
      <c r="L2862" s="704"/>
      <c r="M2862" s="704"/>
      <c r="N2862" s="704"/>
      <c r="O2862" s="704"/>
      <c r="P2862" s="645" t="str">
        <f t="shared" si="1094"/>
        <v>Sai</v>
      </c>
      <c r="Q2862" s="691">
        <v>1.25</v>
      </c>
      <c r="S2862" s="689"/>
      <c r="T2862" s="687"/>
      <c r="U2862" s="687"/>
      <c r="V2862" s="687"/>
      <c r="W2862" s="687"/>
    </row>
    <row r="2863" spans="1:23">
      <c r="A2863" s="707"/>
      <c r="B2863" s="709" t="s">
        <v>605</v>
      </c>
      <c r="C2863" s="1070"/>
      <c r="D2863" s="1070" t="s">
        <v>800</v>
      </c>
      <c r="E2863" s="1070">
        <f t="shared" si="1096"/>
        <v>40</v>
      </c>
      <c r="F2863" s="1070"/>
      <c r="G2863" s="1070"/>
      <c r="H2863" s="1070"/>
      <c r="I2863" s="1070"/>
      <c r="J2863" s="871">
        <f>VLOOKUP(B2863,'Bieu5 TH chi phi'!$B$7:$C$109,2,0)</f>
        <v>18765.274056338028</v>
      </c>
      <c r="K2863" s="704">
        <f>J2863*E2863</f>
        <v>750610.9622535212</v>
      </c>
      <c r="L2863" s="704">
        <f t="shared" ref="L2863:L2864" si="1097">K2863</f>
        <v>750610.9622535212</v>
      </c>
      <c r="M2863" s="704"/>
      <c r="N2863" s="704"/>
      <c r="O2863" s="704"/>
      <c r="P2863" s="645" t="str">
        <f t="shared" si="1094"/>
        <v>Sai</v>
      </c>
      <c r="Q2863" s="691">
        <v>19.440000000000001</v>
      </c>
      <c r="S2863" s="689"/>
      <c r="T2863" s="687"/>
      <c r="U2863" s="687"/>
      <c r="V2863" s="687"/>
      <c r="W2863" s="687"/>
    </row>
    <row r="2864" spans="1:23">
      <c r="A2864" s="707"/>
      <c r="B2864" s="709" t="s">
        <v>646</v>
      </c>
      <c r="C2864" s="1070"/>
      <c r="D2864" s="1070" t="s">
        <v>800</v>
      </c>
      <c r="E2864" s="1070">
        <f t="shared" si="1096"/>
        <v>40</v>
      </c>
      <c r="F2864" s="1070"/>
      <c r="G2864" s="1070"/>
      <c r="H2864" s="1070"/>
      <c r="I2864" s="1070"/>
      <c r="J2864" s="871">
        <f>VLOOKUP(B2864,'Bieu5 TH chi phi'!$B$7:$C$109,2,0)</f>
        <v>173801.87938349394</v>
      </c>
      <c r="K2864" s="704">
        <f>J2864*E2864</f>
        <v>6952075.1753397575</v>
      </c>
      <c r="L2864" s="704">
        <f t="shared" si="1097"/>
        <v>6952075.1753397575</v>
      </c>
      <c r="M2864" s="704"/>
      <c r="N2864" s="704"/>
      <c r="O2864" s="704"/>
      <c r="P2864" s="645" t="str">
        <f t="shared" si="1094"/>
        <v>Sai</v>
      </c>
      <c r="Q2864" s="691">
        <v>11.47</v>
      </c>
      <c r="S2864" s="689"/>
      <c r="T2864" s="687"/>
      <c r="U2864" s="687"/>
      <c r="V2864" s="687"/>
      <c r="W2864" s="687"/>
    </row>
    <row r="2865" spans="1:23">
      <c r="A2865" s="707"/>
      <c r="B2865" s="1066" t="s">
        <v>803</v>
      </c>
      <c r="C2865" s="1070"/>
      <c r="D2865" s="1070" t="s">
        <v>800</v>
      </c>
      <c r="E2865" s="1070">
        <f t="shared" si="1096"/>
        <v>40</v>
      </c>
      <c r="F2865" s="1070"/>
      <c r="G2865" s="1070"/>
      <c r="H2865" s="1070"/>
      <c r="I2865" s="1070"/>
      <c r="J2865" s="871"/>
      <c r="K2865" s="704"/>
      <c r="L2865" s="704"/>
      <c r="M2865" s="704"/>
      <c r="N2865" s="704"/>
      <c r="O2865" s="704"/>
      <c r="P2865" s="645" t="str">
        <f t="shared" si="1094"/>
        <v>Sai</v>
      </c>
      <c r="Q2865" s="691">
        <v>2.44</v>
      </c>
      <c r="S2865" s="689"/>
      <c r="T2865" s="687"/>
      <c r="U2865" s="687"/>
      <c r="V2865" s="687"/>
      <c r="W2865" s="687"/>
    </row>
    <row r="2866" spans="1:23">
      <c r="A2866" s="707"/>
      <c r="B2866" s="709" t="s">
        <v>19</v>
      </c>
      <c r="C2866" s="1070"/>
      <c r="D2866" s="1070" t="s">
        <v>800</v>
      </c>
      <c r="E2866" s="1070">
        <f t="shared" si="1096"/>
        <v>40</v>
      </c>
      <c r="F2866" s="1070"/>
      <c r="G2866" s="1070"/>
      <c r="H2866" s="1070"/>
      <c r="I2866" s="1070"/>
      <c r="J2866" s="871">
        <f>VLOOKUP(B2866,'Bieu5 TH chi phi'!$B$7:$C$109,2,0)</f>
        <v>10491.54463647199</v>
      </c>
      <c r="K2866" s="704">
        <f>J2866*E2866</f>
        <v>419661.7854588796</v>
      </c>
      <c r="L2866" s="704">
        <f t="shared" ref="L2866:L2869" si="1098">K2866</f>
        <v>419661.7854588796</v>
      </c>
      <c r="M2866" s="704"/>
      <c r="N2866" s="704"/>
      <c r="O2866" s="704"/>
      <c r="P2866" s="645" t="str">
        <f t="shared" si="1094"/>
        <v>Sai</v>
      </c>
      <c r="Q2866" s="691">
        <v>2.5</v>
      </c>
      <c r="S2866" s="689"/>
      <c r="T2866" s="687"/>
      <c r="U2866" s="687"/>
      <c r="V2866" s="687"/>
      <c r="W2866" s="687"/>
    </row>
    <row r="2867" spans="1:23">
      <c r="A2867" s="707"/>
      <c r="B2867" s="710" t="s">
        <v>21</v>
      </c>
      <c r="C2867" s="1070"/>
      <c r="D2867" s="1070" t="s">
        <v>800</v>
      </c>
      <c r="E2867" s="1070">
        <f t="shared" si="1096"/>
        <v>40</v>
      </c>
      <c r="F2867" s="1070"/>
      <c r="G2867" s="1070"/>
      <c r="H2867" s="1070"/>
      <c r="I2867" s="1070"/>
      <c r="J2867" s="871">
        <f>VLOOKUP(B2867,'Bieu5 TH chi phi'!$B$7:$C$109,2,0)</f>
        <v>17555.295987286452</v>
      </c>
      <c r="K2867" s="704">
        <f>J2867*E2867</f>
        <v>702211.83949145814</v>
      </c>
      <c r="L2867" s="704">
        <f t="shared" si="1098"/>
        <v>702211.83949145814</v>
      </c>
      <c r="M2867" s="704"/>
      <c r="N2867" s="704"/>
      <c r="O2867" s="704"/>
      <c r="P2867" s="645" t="str">
        <f t="shared" si="1094"/>
        <v>Sai</v>
      </c>
      <c r="Q2867" s="691">
        <v>1.31</v>
      </c>
      <c r="S2867" s="689"/>
      <c r="T2867" s="687"/>
      <c r="U2867" s="687"/>
      <c r="V2867" s="687"/>
      <c r="W2867" s="687"/>
    </row>
    <row r="2868" spans="1:23">
      <c r="A2868" s="711"/>
      <c r="B2868" s="710" t="s">
        <v>804</v>
      </c>
      <c r="C2868" s="712"/>
      <c r="D2868" s="1070" t="s">
        <v>800</v>
      </c>
      <c r="E2868" s="1070">
        <f>E2867</f>
        <v>40</v>
      </c>
      <c r="F2868" s="712"/>
      <c r="G2868" s="712"/>
      <c r="H2868" s="712"/>
      <c r="I2868" s="712"/>
      <c r="J2868" s="871">
        <f>VLOOKUP(B2868,'Bieu5 TH chi phi'!$B$7:$C$109,2,0)</f>
        <v>46989.233700271805</v>
      </c>
      <c r="K2868" s="704">
        <f t="shared" ref="K2868:K2869" si="1099">J2868*E2868</f>
        <v>1879569.3480108723</v>
      </c>
      <c r="L2868" s="704">
        <f t="shared" si="1098"/>
        <v>1879569.3480108723</v>
      </c>
      <c r="M2868" s="713"/>
      <c r="N2868" s="713"/>
      <c r="O2868" s="713"/>
      <c r="P2868" s="645" t="str">
        <f t="shared" si="1094"/>
        <v>Sai</v>
      </c>
      <c r="Q2868" s="691">
        <v>1.5</v>
      </c>
      <c r="S2868" s="689"/>
      <c r="T2868" s="687"/>
      <c r="U2868" s="687"/>
      <c r="V2868" s="687"/>
      <c r="W2868" s="687"/>
    </row>
    <row r="2869" spans="1:23">
      <c r="A2869" s="715"/>
      <c r="B2869" s="1159" t="s">
        <v>22</v>
      </c>
      <c r="C2869" s="716"/>
      <c r="D2869" s="716" t="s">
        <v>800</v>
      </c>
      <c r="E2869" s="716">
        <f t="shared" ref="E2869" si="1100">E2868</f>
        <v>40</v>
      </c>
      <c r="F2869" s="716"/>
      <c r="G2869" s="716"/>
      <c r="H2869" s="716"/>
      <c r="I2869" s="716"/>
      <c r="J2869" s="1160">
        <f>VLOOKUP(B2869,'Bieu5 TH chi phi'!$B$7:$C$109,2,0)</f>
        <v>26817.640047675806</v>
      </c>
      <c r="K2869" s="717">
        <f t="shared" si="1099"/>
        <v>1072705.6019070323</v>
      </c>
      <c r="L2869" s="717">
        <f t="shared" si="1098"/>
        <v>1072705.6019070323</v>
      </c>
      <c r="M2869" s="717"/>
      <c r="N2869" s="717"/>
      <c r="O2869" s="717"/>
      <c r="P2869" s="645" t="str">
        <f t="shared" si="1094"/>
        <v>Sai</v>
      </c>
      <c r="Q2869" s="691">
        <v>0.5</v>
      </c>
      <c r="S2869" s="689"/>
      <c r="T2869" s="687"/>
      <c r="U2869" s="687"/>
      <c r="V2869" s="687"/>
      <c r="W2869" s="687"/>
    </row>
    <row r="2870" spans="1:23">
      <c r="A2870" s="1068"/>
      <c r="B2870" s="1064"/>
      <c r="C2870" s="691"/>
      <c r="D2870" s="691"/>
      <c r="E2870" s="691"/>
      <c r="F2870" s="691"/>
      <c r="G2870" s="691"/>
      <c r="H2870" s="691"/>
      <c r="I2870" s="691"/>
      <c r="J2870" s="736"/>
      <c r="K2870" s="737"/>
      <c r="L2870" s="737"/>
      <c r="M2870" s="737"/>
      <c r="N2870" s="737"/>
      <c r="O2870" s="737"/>
      <c r="P2870" s="645" t="str">
        <f t="shared" si="1094"/>
        <v>Sai</v>
      </c>
      <c r="Q2870" s="691">
        <v>1.5</v>
      </c>
      <c r="S2870" s="689"/>
      <c r="T2870" s="687"/>
      <c r="U2870" s="687"/>
      <c r="V2870" s="687"/>
      <c r="W2870" s="687"/>
    </row>
    <row r="2871" spans="1:23">
      <c r="A2871" s="1410" t="s">
        <v>1360</v>
      </c>
      <c r="B2871" s="1410"/>
      <c r="C2871" s="1410"/>
      <c r="D2871" s="1410"/>
      <c r="E2871" s="1410"/>
      <c r="F2871" s="1062"/>
      <c r="G2871" s="1062"/>
      <c r="H2871" s="1062"/>
      <c r="I2871" s="1062"/>
      <c r="J2871" s="770"/>
      <c r="K2871" s="725">
        <f>K2872+K2886+K2893+K2896</f>
        <v>41379210.856363147</v>
      </c>
      <c r="L2871" s="725">
        <f>L2872+L2886+L2893+L2896</f>
        <v>35608231.939631864</v>
      </c>
      <c r="M2871" s="725"/>
      <c r="N2871" s="725"/>
      <c r="O2871" s="725"/>
      <c r="P2871" s="645" t="str">
        <f t="shared" si="1094"/>
        <v>Sai</v>
      </c>
      <c r="Q2871" s="691">
        <v>0.02</v>
      </c>
      <c r="S2871" s="689"/>
      <c r="T2871" s="687"/>
      <c r="U2871" s="687"/>
      <c r="V2871" s="687"/>
      <c r="W2871" s="687"/>
    </row>
    <row r="2872" spans="1:23">
      <c r="A2872" s="1058" t="s">
        <v>1361</v>
      </c>
      <c r="B2872" s="1063" t="s">
        <v>784</v>
      </c>
      <c r="C2872" s="753"/>
      <c r="D2872" s="1070"/>
      <c r="E2872" s="775"/>
      <c r="F2872" s="775"/>
      <c r="G2872" s="775"/>
      <c r="H2872" s="775"/>
      <c r="I2872" s="775"/>
      <c r="J2872" s="684"/>
      <c r="K2872" s="695">
        <f>SUM(K2873:K2885)</f>
        <v>8031527.0543181822</v>
      </c>
      <c r="L2872" s="695">
        <f>SUM(L2873:L2885)</f>
        <v>5499129.3529545451</v>
      </c>
      <c r="M2872" s="695"/>
      <c r="N2872" s="695"/>
      <c r="O2872" s="695"/>
      <c r="P2872" s="645" t="str">
        <f t="shared" si="1094"/>
        <v>Sai</v>
      </c>
      <c r="Q2872" s="691">
        <v>3.82</v>
      </c>
      <c r="S2872" s="689"/>
      <c r="T2872" s="687"/>
      <c r="U2872" s="687"/>
      <c r="V2872" s="687"/>
      <c r="W2872" s="687"/>
    </row>
    <row r="2873" spans="1:23">
      <c r="A2873" s="1058"/>
      <c r="B2873" s="1066" t="s">
        <v>785</v>
      </c>
      <c r="C2873" s="682">
        <v>43168</v>
      </c>
      <c r="D2873" s="1070" t="s">
        <v>736</v>
      </c>
      <c r="E2873" s="729">
        <v>0.38</v>
      </c>
      <c r="F2873" s="729">
        <v>0.38</v>
      </c>
      <c r="G2873" s="1070"/>
      <c r="H2873" s="1070"/>
      <c r="I2873" s="1070"/>
      <c r="J2873" s="871">
        <f>VLOOKUP(C2873,'Bieu5 TH chi phi'!$B$7:$C$109,2,0)</f>
        <v>250929.54545454544</v>
      </c>
      <c r="K2873" s="690">
        <f>E2873*$J$2873</f>
        <v>95353.227272727265</v>
      </c>
      <c r="L2873" s="690">
        <f>F2873*$J$2873</f>
        <v>95353.227272727265</v>
      </c>
      <c r="M2873" s="690"/>
      <c r="N2873" s="690"/>
      <c r="O2873" s="690"/>
      <c r="P2873" s="645" t="str">
        <f t="shared" si="1094"/>
        <v>Sai</v>
      </c>
      <c r="Q2873" s="691">
        <v>8.94</v>
      </c>
      <c r="S2873" s="689"/>
      <c r="T2873" s="687"/>
      <c r="U2873" s="687"/>
      <c r="V2873" s="687"/>
      <c r="W2873" s="687"/>
    </row>
    <row r="2874" spans="1:23">
      <c r="A2874" s="1058"/>
      <c r="B2874" s="1066" t="s">
        <v>786</v>
      </c>
      <c r="C2874" s="682">
        <v>43109</v>
      </c>
      <c r="D2874" s="1070" t="s">
        <v>736</v>
      </c>
      <c r="E2874" s="729">
        <v>0.38</v>
      </c>
      <c r="F2874" s="729">
        <v>0.38</v>
      </c>
      <c r="G2874" s="1070"/>
      <c r="H2874" s="1070"/>
      <c r="I2874" s="1070"/>
      <c r="J2874" s="871">
        <f>VLOOKUP(C2874,'Bieu5 TH chi phi'!$B$7:$C$109,2,0)</f>
        <v>195725.04545454544</v>
      </c>
      <c r="K2874" s="690">
        <f>E2874*$J$2874</f>
        <v>74375.517272727273</v>
      </c>
      <c r="L2874" s="690">
        <f>F2874*$J$2874</f>
        <v>74375.517272727273</v>
      </c>
      <c r="M2874" s="690"/>
      <c r="N2874" s="690"/>
      <c r="O2874" s="690"/>
      <c r="P2874" s="645" t="str">
        <f t="shared" si="1094"/>
        <v>Sai</v>
      </c>
      <c r="Q2874" s="691"/>
    </row>
    <row r="2875" spans="1:23">
      <c r="A2875" s="1058"/>
      <c r="B2875" s="1066" t="s">
        <v>786</v>
      </c>
      <c r="C2875" s="682">
        <v>43199</v>
      </c>
      <c r="D2875" s="1070" t="s">
        <v>736</v>
      </c>
      <c r="E2875" s="729">
        <v>11.54</v>
      </c>
      <c r="F2875" s="729">
        <v>11.54</v>
      </c>
      <c r="G2875" s="1070"/>
      <c r="H2875" s="1070"/>
      <c r="I2875" s="1070"/>
      <c r="J2875" s="871">
        <f>VLOOKUP(C2875,'Bieu5 TH chi phi'!$B$7:$C$109,2,0)</f>
        <v>276022.5</v>
      </c>
      <c r="K2875" s="690">
        <f>E2875*$J$2875</f>
        <v>3185299.65</v>
      </c>
      <c r="L2875" s="690">
        <f>F2875*$J$2875</f>
        <v>3185299.65</v>
      </c>
      <c r="M2875" s="690"/>
      <c r="N2875" s="690"/>
      <c r="O2875" s="690"/>
      <c r="P2875" s="645" t="str">
        <f t="shared" si="1094"/>
        <v>Sai</v>
      </c>
      <c r="Q2875" s="691">
        <v>7.87</v>
      </c>
      <c r="S2875" s="689"/>
      <c r="T2875" s="687"/>
      <c r="U2875" s="687"/>
      <c r="V2875" s="687"/>
      <c r="W2875" s="687"/>
    </row>
    <row r="2876" spans="1:23">
      <c r="A2876" s="1058"/>
      <c r="B2876" s="1066" t="s">
        <v>786</v>
      </c>
      <c r="C2876" s="682">
        <v>43260</v>
      </c>
      <c r="D2876" s="1070" t="s">
        <v>736</v>
      </c>
      <c r="E2876" s="729">
        <v>2.1</v>
      </c>
      <c r="F2876" s="729">
        <v>1.52</v>
      </c>
      <c r="G2876" s="1070"/>
      <c r="H2876" s="1070"/>
      <c r="I2876" s="1070"/>
      <c r="J2876" s="871">
        <f>VLOOKUP(C2876,'Bieu5 TH chi phi'!$B$7:$C$109,2,0)</f>
        <v>333736.29545454547</v>
      </c>
      <c r="K2876" s="690">
        <f>E2876*$J$2876</f>
        <v>700846.22045454558</v>
      </c>
      <c r="L2876" s="690">
        <f>F2876*$J$2876</f>
        <v>507279.16909090913</v>
      </c>
      <c r="M2876" s="690"/>
      <c r="N2876" s="690"/>
      <c r="O2876" s="690"/>
      <c r="P2876" s="645" t="str">
        <f t="shared" si="1094"/>
        <v>Sai</v>
      </c>
      <c r="Q2876" s="691">
        <v>0.12</v>
      </c>
      <c r="S2876" s="689"/>
      <c r="T2876" s="687"/>
      <c r="U2876" s="687"/>
      <c r="V2876" s="687"/>
      <c r="W2876" s="687"/>
    </row>
    <row r="2877" spans="1:23">
      <c r="A2877" s="1058"/>
      <c r="B2877" s="1066" t="s">
        <v>786</v>
      </c>
      <c r="C2877" s="682">
        <v>43321</v>
      </c>
      <c r="D2877" s="1070" t="s">
        <v>736</v>
      </c>
      <c r="E2877" s="729">
        <v>0.35</v>
      </c>
      <c r="F2877" s="729">
        <v>0.35</v>
      </c>
      <c r="G2877" s="1070"/>
      <c r="H2877" s="1070"/>
      <c r="I2877" s="1070"/>
      <c r="J2877" s="871">
        <f>VLOOKUP(C2877,'Bieu5 TH chi phi'!$B$7:$C$109,2,0)</f>
        <v>388940.79545454553</v>
      </c>
      <c r="K2877" s="690">
        <f>E2877*$J$2877</f>
        <v>136129.27840909094</v>
      </c>
      <c r="L2877" s="690">
        <f>F2877*$J$2877</f>
        <v>136129.27840909094</v>
      </c>
      <c r="M2877" s="690"/>
      <c r="N2877" s="690"/>
      <c r="O2877" s="690"/>
      <c r="P2877" s="645" t="str">
        <f t="shared" si="1094"/>
        <v>Sai</v>
      </c>
      <c r="Q2877" s="691">
        <v>14.5</v>
      </c>
      <c r="S2877" s="689"/>
      <c r="T2877" s="687"/>
      <c r="U2877" s="687"/>
      <c r="V2877" s="687"/>
      <c r="W2877" s="687"/>
    </row>
    <row r="2878" spans="1:23">
      <c r="A2878" s="1058"/>
      <c r="B2878" s="1066" t="s">
        <v>787</v>
      </c>
      <c r="C2878" s="682">
        <v>43109</v>
      </c>
      <c r="D2878" s="1070" t="s">
        <v>736</v>
      </c>
      <c r="E2878" s="729">
        <v>0.38</v>
      </c>
      <c r="F2878" s="729">
        <v>0.38</v>
      </c>
      <c r="G2878" s="1070"/>
      <c r="H2878" s="1070"/>
      <c r="I2878" s="1070"/>
      <c r="J2878" s="871">
        <f>VLOOKUP(C2878,'Bieu5 TH chi phi'!$B$7:$C$109,2,0)</f>
        <v>195725.04545454544</v>
      </c>
      <c r="K2878" s="690">
        <f>E2878*$J$2878</f>
        <v>74375.517272727273</v>
      </c>
      <c r="L2878" s="690">
        <f>F2878*$J$2878</f>
        <v>74375.517272727273</v>
      </c>
      <c r="M2878" s="690"/>
      <c r="N2878" s="690"/>
      <c r="O2878" s="690"/>
      <c r="P2878" s="645" t="str">
        <f t="shared" si="1094"/>
        <v>Sai</v>
      </c>
      <c r="Q2878" s="691">
        <v>0.12</v>
      </c>
      <c r="S2878" s="689"/>
      <c r="T2878" s="687"/>
      <c r="U2878" s="687"/>
      <c r="V2878" s="687"/>
      <c r="W2878" s="687"/>
    </row>
    <row r="2879" spans="1:23">
      <c r="A2879" s="1058"/>
      <c r="B2879" s="1066" t="s">
        <v>787</v>
      </c>
      <c r="C2879" s="682">
        <v>43168</v>
      </c>
      <c r="D2879" s="1070" t="s">
        <v>736</v>
      </c>
      <c r="E2879" s="729">
        <v>0.38</v>
      </c>
      <c r="F2879" s="729">
        <v>0.38</v>
      </c>
      <c r="G2879" s="1070"/>
      <c r="H2879" s="1070"/>
      <c r="I2879" s="1070"/>
      <c r="J2879" s="871">
        <f>VLOOKUP(C2879,'Bieu5 TH chi phi'!$B$7:$C$109,2,0)</f>
        <v>250929.54545454544</v>
      </c>
      <c r="K2879" s="690">
        <f>E2879*$J$2879</f>
        <v>95353.227272727265</v>
      </c>
      <c r="L2879" s="690">
        <f>F2879*$J$2879</f>
        <v>95353.227272727265</v>
      </c>
      <c r="M2879" s="690"/>
      <c r="N2879" s="690"/>
      <c r="O2879" s="690"/>
      <c r="P2879" s="645" t="str">
        <f t="shared" si="1094"/>
        <v>Sai</v>
      </c>
      <c r="Q2879" s="691">
        <v>18</v>
      </c>
      <c r="S2879" s="689"/>
      <c r="T2879" s="687"/>
      <c r="U2879" s="687"/>
      <c r="V2879" s="687"/>
      <c r="W2879" s="687"/>
    </row>
    <row r="2880" spans="1:23">
      <c r="A2880" s="1058"/>
      <c r="B2880" s="1066" t="s">
        <v>788</v>
      </c>
      <c r="C2880" s="682">
        <v>43168</v>
      </c>
      <c r="D2880" s="1070" t="s">
        <v>736</v>
      </c>
      <c r="E2880" s="729">
        <v>1.97</v>
      </c>
      <c r="F2880" s="729">
        <v>1.49</v>
      </c>
      <c r="G2880" s="1070"/>
      <c r="H2880" s="1070"/>
      <c r="I2880" s="1070"/>
      <c r="J2880" s="871">
        <f>VLOOKUP(C2880,'Bieu5 TH chi phi'!$B$7:$C$109,2,0)</f>
        <v>250929.54545454544</v>
      </c>
      <c r="K2880" s="690">
        <f>E2880*$J$2880</f>
        <v>494331.20454545453</v>
      </c>
      <c r="L2880" s="690">
        <f>F2880*$J$2880</f>
        <v>373885.02272727271</v>
      </c>
      <c r="M2880" s="690"/>
      <c r="N2880" s="690"/>
      <c r="O2880" s="690"/>
      <c r="P2880" s="645" t="str">
        <f t="shared" si="1094"/>
        <v>Sai</v>
      </c>
      <c r="Q2880" s="691">
        <v>201</v>
      </c>
      <c r="S2880" s="689"/>
      <c r="T2880" s="687"/>
      <c r="U2880" s="687"/>
      <c r="V2880" s="687"/>
      <c r="W2880" s="687"/>
    </row>
    <row r="2881" spans="1:23">
      <c r="A2881" s="1058"/>
      <c r="B2881" s="1066" t="s">
        <v>788</v>
      </c>
      <c r="C2881" s="682">
        <v>43260</v>
      </c>
      <c r="D2881" s="1070" t="s">
        <v>736</v>
      </c>
      <c r="E2881" s="729">
        <v>0.2</v>
      </c>
      <c r="F2881" s="729">
        <v>0.2</v>
      </c>
      <c r="G2881" s="1070"/>
      <c r="H2881" s="1070"/>
      <c r="I2881" s="1070"/>
      <c r="J2881" s="871">
        <f>VLOOKUP(C2881,'Bieu5 TH chi phi'!$B$7:$C$109,2,0)</f>
        <v>333736.29545454547</v>
      </c>
      <c r="K2881" s="690">
        <f>E2881*$J$2881</f>
        <v>66747.259090909094</v>
      </c>
      <c r="L2881" s="690">
        <f>F2881*$J$2881</f>
        <v>66747.259090909094</v>
      </c>
      <c r="M2881" s="690"/>
      <c r="N2881" s="690"/>
      <c r="O2881" s="690"/>
      <c r="P2881" s="645" t="str">
        <f t="shared" si="1094"/>
        <v>Sai</v>
      </c>
      <c r="Q2881" s="658"/>
    </row>
    <row r="2882" spans="1:23">
      <c r="A2882" s="1058"/>
      <c r="B2882" s="1066" t="s">
        <v>793</v>
      </c>
      <c r="C2882" s="682">
        <v>43168</v>
      </c>
      <c r="D2882" s="1070" t="s">
        <v>736</v>
      </c>
      <c r="E2882" s="729">
        <v>0.38</v>
      </c>
      <c r="F2882" s="729">
        <v>0.38</v>
      </c>
      <c r="G2882" s="1070"/>
      <c r="H2882" s="1070"/>
      <c r="I2882" s="1070"/>
      <c r="J2882" s="871">
        <f>VLOOKUP(C2882,'Bieu5 TH chi phi'!$B$7:$C$109,2,0)</f>
        <v>250929.54545454544</v>
      </c>
      <c r="K2882" s="690">
        <f>E2882*$J$2882</f>
        <v>95353.227272727265</v>
      </c>
      <c r="L2882" s="690">
        <f>F2882*$J$2882</f>
        <v>95353.227272727265</v>
      </c>
      <c r="M2882" s="690"/>
      <c r="N2882" s="690"/>
      <c r="O2882" s="690"/>
      <c r="P2882" s="645" t="str">
        <f t="shared" si="1094"/>
        <v>Sai</v>
      </c>
      <c r="Q2882" s="691">
        <v>0.15</v>
      </c>
      <c r="S2882" s="689"/>
      <c r="T2882" s="687"/>
      <c r="U2882" s="687"/>
      <c r="V2882" s="687"/>
      <c r="W2882" s="687"/>
    </row>
    <row r="2883" spans="1:23">
      <c r="A2883" s="1058"/>
      <c r="B2883" s="1066" t="s">
        <v>789</v>
      </c>
      <c r="C2883" s="682">
        <v>43169</v>
      </c>
      <c r="D2883" s="1070" t="s">
        <v>736</v>
      </c>
      <c r="E2883" s="729">
        <v>0.12</v>
      </c>
      <c r="F2883" s="729">
        <v>0.02</v>
      </c>
      <c r="G2883" s="1070"/>
      <c r="H2883" s="1070"/>
      <c r="I2883" s="1070"/>
      <c r="J2883" s="871">
        <f>VLOOKUP(C2883,'Bieu5 TH chi phi'!$B$7:$C$109,2,0)</f>
        <v>227509.45454545456</v>
      </c>
      <c r="K2883" s="690">
        <f>E2883*$J$2883</f>
        <v>27301.134545454544</v>
      </c>
      <c r="L2883" s="690">
        <f>F2883*$J$2883</f>
        <v>4550.1890909090916</v>
      </c>
      <c r="M2883" s="690"/>
      <c r="N2883" s="690"/>
      <c r="O2883" s="690"/>
      <c r="P2883" s="645" t="str">
        <f t="shared" si="1094"/>
        <v>Sai</v>
      </c>
      <c r="Q2883" s="691">
        <v>0.05</v>
      </c>
      <c r="S2883" s="689"/>
      <c r="T2883" s="687"/>
      <c r="U2883" s="687"/>
      <c r="V2883" s="687"/>
      <c r="W2883" s="687"/>
    </row>
    <row r="2884" spans="1:23">
      <c r="A2884" s="1058"/>
      <c r="B2884" s="1066" t="s">
        <v>791</v>
      </c>
      <c r="C2884" s="682">
        <v>43168</v>
      </c>
      <c r="D2884" s="1070" t="s">
        <v>736</v>
      </c>
      <c r="E2884" s="729">
        <v>6.75</v>
      </c>
      <c r="F2884" s="729">
        <v>1.02</v>
      </c>
      <c r="G2884" s="1070"/>
      <c r="H2884" s="1070"/>
      <c r="I2884" s="1070"/>
      <c r="J2884" s="871">
        <f>VLOOKUP(C2884,'Bieu5 TH chi phi'!$B$7:$C$109,2,0)</f>
        <v>250929.54545454544</v>
      </c>
      <c r="K2884" s="690">
        <f>E2884*$J$2884</f>
        <v>1693774.4318181816</v>
      </c>
      <c r="L2884" s="690">
        <f>F2884*$J$2884</f>
        <v>255948.13636363635</v>
      </c>
      <c r="M2884" s="690"/>
      <c r="N2884" s="690"/>
      <c r="O2884" s="690"/>
      <c r="P2884" s="645" t="str">
        <f t="shared" si="1094"/>
        <v>Sai</v>
      </c>
      <c r="Q2884" s="691">
        <v>90</v>
      </c>
    </row>
    <row r="2885" spans="1:23" s="706" customFormat="1">
      <c r="A2885" s="1058"/>
      <c r="B2885" s="1066" t="s">
        <v>792</v>
      </c>
      <c r="C2885" s="682">
        <v>43168</v>
      </c>
      <c r="D2885" s="1070" t="s">
        <v>736</v>
      </c>
      <c r="E2885" s="729">
        <v>5.15</v>
      </c>
      <c r="F2885" s="729">
        <v>2.13</v>
      </c>
      <c r="G2885" s="1070"/>
      <c r="H2885" s="1070"/>
      <c r="I2885" s="1070"/>
      <c r="J2885" s="871">
        <f>VLOOKUP(C2885,'Bieu5 TH chi phi'!$B$7:$C$109,2,0)</f>
        <v>250929.54545454544</v>
      </c>
      <c r="K2885" s="690">
        <f>E2885*$J$2885</f>
        <v>1292287.1590909092</v>
      </c>
      <c r="L2885" s="690">
        <f>F2885*$J$2885</f>
        <v>534479.93181818177</v>
      </c>
      <c r="M2885" s="690"/>
      <c r="N2885" s="690"/>
      <c r="O2885" s="690"/>
      <c r="P2885" s="645" t="str">
        <f t="shared" si="1094"/>
        <v>Sai</v>
      </c>
      <c r="Q2885" s="705"/>
      <c r="S2885" s="689"/>
      <c r="T2885" s="687"/>
      <c r="U2885" s="687"/>
      <c r="V2885" s="687"/>
      <c r="W2885" s="687"/>
    </row>
    <row r="2886" spans="1:23" s="706" customFormat="1">
      <c r="A2886" s="1058"/>
      <c r="B2886" s="1063" t="s">
        <v>794</v>
      </c>
      <c r="C2886" s="753"/>
      <c r="D2886" s="1070"/>
      <c r="E2886" s="729"/>
      <c r="F2886" s="729"/>
      <c r="G2886" s="1070"/>
      <c r="H2886" s="1070"/>
      <c r="I2886" s="1070"/>
      <c r="J2886" s="762"/>
      <c r="K2886" s="695">
        <f>SUM(K2887:K2892)</f>
        <v>11871500.339542456</v>
      </c>
      <c r="L2886" s="695">
        <f>SUM(L2887:L2892)</f>
        <v>8682819.1241748016</v>
      </c>
      <c r="M2886" s="695"/>
      <c r="N2886" s="695"/>
      <c r="O2886" s="695"/>
      <c r="P2886" s="645"/>
      <c r="Q2886" s="705"/>
      <c r="S2886" s="648"/>
      <c r="T2886" s="649"/>
      <c r="U2886" s="649"/>
      <c r="V2886" s="649"/>
      <c r="W2886" s="649"/>
    </row>
    <row r="2887" spans="1:23" s="706" customFormat="1">
      <c r="A2887" s="1058"/>
      <c r="B2887" s="1066" t="s">
        <v>678</v>
      </c>
      <c r="C2887" s="682"/>
      <c r="D2887" s="1070" t="s">
        <v>795</v>
      </c>
      <c r="E2887" s="729">
        <v>38.4</v>
      </c>
      <c r="F2887" s="729">
        <v>21.06</v>
      </c>
      <c r="G2887" s="1070"/>
      <c r="H2887" s="1070"/>
      <c r="I2887" s="1070"/>
      <c r="J2887" s="871">
        <f>VLOOKUP(B2887,'Bieu5 TH chi phi'!$B$7:$C$109,2,0)</f>
        <v>119536.55378486056</v>
      </c>
      <c r="K2887" s="690">
        <f>E2887*$J$2887</f>
        <v>4590203.6653386457</v>
      </c>
      <c r="L2887" s="690">
        <f>F2887*$J$2887</f>
        <v>2517439.8227091632</v>
      </c>
      <c r="M2887" s="690"/>
      <c r="N2887" s="690"/>
      <c r="O2887" s="690"/>
      <c r="P2887" s="645"/>
      <c r="Q2887" s="705"/>
      <c r="S2887" s="648"/>
      <c r="T2887" s="649"/>
      <c r="U2887" s="649"/>
      <c r="V2887" s="649"/>
      <c r="W2887" s="649"/>
    </row>
    <row r="2888" spans="1:23" s="706" customFormat="1">
      <c r="A2888" s="1058"/>
      <c r="B2888" s="1066" t="s">
        <v>679</v>
      </c>
      <c r="C2888" s="682"/>
      <c r="D2888" s="1070" t="s">
        <v>795</v>
      </c>
      <c r="E2888" s="729">
        <v>0.9</v>
      </c>
      <c r="F2888" s="729">
        <v>0.14000000000000001</v>
      </c>
      <c r="G2888" s="1070"/>
      <c r="H2888" s="1070"/>
      <c r="I2888" s="1070"/>
      <c r="J2888" s="871">
        <f>VLOOKUP(B2888,'Bieu5 TH chi phi'!$B$7:$C$109,2,0)</f>
        <v>175954.48207171314</v>
      </c>
      <c r="K2888" s="690">
        <f>E2888*$J$2888</f>
        <v>158359.03386454182</v>
      </c>
      <c r="L2888" s="690">
        <f>F2888*$J$2888</f>
        <v>24633.627490039842</v>
      </c>
      <c r="M2888" s="690"/>
      <c r="N2888" s="690"/>
      <c r="O2888" s="690"/>
      <c r="P2888" s="645"/>
      <c r="Q2888" s="705"/>
      <c r="S2888" s="648"/>
      <c r="T2888" s="649"/>
      <c r="U2888" s="649"/>
      <c r="V2888" s="649"/>
      <c r="W2888" s="649"/>
    </row>
    <row r="2889" spans="1:23" s="706" customFormat="1">
      <c r="A2889" s="1058"/>
      <c r="B2889" s="1066" t="s">
        <v>681</v>
      </c>
      <c r="C2889" s="682"/>
      <c r="D2889" s="1070" t="s">
        <v>795</v>
      </c>
      <c r="E2889" s="729">
        <v>3</v>
      </c>
      <c r="F2889" s="729">
        <v>3</v>
      </c>
      <c r="G2889" s="1070"/>
      <c r="H2889" s="1070"/>
      <c r="I2889" s="1070"/>
      <c r="J2889" s="871">
        <f>VLOOKUP(B2889,'Bieu5 TH chi phi'!$B$7:$C$109,2,0)</f>
        <v>1922237.7689243029</v>
      </c>
      <c r="K2889" s="690">
        <f>E2889*$J$2889</f>
        <v>5766713.3067729082</v>
      </c>
      <c r="L2889" s="690">
        <f>F2889*$J$2889</f>
        <v>5766713.3067729082</v>
      </c>
      <c r="M2889" s="690"/>
      <c r="N2889" s="690"/>
      <c r="O2889" s="690"/>
      <c r="P2889" s="645"/>
      <c r="Q2889" s="705"/>
      <c r="S2889" s="648"/>
      <c r="T2889" s="649"/>
      <c r="U2889" s="649"/>
      <c r="V2889" s="649"/>
      <c r="W2889" s="649"/>
    </row>
    <row r="2890" spans="1:23" s="706" customFormat="1">
      <c r="A2890" s="1058"/>
      <c r="B2890" s="1066" t="s">
        <v>684</v>
      </c>
      <c r="C2890" s="682"/>
      <c r="D2890" s="1070" t="s">
        <v>795</v>
      </c>
      <c r="E2890" s="729">
        <v>0.54</v>
      </c>
      <c r="F2890" s="729">
        <v>0.35</v>
      </c>
      <c r="G2890" s="1070"/>
      <c r="H2890" s="1070"/>
      <c r="I2890" s="1070"/>
      <c r="J2890" s="871">
        <f>VLOOKUP(B2890,'Bieu5 TH chi phi'!$B$7:$C$109,2,0)</f>
        <v>498.00796812749002</v>
      </c>
      <c r="K2890" s="690">
        <f>E2890*$J$2890</f>
        <v>268.92430278884461</v>
      </c>
      <c r="L2890" s="690">
        <f>F2890*$J$2890</f>
        <v>174.30278884462149</v>
      </c>
      <c r="M2890" s="690"/>
      <c r="N2890" s="690"/>
      <c r="O2890" s="690"/>
      <c r="P2890" s="645"/>
      <c r="Q2890" s="705"/>
      <c r="S2890" s="648"/>
      <c r="T2890" s="649"/>
      <c r="U2890" s="649"/>
      <c r="V2890" s="649"/>
      <c r="W2890" s="649"/>
    </row>
    <row r="2891" spans="1:23" s="706" customFormat="1">
      <c r="A2891" s="1058"/>
      <c r="B2891" s="1066" t="s">
        <v>682</v>
      </c>
      <c r="C2891" s="682"/>
      <c r="D2891" s="1070" t="s">
        <v>795</v>
      </c>
      <c r="E2891" s="729">
        <v>27</v>
      </c>
      <c r="F2891" s="729">
        <v>4.05</v>
      </c>
      <c r="G2891" s="1070"/>
      <c r="H2891" s="1070"/>
      <c r="I2891" s="1070"/>
      <c r="J2891" s="871">
        <f>VLOOKUP(B2891,'Bieu5 TH chi phi'!$B$7:$C$109,2,0)</f>
        <v>41646.852589641428</v>
      </c>
      <c r="K2891" s="690">
        <f>E2891*$J$2891</f>
        <v>1124465.0199203186</v>
      </c>
      <c r="L2891" s="690">
        <f>F2891*$J$2891</f>
        <v>168669.75298804778</v>
      </c>
      <c r="M2891" s="690"/>
      <c r="N2891" s="690"/>
      <c r="O2891" s="690"/>
      <c r="P2891" s="645"/>
      <c r="Q2891" s="705"/>
      <c r="S2891" s="648"/>
      <c r="T2891" s="649"/>
      <c r="U2891" s="649"/>
      <c r="V2891" s="649"/>
      <c r="W2891" s="649"/>
    </row>
    <row r="2892" spans="1:23" s="706" customFormat="1">
      <c r="A2892" s="1058"/>
      <c r="B2892" s="1407" t="s">
        <v>683</v>
      </c>
      <c r="C2892" s="1407"/>
      <c r="D2892" s="1070" t="s">
        <v>795</v>
      </c>
      <c r="E2892" s="729">
        <v>100.95</v>
      </c>
      <c r="F2892" s="729">
        <v>89.48</v>
      </c>
      <c r="G2892" s="1070"/>
      <c r="H2892" s="1070"/>
      <c r="I2892" s="1070"/>
      <c r="J2892" s="871">
        <f>VLOOKUP(B2892,'Bieu5 TH chi phi'!$B$7:$C$109,2,0)</f>
        <v>2293.1192604581674</v>
      </c>
      <c r="K2892" s="690">
        <f>E2892*$J$2892</f>
        <v>231490.389343252</v>
      </c>
      <c r="L2892" s="690">
        <f>F2892*$J$2892</f>
        <v>205188.31142579683</v>
      </c>
      <c r="M2892" s="690"/>
      <c r="N2892" s="690"/>
      <c r="O2892" s="690"/>
      <c r="P2892" s="645"/>
      <c r="Q2892" s="705"/>
      <c r="S2892" s="648"/>
      <c r="T2892" s="649"/>
      <c r="U2892" s="649"/>
      <c r="V2892" s="649"/>
      <c r="W2892" s="649"/>
    </row>
    <row r="2893" spans="1:23" s="706" customFormat="1">
      <c r="A2893" s="1058"/>
      <c r="B2893" s="1063" t="s">
        <v>796</v>
      </c>
      <c r="C2893" s="753"/>
      <c r="D2893" s="1070"/>
      <c r="E2893" s="729"/>
      <c r="F2893" s="729"/>
      <c r="G2893" s="1070"/>
      <c r="H2893" s="1070"/>
      <c r="I2893" s="1070"/>
      <c r="J2893" s="871"/>
      <c r="K2893" s="695">
        <f>SUM(K2894:K2895)</f>
        <v>146500</v>
      </c>
      <c r="L2893" s="695">
        <f>SUM(L2894:L2895)</f>
        <v>96600</v>
      </c>
      <c r="M2893" s="695"/>
      <c r="N2893" s="695"/>
      <c r="O2893" s="695"/>
      <c r="P2893" s="645"/>
      <c r="Q2893" s="705"/>
      <c r="S2893" s="648"/>
      <c r="T2893" s="649"/>
      <c r="U2893" s="649"/>
      <c r="V2893" s="649"/>
      <c r="W2893" s="649"/>
    </row>
    <row r="2894" spans="1:23" s="706" customFormat="1">
      <c r="A2894" s="1058"/>
      <c r="B2894" s="1066" t="s">
        <v>722</v>
      </c>
      <c r="C2894" s="682"/>
      <c r="D2894" s="1070" t="s">
        <v>797</v>
      </c>
      <c r="E2894" s="729">
        <v>0.65</v>
      </c>
      <c r="F2894" s="729">
        <v>0.42</v>
      </c>
      <c r="G2894" s="1070"/>
      <c r="H2894" s="1070"/>
      <c r="I2894" s="1070"/>
      <c r="J2894" s="871">
        <f>VLOOKUP(B2894,'Bieu5 TH chi phi'!$B$7:$C$109,2,0)</f>
        <v>80000</v>
      </c>
      <c r="K2894" s="690">
        <f>E2894*$J$2894</f>
        <v>52000</v>
      </c>
      <c r="L2894" s="690">
        <f>F2894*$J$2894</f>
        <v>33600</v>
      </c>
      <c r="M2894" s="690"/>
      <c r="N2894" s="690"/>
      <c r="O2894" s="690"/>
      <c r="P2894" s="645"/>
      <c r="Q2894" s="705"/>
      <c r="S2894" s="689"/>
      <c r="T2894" s="687"/>
      <c r="U2894" s="687"/>
      <c r="V2894" s="687"/>
      <c r="W2894" s="687"/>
    </row>
    <row r="2895" spans="1:23" s="706" customFormat="1">
      <c r="A2895" s="1058"/>
      <c r="B2895" s="1066" t="s">
        <v>724</v>
      </c>
      <c r="C2895" s="1070"/>
      <c r="D2895" s="1070" t="s">
        <v>798</v>
      </c>
      <c r="E2895" s="729">
        <v>0.21</v>
      </c>
      <c r="F2895" s="729">
        <v>0.14000000000000001</v>
      </c>
      <c r="G2895" s="1070"/>
      <c r="H2895" s="1070"/>
      <c r="I2895" s="1070"/>
      <c r="J2895" s="871">
        <f>VLOOKUP(B2895,'Bieu5 TH chi phi'!$B$7:$C$109,2,0)</f>
        <v>450000</v>
      </c>
      <c r="K2895" s="690">
        <f>E2895*$J$2895</f>
        <v>94500</v>
      </c>
      <c r="L2895" s="690">
        <f>F2895*$J$2895</f>
        <v>63000.000000000007</v>
      </c>
      <c r="M2895" s="690"/>
      <c r="N2895" s="690"/>
      <c r="O2895" s="690"/>
      <c r="P2895" s="645"/>
      <c r="Q2895" s="705"/>
      <c r="S2895" s="648"/>
      <c r="T2895" s="649"/>
      <c r="U2895" s="649"/>
      <c r="V2895" s="649"/>
      <c r="W2895" s="649"/>
    </row>
    <row r="2896" spans="1:23" s="706" customFormat="1">
      <c r="A2896" s="1058"/>
      <c r="B2896" s="1063" t="s">
        <v>799</v>
      </c>
      <c r="C2896" s="1070"/>
      <c r="D2896" s="1070" t="s">
        <v>800</v>
      </c>
      <c r="E2896" s="1070">
        <v>60</v>
      </c>
      <c r="F2896" s="1070"/>
      <c r="G2896" s="1070"/>
      <c r="H2896" s="1070"/>
      <c r="I2896" s="1070"/>
      <c r="J2896" s="871"/>
      <c r="K2896" s="701">
        <f>SUM(K2898:K2907)</f>
        <v>21329683.462502513</v>
      </c>
      <c r="L2896" s="701">
        <f>SUM(L2898:L2907)</f>
        <v>21329683.462502513</v>
      </c>
      <c r="M2896" s="701"/>
      <c r="N2896" s="701"/>
      <c r="O2896" s="701"/>
      <c r="P2896" s="645"/>
      <c r="Q2896" s="705"/>
      <c r="S2896" s="648"/>
      <c r="T2896" s="649"/>
      <c r="U2896" s="649"/>
      <c r="V2896" s="649"/>
      <c r="W2896" s="649"/>
    </row>
    <row r="2897" spans="1:23" s="706" customFormat="1">
      <c r="A2897" s="707"/>
      <c r="B2897" s="826" t="s">
        <v>908</v>
      </c>
      <c r="C2897" s="712"/>
      <c r="D2897" s="712"/>
      <c r="E2897" s="712"/>
      <c r="F2897" s="1070"/>
      <c r="G2897" s="1070"/>
      <c r="H2897" s="1070"/>
      <c r="I2897" s="1070"/>
      <c r="J2897" s="871"/>
      <c r="K2897" s="704">
        <f>K2898</f>
        <v>1334108.7499999998</v>
      </c>
      <c r="L2897" s="704">
        <f>L2898</f>
        <v>1334108.7499999998</v>
      </c>
      <c r="M2897" s="704"/>
      <c r="N2897" s="704"/>
      <c r="O2897" s="704"/>
      <c r="P2897" s="645"/>
      <c r="Q2897" s="705"/>
      <c r="S2897" s="689"/>
      <c r="T2897" s="687"/>
      <c r="U2897" s="687"/>
      <c r="V2897" s="687"/>
      <c r="W2897" s="687"/>
    </row>
    <row r="2898" spans="1:23" s="706" customFormat="1" ht="21">
      <c r="A2898" s="707"/>
      <c r="B2898" s="827" t="s">
        <v>735</v>
      </c>
      <c r="C2898" s="682">
        <v>43320</v>
      </c>
      <c r="D2898" s="828" t="s">
        <v>736</v>
      </c>
      <c r="E2898" s="712">
        <v>2.5</v>
      </c>
      <c r="F2898" s="1070"/>
      <c r="G2898" s="1070"/>
      <c r="H2898" s="1070"/>
      <c r="I2898" s="1070"/>
      <c r="J2898" s="871">
        <f>VLOOKUP(C2898,'Bieu5 TH chi phi'!$B$7:$C$109,2,0)</f>
        <v>533643.49999999988</v>
      </c>
      <c r="K2898" s="704">
        <f>J2898*E2898</f>
        <v>1334108.7499999998</v>
      </c>
      <c r="L2898" s="704">
        <f t="shared" ref="L2898:L2899" si="1101">K2898</f>
        <v>1334108.7499999998</v>
      </c>
      <c r="M2898" s="704"/>
      <c r="N2898" s="704"/>
      <c r="O2898" s="704"/>
      <c r="P2898" s="645"/>
      <c r="Q2898" s="705"/>
      <c r="S2898" s="648"/>
      <c r="T2898" s="649"/>
      <c r="U2898" s="649"/>
      <c r="V2898" s="649"/>
      <c r="W2898" s="649"/>
    </row>
    <row r="2899" spans="1:23" s="706" customFormat="1">
      <c r="A2899" s="707"/>
      <c r="B2899" s="1066" t="s">
        <v>801</v>
      </c>
      <c r="C2899" s="1070"/>
      <c r="D2899" s="1070" t="s">
        <v>800</v>
      </c>
      <c r="E2899" s="1070">
        <f>E2896</f>
        <v>60</v>
      </c>
      <c r="F2899" s="1070"/>
      <c r="G2899" s="1070"/>
      <c r="H2899" s="1070"/>
      <c r="I2899" s="1070"/>
      <c r="J2899" s="871">
        <f>VLOOKUP(B2899,'Bieu5 TH chi phi'!$B$7:$C$109,2,0)</f>
        <v>38838.710730170496</v>
      </c>
      <c r="K2899" s="704">
        <f>J2899*E2899</f>
        <v>2330322.6438102298</v>
      </c>
      <c r="L2899" s="704">
        <f t="shared" si="1101"/>
        <v>2330322.6438102298</v>
      </c>
      <c r="M2899" s="704"/>
      <c r="N2899" s="704"/>
      <c r="O2899" s="704"/>
      <c r="P2899" s="645"/>
      <c r="Q2899" s="705"/>
      <c r="S2899" s="648"/>
      <c r="T2899" s="649"/>
      <c r="U2899" s="649"/>
      <c r="V2899" s="649"/>
      <c r="W2899" s="649"/>
    </row>
    <row r="2900" spans="1:23" s="706" customFormat="1">
      <c r="A2900" s="708"/>
      <c r="B2900" s="1066" t="s">
        <v>802</v>
      </c>
      <c r="C2900" s="1070"/>
      <c r="D2900" s="1070" t="s">
        <v>800</v>
      </c>
      <c r="E2900" s="1070">
        <f t="shared" ref="E2900:E2905" si="1102">E2899</f>
        <v>60</v>
      </c>
      <c r="F2900" s="1070"/>
      <c r="G2900" s="1070"/>
      <c r="H2900" s="1070"/>
      <c r="I2900" s="1070"/>
      <c r="J2900" s="871">
        <f>VLOOKUP(B2900,'Bieu5 TH chi phi'!$B$7:$C$109,2,0)</f>
        <v>0</v>
      </c>
      <c r="K2900" s="704"/>
      <c r="L2900" s="704"/>
      <c r="M2900" s="704"/>
      <c r="N2900" s="704"/>
      <c r="O2900" s="704"/>
      <c r="P2900" s="645"/>
      <c r="Q2900" s="705"/>
      <c r="S2900" s="648"/>
      <c r="T2900" s="649"/>
      <c r="U2900" s="649"/>
      <c r="V2900" s="649"/>
      <c r="W2900" s="649"/>
    </row>
    <row r="2901" spans="1:23" s="706" customFormat="1">
      <c r="A2901" s="707"/>
      <c r="B2901" s="709" t="s">
        <v>605</v>
      </c>
      <c r="C2901" s="1070"/>
      <c r="D2901" s="1070" t="s">
        <v>800</v>
      </c>
      <c r="E2901" s="1070">
        <f t="shared" si="1102"/>
        <v>60</v>
      </c>
      <c r="F2901" s="1070"/>
      <c r="G2901" s="1070"/>
      <c r="H2901" s="1070"/>
      <c r="I2901" s="1070"/>
      <c r="J2901" s="871">
        <f>VLOOKUP(B2901,'Bieu5 TH chi phi'!$B$7:$C$109,2,0)</f>
        <v>18765.274056338028</v>
      </c>
      <c r="K2901" s="704">
        <f>J2901*E2901</f>
        <v>1125916.4433802818</v>
      </c>
      <c r="L2901" s="704">
        <f t="shared" ref="L2901:L2902" si="1103">K2901</f>
        <v>1125916.4433802818</v>
      </c>
      <c r="M2901" s="704"/>
      <c r="N2901" s="704"/>
      <c r="O2901" s="704"/>
      <c r="P2901" s="645"/>
      <c r="Q2901" s="705"/>
      <c r="S2901" s="648"/>
      <c r="T2901" s="649"/>
      <c r="U2901" s="649"/>
      <c r="V2901" s="649"/>
      <c r="W2901" s="649"/>
    </row>
    <row r="2902" spans="1:23" s="706" customFormat="1">
      <c r="A2902" s="707"/>
      <c r="B2902" s="709" t="s">
        <v>646</v>
      </c>
      <c r="C2902" s="1070"/>
      <c r="D2902" s="1070" t="s">
        <v>800</v>
      </c>
      <c r="E2902" s="1070">
        <f t="shared" si="1102"/>
        <v>60</v>
      </c>
      <c r="F2902" s="1070"/>
      <c r="G2902" s="1070"/>
      <c r="H2902" s="1070"/>
      <c r="I2902" s="1070"/>
      <c r="J2902" s="871">
        <f>VLOOKUP(B2902,'Bieu5 TH chi phi'!$B$7:$C$109,2,0)</f>
        <v>173801.87938349394</v>
      </c>
      <c r="K2902" s="704">
        <f>J2902*E2902</f>
        <v>10428112.763009636</v>
      </c>
      <c r="L2902" s="704">
        <f t="shared" si="1103"/>
        <v>10428112.763009636</v>
      </c>
      <c r="M2902" s="704"/>
      <c r="N2902" s="704"/>
      <c r="O2902" s="704"/>
      <c r="P2902" s="645"/>
      <c r="Q2902" s="705"/>
      <c r="S2902" s="648"/>
      <c r="T2902" s="649"/>
      <c r="U2902" s="649"/>
      <c r="V2902" s="649"/>
      <c r="W2902" s="649"/>
    </row>
    <row r="2903" spans="1:23">
      <c r="A2903" s="707"/>
      <c r="B2903" s="1066" t="s">
        <v>803</v>
      </c>
      <c r="C2903" s="1070"/>
      <c r="D2903" s="1070" t="s">
        <v>800</v>
      </c>
      <c r="E2903" s="1070">
        <f t="shared" si="1102"/>
        <v>60</v>
      </c>
      <c r="F2903" s="1070"/>
      <c r="G2903" s="1070"/>
      <c r="H2903" s="1070"/>
      <c r="I2903" s="1070"/>
      <c r="J2903" s="871"/>
      <c r="K2903" s="704"/>
      <c r="L2903" s="704"/>
      <c r="M2903" s="704"/>
      <c r="N2903" s="704"/>
      <c r="O2903" s="704"/>
      <c r="P2903" s="645" t="str">
        <f t="shared" ref="P2903:P2956" si="1104">IF(E2903=Q2903,"Đúng","Sai")</f>
        <v>Sai</v>
      </c>
      <c r="Q2903" s="691"/>
    </row>
    <row r="2904" spans="1:23">
      <c r="A2904" s="707"/>
      <c r="B2904" s="709" t="s">
        <v>19</v>
      </c>
      <c r="C2904" s="1070"/>
      <c r="D2904" s="1070" t="s">
        <v>800</v>
      </c>
      <c r="E2904" s="1070">
        <f t="shared" si="1102"/>
        <v>60</v>
      </c>
      <c r="F2904" s="1070"/>
      <c r="G2904" s="1070"/>
      <c r="H2904" s="1070"/>
      <c r="I2904" s="1070"/>
      <c r="J2904" s="871">
        <f>VLOOKUP(B2904,'Bieu5 TH chi phi'!$B$7:$C$109,2,0)</f>
        <v>10491.54463647199</v>
      </c>
      <c r="K2904" s="704">
        <f>J2904*E2904</f>
        <v>629492.67818831943</v>
      </c>
      <c r="L2904" s="704">
        <f t="shared" ref="L2904:L2907" si="1105">K2904</f>
        <v>629492.67818831943</v>
      </c>
      <c r="M2904" s="704"/>
      <c r="N2904" s="704"/>
      <c r="O2904" s="704"/>
      <c r="P2904" s="645" t="str">
        <f t="shared" si="1104"/>
        <v>Sai</v>
      </c>
    </row>
    <row r="2905" spans="1:23">
      <c r="A2905" s="707"/>
      <c r="B2905" s="710" t="s">
        <v>21</v>
      </c>
      <c r="C2905" s="1070"/>
      <c r="D2905" s="1070" t="s">
        <v>800</v>
      </c>
      <c r="E2905" s="1070">
        <f t="shared" si="1102"/>
        <v>60</v>
      </c>
      <c r="F2905" s="1070"/>
      <c r="G2905" s="1070"/>
      <c r="H2905" s="1070"/>
      <c r="I2905" s="1070"/>
      <c r="J2905" s="871">
        <f>VLOOKUP(B2905,'Bieu5 TH chi phi'!$B$7:$C$109,2,0)</f>
        <v>17555.295987286452</v>
      </c>
      <c r="K2905" s="704">
        <f>J2905*E2905</f>
        <v>1053317.7592371872</v>
      </c>
      <c r="L2905" s="704">
        <f t="shared" si="1105"/>
        <v>1053317.7592371872</v>
      </c>
      <c r="M2905" s="704"/>
      <c r="N2905" s="704"/>
      <c r="O2905" s="704"/>
      <c r="P2905" s="645" t="str">
        <f t="shared" si="1104"/>
        <v>Sai</v>
      </c>
    </row>
    <row r="2906" spans="1:23" ht="10.4" customHeight="1">
      <c r="A2906" s="711"/>
      <c r="B2906" s="710" t="s">
        <v>804</v>
      </c>
      <c r="C2906" s="712"/>
      <c r="D2906" s="1199" t="s">
        <v>800</v>
      </c>
      <c r="E2906" s="1199">
        <f>E2905</f>
        <v>60</v>
      </c>
      <c r="F2906" s="712"/>
      <c r="G2906" s="712"/>
      <c r="H2906" s="712"/>
      <c r="I2906" s="712"/>
      <c r="J2906" s="871">
        <f>VLOOKUP(B2906,'Bieu5 TH chi phi'!$B$7:$C$109,2,0)</f>
        <v>46989.233700271805</v>
      </c>
      <c r="K2906" s="704">
        <f t="shared" ref="K2906:K2907" si="1106">J2906*E2906</f>
        <v>2819354.0220163083</v>
      </c>
      <c r="L2906" s="704">
        <f t="shared" si="1105"/>
        <v>2819354.0220163083</v>
      </c>
      <c r="M2906" s="713"/>
      <c r="N2906" s="713"/>
      <c r="O2906" s="713"/>
      <c r="P2906" s="645" t="str">
        <f t="shared" si="1104"/>
        <v>Sai</v>
      </c>
      <c r="Q2906" s="718"/>
    </row>
    <row r="2907" spans="1:23">
      <c r="A2907" s="715"/>
      <c r="B2907" s="1159" t="s">
        <v>22</v>
      </c>
      <c r="C2907" s="716"/>
      <c r="D2907" s="716" t="s">
        <v>800</v>
      </c>
      <c r="E2907" s="716">
        <f t="shared" ref="E2907" si="1107">E2906</f>
        <v>60</v>
      </c>
      <c r="F2907" s="716"/>
      <c r="G2907" s="716"/>
      <c r="H2907" s="716"/>
      <c r="I2907" s="716"/>
      <c r="J2907" s="1160">
        <f>VLOOKUP(B2907,'Bieu5 TH chi phi'!$B$7:$C$109,2,0)</f>
        <v>26817.640047675806</v>
      </c>
      <c r="K2907" s="717">
        <f t="shared" si="1106"/>
        <v>1609058.4028605483</v>
      </c>
      <c r="L2907" s="717">
        <f t="shared" si="1105"/>
        <v>1609058.4028605483</v>
      </c>
      <c r="M2907" s="717"/>
      <c r="N2907" s="717"/>
      <c r="O2907" s="717"/>
      <c r="P2907" s="645" t="str">
        <f t="shared" si="1104"/>
        <v>Sai</v>
      </c>
      <c r="Q2907" s="691"/>
    </row>
    <row r="2908" spans="1:23">
      <c r="A2908" s="1068"/>
      <c r="B2908" s="1064"/>
      <c r="C2908" s="691"/>
      <c r="D2908" s="691"/>
      <c r="E2908" s="691"/>
      <c r="F2908" s="691"/>
      <c r="G2908" s="691"/>
      <c r="H2908" s="691"/>
      <c r="I2908" s="691"/>
      <c r="J2908" s="736"/>
      <c r="K2908" s="737"/>
      <c r="L2908" s="737"/>
      <c r="M2908" s="737"/>
      <c r="N2908" s="737"/>
      <c r="O2908" s="737"/>
      <c r="P2908" s="645" t="str">
        <f t="shared" si="1104"/>
        <v>Sai</v>
      </c>
      <c r="Q2908" s="691">
        <v>1.0900000000000001</v>
      </c>
      <c r="S2908" s="689"/>
      <c r="T2908" s="687"/>
      <c r="U2908" s="687"/>
      <c r="V2908" s="687"/>
      <c r="W2908" s="687"/>
    </row>
    <row r="2909" spans="1:23">
      <c r="A2909" s="1059" t="s">
        <v>941</v>
      </c>
      <c r="B2909" s="718"/>
      <c r="C2909" s="719"/>
      <c r="D2909" s="720"/>
      <c r="E2909" s="720"/>
      <c r="F2909" s="720"/>
      <c r="G2909" s="720"/>
      <c r="H2909" s="720"/>
      <c r="I2909" s="720"/>
      <c r="J2909" s="721"/>
      <c r="K2909" s="722"/>
      <c r="L2909" s="722"/>
      <c r="M2909" s="722"/>
      <c r="N2909" s="722"/>
      <c r="O2909" s="722"/>
      <c r="P2909" s="645" t="str">
        <f t="shared" si="1104"/>
        <v>Sai</v>
      </c>
      <c r="Q2909" s="691">
        <v>0.22</v>
      </c>
      <c r="S2909" s="689"/>
      <c r="T2909" s="687"/>
      <c r="U2909" s="687"/>
      <c r="V2909" s="687"/>
      <c r="W2909" s="687"/>
    </row>
    <row r="2910" spans="1:23">
      <c r="A2910" s="774" t="s">
        <v>942</v>
      </c>
      <c r="B2910" s="718"/>
      <c r="C2910" s="719"/>
      <c r="D2910" s="720"/>
      <c r="E2910" s="720"/>
      <c r="F2910" s="720"/>
      <c r="G2910" s="720"/>
      <c r="H2910" s="720"/>
      <c r="I2910" s="720"/>
      <c r="J2910" s="721"/>
      <c r="K2910" s="722"/>
      <c r="L2910" s="722"/>
      <c r="M2910" s="722"/>
      <c r="N2910" s="722"/>
      <c r="O2910" s="722"/>
      <c r="P2910" s="645" t="str">
        <f t="shared" si="1104"/>
        <v>Sai</v>
      </c>
      <c r="Q2910" s="691">
        <v>0.56000000000000005</v>
      </c>
      <c r="S2910" s="689"/>
      <c r="T2910" s="687"/>
      <c r="U2910" s="687"/>
      <c r="V2910" s="687"/>
      <c r="W2910" s="687"/>
    </row>
    <row r="2911" spans="1:23">
      <c r="A2911" s="1408" t="s">
        <v>826</v>
      </c>
      <c r="B2911" s="1408"/>
      <c r="C2911" s="1408"/>
      <c r="D2911" s="1408"/>
      <c r="E2911" s="1408"/>
      <c r="F2911" s="1408"/>
      <c r="G2911" s="1408"/>
      <c r="H2911" s="1408"/>
      <c r="I2911" s="1408"/>
      <c r="J2911" s="1408"/>
      <c r="K2911" s="725">
        <f>K2912+K2926+K2932+K2935</f>
        <v>11086790.696899716</v>
      </c>
      <c r="L2911" s="725">
        <f>L2912+L2926+L2932+L2935</f>
        <v>10003487.831825148</v>
      </c>
      <c r="M2911" s="725"/>
      <c r="N2911" s="725"/>
      <c r="O2911" s="725"/>
      <c r="P2911" s="645" t="str">
        <f t="shared" si="1104"/>
        <v>Sai</v>
      </c>
      <c r="Q2911" s="691">
        <v>0.11</v>
      </c>
      <c r="S2911" s="689"/>
      <c r="T2911" s="687"/>
      <c r="U2911" s="687"/>
      <c r="V2911" s="687"/>
      <c r="W2911" s="687"/>
    </row>
    <row r="2912" spans="1:23">
      <c r="A2912" s="1406" t="s">
        <v>943</v>
      </c>
      <c r="B2912" s="1063" t="s">
        <v>784</v>
      </c>
      <c r="C2912" s="753"/>
      <c r="D2912" s="1070"/>
      <c r="E2912" s="775"/>
      <c r="F2912" s="775"/>
      <c r="G2912" s="775"/>
      <c r="H2912" s="775"/>
      <c r="I2912" s="775"/>
      <c r="J2912" s="829"/>
      <c r="K2912" s="695">
        <f>SUM(K2913:K2925)</f>
        <v>3236681.6565909097</v>
      </c>
      <c r="L2912" s="695">
        <f>SUM(L2913:L2925)</f>
        <v>2730707.3211363642</v>
      </c>
      <c r="M2912" s="695"/>
      <c r="N2912" s="695"/>
      <c r="O2912" s="695"/>
      <c r="P2912" s="645" t="str">
        <f t="shared" si="1104"/>
        <v>Sai</v>
      </c>
      <c r="Q2912" s="691">
        <v>3</v>
      </c>
      <c r="S2912" s="689"/>
      <c r="T2912" s="687"/>
      <c r="U2912" s="687"/>
      <c r="V2912" s="687"/>
      <c r="W2912" s="687"/>
    </row>
    <row r="2913" spans="1:23">
      <c r="A2913" s="1406"/>
      <c r="B2913" s="1066" t="s">
        <v>785</v>
      </c>
      <c r="C2913" s="682">
        <v>43168</v>
      </c>
      <c r="D2913" s="1070" t="s">
        <v>736</v>
      </c>
      <c r="E2913" s="729">
        <v>0.2</v>
      </c>
      <c r="F2913" s="729">
        <v>0.2</v>
      </c>
      <c r="G2913" s="1070"/>
      <c r="H2913" s="1070"/>
      <c r="I2913" s="1070"/>
      <c r="J2913" s="871">
        <f>VLOOKUP(C2913,'Bieu5 TH chi phi'!$B$7:$C$109,2,0)</f>
        <v>250929.54545454544</v>
      </c>
      <c r="K2913" s="690">
        <f>E2913*$J$2913</f>
        <v>50185.909090909088</v>
      </c>
      <c r="L2913" s="690">
        <f>F2913*$J$2913</f>
        <v>50185.909090909088</v>
      </c>
      <c r="M2913" s="690"/>
      <c r="N2913" s="690"/>
      <c r="O2913" s="690"/>
      <c r="P2913" s="645" t="str">
        <f t="shared" si="1104"/>
        <v>Sai</v>
      </c>
      <c r="Q2913" s="691">
        <v>3.19</v>
      </c>
      <c r="S2913" s="689"/>
      <c r="T2913" s="687"/>
      <c r="U2913" s="687"/>
      <c r="V2913" s="687"/>
      <c r="W2913" s="687"/>
    </row>
    <row r="2914" spans="1:23">
      <c r="A2914" s="1058"/>
      <c r="B2914" s="1066" t="s">
        <v>786</v>
      </c>
      <c r="C2914" s="682">
        <v>43109</v>
      </c>
      <c r="D2914" s="1070" t="s">
        <v>736</v>
      </c>
      <c r="E2914" s="729">
        <v>0.2</v>
      </c>
      <c r="F2914" s="729">
        <v>0.2</v>
      </c>
      <c r="G2914" s="1070"/>
      <c r="H2914" s="1070"/>
      <c r="I2914" s="1070"/>
      <c r="J2914" s="871">
        <f>VLOOKUP(C2914,'Bieu5 TH chi phi'!$B$7:$C$109,2,0)</f>
        <v>195725.04545454544</v>
      </c>
      <c r="K2914" s="690">
        <f>E2914*$J$2914</f>
        <v>39145.009090909087</v>
      </c>
      <c r="L2914" s="690">
        <f>F2914*$J$2914</f>
        <v>39145.009090909087</v>
      </c>
      <c r="M2914" s="690"/>
      <c r="N2914" s="690"/>
      <c r="O2914" s="690"/>
      <c r="P2914" s="645" t="str">
        <f t="shared" si="1104"/>
        <v>Sai</v>
      </c>
      <c r="Q2914" s="691"/>
    </row>
    <row r="2915" spans="1:23">
      <c r="A2915" s="1058"/>
      <c r="B2915" s="1066" t="s">
        <v>786</v>
      </c>
      <c r="C2915" s="682">
        <v>43199</v>
      </c>
      <c r="D2915" s="1070" t="s">
        <v>736</v>
      </c>
      <c r="E2915" s="729">
        <v>6.65</v>
      </c>
      <c r="F2915" s="729">
        <v>6.65</v>
      </c>
      <c r="G2915" s="1070"/>
      <c r="H2915" s="1070"/>
      <c r="I2915" s="1070"/>
      <c r="J2915" s="871">
        <f>VLOOKUP(C2915,'Bieu5 TH chi phi'!$B$7:$C$109,2,0)</f>
        <v>276022.5</v>
      </c>
      <c r="K2915" s="690">
        <f>E2915*$J$2915</f>
        <v>1835549.625</v>
      </c>
      <c r="L2915" s="690">
        <f>F2915*$J$2915</f>
        <v>1835549.625</v>
      </c>
      <c r="M2915" s="690"/>
      <c r="N2915" s="690"/>
      <c r="O2915" s="690"/>
      <c r="P2915" s="645" t="str">
        <f t="shared" si="1104"/>
        <v>Sai</v>
      </c>
      <c r="Q2915" s="691">
        <v>23.05</v>
      </c>
      <c r="S2915" s="689"/>
      <c r="T2915" s="687"/>
      <c r="U2915" s="687"/>
      <c r="V2915" s="687"/>
      <c r="W2915" s="687"/>
    </row>
    <row r="2916" spans="1:23">
      <c r="A2916" s="1058"/>
      <c r="B2916" s="1066" t="s">
        <v>786</v>
      </c>
      <c r="C2916" s="682">
        <v>43260</v>
      </c>
      <c r="D2916" s="1070" t="s">
        <v>736</v>
      </c>
      <c r="E2916" s="729">
        <v>0.69</v>
      </c>
      <c r="F2916" s="729">
        <v>0.61</v>
      </c>
      <c r="G2916" s="1070"/>
      <c r="H2916" s="1070"/>
      <c r="I2916" s="1070"/>
      <c r="J2916" s="871">
        <f>VLOOKUP(C2916,'Bieu5 TH chi phi'!$B$7:$C$109,2,0)</f>
        <v>333736.29545454547</v>
      </c>
      <c r="K2916" s="690">
        <f>E2916*$J$2916</f>
        <v>230278.04386363635</v>
      </c>
      <c r="L2916" s="690">
        <f>F2916*$J$2916</f>
        <v>203579.14022727273</v>
      </c>
      <c r="M2916" s="690"/>
      <c r="N2916" s="690"/>
      <c r="O2916" s="690"/>
      <c r="P2916" s="645" t="str">
        <f t="shared" si="1104"/>
        <v>Sai</v>
      </c>
      <c r="Q2916" s="691">
        <v>0.11</v>
      </c>
      <c r="S2916" s="689"/>
      <c r="T2916" s="687"/>
      <c r="U2916" s="687"/>
      <c r="V2916" s="687"/>
      <c r="W2916" s="687"/>
    </row>
    <row r="2917" spans="1:23">
      <c r="A2917" s="1058"/>
      <c r="B2917" s="1066" t="s">
        <v>786</v>
      </c>
      <c r="C2917" s="682">
        <v>43321</v>
      </c>
      <c r="D2917" s="1070" t="s">
        <v>736</v>
      </c>
      <c r="E2917" s="729">
        <v>7.0000000000000007E-2</v>
      </c>
      <c r="F2917" s="729">
        <v>7.0000000000000007E-2</v>
      </c>
      <c r="G2917" s="1070"/>
      <c r="H2917" s="1070"/>
      <c r="I2917" s="1070"/>
      <c r="J2917" s="871">
        <f>VLOOKUP(C2917,'Bieu5 TH chi phi'!$B$7:$C$109,2,0)</f>
        <v>388940.79545454553</v>
      </c>
      <c r="K2917" s="690">
        <f>E2917*$J$2917</f>
        <v>27225.85568181819</v>
      </c>
      <c r="L2917" s="690">
        <f>F2917*$J$2917</f>
        <v>27225.85568181819</v>
      </c>
      <c r="M2917" s="690"/>
      <c r="N2917" s="690"/>
      <c r="O2917" s="690"/>
      <c r="P2917" s="645" t="str">
        <f t="shared" si="1104"/>
        <v>Sai</v>
      </c>
      <c r="Q2917" s="691">
        <v>24</v>
      </c>
      <c r="S2917" s="689"/>
      <c r="T2917" s="687"/>
      <c r="U2917" s="687"/>
      <c r="V2917" s="687"/>
      <c r="W2917" s="687"/>
    </row>
    <row r="2918" spans="1:23">
      <c r="A2918" s="1058"/>
      <c r="B2918" s="1066" t="s">
        <v>787</v>
      </c>
      <c r="C2918" s="682">
        <v>43109</v>
      </c>
      <c r="D2918" s="1070" t="s">
        <v>736</v>
      </c>
      <c r="E2918" s="729">
        <v>0.2</v>
      </c>
      <c r="F2918" s="729">
        <v>0.2</v>
      </c>
      <c r="G2918" s="1070"/>
      <c r="H2918" s="1070"/>
      <c r="I2918" s="1070"/>
      <c r="J2918" s="871">
        <f>VLOOKUP(C2918,'Bieu5 TH chi phi'!$B$7:$C$109,2,0)</f>
        <v>195725.04545454544</v>
      </c>
      <c r="K2918" s="690">
        <f>E2918*$J$2918</f>
        <v>39145.009090909087</v>
      </c>
      <c r="L2918" s="690">
        <f>F2918*$J$2918</f>
        <v>39145.009090909087</v>
      </c>
      <c r="M2918" s="690"/>
      <c r="N2918" s="690"/>
      <c r="O2918" s="690"/>
      <c r="P2918" s="645" t="str">
        <f t="shared" si="1104"/>
        <v>Sai</v>
      </c>
      <c r="Q2918" s="691">
        <v>62.3</v>
      </c>
      <c r="S2918" s="689"/>
      <c r="T2918" s="687"/>
      <c r="U2918" s="687"/>
      <c r="V2918" s="687"/>
      <c r="W2918" s="687"/>
    </row>
    <row r="2919" spans="1:23">
      <c r="A2919" s="1058"/>
      <c r="B2919" s="1066" t="s">
        <v>787</v>
      </c>
      <c r="C2919" s="682">
        <v>43168</v>
      </c>
      <c r="D2919" s="1070" t="s">
        <v>736</v>
      </c>
      <c r="E2919" s="729">
        <v>0.2</v>
      </c>
      <c r="F2919" s="729">
        <v>0.2</v>
      </c>
      <c r="G2919" s="1070"/>
      <c r="H2919" s="1070"/>
      <c r="I2919" s="1070"/>
      <c r="J2919" s="871">
        <f>VLOOKUP(C2919,'Bieu5 TH chi phi'!$B$7:$C$109,2,0)</f>
        <v>250929.54545454544</v>
      </c>
      <c r="K2919" s="690">
        <f>E2919*$J$2919</f>
        <v>50185.909090909088</v>
      </c>
      <c r="L2919" s="690">
        <f>F2919*$J$2919</f>
        <v>50185.909090909088</v>
      </c>
      <c r="M2919" s="690"/>
      <c r="N2919" s="690"/>
      <c r="O2919" s="690"/>
      <c r="P2919" s="645" t="str">
        <f t="shared" si="1104"/>
        <v>Sai</v>
      </c>
      <c r="Q2919" s="691"/>
    </row>
    <row r="2920" spans="1:23">
      <c r="A2920" s="1058"/>
      <c r="B2920" s="1066" t="s">
        <v>788</v>
      </c>
      <c r="C2920" s="682">
        <v>43168</v>
      </c>
      <c r="D2920" s="1070" t="s">
        <v>736</v>
      </c>
      <c r="E2920" s="729">
        <v>0.99</v>
      </c>
      <c r="F2920" s="729">
        <v>0.88</v>
      </c>
      <c r="G2920" s="1070"/>
      <c r="H2920" s="1070"/>
      <c r="I2920" s="1070"/>
      <c r="J2920" s="871">
        <f>VLOOKUP(C2920,'Bieu5 TH chi phi'!$B$7:$C$109,2,0)</f>
        <v>250929.54545454544</v>
      </c>
      <c r="K2920" s="690">
        <f>E2920*$J$2920</f>
        <v>248420.24999999997</v>
      </c>
      <c r="L2920" s="690">
        <f>F2920*$J$2920</f>
        <v>220818</v>
      </c>
      <c r="M2920" s="690"/>
      <c r="N2920" s="690"/>
      <c r="O2920" s="690"/>
      <c r="P2920" s="645" t="str">
        <f t="shared" si="1104"/>
        <v>Sai</v>
      </c>
      <c r="Q2920" s="691">
        <v>0.14000000000000001</v>
      </c>
      <c r="S2920" s="689"/>
      <c r="T2920" s="687"/>
      <c r="U2920" s="687"/>
      <c r="V2920" s="687"/>
      <c r="W2920" s="687"/>
    </row>
    <row r="2921" spans="1:23">
      <c r="A2921" s="1058"/>
      <c r="B2921" s="1066" t="s">
        <v>788</v>
      </c>
      <c r="C2921" s="682">
        <v>43260</v>
      </c>
      <c r="D2921" s="1070" t="s">
        <v>736</v>
      </c>
      <c r="E2921" s="729">
        <v>0.05</v>
      </c>
      <c r="F2921" s="729">
        <v>0.05</v>
      </c>
      <c r="G2921" s="1070"/>
      <c r="H2921" s="1070"/>
      <c r="I2921" s="1070"/>
      <c r="J2921" s="871">
        <f>VLOOKUP(C2921,'Bieu5 TH chi phi'!$B$7:$C$109,2,0)</f>
        <v>333736.29545454547</v>
      </c>
      <c r="K2921" s="690">
        <f>E2921*$J$2921</f>
        <v>16686.814772727274</v>
      </c>
      <c r="L2921" s="690">
        <f>F2921*$J$2921</f>
        <v>16686.814772727274</v>
      </c>
      <c r="M2921" s="690"/>
      <c r="N2921" s="690"/>
      <c r="O2921" s="690"/>
      <c r="P2921" s="645" t="str">
        <f t="shared" si="1104"/>
        <v>Đúng</v>
      </c>
      <c r="Q2921" s="691">
        <v>0.05</v>
      </c>
      <c r="S2921" s="689"/>
      <c r="T2921" s="687"/>
      <c r="U2921" s="687"/>
      <c r="V2921" s="687"/>
      <c r="W2921" s="687"/>
    </row>
    <row r="2922" spans="1:23">
      <c r="A2922" s="1058"/>
      <c r="B2922" s="1066" t="s">
        <v>793</v>
      </c>
      <c r="C2922" s="682">
        <v>43168</v>
      </c>
      <c r="D2922" s="1070" t="s">
        <v>736</v>
      </c>
      <c r="E2922" s="729">
        <v>0.2</v>
      </c>
      <c r="F2922" s="729">
        <v>0.2</v>
      </c>
      <c r="G2922" s="1070"/>
      <c r="H2922" s="1070"/>
      <c r="I2922" s="1070"/>
      <c r="J2922" s="871">
        <f>VLOOKUP(C2922,'Bieu5 TH chi phi'!$B$7:$C$109,2,0)</f>
        <v>250929.54545454544</v>
      </c>
      <c r="K2922" s="690">
        <f>E2922*$J$2922</f>
        <v>50185.909090909088</v>
      </c>
      <c r="L2922" s="690">
        <f>F2922*$J$2922</f>
        <v>50185.909090909088</v>
      </c>
      <c r="M2922" s="690"/>
      <c r="N2922" s="690"/>
      <c r="O2922" s="690"/>
      <c r="P2922" s="645" t="str">
        <f t="shared" si="1104"/>
        <v>Sai</v>
      </c>
      <c r="Q2922" s="691">
        <v>30</v>
      </c>
    </row>
    <row r="2923" spans="1:23" s="706" customFormat="1">
      <c r="A2923" s="1058"/>
      <c r="B2923" s="1066" t="s">
        <v>789</v>
      </c>
      <c r="C2923" s="682">
        <v>43169</v>
      </c>
      <c r="D2923" s="1070" t="s">
        <v>736</v>
      </c>
      <c r="E2923" s="729">
        <v>0.01</v>
      </c>
      <c r="F2923" s="729">
        <v>0.01</v>
      </c>
      <c r="G2923" s="1070"/>
      <c r="H2923" s="1070"/>
      <c r="I2923" s="1070"/>
      <c r="J2923" s="871">
        <f>VLOOKUP(C2923,'Bieu5 TH chi phi'!$B$7:$C$109,2,0)</f>
        <v>227509.45454545456</v>
      </c>
      <c r="K2923" s="690">
        <f>E2923*$J$2923</f>
        <v>2275.0945454545458</v>
      </c>
      <c r="L2923" s="690">
        <f>F2923*$J$2923</f>
        <v>2275.0945454545458</v>
      </c>
      <c r="M2923" s="690"/>
      <c r="N2923" s="690"/>
      <c r="O2923" s="690"/>
      <c r="P2923" s="645" t="str">
        <f t="shared" si="1104"/>
        <v>Sai</v>
      </c>
      <c r="Q2923" s="705"/>
      <c r="S2923" s="689"/>
      <c r="T2923" s="687"/>
      <c r="U2923" s="687"/>
      <c r="V2923" s="687"/>
      <c r="W2923" s="687"/>
    </row>
    <row r="2924" spans="1:23" s="706" customFormat="1">
      <c r="A2924" s="1058"/>
      <c r="B2924" s="1066" t="s">
        <v>791</v>
      </c>
      <c r="C2924" s="682">
        <v>43168</v>
      </c>
      <c r="D2924" s="1070" t="s">
        <v>736</v>
      </c>
      <c r="E2924" s="729">
        <v>1.31</v>
      </c>
      <c r="F2924" s="729">
        <v>0.2</v>
      </c>
      <c r="G2924" s="1070"/>
      <c r="H2924" s="1070"/>
      <c r="I2924" s="1070"/>
      <c r="J2924" s="871">
        <f>VLOOKUP(C2924,'Bieu5 TH chi phi'!$B$7:$C$109,2,0)</f>
        <v>250929.54545454544</v>
      </c>
      <c r="K2924" s="690">
        <f>E2924*$J$2924</f>
        <v>328717.70454545453</v>
      </c>
      <c r="L2924" s="690">
        <f>F2924*$J$2924</f>
        <v>50185.909090909088</v>
      </c>
      <c r="M2924" s="690"/>
      <c r="N2924" s="690"/>
      <c r="O2924" s="690"/>
      <c r="P2924" s="645"/>
      <c r="Q2924" s="705"/>
      <c r="S2924" s="648"/>
      <c r="T2924" s="649"/>
      <c r="U2924" s="649"/>
      <c r="V2924" s="649"/>
      <c r="W2924" s="649"/>
    </row>
    <row r="2925" spans="1:23" s="706" customFormat="1">
      <c r="A2925" s="1058"/>
      <c r="B2925" s="1066" t="s">
        <v>792</v>
      </c>
      <c r="C2925" s="682">
        <v>43168</v>
      </c>
      <c r="D2925" s="1070" t="s">
        <v>736</v>
      </c>
      <c r="E2925" s="729">
        <v>1.27</v>
      </c>
      <c r="F2925" s="729">
        <v>0.57999999999999996</v>
      </c>
      <c r="G2925" s="1070"/>
      <c r="H2925" s="1070"/>
      <c r="I2925" s="1070"/>
      <c r="J2925" s="871">
        <f>VLOOKUP(C2925,'Bieu5 TH chi phi'!$B$7:$C$109,2,0)</f>
        <v>250929.54545454544</v>
      </c>
      <c r="K2925" s="690">
        <f>E2925*$J$2925</f>
        <v>318680.52272727271</v>
      </c>
      <c r="L2925" s="690">
        <f>F2925*$J$2925</f>
        <v>145539.13636363635</v>
      </c>
      <c r="M2925" s="690"/>
      <c r="N2925" s="690"/>
      <c r="O2925" s="690"/>
      <c r="P2925" s="645"/>
      <c r="Q2925" s="705"/>
      <c r="S2925" s="648"/>
      <c r="T2925" s="649"/>
      <c r="U2925" s="649"/>
      <c r="V2925" s="649"/>
      <c r="W2925" s="649"/>
    </row>
    <row r="2926" spans="1:23" s="706" customFormat="1">
      <c r="A2926" s="1058"/>
      <c r="B2926" s="1063" t="s">
        <v>794</v>
      </c>
      <c r="C2926" s="753"/>
      <c r="D2926" s="1070"/>
      <c r="E2926" s="729"/>
      <c r="F2926" s="729"/>
      <c r="G2926" s="1070"/>
      <c r="H2926" s="1070"/>
      <c r="I2926" s="1070"/>
      <c r="J2926" s="762"/>
      <c r="K2926" s="695">
        <f>SUM(K2927:K2931)</f>
        <v>2280764.4492847361</v>
      </c>
      <c r="L2926" s="695">
        <f>SUM(L2927:L2931)</f>
        <v>1718736.6609545567</v>
      </c>
      <c r="M2926" s="695"/>
      <c r="N2926" s="695"/>
      <c r="O2926" s="695"/>
      <c r="P2926" s="645"/>
      <c r="Q2926" s="705"/>
      <c r="S2926" s="648"/>
      <c r="T2926" s="649"/>
      <c r="U2926" s="649"/>
      <c r="V2926" s="649"/>
      <c r="W2926" s="649"/>
    </row>
    <row r="2927" spans="1:23" s="706" customFormat="1">
      <c r="A2927" s="1058"/>
      <c r="B2927" s="1066" t="s">
        <v>678</v>
      </c>
      <c r="C2927" s="682"/>
      <c r="D2927" s="1070" t="s">
        <v>795</v>
      </c>
      <c r="E2927" s="729">
        <v>14.9</v>
      </c>
      <c r="F2927" s="729">
        <v>12.06</v>
      </c>
      <c r="G2927" s="1070"/>
      <c r="H2927" s="1070"/>
      <c r="I2927" s="1070"/>
      <c r="J2927" s="871">
        <f>VLOOKUP(B2927,'Bieu5 TH chi phi'!$B$7:$C$109,2,0)</f>
        <v>119536.55378486056</v>
      </c>
      <c r="K2927" s="690">
        <f>E2927*$J$2927</f>
        <v>1781094.6513944224</v>
      </c>
      <c r="L2927" s="690">
        <f>F2927*$J$2927</f>
        <v>1441610.8386454184</v>
      </c>
      <c r="M2927" s="690"/>
      <c r="N2927" s="690"/>
      <c r="O2927" s="690"/>
      <c r="P2927" s="645"/>
      <c r="Q2927" s="705"/>
      <c r="S2927" s="689"/>
      <c r="T2927" s="687"/>
      <c r="U2927" s="687"/>
      <c r="V2927" s="687"/>
      <c r="W2927" s="687"/>
    </row>
    <row r="2928" spans="1:23" s="706" customFormat="1">
      <c r="A2928" s="1058"/>
      <c r="B2928" s="1066" t="s">
        <v>679</v>
      </c>
      <c r="C2928" s="682"/>
      <c r="D2928" s="1070" t="s">
        <v>795</v>
      </c>
      <c r="E2928" s="729">
        <v>0.04</v>
      </c>
      <c r="F2928" s="729">
        <v>0.01</v>
      </c>
      <c r="G2928" s="1070"/>
      <c r="H2928" s="1070"/>
      <c r="I2928" s="1070"/>
      <c r="J2928" s="871">
        <f>VLOOKUP(B2928,'Bieu5 TH chi phi'!$B$7:$C$109,2,0)</f>
        <v>175954.48207171314</v>
      </c>
      <c r="K2928" s="690">
        <f>E2928*$J$2928</f>
        <v>7038.1792828685257</v>
      </c>
      <c r="L2928" s="690">
        <f>F2928*$J$2928</f>
        <v>1759.5448207171314</v>
      </c>
      <c r="M2928" s="690"/>
      <c r="N2928" s="690"/>
      <c r="O2928" s="690"/>
      <c r="P2928" s="645"/>
      <c r="Q2928" s="705"/>
      <c r="S2928" s="648"/>
      <c r="T2928" s="649"/>
      <c r="U2928" s="649"/>
      <c r="V2928" s="649"/>
      <c r="W2928" s="649"/>
    </row>
    <row r="2929" spans="1:23" s="706" customFormat="1">
      <c r="A2929" s="1058"/>
      <c r="B2929" s="1066" t="s">
        <v>684</v>
      </c>
      <c r="C2929" s="682"/>
      <c r="D2929" s="1070" t="s">
        <v>795</v>
      </c>
      <c r="E2929" s="729">
        <v>0.09</v>
      </c>
      <c r="F2929" s="729">
        <v>0.08</v>
      </c>
      <c r="G2929" s="1070"/>
      <c r="H2929" s="1070"/>
      <c r="I2929" s="1070"/>
      <c r="J2929" s="871">
        <f>VLOOKUP(B2929,'Bieu5 TH chi phi'!$B$7:$C$109,2,0)</f>
        <v>498.00796812749002</v>
      </c>
      <c r="K2929" s="690">
        <f>E2929*$J$2929</f>
        <v>44.820717131474098</v>
      </c>
      <c r="L2929" s="690">
        <f>F2929*$J$2929</f>
        <v>39.840637450199203</v>
      </c>
      <c r="M2929" s="690"/>
      <c r="N2929" s="690"/>
      <c r="O2929" s="690"/>
      <c r="P2929" s="645"/>
      <c r="Q2929" s="705"/>
      <c r="S2929" s="648"/>
      <c r="T2929" s="649"/>
      <c r="U2929" s="649"/>
      <c r="V2929" s="649"/>
      <c r="W2929" s="649"/>
    </row>
    <row r="2930" spans="1:23" s="706" customFormat="1">
      <c r="A2930" s="1058"/>
      <c r="B2930" s="1066" t="s">
        <v>682</v>
      </c>
      <c r="C2930" s="682"/>
      <c r="D2930" s="1070" t="s">
        <v>795</v>
      </c>
      <c r="E2930" s="729">
        <v>9.16</v>
      </c>
      <c r="F2930" s="729">
        <v>4.0599999999999996</v>
      </c>
      <c r="G2930" s="1070"/>
      <c r="H2930" s="1070"/>
      <c r="I2930" s="1070"/>
      <c r="J2930" s="871">
        <f>VLOOKUP(B2930,'Bieu5 TH chi phi'!$B$7:$C$109,2,0)</f>
        <v>41646.852589641428</v>
      </c>
      <c r="K2930" s="690">
        <f>E2930*$J$2930</f>
        <v>381485.1697211155</v>
      </c>
      <c r="L2930" s="690">
        <f>F2930*$J$2930</f>
        <v>169086.22151394418</v>
      </c>
      <c r="M2930" s="690"/>
      <c r="N2930" s="690"/>
      <c r="O2930" s="690"/>
      <c r="P2930" s="645"/>
      <c r="Q2930" s="705"/>
      <c r="S2930" s="689"/>
      <c r="T2930" s="687"/>
      <c r="U2930" s="687"/>
      <c r="V2930" s="687"/>
      <c r="W2930" s="687"/>
    </row>
    <row r="2931" spans="1:23" s="706" customFormat="1">
      <c r="A2931" s="1058"/>
      <c r="B2931" s="1407" t="s">
        <v>683</v>
      </c>
      <c r="C2931" s="1407"/>
      <c r="D2931" s="1070" t="s">
        <v>795</v>
      </c>
      <c r="E2931" s="729">
        <v>48.45</v>
      </c>
      <c r="F2931" s="729">
        <v>46.33</v>
      </c>
      <c r="G2931" s="1070"/>
      <c r="H2931" s="1070"/>
      <c r="I2931" s="1070"/>
      <c r="J2931" s="871">
        <f>VLOOKUP(B2931,'Bieu5 TH chi phi'!$B$7:$C$109,2,0)</f>
        <v>2293.1192604581674</v>
      </c>
      <c r="K2931" s="690">
        <f>E2931*$J$2931</f>
        <v>111101.62816919821</v>
      </c>
      <c r="L2931" s="690">
        <f>F2931*$J$2931</f>
        <v>106240.21533702689</v>
      </c>
      <c r="M2931" s="690"/>
      <c r="N2931" s="690"/>
      <c r="O2931" s="690"/>
      <c r="P2931" s="645"/>
      <c r="Q2931" s="705"/>
      <c r="S2931" s="648"/>
      <c r="T2931" s="649"/>
      <c r="U2931" s="649"/>
      <c r="V2931" s="649"/>
      <c r="W2931" s="649"/>
    </row>
    <row r="2932" spans="1:23" s="706" customFormat="1">
      <c r="A2932" s="1058"/>
      <c r="B2932" s="1063" t="s">
        <v>796</v>
      </c>
      <c r="C2932" s="753"/>
      <c r="D2932" s="1070"/>
      <c r="E2932" s="729"/>
      <c r="F2932" s="729"/>
      <c r="G2932" s="1070"/>
      <c r="H2932" s="1070"/>
      <c r="I2932" s="1070"/>
      <c r="J2932" s="871"/>
      <c r="K2932" s="695">
        <f>SUM(K2933:K2934)</f>
        <v>26800</v>
      </c>
      <c r="L2932" s="695">
        <f>SUM(L2933:L2934)</f>
        <v>12500</v>
      </c>
      <c r="M2932" s="695"/>
      <c r="N2932" s="695"/>
      <c r="O2932" s="695"/>
      <c r="P2932" s="645"/>
      <c r="Q2932" s="705"/>
      <c r="S2932" s="648"/>
      <c r="T2932" s="649"/>
      <c r="U2932" s="649"/>
      <c r="V2932" s="649"/>
      <c r="W2932" s="649"/>
    </row>
    <row r="2933" spans="1:23" s="706" customFormat="1">
      <c r="A2933" s="1058"/>
      <c r="B2933" s="1066" t="s">
        <v>722</v>
      </c>
      <c r="C2933" s="682"/>
      <c r="D2933" s="1070" t="s">
        <v>797</v>
      </c>
      <c r="E2933" s="729">
        <v>0.11</v>
      </c>
      <c r="F2933" s="729">
        <v>0.1</v>
      </c>
      <c r="G2933" s="1070"/>
      <c r="H2933" s="1070"/>
      <c r="I2933" s="1070"/>
      <c r="J2933" s="871">
        <f>VLOOKUP(B2933,'Bieu5 TH chi phi'!$B$7:$C$109,2,0)</f>
        <v>80000</v>
      </c>
      <c r="K2933" s="690">
        <f>E2933*$J$2933</f>
        <v>8800</v>
      </c>
      <c r="L2933" s="690">
        <f>F2933*$J$2933</f>
        <v>8000</v>
      </c>
      <c r="M2933" s="690"/>
      <c r="N2933" s="690"/>
      <c r="O2933" s="690"/>
      <c r="P2933" s="645"/>
      <c r="Q2933" s="705"/>
      <c r="S2933" s="648"/>
      <c r="T2933" s="649"/>
      <c r="U2933" s="649"/>
      <c r="V2933" s="649"/>
      <c r="W2933" s="649"/>
    </row>
    <row r="2934" spans="1:23" s="706" customFormat="1">
      <c r="A2934" s="1058"/>
      <c r="B2934" s="1066" t="s">
        <v>724</v>
      </c>
      <c r="C2934" s="1070"/>
      <c r="D2934" s="1070" t="s">
        <v>798</v>
      </c>
      <c r="E2934" s="729">
        <v>0.04</v>
      </c>
      <c r="F2934" s="729">
        <v>0.01</v>
      </c>
      <c r="G2934" s="1070"/>
      <c r="H2934" s="1070"/>
      <c r="I2934" s="1070"/>
      <c r="J2934" s="871">
        <f>VLOOKUP(B2934,'Bieu5 TH chi phi'!$B$7:$C$109,2,0)</f>
        <v>450000</v>
      </c>
      <c r="K2934" s="690">
        <f>E2934*$J$2934</f>
        <v>18000</v>
      </c>
      <c r="L2934" s="690">
        <f>F2934*$J$2934</f>
        <v>4500</v>
      </c>
      <c r="M2934" s="690"/>
      <c r="N2934" s="690"/>
      <c r="O2934" s="690"/>
      <c r="P2934" s="645"/>
      <c r="Q2934" s="705"/>
      <c r="S2934" s="648"/>
      <c r="T2934" s="649"/>
      <c r="U2934" s="649"/>
      <c r="V2934" s="649"/>
      <c r="W2934" s="649"/>
    </row>
    <row r="2935" spans="1:23" s="706" customFormat="1">
      <c r="A2935" s="1058"/>
      <c r="B2935" s="1063" t="s">
        <v>799</v>
      </c>
      <c r="C2935" s="1070"/>
      <c r="D2935" s="1070" t="s">
        <v>800</v>
      </c>
      <c r="E2935" s="1070">
        <v>15</v>
      </c>
      <c r="F2935" s="1070"/>
      <c r="G2935" s="1070"/>
      <c r="H2935" s="1070"/>
      <c r="I2935" s="1070"/>
      <c r="J2935" s="871"/>
      <c r="K2935" s="701">
        <f>SUM(K2937:K2947)</f>
        <v>5542544.591024071</v>
      </c>
      <c r="L2935" s="701">
        <f>SUM(L2937:L2947)</f>
        <v>5541543.8497342272</v>
      </c>
      <c r="M2935" s="701"/>
      <c r="N2935" s="701"/>
      <c r="O2935" s="701"/>
      <c r="P2935" s="645"/>
      <c r="Q2935" s="705"/>
      <c r="S2935" s="648"/>
      <c r="T2935" s="649"/>
      <c r="U2935" s="649"/>
      <c r="V2935" s="649"/>
      <c r="W2935" s="649"/>
    </row>
    <row r="2936" spans="1:23">
      <c r="A2936" s="707"/>
      <c r="B2936" s="826" t="s">
        <v>908</v>
      </c>
      <c r="C2936" s="712"/>
      <c r="D2936" s="712"/>
      <c r="E2936" s="712"/>
      <c r="F2936" s="1070"/>
      <c r="G2936" s="1070"/>
      <c r="H2936" s="1070"/>
      <c r="I2936" s="1070"/>
      <c r="J2936" s="871"/>
      <c r="K2936" s="704">
        <f>K2937</f>
        <v>533643.49999999988</v>
      </c>
      <c r="L2936" s="704">
        <f>L2937</f>
        <v>533643.49999999988</v>
      </c>
      <c r="M2936" s="704"/>
      <c r="N2936" s="704"/>
      <c r="O2936" s="704"/>
      <c r="P2936" s="645" t="str">
        <f t="shared" si="1104"/>
        <v>Đúng</v>
      </c>
    </row>
    <row r="2937" spans="1:23" ht="21">
      <c r="A2937" s="707"/>
      <c r="B2937" s="827" t="s">
        <v>735</v>
      </c>
      <c r="C2937" s="682">
        <v>43320</v>
      </c>
      <c r="D2937" s="828" t="s">
        <v>736</v>
      </c>
      <c r="E2937" s="712">
        <v>1</v>
      </c>
      <c r="F2937" s="1070"/>
      <c r="G2937" s="1070"/>
      <c r="H2937" s="1070"/>
      <c r="I2937" s="1070"/>
      <c r="J2937" s="871">
        <f>VLOOKUP(C2937,'Bieu5 TH chi phi'!$B$7:$C$109,2,0)</f>
        <v>533643.49999999988</v>
      </c>
      <c r="K2937" s="704">
        <f>J2937*E2937</f>
        <v>533643.49999999988</v>
      </c>
      <c r="L2937" s="704">
        <f t="shared" ref="L2937:L2939" si="1108">K2937</f>
        <v>533643.49999999988</v>
      </c>
      <c r="M2937" s="704"/>
      <c r="N2937" s="704"/>
      <c r="O2937" s="704"/>
      <c r="P2937" s="645" t="str">
        <f t="shared" si="1104"/>
        <v>Sai</v>
      </c>
    </row>
    <row r="2938" spans="1:23">
      <c r="A2938" s="707"/>
      <c r="B2938" s="1066" t="s">
        <v>657</v>
      </c>
      <c r="C2938" s="1070"/>
      <c r="D2938" s="1070" t="s">
        <v>800</v>
      </c>
      <c r="E2938" s="1070">
        <f>E2935</f>
        <v>15</v>
      </c>
      <c r="F2938" s="1070"/>
      <c r="G2938" s="1070"/>
      <c r="H2938" s="1070"/>
      <c r="I2938" s="1070"/>
      <c r="J2938" s="871">
        <f>VLOOKUP(B2938,'Bieu5 TH chi phi'!$B$7:$C$109,2,0)</f>
        <v>667.16085989621945</v>
      </c>
      <c r="K2938" s="704">
        <f>J2938*E2938</f>
        <v>10007.412898443292</v>
      </c>
      <c r="L2938" s="733">
        <f>K2938*T$4</f>
        <v>9006.6716085989628</v>
      </c>
      <c r="M2938" s="704">
        <v>0</v>
      </c>
      <c r="N2938" s="704">
        <v>0</v>
      </c>
      <c r="O2938" s="704">
        <v>0</v>
      </c>
      <c r="P2938" s="645" t="str">
        <f>IF(E2938=Q2938,"Đúng","Sai")</f>
        <v>Sai</v>
      </c>
      <c r="Q2938" s="691"/>
    </row>
    <row r="2939" spans="1:23" ht="10.4" customHeight="1">
      <c r="A2939" s="707"/>
      <c r="B2939" s="1066" t="s">
        <v>801</v>
      </c>
      <c r="C2939" s="1070"/>
      <c r="D2939" s="1070" t="s">
        <v>800</v>
      </c>
      <c r="E2939" s="1070">
        <f>E2938</f>
        <v>15</v>
      </c>
      <c r="F2939" s="1070"/>
      <c r="G2939" s="1070"/>
      <c r="H2939" s="1070"/>
      <c r="I2939" s="1070"/>
      <c r="J2939" s="871">
        <f>VLOOKUP(B2939,'Bieu5 TH chi phi'!$B$7:$C$109,2,0)</f>
        <v>38838.710730170496</v>
      </c>
      <c r="K2939" s="704">
        <f>J2939*E2939</f>
        <v>582580.66095255746</v>
      </c>
      <c r="L2939" s="704">
        <f t="shared" si="1108"/>
        <v>582580.66095255746</v>
      </c>
      <c r="M2939" s="704"/>
      <c r="N2939" s="704"/>
      <c r="O2939" s="704"/>
      <c r="P2939" s="645" t="str">
        <f t="shared" si="1104"/>
        <v>Sai</v>
      </c>
      <c r="Q2939" s="766"/>
    </row>
    <row r="2940" spans="1:23">
      <c r="A2940" s="708"/>
      <c r="B2940" s="1066" t="s">
        <v>802</v>
      </c>
      <c r="C2940" s="1070"/>
      <c r="D2940" s="1070" t="s">
        <v>800</v>
      </c>
      <c r="E2940" s="1070">
        <f t="shared" ref="E2940:E2945" si="1109">E2939</f>
        <v>15</v>
      </c>
      <c r="F2940" s="1070"/>
      <c r="G2940" s="1070"/>
      <c r="H2940" s="1070"/>
      <c r="I2940" s="1070"/>
      <c r="J2940" s="871">
        <f>VLOOKUP(B2940,'Bieu5 TH chi phi'!$B$7:$C$109,2,0)</f>
        <v>0</v>
      </c>
      <c r="K2940" s="704"/>
      <c r="L2940" s="704"/>
      <c r="M2940" s="704"/>
      <c r="N2940" s="704"/>
      <c r="O2940" s="704"/>
      <c r="P2940" s="645" t="str">
        <f t="shared" si="1104"/>
        <v>Sai</v>
      </c>
      <c r="Q2940" s="658"/>
    </row>
    <row r="2941" spans="1:23">
      <c r="A2941" s="707"/>
      <c r="B2941" s="709" t="s">
        <v>605</v>
      </c>
      <c r="C2941" s="1070"/>
      <c r="D2941" s="1070" t="s">
        <v>800</v>
      </c>
      <c r="E2941" s="1070">
        <f t="shared" si="1109"/>
        <v>15</v>
      </c>
      <c r="F2941" s="1070"/>
      <c r="G2941" s="1070"/>
      <c r="H2941" s="1070"/>
      <c r="I2941" s="1070"/>
      <c r="J2941" s="871">
        <f>VLOOKUP(B2941,'Bieu5 TH chi phi'!$B$7:$C$109,2,0)</f>
        <v>18765.274056338028</v>
      </c>
      <c r="K2941" s="704">
        <f>J2941*E2941</f>
        <v>281479.11084507045</v>
      </c>
      <c r="L2941" s="704">
        <f t="shared" ref="L2941:L2942" si="1110">K2941</f>
        <v>281479.11084507045</v>
      </c>
      <c r="M2941" s="704"/>
      <c r="N2941" s="704"/>
      <c r="O2941" s="704"/>
      <c r="P2941" s="645" t="str">
        <f t="shared" si="1104"/>
        <v>Sai</v>
      </c>
      <c r="Q2941" s="691">
        <v>1.72</v>
      </c>
      <c r="S2941" s="689"/>
      <c r="T2941" s="687"/>
      <c r="U2941" s="687"/>
      <c r="V2941" s="687"/>
      <c r="W2941" s="687"/>
    </row>
    <row r="2942" spans="1:23">
      <c r="A2942" s="707"/>
      <c r="B2942" s="709" t="s">
        <v>646</v>
      </c>
      <c r="C2942" s="1070"/>
      <c r="D2942" s="1070" t="s">
        <v>800</v>
      </c>
      <c r="E2942" s="1070">
        <f t="shared" si="1109"/>
        <v>15</v>
      </c>
      <c r="F2942" s="1070"/>
      <c r="G2942" s="1070"/>
      <c r="H2942" s="1070"/>
      <c r="I2942" s="1070"/>
      <c r="J2942" s="871">
        <f>VLOOKUP(B2942,'Bieu5 TH chi phi'!$B$7:$C$109,2,0)</f>
        <v>173801.87938349394</v>
      </c>
      <c r="K2942" s="704">
        <f>J2942*E2942</f>
        <v>2607028.1907524089</v>
      </c>
      <c r="L2942" s="704">
        <f t="shared" si="1110"/>
        <v>2607028.1907524089</v>
      </c>
      <c r="M2942" s="704"/>
      <c r="N2942" s="704"/>
      <c r="O2942" s="704"/>
      <c r="P2942" s="645" t="str">
        <f t="shared" si="1104"/>
        <v>Sai</v>
      </c>
      <c r="Q2942" s="691">
        <v>4.72</v>
      </c>
      <c r="S2942" s="689"/>
      <c r="T2942" s="687"/>
      <c r="U2942" s="687"/>
      <c r="V2942" s="687"/>
      <c r="W2942" s="687"/>
    </row>
    <row r="2943" spans="1:23">
      <c r="A2943" s="707"/>
      <c r="B2943" s="1066" t="s">
        <v>803</v>
      </c>
      <c r="C2943" s="1070"/>
      <c r="D2943" s="1070" t="s">
        <v>800</v>
      </c>
      <c r="E2943" s="1070">
        <f t="shared" si="1109"/>
        <v>15</v>
      </c>
      <c r="F2943" s="1070"/>
      <c r="G2943" s="1070"/>
      <c r="H2943" s="1070"/>
      <c r="I2943" s="1070"/>
      <c r="J2943" s="871"/>
      <c r="K2943" s="704"/>
      <c r="L2943" s="704"/>
      <c r="M2943" s="704"/>
      <c r="N2943" s="704"/>
      <c r="O2943" s="704"/>
      <c r="P2943" s="645" t="str">
        <f t="shared" si="1104"/>
        <v>Sai</v>
      </c>
      <c r="Q2943" s="691">
        <v>5.13</v>
      </c>
      <c r="S2943" s="689"/>
      <c r="T2943" s="687"/>
      <c r="U2943" s="687"/>
      <c r="V2943" s="687"/>
      <c r="W2943" s="687"/>
    </row>
    <row r="2944" spans="1:23">
      <c r="A2944" s="707"/>
      <c r="B2944" s="709" t="s">
        <v>19</v>
      </c>
      <c r="C2944" s="1070"/>
      <c r="D2944" s="1070" t="s">
        <v>800</v>
      </c>
      <c r="E2944" s="1070">
        <f t="shared" si="1109"/>
        <v>15</v>
      </c>
      <c r="F2944" s="1070"/>
      <c r="G2944" s="1070"/>
      <c r="H2944" s="1070"/>
      <c r="I2944" s="1070"/>
      <c r="J2944" s="871">
        <f>VLOOKUP(B2944,'Bieu5 TH chi phi'!$B$7:$C$109,2,0)</f>
        <v>10491.54463647199</v>
      </c>
      <c r="K2944" s="704">
        <f>J2944*E2944</f>
        <v>157373.16954707986</v>
      </c>
      <c r="L2944" s="704">
        <f t="shared" ref="L2944:L2947" si="1111">K2944</f>
        <v>157373.16954707986</v>
      </c>
      <c r="M2944" s="704"/>
      <c r="N2944" s="704"/>
      <c r="O2944" s="704"/>
      <c r="P2944" s="645" t="str">
        <f t="shared" si="1104"/>
        <v>Sai</v>
      </c>
      <c r="Q2944" s="691">
        <v>1.84</v>
      </c>
      <c r="S2944" s="689"/>
      <c r="T2944" s="687"/>
      <c r="U2944" s="687"/>
      <c r="V2944" s="687"/>
      <c r="W2944" s="687"/>
    </row>
    <row r="2945" spans="1:23">
      <c r="A2945" s="707"/>
      <c r="B2945" s="710" t="s">
        <v>21</v>
      </c>
      <c r="C2945" s="1070"/>
      <c r="D2945" s="1070" t="s">
        <v>800</v>
      </c>
      <c r="E2945" s="1070">
        <f t="shared" si="1109"/>
        <v>15</v>
      </c>
      <c r="F2945" s="1070"/>
      <c r="G2945" s="1070"/>
      <c r="H2945" s="1070"/>
      <c r="I2945" s="1070"/>
      <c r="J2945" s="871">
        <f>VLOOKUP(B2945,'Bieu5 TH chi phi'!$B$7:$C$109,2,0)</f>
        <v>17555.295987286452</v>
      </c>
      <c r="K2945" s="704">
        <f>J2945*E2945</f>
        <v>263329.4398092968</v>
      </c>
      <c r="L2945" s="704">
        <f t="shared" si="1111"/>
        <v>263329.4398092968</v>
      </c>
      <c r="M2945" s="704"/>
      <c r="N2945" s="704"/>
      <c r="O2945" s="704"/>
      <c r="P2945" s="730" t="s">
        <v>811</v>
      </c>
      <c r="Q2945" s="691">
        <v>6.34</v>
      </c>
      <c r="R2945" s="731">
        <f>E2945/Q2945</f>
        <v>2.3659305993690851</v>
      </c>
      <c r="S2945" s="689"/>
      <c r="T2945" s="687"/>
      <c r="U2945" s="687"/>
      <c r="V2945" s="687"/>
      <c r="W2945" s="687"/>
    </row>
    <row r="2946" spans="1:23">
      <c r="A2946" s="711"/>
      <c r="B2946" s="710" t="s">
        <v>804</v>
      </c>
      <c r="C2946" s="712"/>
      <c r="D2946" s="1199" t="s">
        <v>800</v>
      </c>
      <c r="E2946" s="1199">
        <f>E2945</f>
        <v>15</v>
      </c>
      <c r="F2946" s="712"/>
      <c r="G2946" s="712"/>
      <c r="H2946" s="712"/>
      <c r="I2946" s="712"/>
      <c r="J2946" s="871">
        <f>VLOOKUP(B2946,'Bieu5 TH chi phi'!$B$7:$C$109,2,0)</f>
        <v>46989.233700271805</v>
      </c>
      <c r="K2946" s="704">
        <f t="shared" ref="K2946:K2947" si="1112">J2946*E2946</f>
        <v>704838.50550407707</v>
      </c>
      <c r="L2946" s="704">
        <f t="shared" si="1111"/>
        <v>704838.50550407707</v>
      </c>
      <c r="M2946" s="713"/>
      <c r="N2946" s="713"/>
      <c r="O2946" s="713"/>
      <c r="P2946" s="730" t="s">
        <v>811</v>
      </c>
      <c r="Q2946" s="691">
        <v>5.47</v>
      </c>
      <c r="R2946" s="731">
        <f>E2946/Q2946</f>
        <v>2.7422303473491776</v>
      </c>
      <c r="S2946" s="689"/>
      <c r="T2946" s="687"/>
      <c r="U2946" s="687"/>
      <c r="V2946" s="687"/>
      <c r="W2946" s="687"/>
    </row>
    <row r="2947" spans="1:23">
      <c r="A2947" s="715"/>
      <c r="B2947" s="1159" t="s">
        <v>22</v>
      </c>
      <c r="C2947" s="716"/>
      <c r="D2947" s="716" t="s">
        <v>800</v>
      </c>
      <c r="E2947" s="716">
        <f t="shared" ref="E2947" si="1113">E2946</f>
        <v>15</v>
      </c>
      <c r="F2947" s="716"/>
      <c r="G2947" s="716"/>
      <c r="H2947" s="716"/>
      <c r="I2947" s="716"/>
      <c r="J2947" s="1160">
        <f>VLOOKUP(B2947,'Bieu5 TH chi phi'!$B$7:$C$109,2,0)</f>
        <v>26817.640047675806</v>
      </c>
      <c r="K2947" s="717">
        <f t="shared" si="1112"/>
        <v>402264.60071513709</v>
      </c>
      <c r="L2947" s="717">
        <f t="shared" si="1111"/>
        <v>402264.60071513709</v>
      </c>
      <c r="M2947" s="717"/>
      <c r="N2947" s="717"/>
      <c r="O2947" s="717"/>
      <c r="P2947" s="730" t="s">
        <v>811</v>
      </c>
      <c r="Q2947" s="691">
        <v>10.31</v>
      </c>
      <c r="R2947" s="731">
        <f>E2947/Q2947</f>
        <v>1.4548981571290009</v>
      </c>
      <c r="S2947" s="689"/>
      <c r="T2947" s="687"/>
      <c r="U2947" s="687"/>
      <c r="V2947" s="687"/>
      <c r="W2947" s="687"/>
    </row>
    <row r="2948" spans="1:23">
      <c r="A2948" s="748"/>
      <c r="B2948" s="1417"/>
      <c r="C2948" s="1417"/>
      <c r="D2948" s="1417"/>
      <c r="E2948" s="1417"/>
      <c r="F2948" s="1060"/>
      <c r="G2948" s="1060"/>
      <c r="H2948" s="1060"/>
      <c r="I2948" s="1060"/>
      <c r="J2948" s="804"/>
      <c r="K2948" s="722"/>
      <c r="L2948" s="722"/>
      <c r="M2948" s="722"/>
      <c r="N2948" s="722"/>
      <c r="O2948" s="722"/>
      <c r="P2948" s="645" t="str">
        <f t="shared" si="1104"/>
        <v>Đúng</v>
      </c>
      <c r="Q2948" s="658"/>
    </row>
    <row r="2949" spans="1:23">
      <c r="A2949" s="1408" t="s">
        <v>899</v>
      </c>
      <c r="B2949" s="1408"/>
      <c r="C2949" s="1408"/>
      <c r="D2949" s="1408"/>
      <c r="E2949" s="1408"/>
      <c r="F2949" s="1408"/>
      <c r="G2949" s="1408"/>
      <c r="H2949" s="1408"/>
      <c r="I2949" s="1408"/>
      <c r="J2949" s="1408"/>
      <c r="K2949" s="725">
        <f>K2950+K2964+K2970+K2973</f>
        <v>15649507.656544069</v>
      </c>
      <c r="L2949" s="725">
        <f>L2950+L2964+L2970+L2973</f>
        <v>13527282.214484997</v>
      </c>
      <c r="M2949" s="725"/>
      <c r="N2949" s="725"/>
      <c r="O2949" s="725"/>
      <c r="P2949" s="645" t="str">
        <f t="shared" si="1104"/>
        <v>Sai</v>
      </c>
      <c r="Q2949" s="691">
        <v>0.26</v>
      </c>
      <c r="S2949" s="689"/>
      <c r="T2949" s="687"/>
      <c r="U2949" s="687"/>
      <c r="V2949" s="687"/>
      <c r="W2949" s="687"/>
    </row>
    <row r="2950" spans="1:23">
      <c r="A2950" s="1406" t="s">
        <v>944</v>
      </c>
      <c r="B2950" s="1063" t="s">
        <v>784</v>
      </c>
      <c r="C2950" s="753"/>
      <c r="D2950" s="1070"/>
      <c r="E2950" s="775"/>
      <c r="F2950" s="775"/>
      <c r="G2950" s="775"/>
      <c r="H2950" s="775"/>
      <c r="I2950" s="775"/>
      <c r="J2950" s="829"/>
      <c r="K2950" s="695">
        <f>SUM(K2951:K2963)</f>
        <v>4707881.5815909095</v>
      </c>
      <c r="L2950" s="695">
        <f>SUM(L2951:L2963)</f>
        <v>3694112.835045455</v>
      </c>
      <c r="M2950" s="695"/>
      <c r="N2950" s="695"/>
      <c r="O2950" s="695"/>
      <c r="P2950" s="730" t="s">
        <v>811</v>
      </c>
      <c r="Q2950" s="691">
        <v>70</v>
      </c>
      <c r="R2950" s="731">
        <f>E2950/Q2950</f>
        <v>0</v>
      </c>
      <c r="S2950" s="689"/>
      <c r="T2950" s="687"/>
      <c r="U2950" s="687"/>
      <c r="V2950" s="687"/>
      <c r="W2950" s="687"/>
    </row>
    <row r="2951" spans="1:23" s="747" customFormat="1">
      <c r="A2951" s="1406"/>
      <c r="B2951" s="1066" t="s">
        <v>785</v>
      </c>
      <c r="C2951" s="682">
        <v>43168</v>
      </c>
      <c r="D2951" s="1070" t="s">
        <v>736</v>
      </c>
      <c r="E2951" s="729">
        <v>0.31</v>
      </c>
      <c r="F2951" s="729">
        <v>0.31</v>
      </c>
      <c r="G2951" s="1070"/>
      <c r="H2951" s="1070"/>
      <c r="I2951" s="1070"/>
      <c r="J2951" s="871">
        <f>VLOOKUP(C2951,'Bieu5 TH chi phi'!$B$7:$C$109,2,0)</f>
        <v>250929.54545454544</v>
      </c>
      <c r="K2951" s="690">
        <f>E2951*$J$2951</f>
        <v>77788.159090909088</v>
      </c>
      <c r="L2951" s="690">
        <f>F2951*$J$2951</f>
        <v>77788.159090909088</v>
      </c>
      <c r="M2951" s="690"/>
      <c r="N2951" s="690"/>
      <c r="O2951" s="690"/>
      <c r="P2951" s="730" t="s">
        <v>811</v>
      </c>
      <c r="Q2951" s="686">
        <v>30</v>
      </c>
      <c r="R2951" s="785">
        <f>E2951/Q2951</f>
        <v>1.0333333333333333E-2</v>
      </c>
      <c r="S2951" s="745"/>
      <c r="T2951" s="746"/>
      <c r="U2951" s="746"/>
      <c r="V2951" s="746"/>
      <c r="W2951" s="746"/>
    </row>
    <row r="2952" spans="1:23">
      <c r="A2952" s="1058"/>
      <c r="B2952" s="1066" t="s">
        <v>786</v>
      </c>
      <c r="C2952" s="682">
        <v>43109</v>
      </c>
      <c r="D2952" s="1070" t="s">
        <v>736</v>
      </c>
      <c r="E2952" s="729">
        <v>0.31</v>
      </c>
      <c r="F2952" s="729">
        <v>0.31</v>
      </c>
      <c r="G2952" s="1070"/>
      <c r="H2952" s="1070"/>
      <c r="I2952" s="1070"/>
      <c r="J2952" s="871">
        <f>VLOOKUP(C2952,'Bieu5 TH chi phi'!$B$7:$C$109,2,0)</f>
        <v>195725.04545454544</v>
      </c>
      <c r="K2952" s="690">
        <f>E2952*$J$2952</f>
        <v>60674.764090909084</v>
      </c>
      <c r="L2952" s="690">
        <f>F2952*$J$2952</f>
        <v>60674.764090909084</v>
      </c>
      <c r="M2952" s="690"/>
      <c r="N2952" s="690"/>
      <c r="O2952" s="690"/>
      <c r="P2952" s="730" t="s">
        <v>811</v>
      </c>
      <c r="Q2952" s="691">
        <v>7.75</v>
      </c>
      <c r="R2952" s="731">
        <f>E2952/Q2952</f>
        <v>0.04</v>
      </c>
      <c r="S2952" s="689"/>
      <c r="T2952" s="687"/>
      <c r="U2952" s="687"/>
      <c r="V2952" s="687"/>
      <c r="W2952" s="687"/>
    </row>
    <row r="2953" spans="1:23">
      <c r="A2953" s="1058"/>
      <c r="B2953" s="1066" t="s">
        <v>786</v>
      </c>
      <c r="C2953" s="682">
        <v>43199</v>
      </c>
      <c r="D2953" s="1070" t="s">
        <v>736</v>
      </c>
      <c r="E2953" s="729">
        <v>8.6300000000000008</v>
      </c>
      <c r="F2953" s="729">
        <v>8.6300000000000008</v>
      </c>
      <c r="G2953" s="1070"/>
      <c r="H2953" s="1070"/>
      <c r="I2953" s="1070"/>
      <c r="J2953" s="871">
        <f>VLOOKUP(C2953,'Bieu5 TH chi phi'!$B$7:$C$109,2,0)</f>
        <v>276022.5</v>
      </c>
      <c r="K2953" s="690">
        <f>E2953*$J$2953</f>
        <v>2382074.1750000003</v>
      </c>
      <c r="L2953" s="690">
        <f>F2953*$J$2953</f>
        <v>2382074.1750000003</v>
      </c>
      <c r="M2953" s="690"/>
      <c r="N2953" s="690"/>
      <c r="O2953" s="690"/>
      <c r="P2953" s="645" t="str">
        <f t="shared" si="1104"/>
        <v>Sai</v>
      </c>
      <c r="Q2953" s="691"/>
    </row>
    <row r="2954" spans="1:23">
      <c r="A2954" s="1058"/>
      <c r="B2954" s="1066" t="s">
        <v>786</v>
      </c>
      <c r="C2954" s="682">
        <v>43260</v>
      </c>
      <c r="D2954" s="1070" t="s">
        <v>736</v>
      </c>
      <c r="E2954" s="729">
        <v>0.96</v>
      </c>
      <c r="F2954" s="729">
        <v>0.8</v>
      </c>
      <c r="G2954" s="1070"/>
      <c r="H2954" s="1070"/>
      <c r="I2954" s="1070"/>
      <c r="J2954" s="871">
        <f>VLOOKUP(C2954,'Bieu5 TH chi phi'!$B$7:$C$109,2,0)</f>
        <v>333736.29545454547</v>
      </c>
      <c r="K2954" s="690">
        <f>E2954*$J$2954</f>
        <v>320386.84363636363</v>
      </c>
      <c r="L2954" s="690">
        <f>F2954*$J$2954</f>
        <v>266989.03636363638</v>
      </c>
      <c r="M2954" s="690"/>
      <c r="N2954" s="690"/>
      <c r="O2954" s="690"/>
      <c r="P2954" s="645" t="str">
        <f t="shared" si="1104"/>
        <v>Sai</v>
      </c>
      <c r="Q2954" s="691">
        <v>0.31</v>
      </c>
      <c r="S2954" s="689"/>
      <c r="T2954" s="687"/>
      <c r="U2954" s="687"/>
      <c r="V2954" s="687"/>
      <c r="W2954" s="687"/>
    </row>
    <row r="2955" spans="1:23">
      <c r="A2955" s="1058"/>
      <c r="B2955" s="1066" t="s">
        <v>786</v>
      </c>
      <c r="C2955" s="682">
        <v>43321</v>
      </c>
      <c r="D2955" s="1070" t="s">
        <v>736</v>
      </c>
      <c r="E2955" s="729">
        <v>0.09</v>
      </c>
      <c r="F2955" s="729">
        <v>0.09</v>
      </c>
      <c r="G2955" s="1070"/>
      <c r="H2955" s="1070"/>
      <c r="I2955" s="1070"/>
      <c r="J2955" s="871">
        <f>VLOOKUP(C2955,'Bieu5 TH chi phi'!$B$7:$C$109,2,0)</f>
        <v>388940.79545454553</v>
      </c>
      <c r="K2955" s="690">
        <f>E2955*$J$2955</f>
        <v>35004.6715909091</v>
      </c>
      <c r="L2955" s="690">
        <f>F2955*$J$2955</f>
        <v>35004.6715909091</v>
      </c>
      <c r="M2955" s="690"/>
      <c r="N2955" s="690"/>
      <c r="O2955" s="690"/>
      <c r="P2955" s="645" t="str">
        <f t="shared" si="1104"/>
        <v>Sai</v>
      </c>
      <c r="Q2955" s="691">
        <v>0.1</v>
      </c>
      <c r="S2955" s="689"/>
      <c r="T2955" s="687"/>
      <c r="U2955" s="687"/>
      <c r="V2955" s="687"/>
      <c r="W2955" s="687"/>
    </row>
    <row r="2956" spans="1:23">
      <c r="A2956" s="1058"/>
      <c r="B2956" s="1066" t="s">
        <v>787</v>
      </c>
      <c r="C2956" s="682">
        <v>43109</v>
      </c>
      <c r="D2956" s="1070" t="s">
        <v>736</v>
      </c>
      <c r="E2956" s="729">
        <v>0.31</v>
      </c>
      <c r="F2956" s="729">
        <v>0.31</v>
      </c>
      <c r="G2956" s="1070"/>
      <c r="H2956" s="1070"/>
      <c r="I2956" s="1070"/>
      <c r="J2956" s="871">
        <f>VLOOKUP(C2956,'Bieu5 TH chi phi'!$B$7:$C$109,2,0)</f>
        <v>195725.04545454544</v>
      </c>
      <c r="K2956" s="690">
        <f>E2956*$J$2956</f>
        <v>60674.764090909084</v>
      </c>
      <c r="L2956" s="690">
        <f>F2956*$J$2956</f>
        <v>60674.764090909084</v>
      </c>
      <c r="M2956" s="690"/>
      <c r="N2956" s="690"/>
      <c r="O2956" s="690"/>
      <c r="P2956" s="645" t="str">
        <f t="shared" si="1104"/>
        <v>Sai</v>
      </c>
      <c r="Q2956" s="691">
        <v>45</v>
      </c>
    </row>
    <row r="2957" spans="1:23" s="706" customFormat="1">
      <c r="A2957" s="1058"/>
      <c r="B2957" s="1066" t="s">
        <v>787</v>
      </c>
      <c r="C2957" s="682">
        <v>43168</v>
      </c>
      <c r="D2957" s="1070" t="s">
        <v>736</v>
      </c>
      <c r="E2957" s="729">
        <v>0.31</v>
      </c>
      <c r="F2957" s="729">
        <v>0.31</v>
      </c>
      <c r="G2957" s="1070"/>
      <c r="H2957" s="1070"/>
      <c r="I2957" s="1070"/>
      <c r="J2957" s="871">
        <f>VLOOKUP(C2957,'Bieu5 TH chi phi'!$B$7:$C$109,2,0)</f>
        <v>250929.54545454544</v>
      </c>
      <c r="K2957" s="690">
        <f>E2957*$J$2957</f>
        <v>77788.159090909088</v>
      </c>
      <c r="L2957" s="690">
        <f>F2957*$J$2957</f>
        <v>77788.159090909088</v>
      </c>
      <c r="M2957" s="690"/>
      <c r="N2957" s="690"/>
      <c r="O2957" s="690"/>
      <c r="P2957" s="645"/>
      <c r="Q2957" s="705"/>
      <c r="S2957" s="648"/>
      <c r="T2957" s="649"/>
      <c r="U2957" s="649"/>
      <c r="V2957" s="649"/>
      <c r="W2957" s="649"/>
    </row>
    <row r="2958" spans="1:23" s="706" customFormat="1">
      <c r="A2958" s="1058"/>
      <c r="B2958" s="1066" t="s">
        <v>788</v>
      </c>
      <c r="C2958" s="682">
        <v>43168</v>
      </c>
      <c r="D2958" s="1070" t="s">
        <v>736</v>
      </c>
      <c r="E2958" s="729">
        <v>1.38</v>
      </c>
      <c r="F2958" s="729">
        <v>1.1599999999999999</v>
      </c>
      <c r="G2958" s="1070"/>
      <c r="H2958" s="1070"/>
      <c r="I2958" s="1070"/>
      <c r="J2958" s="871">
        <f>VLOOKUP(C2958,'Bieu5 TH chi phi'!$B$7:$C$109,2,0)</f>
        <v>250929.54545454544</v>
      </c>
      <c r="K2958" s="690">
        <f>E2958*$J$2958</f>
        <v>346282.77272727271</v>
      </c>
      <c r="L2958" s="690">
        <f>F2958*$J$2958</f>
        <v>291078.27272727271</v>
      </c>
      <c r="M2958" s="690"/>
      <c r="N2958" s="690"/>
      <c r="O2958" s="690"/>
      <c r="P2958" s="645"/>
      <c r="Q2958" s="705"/>
      <c r="S2958" s="689"/>
      <c r="T2958" s="687"/>
      <c r="U2958" s="687"/>
      <c r="V2958" s="687"/>
      <c r="W2958" s="687"/>
    </row>
    <row r="2959" spans="1:23" s="706" customFormat="1">
      <c r="A2959" s="1058"/>
      <c r="B2959" s="1066" t="s">
        <v>788</v>
      </c>
      <c r="C2959" s="682">
        <v>43260</v>
      </c>
      <c r="D2959" s="1070" t="s">
        <v>736</v>
      </c>
      <c r="E2959" s="729">
        <v>0.06</v>
      </c>
      <c r="F2959" s="729">
        <v>0.06</v>
      </c>
      <c r="G2959" s="1070"/>
      <c r="H2959" s="1070"/>
      <c r="I2959" s="1070"/>
      <c r="J2959" s="871">
        <f>VLOOKUP(C2959,'Bieu5 TH chi phi'!$B$7:$C$109,2,0)</f>
        <v>333736.29545454547</v>
      </c>
      <c r="K2959" s="690">
        <f>E2959*$J$2959</f>
        <v>20024.177727272727</v>
      </c>
      <c r="L2959" s="690">
        <f>F2959*$J$2959</f>
        <v>20024.177727272727</v>
      </c>
      <c r="M2959" s="690"/>
      <c r="N2959" s="690"/>
      <c r="O2959" s="690"/>
      <c r="P2959" s="645"/>
      <c r="Q2959" s="705"/>
      <c r="S2959" s="648"/>
      <c r="T2959" s="649"/>
      <c r="U2959" s="649"/>
      <c r="V2959" s="649"/>
      <c r="W2959" s="649"/>
    </row>
    <row r="2960" spans="1:23" s="706" customFormat="1">
      <c r="A2960" s="1058"/>
      <c r="B2960" s="1066" t="s">
        <v>793</v>
      </c>
      <c r="C2960" s="682">
        <v>43168</v>
      </c>
      <c r="D2960" s="1070" t="s">
        <v>736</v>
      </c>
      <c r="E2960" s="729">
        <v>0.31</v>
      </c>
      <c r="F2960" s="729">
        <v>0.31</v>
      </c>
      <c r="G2960" s="1070"/>
      <c r="H2960" s="1070"/>
      <c r="I2960" s="1070"/>
      <c r="J2960" s="871">
        <f>VLOOKUP(C2960,'Bieu5 TH chi phi'!$B$7:$C$109,2,0)</f>
        <v>250929.54545454544</v>
      </c>
      <c r="K2960" s="690">
        <f>E2960*$J$2960</f>
        <v>77788.159090909088</v>
      </c>
      <c r="L2960" s="690">
        <f>F2960*$J$2960</f>
        <v>77788.159090909088</v>
      </c>
      <c r="M2960" s="690"/>
      <c r="N2960" s="690"/>
      <c r="O2960" s="690"/>
      <c r="P2960" s="645"/>
      <c r="Q2960" s="705"/>
      <c r="S2960" s="648"/>
      <c r="T2960" s="649"/>
      <c r="U2960" s="649"/>
      <c r="V2960" s="649"/>
      <c r="W2960" s="649"/>
    </row>
    <row r="2961" spans="1:23" s="706" customFormat="1">
      <c r="A2961" s="1058"/>
      <c r="B2961" s="1066" t="s">
        <v>789</v>
      </c>
      <c r="C2961" s="682">
        <v>43169</v>
      </c>
      <c r="D2961" s="1070" t="s">
        <v>736</v>
      </c>
      <c r="E2961" s="729">
        <v>0.01</v>
      </c>
      <c r="F2961" s="729">
        <v>2E-3</v>
      </c>
      <c r="G2961" s="1070"/>
      <c r="H2961" s="1070"/>
      <c r="I2961" s="1070"/>
      <c r="J2961" s="871">
        <f>VLOOKUP(C2961,'Bieu5 TH chi phi'!$B$7:$C$109,2,0)</f>
        <v>227509.45454545456</v>
      </c>
      <c r="K2961" s="690">
        <f>E2961*$J$2961</f>
        <v>2275.0945454545458</v>
      </c>
      <c r="L2961" s="690">
        <f>F2961*$J$2961</f>
        <v>455.01890909090912</v>
      </c>
      <c r="M2961" s="690"/>
      <c r="N2961" s="690"/>
      <c r="O2961" s="690"/>
      <c r="P2961" s="645"/>
      <c r="Q2961" s="705"/>
      <c r="S2961" s="689"/>
      <c r="T2961" s="687"/>
      <c r="U2961" s="687"/>
      <c r="V2961" s="687"/>
      <c r="W2961" s="687"/>
    </row>
    <row r="2962" spans="1:23" s="706" customFormat="1">
      <c r="A2962" s="1058"/>
      <c r="B2962" s="1066" t="s">
        <v>791</v>
      </c>
      <c r="C2962" s="682">
        <v>43168</v>
      </c>
      <c r="D2962" s="1070" t="s">
        <v>736</v>
      </c>
      <c r="E2962" s="729">
        <v>2.63</v>
      </c>
      <c r="F2962" s="729">
        <v>0.39</v>
      </c>
      <c r="G2962" s="1070"/>
      <c r="H2962" s="1070"/>
      <c r="I2962" s="1070"/>
      <c r="J2962" s="871">
        <f>VLOOKUP(C2962,'Bieu5 TH chi phi'!$B$7:$C$109,2,0)</f>
        <v>250929.54545454544</v>
      </c>
      <c r="K2962" s="690">
        <f>E2962*$J$2962</f>
        <v>659944.70454545447</v>
      </c>
      <c r="L2962" s="690">
        <f>F2962*$J$2962</f>
        <v>97862.522727272721</v>
      </c>
      <c r="M2962" s="690"/>
      <c r="N2962" s="690"/>
      <c r="O2962" s="690"/>
      <c r="P2962" s="645"/>
      <c r="Q2962" s="705"/>
      <c r="S2962" s="648"/>
      <c r="T2962" s="649"/>
      <c r="U2962" s="649"/>
      <c r="V2962" s="649"/>
      <c r="W2962" s="649"/>
    </row>
    <row r="2963" spans="1:23" s="706" customFormat="1">
      <c r="A2963" s="1058"/>
      <c r="B2963" s="1066" t="s">
        <v>792</v>
      </c>
      <c r="C2963" s="682">
        <v>43168</v>
      </c>
      <c r="D2963" s="1070" t="s">
        <v>736</v>
      </c>
      <c r="E2963" s="729">
        <v>2.34</v>
      </c>
      <c r="F2963" s="729">
        <v>0.98</v>
      </c>
      <c r="G2963" s="1070"/>
      <c r="H2963" s="1070"/>
      <c r="I2963" s="1070"/>
      <c r="J2963" s="871">
        <f>VLOOKUP(C2963,'Bieu5 TH chi phi'!$B$7:$C$109,2,0)</f>
        <v>250929.54545454544</v>
      </c>
      <c r="K2963" s="690">
        <f>E2963*$J$2963</f>
        <v>587175.13636363635</v>
      </c>
      <c r="L2963" s="690">
        <f>F2963*$J$2963</f>
        <v>245910.95454545453</v>
      </c>
      <c r="M2963" s="690"/>
      <c r="N2963" s="690"/>
      <c r="O2963" s="690"/>
      <c r="P2963" s="645"/>
      <c r="Q2963" s="705"/>
      <c r="S2963" s="648"/>
      <c r="T2963" s="649"/>
      <c r="U2963" s="649"/>
      <c r="V2963" s="649"/>
      <c r="W2963" s="649"/>
    </row>
    <row r="2964" spans="1:23" s="706" customFormat="1">
      <c r="A2964" s="1058"/>
      <c r="B2964" s="1063" t="s">
        <v>794</v>
      </c>
      <c r="C2964" s="753"/>
      <c r="D2964" s="1070"/>
      <c r="E2964" s="729"/>
      <c r="F2964" s="729"/>
      <c r="G2964" s="1070"/>
      <c r="H2964" s="1070"/>
      <c r="I2964" s="1070"/>
      <c r="J2964" s="762"/>
      <c r="K2964" s="695">
        <f>SUM(K2965:K2969)</f>
        <v>3428126.0369210658</v>
      </c>
      <c r="L2964" s="695">
        <f>SUM(L2965:L2969)</f>
        <v>2321803.6631272412</v>
      </c>
      <c r="M2964" s="695"/>
      <c r="N2964" s="695"/>
      <c r="O2964" s="695"/>
      <c r="P2964" s="645"/>
      <c r="Q2964" s="705"/>
      <c r="S2964" s="648"/>
      <c r="T2964" s="649"/>
      <c r="U2964" s="649"/>
      <c r="V2964" s="649"/>
      <c r="W2964" s="649"/>
    </row>
    <row r="2965" spans="1:23" s="706" customFormat="1">
      <c r="A2965" s="1058"/>
      <c r="B2965" s="1066" t="s">
        <v>678</v>
      </c>
      <c r="C2965" s="682"/>
      <c r="D2965" s="1070" t="s">
        <v>795</v>
      </c>
      <c r="E2965" s="729">
        <v>21.4</v>
      </c>
      <c r="F2965" s="729">
        <v>15.88</v>
      </c>
      <c r="G2965" s="1070"/>
      <c r="H2965" s="1070"/>
      <c r="I2965" s="1070"/>
      <c r="J2965" s="871">
        <f>VLOOKUP(B2965,'Bieu5 TH chi phi'!$B$7:$C$109,2,0)</f>
        <v>119536.55378486056</v>
      </c>
      <c r="K2965" s="690">
        <f>E2965*$J$2965</f>
        <v>2558082.250996016</v>
      </c>
      <c r="L2965" s="690">
        <f>F2965*$J$2965</f>
        <v>1898240.4741035858</v>
      </c>
      <c r="M2965" s="690"/>
      <c r="N2965" s="690"/>
      <c r="O2965" s="690"/>
      <c r="P2965" s="645"/>
      <c r="Q2965" s="705"/>
      <c r="S2965" s="648"/>
      <c r="T2965" s="649"/>
      <c r="U2965" s="649"/>
      <c r="V2965" s="649"/>
      <c r="W2965" s="649"/>
    </row>
    <row r="2966" spans="1:23" s="706" customFormat="1">
      <c r="A2966" s="1058"/>
      <c r="B2966" s="1066" t="s">
        <v>679</v>
      </c>
      <c r="C2966" s="682"/>
      <c r="D2966" s="1070" t="s">
        <v>795</v>
      </c>
      <c r="E2966" s="729">
        <v>0.08</v>
      </c>
      <c r="F2966" s="729">
        <v>0.01</v>
      </c>
      <c r="G2966" s="1070"/>
      <c r="H2966" s="1070"/>
      <c r="I2966" s="1070"/>
      <c r="J2966" s="871">
        <f>VLOOKUP(B2966,'Bieu5 TH chi phi'!$B$7:$C$109,2,0)</f>
        <v>175954.48207171314</v>
      </c>
      <c r="K2966" s="690">
        <f>E2966*$J$2966</f>
        <v>14076.358565737051</v>
      </c>
      <c r="L2966" s="690">
        <f>F2966*$J$2966</f>
        <v>1759.5448207171314</v>
      </c>
      <c r="M2966" s="690"/>
      <c r="N2966" s="690"/>
      <c r="O2966" s="690"/>
      <c r="P2966" s="645"/>
      <c r="Q2966" s="705"/>
      <c r="S2966" s="648"/>
      <c r="T2966" s="649"/>
      <c r="U2966" s="649"/>
      <c r="V2966" s="649"/>
      <c r="W2966" s="649"/>
    </row>
    <row r="2967" spans="1:23">
      <c r="A2967" s="1058"/>
      <c r="B2967" s="1066" t="s">
        <v>684</v>
      </c>
      <c r="C2967" s="682"/>
      <c r="D2967" s="1070" t="s">
        <v>795</v>
      </c>
      <c r="E2967" s="729">
        <v>0.13</v>
      </c>
      <c r="F2967" s="729">
        <v>0.11</v>
      </c>
      <c r="G2967" s="1070"/>
      <c r="H2967" s="1070"/>
      <c r="I2967" s="1070"/>
      <c r="J2967" s="871">
        <f>VLOOKUP(B2967,'Bieu5 TH chi phi'!$B$7:$C$109,2,0)</f>
        <v>498.00796812749002</v>
      </c>
      <c r="K2967" s="690">
        <f>E2967*$J$2967</f>
        <v>64.741035856573703</v>
      </c>
      <c r="L2967" s="690">
        <f>F2967*$J$2967</f>
        <v>54.7808764940239</v>
      </c>
      <c r="M2967" s="690"/>
      <c r="N2967" s="690"/>
      <c r="O2967" s="690"/>
      <c r="P2967" s="645" t="str">
        <f t="shared" ref="P2967:P3015" si="1114">IF(E2967=Q2967,"Đúng","Sai")</f>
        <v>Sai</v>
      </c>
      <c r="Q2967" s="718"/>
    </row>
    <row r="2968" spans="1:23" ht="10.4" customHeight="1">
      <c r="A2968" s="1058"/>
      <c r="B2968" s="1066" t="s">
        <v>682</v>
      </c>
      <c r="C2968" s="682"/>
      <c r="D2968" s="1070" t="s">
        <v>795</v>
      </c>
      <c r="E2968" s="729">
        <v>17</v>
      </c>
      <c r="F2968" s="729">
        <v>6.8</v>
      </c>
      <c r="G2968" s="1070"/>
      <c r="H2968" s="1070"/>
      <c r="I2968" s="1070"/>
      <c r="J2968" s="871">
        <f>VLOOKUP(B2968,'Bieu5 TH chi phi'!$B$7:$C$109,2,0)</f>
        <v>41646.852589641428</v>
      </c>
      <c r="K2968" s="690">
        <f>E2968*$J$2968</f>
        <v>707996.49402390432</v>
      </c>
      <c r="L2968" s="690">
        <f>F2968*$J$2968</f>
        <v>283198.59760956169</v>
      </c>
      <c r="M2968" s="690"/>
      <c r="N2968" s="690"/>
      <c r="O2968" s="690"/>
      <c r="P2968" s="645" t="str">
        <f t="shared" si="1114"/>
        <v>Sai</v>
      </c>
      <c r="Q2968" s="691"/>
    </row>
    <row r="2969" spans="1:23">
      <c r="A2969" s="1058"/>
      <c r="B2969" s="1407" t="s">
        <v>683</v>
      </c>
      <c r="C2969" s="1407"/>
      <c r="D2969" s="1070" t="s">
        <v>795</v>
      </c>
      <c r="E2969" s="729">
        <v>64.5</v>
      </c>
      <c r="F2969" s="729">
        <v>60.42</v>
      </c>
      <c r="G2969" s="1070"/>
      <c r="H2969" s="1070"/>
      <c r="I2969" s="1070"/>
      <c r="J2969" s="871">
        <f>VLOOKUP(B2969,'Bieu5 TH chi phi'!$B$7:$C$109,2,0)</f>
        <v>2293.1192604581674</v>
      </c>
      <c r="K2969" s="690">
        <f>E2969*$J$2969</f>
        <v>147906.1922995518</v>
      </c>
      <c r="L2969" s="690">
        <f>F2969*$J$2969</f>
        <v>138550.26571688248</v>
      </c>
      <c r="M2969" s="690"/>
      <c r="N2969" s="690"/>
      <c r="O2969" s="690"/>
      <c r="P2969" s="645" t="str">
        <f t="shared" si="1114"/>
        <v>Sai</v>
      </c>
      <c r="Q2969" s="658"/>
    </row>
    <row r="2970" spans="1:23">
      <c r="A2970" s="1058"/>
      <c r="B2970" s="1063" t="s">
        <v>796</v>
      </c>
      <c r="C2970" s="753"/>
      <c r="D2970" s="1070"/>
      <c r="E2970" s="729"/>
      <c r="F2970" s="729"/>
      <c r="G2970" s="1070"/>
      <c r="H2970" s="1070"/>
      <c r="I2970" s="1070"/>
      <c r="J2970" s="871"/>
      <c r="K2970" s="695">
        <f>SUM(K2971:K2972)</f>
        <v>34500</v>
      </c>
      <c r="L2970" s="695">
        <f>SUM(L2971:L2972)</f>
        <v>33700</v>
      </c>
      <c r="M2970" s="695"/>
      <c r="N2970" s="695"/>
      <c r="O2970" s="695"/>
      <c r="P2970" s="645" t="str">
        <f t="shared" si="1114"/>
        <v>Sai</v>
      </c>
      <c r="Q2970" s="691">
        <v>1.75</v>
      </c>
      <c r="S2970" s="689"/>
      <c r="T2970" s="687"/>
      <c r="U2970" s="687"/>
      <c r="V2970" s="687"/>
      <c r="W2970" s="687"/>
    </row>
    <row r="2971" spans="1:23">
      <c r="A2971" s="1058"/>
      <c r="B2971" s="1066" t="s">
        <v>722</v>
      </c>
      <c r="C2971" s="682"/>
      <c r="D2971" s="1070" t="s">
        <v>797</v>
      </c>
      <c r="E2971" s="729">
        <v>0.15</v>
      </c>
      <c r="F2971" s="729">
        <v>0.14000000000000001</v>
      </c>
      <c r="G2971" s="1070"/>
      <c r="H2971" s="1070"/>
      <c r="I2971" s="1070"/>
      <c r="J2971" s="871">
        <f>VLOOKUP(B2971,'Bieu5 TH chi phi'!$B$7:$C$109,2,0)</f>
        <v>80000</v>
      </c>
      <c r="K2971" s="690">
        <f>E2971*$J$2971</f>
        <v>12000</v>
      </c>
      <c r="L2971" s="690">
        <f>F2971*$J$2971</f>
        <v>11200.000000000002</v>
      </c>
      <c r="M2971" s="690"/>
      <c r="N2971" s="690"/>
      <c r="O2971" s="690"/>
      <c r="P2971" s="645" t="str">
        <f t="shared" si="1114"/>
        <v>Sai</v>
      </c>
      <c r="Q2971" s="691">
        <v>4.75</v>
      </c>
      <c r="S2971" s="689"/>
      <c r="T2971" s="687"/>
      <c r="U2971" s="687"/>
      <c r="V2971" s="687"/>
      <c r="W2971" s="687"/>
    </row>
    <row r="2972" spans="1:23">
      <c r="A2972" s="1058"/>
      <c r="B2972" s="1066" t="s">
        <v>724</v>
      </c>
      <c r="C2972" s="1070"/>
      <c r="D2972" s="1070" t="s">
        <v>798</v>
      </c>
      <c r="E2972" s="729">
        <v>0.05</v>
      </c>
      <c r="F2972" s="729">
        <v>0.05</v>
      </c>
      <c r="G2972" s="1070"/>
      <c r="H2972" s="1070"/>
      <c r="I2972" s="1070"/>
      <c r="J2972" s="871">
        <f>VLOOKUP(B2972,'Bieu5 TH chi phi'!$B$7:$C$109,2,0)</f>
        <v>450000</v>
      </c>
      <c r="K2972" s="690">
        <f>E2972*$J$2972</f>
        <v>22500</v>
      </c>
      <c r="L2972" s="690">
        <f>F2972*$J$2972</f>
        <v>22500</v>
      </c>
      <c r="M2972" s="690"/>
      <c r="N2972" s="690"/>
      <c r="O2972" s="690"/>
      <c r="P2972" s="645" t="str">
        <f t="shared" si="1114"/>
        <v>Sai</v>
      </c>
      <c r="Q2972" s="691">
        <v>5.13</v>
      </c>
      <c r="S2972" s="689"/>
      <c r="T2972" s="687"/>
      <c r="U2972" s="687"/>
      <c r="V2972" s="687"/>
      <c r="W2972" s="687"/>
    </row>
    <row r="2973" spans="1:23">
      <c r="A2973" s="1058"/>
      <c r="B2973" s="1063" t="s">
        <v>799</v>
      </c>
      <c r="C2973" s="1070"/>
      <c r="D2973" s="1070" t="s">
        <v>800</v>
      </c>
      <c r="E2973" s="1070">
        <v>20</v>
      </c>
      <c r="F2973" s="1070"/>
      <c r="G2973" s="1070"/>
      <c r="H2973" s="1070"/>
      <c r="I2973" s="1070"/>
      <c r="J2973" s="871"/>
      <c r="K2973" s="701">
        <f>SUM(K2975:K2985)</f>
        <v>7479000.038032094</v>
      </c>
      <c r="L2973" s="701">
        <f>SUM(L2975:L2985)</f>
        <v>7477665.7163123013</v>
      </c>
      <c r="M2973" s="701"/>
      <c r="N2973" s="701"/>
      <c r="O2973" s="701"/>
      <c r="P2973" s="645" t="str">
        <f t="shared" si="1114"/>
        <v>Sai</v>
      </c>
      <c r="Q2973" s="691">
        <v>1.88</v>
      </c>
      <c r="S2973" s="689"/>
      <c r="T2973" s="687"/>
      <c r="U2973" s="687"/>
      <c r="V2973" s="687"/>
      <c r="W2973" s="687"/>
    </row>
    <row r="2974" spans="1:23">
      <c r="A2974" s="707"/>
      <c r="B2974" s="826" t="s">
        <v>908</v>
      </c>
      <c r="C2974" s="712"/>
      <c r="D2974" s="712"/>
      <c r="E2974" s="712"/>
      <c r="F2974" s="1070"/>
      <c r="G2974" s="1070"/>
      <c r="H2974" s="1070"/>
      <c r="I2974" s="1070"/>
      <c r="J2974" s="871"/>
      <c r="K2974" s="704">
        <f>K2975</f>
        <v>800465.24999999977</v>
      </c>
      <c r="L2974" s="704">
        <f>L2975</f>
        <v>800465.24999999977</v>
      </c>
      <c r="M2974" s="704"/>
      <c r="N2974" s="704"/>
      <c r="O2974" s="704"/>
      <c r="P2974" s="730" t="s">
        <v>811</v>
      </c>
      <c r="Q2974" s="691">
        <v>5.5</v>
      </c>
      <c r="R2974" s="731">
        <f>E2974/Q2974</f>
        <v>0</v>
      </c>
      <c r="S2974" s="689"/>
      <c r="T2974" s="687"/>
      <c r="U2974" s="687"/>
      <c r="V2974" s="687"/>
      <c r="W2974" s="687"/>
    </row>
    <row r="2975" spans="1:23" ht="21">
      <c r="A2975" s="707"/>
      <c r="B2975" s="827" t="s">
        <v>735</v>
      </c>
      <c r="C2975" s="682">
        <v>43320</v>
      </c>
      <c r="D2975" s="828" t="s">
        <v>736</v>
      </c>
      <c r="E2975" s="712">
        <v>1.5</v>
      </c>
      <c r="F2975" s="1070"/>
      <c r="G2975" s="1070"/>
      <c r="H2975" s="1070"/>
      <c r="I2975" s="1070"/>
      <c r="J2975" s="871">
        <f>VLOOKUP(C2975,'Bieu5 TH chi phi'!$B$7:$C$109,2,0)</f>
        <v>533643.49999999988</v>
      </c>
      <c r="K2975" s="704">
        <f>J2975*E2975</f>
        <v>800465.24999999977</v>
      </c>
      <c r="L2975" s="704">
        <f t="shared" ref="L2975" si="1115">K2975</f>
        <v>800465.24999999977</v>
      </c>
      <c r="M2975" s="704"/>
      <c r="N2975" s="704"/>
      <c r="O2975" s="704"/>
      <c r="P2975" s="730" t="s">
        <v>811</v>
      </c>
      <c r="Q2975" s="691">
        <v>10.5</v>
      </c>
      <c r="R2975" s="731">
        <f>E2975/Q2975</f>
        <v>0.14285714285714285</v>
      </c>
      <c r="S2975" s="689"/>
      <c r="T2975" s="687"/>
      <c r="U2975" s="687"/>
      <c r="V2975" s="687"/>
      <c r="W2975" s="687"/>
    </row>
    <row r="2976" spans="1:23">
      <c r="A2976" s="707"/>
      <c r="B2976" s="1066" t="s">
        <v>657</v>
      </c>
      <c r="C2976" s="1070"/>
      <c r="D2976" s="1070" t="s">
        <v>800</v>
      </c>
      <c r="E2976" s="1070">
        <f>E2973</f>
        <v>20</v>
      </c>
      <c r="F2976" s="1070"/>
      <c r="G2976" s="1070"/>
      <c r="H2976" s="1070"/>
      <c r="I2976" s="1070"/>
      <c r="J2976" s="871">
        <f>VLOOKUP(B2976,'Bieu5 TH chi phi'!$B$7:$C$109,2,0)</f>
        <v>667.16085989621945</v>
      </c>
      <c r="K2976" s="704">
        <f>J2976*E2976</f>
        <v>13343.217197924389</v>
      </c>
      <c r="L2976" s="733">
        <f>K2976*T$4</f>
        <v>12008.89547813195</v>
      </c>
      <c r="M2976" s="704">
        <v>0</v>
      </c>
      <c r="N2976" s="704">
        <v>0</v>
      </c>
      <c r="O2976" s="704">
        <v>0</v>
      </c>
      <c r="P2976" s="730" t="s">
        <v>811</v>
      </c>
      <c r="Q2976" s="691">
        <v>6.38</v>
      </c>
      <c r="R2976" s="731">
        <f>E2976/Q2976</f>
        <v>3.134796238244514</v>
      </c>
      <c r="S2976" s="689"/>
      <c r="T2976" s="687"/>
      <c r="U2976" s="687"/>
      <c r="V2976" s="687"/>
      <c r="W2976" s="687"/>
    </row>
    <row r="2977" spans="1:23">
      <c r="A2977" s="707"/>
      <c r="B2977" s="1066" t="s">
        <v>801</v>
      </c>
      <c r="C2977" s="1070"/>
      <c r="D2977" s="1070" t="s">
        <v>800</v>
      </c>
      <c r="E2977" s="1070">
        <f>E2976</f>
        <v>20</v>
      </c>
      <c r="F2977" s="1070"/>
      <c r="G2977" s="1070"/>
      <c r="H2977" s="1070"/>
      <c r="I2977" s="1070"/>
      <c r="J2977" s="871">
        <f>VLOOKUP(B2977,'Bieu5 TH chi phi'!$B$7:$C$109,2,0)</f>
        <v>38838.710730170496</v>
      </c>
      <c r="K2977" s="704">
        <f>J2977*E2977</f>
        <v>776774.21460340987</v>
      </c>
      <c r="L2977" s="704">
        <f t="shared" ref="L2977" si="1116">K2977</f>
        <v>776774.21460340987</v>
      </c>
      <c r="M2977" s="704"/>
      <c r="N2977" s="704"/>
      <c r="O2977" s="704"/>
      <c r="P2977" s="730" t="s">
        <v>811</v>
      </c>
      <c r="Q2977" s="691">
        <v>14</v>
      </c>
      <c r="R2977" s="731">
        <f>E2977/Q2977</f>
        <v>1.4285714285714286</v>
      </c>
      <c r="S2977" s="689"/>
      <c r="T2977" s="687"/>
      <c r="U2977" s="687"/>
      <c r="V2977" s="687"/>
      <c r="W2977" s="687"/>
    </row>
    <row r="2978" spans="1:23">
      <c r="A2978" s="708"/>
      <c r="B2978" s="1066" t="s">
        <v>802</v>
      </c>
      <c r="C2978" s="1070"/>
      <c r="D2978" s="1070" t="s">
        <v>800</v>
      </c>
      <c r="E2978" s="1070">
        <f t="shared" ref="E2978:E2983" si="1117">E2977</f>
        <v>20</v>
      </c>
      <c r="F2978" s="1070"/>
      <c r="G2978" s="1070"/>
      <c r="H2978" s="1070"/>
      <c r="I2978" s="1070"/>
      <c r="J2978" s="871">
        <f>VLOOKUP(B2978,'Bieu5 TH chi phi'!$B$7:$C$109,2,0)</f>
        <v>0</v>
      </c>
      <c r="K2978" s="704"/>
      <c r="L2978" s="704"/>
      <c r="M2978" s="704"/>
      <c r="N2978" s="704"/>
      <c r="O2978" s="704"/>
      <c r="P2978" s="645" t="str">
        <f t="shared" si="1114"/>
        <v>Sai</v>
      </c>
      <c r="Q2978" s="658"/>
    </row>
    <row r="2979" spans="1:23">
      <c r="A2979" s="707"/>
      <c r="B2979" s="709" t="s">
        <v>605</v>
      </c>
      <c r="C2979" s="1070"/>
      <c r="D2979" s="1070" t="s">
        <v>800</v>
      </c>
      <c r="E2979" s="1070">
        <f t="shared" si="1117"/>
        <v>20</v>
      </c>
      <c r="F2979" s="1070"/>
      <c r="G2979" s="1070"/>
      <c r="H2979" s="1070"/>
      <c r="I2979" s="1070"/>
      <c r="J2979" s="871">
        <f>VLOOKUP(B2979,'Bieu5 TH chi phi'!$B$7:$C$109,2,0)</f>
        <v>18765.274056338028</v>
      </c>
      <c r="K2979" s="704">
        <f>J2979*E2979</f>
        <v>375305.4811267606</v>
      </c>
      <c r="L2979" s="704">
        <f t="shared" ref="L2979:L2980" si="1118">K2979</f>
        <v>375305.4811267606</v>
      </c>
      <c r="M2979" s="704"/>
      <c r="N2979" s="704"/>
      <c r="O2979" s="704"/>
      <c r="P2979" s="645" t="str">
        <f t="shared" si="1114"/>
        <v>Sai</v>
      </c>
      <c r="Q2979" s="691">
        <v>0.28999999999999998</v>
      </c>
      <c r="S2979" s="689"/>
      <c r="T2979" s="687"/>
      <c r="U2979" s="687"/>
      <c r="V2979" s="687"/>
      <c r="W2979" s="687"/>
    </row>
    <row r="2980" spans="1:23">
      <c r="A2980" s="707"/>
      <c r="B2980" s="709" t="s">
        <v>646</v>
      </c>
      <c r="C2980" s="1070"/>
      <c r="D2980" s="1070" t="s">
        <v>800</v>
      </c>
      <c r="E2980" s="1070">
        <f t="shared" si="1117"/>
        <v>20</v>
      </c>
      <c r="F2980" s="1070"/>
      <c r="G2980" s="1070"/>
      <c r="H2980" s="1070"/>
      <c r="I2980" s="1070"/>
      <c r="J2980" s="871">
        <f>VLOOKUP(B2980,'Bieu5 TH chi phi'!$B$7:$C$109,2,0)</f>
        <v>173801.87938349394</v>
      </c>
      <c r="K2980" s="704">
        <f>J2980*E2980</f>
        <v>3476037.5876698787</v>
      </c>
      <c r="L2980" s="704">
        <f t="shared" si="1118"/>
        <v>3476037.5876698787</v>
      </c>
      <c r="M2980" s="704"/>
      <c r="N2980" s="704"/>
      <c r="O2980" s="704"/>
      <c r="P2980" s="730" t="s">
        <v>811</v>
      </c>
      <c r="Q2980" s="691">
        <v>72</v>
      </c>
      <c r="R2980" s="731">
        <f>E2980/Q2980</f>
        <v>0.27777777777777779</v>
      </c>
      <c r="S2980" s="689"/>
      <c r="T2980" s="687"/>
      <c r="U2980" s="687"/>
      <c r="V2980" s="687"/>
      <c r="W2980" s="687"/>
    </row>
    <row r="2981" spans="1:23">
      <c r="A2981" s="707"/>
      <c r="B2981" s="1066" t="s">
        <v>803</v>
      </c>
      <c r="C2981" s="1070"/>
      <c r="D2981" s="1070" t="s">
        <v>800</v>
      </c>
      <c r="E2981" s="1070">
        <f t="shared" si="1117"/>
        <v>20</v>
      </c>
      <c r="F2981" s="1070"/>
      <c r="G2981" s="1070"/>
      <c r="H2981" s="1070"/>
      <c r="I2981" s="1070"/>
      <c r="J2981" s="871"/>
      <c r="K2981" s="704"/>
      <c r="L2981" s="704"/>
      <c r="M2981" s="704"/>
      <c r="N2981" s="704"/>
      <c r="O2981" s="704"/>
      <c r="P2981" s="730" t="s">
        <v>811</v>
      </c>
      <c r="Q2981" s="691">
        <v>30</v>
      </c>
      <c r="R2981" s="731">
        <f>E2981/Q2981</f>
        <v>0.66666666666666663</v>
      </c>
      <c r="S2981" s="689"/>
      <c r="T2981" s="687"/>
      <c r="U2981" s="687"/>
      <c r="V2981" s="687"/>
      <c r="W2981" s="687"/>
    </row>
    <row r="2982" spans="1:23">
      <c r="A2982" s="707"/>
      <c r="B2982" s="709" t="s">
        <v>19</v>
      </c>
      <c r="C2982" s="1070"/>
      <c r="D2982" s="1070" t="s">
        <v>800</v>
      </c>
      <c r="E2982" s="1070">
        <f t="shared" si="1117"/>
        <v>20</v>
      </c>
      <c r="F2982" s="1070"/>
      <c r="G2982" s="1070"/>
      <c r="H2982" s="1070"/>
      <c r="I2982" s="1070"/>
      <c r="J2982" s="871">
        <f>VLOOKUP(B2982,'Bieu5 TH chi phi'!$B$7:$C$109,2,0)</f>
        <v>10491.54463647199</v>
      </c>
      <c r="K2982" s="704">
        <f>J2982*E2982</f>
        <v>209830.8927294398</v>
      </c>
      <c r="L2982" s="704">
        <f t="shared" ref="L2982:L2985" si="1119">K2982</f>
        <v>209830.8927294398</v>
      </c>
      <c r="M2982" s="704"/>
      <c r="N2982" s="704"/>
      <c r="O2982" s="704"/>
      <c r="P2982" s="645" t="str">
        <f t="shared" si="1114"/>
        <v>Sai</v>
      </c>
      <c r="Q2982" s="691">
        <v>9</v>
      </c>
      <c r="S2982" s="689"/>
      <c r="T2982" s="687"/>
      <c r="U2982" s="687"/>
      <c r="V2982" s="687"/>
      <c r="W2982" s="687"/>
    </row>
    <row r="2983" spans="1:23">
      <c r="A2983" s="707"/>
      <c r="B2983" s="710" t="s">
        <v>21</v>
      </c>
      <c r="C2983" s="1070"/>
      <c r="D2983" s="1070" t="s">
        <v>800</v>
      </c>
      <c r="E2983" s="1070">
        <f t="shared" si="1117"/>
        <v>20</v>
      </c>
      <c r="F2983" s="1070"/>
      <c r="G2983" s="1070"/>
      <c r="H2983" s="1070"/>
      <c r="I2983" s="1070"/>
      <c r="J2983" s="871">
        <f>VLOOKUP(B2983,'Bieu5 TH chi phi'!$B$7:$C$109,2,0)</f>
        <v>17555.295987286452</v>
      </c>
      <c r="K2983" s="704">
        <f>J2983*E2983</f>
        <v>351105.91974572907</v>
      </c>
      <c r="L2983" s="704">
        <f t="shared" si="1119"/>
        <v>351105.91974572907</v>
      </c>
      <c r="M2983" s="704"/>
      <c r="N2983" s="704"/>
      <c r="O2983" s="704"/>
      <c r="P2983" s="645" t="str">
        <f t="shared" si="1114"/>
        <v>Sai</v>
      </c>
      <c r="Q2983" s="691"/>
    </row>
    <row r="2984" spans="1:23">
      <c r="A2984" s="711"/>
      <c r="B2984" s="710" t="s">
        <v>804</v>
      </c>
      <c r="C2984" s="712"/>
      <c r="D2984" s="1199" t="s">
        <v>800</v>
      </c>
      <c r="E2984" s="1199">
        <f>E2983</f>
        <v>20</v>
      </c>
      <c r="F2984" s="712"/>
      <c r="G2984" s="712"/>
      <c r="H2984" s="712"/>
      <c r="I2984" s="712"/>
      <c r="J2984" s="871">
        <f>VLOOKUP(B2984,'Bieu5 TH chi phi'!$B$7:$C$109,2,0)</f>
        <v>46989.233700271805</v>
      </c>
      <c r="K2984" s="704">
        <f t="shared" ref="K2984:K2985" si="1120">J2984*E2984</f>
        <v>939784.67400543613</v>
      </c>
      <c r="L2984" s="704">
        <f t="shared" si="1119"/>
        <v>939784.67400543613</v>
      </c>
      <c r="M2984" s="713"/>
      <c r="N2984" s="713"/>
      <c r="O2984" s="713"/>
      <c r="P2984" s="645" t="str">
        <f t="shared" si="1114"/>
        <v>Sai</v>
      </c>
      <c r="Q2984" s="691">
        <v>0.35</v>
      </c>
      <c r="S2984" s="689"/>
      <c r="T2984" s="687"/>
      <c r="U2984" s="687"/>
      <c r="V2984" s="687"/>
      <c r="W2984" s="687"/>
    </row>
    <row r="2985" spans="1:23">
      <c r="A2985" s="715"/>
      <c r="B2985" s="1159" t="s">
        <v>22</v>
      </c>
      <c r="C2985" s="716"/>
      <c r="D2985" s="716" t="s">
        <v>800</v>
      </c>
      <c r="E2985" s="716">
        <f t="shared" ref="E2985" si="1121">E2984</f>
        <v>20</v>
      </c>
      <c r="F2985" s="716"/>
      <c r="G2985" s="716"/>
      <c r="H2985" s="716"/>
      <c r="I2985" s="716"/>
      <c r="J2985" s="1160">
        <f>VLOOKUP(B2985,'Bieu5 TH chi phi'!$B$7:$C$109,2,0)</f>
        <v>26817.640047675806</v>
      </c>
      <c r="K2985" s="717">
        <f t="shared" si="1120"/>
        <v>536352.80095351615</v>
      </c>
      <c r="L2985" s="717">
        <f t="shared" si="1119"/>
        <v>536352.80095351615</v>
      </c>
      <c r="M2985" s="717"/>
      <c r="N2985" s="717"/>
      <c r="O2985" s="717"/>
      <c r="P2985" s="645" t="str">
        <f t="shared" si="1114"/>
        <v>Sai</v>
      </c>
      <c r="Q2985" s="691">
        <v>0.12</v>
      </c>
      <c r="S2985" s="689"/>
      <c r="T2985" s="687"/>
      <c r="U2985" s="687"/>
      <c r="V2985" s="687"/>
      <c r="W2985" s="687"/>
    </row>
    <row r="2986" spans="1:23" s="706" customFormat="1">
      <c r="A2986" s="748"/>
      <c r="B2986" s="1417"/>
      <c r="C2986" s="1417"/>
      <c r="D2986" s="1417"/>
      <c r="E2986" s="1417"/>
      <c r="F2986" s="1060"/>
      <c r="G2986" s="1060"/>
      <c r="H2986" s="1060"/>
      <c r="I2986" s="1060"/>
      <c r="J2986" s="804"/>
      <c r="K2986" s="722"/>
      <c r="L2986" s="722"/>
      <c r="M2986" s="722"/>
      <c r="N2986" s="722"/>
      <c r="O2986" s="722"/>
      <c r="P2986" s="645"/>
      <c r="Q2986" s="705"/>
      <c r="S2986" s="648"/>
      <c r="T2986" s="649"/>
      <c r="U2986" s="649"/>
      <c r="V2986" s="649"/>
      <c r="W2986" s="649"/>
    </row>
    <row r="2987" spans="1:23" s="706" customFormat="1" ht="10.4" customHeight="1">
      <c r="A2987" s="1082" t="s">
        <v>927</v>
      </c>
      <c r="B2987" s="1078"/>
      <c r="C2987" s="1078"/>
      <c r="D2987" s="1078"/>
      <c r="E2987" s="1078"/>
      <c r="F2987" s="1078"/>
      <c r="G2987" s="1078"/>
      <c r="H2987" s="1078"/>
      <c r="I2987" s="1078"/>
      <c r="J2987" s="1078"/>
      <c r="K2987" s="725">
        <f>K2988+K3002+K3008+K3011</f>
        <v>22241324.629441183</v>
      </c>
      <c r="L2987" s="725">
        <f>L2988+L3002+L3008+L3011</f>
        <v>0</v>
      </c>
      <c r="M2987" s="725"/>
      <c r="N2987" s="725"/>
      <c r="O2987" s="725"/>
      <c r="P2987" s="645"/>
      <c r="Q2987" s="705"/>
      <c r="S2987" s="689"/>
      <c r="T2987" s="687"/>
      <c r="U2987" s="687"/>
      <c r="V2987" s="687"/>
      <c r="W2987" s="687"/>
    </row>
    <row r="2988" spans="1:23" s="706" customFormat="1">
      <c r="A2988" s="1406" t="s">
        <v>945</v>
      </c>
      <c r="B2988" s="1063" t="s">
        <v>784</v>
      </c>
      <c r="C2988" s="753"/>
      <c r="D2988" s="1070"/>
      <c r="E2988" s="775"/>
      <c r="F2988" s="775"/>
      <c r="G2988" s="775"/>
      <c r="H2988" s="775"/>
      <c r="I2988" s="775"/>
      <c r="J2988" s="829"/>
      <c r="K2988" s="695">
        <f>SUM(K2989:K3001)</f>
        <v>6085401.1429545451</v>
      </c>
      <c r="L2988" s="695">
        <f>SUM(L2989:L3001)</f>
        <v>0</v>
      </c>
      <c r="M2988" s="695"/>
      <c r="N2988" s="695"/>
      <c r="O2988" s="695"/>
      <c r="P2988" s="645"/>
      <c r="Q2988" s="705"/>
      <c r="S2988" s="648"/>
      <c r="T2988" s="649"/>
      <c r="U2988" s="649"/>
      <c r="V2988" s="649"/>
      <c r="W2988" s="649"/>
    </row>
    <row r="2989" spans="1:23" s="706" customFormat="1">
      <c r="A2989" s="1406"/>
      <c r="B2989" s="1066" t="s">
        <v>785</v>
      </c>
      <c r="C2989" s="682">
        <v>43168</v>
      </c>
      <c r="D2989" s="1070" t="s">
        <v>736</v>
      </c>
      <c r="E2989" s="729">
        <v>0.34</v>
      </c>
      <c r="F2989" s="1070"/>
      <c r="G2989" s="1070"/>
      <c r="H2989" s="1070"/>
      <c r="I2989" s="1070"/>
      <c r="J2989" s="871">
        <f>VLOOKUP(C2989,'Bieu5 TH chi phi'!$B$7:$C$109,2,0)</f>
        <v>250929.54545454544</v>
      </c>
      <c r="K2989" s="690">
        <f>E2989*J2989</f>
        <v>85316.045454545456</v>
      </c>
      <c r="L2989" s="690">
        <f>$J$2991*F2989</f>
        <v>0</v>
      </c>
      <c r="M2989" s="690"/>
      <c r="N2989" s="690"/>
      <c r="O2989" s="690"/>
      <c r="P2989" s="645"/>
      <c r="Q2989" s="705"/>
      <c r="S2989" s="648"/>
      <c r="T2989" s="649"/>
      <c r="U2989" s="649"/>
      <c r="V2989" s="649"/>
      <c r="W2989" s="649"/>
    </row>
    <row r="2990" spans="1:23" s="706" customFormat="1">
      <c r="A2990" s="1058"/>
      <c r="B2990" s="1066" t="s">
        <v>786</v>
      </c>
      <c r="C2990" s="682">
        <v>43109</v>
      </c>
      <c r="D2990" s="1070" t="s">
        <v>736</v>
      </c>
      <c r="E2990" s="729">
        <v>0.34</v>
      </c>
      <c r="F2990" s="1070"/>
      <c r="G2990" s="1070"/>
      <c r="H2990" s="1070"/>
      <c r="I2990" s="1070"/>
      <c r="J2990" s="871">
        <f>VLOOKUP(C2990,'Bieu5 TH chi phi'!$B$7:$C$109,2,0)</f>
        <v>195725.04545454544</v>
      </c>
      <c r="K2990" s="690">
        <f t="shared" ref="K2990:K3001" si="1122">E2990*J2990</f>
        <v>66546.515454545457</v>
      </c>
      <c r="L2990" s="690">
        <f>$J$2992*F2990</f>
        <v>0</v>
      </c>
      <c r="M2990" s="690"/>
      <c r="N2990" s="690"/>
      <c r="O2990" s="690"/>
      <c r="P2990" s="645"/>
      <c r="Q2990" s="705"/>
      <c r="S2990" s="689"/>
      <c r="T2990" s="687"/>
      <c r="U2990" s="687"/>
      <c r="V2990" s="687"/>
      <c r="W2990" s="687"/>
    </row>
    <row r="2991" spans="1:23" s="706" customFormat="1">
      <c r="A2991" s="1058"/>
      <c r="B2991" s="1066" t="s">
        <v>786</v>
      </c>
      <c r="C2991" s="682">
        <v>43199</v>
      </c>
      <c r="D2991" s="1070" t="s">
        <v>736</v>
      </c>
      <c r="E2991" s="729">
        <v>10.4</v>
      </c>
      <c r="F2991" s="1070"/>
      <c r="G2991" s="1070"/>
      <c r="H2991" s="1070"/>
      <c r="I2991" s="1070"/>
      <c r="J2991" s="871">
        <f>VLOOKUP(C2991,'Bieu5 TH chi phi'!$B$7:$C$109,2,0)</f>
        <v>276022.5</v>
      </c>
      <c r="K2991" s="690">
        <f t="shared" si="1122"/>
        <v>2870634</v>
      </c>
      <c r="L2991" s="690">
        <f>$J$2993*F2991</f>
        <v>0</v>
      </c>
      <c r="M2991" s="690"/>
      <c r="N2991" s="690"/>
      <c r="O2991" s="690"/>
      <c r="P2991" s="645"/>
      <c r="Q2991" s="705"/>
      <c r="S2991" s="648"/>
      <c r="T2991" s="649"/>
      <c r="U2991" s="649"/>
      <c r="V2991" s="649"/>
      <c r="W2991" s="649"/>
    </row>
    <row r="2992" spans="1:23" s="706" customFormat="1">
      <c r="A2992" s="1058"/>
      <c r="B2992" s="1066" t="s">
        <v>786</v>
      </c>
      <c r="C2992" s="682">
        <v>43260</v>
      </c>
      <c r="D2992" s="1070" t="s">
        <v>736</v>
      </c>
      <c r="E2992" s="729">
        <v>1.4</v>
      </c>
      <c r="F2992" s="1070"/>
      <c r="G2992" s="1070"/>
      <c r="H2992" s="1070"/>
      <c r="I2992" s="1070"/>
      <c r="J2992" s="871">
        <f>VLOOKUP(C2992,'Bieu5 TH chi phi'!$B$7:$C$109,2,0)</f>
        <v>333736.29545454547</v>
      </c>
      <c r="K2992" s="690">
        <f t="shared" si="1122"/>
        <v>467230.8136363636</v>
      </c>
      <c r="L2992" s="690">
        <f>$J$2994*F2992</f>
        <v>0</v>
      </c>
      <c r="M2992" s="690"/>
      <c r="N2992" s="690"/>
      <c r="O2992" s="690"/>
      <c r="P2992" s="645"/>
      <c r="Q2992" s="705"/>
      <c r="S2992" s="648"/>
      <c r="T2992" s="649"/>
      <c r="U2992" s="649"/>
      <c r="V2992" s="649"/>
      <c r="W2992" s="649"/>
    </row>
    <row r="2993" spans="1:23" s="706" customFormat="1">
      <c r="A2993" s="1058"/>
      <c r="B2993" s="1066" t="s">
        <v>786</v>
      </c>
      <c r="C2993" s="682">
        <v>43321</v>
      </c>
      <c r="D2993" s="1070" t="s">
        <v>736</v>
      </c>
      <c r="E2993" s="729">
        <v>0.16</v>
      </c>
      <c r="F2993" s="1070"/>
      <c r="G2993" s="1070"/>
      <c r="H2993" s="1070"/>
      <c r="I2993" s="1070"/>
      <c r="J2993" s="871">
        <f>VLOOKUP(C2993,'Bieu5 TH chi phi'!$B$7:$C$109,2,0)</f>
        <v>388940.79545454553</v>
      </c>
      <c r="K2993" s="690">
        <f t="shared" si="1122"/>
        <v>62230.527272727282</v>
      </c>
      <c r="L2993" s="690">
        <f>$J$2995*F2993</f>
        <v>0</v>
      </c>
      <c r="M2993" s="690"/>
      <c r="N2993" s="690"/>
      <c r="O2993" s="690"/>
      <c r="P2993" s="645"/>
      <c r="Q2993" s="705"/>
      <c r="S2993" s="648"/>
      <c r="T2993" s="649"/>
      <c r="U2993" s="649"/>
      <c r="V2993" s="649"/>
      <c r="W2993" s="649"/>
    </row>
    <row r="2994" spans="1:23" s="706" customFormat="1">
      <c r="A2994" s="1058"/>
      <c r="B2994" s="1066" t="s">
        <v>787</v>
      </c>
      <c r="C2994" s="682">
        <v>43109</v>
      </c>
      <c r="D2994" s="1070" t="s">
        <v>736</v>
      </c>
      <c r="E2994" s="729">
        <v>0.34</v>
      </c>
      <c r="F2994" s="1070"/>
      <c r="G2994" s="1070"/>
      <c r="H2994" s="1070"/>
      <c r="I2994" s="1070"/>
      <c r="J2994" s="871">
        <f>VLOOKUP(C2994,'Bieu5 TH chi phi'!$B$7:$C$109,2,0)</f>
        <v>195725.04545454544</v>
      </c>
      <c r="K2994" s="690">
        <f t="shared" si="1122"/>
        <v>66546.515454545457</v>
      </c>
      <c r="L2994" s="690">
        <f>$J$2996*F2994</f>
        <v>0</v>
      </c>
      <c r="M2994" s="690"/>
      <c r="N2994" s="690"/>
      <c r="O2994" s="690"/>
      <c r="P2994" s="645"/>
      <c r="Q2994" s="705"/>
      <c r="S2994" s="648"/>
      <c r="T2994" s="649"/>
      <c r="U2994" s="649"/>
      <c r="V2994" s="649"/>
      <c r="W2994" s="649"/>
    </row>
    <row r="2995" spans="1:23" s="706" customFormat="1">
      <c r="A2995" s="1058"/>
      <c r="B2995" s="1066" t="s">
        <v>787</v>
      </c>
      <c r="C2995" s="682">
        <v>43168</v>
      </c>
      <c r="D2995" s="1070" t="s">
        <v>736</v>
      </c>
      <c r="E2995" s="729">
        <v>0.34</v>
      </c>
      <c r="F2995" s="1070"/>
      <c r="G2995" s="1070"/>
      <c r="H2995" s="1070"/>
      <c r="I2995" s="1070"/>
      <c r="J2995" s="871">
        <f>VLOOKUP(C2995,'Bieu5 TH chi phi'!$B$7:$C$109,2,0)</f>
        <v>250929.54545454544</v>
      </c>
      <c r="K2995" s="690">
        <f t="shared" si="1122"/>
        <v>85316.045454545456</v>
      </c>
      <c r="L2995" s="690">
        <f>$J$2997*F2995</f>
        <v>0</v>
      </c>
      <c r="M2995" s="690"/>
      <c r="N2995" s="690"/>
      <c r="O2995" s="690"/>
      <c r="P2995" s="645"/>
      <c r="Q2995" s="705"/>
      <c r="S2995" s="648"/>
      <c r="T2995" s="649"/>
      <c r="U2995" s="649"/>
      <c r="V2995" s="649"/>
      <c r="W2995" s="649"/>
    </row>
    <row r="2996" spans="1:23">
      <c r="A2996" s="1058"/>
      <c r="B2996" s="1066" t="s">
        <v>788</v>
      </c>
      <c r="C2996" s="682">
        <v>43168</v>
      </c>
      <c r="D2996" s="1070" t="s">
        <v>736</v>
      </c>
      <c r="E2996" s="729">
        <v>1.78</v>
      </c>
      <c r="F2996" s="1070"/>
      <c r="G2996" s="1070"/>
      <c r="H2996" s="1070"/>
      <c r="I2996" s="1070"/>
      <c r="J2996" s="871">
        <f>VLOOKUP(C2996,'Bieu5 TH chi phi'!$B$7:$C$109,2,0)</f>
        <v>250929.54545454544</v>
      </c>
      <c r="K2996" s="690">
        <f t="shared" si="1122"/>
        <v>446654.59090909088</v>
      </c>
      <c r="L2996" s="690">
        <f>$J$2998*F2996</f>
        <v>0</v>
      </c>
      <c r="M2996" s="690"/>
      <c r="N2996" s="690"/>
      <c r="O2996" s="690"/>
      <c r="P2996" s="645" t="str">
        <f t="shared" si="1114"/>
        <v>Sai</v>
      </c>
      <c r="Q2996" s="718"/>
    </row>
    <row r="2997" spans="1:23" ht="10.4" customHeight="1">
      <c r="A2997" s="1058"/>
      <c r="B2997" s="1066" t="s">
        <v>788</v>
      </c>
      <c r="C2997" s="682">
        <v>43260</v>
      </c>
      <c r="D2997" s="1070" t="s">
        <v>736</v>
      </c>
      <c r="E2997" s="729">
        <v>0.13</v>
      </c>
      <c r="F2997" s="1070"/>
      <c r="G2997" s="1070"/>
      <c r="H2997" s="1070"/>
      <c r="I2997" s="1070"/>
      <c r="J2997" s="871">
        <f>VLOOKUP(C2997,'Bieu5 TH chi phi'!$B$7:$C$109,2,0)</f>
        <v>333736.29545454547</v>
      </c>
      <c r="K2997" s="690">
        <f t="shared" si="1122"/>
        <v>43385.718409090914</v>
      </c>
      <c r="L2997" s="690">
        <f>$J$2999*F2997</f>
        <v>0</v>
      </c>
      <c r="M2997" s="690"/>
      <c r="N2997" s="690"/>
      <c r="O2997" s="690"/>
      <c r="P2997" s="645" t="str">
        <f t="shared" si="1114"/>
        <v>Sai</v>
      </c>
      <c r="Q2997" s="718"/>
    </row>
    <row r="2998" spans="1:23">
      <c r="A2998" s="1058"/>
      <c r="B2998" s="1066" t="s">
        <v>793</v>
      </c>
      <c r="C2998" s="682">
        <v>43168</v>
      </c>
      <c r="D2998" s="1070" t="s">
        <v>736</v>
      </c>
      <c r="E2998" s="729">
        <v>0.34</v>
      </c>
      <c r="F2998" s="1070"/>
      <c r="G2998" s="1070"/>
      <c r="H2998" s="1070"/>
      <c r="I2998" s="1070"/>
      <c r="J2998" s="871">
        <f>VLOOKUP(C2998,'Bieu5 TH chi phi'!$B$7:$C$109,2,0)</f>
        <v>250929.54545454544</v>
      </c>
      <c r="K2998" s="690">
        <f t="shared" si="1122"/>
        <v>85316.045454545456</v>
      </c>
      <c r="L2998" s="690">
        <f>$J$3000*F2998</f>
        <v>0</v>
      </c>
      <c r="M2998" s="690"/>
      <c r="N2998" s="690"/>
      <c r="O2998" s="690"/>
      <c r="P2998" s="645" t="str">
        <f t="shared" si="1114"/>
        <v>Sai</v>
      </c>
      <c r="Q2998" s="658"/>
    </row>
    <row r="2999" spans="1:23">
      <c r="A2999" s="1058"/>
      <c r="B2999" s="1066" t="s">
        <v>789</v>
      </c>
      <c r="C2999" s="682">
        <v>43169</v>
      </c>
      <c r="D2999" s="1070" t="s">
        <v>736</v>
      </c>
      <c r="E2999" s="729">
        <v>0.02</v>
      </c>
      <c r="F2999" s="1070"/>
      <c r="G2999" s="1070"/>
      <c r="H2999" s="1070"/>
      <c r="I2999" s="1070"/>
      <c r="J2999" s="871">
        <f>VLOOKUP(C2999,'Bieu5 TH chi phi'!$B$7:$C$109,2,0)</f>
        <v>227509.45454545456</v>
      </c>
      <c r="K2999" s="690">
        <f t="shared" si="1122"/>
        <v>4550.1890909090916</v>
      </c>
      <c r="L2999" s="690">
        <f>$J$3001*F2999</f>
        <v>0</v>
      </c>
      <c r="M2999" s="690"/>
      <c r="N2999" s="690"/>
      <c r="O2999" s="690"/>
      <c r="P2999" s="645" t="str">
        <f t="shared" si="1114"/>
        <v>Sai</v>
      </c>
      <c r="Q2999" s="691">
        <v>1.81</v>
      </c>
      <c r="S2999" s="689"/>
      <c r="T2999" s="687"/>
      <c r="U2999" s="687"/>
      <c r="V2999" s="687"/>
      <c r="W2999" s="687"/>
    </row>
    <row r="3000" spans="1:23">
      <c r="A3000" s="1058"/>
      <c r="B3000" s="1066" t="s">
        <v>791</v>
      </c>
      <c r="C3000" s="682">
        <v>43168</v>
      </c>
      <c r="D3000" s="1070" t="s">
        <v>736</v>
      </c>
      <c r="E3000" s="729">
        <v>4</v>
      </c>
      <c r="F3000" s="1070"/>
      <c r="G3000" s="1070"/>
      <c r="H3000" s="1070"/>
      <c r="I3000" s="1070"/>
      <c r="J3000" s="871">
        <f>VLOOKUP(C3000,'Bieu5 TH chi phi'!$B$7:$C$109,2,0)</f>
        <v>250929.54545454544</v>
      </c>
      <c r="K3000" s="690">
        <f t="shared" si="1122"/>
        <v>1003718.1818181818</v>
      </c>
      <c r="L3000" s="690">
        <f>$J$3002*F3000</f>
        <v>0</v>
      </c>
      <c r="M3000" s="690"/>
      <c r="N3000" s="690"/>
      <c r="O3000" s="690"/>
      <c r="P3000" s="645" t="str">
        <f t="shared" si="1114"/>
        <v>Sai</v>
      </c>
      <c r="Q3000" s="691">
        <v>4.8099999999999996</v>
      </c>
      <c r="S3000" s="689"/>
      <c r="T3000" s="687"/>
      <c r="U3000" s="687"/>
      <c r="V3000" s="687"/>
      <c r="W3000" s="687"/>
    </row>
    <row r="3001" spans="1:23">
      <c r="A3001" s="1058"/>
      <c r="B3001" s="1066" t="s">
        <v>792</v>
      </c>
      <c r="C3001" s="682">
        <v>43168</v>
      </c>
      <c r="D3001" s="1070" t="s">
        <v>736</v>
      </c>
      <c r="E3001" s="729">
        <v>3.18</v>
      </c>
      <c r="F3001" s="1070"/>
      <c r="G3001" s="1070"/>
      <c r="H3001" s="1070"/>
      <c r="I3001" s="1070"/>
      <c r="J3001" s="871">
        <f>VLOOKUP(C3001,'Bieu5 TH chi phi'!$B$7:$C$109,2,0)</f>
        <v>250929.54545454544</v>
      </c>
      <c r="K3001" s="690">
        <f t="shared" si="1122"/>
        <v>797955.95454545459</v>
      </c>
      <c r="L3001" s="690">
        <f>$J$3003*F3001</f>
        <v>0</v>
      </c>
      <c r="M3001" s="690"/>
      <c r="N3001" s="690"/>
      <c r="O3001" s="690"/>
      <c r="P3001" s="645" t="str">
        <f t="shared" si="1114"/>
        <v>Sai</v>
      </c>
      <c r="Q3001" s="691">
        <v>5.13</v>
      </c>
      <c r="S3001" s="689"/>
      <c r="T3001" s="687"/>
      <c r="U3001" s="687"/>
      <c r="V3001" s="687"/>
      <c r="W3001" s="687"/>
    </row>
    <row r="3002" spans="1:23">
      <c r="A3002" s="1058"/>
      <c r="B3002" s="1063" t="s">
        <v>794</v>
      </c>
      <c r="C3002" s="753"/>
      <c r="D3002" s="1070"/>
      <c r="E3002" s="729"/>
      <c r="F3002" s="1070"/>
      <c r="G3002" s="1070"/>
      <c r="H3002" s="1070"/>
      <c r="I3002" s="1070"/>
      <c r="J3002" s="762"/>
      <c r="K3002" s="695">
        <f>SUM(K3003:K3007)</f>
        <v>5022534.3044384969</v>
      </c>
      <c r="L3002" s="695">
        <f>SUM(L3003:L3007)</f>
        <v>0</v>
      </c>
      <c r="M3002" s="695"/>
      <c r="N3002" s="695"/>
      <c r="O3002" s="695"/>
      <c r="P3002" s="645" t="str">
        <f t="shared" si="1114"/>
        <v>Sai</v>
      </c>
      <c r="Q3002" s="691">
        <v>1.94</v>
      </c>
      <c r="S3002" s="689"/>
      <c r="T3002" s="687"/>
      <c r="U3002" s="687"/>
      <c r="V3002" s="687"/>
      <c r="W3002" s="687"/>
    </row>
    <row r="3003" spans="1:23">
      <c r="A3003" s="1058"/>
      <c r="B3003" s="1066" t="s">
        <v>678</v>
      </c>
      <c r="C3003" s="682"/>
      <c r="D3003" s="1070" t="s">
        <v>795</v>
      </c>
      <c r="E3003" s="729">
        <v>32.200000000000003</v>
      </c>
      <c r="F3003" s="1070"/>
      <c r="G3003" s="1070"/>
      <c r="H3003" s="1070"/>
      <c r="I3003" s="1070"/>
      <c r="J3003" s="871">
        <f>VLOOKUP(B3003,'Bieu5 TH chi phi'!$B$7:$C$109,2,0)</f>
        <v>119536.55378486056</v>
      </c>
      <c r="K3003" s="690">
        <f t="shared" ref="K3003:K3007" si="1123">E3003*J3003</f>
        <v>3849077.0318725104</v>
      </c>
      <c r="L3003" s="690">
        <f>$J$3005*F3003</f>
        <v>0</v>
      </c>
      <c r="M3003" s="690"/>
      <c r="N3003" s="690"/>
      <c r="O3003" s="690"/>
      <c r="P3003" s="645" t="str">
        <f t="shared" si="1114"/>
        <v>Sai</v>
      </c>
      <c r="Q3003" s="691">
        <v>6.44</v>
      </c>
      <c r="S3003" s="689"/>
      <c r="T3003" s="687"/>
      <c r="U3003" s="687"/>
      <c r="V3003" s="687"/>
      <c r="W3003" s="687"/>
    </row>
    <row r="3004" spans="1:23">
      <c r="A3004" s="1058"/>
      <c r="B3004" s="1066" t="s">
        <v>679</v>
      </c>
      <c r="C3004" s="682"/>
      <c r="D3004" s="1070" t="s">
        <v>795</v>
      </c>
      <c r="E3004" s="729">
        <v>0.12</v>
      </c>
      <c r="F3004" s="1070"/>
      <c r="G3004" s="1070"/>
      <c r="H3004" s="1070"/>
      <c r="I3004" s="1070"/>
      <c r="J3004" s="871">
        <f>VLOOKUP(B3004,'Bieu5 TH chi phi'!$B$7:$C$109,2,0)</f>
        <v>175954.48207171314</v>
      </c>
      <c r="K3004" s="690">
        <f t="shared" si="1123"/>
        <v>21114.537848605574</v>
      </c>
      <c r="L3004" s="690">
        <f>$J$3006*F3004</f>
        <v>0</v>
      </c>
      <c r="M3004" s="690"/>
      <c r="N3004" s="690"/>
      <c r="O3004" s="690"/>
      <c r="P3004" s="645" t="str">
        <f t="shared" si="1114"/>
        <v>Sai</v>
      </c>
      <c r="Q3004" s="691">
        <v>5.56</v>
      </c>
      <c r="S3004" s="689"/>
      <c r="T3004" s="687"/>
      <c r="U3004" s="687"/>
      <c r="V3004" s="687"/>
      <c r="W3004" s="687"/>
    </row>
    <row r="3005" spans="1:23">
      <c r="A3005" s="1058"/>
      <c r="B3005" s="1066" t="s">
        <v>684</v>
      </c>
      <c r="C3005" s="682"/>
      <c r="D3005" s="1070" t="s">
        <v>795</v>
      </c>
      <c r="E3005" s="729">
        <v>0.18</v>
      </c>
      <c r="F3005" s="1070"/>
      <c r="G3005" s="1070"/>
      <c r="H3005" s="1070"/>
      <c r="I3005" s="1070"/>
      <c r="J3005" s="871">
        <f>VLOOKUP(B3005,'Bieu5 TH chi phi'!$B$7:$C$109,2,0)</f>
        <v>498.00796812749002</v>
      </c>
      <c r="K3005" s="690">
        <f t="shared" si="1123"/>
        <v>89.641434262948195</v>
      </c>
      <c r="L3005" s="690">
        <f>$J$3007*F3005</f>
        <v>0</v>
      </c>
      <c r="M3005" s="690"/>
      <c r="N3005" s="690"/>
      <c r="O3005" s="690"/>
      <c r="P3005" s="730" t="s">
        <v>811</v>
      </c>
      <c r="Q3005" s="691">
        <v>10.88</v>
      </c>
      <c r="R3005" s="731">
        <f>E3005/Q3005</f>
        <v>1.654411764705882E-2</v>
      </c>
      <c r="S3005" s="689"/>
      <c r="T3005" s="687"/>
      <c r="U3005" s="687"/>
      <c r="V3005" s="687"/>
      <c r="W3005" s="687"/>
    </row>
    <row r="3006" spans="1:23">
      <c r="A3006" s="1058"/>
      <c r="B3006" s="1066" t="s">
        <v>682</v>
      </c>
      <c r="C3006" s="682"/>
      <c r="D3006" s="1070" t="s">
        <v>795</v>
      </c>
      <c r="E3006" s="729">
        <v>23.4</v>
      </c>
      <c r="F3006" s="1070"/>
      <c r="G3006" s="1070"/>
      <c r="H3006" s="1070"/>
      <c r="I3006" s="1070"/>
      <c r="J3006" s="871">
        <f>VLOOKUP(B3006,'Bieu5 TH chi phi'!$B$7:$C$109,2,0)</f>
        <v>41646.852589641428</v>
      </c>
      <c r="K3006" s="690">
        <f t="shared" si="1123"/>
        <v>974536.35059760942</v>
      </c>
      <c r="L3006" s="690">
        <f>$J$3008*F3006</f>
        <v>0</v>
      </c>
      <c r="M3006" s="690"/>
      <c r="N3006" s="690"/>
      <c r="O3006" s="690"/>
      <c r="P3006" s="730" t="s">
        <v>811</v>
      </c>
      <c r="Q3006" s="691">
        <v>14.5</v>
      </c>
      <c r="R3006" s="731">
        <f>E3006/Q3006</f>
        <v>1.6137931034482758</v>
      </c>
      <c r="S3006" s="689"/>
      <c r="T3006" s="687"/>
      <c r="U3006" s="687"/>
      <c r="V3006" s="687"/>
      <c r="W3006" s="687"/>
    </row>
    <row r="3007" spans="1:23">
      <c r="A3007" s="1058"/>
      <c r="B3007" s="1407" t="s">
        <v>683</v>
      </c>
      <c r="C3007" s="1407"/>
      <c r="D3007" s="1070" t="s">
        <v>795</v>
      </c>
      <c r="E3007" s="729">
        <v>77.5</v>
      </c>
      <c r="F3007" s="1070"/>
      <c r="G3007" s="1070"/>
      <c r="H3007" s="1070"/>
      <c r="I3007" s="1070"/>
      <c r="J3007" s="871">
        <f>VLOOKUP(B3007,'Bieu5 TH chi phi'!$B$7:$C$109,2,0)</f>
        <v>2293.1192604581674</v>
      </c>
      <c r="K3007" s="690">
        <f t="shared" si="1123"/>
        <v>177716.74268550798</v>
      </c>
      <c r="L3007" s="690">
        <f>$J$3009*F3007</f>
        <v>0</v>
      </c>
      <c r="M3007" s="690"/>
      <c r="N3007" s="690"/>
      <c r="O3007" s="690"/>
      <c r="P3007" s="645" t="str">
        <f t="shared" si="1114"/>
        <v>Sai</v>
      </c>
      <c r="Q3007" s="658"/>
    </row>
    <row r="3008" spans="1:23">
      <c r="A3008" s="1058"/>
      <c r="B3008" s="1063" t="s">
        <v>796</v>
      </c>
      <c r="C3008" s="753"/>
      <c r="D3008" s="1070"/>
      <c r="E3008" s="729"/>
      <c r="F3008" s="1070"/>
      <c r="G3008" s="1070"/>
      <c r="H3008" s="1070"/>
      <c r="I3008" s="1070"/>
      <c r="J3008" s="871"/>
      <c r="K3008" s="695">
        <f>SUM(K3009:K3010)</f>
        <v>48300</v>
      </c>
      <c r="L3008" s="695">
        <f>SUM(L3009:L3010)</f>
        <v>0</v>
      </c>
      <c r="M3008" s="695"/>
      <c r="N3008" s="695"/>
      <c r="O3008" s="695"/>
      <c r="P3008" s="645" t="str">
        <f t="shared" si="1114"/>
        <v>Sai</v>
      </c>
      <c r="Q3008" s="691">
        <v>0.28999999999999998</v>
      </c>
      <c r="S3008" s="689"/>
      <c r="T3008" s="687"/>
      <c r="U3008" s="687"/>
      <c r="V3008" s="687"/>
      <c r="W3008" s="687"/>
    </row>
    <row r="3009" spans="1:23">
      <c r="A3009" s="1058"/>
      <c r="B3009" s="1066" t="s">
        <v>722</v>
      </c>
      <c r="C3009" s="682"/>
      <c r="D3009" s="1070" t="s">
        <v>797</v>
      </c>
      <c r="E3009" s="729">
        <v>0.21</v>
      </c>
      <c r="F3009" s="1070"/>
      <c r="G3009" s="1070"/>
      <c r="H3009" s="1070"/>
      <c r="I3009" s="1070"/>
      <c r="J3009" s="871">
        <f>VLOOKUP(B3009,'Bieu5 TH chi phi'!$B$7:$C$109,2,0)</f>
        <v>80000</v>
      </c>
      <c r="K3009" s="690">
        <f t="shared" ref="K3009:K3010" si="1124">E3009*J3009</f>
        <v>16800</v>
      </c>
      <c r="L3009" s="690">
        <f>$J$3011*F3009</f>
        <v>0</v>
      </c>
      <c r="M3009" s="690"/>
      <c r="N3009" s="690"/>
      <c r="O3009" s="690"/>
      <c r="P3009" s="730" t="s">
        <v>811</v>
      </c>
      <c r="Q3009" s="691">
        <v>76</v>
      </c>
      <c r="R3009" s="731">
        <f>E3009/Q3009</f>
        <v>2.7631578947368419E-3</v>
      </c>
      <c r="S3009" s="689"/>
      <c r="T3009" s="687"/>
      <c r="U3009" s="687"/>
      <c r="V3009" s="687"/>
      <c r="W3009" s="687"/>
    </row>
    <row r="3010" spans="1:23">
      <c r="A3010" s="1058"/>
      <c r="B3010" s="1066" t="s">
        <v>724</v>
      </c>
      <c r="C3010" s="1070"/>
      <c r="D3010" s="1070" t="s">
        <v>798</v>
      </c>
      <c r="E3010" s="729">
        <v>7.0000000000000007E-2</v>
      </c>
      <c r="F3010" s="1070"/>
      <c r="G3010" s="1070"/>
      <c r="H3010" s="1070"/>
      <c r="I3010" s="1070"/>
      <c r="J3010" s="871">
        <f>VLOOKUP(B3010,'Bieu5 TH chi phi'!$B$7:$C$109,2,0)</f>
        <v>450000</v>
      </c>
      <c r="K3010" s="690">
        <f t="shared" si="1124"/>
        <v>31500.000000000004</v>
      </c>
      <c r="L3010" s="690">
        <f>$J$3014*F3010</f>
        <v>0</v>
      </c>
      <c r="M3010" s="690"/>
      <c r="N3010" s="690"/>
      <c r="O3010" s="690"/>
      <c r="P3010" s="730" t="s">
        <v>811</v>
      </c>
      <c r="Q3010" s="691">
        <v>30</v>
      </c>
      <c r="R3010" s="731">
        <f>E3010/Q3010</f>
        <v>2.3333333333333335E-3</v>
      </c>
      <c r="S3010" s="689"/>
      <c r="T3010" s="687"/>
      <c r="U3010" s="687"/>
      <c r="V3010" s="687"/>
      <c r="W3010" s="687"/>
    </row>
    <row r="3011" spans="1:23">
      <c r="A3011" s="1058"/>
      <c r="B3011" s="1063" t="s">
        <v>799</v>
      </c>
      <c r="C3011" s="1070"/>
      <c r="D3011" s="1070" t="s">
        <v>800</v>
      </c>
      <c r="E3011" s="1070">
        <v>30</v>
      </c>
      <c r="F3011" s="1070"/>
      <c r="G3011" s="1070"/>
      <c r="H3011" s="1070"/>
      <c r="I3011" s="1070"/>
      <c r="J3011" s="871"/>
      <c r="K3011" s="701">
        <f>SUM(K3013:K3023)</f>
        <v>11085089.182048142</v>
      </c>
      <c r="L3011" s="701">
        <f>SUM(L3012:L3023)</f>
        <v>0</v>
      </c>
      <c r="M3011" s="701"/>
      <c r="N3011" s="701"/>
      <c r="O3011" s="701"/>
      <c r="P3011" s="730" t="s">
        <v>811</v>
      </c>
      <c r="Q3011" s="691">
        <v>10.5</v>
      </c>
      <c r="R3011" s="731">
        <f>E3011/Q3011</f>
        <v>2.8571428571428572</v>
      </c>
      <c r="S3011" s="689"/>
      <c r="T3011" s="687"/>
      <c r="U3011" s="687"/>
      <c r="V3011" s="687"/>
      <c r="W3011" s="687"/>
    </row>
    <row r="3012" spans="1:23">
      <c r="A3012" s="707"/>
      <c r="B3012" s="826" t="s">
        <v>908</v>
      </c>
      <c r="C3012" s="712"/>
      <c r="D3012" s="712"/>
      <c r="E3012" s="712"/>
      <c r="F3012" s="1070"/>
      <c r="G3012" s="1070"/>
      <c r="H3012" s="1070"/>
      <c r="I3012" s="1070"/>
      <c r="J3012" s="871"/>
      <c r="K3012" s="704">
        <f>K3013</f>
        <v>1067286.9999999998</v>
      </c>
      <c r="L3012" s="704"/>
      <c r="M3012" s="704"/>
      <c r="N3012" s="704"/>
      <c r="O3012" s="704"/>
      <c r="P3012" s="645" t="str">
        <f t="shared" si="1114"/>
        <v>Sai</v>
      </c>
      <c r="Q3012" s="691">
        <v>0.35</v>
      </c>
      <c r="S3012" s="689"/>
      <c r="T3012" s="687"/>
      <c r="U3012" s="687"/>
      <c r="V3012" s="687"/>
      <c r="W3012" s="687"/>
    </row>
    <row r="3013" spans="1:23" ht="21">
      <c r="A3013" s="707"/>
      <c r="B3013" s="827" t="s">
        <v>735</v>
      </c>
      <c r="C3013" s="682">
        <v>43320</v>
      </c>
      <c r="D3013" s="828" t="s">
        <v>736</v>
      </c>
      <c r="E3013" s="712">
        <v>2</v>
      </c>
      <c r="F3013" s="1070"/>
      <c r="G3013" s="1070"/>
      <c r="H3013" s="1070"/>
      <c r="I3013" s="1070"/>
      <c r="J3013" s="871">
        <f>VLOOKUP(C3013,'Bieu5 TH chi phi'!$B$7:$C$109,2,0)</f>
        <v>533643.49999999988</v>
      </c>
      <c r="K3013" s="704">
        <f>J3013*E3013</f>
        <v>1067286.9999999998</v>
      </c>
      <c r="L3013" s="704"/>
      <c r="M3013" s="704"/>
      <c r="N3013" s="704"/>
      <c r="O3013" s="704"/>
      <c r="P3013" s="645" t="str">
        <f t="shared" si="1114"/>
        <v>Sai</v>
      </c>
      <c r="Q3013" s="691">
        <v>0.12</v>
      </c>
      <c r="S3013" s="689"/>
      <c r="T3013" s="687"/>
      <c r="U3013" s="687"/>
      <c r="V3013" s="687"/>
      <c r="W3013" s="687"/>
    </row>
    <row r="3014" spans="1:23">
      <c r="A3014" s="707"/>
      <c r="B3014" s="1066" t="s">
        <v>657</v>
      </c>
      <c r="C3014" s="1070"/>
      <c r="D3014" s="1070" t="s">
        <v>800</v>
      </c>
      <c r="E3014" s="1070">
        <f>E3011</f>
        <v>30</v>
      </c>
      <c r="F3014" s="1070"/>
      <c r="G3014" s="1070"/>
      <c r="H3014" s="1070"/>
      <c r="I3014" s="1070"/>
      <c r="J3014" s="871">
        <f>VLOOKUP(B3014,'Bieu5 TH chi phi'!$B$7:$C$109,2,0)</f>
        <v>667.16085989621945</v>
      </c>
      <c r="K3014" s="704">
        <f>J3014*E3014</f>
        <v>20014.825796886584</v>
      </c>
      <c r="L3014" s="704"/>
      <c r="M3014" s="704">
        <v>0</v>
      </c>
      <c r="N3014" s="704">
        <v>0</v>
      </c>
      <c r="O3014" s="704">
        <v>0</v>
      </c>
      <c r="P3014" s="645" t="str">
        <f>IF(E3014=Q3014,"Đúng","Sai")</f>
        <v>Sai</v>
      </c>
      <c r="Q3014" s="691"/>
    </row>
    <row r="3015" spans="1:23">
      <c r="A3015" s="707"/>
      <c r="B3015" s="1066" t="s">
        <v>801</v>
      </c>
      <c r="C3015" s="1070"/>
      <c r="D3015" s="1070" t="s">
        <v>800</v>
      </c>
      <c r="E3015" s="1070">
        <f>E3014</f>
        <v>30</v>
      </c>
      <c r="F3015" s="1070"/>
      <c r="G3015" s="1070"/>
      <c r="H3015" s="1070"/>
      <c r="I3015" s="1070"/>
      <c r="J3015" s="871">
        <f>VLOOKUP(B3015,'Bieu5 TH chi phi'!$B$7:$C$109,2,0)</f>
        <v>38838.710730170496</v>
      </c>
      <c r="K3015" s="704">
        <f>J3015*E3015</f>
        <v>1165161.3219051149</v>
      </c>
      <c r="L3015" s="704"/>
      <c r="M3015" s="704"/>
      <c r="N3015" s="704"/>
      <c r="O3015" s="704"/>
      <c r="P3015" s="645" t="str">
        <f t="shared" si="1114"/>
        <v>Sai</v>
      </c>
      <c r="Q3015" s="691">
        <v>90</v>
      </c>
    </row>
    <row r="3016" spans="1:23" s="706" customFormat="1">
      <c r="A3016" s="708"/>
      <c r="B3016" s="1066" t="s">
        <v>802</v>
      </c>
      <c r="C3016" s="1070"/>
      <c r="D3016" s="1070" t="s">
        <v>800</v>
      </c>
      <c r="E3016" s="1070">
        <f t="shared" ref="E3016:E3021" si="1125">E3015</f>
        <v>30</v>
      </c>
      <c r="F3016" s="1070"/>
      <c r="G3016" s="1070"/>
      <c r="H3016" s="1070"/>
      <c r="I3016" s="1070"/>
      <c r="J3016" s="871">
        <f>VLOOKUP(B3016,'Bieu5 TH chi phi'!$B$7:$C$109,2,0)</f>
        <v>0</v>
      </c>
      <c r="K3016" s="704"/>
      <c r="L3016" s="704"/>
      <c r="M3016" s="704"/>
      <c r="N3016" s="704"/>
      <c r="O3016" s="704"/>
      <c r="P3016" s="645"/>
      <c r="Q3016" s="705"/>
      <c r="S3016" s="648"/>
      <c r="T3016" s="649"/>
      <c r="U3016" s="649"/>
      <c r="V3016" s="649"/>
      <c r="W3016" s="649"/>
    </row>
    <row r="3017" spans="1:23" s="706" customFormat="1">
      <c r="A3017" s="707"/>
      <c r="B3017" s="709" t="s">
        <v>605</v>
      </c>
      <c r="C3017" s="1070"/>
      <c r="D3017" s="1070" t="s">
        <v>800</v>
      </c>
      <c r="E3017" s="1070">
        <f t="shared" si="1125"/>
        <v>30</v>
      </c>
      <c r="F3017" s="1070"/>
      <c r="G3017" s="1070"/>
      <c r="H3017" s="1070"/>
      <c r="I3017" s="1070"/>
      <c r="J3017" s="871">
        <f>VLOOKUP(B3017,'Bieu5 TH chi phi'!$B$7:$C$109,2,0)</f>
        <v>18765.274056338028</v>
      </c>
      <c r="K3017" s="704">
        <f>J3017*E3017</f>
        <v>562958.2216901409</v>
      </c>
      <c r="L3017" s="704"/>
      <c r="M3017" s="704"/>
      <c r="N3017" s="704"/>
      <c r="O3017" s="704"/>
      <c r="P3017" s="645"/>
      <c r="Q3017" s="705"/>
      <c r="S3017" s="689"/>
      <c r="T3017" s="687"/>
      <c r="U3017" s="687"/>
      <c r="V3017" s="687"/>
      <c r="W3017" s="687"/>
    </row>
    <row r="3018" spans="1:23" s="706" customFormat="1">
      <c r="A3018" s="707"/>
      <c r="B3018" s="709" t="s">
        <v>646</v>
      </c>
      <c r="C3018" s="1070"/>
      <c r="D3018" s="1070" t="s">
        <v>800</v>
      </c>
      <c r="E3018" s="1070">
        <f t="shared" si="1125"/>
        <v>30</v>
      </c>
      <c r="F3018" s="1070"/>
      <c r="G3018" s="1070"/>
      <c r="H3018" s="1070"/>
      <c r="I3018" s="1070"/>
      <c r="J3018" s="871">
        <f>VLOOKUP(B3018,'Bieu5 TH chi phi'!$B$7:$C$109,2,0)</f>
        <v>173801.87938349394</v>
      </c>
      <c r="K3018" s="704">
        <f>J3018*E3018</f>
        <v>5214056.3815048179</v>
      </c>
      <c r="L3018" s="704"/>
      <c r="M3018" s="704"/>
      <c r="N3018" s="704"/>
      <c r="O3018" s="704"/>
      <c r="P3018" s="645"/>
      <c r="Q3018" s="705"/>
      <c r="S3018" s="648"/>
      <c r="T3018" s="649"/>
      <c r="U3018" s="649"/>
      <c r="V3018" s="649"/>
      <c r="W3018" s="649"/>
    </row>
    <row r="3019" spans="1:23" s="706" customFormat="1">
      <c r="A3019" s="707"/>
      <c r="B3019" s="1066" t="s">
        <v>803</v>
      </c>
      <c r="C3019" s="1070"/>
      <c r="D3019" s="1070" t="s">
        <v>800</v>
      </c>
      <c r="E3019" s="1070">
        <f t="shared" si="1125"/>
        <v>30</v>
      </c>
      <c r="F3019" s="1070"/>
      <c r="G3019" s="1070"/>
      <c r="H3019" s="1070"/>
      <c r="I3019" s="1070"/>
      <c r="J3019" s="871"/>
      <c r="K3019" s="704"/>
      <c r="L3019" s="704"/>
      <c r="M3019" s="704"/>
      <c r="N3019" s="704"/>
      <c r="O3019" s="704"/>
      <c r="P3019" s="645"/>
      <c r="Q3019" s="705"/>
      <c r="S3019" s="648"/>
      <c r="T3019" s="649"/>
      <c r="U3019" s="649"/>
      <c r="V3019" s="649"/>
      <c r="W3019" s="649"/>
    </row>
    <row r="3020" spans="1:23" s="706" customFormat="1">
      <c r="A3020" s="707"/>
      <c r="B3020" s="709" t="s">
        <v>19</v>
      </c>
      <c r="C3020" s="1070"/>
      <c r="D3020" s="1070" t="s">
        <v>800</v>
      </c>
      <c r="E3020" s="1070">
        <f t="shared" si="1125"/>
        <v>30</v>
      </c>
      <c r="F3020" s="1070"/>
      <c r="G3020" s="1070"/>
      <c r="H3020" s="1070"/>
      <c r="I3020" s="1070"/>
      <c r="J3020" s="871">
        <f>VLOOKUP(B3020,'Bieu5 TH chi phi'!$B$7:$C$109,2,0)</f>
        <v>10491.54463647199</v>
      </c>
      <c r="K3020" s="704">
        <f>J3020*E3020</f>
        <v>314746.33909415972</v>
      </c>
      <c r="L3020" s="704"/>
      <c r="M3020" s="704"/>
      <c r="N3020" s="704"/>
      <c r="O3020" s="704"/>
      <c r="P3020" s="645"/>
      <c r="Q3020" s="705"/>
      <c r="S3020" s="689"/>
      <c r="T3020" s="687"/>
      <c r="U3020" s="687"/>
      <c r="V3020" s="687"/>
      <c r="W3020" s="687"/>
    </row>
    <row r="3021" spans="1:23" s="706" customFormat="1">
      <c r="A3021" s="707"/>
      <c r="B3021" s="710" t="s">
        <v>21</v>
      </c>
      <c r="C3021" s="1070"/>
      <c r="D3021" s="1070" t="s">
        <v>800</v>
      </c>
      <c r="E3021" s="1070">
        <f t="shared" si="1125"/>
        <v>30</v>
      </c>
      <c r="F3021" s="1070"/>
      <c r="G3021" s="1070"/>
      <c r="H3021" s="1070"/>
      <c r="I3021" s="1070"/>
      <c r="J3021" s="871">
        <f>VLOOKUP(B3021,'Bieu5 TH chi phi'!$B$7:$C$109,2,0)</f>
        <v>17555.295987286452</v>
      </c>
      <c r="K3021" s="704">
        <f>J3021*E3021</f>
        <v>526658.87961859361</v>
      </c>
      <c r="L3021" s="704"/>
      <c r="M3021" s="704"/>
      <c r="N3021" s="704"/>
      <c r="O3021" s="704"/>
      <c r="P3021" s="645"/>
      <c r="Q3021" s="705"/>
      <c r="S3021" s="648"/>
      <c r="T3021" s="649"/>
      <c r="U3021" s="649"/>
      <c r="V3021" s="649"/>
      <c r="W3021" s="649"/>
    </row>
    <row r="3022" spans="1:23" s="706" customFormat="1">
      <c r="A3022" s="711"/>
      <c r="B3022" s="710" t="s">
        <v>804</v>
      </c>
      <c r="C3022" s="712"/>
      <c r="D3022" s="1199" t="s">
        <v>800</v>
      </c>
      <c r="E3022" s="1199">
        <f>E3021</f>
        <v>30</v>
      </c>
      <c r="F3022" s="712"/>
      <c r="G3022" s="712"/>
      <c r="H3022" s="712"/>
      <c r="I3022" s="712"/>
      <c r="J3022" s="871">
        <f>VLOOKUP(B3022,'Bieu5 TH chi phi'!$B$7:$C$109,2,0)</f>
        <v>46989.233700271805</v>
      </c>
      <c r="K3022" s="704">
        <f t="shared" ref="K3022:K3023" si="1126">J3022*E3022</f>
        <v>1409677.0110081541</v>
      </c>
      <c r="L3022" s="704"/>
      <c r="M3022" s="713"/>
      <c r="N3022" s="713"/>
      <c r="O3022" s="713"/>
      <c r="P3022" s="645"/>
      <c r="Q3022" s="705"/>
      <c r="S3022" s="648"/>
      <c r="T3022" s="649"/>
      <c r="U3022" s="649"/>
      <c r="V3022" s="649"/>
      <c r="W3022" s="649"/>
    </row>
    <row r="3023" spans="1:23" s="706" customFormat="1">
      <c r="A3023" s="715"/>
      <c r="B3023" s="1159" t="s">
        <v>22</v>
      </c>
      <c r="C3023" s="716"/>
      <c r="D3023" s="716" t="s">
        <v>800</v>
      </c>
      <c r="E3023" s="716">
        <f t="shared" ref="E3023" si="1127">E3022</f>
        <v>30</v>
      </c>
      <c r="F3023" s="716"/>
      <c r="G3023" s="716"/>
      <c r="H3023" s="716"/>
      <c r="I3023" s="716"/>
      <c r="J3023" s="1160">
        <f>VLOOKUP(B3023,'Bieu5 TH chi phi'!$B$7:$C$109,2,0)</f>
        <v>26817.640047675806</v>
      </c>
      <c r="K3023" s="717">
        <f t="shared" si="1126"/>
        <v>804529.20143027417</v>
      </c>
      <c r="L3023" s="717"/>
      <c r="M3023" s="717"/>
      <c r="N3023" s="717"/>
      <c r="O3023" s="717"/>
      <c r="P3023" s="645"/>
      <c r="Q3023" s="705"/>
      <c r="S3023" s="648"/>
      <c r="T3023" s="649"/>
      <c r="U3023" s="649"/>
      <c r="V3023" s="649"/>
      <c r="W3023" s="649"/>
    </row>
    <row r="3024" spans="1:23" s="706" customFormat="1">
      <c r="A3024" s="748"/>
      <c r="B3024" s="1426"/>
      <c r="C3024" s="1426"/>
      <c r="D3024" s="1426"/>
      <c r="E3024" s="1426"/>
      <c r="F3024" s="1060"/>
      <c r="G3024" s="1060"/>
      <c r="H3024" s="1060"/>
      <c r="I3024" s="1060"/>
      <c r="J3024" s="804"/>
      <c r="K3024" s="722"/>
      <c r="L3024" s="722"/>
      <c r="M3024" s="722"/>
      <c r="N3024" s="722"/>
      <c r="O3024" s="722"/>
      <c r="P3024" s="645"/>
      <c r="Q3024" s="705"/>
      <c r="S3024" s="648"/>
      <c r="T3024" s="649"/>
      <c r="U3024" s="649"/>
      <c r="V3024" s="649"/>
      <c r="W3024" s="649"/>
    </row>
    <row r="3025" spans="1:23">
      <c r="A3025" s="1059" t="s">
        <v>946</v>
      </c>
      <c r="B3025" s="718"/>
      <c r="C3025" s="719"/>
      <c r="D3025" s="720"/>
      <c r="E3025" s="720"/>
      <c r="F3025" s="720"/>
      <c r="G3025" s="720"/>
      <c r="H3025" s="720"/>
      <c r="I3025" s="720"/>
      <c r="J3025" s="721"/>
      <c r="K3025" s="722"/>
      <c r="L3025" s="722"/>
      <c r="M3025" s="722"/>
      <c r="N3025" s="722"/>
      <c r="O3025" s="722"/>
      <c r="P3025" s="645" t="str">
        <f t="shared" ref="P3025:P3073" si="1128">IF(E3025=Q3025,"Đúng","Sai")</f>
        <v>Đúng</v>
      </c>
      <c r="Q3025" s="691"/>
    </row>
    <row r="3026" spans="1:23" ht="10.4" customHeight="1">
      <c r="A3026" s="1059" t="s">
        <v>947</v>
      </c>
      <c r="B3026" s="718"/>
      <c r="C3026" s="719"/>
      <c r="D3026" s="720"/>
      <c r="E3026" s="720"/>
      <c r="F3026" s="720"/>
      <c r="G3026" s="720"/>
      <c r="H3026" s="720"/>
      <c r="I3026" s="720"/>
      <c r="J3026" s="721"/>
      <c r="K3026" s="722"/>
      <c r="L3026" s="722"/>
      <c r="M3026" s="722"/>
      <c r="N3026" s="722"/>
      <c r="O3026" s="722"/>
      <c r="P3026" s="645" t="str">
        <f t="shared" si="1128"/>
        <v>Đúng</v>
      </c>
      <c r="Q3026" s="718"/>
    </row>
    <row r="3027" spans="1:23">
      <c r="A3027" s="774" t="s">
        <v>948</v>
      </c>
      <c r="B3027" s="718"/>
      <c r="C3027" s="719"/>
      <c r="D3027" s="720"/>
      <c r="E3027" s="720"/>
      <c r="F3027" s="720"/>
      <c r="G3027" s="720"/>
      <c r="H3027" s="720"/>
      <c r="I3027" s="720"/>
      <c r="J3027" s="721"/>
      <c r="K3027" s="722"/>
      <c r="L3027" s="722"/>
      <c r="M3027" s="722"/>
      <c r="N3027" s="722"/>
      <c r="O3027" s="722"/>
      <c r="P3027" s="645" t="str">
        <f t="shared" si="1128"/>
        <v>Đúng</v>
      </c>
      <c r="Q3027" s="658"/>
    </row>
    <row r="3028" spans="1:23">
      <c r="A3028" s="1410" t="s">
        <v>949</v>
      </c>
      <c r="B3028" s="1410"/>
      <c r="C3028" s="795"/>
      <c r="D3028" s="801"/>
      <c r="E3028" s="1065"/>
      <c r="F3028" s="1065"/>
      <c r="G3028" s="1065"/>
      <c r="H3028" s="1065"/>
      <c r="I3028" s="1065"/>
      <c r="J3028" s="769"/>
      <c r="K3028" s="725">
        <f>K3029+K3045+K3052+K3055</f>
        <v>31675975.566050723</v>
      </c>
      <c r="L3028" s="725">
        <f>L3029+L3045+L3052+L3055</f>
        <v>28782277.370336793</v>
      </c>
      <c r="M3028" s="725"/>
      <c r="N3028" s="725"/>
      <c r="O3028" s="725"/>
      <c r="P3028" s="645" t="str">
        <f t="shared" si="1128"/>
        <v>Sai</v>
      </c>
      <c r="Q3028" s="691">
        <v>1.88</v>
      </c>
      <c r="S3028" s="689"/>
      <c r="T3028" s="687"/>
      <c r="U3028" s="687"/>
      <c r="V3028" s="687"/>
      <c r="W3028" s="687"/>
    </row>
    <row r="3029" spans="1:23">
      <c r="A3029" s="1058" t="s">
        <v>950</v>
      </c>
      <c r="B3029" s="1063" t="s">
        <v>784</v>
      </c>
      <c r="C3029" s="753"/>
      <c r="D3029" s="1070"/>
      <c r="E3029" s="775"/>
      <c r="F3029" s="775"/>
      <c r="G3029" s="775"/>
      <c r="H3029" s="775"/>
      <c r="I3029" s="775"/>
      <c r="J3029" s="829"/>
      <c r="K3029" s="695">
        <f>SUM(K3030:K3044)</f>
        <v>9895975.3986363672</v>
      </c>
      <c r="L3029" s="695">
        <f>SUM(L3030:L3044)</f>
        <v>8465922.9005000032</v>
      </c>
      <c r="M3029" s="695"/>
      <c r="N3029" s="695"/>
      <c r="O3029" s="695"/>
      <c r="P3029" s="645" t="str">
        <f t="shared" si="1128"/>
        <v>Sai</v>
      </c>
      <c r="Q3029" s="691">
        <v>4.88</v>
      </c>
      <c r="S3029" s="689"/>
      <c r="T3029" s="687"/>
      <c r="U3029" s="687"/>
      <c r="V3029" s="687"/>
      <c r="W3029" s="687"/>
    </row>
    <row r="3030" spans="1:23">
      <c r="A3030" s="1058"/>
      <c r="B3030" s="1066" t="s">
        <v>785</v>
      </c>
      <c r="C3030" s="682">
        <v>43168</v>
      </c>
      <c r="D3030" s="1070" t="s">
        <v>736</v>
      </c>
      <c r="E3030" s="729">
        <v>0.56000000000000005</v>
      </c>
      <c r="F3030" s="729">
        <v>0.56000000000000005</v>
      </c>
      <c r="G3030" s="1070"/>
      <c r="H3030" s="1070"/>
      <c r="I3030" s="1070"/>
      <c r="J3030" s="871">
        <f>VLOOKUP(C3030,'Bieu5 TH chi phi'!$B$7:$C$109,2,0)</f>
        <v>250929.54545454544</v>
      </c>
      <c r="K3030" s="690">
        <f>E3030*$J$3030</f>
        <v>140520.54545454547</v>
      </c>
      <c r="L3030" s="690">
        <f>F3030*$J$3030</f>
        <v>140520.54545454547</v>
      </c>
      <c r="M3030" s="690"/>
      <c r="N3030" s="690"/>
      <c r="O3030" s="690"/>
      <c r="P3030" s="645" t="str">
        <f t="shared" si="1128"/>
        <v>Sai</v>
      </c>
      <c r="Q3030" s="691">
        <v>5.13</v>
      </c>
      <c r="S3030" s="689"/>
      <c r="T3030" s="687"/>
      <c r="U3030" s="687"/>
      <c r="V3030" s="687"/>
      <c r="W3030" s="687"/>
    </row>
    <row r="3031" spans="1:23">
      <c r="A3031" s="1058"/>
      <c r="B3031" s="1066" t="s">
        <v>786</v>
      </c>
      <c r="C3031" s="682">
        <v>43109</v>
      </c>
      <c r="D3031" s="1070" t="s">
        <v>736</v>
      </c>
      <c r="E3031" s="729">
        <v>0.56000000000000005</v>
      </c>
      <c r="F3031" s="729">
        <v>0.56000000000000005</v>
      </c>
      <c r="G3031" s="1070"/>
      <c r="H3031" s="1070"/>
      <c r="I3031" s="1070"/>
      <c r="J3031" s="871">
        <f>VLOOKUP(C3031,'Bieu5 TH chi phi'!$B$7:$C$109,2,0)</f>
        <v>195725.04545454544</v>
      </c>
      <c r="K3031" s="690">
        <f>E3031*$J$3031</f>
        <v>109606.02545454545</v>
      </c>
      <c r="L3031" s="690">
        <f>F3031*$J$3031</f>
        <v>109606.02545454545</v>
      </c>
      <c r="M3031" s="690"/>
      <c r="N3031" s="690"/>
      <c r="O3031" s="690"/>
      <c r="P3031" s="645" t="str">
        <f t="shared" si="1128"/>
        <v>Sai</v>
      </c>
      <c r="Q3031" s="691">
        <v>2</v>
      </c>
      <c r="S3031" s="689"/>
      <c r="T3031" s="687"/>
      <c r="U3031" s="687"/>
      <c r="V3031" s="687"/>
      <c r="W3031" s="687"/>
    </row>
    <row r="3032" spans="1:23">
      <c r="A3032" s="1058"/>
      <c r="B3032" s="1066" t="s">
        <v>786</v>
      </c>
      <c r="C3032" s="682">
        <v>43229</v>
      </c>
      <c r="D3032" s="1070" t="s">
        <v>736</v>
      </c>
      <c r="E3032" s="729">
        <v>14.94</v>
      </c>
      <c r="F3032" s="729">
        <v>14.94</v>
      </c>
      <c r="G3032" s="1070"/>
      <c r="H3032" s="1070"/>
      <c r="I3032" s="1070"/>
      <c r="J3032" s="871">
        <f>VLOOKUP(C3032,'Bieu5 TH chi phi'!$B$7:$C$109,2,0)</f>
        <v>306134.04545454547</v>
      </c>
      <c r="K3032" s="690">
        <f>E3032*$J$3032</f>
        <v>4573642.6390909096</v>
      </c>
      <c r="L3032" s="690">
        <f>F3032*$J$3032</f>
        <v>4573642.6390909096</v>
      </c>
      <c r="M3032" s="690"/>
      <c r="N3032" s="690"/>
      <c r="O3032" s="690"/>
      <c r="P3032" s="645" t="str">
        <f t="shared" si="1128"/>
        <v>Sai</v>
      </c>
      <c r="Q3032" s="691">
        <v>6.5</v>
      </c>
      <c r="S3032" s="689"/>
      <c r="T3032" s="687"/>
      <c r="U3032" s="687"/>
      <c r="V3032" s="687"/>
      <c r="W3032" s="687"/>
    </row>
    <row r="3033" spans="1:23">
      <c r="A3033" s="1058"/>
      <c r="B3033" s="1066" t="s">
        <v>786</v>
      </c>
      <c r="C3033" s="682">
        <v>43260</v>
      </c>
      <c r="D3033" s="1070" t="s">
        <v>736</v>
      </c>
      <c r="E3033" s="729">
        <v>2.4300000000000002</v>
      </c>
      <c r="F3033" s="729">
        <v>2.2400000000000002</v>
      </c>
      <c r="G3033" s="1070"/>
      <c r="H3033" s="1070"/>
      <c r="I3033" s="1070"/>
      <c r="J3033" s="871">
        <f>VLOOKUP(C3033,'Bieu5 TH chi phi'!$B$7:$C$109,2,0)</f>
        <v>333736.29545454547</v>
      </c>
      <c r="K3033" s="690">
        <f>E3033*$J$3033</f>
        <v>810979.1979545455</v>
      </c>
      <c r="L3033" s="690">
        <f>F3033*$J$3033</f>
        <v>747569.30181818188</v>
      </c>
      <c r="M3033" s="690"/>
      <c r="N3033" s="690"/>
      <c r="O3033" s="690"/>
      <c r="P3033" s="645" t="str">
        <f t="shared" si="1128"/>
        <v>Sai</v>
      </c>
      <c r="Q3033" s="691">
        <v>5.63</v>
      </c>
      <c r="S3033" s="689"/>
      <c r="T3033" s="687"/>
      <c r="U3033" s="687"/>
      <c r="V3033" s="687"/>
      <c r="W3033" s="687"/>
    </row>
    <row r="3034" spans="1:23">
      <c r="A3034" s="1058"/>
      <c r="B3034" s="1066" t="s">
        <v>786</v>
      </c>
      <c r="C3034" s="682">
        <v>43321</v>
      </c>
      <c r="D3034" s="1070" t="s">
        <v>736</v>
      </c>
      <c r="E3034" s="729">
        <v>0.61</v>
      </c>
      <c r="F3034" s="729">
        <v>0.61</v>
      </c>
      <c r="G3034" s="1070"/>
      <c r="H3034" s="1070"/>
      <c r="I3034" s="1070"/>
      <c r="J3034" s="871">
        <f>VLOOKUP(C3034,'Bieu5 TH chi phi'!$B$7:$C$109,2,0)</f>
        <v>388940.79545454553</v>
      </c>
      <c r="K3034" s="690">
        <f>E3034*$J$3034</f>
        <v>237253.88522727278</v>
      </c>
      <c r="L3034" s="690">
        <f>F3034*$J$3034</f>
        <v>237253.88522727278</v>
      </c>
      <c r="M3034" s="690"/>
      <c r="N3034" s="690"/>
      <c r="O3034" s="690"/>
      <c r="P3034" s="730" t="s">
        <v>811</v>
      </c>
      <c r="Q3034" s="691">
        <v>11.25</v>
      </c>
      <c r="R3034" s="731">
        <f>E3034/Q3034</f>
        <v>5.422222222222222E-2</v>
      </c>
      <c r="S3034" s="689"/>
      <c r="T3034" s="687"/>
      <c r="U3034" s="687"/>
      <c r="V3034" s="687"/>
      <c r="W3034" s="687"/>
    </row>
    <row r="3035" spans="1:23">
      <c r="A3035" s="1058"/>
      <c r="B3035" s="1066" t="s">
        <v>787</v>
      </c>
      <c r="C3035" s="682">
        <v>43109</v>
      </c>
      <c r="D3035" s="1070" t="s">
        <v>736</v>
      </c>
      <c r="E3035" s="729">
        <v>0.81</v>
      </c>
      <c r="F3035" s="729">
        <v>0.81</v>
      </c>
      <c r="G3035" s="1070"/>
      <c r="H3035" s="1070"/>
      <c r="I3035" s="1070"/>
      <c r="J3035" s="871">
        <f>VLOOKUP(C3035,'Bieu5 TH chi phi'!$B$7:$C$109,2,0)</f>
        <v>195725.04545454544</v>
      </c>
      <c r="K3035" s="690">
        <f>E3035*$J$3035</f>
        <v>158537.2868181818</v>
      </c>
      <c r="L3035" s="690">
        <f>F3035*$J$3035</f>
        <v>158537.2868181818</v>
      </c>
      <c r="M3035" s="690"/>
      <c r="N3035" s="690"/>
      <c r="O3035" s="690"/>
      <c r="P3035" s="730" t="s">
        <v>811</v>
      </c>
      <c r="Q3035" s="691">
        <v>15</v>
      </c>
      <c r="R3035" s="731">
        <f>E3035/Q3035</f>
        <v>5.4000000000000006E-2</v>
      </c>
      <c r="S3035" s="689"/>
      <c r="T3035" s="687"/>
      <c r="U3035" s="687"/>
      <c r="V3035" s="687"/>
      <c r="W3035" s="687"/>
    </row>
    <row r="3036" spans="1:23">
      <c r="A3036" s="1058"/>
      <c r="B3036" s="1066" t="s">
        <v>787</v>
      </c>
      <c r="C3036" s="682">
        <v>43168</v>
      </c>
      <c r="D3036" s="1070" t="s">
        <v>736</v>
      </c>
      <c r="E3036" s="729">
        <v>0.56000000000000005</v>
      </c>
      <c r="F3036" s="729">
        <v>0.56000000000000005</v>
      </c>
      <c r="G3036" s="1070"/>
      <c r="H3036" s="1070"/>
      <c r="I3036" s="1070"/>
      <c r="J3036" s="871">
        <f>VLOOKUP(C3036,'Bieu5 TH chi phi'!$B$7:$C$109,2,0)</f>
        <v>250929.54545454544</v>
      </c>
      <c r="K3036" s="690">
        <f>E3036*$J$3036</f>
        <v>140520.54545454547</v>
      </c>
      <c r="L3036" s="690">
        <f>F3036*$J$3036</f>
        <v>140520.54545454547</v>
      </c>
      <c r="M3036" s="690"/>
      <c r="N3036" s="690"/>
      <c r="O3036" s="690"/>
      <c r="P3036" s="645" t="str">
        <f t="shared" si="1128"/>
        <v>Sai</v>
      </c>
      <c r="Q3036" s="658"/>
    </row>
    <row r="3037" spans="1:23">
      <c r="A3037" s="1058"/>
      <c r="B3037" s="1066" t="s">
        <v>787</v>
      </c>
      <c r="C3037" s="682">
        <v>43260</v>
      </c>
      <c r="D3037" s="1070" t="s">
        <v>736</v>
      </c>
      <c r="E3037" s="729">
        <v>3.06</v>
      </c>
      <c r="F3037" s="729">
        <v>3.06</v>
      </c>
      <c r="G3037" s="1070"/>
      <c r="H3037" s="1070"/>
      <c r="I3037" s="1070"/>
      <c r="J3037" s="871">
        <f>VLOOKUP(C3037,'Bieu5 TH chi phi'!$B$7:$C$109,2,0)</f>
        <v>333736.29545454547</v>
      </c>
      <c r="K3037" s="690">
        <f>E3037*$J$3037</f>
        <v>1021233.0640909092</v>
      </c>
      <c r="L3037" s="690">
        <f>F3037*$J$3037</f>
        <v>1021233.0640909092</v>
      </c>
      <c r="M3037" s="690"/>
      <c r="N3037" s="690"/>
      <c r="O3037" s="690"/>
      <c r="P3037" s="645" t="str">
        <f t="shared" si="1128"/>
        <v>Sai</v>
      </c>
      <c r="Q3037" s="691">
        <v>0.37</v>
      </c>
      <c r="S3037" s="689"/>
      <c r="T3037" s="687"/>
      <c r="U3037" s="687"/>
      <c r="V3037" s="687"/>
      <c r="W3037" s="687"/>
    </row>
    <row r="3038" spans="1:23">
      <c r="A3038" s="1058"/>
      <c r="B3038" s="1066" t="s">
        <v>788</v>
      </c>
      <c r="C3038" s="682">
        <v>43168</v>
      </c>
      <c r="D3038" s="1070" t="s">
        <v>736</v>
      </c>
      <c r="E3038" s="729">
        <v>0.75</v>
      </c>
      <c r="F3038" s="729">
        <v>0.59</v>
      </c>
      <c r="G3038" s="1070"/>
      <c r="H3038" s="1070"/>
      <c r="I3038" s="1070"/>
      <c r="J3038" s="871">
        <f>VLOOKUP(C3038,'Bieu5 TH chi phi'!$B$7:$C$109,2,0)</f>
        <v>250929.54545454544</v>
      </c>
      <c r="K3038" s="690">
        <f>E3038*$J$3038</f>
        <v>188197.15909090909</v>
      </c>
      <c r="L3038" s="690">
        <f>F3038*$J$3038</f>
        <v>148048.43181818179</v>
      </c>
      <c r="M3038" s="690"/>
      <c r="N3038" s="690"/>
      <c r="O3038" s="690"/>
      <c r="P3038" s="730" t="s">
        <v>811</v>
      </c>
      <c r="Q3038" s="691">
        <v>80</v>
      </c>
      <c r="R3038" s="731">
        <f>E3038/Q3038</f>
        <v>9.3749999999999997E-3</v>
      </c>
      <c r="S3038" s="689"/>
      <c r="T3038" s="687"/>
      <c r="U3038" s="687"/>
      <c r="V3038" s="687"/>
      <c r="W3038" s="687"/>
    </row>
    <row r="3039" spans="1:23">
      <c r="A3039" s="1058"/>
      <c r="B3039" s="1066" t="s">
        <v>951</v>
      </c>
      <c r="C3039" s="682">
        <v>43168</v>
      </c>
      <c r="D3039" s="1070" t="s">
        <v>736</v>
      </c>
      <c r="E3039" s="729">
        <v>0.5</v>
      </c>
      <c r="F3039" s="729">
        <v>0.5</v>
      </c>
      <c r="G3039" s="1070"/>
      <c r="H3039" s="1070"/>
      <c r="I3039" s="1070"/>
      <c r="J3039" s="871">
        <f>VLOOKUP(C3039,'Bieu5 TH chi phi'!$B$7:$C$109,2,0)</f>
        <v>250929.54545454544</v>
      </c>
      <c r="K3039" s="690">
        <f>E3039*$J$3039</f>
        <v>125464.77272727272</v>
      </c>
      <c r="L3039" s="690">
        <f>F3039*$J$3039</f>
        <v>125464.77272727272</v>
      </c>
      <c r="M3039" s="690"/>
      <c r="N3039" s="690"/>
      <c r="O3039" s="690"/>
      <c r="P3039" s="730" t="s">
        <v>811</v>
      </c>
      <c r="Q3039" s="691">
        <v>30</v>
      </c>
      <c r="R3039" s="731">
        <f>E3039/Q3039</f>
        <v>1.6666666666666666E-2</v>
      </c>
      <c r="S3039" s="689"/>
      <c r="T3039" s="687"/>
      <c r="U3039" s="687"/>
      <c r="V3039" s="687"/>
      <c r="W3039" s="687"/>
    </row>
    <row r="3040" spans="1:23">
      <c r="A3040" s="1058"/>
      <c r="B3040" s="1066" t="s">
        <v>810</v>
      </c>
      <c r="C3040" s="682">
        <v>43232</v>
      </c>
      <c r="D3040" s="1070" t="s">
        <v>736</v>
      </c>
      <c r="E3040" s="729">
        <v>0.56000000000000005</v>
      </c>
      <c r="F3040" s="729">
        <v>0.56000000000000005</v>
      </c>
      <c r="G3040" s="1070"/>
      <c r="H3040" s="1070"/>
      <c r="I3040" s="1070"/>
      <c r="J3040" s="871">
        <f>VLOOKUP(C3040,'Bieu5 TH chi phi'!$B$7:$C$109,2,0)</f>
        <v>222490.86363636365</v>
      </c>
      <c r="K3040" s="690">
        <f>E3040*$J$3040</f>
        <v>124594.88363636365</v>
      </c>
      <c r="L3040" s="690">
        <f>F3040*$J$3040</f>
        <v>124594.88363636365</v>
      </c>
      <c r="M3040" s="690"/>
      <c r="N3040" s="690"/>
      <c r="O3040" s="690"/>
      <c r="P3040" s="730" t="s">
        <v>811</v>
      </c>
      <c r="Q3040" s="691">
        <v>11</v>
      </c>
      <c r="R3040" s="731">
        <f>E3040/Q3040</f>
        <v>5.0909090909090911E-2</v>
      </c>
      <c r="S3040" s="689"/>
      <c r="T3040" s="687"/>
      <c r="U3040" s="687"/>
      <c r="V3040" s="687"/>
      <c r="W3040" s="687"/>
    </row>
    <row r="3041" spans="1:23">
      <c r="A3041" s="1058"/>
      <c r="B3041" s="1066" t="s">
        <v>793</v>
      </c>
      <c r="C3041" s="682">
        <v>43168</v>
      </c>
      <c r="D3041" s="1070" t="s">
        <v>736</v>
      </c>
      <c r="E3041" s="729">
        <v>0.56000000000000005</v>
      </c>
      <c r="F3041" s="729">
        <v>0.56000000000000005</v>
      </c>
      <c r="G3041" s="1070"/>
      <c r="H3041" s="1070"/>
      <c r="I3041" s="1070"/>
      <c r="J3041" s="871">
        <f>VLOOKUP(C3041,'Bieu5 TH chi phi'!$B$7:$C$109,2,0)</f>
        <v>250929.54545454544</v>
      </c>
      <c r="K3041" s="690">
        <f>E3041*$J$3041</f>
        <v>140520.54545454547</v>
      </c>
      <c r="L3041" s="690">
        <f>F3041*$J$3041</f>
        <v>140520.54545454547</v>
      </c>
      <c r="M3041" s="690"/>
      <c r="N3041" s="690"/>
      <c r="O3041" s="690"/>
      <c r="P3041" s="645" t="str">
        <f t="shared" si="1128"/>
        <v>Sai</v>
      </c>
      <c r="Q3041" s="691"/>
    </row>
    <row r="3042" spans="1:23">
      <c r="A3042" s="1058"/>
      <c r="B3042" s="1066" t="s">
        <v>789</v>
      </c>
      <c r="C3042" s="682">
        <v>43169</v>
      </c>
      <c r="D3042" s="1070" t="s">
        <v>736</v>
      </c>
      <c r="E3042" s="729">
        <v>0.02</v>
      </c>
      <c r="F3042" s="729">
        <v>2E-3</v>
      </c>
      <c r="G3042" s="1070"/>
      <c r="H3042" s="1070"/>
      <c r="I3042" s="1070"/>
      <c r="J3042" s="871">
        <f>VLOOKUP(C3042,'Bieu5 TH chi phi'!$B$7:$C$109,2,0)</f>
        <v>227509.45454545456</v>
      </c>
      <c r="K3042" s="690">
        <f>E3042*$J$3042</f>
        <v>4550.1890909090916</v>
      </c>
      <c r="L3042" s="690">
        <f>F3042*$J$3042</f>
        <v>455.01890909090912</v>
      </c>
      <c r="M3042" s="690"/>
      <c r="N3042" s="690"/>
      <c r="O3042" s="690"/>
      <c r="P3042" s="645" t="str">
        <f t="shared" si="1128"/>
        <v>Sai</v>
      </c>
      <c r="Q3042" s="691">
        <v>0.44</v>
      </c>
      <c r="S3042" s="689"/>
      <c r="T3042" s="687"/>
      <c r="U3042" s="687"/>
      <c r="V3042" s="687"/>
      <c r="W3042" s="687"/>
    </row>
    <row r="3043" spans="1:23">
      <c r="A3043" s="1058"/>
      <c r="B3043" s="1066" t="s">
        <v>791</v>
      </c>
      <c r="C3043" s="682">
        <v>43168</v>
      </c>
      <c r="D3043" s="1070" t="s">
        <v>736</v>
      </c>
      <c r="E3043" s="729">
        <v>3.82</v>
      </c>
      <c r="F3043" s="729">
        <v>0.56999999999999995</v>
      </c>
      <c r="G3043" s="1070"/>
      <c r="H3043" s="1070"/>
      <c r="I3043" s="1070"/>
      <c r="J3043" s="871">
        <f>VLOOKUP(C3043,'Bieu5 TH chi phi'!$B$7:$C$109,2,0)</f>
        <v>250929.54545454544</v>
      </c>
      <c r="K3043" s="690">
        <f>E3043*$J$3043</f>
        <v>958550.86363636353</v>
      </c>
      <c r="L3043" s="690">
        <f>F3043*$J$3043</f>
        <v>143029.84090909088</v>
      </c>
      <c r="M3043" s="690"/>
      <c r="N3043" s="690"/>
      <c r="O3043" s="690"/>
      <c r="P3043" s="645" t="str">
        <f t="shared" si="1128"/>
        <v>Sai</v>
      </c>
      <c r="Q3043" s="691">
        <v>0.15</v>
      </c>
      <c r="S3043" s="689"/>
      <c r="T3043" s="687"/>
      <c r="U3043" s="687"/>
      <c r="V3043" s="687"/>
      <c r="W3043" s="687"/>
    </row>
    <row r="3044" spans="1:23">
      <c r="A3044" s="1058"/>
      <c r="B3044" s="1066" t="s">
        <v>792</v>
      </c>
      <c r="C3044" s="682">
        <v>43168</v>
      </c>
      <c r="D3044" s="1070" t="s">
        <v>736</v>
      </c>
      <c r="E3044" s="729">
        <v>4.63</v>
      </c>
      <c r="F3044" s="729">
        <v>2.61</v>
      </c>
      <c r="G3044" s="1070"/>
      <c r="H3044" s="1070"/>
      <c r="I3044" s="1070"/>
      <c r="J3044" s="871">
        <f>VLOOKUP(C3044,'Bieu5 TH chi phi'!$B$7:$C$109,2,0)</f>
        <v>250929.54545454544</v>
      </c>
      <c r="K3044" s="690">
        <f>E3044*$J$3044</f>
        <v>1161803.7954545454</v>
      </c>
      <c r="L3044" s="690">
        <f>F3044*$J$3044</f>
        <v>654926.11363636353</v>
      </c>
      <c r="M3044" s="690"/>
      <c r="N3044" s="690"/>
      <c r="O3044" s="690"/>
      <c r="P3044" s="645" t="str">
        <f t="shared" si="1128"/>
        <v>Sai</v>
      </c>
      <c r="Q3044" s="691">
        <v>120</v>
      </c>
    </row>
    <row r="3045" spans="1:23" s="706" customFormat="1">
      <c r="A3045" s="1058"/>
      <c r="B3045" s="1063" t="s">
        <v>794</v>
      </c>
      <c r="C3045" s="753"/>
      <c r="D3045" s="1070"/>
      <c r="E3045" s="729"/>
      <c r="F3045" s="729"/>
      <c r="G3045" s="1070"/>
      <c r="H3045" s="1070"/>
      <c r="I3045" s="1070"/>
      <c r="J3045" s="684"/>
      <c r="K3045" s="695">
        <f>SUM(K3046:K3051)</f>
        <v>10681225.811163098</v>
      </c>
      <c r="L3045" s="695">
        <f>SUM(L3046:L3051)</f>
        <v>9222880.1135855336</v>
      </c>
      <c r="M3045" s="695"/>
      <c r="N3045" s="695"/>
      <c r="O3045" s="695"/>
      <c r="P3045" s="645"/>
      <c r="Q3045" s="705"/>
      <c r="S3045" s="648"/>
      <c r="T3045" s="649"/>
      <c r="U3045" s="649"/>
      <c r="V3045" s="649"/>
      <c r="W3045" s="649"/>
    </row>
    <row r="3046" spans="1:23" s="706" customFormat="1">
      <c r="A3046" s="1058"/>
      <c r="B3046" s="1066" t="s">
        <v>678</v>
      </c>
      <c r="C3046" s="682"/>
      <c r="D3046" s="1070" t="s">
        <v>795</v>
      </c>
      <c r="E3046" s="729">
        <v>7.77</v>
      </c>
      <c r="F3046" s="729">
        <v>1.17</v>
      </c>
      <c r="G3046" s="1070"/>
      <c r="H3046" s="1070"/>
      <c r="I3046" s="1070"/>
      <c r="J3046" s="871">
        <f>VLOOKUP(B3046,'Bieu5 TH chi phi'!$B$7:$C$109,2,0)</f>
        <v>119536.55378486056</v>
      </c>
      <c r="K3046" s="690">
        <f>E3046*$J$3046</f>
        <v>928799.02290836652</v>
      </c>
      <c r="L3046" s="690">
        <f>F3046*$J$3046</f>
        <v>139857.76792828683</v>
      </c>
      <c r="M3046" s="690"/>
      <c r="N3046" s="690"/>
      <c r="O3046" s="690"/>
      <c r="P3046" s="645"/>
      <c r="Q3046" s="705"/>
      <c r="S3046" s="689"/>
      <c r="T3046" s="687"/>
      <c r="U3046" s="687"/>
      <c r="V3046" s="687"/>
      <c r="W3046" s="687"/>
    </row>
    <row r="3047" spans="1:23" s="706" customFormat="1">
      <c r="A3047" s="1058"/>
      <c r="B3047" s="1066" t="s">
        <v>679</v>
      </c>
      <c r="C3047" s="682"/>
      <c r="D3047" s="1070" t="s">
        <v>795</v>
      </c>
      <c r="E3047" s="729">
        <v>0.12</v>
      </c>
      <c r="F3047" s="729">
        <v>0.02</v>
      </c>
      <c r="G3047" s="1070"/>
      <c r="H3047" s="1070"/>
      <c r="I3047" s="1070"/>
      <c r="J3047" s="871">
        <f>VLOOKUP(B3047,'Bieu5 TH chi phi'!$B$7:$C$109,2,0)</f>
        <v>175954.48207171314</v>
      </c>
      <c r="K3047" s="690">
        <f>E3047*$J$3047</f>
        <v>21114.537848605574</v>
      </c>
      <c r="L3047" s="690">
        <f>F3047*$J$3047</f>
        <v>3519.0896414342628</v>
      </c>
      <c r="M3047" s="690"/>
      <c r="N3047" s="690"/>
      <c r="O3047" s="690"/>
      <c r="P3047" s="645"/>
      <c r="Q3047" s="705"/>
      <c r="S3047" s="648"/>
      <c r="T3047" s="649"/>
      <c r="U3047" s="649"/>
      <c r="V3047" s="649"/>
      <c r="W3047" s="649"/>
    </row>
    <row r="3048" spans="1:23" s="706" customFormat="1">
      <c r="A3048" s="1058"/>
      <c r="B3048" s="1066" t="s">
        <v>681</v>
      </c>
      <c r="C3048" s="682"/>
      <c r="D3048" s="1070" t="s">
        <v>795</v>
      </c>
      <c r="E3048" s="729">
        <v>4.5</v>
      </c>
      <c r="F3048" s="729">
        <v>4.5</v>
      </c>
      <c r="G3048" s="1070"/>
      <c r="H3048" s="1070"/>
      <c r="I3048" s="1070"/>
      <c r="J3048" s="871">
        <f>VLOOKUP(B3048,'Bieu5 TH chi phi'!$B$7:$C$109,2,0)</f>
        <v>1922237.7689243029</v>
      </c>
      <c r="K3048" s="690">
        <f>E3048*$J$3048</f>
        <v>8650069.9601593632</v>
      </c>
      <c r="L3048" s="690">
        <f>F3048*$J$3048</f>
        <v>8650069.9601593632</v>
      </c>
      <c r="M3048" s="690"/>
      <c r="N3048" s="690"/>
      <c r="O3048" s="690"/>
      <c r="P3048" s="645"/>
      <c r="Q3048" s="705"/>
      <c r="S3048" s="648"/>
      <c r="T3048" s="649"/>
      <c r="U3048" s="649"/>
      <c r="V3048" s="649"/>
      <c r="W3048" s="649"/>
    </row>
    <row r="3049" spans="1:23" s="706" customFormat="1">
      <c r="A3049" s="1058"/>
      <c r="B3049" s="1066" t="s">
        <v>684</v>
      </c>
      <c r="C3049" s="682"/>
      <c r="D3049" s="1070" t="s">
        <v>795</v>
      </c>
      <c r="E3049" s="729">
        <v>0.12</v>
      </c>
      <c r="F3049" s="729">
        <v>0.11</v>
      </c>
      <c r="G3049" s="1070"/>
      <c r="H3049" s="1070"/>
      <c r="I3049" s="1070"/>
      <c r="J3049" s="871">
        <f>VLOOKUP(B3049,'Bieu5 TH chi phi'!$B$7:$C$109,2,0)</f>
        <v>498.00796812749002</v>
      </c>
      <c r="K3049" s="690">
        <f>E3049*$J$3049</f>
        <v>59.760956175298801</v>
      </c>
      <c r="L3049" s="690">
        <f>F3049*$J$3049</f>
        <v>54.7808764940239</v>
      </c>
      <c r="M3049" s="690"/>
      <c r="N3049" s="690"/>
      <c r="O3049" s="690"/>
      <c r="P3049" s="645"/>
      <c r="Q3049" s="705"/>
      <c r="S3049" s="689"/>
      <c r="T3049" s="687"/>
      <c r="U3049" s="687"/>
      <c r="V3049" s="687"/>
      <c r="W3049" s="687"/>
    </row>
    <row r="3050" spans="1:23" s="706" customFormat="1">
      <c r="A3050" s="1058"/>
      <c r="B3050" s="1066" t="s">
        <v>682</v>
      </c>
      <c r="C3050" s="682"/>
      <c r="D3050" s="1070" t="s">
        <v>795</v>
      </c>
      <c r="E3050" s="729">
        <v>18</v>
      </c>
      <c r="F3050" s="729">
        <v>2.7</v>
      </c>
      <c r="G3050" s="1070"/>
      <c r="H3050" s="1070"/>
      <c r="I3050" s="1070"/>
      <c r="J3050" s="871">
        <f>VLOOKUP(B3050,'Bieu5 TH chi phi'!$B$7:$C$109,2,0)</f>
        <v>41646.852589641428</v>
      </c>
      <c r="K3050" s="690">
        <f>E3050*$J$3050</f>
        <v>749643.34661354567</v>
      </c>
      <c r="L3050" s="690">
        <f>F3050*$J$3050</f>
        <v>112446.50199203186</v>
      </c>
      <c r="M3050" s="690"/>
      <c r="N3050" s="690"/>
      <c r="O3050" s="690"/>
      <c r="P3050" s="645"/>
      <c r="Q3050" s="705"/>
      <c r="S3050" s="648"/>
      <c r="T3050" s="649"/>
      <c r="U3050" s="649"/>
      <c r="V3050" s="649"/>
      <c r="W3050" s="649"/>
    </row>
    <row r="3051" spans="1:23" s="706" customFormat="1">
      <c r="A3051" s="1058"/>
      <c r="B3051" s="1407" t="s">
        <v>683</v>
      </c>
      <c r="C3051" s="1407"/>
      <c r="D3051" s="1070" t="s">
        <v>795</v>
      </c>
      <c r="E3051" s="729">
        <v>144.58000000000001</v>
      </c>
      <c r="F3051" s="729">
        <v>138.21</v>
      </c>
      <c r="G3051" s="1070"/>
      <c r="H3051" s="1070"/>
      <c r="I3051" s="1070"/>
      <c r="J3051" s="871">
        <f>VLOOKUP(B3051,'Bieu5 TH chi phi'!$B$7:$C$109,2,0)</f>
        <v>2293.1192604581674</v>
      </c>
      <c r="K3051" s="690">
        <f>E3051*$J$3051</f>
        <v>331539.18267704186</v>
      </c>
      <c r="L3051" s="690">
        <f>F3051*$J$3051</f>
        <v>316932.01298792334</v>
      </c>
      <c r="M3051" s="690"/>
      <c r="N3051" s="690"/>
      <c r="O3051" s="690"/>
      <c r="P3051" s="645"/>
      <c r="Q3051" s="705"/>
      <c r="S3051" s="648"/>
      <c r="T3051" s="649"/>
      <c r="U3051" s="649"/>
      <c r="V3051" s="649"/>
      <c r="W3051" s="649"/>
    </row>
    <row r="3052" spans="1:23" s="706" customFormat="1">
      <c r="A3052" s="1058"/>
      <c r="B3052" s="1063" t="s">
        <v>796</v>
      </c>
      <c r="C3052" s="753"/>
      <c r="D3052" s="1070"/>
      <c r="E3052" s="729"/>
      <c r="F3052" s="729"/>
      <c r="G3052" s="673"/>
      <c r="H3052" s="673"/>
      <c r="I3052" s="673"/>
      <c r="J3052" s="700"/>
      <c r="K3052" s="695">
        <f>SUM(K3053:K3054)</f>
        <v>33700</v>
      </c>
      <c r="L3052" s="695">
        <f>SUM(L3053:L3054)</f>
        <v>28400</v>
      </c>
      <c r="M3052" s="695"/>
      <c r="N3052" s="695"/>
      <c r="O3052" s="695"/>
      <c r="P3052" s="645"/>
      <c r="Q3052" s="705"/>
      <c r="S3052" s="648"/>
      <c r="T3052" s="649"/>
      <c r="U3052" s="649"/>
      <c r="V3052" s="649"/>
      <c r="W3052" s="649"/>
    </row>
    <row r="3053" spans="1:23" s="706" customFormat="1">
      <c r="A3053" s="1058"/>
      <c r="B3053" s="1066" t="s">
        <v>722</v>
      </c>
      <c r="C3053" s="682"/>
      <c r="D3053" s="1070" t="s">
        <v>797</v>
      </c>
      <c r="E3053" s="729">
        <v>0.14000000000000001</v>
      </c>
      <c r="F3053" s="729">
        <v>0.13</v>
      </c>
      <c r="G3053" s="1070"/>
      <c r="H3053" s="1070"/>
      <c r="I3053" s="1070"/>
      <c r="J3053" s="871">
        <f>VLOOKUP(B3053,'Bieu5 TH chi phi'!$B$7:$C$109,2,0)</f>
        <v>80000</v>
      </c>
      <c r="K3053" s="690">
        <f>E3053*$J$3053</f>
        <v>11200.000000000002</v>
      </c>
      <c r="L3053" s="690">
        <f>F3053*$J$3053</f>
        <v>10400</v>
      </c>
      <c r="M3053" s="690"/>
      <c r="N3053" s="690"/>
      <c r="O3053" s="690"/>
      <c r="P3053" s="645"/>
      <c r="Q3053" s="705"/>
      <c r="S3053" s="648"/>
      <c r="T3053" s="649"/>
      <c r="U3053" s="649"/>
      <c r="V3053" s="649"/>
      <c r="W3053" s="649"/>
    </row>
    <row r="3054" spans="1:23" s="706" customFormat="1">
      <c r="A3054" s="1058"/>
      <c r="B3054" s="1066" t="s">
        <v>724</v>
      </c>
      <c r="C3054" s="1070"/>
      <c r="D3054" s="1070" t="s">
        <v>798</v>
      </c>
      <c r="E3054" s="729">
        <v>0.05</v>
      </c>
      <c r="F3054" s="729">
        <v>0.04</v>
      </c>
      <c r="G3054" s="1070"/>
      <c r="H3054" s="1070"/>
      <c r="I3054" s="1070"/>
      <c r="J3054" s="871">
        <f>VLOOKUP(B3054,'Bieu5 TH chi phi'!$B$7:$C$109,2,0)</f>
        <v>450000</v>
      </c>
      <c r="K3054" s="690">
        <f>E3054*$J$3054</f>
        <v>22500</v>
      </c>
      <c r="L3054" s="690">
        <f>F3054*$J$3054</f>
        <v>18000</v>
      </c>
      <c r="M3054" s="690"/>
      <c r="N3054" s="690"/>
      <c r="O3054" s="690"/>
      <c r="P3054" s="645"/>
      <c r="Q3054" s="705"/>
      <c r="S3054" s="648"/>
      <c r="T3054" s="649"/>
      <c r="U3054" s="649"/>
      <c r="V3054" s="649"/>
      <c r="W3054" s="649"/>
    </row>
    <row r="3055" spans="1:23">
      <c r="A3055" s="1058"/>
      <c r="B3055" s="1063" t="s">
        <v>799</v>
      </c>
      <c r="C3055" s="1070"/>
      <c r="D3055" s="1070" t="s">
        <v>800</v>
      </c>
      <c r="E3055" s="1070">
        <v>30</v>
      </c>
      <c r="F3055" s="1070"/>
      <c r="G3055" s="1070"/>
      <c r="H3055" s="1070"/>
      <c r="I3055" s="1070"/>
      <c r="J3055" s="694"/>
      <c r="K3055" s="701">
        <f>SUM(K3057:K3066)</f>
        <v>11065074.356251257</v>
      </c>
      <c r="L3055" s="701">
        <f>SUM(L3057:L3066)</f>
        <v>11065074.356251257</v>
      </c>
      <c r="M3055" s="701"/>
      <c r="N3055" s="701"/>
      <c r="O3055" s="701"/>
      <c r="P3055" s="645" t="str">
        <f t="shared" si="1128"/>
        <v>Sai</v>
      </c>
      <c r="Q3055" s="691"/>
    </row>
    <row r="3056" spans="1:23" ht="10.4" customHeight="1">
      <c r="A3056" s="707"/>
      <c r="B3056" s="826" t="s">
        <v>908</v>
      </c>
      <c r="C3056" s="712"/>
      <c r="D3056" s="712"/>
      <c r="E3056" s="712"/>
      <c r="F3056" s="1070"/>
      <c r="G3056" s="1070"/>
      <c r="H3056" s="1070"/>
      <c r="I3056" s="1070"/>
      <c r="J3056" s="694"/>
      <c r="K3056" s="704">
        <f>K3057</f>
        <v>1067286.9999999998</v>
      </c>
      <c r="L3056" s="704">
        <f>L3057</f>
        <v>1067286.9999999998</v>
      </c>
      <c r="M3056" s="704"/>
      <c r="N3056" s="704"/>
      <c r="O3056" s="704"/>
      <c r="P3056" s="645" t="str">
        <f t="shared" si="1128"/>
        <v>Đúng</v>
      </c>
      <c r="Q3056" s="691"/>
    </row>
    <row r="3057" spans="1:23" ht="21">
      <c r="A3057" s="707"/>
      <c r="B3057" s="827" t="s">
        <v>735</v>
      </c>
      <c r="C3057" s="682">
        <v>43320</v>
      </c>
      <c r="D3057" s="828" t="s">
        <v>736</v>
      </c>
      <c r="E3057" s="712">
        <v>2</v>
      </c>
      <c r="F3057" s="1070"/>
      <c r="G3057" s="1070"/>
      <c r="H3057" s="1070"/>
      <c r="I3057" s="1070"/>
      <c r="J3057" s="871">
        <f>VLOOKUP(C3057,'Bieu5 TH chi phi'!$B$7:$C$109,2,0)</f>
        <v>533643.49999999988</v>
      </c>
      <c r="K3057" s="704">
        <f>J3057*E3057</f>
        <v>1067286.9999999998</v>
      </c>
      <c r="L3057" s="704">
        <f t="shared" ref="L3057:L3058" si="1129">K3057</f>
        <v>1067286.9999999998</v>
      </c>
      <c r="M3057" s="704"/>
      <c r="N3057" s="704"/>
      <c r="O3057" s="704"/>
      <c r="P3057" s="645" t="str">
        <f t="shared" si="1128"/>
        <v>Sai</v>
      </c>
      <c r="Q3057" s="658"/>
    </row>
    <row r="3058" spans="1:23">
      <c r="A3058" s="707"/>
      <c r="B3058" s="1066" t="s">
        <v>801</v>
      </c>
      <c r="C3058" s="1070"/>
      <c r="D3058" s="1070" t="s">
        <v>800</v>
      </c>
      <c r="E3058" s="1070">
        <f>E3055</f>
        <v>30</v>
      </c>
      <c r="F3058" s="1070"/>
      <c r="G3058" s="1070"/>
      <c r="H3058" s="1070"/>
      <c r="I3058" s="1070"/>
      <c r="J3058" s="871">
        <f>VLOOKUP(B3058,'Bieu5 TH chi phi'!$B$7:$C$109,2,0)</f>
        <v>38838.710730170496</v>
      </c>
      <c r="K3058" s="704">
        <f>J3058*E3058</f>
        <v>1165161.3219051149</v>
      </c>
      <c r="L3058" s="704">
        <f t="shared" si="1129"/>
        <v>1165161.3219051149</v>
      </c>
      <c r="M3058" s="704"/>
      <c r="N3058" s="704"/>
      <c r="O3058" s="704"/>
      <c r="P3058" s="645" t="str">
        <f t="shared" si="1128"/>
        <v>Sai</v>
      </c>
      <c r="Q3058" s="691">
        <v>1.94</v>
      </c>
      <c r="S3058" s="689"/>
      <c r="T3058" s="687"/>
      <c r="U3058" s="687"/>
      <c r="V3058" s="687"/>
      <c r="W3058" s="687"/>
    </row>
    <row r="3059" spans="1:23">
      <c r="A3059" s="708"/>
      <c r="B3059" s="1066" t="s">
        <v>802</v>
      </c>
      <c r="C3059" s="1070"/>
      <c r="D3059" s="1070" t="s">
        <v>800</v>
      </c>
      <c r="E3059" s="1070">
        <f t="shared" ref="E3059:E3064" si="1130">E3058</f>
        <v>30</v>
      </c>
      <c r="F3059" s="1070"/>
      <c r="G3059" s="1070"/>
      <c r="H3059" s="1070"/>
      <c r="I3059" s="1070"/>
      <c r="J3059" s="871">
        <f>VLOOKUP(B3059,'Bieu5 TH chi phi'!$B$7:$C$109,2,0)</f>
        <v>0</v>
      </c>
      <c r="K3059" s="704"/>
      <c r="L3059" s="704"/>
      <c r="M3059" s="704"/>
      <c r="N3059" s="704"/>
      <c r="O3059" s="704"/>
      <c r="P3059" s="645" t="str">
        <f t="shared" si="1128"/>
        <v>Sai</v>
      </c>
      <c r="Q3059" s="691">
        <v>4.9400000000000004</v>
      </c>
      <c r="S3059" s="689"/>
      <c r="T3059" s="687"/>
      <c r="U3059" s="687"/>
      <c r="V3059" s="687"/>
      <c r="W3059" s="687"/>
    </row>
    <row r="3060" spans="1:23">
      <c r="A3060" s="707"/>
      <c r="B3060" s="709" t="s">
        <v>605</v>
      </c>
      <c r="C3060" s="1070"/>
      <c r="D3060" s="1070" t="s">
        <v>800</v>
      </c>
      <c r="E3060" s="1070">
        <f t="shared" si="1130"/>
        <v>30</v>
      </c>
      <c r="F3060" s="1070"/>
      <c r="G3060" s="1070"/>
      <c r="H3060" s="1070"/>
      <c r="I3060" s="1070"/>
      <c r="J3060" s="871">
        <f>VLOOKUP(B3060,'Bieu5 TH chi phi'!$B$7:$C$109,2,0)</f>
        <v>18765.274056338028</v>
      </c>
      <c r="K3060" s="704">
        <f>J3060*E3060</f>
        <v>562958.2216901409</v>
      </c>
      <c r="L3060" s="704">
        <f t="shared" ref="L3060:L3061" si="1131">K3060</f>
        <v>562958.2216901409</v>
      </c>
      <c r="M3060" s="704"/>
      <c r="N3060" s="704"/>
      <c r="O3060" s="704"/>
      <c r="P3060" s="645" t="str">
        <f t="shared" si="1128"/>
        <v>Sai</v>
      </c>
      <c r="Q3060" s="691">
        <v>5.13</v>
      </c>
      <c r="S3060" s="689"/>
      <c r="T3060" s="687"/>
      <c r="U3060" s="687"/>
      <c r="V3060" s="687"/>
      <c r="W3060" s="687"/>
    </row>
    <row r="3061" spans="1:23">
      <c r="A3061" s="707"/>
      <c r="B3061" s="709" t="s">
        <v>646</v>
      </c>
      <c r="C3061" s="1070"/>
      <c r="D3061" s="1070" t="s">
        <v>800</v>
      </c>
      <c r="E3061" s="1070">
        <f t="shared" si="1130"/>
        <v>30</v>
      </c>
      <c r="F3061" s="1070"/>
      <c r="G3061" s="1070"/>
      <c r="H3061" s="1070"/>
      <c r="I3061" s="1070"/>
      <c r="J3061" s="871">
        <f>VLOOKUP(B3061,'Bieu5 TH chi phi'!$B$7:$C$109,2,0)</f>
        <v>173801.87938349394</v>
      </c>
      <c r="K3061" s="704">
        <f>J3061*E3061</f>
        <v>5214056.3815048179</v>
      </c>
      <c r="L3061" s="704">
        <f t="shared" si="1131"/>
        <v>5214056.3815048179</v>
      </c>
      <c r="M3061" s="704"/>
      <c r="N3061" s="704"/>
      <c r="O3061" s="704"/>
      <c r="P3061" s="645" t="str">
        <f t="shared" si="1128"/>
        <v>Sai</v>
      </c>
      <c r="Q3061" s="691">
        <v>2.06</v>
      </c>
      <c r="S3061" s="689"/>
      <c r="T3061" s="687"/>
      <c r="U3061" s="687"/>
      <c r="V3061" s="687"/>
      <c r="W3061" s="687"/>
    </row>
    <row r="3062" spans="1:23">
      <c r="A3062" s="707"/>
      <c r="B3062" s="1066" t="s">
        <v>803</v>
      </c>
      <c r="C3062" s="1070"/>
      <c r="D3062" s="1070" t="s">
        <v>800</v>
      </c>
      <c r="E3062" s="1070">
        <f t="shared" si="1130"/>
        <v>30</v>
      </c>
      <c r="F3062" s="1070"/>
      <c r="G3062" s="1070"/>
      <c r="H3062" s="1070"/>
      <c r="I3062" s="1070"/>
      <c r="J3062" s="871"/>
      <c r="K3062" s="704"/>
      <c r="L3062" s="704"/>
      <c r="M3062" s="704"/>
      <c r="N3062" s="704"/>
      <c r="O3062" s="704"/>
      <c r="P3062" s="645" t="str">
        <f t="shared" si="1128"/>
        <v>Sai</v>
      </c>
      <c r="Q3062" s="691">
        <v>6.56</v>
      </c>
      <c r="S3062" s="689"/>
      <c r="T3062" s="687"/>
      <c r="U3062" s="687"/>
      <c r="V3062" s="687"/>
      <c r="W3062" s="687"/>
    </row>
    <row r="3063" spans="1:23">
      <c r="A3063" s="707"/>
      <c r="B3063" s="709" t="s">
        <v>19</v>
      </c>
      <c r="C3063" s="1070"/>
      <c r="D3063" s="1070" t="s">
        <v>800</v>
      </c>
      <c r="E3063" s="1070">
        <f t="shared" si="1130"/>
        <v>30</v>
      </c>
      <c r="F3063" s="1070"/>
      <c r="G3063" s="1070"/>
      <c r="H3063" s="1070"/>
      <c r="I3063" s="1070"/>
      <c r="J3063" s="871">
        <f>VLOOKUP(B3063,'Bieu5 TH chi phi'!$B$7:$C$109,2,0)</f>
        <v>10491.54463647199</v>
      </c>
      <c r="K3063" s="704">
        <f>J3063*E3063</f>
        <v>314746.33909415972</v>
      </c>
      <c r="L3063" s="704">
        <f t="shared" ref="L3063:L3066" si="1132">K3063</f>
        <v>314746.33909415972</v>
      </c>
      <c r="M3063" s="704"/>
      <c r="N3063" s="704"/>
      <c r="O3063" s="704"/>
      <c r="P3063" s="645" t="str">
        <f t="shared" si="1128"/>
        <v>Sai</v>
      </c>
      <c r="Q3063" s="691">
        <v>5.69</v>
      </c>
      <c r="S3063" s="689"/>
      <c r="T3063" s="687"/>
      <c r="U3063" s="687"/>
      <c r="V3063" s="687"/>
      <c r="W3063" s="687"/>
    </row>
    <row r="3064" spans="1:23">
      <c r="A3064" s="707"/>
      <c r="B3064" s="710" t="s">
        <v>21</v>
      </c>
      <c r="C3064" s="1070"/>
      <c r="D3064" s="1070" t="s">
        <v>800</v>
      </c>
      <c r="E3064" s="1070">
        <f t="shared" si="1130"/>
        <v>30</v>
      </c>
      <c r="F3064" s="1070"/>
      <c r="G3064" s="1070"/>
      <c r="H3064" s="1070"/>
      <c r="I3064" s="1070"/>
      <c r="J3064" s="871">
        <f>VLOOKUP(B3064,'Bieu5 TH chi phi'!$B$7:$C$109,2,0)</f>
        <v>17555.295987286452</v>
      </c>
      <c r="K3064" s="704">
        <f>J3064*E3064</f>
        <v>526658.87961859361</v>
      </c>
      <c r="L3064" s="704">
        <f t="shared" si="1132"/>
        <v>526658.87961859361</v>
      </c>
      <c r="M3064" s="704"/>
      <c r="N3064" s="704"/>
      <c r="O3064" s="704"/>
      <c r="P3064" s="730" t="s">
        <v>811</v>
      </c>
      <c r="Q3064" s="691">
        <v>11.63</v>
      </c>
      <c r="R3064" s="731">
        <f>E3064/Q3064</f>
        <v>2.5795356835769558</v>
      </c>
      <c r="S3064" s="689"/>
      <c r="T3064" s="687"/>
      <c r="U3064" s="687"/>
      <c r="V3064" s="687"/>
      <c r="W3064" s="687"/>
    </row>
    <row r="3065" spans="1:23">
      <c r="A3065" s="711"/>
      <c r="B3065" s="710" t="s">
        <v>804</v>
      </c>
      <c r="C3065" s="712"/>
      <c r="D3065" s="1070" t="s">
        <v>800</v>
      </c>
      <c r="E3065" s="1070">
        <f>E3064</f>
        <v>30</v>
      </c>
      <c r="F3065" s="712"/>
      <c r="G3065" s="712"/>
      <c r="H3065" s="712"/>
      <c r="I3065" s="712"/>
      <c r="J3065" s="871">
        <f>VLOOKUP(B3065,'Bieu5 TH chi phi'!$B$7:$C$109,2,0)</f>
        <v>46989.233700271805</v>
      </c>
      <c r="K3065" s="704">
        <f t="shared" ref="K3065:K3066" si="1133">J3065*E3065</f>
        <v>1409677.0110081541</v>
      </c>
      <c r="L3065" s="704">
        <f t="shared" si="1132"/>
        <v>1409677.0110081541</v>
      </c>
      <c r="M3065" s="713"/>
      <c r="N3065" s="713"/>
      <c r="O3065" s="713"/>
      <c r="P3065" s="730" t="s">
        <v>811</v>
      </c>
      <c r="Q3065" s="691">
        <v>15.5</v>
      </c>
      <c r="R3065" s="731">
        <f>E3065/Q3065</f>
        <v>1.935483870967742</v>
      </c>
      <c r="S3065" s="689"/>
      <c r="T3065" s="687"/>
      <c r="U3065" s="687"/>
      <c r="V3065" s="687"/>
      <c r="W3065" s="687"/>
    </row>
    <row r="3066" spans="1:23">
      <c r="A3066" s="715"/>
      <c r="B3066" s="1159" t="s">
        <v>22</v>
      </c>
      <c r="C3066" s="716"/>
      <c r="D3066" s="716" t="s">
        <v>800</v>
      </c>
      <c r="E3066" s="716">
        <f t="shared" ref="E3066" si="1134">E3065</f>
        <v>30</v>
      </c>
      <c r="F3066" s="716"/>
      <c r="G3066" s="716"/>
      <c r="H3066" s="716"/>
      <c r="I3066" s="716"/>
      <c r="J3066" s="1160">
        <f>VLOOKUP(B3066,'Bieu5 TH chi phi'!$B$7:$C$109,2,0)</f>
        <v>26817.640047675806</v>
      </c>
      <c r="K3066" s="717">
        <f t="shared" si="1133"/>
        <v>804529.20143027417</v>
      </c>
      <c r="L3066" s="717">
        <f t="shared" si="1132"/>
        <v>804529.20143027417</v>
      </c>
      <c r="M3066" s="717"/>
      <c r="N3066" s="717"/>
      <c r="O3066" s="717"/>
      <c r="P3066" s="645" t="str">
        <f t="shared" si="1128"/>
        <v>Sai</v>
      </c>
      <c r="Q3066" s="658"/>
    </row>
    <row r="3067" spans="1:23">
      <c r="A3067" s="748"/>
      <c r="B3067" s="1064"/>
      <c r="C3067" s="752"/>
      <c r="D3067" s="691"/>
      <c r="E3067" s="691"/>
      <c r="F3067" s="691"/>
      <c r="G3067" s="691"/>
      <c r="H3067" s="691"/>
      <c r="I3067" s="691"/>
      <c r="J3067" s="721"/>
      <c r="K3067" s="722"/>
      <c r="L3067" s="722"/>
      <c r="M3067" s="722"/>
      <c r="N3067" s="722"/>
      <c r="O3067" s="722"/>
      <c r="P3067" s="730" t="s">
        <v>811</v>
      </c>
      <c r="Q3067" s="691">
        <v>84</v>
      </c>
      <c r="R3067" s="731">
        <f>E3067/Q3067</f>
        <v>0</v>
      </c>
      <c r="S3067" s="689"/>
      <c r="T3067" s="687"/>
      <c r="U3067" s="687"/>
      <c r="V3067" s="687"/>
      <c r="W3067" s="687"/>
    </row>
    <row r="3068" spans="1:23">
      <c r="A3068" s="1059" t="s">
        <v>952</v>
      </c>
      <c r="B3068" s="718"/>
      <c r="C3068" s="719"/>
      <c r="D3068" s="720"/>
      <c r="E3068" s="720"/>
      <c r="F3068" s="720"/>
      <c r="G3068" s="720"/>
      <c r="H3068" s="720"/>
      <c r="I3068" s="720"/>
      <c r="J3068" s="721"/>
      <c r="K3068" s="722"/>
      <c r="L3068" s="722"/>
      <c r="M3068" s="722"/>
      <c r="N3068" s="722"/>
      <c r="O3068" s="722"/>
      <c r="P3068" s="730" t="s">
        <v>811</v>
      </c>
      <c r="Q3068" s="691">
        <v>30</v>
      </c>
      <c r="R3068" s="731">
        <f>E3068/Q3068</f>
        <v>0</v>
      </c>
      <c r="S3068" s="689"/>
      <c r="T3068" s="687"/>
      <c r="U3068" s="687"/>
      <c r="V3068" s="687"/>
      <c r="W3068" s="687"/>
    </row>
    <row r="3069" spans="1:23">
      <c r="A3069" s="1414" t="s">
        <v>953</v>
      </c>
      <c r="B3069" s="1414"/>
      <c r="C3069" s="1414"/>
      <c r="D3069" s="1414"/>
      <c r="E3069" s="1414"/>
      <c r="F3069" s="1064"/>
      <c r="G3069" s="1064"/>
      <c r="H3069" s="1064"/>
      <c r="I3069" s="1064"/>
      <c r="J3069" s="1089"/>
      <c r="K3069" s="722"/>
      <c r="L3069" s="722"/>
      <c r="M3069" s="722"/>
      <c r="N3069" s="722"/>
      <c r="O3069" s="722"/>
      <c r="P3069" s="730" t="s">
        <v>811</v>
      </c>
      <c r="Q3069" s="691">
        <v>11.5</v>
      </c>
      <c r="R3069" s="731">
        <f>E3069/Q3069</f>
        <v>0</v>
      </c>
      <c r="S3069" s="689"/>
      <c r="T3069" s="687"/>
      <c r="U3069" s="687"/>
      <c r="V3069" s="687"/>
      <c r="W3069" s="687"/>
    </row>
    <row r="3070" spans="1:23">
      <c r="A3070" s="1408" t="s">
        <v>949</v>
      </c>
      <c r="B3070" s="1408"/>
      <c r="C3070" s="1411"/>
      <c r="D3070" s="1411"/>
      <c r="E3070" s="1411"/>
      <c r="F3070" s="1065"/>
      <c r="G3070" s="1065"/>
      <c r="H3070" s="1065"/>
      <c r="I3070" s="1065"/>
      <c r="J3070" s="1088"/>
      <c r="K3070" s="725">
        <f>K3071+K3086+K3093+K3096</f>
        <v>26070971.866790064</v>
      </c>
      <c r="L3070" s="725">
        <f>L3071+L3086+L3093+L3096</f>
        <v>23144496.053942591</v>
      </c>
      <c r="M3070" s="725"/>
      <c r="N3070" s="725"/>
      <c r="O3070" s="725"/>
      <c r="P3070" s="645" t="str">
        <f t="shared" si="1128"/>
        <v>Đúng</v>
      </c>
      <c r="Q3070" s="691"/>
    </row>
    <row r="3071" spans="1:23">
      <c r="A3071" s="1406" t="s">
        <v>954</v>
      </c>
      <c r="B3071" s="830" t="s">
        <v>784</v>
      </c>
      <c r="C3071" s="789"/>
      <c r="D3071" s="673"/>
      <c r="E3071" s="775"/>
      <c r="F3071" s="775"/>
      <c r="G3071" s="775"/>
      <c r="H3071" s="775"/>
      <c r="I3071" s="775"/>
      <c r="J3071" s="871"/>
      <c r="K3071" s="695">
        <f>SUM(K3072:K3085)</f>
        <v>6034019.1363636348</v>
      </c>
      <c r="L3071" s="695">
        <f>SUM(L3072:L3085)</f>
        <v>4596358.4544090899</v>
      </c>
      <c r="M3071" s="695"/>
      <c r="N3071" s="695"/>
      <c r="O3071" s="695"/>
      <c r="P3071" s="645" t="str">
        <f t="shared" si="1128"/>
        <v>Sai</v>
      </c>
      <c r="Q3071" s="691">
        <v>0.59</v>
      </c>
      <c r="S3071" s="689"/>
      <c r="T3071" s="687"/>
      <c r="U3071" s="687"/>
      <c r="V3071" s="687"/>
      <c r="W3071" s="687"/>
    </row>
    <row r="3072" spans="1:23">
      <c r="A3072" s="1406"/>
      <c r="B3072" s="1066" t="s">
        <v>785</v>
      </c>
      <c r="C3072" s="682">
        <v>43168</v>
      </c>
      <c r="D3072" s="1070" t="s">
        <v>736</v>
      </c>
      <c r="E3072" s="729">
        <v>0.38</v>
      </c>
      <c r="F3072" s="729">
        <v>0.38</v>
      </c>
      <c r="G3072" s="1070"/>
      <c r="H3072" s="1070"/>
      <c r="I3072" s="1070"/>
      <c r="J3072" s="871">
        <f>VLOOKUP(C3072,'Bieu5 TH chi phi'!$B$7:$C$109,2,0)</f>
        <v>250929.54545454544</v>
      </c>
      <c r="K3072" s="690">
        <f>E3072*$J$3072</f>
        <v>95353.227272727265</v>
      </c>
      <c r="L3072" s="690">
        <f>F3072*$J$3072</f>
        <v>95353.227272727265</v>
      </c>
      <c r="M3072" s="690"/>
      <c r="N3072" s="690"/>
      <c r="O3072" s="690"/>
      <c r="P3072" s="645" t="str">
        <f t="shared" si="1128"/>
        <v>Sai</v>
      </c>
      <c r="Q3072" s="691">
        <v>0.2</v>
      </c>
      <c r="S3072" s="689"/>
      <c r="T3072" s="687"/>
      <c r="U3072" s="687"/>
      <c r="V3072" s="687"/>
      <c r="W3072" s="687"/>
    </row>
    <row r="3073" spans="1:23">
      <c r="A3073" s="1058"/>
      <c r="B3073" s="1066" t="s">
        <v>786</v>
      </c>
      <c r="C3073" s="682">
        <v>43109</v>
      </c>
      <c r="D3073" s="1070" t="s">
        <v>736</v>
      </c>
      <c r="E3073" s="729">
        <v>0.38</v>
      </c>
      <c r="F3073" s="729">
        <v>0.38</v>
      </c>
      <c r="G3073" s="1070"/>
      <c r="H3073" s="1070"/>
      <c r="I3073" s="1070"/>
      <c r="J3073" s="871">
        <f>VLOOKUP(C3073,'Bieu5 TH chi phi'!$B$7:$C$109,2,0)</f>
        <v>195725.04545454544</v>
      </c>
      <c r="K3073" s="690">
        <f>E3073*$J$3073</f>
        <v>74375.517272727273</v>
      </c>
      <c r="L3073" s="690">
        <f>F3073*$J$3073</f>
        <v>74375.517272727273</v>
      </c>
      <c r="M3073" s="690"/>
      <c r="N3073" s="690"/>
      <c r="O3073" s="690"/>
      <c r="P3073" s="645" t="str">
        <f t="shared" si="1128"/>
        <v>Sai</v>
      </c>
      <c r="Q3073" s="691">
        <v>150</v>
      </c>
    </row>
    <row r="3074" spans="1:23" s="706" customFormat="1">
      <c r="A3074" s="1058"/>
      <c r="B3074" s="1066" t="s">
        <v>786</v>
      </c>
      <c r="C3074" s="682">
        <v>43199</v>
      </c>
      <c r="D3074" s="1070" t="s">
        <v>736</v>
      </c>
      <c r="E3074" s="729">
        <v>9.25</v>
      </c>
      <c r="F3074" s="729">
        <v>9.25</v>
      </c>
      <c r="G3074" s="728"/>
      <c r="H3074" s="728"/>
      <c r="I3074" s="728"/>
      <c r="J3074" s="871">
        <f>VLOOKUP(C3074,'Bieu5 TH chi phi'!$B$7:$C$109,2,0)</f>
        <v>276022.5</v>
      </c>
      <c r="K3074" s="690">
        <f>E3074*$J$3074</f>
        <v>2553208.125</v>
      </c>
      <c r="L3074" s="690">
        <f>F3074*$J$3074</f>
        <v>2553208.125</v>
      </c>
      <c r="M3074" s="690"/>
      <c r="N3074" s="690"/>
      <c r="O3074" s="690"/>
      <c r="P3074" s="645"/>
      <c r="Q3074" s="705"/>
      <c r="S3074" s="648"/>
      <c r="T3074" s="649"/>
      <c r="U3074" s="649"/>
      <c r="V3074" s="649"/>
      <c r="W3074" s="649"/>
    </row>
    <row r="3075" spans="1:23" s="706" customFormat="1">
      <c r="A3075" s="1058"/>
      <c r="B3075" s="1066" t="s">
        <v>786</v>
      </c>
      <c r="C3075" s="682">
        <v>43260</v>
      </c>
      <c r="D3075" s="1070" t="s">
        <v>736</v>
      </c>
      <c r="E3075" s="729">
        <v>1.71</v>
      </c>
      <c r="F3075" s="729">
        <v>1.5</v>
      </c>
      <c r="G3075" s="1070"/>
      <c r="H3075" s="1070"/>
      <c r="I3075" s="1070"/>
      <c r="J3075" s="871">
        <f>VLOOKUP(C3075,'Bieu5 TH chi phi'!$B$7:$C$109,2,0)</f>
        <v>333736.29545454547</v>
      </c>
      <c r="K3075" s="690">
        <f>E3075*$J$3075</f>
        <v>570689.06522727269</v>
      </c>
      <c r="L3075" s="690">
        <f>F3075*$J$3075</f>
        <v>500604.44318181823</v>
      </c>
      <c r="M3075" s="690"/>
      <c r="N3075" s="690"/>
      <c r="O3075" s="690"/>
      <c r="P3075" s="645"/>
      <c r="Q3075" s="705"/>
      <c r="S3075" s="689"/>
      <c r="T3075" s="687"/>
      <c r="U3075" s="687"/>
      <c r="V3075" s="687"/>
      <c r="W3075" s="687"/>
    </row>
    <row r="3076" spans="1:23" s="706" customFormat="1">
      <c r="A3076" s="1058"/>
      <c r="B3076" s="1066" t="s">
        <v>786</v>
      </c>
      <c r="C3076" s="682">
        <v>43321</v>
      </c>
      <c r="D3076" s="1070" t="s">
        <v>736</v>
      </c>
      <c r="E3076" s="729">
        <v>0.15</v>
      </c>
      <c r="F3076" s="729">
        <v>0.15</v>
      </c>
      <c r="G3076" s="1070"/>
      <c r="H3076" s="1070"/>
      <c r="I3076" s="1070"/>
      <c r="J3076" s="871">
        <f>VLOOKUP(C3076,'Bieu5 TH chi phi'!$B$7:$C$109,2,0)</f>
        <v>388940.79545454553</v>
      </c>
      <c r="K3076" s="690">
        <f>E3076*$J$3076</f>
        <v>58341.119318181831</v>
      </c>
      <c r="L3076" s="690">
        <f>F3076*$J$3076</f>
        <v>58341.119318181831</v>
      </c>
      <c r="M3076" s="690"/>
      <c r="N3076" s="690"/>
      <c r="O3076" s="690"/>
      <c r="P3076" s="645"/>
      <c r="Q3076" s="705"/>
      <c r="S3076" s="648"/>
      <c r="T3076" s="649"/>
      <c r="U3076" s="649"/>
      <c r="V3076" s="649"/>
      <c r="W3076" s="649"/>
    </row>
    <row r="3077" spans="1:23" s="706" customFormat="1">
      <c r="A3077" s="1058"/>
      <c r="B3077" s="1066" t="s">
        <v>787</v>
      </c>
      <c r="C3077" s="682">
        <v>43109</v>
      </c>
      <c r="D3077" s="1070" t="s">
        <v>736</v>
      </c>
      <c r="E3077" s="729">
        <v>0.38</v>
      </c>
      <c r="F3077" s="729">
        <v>0.38</v>
      </c>
      <c r="G3077" s="1070"/>
      <c r="H3077" s="1070"/>
      <c r="I3077" s="1070"/>
      <c r="J3077" s="871">
        <f>VLOOKUP(C3077,'Bieu5 TH chi phi'!$B$7:$C$109,2,0)</f>
        <v>195725.04545454544</v>
      </c>
      <c r="K3077" s="690">
        <f>E3077*$J$3077</f>
        <v>74375.517272727273</v>
      </c>
      <c r="L3077" s="690">
        <f>F3077*$J$3077</f>
        <v>74375.517272727273</v>
      </c>
      <c r="M3077" s="690"/>
      <c r="N3077" s="690"/>
      <c r="O3077" s="690"/>
      <c r="P3077" s="645"/>
      <c r="Q3077" s="705"/>
      <c r="S3077" s="648"/>
      <c r="T3077" s="649"/>
      <c r="U3077" s="649"/>
      <c r="V3077" s="649"/>
      <c r="W3077" s="649"/>
    </row>
    <row r="3078" spans="1:23" s="706" customFormat="1">
      <c r="A3078" s="1058"/>
      <c r="B3078" s="1066" t="s">
        <v>787</v>
      </c>
      <c r="C3078" s="682">
        <v>43168</v>
      </c>
      <c r="D3078" s="1070" t="s">
        <v>736</v>
      </c>
      <c r="E3078" s="729">
        <v>0.38</v>
      </c>
      <c r="F3078" s="729">
        <v>0.38</v>
      </c>
      <c r="G3078" s="1070"/>
      <c r="H3078" s="1070"/>
      <c r="I3078" s="1070"/>
      <c r="J3078" s="871">
        <f>VLOOKUP(C3078,'Bieu5 TH chi phi'!$B$7:$C$109,2,0)</f>
        <v>250929.54545454544</v>
      </c>
      <c r="K3078" s="690">
        <f>E3078*$J$3078</f>
        <v>95353.227272727265</v>
      </c>
      <c r="L3078" s="690">
        <f>F3078*$J$3078</f>
        <v>95353.227272727265</v>
      </c>
      <c r="M3078" s="690"/>
      <c r="N3078" s="690"/>
      <c r="O3078" s="690"/>
      <c r="P3078" s="645"/>
      <c r="Q3078" s="705"/>
      <c r="S3078" s="689"/>
      <c r="T3078" s="687"/>
      <c r="U3078" s="687"/>
      <c r="V3078" s="687"/>
      <c r="W3078" s="687"/>
    </row>
    <row r="3079" spans="1:23" s="706" customFormat="1">
      <c r="A3079" s="1058"/>
      <c r="B3079" s="1066" t="s">
        <v>788</v>
      </c>
      <c r="C3079" s="682">
        <v>43168</v>
      </c>
      <c r="D3079" s="1070" t="s">
        <v>736</v>
      </c>
      <c r="E3079" s="729">
        <v>1.33</v>
      </c>
      <c r="F3079" s="729">
        <v>1.17</v>
      </c>
      <c r="G3079" s="1070"/>
      <c r="H3079" s="1070"/>
      <c r="I3079" s="1070"/>
      <c r="J3079" s="871">
        <f>VLOOKUP(C3079,'Bieu5 TH chi phi'!$B$7:$C$109,2,0)</f>
        <v>250929.54545454544</v>
      </c>
      <c r="K3079" s="690">
        <f>E3079*$J$3079</f>
        <v>333736.29545454547</v>
      </c>
      <c r="L3079" s="690">
        <f>F3079*$J$3079</f>
        <v>293587.56818181818</v>
      </c>
      <c r="M3079" s="690"/>
      <c r="N3079" s="690"/>
      <c r="O3079" s="690"/>
      <c r="P3079" s="645"/>
      <c r="Q3079" s="705"/>
      <c r="S3079" s="648"/>
      <c r="T3079" s="649"/>
      <c r="U3079" s="649"/>
      <c r="V3079" s="649"/>
      <c r="W3079" s="649"/>
    </row>
    <row r="3080" spans="1:23" s="706" customFormat="1">
      <c r="A3080" s="1058"/>
      <c r="B3080" s="1066" t="s">
        <v>788</v>
      </c>
      <c r="C3080" s="682">
        <v>43260</v>
      </c>
      <c r="D3080" s="1070" t="s">
        <v>736</v>
      </c>
      <c r="E3080" s="729">
        <v>0.06</v>
      </c>
      <c r="F3080" s="729">
        <v>0.06</v>
      </c>
      <c r="G3080" s="1070"/>
      <c r="H3080" s="1070"/>
      <c r="I3080" s="1070"/>
      <c r="J3080" s="871">
        <f>VLOOKUP(C3080,'Bieu5 TH chi phi'!$B$7:$C$109,2,0)</f>
        <v>333736.29545454547</v>
      </c>
      <c r="K3080" s="690">
        <f>E3080*$J$3080</f>
        <v>20024.177727272727</v>
      </c>
      <c r="L3080" s="690">
        <f>F3080*$J$3080</f>
        <v>20024.177727272727</v>
      </c>
      <c r="M3080" s="690"/>
      <c r="N3080" s="690"/>
      <c r="O3080" s="690"/>
      <c r="P3080" s="645"/>
      <c r="Q3080" s="705"/>
      <c r="S3080" s="648"/>
      <c r="T3080" s="649"/>
      <c r="U3080" s="649"/>
      <c r="V3080" s="649"/>
      <c r="W3080" s="649"/>
    </row>
    <row r="3081" spans="1:23" s="706" customFormat="1">
      <c r="A3081" s="1058"/>
      <c r="B3081" s="1066" t="s">
        <v>951</v>
      </c>
      <c r="C3081" s="682">
        <v>43168</v>
      </c>
      <c r="D3081" s="1070" t="s">
        <v>736</v>
      </c>
      <c r="E3081" s="729">
        <v>0.38</v>
      </c>
      <c r="F3081" s="729">
        <v>0.38</v>
      </c>
      <c r="G3081" s="1070"/>
      <c r="H3081" s="1070"/>
      <c r="I3081" s="1070"/>
      <c r="J3081" s="871">
        <f>VLOOKUP(C3081,'Bieu5 TH chi phi'!$B$7:$C$109,2,0)</f>
        <v>250929.54545454544</v>
      </c>
      <c r="K3081" s="690">
        <f>E3081*$J$3081</f>
        <v>95353.227272727265</v>
      </c>
      <c r="L3081" s="690">
        <f>F3081*$J$3081</f>
        <v>95353.227272727265</v>
      </c>
      <c r="M3081" s="690"/>
      <c r="N3081" s="690"/>
      <c r="O3081" s="690"/>
      <c r="P3081" s="645"/>
      <c r="Q3081" s="705"/>
      <c r="S3081" s="648"/>
      <c r="T3081" s="649"/>
      <c r="U3081" s="649"/>
      <c r="V3081" s="649"/>
      <c r="W3081" s="649"/>
    </row>
    <row r="3082" spans="1:23" s="706" customFormat="1">
      <c r="A3082" s="1058"/>
      <c r="B3082" s="1066" t="s">
        <v>793</v>
      </c>
      <c r="C3082" s="682">
        <v>43168</v>
      </c>
      <c r="D3082" s="1070" t="s">
        <v>736</v>
      </c>
      <c r="E3082" s="729">
        <v>0.38</v>
      </c>
      <c r="F3082" s="729">
        <v>0.38</v>
      </c>
      <c r="G3082" s="1070"/>
      <c r="H3082" s="1070"/>
      <c r="I3082" s="1070"/>
      <c r="J3082" s="871">
        <f>VLOOKUP(C3082,'Bieu5 TH chi phi'!$B$7:$C$109,2,0)</f>
        <v>250929.54545454544</v>
      </c>
      <c r="K3082" s="690">
        <f>E3082*$J$3082</f>
        <v>95353.227272727265</v>
      </c>
      <c r="L3082" s="690">
        <f>F3082*$J$3082</f>
        <v>95353.227272727265</v>
      </c>
      <c r="M3082" s="690"/>
      <c r="N3082" s="690"/>
      <c r="O3082" s="690"/>
      <c r="P3082" s="645"/>
      <c r="Q3082" s="705"/>
      <c r="S3082" s="648"/>
      <c r="T3082" s="649"/>
      <c r="U3082" s="649"/>
      <c r="V3082" s="649"/>
      <c r="W3082" s="649"/>
    </row>
    <row r="3083" spans="1:23" s="706" customFormat="1">
      <c r="A3083" s="1058"/>
      <c r="B3083" s="1066" t="s">
        <v>789</v>
      </c>
      <c r="C3083" s="682">
        <v>43230</v>
      </c>
      <c r="D3083" s="1070" t="s">
        <v>736</v>
      </c>
      <c r="E3083" s="729">
        <v>0.02</v>
      </c>
      <c r="F3083" s="729">
        <v>2E-3</v>
      </c>
      <c r="G3083" s="1070"/>
      <c r="H3083" s="1070"/>
      <c r="I3083" s="1070"/>
      <c r="J3083" s="871">
        <f>VLOOKUP(C3083,'Bieu5 TH chi phi'!$B$7:$C$109,2,0)</f>
        <v>279368.22727272729</v>
      </c>
      <c r="K3083" s="690">
        <f>E3083*$J$3083</f>
        <v>5587.3645454545458</v>
      </c>
      <c r="L3083" s="690">
        <f>F3083*$J$3083</f>
        <v>558.73645454545465</v>
      </c>
      <c r="M3083" s="690"/>
      <c r="N3083" s="690"/>
      <c r="O3083" s="690"/>
      <c r="P3083" s="645"/>
      <c r="Q3083" s="705"/>
      <c r="S3083" s="648"/>
      <c r="T3083" s="649"/>
      <c r="U3083" s="649"/>
      <c r="V3083" s="649"/>
      <c r="W3083" s="649"/>
    </row>
    <row r="3084" spans="1:23">
      <c r="A3084" s="1058"/>
      <c r="B3084" s="1066" t="s">
        <v>791</v>
      </c>
      <c r="C3084" s="682">
        <v>43168</v>
      </c>
      <c r="D3084" s="1070" t="s">
        <v>736</v>
      </c>
      <c r="E3084" s="729">
        <v>3.82</v>
      </c>
      <c r="F3084" s="729">
        <v>0.56999999999999995</v>
      </c>
      <c r="G3084" s="1070"/>
      <c r="H3084" s="1070"/>
      <c r="I3084" s="1070"/>
      <c r="J3084" s="871">
        <f>VLOOKUP(C3084,'Bieu5 TH chi phi'!$B$7:$C$109,2,0)</f>
        <v>250929.54545454544</v>
      </c>
      <c r="K3084" s="690">
        <f>E3084*$J$3084</f>
        <v>958550.86363636353</v>
      </c>
      <c r="L3084" s="690">
        <f>F3084*$J$3084</f>
        <v>143029.84090909088</v>
      </c>
      <c r="M3084" s="690"/>
      <c r="N3084" s="690"/>
      <c r="O3084" s="690"/>
      <c r="P3084" s="645" t="str">
        <f t="shared" ref="P3084:P3146" si="1135">IF(E3084=Q3084,"Đúng","Sai")</f>
        <v>Sai</v>
      </c>
      <c r="Q3084" s="691"/>
    </row>
    <row r="3085" spans="1:23" ht="10.4" customHeight="1">
      <c r="A3085" s="1058"/>
      <c r="B3085" s="1066" t="s">
        <v>792</v>
      </c>
      <c r="C3085" s="682">
        <v>43168</v>
      </c>
      <c r="D3085" s="1070" t="s">
        <v>736</v>
      </c>
      <c r="E3085" s="729">
        <v>4</v>
      </c>
      <c r="F3085" s="729">
        <v>1.98</v>
      </c>
      <c r="G3085" s="1070"/>
      <c r="H3085" s="1070"/>
      <c r="I3085" s="1070"/>
      <c r="J3085" s="871">
        <f>VLOOKUP(C3085,'Bieu5 TH chi phi'!$B$7:$C$109,2,0)</f>
        <v>250929.54545454544</v>
      </c>
      <c r="K3085" s="690">
        <f>E3085*$J$3085</f>
        <v>1003718.1818181818</v>
      </c>
      <c r="L3085" s="690">
        <f>F3085*$J$3085</f>
        <v>496840.49999999994</v>
      </c>
      <c r="M3085" s="690"/>
      <c r="N3085" s="690"/>
      <c r="O3085" s="690"/>
      <c r="P3085" s="645" t="str">
        <f t="shared" si="1135"/>
        <v>Sai</v>
      </c>
      <c r="Q3085" s="691"/>
    </row>
    <row r="3086" spans="1:23">
      <c r="A3086" s="1058"/>
      <c r="B3086" s="1063" t="s">
        <v>794</v>
      </c>
      <c r="C3086" s="753"/>
      <c r="D3086" s="1070"/>
      <c r="E3086" s="729"/>
      <c r="F3086" s="729"/>
      <c r="G3086" s="1070"/>
      <c r="H3086" s="1070"/>
      <c r="I3086" s="1070"/>
      <c r="J3086" s="871"/>
      <c r="K3086" s="695">
        <f>SUM(K3087:K3092)</f>
        <v>8951978.3741751742</v>
      </c>
      <c r="L3086" s="695">
        <f>SUM(L3087:L3092)</f>
        <v>7468463.2432822464</v>
      </c>
      <c r="M3086" s="695"/>
      <c r="N3086" s="695"/>
      <c r="O3086" s="695"/>
      <c r="P3086" s="645" t="str">
        <f t="shared" si="1135"/>
        <v>Đúng</v>
      </c>
      <c r="Q3086" s="658"/>
    </row>
    <row r="3087" spans="1:23">
      <c r="A3087" s="1058"/>
      <c r="B3087" s="1066" t="s">
        <v>678</v>
      </c>
      <c r="C3087" s="682"/>
      <c r="D3087" s="1070" t="s">
        <v>795</v>
      </c>
      <c r="E3087" s="729">
        <v>18.64</v>
      </c>
      <c r="F3087" s="729">
        <v>11.82</v>
      </c>
      <c r="G3087" s="728"/>
      <c r="H3087" s="728"/>
      <c r="I3087" s="728"/>
      <c r="J3087" s="871">
        <f>VLOOKUP(B3087,'Bieu5 TH chi phi'!$B$7:$C$109,2,0)</f>
        <v>119536.55378486056</v>
      </c>
      <c r="K3087" s="690">
        <f>E3087*$J$3087</f>
        <v>2228161.3625498009</v>
      </c>
      <c r="L3087" s="690">
        <f>F3087*$J$3087</f>
        <v>1412922.0657370519</v>
      </c>
      <c r="M3087" s="690"/>
      <c r="N3087" s="690"/>
      <c r="O3087" s="690"/>
      <c r="P3087" s="645" t="str">
        <f t="shared" si="1135"/>
        <v>Sai</v>
      </c>
      <c r="Q3087" s="691">
        <v>2</v>
      </c>
      <c r="S3087" s="689"/>
      <c r="T3087" s="687"/>
      <c r="U3087" s="687"/>
      <c r="V3087" s="687"/>
      <c r="W3087" s="687"/>
    </row>
    <row r="3088" spans="1:23">
      <c r="A3088" s="1058"/>
      <c r="B3088" s="1066" t="s">
        <v>679</v>
      </c>
      <c r="C3088" s="682"/>
      <c r="D3088" s="1070" t="s">
        <v>795</v>
      </c>
      <c r="E3088" s="729">
        <v>0.12</v>
      </c>
      <c r="F3088" s="729">
        <v>0.02</v>
      </c>
      <c r="G3088" s="1070"/>
      <c r="H3088" s="1070"/>
      <c r="I3088" s="1070"/>
      <c r="J3088" s="871">
        <f>VLOOKUP(B3088,'Bieu5 TH chi phi'!$B$7:$C$109,2,0)</f>
        <v>175954.48207171314</v>
      </c>
      <c r="K3088" s="690">
        <f>E3088*$J$3088</f>
        <v>21114.537848605574</v>
      </c>
      <c r="L3088" s="690">
        <f>F3088*$J$3088</f>
        <v>3519.0896414342628</v>
      </c>
      <c r="M3088" s="690"/>
      <c r="N3088" s="690"/>
      <c r="O3088" s="690"/>
      <c r="P3088" s="645" t="str">
        <f t="shared" si="1135"/>
        <v>Sai</v>
      </c>
      <c r="Q3088" s="691">
        <v>5</v>
      </c>
      <c r="S3088" s="689"/>
      <c r="T3088" s="687"/>
      <c r="U3088" s="687"/>
      <c r="V3088" s="687"/>
      <c r="W3088" s="687"/>
    </row>
    <row r="3089" spans="1:23">
      <c r="A3089" s="1058"/>
      <c r="B3089" s="1066" t="s">
        <v>681</v>
      </c>
      <c r="C3089" s="682"/>
      <c r="D3089" s="1070" t="s">
        <v>795</v>
      </c>
      <c r="E3089" s="729">
        <v>3</v>
      </c>
      <c r="F3089" s="729">
        <v>3</v>
      </c>
      <c r="G3089" s="1070"/>
      <c r="H3089" s="1070"/>
      <c r="I3089" s="1070"/>
      <c r="J3089" s="871">
        <f>VLOOKUP(B3089,'Bieu5 TH chi phi'!$B$7:$C$109,2,0)</f>
        <v>1922237.7689243029</v>
      </c>
      <c r="K3089" s="690">
        <f>E3089*$J$3089</f>
        <v>5766713.3067729082</v>
      </c>
      <c r="L3089" s="690">
        <f>F3089*$J$3089</f>
        <v>5766713.3067729082</v>
      </c>
      <c r="M3089" s="690"/>
      <c r="N3089" s="690"/>
      <c r="O3089" s="690"/>
      <c r="P3089" s="645" t="str">
        <f t="shared" si="1135"/>
        <v>Sai</v>
      </c>
      <c r="Q3089" s="691">
        <v>5.13</v>
      </c>
      <c r="S3089" s="689"/>
      <c r="T3089" s="687"/>
      <c r="U3089" s="687"/>
      <c r="V3089" s="687"/>
      <c r="W3089" s="687"/>
    </row>
    <row r="3090" spans="1:23">
      <c r="A3090" s="1058"/>
      <c r="B3090" s="1066" t="s">
        <v>684</v>
      </c>
      <c r="C3090" s="682"/>
      <c r="D3090" s="1070" t="s">
        <v>795</v>
      </c>
      <c r="E3090" s="729">
        <v>0.06</v>
      </c>
      <c r="F3090" s="729">
        <v>0.06</v>
      </c>
      <c r="G3090" s="1070"/>
      <c r="H3090" s="1070"/>
      <c r="I3090" s="1070"/>
      <c r="J3090" s="871">
        <f>VLOOKUP(B3090,'Bieu5 TH chi phi'!$B$7:$C$109,2,0)</f>
        <v>498.00796812749002</v>
      </c>
      <c r="K3090" s="690">
        <f>E3090*$J$3090</f>
        <v>29.880478087649401</v>
      </c>
      <c r="L3090" s="690">
        <f>F3090*$J$3090</f>
        <v>29.880478087649401</v>
      </c>
      <c r="M3090" s="690"/>
      <c r="N3090" s="690"/>
      <c r="O3090" s="690"/>
      <c r="P3090" s="645" t="str">
        <f t="shared" si="1135"/>
        <v>Sai</v>
      </c>
      <c r="Q3090" s="691">
        <v>2.13</v>
      </c>
      <c r="S3090" s="689"/>
      <c r="T3090" s="687"/>
      <c r="U3090" s="687"/>
      <c r="V3090" s="687"/>
      <c r="W3090" s="687"/>
    </row>
    <row r="3091" spans="1:23">
      <c r="A3091" s="1058"/>
      <c r="B3091" s="1066" t="s">
        <v>682</v>
      </c>
      <c r="C3091" s="682"/>
      <c r="D3091" s="1070" t="s">
        <v>795</v>
      </c>
      <c r="E3091" s="729">
        <v>18</v>
      </c>
      <c r="F3091" s="729">
        <v>2.7</v>
      </c>
      <c r="G3091" s="728"/>
      <c r="H3091" s="728"/>
      <c r="I3091" s="728"/>
      <c r="J3091" s="871">
        <f>VLOOKUP(B3091,'Bieu5 TH chi phi'!$B$7:$C$109,2,0)</f>
        <v>41646.852589641428</v>
      </c>
      <c r="K3091" s="690">
        <f>E3091*$J$3091</f>
        <v>749643.34661354567</v>
      </c>
      <c r="L3091" s="690">
        <f>F3091*$J$3091</f>
        <v>112446.50199203186</v>
      </c>
      <c r="M3091" s="690"/>
      <c r="N3091" s="690"/>
      <c r="O3091" s="690"/>
      <c r="P3091" s="645" t="str">
        <f t="shared" si="1135"/>
        <v>Sai</v>
      </c>
      <c r="Q3091" s="691">
        <v>6.63</v>
      </c>
      <c r="S3091" s="689"/>
      <c r="T3091" s="687"/>
      <c r="U3091" s="687"/>
      <c r="V3091" s="687"/>
      <c r="W3091" s="687"/>
    </row>
    <row r="3092" spans="1:23">
      <c r="A3092" s="1058"/>
      <c r="B3092" s="1407" t="s">
        <v>683</v>
      </c>
      <c r="C3092" s="1407"/>
      <c r="D3092" s="1070" t="s">
        <v>795</v>
      </c>
      <c r="E3092" s="729">
        <v>81.25</v>
      </c>
      <c r="F3092" s="729">
        <v>75.37</v>
      </c>
      <c r="G3092" s="728"/>
      <c r="H3092" s="728"/>
      <c r="I3092" s="728"/>
      <c r="J3092" s="871">
        <f>VLOOKUP(B3092,'Bieu5 TH chi phi'!$B$7:$C$109,2,0)</f>
        <v>2293.1192604581674</v>
      </c>
      <c r="K3092" s="690">
        <f>E3092*$J$3092</f>
        <v>186315.93991222611</v>
      </c>
      <c r="L3092" s="690">
        <f>F3092*$J$3092</f>
        <v>172832.39866073208</v>
      </c>
      <c r="M3092" s="690"/>
      <c r="N3092" s="690"/>
      <c r="O3092" s="690"/>
      <c r="P3092" s="645" t="str">
        <f t="shared" si="1135"/>
        <v>Sai</v>
      </c>
      <c r="Q3092" s="691">
        <v>5.75</v>
      </c>
      <c r="S3092" s="689"/>
      <c r="T3092" s="687"/>
      <c r="U3092" s="687"/>
      <c r="V3092" s="687"/>
      <c r="W3092" s="687"/>
    </row>
    <row r="3093" spans="1:23">
      <c r="A3093" s="1058"/>
      <c r="B3093" s="1063" t="s">
        <v>796</v>
      </c>
      <c r="C3093" s="753"/>
      <c r="D3093" s="1070"/>
      <c r="E3093" s="729"/>
      <c r="F3093" s="729"/>
      <c r="G3093" s="1070"/>
      <c r="H3093" s="1070"/>
      <c r="I3093" s="1070"/>
      <c r="J3093" s="871"/>
      <c r="K3093" s="695">
        <f>SUM(K3094:K3095)</f>
        <v>19900</v>
      </c>
      <c r="L3093" s="695">
        <f>SUM(L3094:L3095)</f>
        <v>14600</v>
      </c>
      <c r="M3093" s="695"/>
      <c r="N3093" s="695"/>
      <c r="O3093" s="695"/>
      <c r="P3093" s="645" t="str">
        <f t="shared" si="1135"/>
        <v>Sai</v>
      </c>
      <c r="Q3093" s="691">
        <v>11.83</v>
      </c>
      <c r="S3093" s="689"/>
      <c r="T3093" s="687"/>
      <c r="U3093" s="687"/>
      <c r="V3093" s="687"/>
      <c r="W3093" s="687"/>
    </row>
    <row r="3094" spans="1:23">
      <c r="A3094" s="1058"/>
      <c r="B3094" s="1066" t="s">
        <v>722</v>
      </c>
      <c r="C3094" s="682"/>
      <c r="D3094" s="1070" t="s">
        <v>797</v>
      </c>
      <c r="E3094" s="729">
        <v>0.08</v>
      </c>
      <c r="F3094" s="729">
        <v>7.0000000000000007E-2</v>
      </c>
      <c r="G3094" s="1070"/>
      <c r="H3094" s="1070"/>
      <c r="I3094" s="1070"/>
      <c r="J3094" s="871">
        <f>VLOOKUP(B3094,'Bieu5 TH chi phi'!$B$7:$C$109,2,0)</f>
        <v>80000</v>
      </c>
      <c r="K3094" s="690">
        <f>E3094*$J$3094</f>
        <v>6400</v>
      </c>
      <c r="L3094" s="690">
        <f>F3094*$J$3094</f>
        <v>5600.0000000000009</v>
      </c>
      <c r="M3094" s="690"/>
      <c r="N3094" s="690"/>
      <c r="O3094" s="690"/>
      <c r="P3094" s="730" t="s">
        <v>811</v>
      </c>
      <c r="Q3094" s="691">
        <v>16</v>
      </c>
      <c r="R3094" s="731">
        <f>E3094/Q3094</f>
        <v>5.0000000000000001E-3</v>
      </c>
      <c r="S3094" s="689"/>
      <c r="T3094" s="687"/>
      <c r="U3094" s="687"/>
      <c r="V3094" s="687"/>
      <c r="W3094" s="687"/>
    </row>
    <row r="3095" spans="1:23">
      <c r="A3095" s="1058"/>
      <c r="B3095" s="1066" t="s">
        <v>724</v>
      </c>
      <c r="C3095" s="1070"/>
      <c r="D3095" s="1070" t="s">
        <v>798</v>
      </c>
      <c r="E3095" s="729">
        <v>0.03</v>
      </c>
      <c r="F3095" s="729">
        <v>0.02</v>
      </c>
      <c r="G3095" s="1070"/>
      <c r="H3095" s="1070"/>
      <c r="I3095" s="1070"/>
      <c r="J3095" s="871">
        <f>VLOOKUP(B3095,'Bieu5 TH chi phi'!$B$7:$C$109,2,0)</f>
        <v>450000</v>
      </c>
      <c r="K3095" s="690">
        <f>E3095*$J$3095</f>
        <v>13500</v>
      </c>
      <c r="L3095" s="690">
        <f>F3095*$J$3095</f>
        <v>9000</v>
      </c>
      <c r="M3095" s="690"/>
      <c r="N3095" s="690"/>
      <c r="O3095" s="690"/>
      <c r="P3095" s="645" t="str">
        <f t="shared" si="1135"/>
        <v>Sai</v>
      </c>
      <c r="Q3095" s="658"/>
    </row>
    <row r="3096" spans="1:23">
      <c r="A3096" s="1058"/>
      <c r="B3096" s="1063" t="s">
        <v>799</v>
      </c>
      <c r="C3096" s="1070"/>
      <c r="D3096" s="1070" t="s">
        <v>800</v>
      </c>
      <c r="E3096" s="1070">
        <v>30</v>
      </c>
      <c r="F3096" s="1070"/>
      <c r="G3096" s="1070"/>
      <c r="H3096" s="1070"/>
      <c r="I3096" s="1070"/>
      <c r="J3096" s="694"/>
      <c r="K3096" s="701">
        <f>SUM(K3098:K3107)</f>
        <v>11065074.356251257</v>
      </c>
      <c r="L3096" s="701">
        <f>SUM(L3098:L3107)</f>
        <v>11065074.356251257</v>
      </c>
      <c r="M3096" s="701"/>
      <c r="N3096" s="701"/>
      <c r="O3096" s="701"/>
      <c r="P3096" s="645" t="str">
        <f t="shared" si="1135"/>
        <v>Sai</v>
      </c>
      <c r="Q3096" s="691">
        <v>0.49</v>
      </c>
      <c r="S3096" s="689"/>
      <c r="T3096" s="687"/>
      <c r="U3096" s="687"/>
      <c r="V3096" s="687"/>
      <c r="W3096" s="687"/>
    </row>
    <row r="3097" spans="1:23">
      <c r="A3097" s="707"/>
      <c r="B3097" s="826" t="s">
        <v>908</v>
      </c>
      <c r="C3097" s="712"/>
      <c r="D3097" s="712"/>
      <c r="E3097" s="712"/>
      <c r="F3097" s="1070"/>
      <c r="G3097" s="1070"/>
      <c r="H3097" s="1070"/>
      <c r="I3097" s="1070"/>
      <c r="J3097" s="694"/>
      <c r="K3097" s="704">
        <f>K3098</f>
        <v>1067286.9999999998</v>
      </c>
      <c r="L3097" s="704">
        <f>L3098</f>
        <v>1067286.9999999998</v>
      </c>
      <c r="M3097" s="704"/>
      <c r="N3097" s="704"/>
      <c r="O3097" s="704"/>
      <c r="P3097" s="730" t="s">
        <v>811</v>
      </c>
      <c r="Q3097" s="691">
        <v>88</v>
      </c>
      <c r="R3097" s="731">
        <f>E3097/Q3097</f>
        <v>0</v>
      </c>
      <c r="S3097" s="689"/>
      <c r="T3097" s="687"/>
      <c r="U3097" s="687"/>
      <c r="V3097" s="687"/>
      <c r="W3097" s="687"/>
    </row>
    <row r="3098" spans="1:23" ht="21">
      <c r="A3098" s="707"/>
      <c r="B3098" s="827" t="s">
        <v>735</v>
      </c>
      <c r="C3098" s="682">
        <v>43320</v>
      </c>
      <c r="D3098" s="828" t="s">
        <v>736</v>
      </c>
      <c r="E3098" s="712">
        <v>2</v>
      </c>
      <c r="F3098" s="1070"/>
      <c r="G3098" s="1070"/>
      <c r="H3098" s="1070"/>
      <c r="I3098" s="1070"/>
      <c r="J3098" s="871">
        <f>VLOOKUP(C3098,'Bieu5 TH chi phi'!$B$7:$C$109,2,0)</f>
        <v>533643.49999999988</v>
      </c>
      <c r="K3098" s="704">
        <f>J3098*E3098</f>
        <v>1067286.9999999998</v>
      </c>
      <c r="L3098" s="704">
        <f t="shared" ref="L3098:L3099" si="1136">K3098</f>
        <v>1067286.9999999998</v>
      </c>
      <c r="M3098" s="704"/>
      <c r="N3098" s="704"/>
      <c r="O3098" s="704"/>
      <c r="P3098" s="730" t="s">
        <v>811</v>
      </c>
      <c r="Q3098" s="691">
        <v>30</v>
      </c>
      <c r="R3098" s="731">
        <f>E3098/Q3098</f>
        <v>6.6666666666666666E-2</v>
      </c>
      <c r="S3098" s="689"/>
      <c r="T3098" s="687"/>
      <c r="U3098" s="687"/>
      <c r="V3098" s="687"/>
      <c r="W3098" s="687"/>
    </row>
    <row r="3099" spans="1:23">
      <c r="A3099" s="707"/>
      <c r="B3099" s="1066" t="s">
        <v>801</v>
      </c>
      <c r="C3099" s="1070"/>
      <c r="D3099" s="1070" t="s">
        <v>800</v>
      </c>
      <c r="E3099" s="1070">
        <f>E3096</f>
        <v>30</v>
      </c>
      <c r="F3099" s="1070"/>
      <c r="G3099" s="1070"/>
      <c r="H3099" s="1070"/>
      <c r="I3099" s="1070"/>
      <c r="J3099" s="871">
        <f>VLOOKUP(B3099,'Bieu5 TH chi phi'!$B$7:$C$109,2,0)</f>
        <v>38838.710730170496</v>
      </c>
      <c r="K3099" s="704">
        <f>J3099*E3099</f>
        <v>1165161.3219051149</v>
      </c>
      <c r="L3099" s="704">
        <f t="shared" si="1136"/>
        <v>1165161.3219051149</v>
      </c>
      <c r="M3099" s="704"/>
      <c r="N3099" s="704"/>
      <c r="O3099" s="704"/>
      <c r="P3099" s="730" t="s">
        <v>811</v>
      </c>
      <c r="Q3099" s="691">
        <v>12</v>
      </c>
      <c r="R3099" s="731">
        <f>E3099/Q3099</f>
        <v>2.5</v>
      </c>
      <c r="S3099" s="689"/>
      <c r="T3099" s="687"/>
      <c r="U3099" s="687"/>
      <c r="V3099" s="687"/>
      <c r="W3099" s="687"/>
    </row>
    <row r="3100" spans="1:23">
      <c r="A3100" s="708"/>
      <c r="B3100" s="1066" t="s">
        <v>802</v>
      </c>
      <c r="C3100" s="1070"/>
      <c r="D3100" s="1070" t="s">
        <v>800</v>
      </c>
      <c r="E3100" s="1070">
        <f t="shared" ref="E3100:E3105" si="1137">E3099</f>
        <v>30</v>
      </c>
      <c r="F3100" s="1070"/>
      <c r="G3100" s="1070"/>
      <c r="H3100" s="1070"/>
      <c r="I3100" s="1070"/>
      <c r="J3100" s="871">
        <f>VLOOKUP(B3100,'Bieu5 TH chi phi'!$B$7:$C$109,2,0)</f>
        <v>0</v>
      </c>
      <c r="K3100" s="704"/>
      <c r="L3100" s="704"/>
      <c r="M3100" s="704"/>
      <c r="N3100" s="704"/>
      <c r="O3100" s="704"/>
      <c r="P3100" s="645" t="str">
        <f t="shared" si="1135"/>
        <v>Sai</v>
      </c>
      <c r="Q3100" s="691"/>
    </row>
    <row r="3101" spans="1:23">
      <c r="A3101" s="707"/>
      <c r="B3101" s="709" t="s">
        <v>605</v>
      </c>
      <c r="C3101" s="1070"/>
      <c r="D3101" s="1070" t="s">
        <v>800</v>
      </c>
      <c r="E3101" s="1070">
        <f t="shared" si="1137"/>
        <v>30</v>
      </c>
      <c r="F3101" s="1070"/>
      <c r="G3101" s="1070"/>
      <c r="H3101" s="1070"/>
      <c r="I3101" s="1070"/>
      <c r="J3101" s="871">
        <f>VLOOKUP(B3101,'Bieu5 TH chi phi'!$B$7:$C$109,2,0)</f>
        <v>18765.274056338028</v>
      </c>
      <c r="K3101" s="704">
        <f>J3101*E3101</f>
        <v>562958.2216901409</v>
      </c>
      <c r="L3101" s="704">
        <f t="shared" ref="L3101:L3102" si="1138">K3101</f>
        <v>562958.2216901409</v>
      </c>
      <c r="M3101" s="704"/>
      <c r="N3101" s="704"/>
      <c r="O3101" s="704"/>
      <c r="P3101" s="645" t="str">
        <f t="shared" si="1135"/>
        <v>Sai</v>
      </c>
      <c r="Q3101" s="691">
        <v>0.59</v>
      </c>
      <c r="S3101" s="689"/>
      <c r="T3101" s="687"/>
      <c r="U3101" s="687"/>
      <c r="V3101" s="687"/>
      <c r="W3101" s="687"/>
    </row>
    <row r="3102" spans="1:23">
      <c r="A3102" s="707"/>
      <c r="B3102" s="709" t="s">
        <v>646</v>
      </c>
      <c r="C3102" s="1070"/>
      <c r="D3102" s="1070" t="s">
        <v>800</v>
      </c>
      <c r="E3102" s="1070">
        <f t="shared" si="1137"/>
        <v>30</v>
      </c>
      <c r="F3102" s="1070"/>
      <c r="G3102" s="1070"/>
      <c r="H3102" s="1070"/>
      <c r="I3102" s="1070"/>
      <c r="J3102" s="871">
        <f>VLOOKUP(B3102,'Bieu5 TH chi phi'!$B$7:$C$109,2,0)</f>
        <v>173801.87938349394</v>
      </c>
      <c r="K3102" s="704">
        <f>J3102*E3102</f>
        <v>5214056.3815048179</v>
      </c>
      <c r="L3102" s="704">
        <f t="shared" si="1138"/>
        <v>5214056.3815048179</v>
      </c>
      <c r="M3102" s="704"/>
      <c r="N3102" s="704"/>
      <c r="O3102" s="704"/>
      <c r="P3102" s="645" t="str">
        <f t="shared" si="1135"/>
        <v>Sai</v>
      </c>
      <c r="Q3102" s="691">
        <v>0.2</v>
      </c>
      <c r="S3102" s="689"/>
      <c r="T3102" s="687"/>
      <c r="U3102" s="687"/>
      <c r="V3102" s="687"/>
      <c r="W3102" s="687"/>
    </row>
    <row r="3103" spans="1:23">
      <c r="A3103" s="707"/>
      <c r="B3103" s="1066" t="s">
        <v>803</v>
      </c>
      <c r="C3103" s="1070"/>
      <c r="D3103" s="1070" t="s">
        <v>800</v>
      </c>
      <c r="E3103" s="1070">
        <f t="shared" si="1137"/>
        <v>30</v>
      </c>
      <c r="F3103" s="1070"/>
      <c r="G3103" s="1070"/>
      <c r="H3103" s="1070"/>
      <c r="I3103" s="1070"/>
      <c r="J3103" s="871"/>
      <c r="K3103" s="704"/>
      <c r="L3103" s="704"/>
      <c r="M3103" s="704"/>
      <c r="N3103" s="704"/>
      <c r="O3103" s="704"/>
      <c r="P3103" s="645" t="str">
        <f t="shared" si="1135"/>
        <v>Sai</v>
      </c>
      <c r="Q3103" s="691">
        <v>180</v>
      </c>
    </row>
    <row r="3104" spans="1:23" s="706" customFormat="1">
      <c r="A3104" s="707"/>
      <c r="B3104" s="709" t="s">
        <v>19</v>
      </c>
      <c r="C3104" s="1070"/>
      <c r="D3104" s="1070" t="s">
        <v>800</v>
      </c>
      <c r="E3104" s="1070">
        <f t="shared" si="1137"/>
        <v>30</v>
      </c>
      <c r="F3104" s="1070"/>
      <c r="G3104" s="1070"/>
      <c r="H3104" s="1070"/>
      <c r="I3104" s="1070"/>
      <c r="J3104" s="871">
        <f>VLOOKUP(B3104,'Bieu5 TH chi phi'!$B$7:$C$109,2,0)</f>
        <v>10491.54463647199</v>
      </c>
      <c r="K3104" s="704">
        <f>J3104*E3104</f>
        <v>314746.33909415972</v>
      </c>
      <c r="L3104" s="704">
        <f t="shared" ref="L3104:L3107" si="1139">K3104</f>
        <v>314746.33909415972</v>
      </c>
      <c r="M3104" s="704"/>
      <c r="N3104" s="704"/>
      <c r="O3104" s="704"/>
      <c r="P3104" s="645"/>
      <c r="Q3104" s="705"/>
      <c r="S3104" s="648"/>
      <c r="T3104" s="649"/>
      <c r="U3104" s="649"/>
      <c r="V3104" s="649"/>
      <c r="W3104" s="649"/>
    </row>
    <row r="3105" spans="1:23" s="706" customFormat="1">
      <c r="A3105" s="707"/>
      <c r="B3105" s="710" t="s">
        <v>21</v>
      </c>
      <c r="C3105" s="1070"/>
      <c r="D3105" s="1070" t="s">
        <v>800</v>
      </c>
      <c r="E3105" s="1070">
        <f t="shared" si="1137"/>
        <v>30</v>
      </c>
      <c r="F3105" s="1070"/>
      <c r="G3105" s="1070"/>
      <c r="H3105" s="1070"/>
      <c r="I3105" s="1070"/>
      <c r="J3105" s="871">
        <f>VLOOKUP(B3105,'Bieu5 TH chi phi'!$B$7:$C$109,2,0)</f>
        <v>17555.295987286452</v>
      </c>
      <c r="K3105" s="704">
        <f>J3105*E3105</f>
        <v>526658.87961859361</v>
      </c>
      <c r="L3105" s="704">
        <f t="shared" si="1139"/>
        <v>526658.87961859361</v>
      </c>
      <c r="M3105" s="704"/>
      <c r="N3105" s="704"/>
      <c r="O3105" s="704"/>
      <c r="P3105" s="645"/>
      <c r="Q3105" s="705"/>
      <c r="S3105" s="689"/>
      <c r="T3105" s="687"/>
      <c r="U3105" s="687"/>
      <c r="V3105" s="687"/>
      <c r="W3105" s="687"/>
    </row>
    <row r="3106" spans="1:23" s="706" customFormat="1">
      <c r="A3106" s="711"/>
      <c r="B3106" s="710" t="s">
        <v>804</v>
      </c>
      <c r="C3106" s="712"/>
      <c r="D3106" s="1070" t="s">
        <v>800</v>
      </c>
      <c r="E3106" s="1070">
        <f>E3105</f>
        <v>30</v>
      </c>
      <c r="F3106" s="712"/>
      <c r="G3106" s="712"/>
      <c r="H3106" s="712"/>
      <c r="I3106" s="712"/>
      <c r="J3106" s="871">
        <f>VLOOKUP(B3106,'Bieu5 TH chi phi'!$B$7:$C$109,2,0)</f>
        <v>46989.233700271805</v>
      </c>
      <c r="K3106" s="704">
        <f t="shared" ref="K3106:K3107" si="1140">J3106*E3106</f>
        <v>1409677.0110081541</v>
      </c>
      <c r="L3106" s="704">
        <f t="shared" si="1139"/>
        <v>1409677.0110081541</v>
      </c>
      <c r="M3106" s="713"/>
      <c r="N3106" s="713"/>
      <c r="O3106" s="713"/>
      <c r="P3106" s="645"/>
      <c r="Q3106" s="705"/>
      <c r="S3106" s="648"/>
      <c r="T3106" s="649"/>
      <c r="U3106" s="649"/>
      <c r="V3106" s="649"/>
      <c r="W3106" s="649"/>
    </row>
    <row r="3107" spans="1:23" s="706" customFormat="1">
      <c r="A3107" s="715"/>
      <c r="B3107" s="1159" t="s">
        <v>22</v>
      </c>
      <c r="C3107" s="716"/>
      <c r="D3107" s="716" t="s">
        <v>800</v>
      </c>
      <c r="E3107" s="716">
        <f t="shared" ref="E3107" si="1141">E3106</f>
        <v>30</v>
      </c>
      <c r="F3107" s="716"/>
      <c r="G3107" s="716"/>
      <c r="H3107" s="716"/>
      <c r="I3107" s="716"/>
      <c r="J3107" s="1160">
        <f>VLOOKUP(B3107,'Bieu5 TH chi phi'!$B$7:$C$109,2,0)</f>
        <v>26817.640047675806</v>
      </c>
      <c r="K3107" s="717">
        <f t="shared" si="1140"/>
        <v>804529.20143027417</v>
      </c>
      <c r="L3107" s="717">
        <f t="shared" si="1139"/>
        <v>804529.20143027417</v>
      </c>
      <c r="M3107" s="717"/>
      <c r="N3107" s="717"/>
      <c r="O3107" s="717"/>
      <c r="P3107" s="645"/>
      <c r="Q3107" s="705"/>
      <c r="S3107" s="648"/>
      <c r="T3107" s="649"/>
      <c r="U3107" s="649"/>
      <c r="V3107" s="649"/>
      <c r="W3107" s="649"/>
    </row>
    <row r="3108" spans="1:23" s="706" customFormat="1">
      <c r="A3108" s="748"/>
      <c r="B3108" s="1064"/>
      <c r="C3108" s="752"/>
      <c r="D3108" s="691"/>
      <c r="E3108" s="691"/>
      <c r="F3108" s="691"/>
      <c r="G3108" s="691"/>
      <c r="H3108" s="691"/>
      <c r="I3108" s="691"/>
      <c r="J3108" s="804"/>
      <c r="K3108" s="722"/>
      <c r="L3108" s="722"/>
      <c r="M3108" s="722"/>
      <c r="N3108" s="722"/>
      <c r="O3108" s="722"/>
      <c r="P3108" s="645"/>
      <c r="Q3108" s="705"/>
      <c r="S3108" s="648"/>
      <c r="T3108" s="649"/>
      <c r="U3108" s="649"/>
      <c r="V3108" s="649"/>
      <c r="W3108" s="649"/>
    </row>
    <row r="3109" spans="1:23" s="706" customFormat="1">
      <c r="A3109" s="1059" t="s">
        <v>955</v>
      </c>
      <c r="B3109" s="718"/>
      <c r="C3109" s="719"/>
      <c r="D3109" s="720"/>
      <c r="E3109" s="720"/>
      <c r="F3109" s="720"/>
      <c r="G3109" s="720"/>
      <c r="H3109" s="720"/>
      <c r="I3109" s="720"/>
      <c r="J3109" s="721"/>
      <c r="K3109" s="722"/>
      <c r="L3109" s="722"/>
      <c r="M3109" s="722"/>
      <c r="N3109" s="722"/>
      <c r="O3109" s="722"/>
      <c r="P3109" s="645"/>
      <c r="Q3109" s="705"/>
      <c r="S3109" s="648"/>
      <c r="T3109" s="649"/>
      <c r="U3109" s="649"/>
      <c r="V3109" s="649"/>
      <c r="W3109" s="649"/>
    </row>
    <row r="3110" spans="1:23" s="706" customFormat="1">
      <c r="A3110" s="1414" t="s">
        <v>956</v>
      </c>
      <c r="B3110" s="1414"/>
      <c r="C3110" s="1414"/>
      <c r="D3110" s="1414"/>
      <c r="E3110" s="1414"/>
      <c r="F3110" s="1064"/>
      <c r="G3110" s="1064"/>
      <c r="H3110" s="1064"/>
      <c r="I3110" s="1064"/>
      <c r="J3110" s="721"/>
      <c r="K3110" s="722"/>
      <c r="L3110" s="722"/>
      <c r="M3110" s="722"/>
      <c r="N3110" s="722"/>
      <c r="O3110" s="722"/>
      <c r="P3110" s="645"/>
      <c r="Q3110" s="705"/>
      <c r="S3110" s="648"/>
      <c r="T3110" s="649"/>
      <c r="U3110" s="649"/>
      <c r="V3110" s="649"/>
      <c r="W3110" s="649"/>
    </row>
    <row r="3111" spans="1:23" s="706" customFormat="1">
      <c r="A3111" s="1408" t="s">
        <v>949</v>
      </c>
      <c r="B3111" s="1408"/>
      <c r="C3111" s="1408"/>
      <c r="D3111" s="1411"/>
      <c r="E3111" s="1411"/>
      <c r="F3111" s="1065"/>
      <c r="G3111" s="1065"/>
      <c r="H3111" s="1065"/>
      <c r="I3111" s="1065"/>
      <c r="J3111" s="724"/>
      <c r="K3111" s="725">
        <f>K3112+K3128+K3135+K3138</f>
        <v>23945143.65793667</v>
      </c>
      <c r="L3111" s="725">
        <f>L3112+L3128+L3135+L3138</f>
        <v>22005215.764855407</v>
      </c>
      <c r="M3111" s="725"/>
      <c r="N3111" s="725"/>
      <c r="O3111" s="725"/>
      <c r="P3111" s="645"/>
      <c r="Q3111" s="705"/>
      <c r="S3111" s="648"/>
      <c r="T3111" s="649"/>
      <c r="U3111" s="649"/>
      <c r="V3111" s="649"/>
      <c r="W3111" s="649"/>
    </row>
    <row r="3112" spans="1:23" s="706" customFormat="1">
      <c r="A3112" s="1406" t="s">
        <v>957</v>
      </c>
      <c r="B3112" s="1063" t="s">
        <v>784</v>
      </c>
      <c r="C3112" s="753"/>
      <c r="D3112" s="1070"/>
      <c r="E3112" s="775"/>
      <c r="F3112" s="775"/>
      <c r="G3112" s="775"/>
      <c r="H3112" s="775"/>
      <c r="I3112" s="775"/>
      <c r="J3112" s="829"/>
      <c r="K3112" s="695">
        <f>SUM(K3113:K3127)</f>
        <v>8326503.0993181821</v>
      </c>
      <c r="L3112" s="695">
        <f>SUM(L3113:L3127)</f>
        <v>7260127.8100000015</v>
      </c>
      <c r="M3112" s="695"/>
      <c r="N3112" s="695"/>
      <c r="O3112" s="695"/>
      <c r="P3112" s="645"/>
      <c r="Q3112" s="705"/>
      <c r="S3112" s="648"/>
      <c r="T3112" s="649"/>
      <c r="U3112" s="649"/>
      <c r="V3112" s="649"/>
      <c r="W3112" s="649"/>
    </row>
    <row r="3113" spans="1:23">
      <c r="A3113" s="1406"/>
      <c r="B3113" s="1066" t="s">
        <v>785</v>
      </c>
      <c r="C3113" s="682">
        <v>43168</v>
      </c>
      <c r="D3113" s="1070" t="s">
        <v>736</v>
      </c>
      <c r="E3113" s="729">
        <v>0.69</v>
      </c>
      <c r="F3113" s="729">
        <v>0.69</v>
      </c>
      <c r="G3113" s="1070"/>
      <c r="H3113" s="1070"/>
      <c r="I3113" s="1070"/>
      <c r="J3113" s="871">
        <f>VLOOKUP(C3113,'Bieu5 TH chi phi'!$B$7:$C$109,2,0)</f>
        <v>250929.54545454544</v>
      </c>
      <c r="K3113" s="690">
        <f>E3113*$J$3113</f>
        <v>173141.38636363635</v>
      </c>
      <c r="L3113" s="690">
        <f>F3113*$J$3113</f>
        <v>173141.38636363635</v>
      </c>
      <c r="M3113" s="690"/>
      <c r="N3113" s="690"/>
      <c r="O3113" s="690"/>
      <c r="P3113" s="645" t="str">
        <f t="shared" si="1135"/>
        <v>Sai</v>
      </c>
      <c r="Q3113" s="691"/>
    </row>
    <row r="3114" spans="1:23">
      <c r="A3114" s="1058"/>
      <c r="B3114" s="1066" t="s">
        <v>786</v>
      </c>
      <c r="C3114" s="682">
        <v>43109</v>
      </c>
      <c r="D3114" s="1070" t="s">
        <v>736</v>
      </c>
      <c r="E3114" s="729">
        <v>0.69</v>
      </c>
      <c r="F3114" s="729">
        <v>0.69</v>
      </c>
      <c r="G3114" s="1070"/>
      <c r="H3114" s="1070"/>
      <c r="I3114" s="1070"/>
      <c r="J3114" s="871">
        <f>VLOOKUP(C3114,'Bieu5 TH chi phi'!$B$7:$C$109,2,0)</f>
        <v>195725.04545454544</v>
      </c>
      <c r="K3114" s="690">
        <f>E3114*$J$3114</f>
        <v>135050.28136363634</v>
      </c>
      <c r="L3114" s="690">
        <f>F3114*$J$3114</f>
        <v>135050.28136363634</v>
      </c>
      <c r="M3114" s="690"/>
      <c r="N3114" s="690"/>
      <c r="O3114" s="690"/>
      <c r="P3114" s="645" t="str">
        <f t="shared" si="1135"/>
        <v>Sai</v>
      </c>
    </row>
    <row r="3115" spans="1:23">
      <c r="A3115" s="1058"/>
      <c r="B3115" s="1066" t="s">
        <v>786</v>
      </c>
      <c r="C3115" s="682">
        <v>43229</v>
      </c>
      <c r="D3115" s="1070" t="s">
        <v>736</v>
      </c>
      <c r="E3115" s="729">
        <v>10.79</v>
      </c>
      <c r="F3115" s="729">
        <v>10.76</v>
      </c>
      <c r="G3115" s="1070"/>
      <c r="H3115" s="1070"/>
      <c r="I3115" s="1070"/>
      <c r="J3115" s="871">
        <f>VLOOKUP(C3115,'Bieu5 TH chi phi'!$B$7:$C$109,2,0)</f>
        <v>306134.04545454547</v>
      </c>
      <c r="K3115" s="690">
        <f>E3115*$J$3115</f>
        <v>3303186.3504545456</v>
      </c>
      <c r="L3115" s="690">
        <f>F3115*$J$3115</f>
        <v>3294002.3290909091</v>
      </c>
      <c r="M3115" s="690"/>
      <c r="N3115" s="690"/>
      <c r="O3115" s="690"/>
      <c r="P3115" s="645" t="str">
        <f t="shared" si="1135"/>
        <v>Sai</v>
      </c>
    </row>
    <row r="3116" spans="1:23">
      <c r="A3116" s="1058"/>
      <c r="B3116" s="1066" t="s">
        <v>786</v>
      </c>
      <c r="C3116" s="682">
        <v>43260</v>
      </c>
      <c r="D3116" s="1070" t="s">
        <v>736</v>
      </c>
      <c r="E3116" s="729">
        <v>2.17</v>
      </c>
      <c r="F3116" s="729">
        <v>2.08</v>
      </c>
      <c r="G3116" s="1070"/>
      <c r="H3116" s="1070"/>
      <c r="I3116" s="1070"/>
      <c r="J3116" s="871">
        <f>VLOOKUP(C3116,'Bieu5 TH chi phi'!$B$7:$C$109,2,0)</f>
        <v>333736.29545454547</v>
      </c>
      <c r="K3116" s="690">
        <f>E3116*$J$3116</f>
        <v>724207.76113636361</v>
      </c>
      <c r="L3116" s="690">
        <f>F3116*$J$3116</f>
        <v>694171.49454545463</v>
      </c>
      <c r="M3116" s="690"/>
      <c r="N3116" s="690"/>
      <c r="O3116" s="690"/>
      <c r="P3116" s="645" t="str">
        <f t="shared" si="1135"/>
        <v>Sai</v>
      </c>
    </row>
    <row r="3117" spans="1:23" ht="10.4" customHeight="1">
      <c r="A3117" s="1058"/>
      <c r="B3117" s="1066" t="s">
        <v>786</v>
      </c>
      <c r="C3117" s="682">
        <v>43321</v>
      </c>
      <c r="D3117" s="1070" t="s">
        <v>736</v>
      </c>
      <c r="E3117" s="729">
        <v>0.16</v>
      </c>
      <c r="F3117" s="729">
        <v>0.16</v>
      </c>
      <c r="G3117" s="1070"/>
      <c r="H3117" s="1070"/>
      <c r="I3117" s="1070"/>
      <c r="J3117" s="871">
        <f>VLOOKUP(C3117,'Bieu5 TH chi phi'!$B$7:$C$109,2,0)</f>
        <v>388940.79545454553</v>
      </c>
      <c r="K3117" s="690">
        <f>E3117*$J$3117</f>
        <v>62230.527272727282</v>
      </c>
      <c r="L3117" s="690">
        <f>F3117*$J$3117</f>
        <v>62230.527272727282</v>
      </c>
      <c r="M3117" s="690"/>
      <c r="N3117" s="690"/>
      <c r="O3117" s="690"/>
      <c r="P3117" s="645" t="str">
        <f t="shared" si="1135"/>
        <v>Sai</v>
      </c>
      <c r="Q3117" s="766"/>
      <c r="S3117" s="722"/>
    </row>
    <row r="3118" spans="1:23">
      <c r="A3118" s="1058"/>
      <c r="B3118" s="1066" t="s">
        <v>787</v>
      </c>
      <c r="C3118" s="682">
        <v>43109</v>
      </c>
      <c r="D3118" s="1070" t="s">
        <v>736</v>
      </c>
      <c r="E3118" s="729">
        <v>0.69</v>
      </c>
      <c r="F3118" s="729">
        <v>0.69</v>
      </c>
      <c r="G3118" s="1070"/>
      <c r="H3118" s="1070"/>
      <c r="I3118" s="1070"/>
      <c r="J3118" s="871">
        <f>VLOOKUP(C3118,'Bieu5 TH chi phi'!$B$7:$C$109,2,0)</f>
        <v>195725.04545454544</v>
      </c>
      <c r="K3118" s="690">
        <f>E3118*$J$3118</f>
        <v>135050.28136363634</v>
      </c>
      <c r="L3118" s="690">
        <f>F3118*$J$3118</f>
        <v>135050.28136363634</v>
      </c>
      <c r="M3118" s="690"/>
      <c r="N3118" s="690"/>
      <c r="O3118" s="690"/>
      <c r="P3118" s="645" t="str">
        <f t="shared" si="1135"/>
        <v>Sai</v>
      </c>
      <c r="Q3118" s="776"/>
    </row>
    <row r="3119" spans="1:23">
      <c r="A3119" s="1058"/>
      <c r="B3119" s="1066" t="s">
        <v>787</v>
      </c>
      <c r="C3119" s="682">
        <v>43168</v>
      </c>
      <c r="D3119" s="1070" t="s">
        <v>736</v>
      </c>
      <c r="E3119" s="729">
        <v>0.69</v>
      </c>
      <c r="F3119" s="729">
        <v>0.56000000000000005</v>
      </c>
      <c r="G3119" s="1070"/>
      <c r="H3119" s="1070"/>
      <c r="I3119" s="1070"/>
      <c r="J3119" s="871">
        <f>VLOOKUP(C3119,'Bieu5 TH chi phi'!$B$7:$C$109,2,0)</f>
        <v>250929.54545454544</v>
      </c>
      <c r="K3119" s="690">
        <f>E3119*$J$3119</f>
        <v>173141.38636363635</v>
      </c>
      <c r="L3119" s="690">
        <f>F3119*$J$3119</f>
        <v>140520.54545454547</v>
      </c>
      <c r="M3119" s="690"/>
      <c r="N3119" s="690"/>
      <c r="O3119" s="690"/>
      <c r="P3119" s="645" t="str">
        <f t="shared" si="1135"/>
        <v>Sai</v>
      </c>
      <c r="Q3119" s="691">
        <v>1.25</v>
      </c>
      <c r="S3119" s="689"/>
      <c r="T3119" s="687"/>
      <c r="U3119" s="687"/>
      <c r="V3119" s="687"/>
      <c r="W3119" s="687"/>
    </row>
    <row r="3120" spans="1:23">
      <c r="A3120" s="1058"/>
      <c r="B3120" s="1066" t="s">
        <v>787</v>
      </c>
      <c r="C3120" s="682">
        <v>43260</v>
      </c>
      <c r="D3120" s="1070" t="s">
        <v>736</v>
      </c>
      <c r="E3120" s="729">
        <v>2.94</v>
      </c>
      <c r="F3120" s="729">
        <v>2.94</v>
      </c>
      <c r="G3120" s="1070"/>
      <c r="H3120" s="1070"/>
      <c r="I3120" s="1070"/>
      <c r="J3120" s="871">
        <f>VLOOKUP(C3120,'Bieu5 TH chi phi'!$B$7:$C$109,2,0)</f>
        <v>333736.29545454547</v>
      </c>
      <c r="K3120" s="690">
        <f>E3120*$J$3120</f>
        <v>981184.70863636362</v>
      </c>
      <c r="L3120" s="690">
        <f>F3120*$J$3120</f>
        <v>981184.70863636362</v>
      </c>
      <c r="M3120" s="690"/>
      <c r="N3120" s="690"/>
      <c r="O3120" s="690"/>
      <c r="P3120" s="645" t="str">
        <f t="shared" si="1135"/>
        <v>Sai</v>
      </c>
      <c r="Q3120" s="691">
        <v>0.42</v>
      </c>
      <c r="S3120" s="689"/>
      <c r="T3120" s="687"/>
      <c r="U3120" s="687"/>
      <c r="V3120" s="687"/>
      <c r="W3120" s="687"/>
    </row>
    <row r="3121" spans="1:23">
      <c r="A3121" s="1058"/>
      <c r="B3121" s="1066" t="s">
        <v>788</v>
      </c>
      <c r="C3121" s="682">
        <v>43168</v>
      </c>
      <c r="D3121" s="1070" t="s">
        <v>736</v>
      </c>
      <c r="E3121" s="729">
        <v>0.88</v>
      </c>
      <c r="F3121" s="729">
        <v>0.72</v>
      </c>
      <c r="G3121" s="1070"/>
      <c r="H3121" s="1070"/>
      <c r="I3121" s="1070"/>
      <c r="J3121" s="871">
        <f>VLOOKUP(C3121,'Bieu5 TH chi phi'!$B$7:$C$109,2,0)</f>
        <v>250929.54545454544</v>
      </c>
      <c r="K3121" s="690">
        <f>E3121*$J$3121</f>
        <v>220818</v>
      </c>
      <c r="L3121" s="690">
        <f>F3121*$J$3121</f>
        <v>180669.27272727271</v>
      </c>
      <c r="M3121" s="690"/>
      <c r="N3121" s="690"/>
      <c r="O3121" s="690"/>
      <c r="P3121" s="645" t="str">
        <f t="shared" si="1135"/>
        <v>Sai</v>
      </c>
      <c r="Q3121" s="691">
        <v>0.05</v>
      </c>
      <c r="S3121" s="689"/>
      <c r="T3121" s="687"/>
      <c r="U3121" s="687"/>
      <c r="V3121" s="687"/>
      <c r="W3121" s="687"/>
    </row>
    <row r="3122" spans="1:23">
      <c r="A3122" s="1058"/>
      <c r="B3122" s="1066" t="s">
        <v>951</v>
      </c>
      <c r="C3122" s="682">
        <v>43168</v>
      </c>
      <c r="D3122" s="1070" t="s">
        <v>736</v>
      </c>
      <c r="E3122" s="729">
        <v>0.5</v>
      </c>
      <c r="F3122" s="729">
        <v>0.5</v>
      </c>
      <c r="G3122" s="1070"/>
      <c r="H3122" s="1070"/>
      <c r="I3122" s="1070"/>
      <c r="J3122" s="871">
        <f>VLOOKUP(C3122,'Bieu5 TH chi phi'!$B$7:$C$109,2,0)</f>
        <v>250929.54545454544</v>
      </c>
      <c r="K3122" s="690">
        <f>E3122*$J$3122</f>
        <v>125464.77272727272</v>
      </c>
      <c r="L3122" s="690">
        <f>F3122*$J$3122</f>
        <v>125464.77272727272</v>
      </c>
      <c r="M3122" s="690"/>
      <c r="N3122" s="690"/>
      <c r="O3122" s="690"/>
      <c r="P3122" s="645" t="str">
        <f t="shared" si="1135"/>
        <v>Sai</v>
      </c>
      <c r="Q3122" s="691">
        <v>0.53</v>
      </c>
      <c r="S3122" s="689"/>
      <c r="T3122" s="687"/>
      <c r="U3122" s="687"/>
      <c r="V3122" s="687"/>
      <c r="W3122" s="687"/>
    </row>
    <row r="3123" spans="1:23">
      <c r="A3123" s="1058"/>
      <c r="B3123" s="1066" t="s">
        <v>810</v>
      </c>
      <c r="C3123" s="682">
        <v>43232</v>
      </c>
      <c r="D3123" s="1070" t="s">
        <v>736</v>
      </c>
      <c r="E3123" s="729">
        <v>1.38</v>
      </c>
      <c r="F3123" s="729">
        <v>1.38</v>
      </c>
      <c r="G3123" s="1070"/>
      <c r="H3123" s="1070"/>
      <c r="I3123" s="1070"/>
      <c r="J3123" s="871">
        <f>VLOOKUP(C3123,'Bieu5 TH chi phi'!$B$7:$C$109,2,0)</f>
        <v>222490.86363636365</v>
      </c>
      <c r="K3123" s="690">
        <f>E3123*$J$3123</f>
        <v>307037.39181818179</v>
      </c>
      <c r="L3123" s="690">
        <f>F3123*$J$3123</f>
        <v>307037.39181818179</v>
      </c>
      <c r="M3123" s="690"/>
      <c r="N3123" s="690"/>
      <c r="O3123" s="690"/>
      <c r="P3123" s="645" t="str">
        <f t="shared" si="1135"/>
        <v>Sai</v>
      </c>
      <c r="Q3123" s="691">
        <v>0.04</v>
      </c>
      <c r="S3123" s="689"/>
      <c r="T3123" s="687"/>
      <c r="U3123" s="687"/>
      <c r="V3123" s="687"/>
      <c r="W3123" s="687"/>
    </row>
    <row r="3124" spans="1:23">
      <c r="A3124" s="1058"/>
      <c r="B3124" s="1066" t="s">
        <v>793</v>
      </c>
      <c r="C3124" s="682">
        <v>43168</v>
      </c>
      <c r="D3124" s="1070" t="s">
        <v>736</v>
      </c>
      <c r="E3124" s="729">
        <v>0.69</v>
      </c>
      <c r="F3124" s="729">
        <v>0.69</v>
      </c>
      <c r="G3124" s="1070"/>
      <c r="H3124" s="1070"/>
      <c r="I3124" s="1070"/>
      <c r="J3124" s="871">
        <f>VLOOKUP(C3124,'Bieu5 TH chi phi'!$B$7:$C$109,2,0)</f>
        <v>250929.54545454544</v>
      </c>
      <c r="K3124" s="690">
        <f>E3124*$J$3124</f>
        <v>173141.38636363635</v>
      </c>
      <c r="L3124" s="690">
        <f>F3124*$J$3124</f>
        <v>173141.38636363635</v>
      </c>
      <c r="M3124" s="690"/>
      <c r="N3124" s="690"/>
      <c r="O3124" s="690"/>
      <c r="P3124" s="645" t="str">
        <f t="shared" si="1135"/>
        <v>Sai</v>
      </c>
      <c r="Q3124" s="691">
        <v>0.01</v>
      </c>
      <c r="S3124" s="689"/>
      <c r="T3124" s="687"/>
      <c r="U3124" s="687"/>
      <c r="V3124" s="687"/>
      <c r="W3124" s="687"/>
    </row>
    <row r="3125" spans="1:23">
      <c r="A3125" s="1058"/>
      <c r="B3125" s="1066" t="s">
        <v>789</v>
      </c>
      <c r="C3125" s="682">
        <v>43230</v>
      </c>
      <c r="D3125" s="1070" t="s">
        <v>736</v>
      </c>
      <c r="E3125" s="729">
        <v>0.04</v>
      </c>
      <c r="F3125" s="729">
        <v>0.01</v>
      </c>
      <c r="G3125" s="1070"/>
      <c r="H3125" s="1070"/>
      <c r="I3125" s="1070"/>
      <c r="J3125" s="871">
        <f>VLOOKUP(C3125,'Bieu5 TH chi phi'!$B$7:$C$109,2,0)</f>
        <v>279368.22727272729</v>
      </c>
      <c r="K3125" s="690">
        <f>E3125*$J$3125</f>
        <v>11174.729090909092</v>
      </c>
      <c r="L3125" s="690">
        <f>F3125*$J$3125</f>
        <v>2793.6822727272729</v>
      </c>
      <c r="M3125" s="690"/>
      <c r="N3125" s="690"/>
      <c r="O3125" s="690"/>
      <c r="P3125" s="645" t="str">
        <f t="shared" si="1135"/>
        <v>Sai</v>
      </c>
      <c r="Q3125" s="691"/>
      <c r="S3125" s="794"/>
    </row>
    <row r="3126" spans="1:23">
      <c r="A3126" s="1058"/>
      <c r="B3126" s="1066" t="s">
        <v>791</v>
      </c>
      <c r="C3126" s="682">
        <v>43168</v>
      </c>
      <c r="D3126" s="1070" t="s">
        <v>736</v>
      </c>
      <c r="E3126" s="729">
        <v>2.5</v>
      </c>
      <c r="F3126" s="729">
        <v>0.37</v>
      </c>
      <c r="G3126" s="1070"/>
      <c r="H3126" s="1070"/>
      <c r="I3126" s="1070"/>
      <c r="J3126" s="871">
        <f>VLOOKUP(C3126,'Bieu5 TH chi phi'!$B$7:$C$109,2,0)</f>
        <v>250929.54545454544</v>
      </c>
      <c r="K3126" s="690">
        <f>E3126*$J$3126</f>
        <v>627323.86363636365</v>
      </c>
      <c r="L3126" s="690">
        <f>F3126*$J$3126</f>
        <v>92843.931818181809</v>
      </c>
      <c r="M3126" s="690"/>
      <c r="N3126" s="690"/>
      <c r="O3126" s="690"/>
      <c r="P3126" s="645" t="str">
        <f t="shared" si="1135"/>
        <v>Sai</v>
      </c>
      <c r="Q3126" s="691">
        <v>5.64</v>
      </c>
      <c r="S3126" s="689"/>
      <c r="T3126" s="687"/>
      <c r="U3126" s="687"/>
      <c r="V3126" s="687"/>
      <c r="W3126" s="687"/>
    </row>
    <row r="3127" spans="1:23">
      <c r="A3127" s="1058"/>
      <c r="B3127" s="1066" t="s">
        <v>958</v>
      </c>
      <c r="C3127" s="682">
        <v>43168</v>
      </c>
      <c r="D3127" s="1070" t="s">
        <v>736</v>
      </c>
      <c r="E3127" s="729">
        <v>4.68</v>
      </c>
      <c r="F3127" s="729">
        <v>3.04</v>
      </c>
      <c r="G3127" s="1070"/>
      <c r="H3127" s="1070"/>
      <c r="I3127" s="1070"/>
      <c r="J3127" s="871">
        <f>VLOOKUP(C3127,'Bieu5 TH chi phi'!$B$7:$C$109,2,0)</f>
        <v>250929.54545454544</v>
      </c>
      <c r="K3127" s="690">
        <f>E3127*$J$3127</f>
        <v>1174350.2727272727</v>
      </c>
      <c r="L3127" s="690">
        <f>F3127*$J$3127</f>
        <v>762825.81818181812</v>
      </c>
      <c r="M3127" s="690"/>
      <c r="N3127" s="690"/>
      <c r="O3127" s="690"/>
      <c r="P3127" s="645" t="str">
        <f t="shared" si="1135"/>
        <v>Sai</v>
      </c>
      <c r="Q3127" s="691">
        <v>0.08</v>
      </c>
      <c r="S3127" s="689"/>
      <c r="T3127" s="687"/>
      <c r="U3127" s="687"/>
      <c r="V3127" s="687"/>
      <c r="W3127" s="687"/>
    </row>
    <row r="3128" spans="1:23">
      <c r="A3128" s="1058"/>
      <c r="B3128" s="1063" t="s">
        <v>794</v>
      </c>
      <c r="C3128" s="753"/>
      <c r="D3128" s="1070"/>
      <c r="E3128" s="729"/>
      <c r="F3128" s="729"/>
      <c r="G3128" s="1070"/>
      <c r="H3128" s="1070"/>
      <c r="I3128" s="1070"/>
      <c r="J3128" s="684"/>
      <c r="K3128" s="695">
        <f>SUM(K3129:K3134)</f>
        <v>4499851.376570344</v>
      </c>
      <c r="L3128" s="695">
        <f>SUM(L3129:L3134)</f>
        <v>3659850.2553869523</v>
      </c>
      <c r="M3128" s="695"/>
      <c r="N3128" s="695"/>
      <c r="O3128" s="695"/>
      <c r="P3128" s="645" t="str">
        <f t="shared" si="1135"/>
        <v>Sai</v>
      </c>
      <c r="Q3128" s="691">
        <v>3.0000000000000001E-3</v>
      </c>
      <c r="S3128" s="689"/>
      <c r="T3128" s="687"/>
      <c r="U3128" s="687"/>
      <c r="V3128" s="687"/>
      <c r="W3128" s="687"/>
    </row>
    <row r="3129" spans="1:23">
      <c r="A3129" s="1058"/>
      <c r="B3129" s="1066" t="s">
        <v>678</v>
      </c>
      <c r="C3129" s="682"/>
      <c r="D3129" s="1070" t="s">
        <v>795</v>
      </c>
      <c r="E3129" s="729">
        <v>2.46</v>
      </c>
      <c r="F3129" s="729">
        <v>0.37</v>
      </c>
      <c r="G3129" s="1070"/>
      <c r="H3129" s="1070"/>
      <c r="I3129" s="1070"/>
      <c r="J3129" s="871">
        <f>VLOOKUP(B3129,'Bieu5 TH chi phi'!$B$7:$C$109,2,0)</f>
        <v>119536.55378486056</v>
      </c>
      <c r="K3129" s="690">
        <f>E3129*$J$3129</f>
        <v>294059.92231075699</v>
      </c>
      <c r="L3129" s="690">
        <f>F3129*$J$3129</f>
        <v>44228.524900398406</v>
      </c>
      <c r="M3129" s="690"/>
      <c r="N3129" s="690"/>
      <c r="O3129" s="690"/>
      <c r="P3129" s="645" t="str">
        <f t="shared" si="1135"/>
        <v>Sai</v>
      </c>
      <c r="Q3129" s="691">
        <v>8.67</v>
      </c>
      <c r="S3129" s="689"/>
      <c r="T3129" s="687"/>
      <c r="U3129" s="687"/>
      <c r="V3129" s="687"/>
      <c r="W3129" s="687"/>
    </row>
    <row r="3130" spans="1:23">
      <c r="A3130" s="1058"/>
      <c r="B3130" s="1066" t="s">
        <v>679</v>
      </c>
      <c r="C3130" s="682"/>
      <c r="D3130" s="1070" t="s">
        <v>795</v>
      </c>
      <c r="E3130" s="729">
        <v>0.34</v>
      </c>
      <c r="F3130" s="729">
        <v>0.05</v>
      </c>
      <c r="G3130" s="1070"/>
      <c r="H3130" s="1070"/>
      <c r="I3130" s="1070"/>
      <c r="J3130" s="871">
        <f>VLOOKUP(B3130,'Bieu5 TH chi phi'!$B$7:$C$109,2,0)</f>
        <v>175954.48207171314</v>
      </c>
      <c r="K3130" s="690">
        <f>E3130*$J$3130</f>
        <v>59824.523904382469</v>
      </c>
      <c r="L3130" s="690">
        <f>F3130*$J$3130</f>
        <v>8797.7241035856568</v>
      </c>
      <c r="M3130" s="690"/>
      <c r="N3130" s="690"/>
      <c r="O3130" s="690"/>
      <c r="P3130" s="645" t="str">
        <f t="shared" si="1135"/>
        <v>Sai</v>
      </c>
      <c r="Q3130" s="691"/>
    </row>
    <row r="3131" spans="1:23">
      <c r="A3131" s="1058"/>
      <c r="B3131" s="1066" t="s">
        <v>684</v>
      </c>
      <c r="C3131" s="682"/>
      <c r="D3131" s="1070" t="s">
        <v>795</v>
      </c>
      <c r="E3131" s="729">
        <v>0.12</v>
      </c>
      <c r="F3131" s="729">
        <v>0.11</v>
      </c>
      <c r="G3131" s="1070"/>
      <c r="H3131" s="1070"/>
      <c r="I3131" s="1070"/>
      <c r="J3131" s="871">
        <f>VLOOKUP(B3131,'Bieu5 TH chi phi'!$B$7:$C$109,2,0)</f>
        <v>498.00796812749002</v>
      </c>
      <c r="K3131" s="690">
        <f>E3131*$J$3131</f>
        <v>59.760956175298801</v>
      </c>
      <c r="L3131" s="690">
        <f>F3131*$J$3131</f>
        <v>54.7808764940239</v>
      </c>
      <c r="M3131" s="690"/>
      <c r="N3131" s="690"/>
      <c r="O3131" s="690"/>
      <c r="P3131" s="645" t="str">
        <f t="shared" si="1135"/>
        <v>Sai</v>
      </c>
      <c r="Q3131" s="691">
        <v>4.0000000000000001E-3</v>
      </c>
      <c r="S3131" s="689"/>
      <c r="T3131" s="687"/>
      <c r="U3131" s="687"/>
      <c r="V3131" s="687"/>
      <c r="W3131" s="687"/>
    </row>
    <row r="3132" spans="1:23">
      <c r="A3132" s="1058"/>
      <c r="B3132" s="1066" t="s">
        <v>682</v>
      </c>
      <c r="C3132" s="682"/>
      <c r="D3132" s="1070" t="s">
        <v>795</v>
      </c>
      <c r="E3132" s="729">
        <v>37</v>
      </c>
      <c r="F3132" s="729">
        <v>24.25</v>
      </c>
      <c r="G3132" s="1070"/>
      <c r="H3132" s="1070"/>
      <c r="I3132" s="1070"/>
      <c r="J3132" s="871">
        <f>VLOOKUP(B3132,'Bieu5 TH chi phi'!$B$7:$C$109,2,0)</f>
        <v>41646.852589641428</v>
      </c>
      <c r="K3132" s="690">
        <f>E3132*$J$3132</f>
        <v>1540933.5458167328</v>
      </c>
      <c r="L3132" s="690">
        <f>F3132*$J$3132</f>
        <v>1009936.1752988047</v>
      </c>
      <c r="M3132" s="690"/>
      <c r="N3132" s="690"/>
      <c r="O3132" s="690"/>
      <c r="P3132" s="645" t="str">
        <f t="shared" si="1135"/>
        <v>Sai</v>
      </c>
      <c r="Q3132" s="691">
        <v>1E-3</v>
      </c>
      <c r="S3132" s="689"/>
      <c r="T3132" s="687"/>
      <c r="U3132" s="687"/>
      <c r="V3132" s="687"/>
      <c r="W3132" s="687"/>
    </row>
    <row r="3133" spans="1:23">
      <c r="A3133" s="1058"/>
      <c r="B3133" s="1407" t="s">
        <v>683</v>
      </c>
      <c r="C3133" s="1407"/>
      <c r="D3133" s="1070" t="s">
        <v>795</v>
      </c>
      <c r="E3133" s="729">
        <v>109.67</v>
      </c>
      <c r="F3133" s="729">
        <v>106.12</v>
      </c>
      <c r="G3133" s="1070"/>
      <c r="H3133" s="1070"/>
      <c r="I3133" s="1070"/>
      <c r="J3133" s="871">
        <f>VLOOKUP(B3133,'Bieu5 TH chi phi'!$B$7:$C$109,2,0)</f>
        <v>2293.1192604581674</v>
      </c>
      <c r="K3133" s="690">
        <f>E3133*$J$3133</f>
        <v>251486.38929444723</v>
      </c>
      <c r="L3133" s="690">
        <f>F3133*$J$3133</f>
        <v>243345.81591982074</v>
      </c>
      <c r="M3133" s="690"/>
      <c r="N3133" s="690"/>
      <c r="O3133" s="690"/>
      <c r="P3133" s="645" t="str">
        <f t="shared" si="1135"/>
        <v>Sai</v>
      </c>
      <c r="Q3133" s="691">
        <v>1</v>
      </c>
    </row>
    <row r="3134" spans="1:23" s="706" customFormat="1">
      <c r="A3134" s="1058"/>
      <c r="B3134" s="1066" t="s">
        <v>697</v>
      </c>
      <c r="C3134" s="682"/>
      <c r="D3134" s="1070" t="s">
        <v>795</v>
      </c>
      <c r="E3134" s="729">
        <v>5.5</v>
      </c>
      <c r="F3134" s="729">
        <v>5.5</v>
      </c>
      <c r="G3134" s="1070"/>
      <c r="H3134" s="1070"/>
      <c r="I3134" s="1070"/>
      <c r="J3134" s="871">
        <f>VLOOKUP(B3134,'Bieu5 TH chi phi'!$B$7:$C$109,2,0)</f>
        <v>427906.76987051795</v>
      </c>
      <c r="K3134" s="690">
        <f>E3134*$J$3134</f>
        <v>2353487.2342878487</v>
      </c>
      <c r="L3134" s="690">
        <f>F3134*$J$3134</f>
        <v>2353487.2342878487</v>
      </c>
      <c r="M3134" s="690"/>
      <c r="N3134" s="690"/>
      <c r="O3134" s="690"/>
      <c r="P3134" s="645"/>
      <c r="Q3134" s="705"/>
      <c r="S3134" s="648"/>
      <c r="T3134" s="649"/>
      <c r="U3134" s="649"/>
      <c r="V3134" s="649"/>
      <c r="W3134" s="649"/>
    </row>
    <row r="3135" spans="1:23" s="706" customFormat="1">
      <c r="A3135" s="1058"/>
      <c r="B3135" s="1063" t="s">
        <v>796</v>
      </c>
      <c r="C3135" s="753"/>
      <c r="D3135" s="1070"/>
      <c r="E3135" s="729"/>
      <c r="F3135" s="729"/>
      <c r="G3135" s="1070"/>
      <c r="H3135" s="1070"/>
      <c r="I3135" s="1070"/>
      <c r="J3135" s="700"/>
      <c r="K3135" s="695">
        <f>SUM(K3136:K3137)</f>
        <v>33700</v>
      </c>
      <c r="L3135" s="695">
        <f>SUM(L3136:L3137)</f>
        <v>2150</v>
      </c>
      <c r="M3135" s="695"/>
      <c r="N3135" s="695"/>
      <c r="O3135" s="695"/>
      <c r="P3135" s="645"/>
      <c r="Q3135" s="705"/>
      <c r="S3135" s="689"/>
      <c r="T3135" s="687"/>
      <c r="U3135" s="687"/>
      <c r="V3135" s="687"/>
      <c r="W3135" s="687"/>
    </row>
    <row r="3136" spans="1:23" s="706" customFormat="1">
      <c r="A3136" s="1058"/>
      <c r="B3136" s="1066" t="s">
        <v>722</v>
      </c>
      <c r="C3136" s="682"/>
      <c r="D3136" s="1070" t="s">
        <v>797</v>
      </c>
      <c r="E3136" s="729">
        <v>0.14000000000000001</v>
      </c>
      <c r="F3136" s="729">
        <v>0.01</v>
      </c>
      <c r="G3136" s="1070"/>
      <c r="H3136" s="1070"/>
      <c r="I3136" s="1070"/>
      <c r="J3136" s="871">
        <f>VLOOKUP(B3136,'Bieu5 TH chi phi'!$B$7:$C$109,2,0)</f>
        <v>80000</v>
      </c>
      <c r="K3136" s="690">
        <f>E3136*$J$3136</f>
        <v>11200.000000000002</v>
      </c>
      <c r="L3136" s="690">
        <f>F3136*$J$3136</f>
        <v>800</v>
      </c>
      <c r="M3136" s="690"/>
      <c r="N3136" s="690"/>
      <c r="O3136" s="690"/>
      <c r="P3136" s="645"/>
      <c r="Q3136" s="705"/>
      <c r="S3136" s="648"/>
      <c r="T3136" s="649"/>
      <c r="U3136" s="649"/>
      <c r="V3136" s="649"/>
      <c r="W3136" s="649"/>
    </row>
    <row r="3137" spans="1:23" s="706" customFormat="1">
      <c r="A3137" s="1058"/>
      <c r="B3137" s="1066" t="s">
        <v>724</v>
      </c>
      <c r="C3137" s="1070"/>
      <c r="D3137" s="1070" t="s">
        <v>798</v>
      </c>
      <c r="E3137" s="729">
        <v>0.05</v>
      </c>
      <c r="F3137" s="729">
        <v>3.0000000000000001E-3</v>
      </c>
      <c r="G3137" s="1070"/>
      <c r="H3137" s="1070"/>
      <c r="I3137" s="1070"/>
      <c r="J3137" s="871">
        <f>VLOOKUP(B3137,'Bieu5 TH chi phi'!$B$7:$C$109,2,0)</f>
        <v>450000</v>
      </c>
      <c r="K3137" s="690">
        <f>E3137*$J$3137</f>
        <v>22500</v>
      </c>
      <c r="L3137" s="690">
        <f>F3137*$J$3137</f>
        <v>1350</v>
      </c>
      <c r="M3137" s="690"/>
      <c r="N3137" s="690"/>
      <c r="O3137" s="690"/>
      <c r="P3137" s="645"/>
      <c r="Q3137" s="705"/>
      <c r="S3137" s="648"/>
      <c r="T3137" s="649"/>
      <c r="U3137" s="649"/>
      <c r="V3137" s="649"/>
      <c r="W3137" s="649"/>
    </row>
    <row r="3138" spans="1:23" s="706" customFormat="1">
      <c r="A3138" s="1058"/>
      <c r="B3138" s="1063" t="s">
        <v>799</v>
      </c>
      <c r="C3138" s="1070"/>
      <c r="D3138" s="1070" t="s">
        <v>800</v>
      </c>
      <c r="E3138" s="1070">
        <v>30</v>
      </c>
      <c r="F3138" s="1070"/>
      <c r="G3138" s="1070"/>
      <c r="H3138" s="1070"/>
      <c r="I3138" s="1070"/>
      <c r="J3138" s="694"/>
      <c r="K3138" s="701">
        <f>SUM(K3140:K3150)</f>
        <v>11085089.182048142</v>
      </c>
      <c r="L3138" s="701">
        <f>SUM(L3140:L3150)</f>
        <v>11083087.699468454</v>
      </c>
      <c r="M3138" s="701"/>
      <c r="N3138" s="701"/>
      <c r="O3138" s="701"/>
      <c r="P3138" s="645"/>
      <c r="Q3138" s="705"/>
      <c r="S3138" s="689"/>
      <c r="T3138" s="687"/>
      <c r="U3138" s="687"/>
      <c r="V3138" s="687"/>
      <c r="W3138" s="687"/>
    </row>
    <row r="3139" spans="1:23" s="706" customFormat="1">
      <c r="A3139" s="707"/>
      <c r="B3139" s="826" t="s">
        <v>908</v>
      </c>
      <c r="C3139" s="712"/>
      <c r="D3139" s="712"/>
      <c r="E3139" s="712"/>
      <c r="F3139" s="1070"/>
      <c r="G3139" s="1070"/>
      <c r="H3139" s="1070"/>
      <c r="I3139" s="1070"/>
      <c r="J3139" s="871"/>
      <c r="K3139" s="704">
        <f>K3140</f>
        <v>1067286.9999999998</v>
      </c>
      <c r="L3139" s="704">
        <f>L3140</f>
        <v>1067286.9999999998</v>
      </c>
      <c r="M3139" s="704"/>
      <c r="N3139" s="704"/>
      <c r="O3139" s="704"/>
      <c r="P3139" s="645"/>
      <c r="Q3139" s="705"/>
      <c r="S3139" s="648"/>
      <c r="T3139" s="649"/>
      <c r="U3139" s="649"/>
      <c r="V3139" s="649"/>
      <c r="W3139" s="649"/>
    </row>
    <row r="3140" spans="1:23" s="706" customFormat="1" ht="21">
      <c r="A3140" s="707"/>
      <c r="B3140" s="827" t="s">
        <v>735</v>
      </c>
      <c r="C3140" s="682">
        <v>43320</v>
      </c>
      <c r="D3140" s="828" t="s">
        <v>736</v>
      </c>
      <c r="E3140" s="712">
        <v>2</v>
      </c>
      <c r="F3140" s="1070"/>
      <c r="G3140" s="1070"/>
      <c r="H3140" s="1070"/>
      <c r="I3140" s="1070"/>
      <c r="J3140" s="871">
        <f>VLOOKUP(C3140,'Bieu5 TH chi phi'!$B$7:$C$109,2,0)</f>
        <v>533643.49999999988</v>
      </c>
      <c r="K3140" s="704">
        <f>J3140*E3140</f>
        <v>1067286.9999999998</v>
      </c>
      <c r="L3140" s="704">
        <f t="shared" ref="L3140" si="1142">K3140</f>
        <v>1067286.9999999998</v>
      </c>
      <c r="M3140" s="704"/>
      <c r="N3140" s="704"/>
      <c r="O3140" s="704"/>
      <c r="P3140" s="645"/>
      <c r="Q3140" s="705"/>
      <c r="S3140" s="648"/>
      <c r="T3140" s="649"/>
      <c r="U3140" s="649"/>
      <c r="V3140" s="649"/>
      <c r="W3140" s="649"/>
    </row>
    <row r="3141" spans="1:23" s="706" customFormat="1">
      <c r="A3141" s="707"/>
      <c r="B3141" s="1066" t="s">
        <v>657</v>
      </c>
      <c r="C3141" s="1070"/>
      <c r="D3141" s="1070" t="s">
        <v>800</v>
      </c>
      <c r="E3141" s="1070">
        <f>E3138</f>
        <v>30</v>
      </c>
      <c r="F3141" s="1070"/>
      <c r="G3141" s="1070"/>
      <c r="H3141" s="1070"/>
      <c r="I3141" s="1070"/>
      <c r="J3141" s="871">
        <f>VLOOKUP(B3141,'Bieu5 TH chi phi'!$B$7:$C$109,2,0)</f>
        <v>667.16085989621945</v>
      </c>
      <c r="K3141" s="704">
        <f>J3141*E3141</f>
        <v>20014.825796886584</v>
      </c>
      <c r="L3141" s="733">
        <f>K3141*T$4</f>
        <v>18013.343217197926</v>
      </c>
      <c r="M3141" s="704">
        <v>0</v>
      </c>
      <c r="N3141" s="704">
        <v>0</v>
      </c>
      <c r="O3141" s="704">
        <v>0</v>
      </c>
      <c r="P3141" s="645"/>
      <c r="Q3141" s="705"/>
      <c r="S3141" s="648"/>
      <c r="T3141" s="649"/>
      <c r="U3141" s="649"/>
      <c r="V3141" s="649"/>
      <c r="W3141" s="649"/>
    </row>
    <row r="3142" spans="1:23" s="706" customFormat="1">
      <c r="A3142" s="707"/>
      <c r="B3142" s="1066" t="s">
        <v>801</v>
      </c>
      <c r="C3142" s="1070"/>
      <c r="D3142" s="1070" t="s">
        <v>800</v>
      </c>
      <c r="E3142" s="1070">
        <f>E3141</f>
        <v>30</v>
      </c>
      <c r="F3142" s="1070"/>
      <c r="G3142" s="1070"/>
      <c r="H3142" s="1070"/>
      <c r="I3142" s="1070"/>
      <c r="J3142" s="871">
        <f>VLOOKUP(B3142,'Bieu5 TH chi phi'!$B$7:$C$109,2,0)</f>
        <v>38838.710730170496</v>
      </c>
      <c r="K3142" s="704">
        <f>J3142*E3142</f>
        <v>1165161.3219051149</v>
      </c>
      <c r="L3142" s="704">
        <f t="shared" ref="L3142" si="1143">K3142</f>
        <v>1165161.3219051149</v>
      </c>
      <c r="M3142" s="704"/>
      <c r="N3142" s="704"/>
      <c r="O3142" s="704"/>
      <c r="P3142" s="645"/>
      <c r="Q3142" s="705"/>
      <c r="S3142" s="648"/>
      <c r="T3142" s="649"/>
      <c r="U3142" s="649"/>
      <c r="V3142" s="649"/>
      <c r="W3142" s="649"/>
    </row>
    <row r="3143" spans="1:23" s="706" customFormat="1">
      <c r="A3143" s="708"/>
      <c r="B3143" s="1066" t="s">
        <v>802</v>
      </c>
      <c r="C3143" s="1070"/>
      <c r="D3143" s="1070" t="s">
        <v>800</v>
      </c>
      <c r="E3143" s="1070">
        <f t="shared" ref="E3143:E3148" si="1144">E3142</f>
        <v>30</v>
      </c>
      <c r="F3143" s="1070"/>
      <c r="G3143" s="1070"/>
      <c r="H3143" s="1070"/>
      <c r="I3143" s="1070"/>
      <c r="J3143" s="871">
        <f>VLOOKUP(B3143,'Bieu5 TH chi phi'!$B$7:$C$109,2,0)</f>
        <v>0</v>
      </c>
      <c r="K3143" s="704"/>
      <c r="L3143" s="704"/>
      <c r="M3143" s="704"/>
      <c r="N3143" s="704"/>
      <c r="O3143" s="704"/>
      <c r="P3143" s="645"/>
      <c r="Q3143" s="705"/>
      <c r="S3143" s="648"/>
      <c r="T3143" s="649"/>
      <c r="U3143" s="649"/>
      <c r="V3143" s="649"/>
      <c r="W3143" s="649"/>
    </row>
    <row r="3144" spans="1:23">
      <c r="A3144" s="707"/>
      <c r="B3144" s="709" t="s">
        <v>605</v>
      </c>
      <c r="C3144" s="1070"/>
      <c r="D3144" s="1070" t="s">
        <v>800</v>
      </c>
      <c r="E3144" s="1070">
        <f t="shared" si="1144"/>
        <v>30</v>
      </c>
      <c r="F3144" s="1070"/>
      <c r="G3144" s="1070"/>
      <c r="H3144" s="1070"/>
      <c r="I3144" s="1070"/>
      <c r="J3144" s="871">
        <f>VLOOKUP(B3144,'Bieu5 TH chi phi'!$B$7:$C$109,2,0)</f>
        <v>18765.274056338028</v>
      </c>
      <c r="K3144" s="704">
        <f>J3144*E3144</f>
        <v>562958.2216901409</v>
      </c>
      <c r="L3144" s="704">
        <f t="shared" ref="L3144:L3145" si="1145">K3144</f>
        <v>562958.2216901409</v>
      </c>
      <c r="M3144" s="704"/>
      <c r="N3144" s="704"/>
      <c r="O3144" s="704"/>
      <c r="P3144" s="645" t="str">
        <f t="shared" si="1135"/>
        <v>Sai</v>
      </c>
      <c r="Q3144" s="691"/>
    </row>
    <row r="3145" spans="1:23" ht="10.4" customHeight="1">
      <c r="A3145" s="707"/>
      <c r="B3145" s="709" t="s">
        <v>646</v>
      </c>
      <c r="C3145" s="1070"/>
      <c r="D3145" s="1070" t="s">
        <v>800</v>
      </c>
      <c r="E3145" s="1070">
        <f t="shared" si="1144"/>
        <v>30</v>
      </c>
      <c r="F3145" s="1070"/>
      <c r="G3145" s="1070"/>
      <c r="H3145" s="1070"/>
      <c r="I3145" s="1070"/>
      <c r="J3145" s="871">
        <f>VLOOKUP(B3145,'Bieu5 TH chi phi'!$B$7:$C$109,2,0)</f>
        <v>173801.87938349394</v>
      </c>
      <c r="K3145" s="704">
        <f>J3145*E3145</f>
        <v>5214056.3815048179</v>
      </c>
      <c r="L3145" s="704">
        <f t="shared" si="1145"/>
        <v>5214056.3815048179</v>
      </c>
      <c r="M3145" s="704"/>
      <c r="N3145" s="704"/>
      <c r="O3145" s="704"/>
      <c r="P3145" s="645" t="str">
        <f t="shared" si="1135"/>
        <v>Sai</v>
      </c>
      <c r="Q3145" s="766"/>
      <c r="S3145" s="722"/>
    </row>
    <row r="3146" spans="1:23">
      <c r="A3146" s="707"/>
      <c r="B3146" s="1066" t="s">
        <v>803</v>
      </c>
      <c r="C3146" s="1070"/>
      <c r="D3146" s="1070" t="s">
        <v>800</v>
      </c>
      <c r="E3146" s="1070">
        <f t="shared" si="1144"/>
        <v>30</v>
      </c>
      <c r="F3146" s="1070"/>
      <c r="G3146" s="1070"/>
      <c r="H3146" s="1070"/>
      <c r="I3146" s="1070"/>
      <c r="J3146" s="871"/>
      <c r="K3146" s="704"/>
      <c r="L3146" s="704"/>
      <c r="M3146" s="704"/>
      <c r="N3146" s="704"/>
      <c r="O3146" s="704"/>
      <c r="P3146" s="645" t="str">
        <f t="shared" si="1135"/>
        <v>Sai</v>
      </c>
      <c r="Q3146" s="776"/>
    </row>
    <row r="3147" spans="1:23">
      <c r="A3147" s="707"/>
      <c r="B3147" s="709" t="s">
        <v>19</v>
      </c>
      <c r="C3147" s="1070"/>
      <c r="D3147" s="1070" t="s">
        <v>800</v>
      </c>
      <c r="E3147" s="1070">
        <f t="shared" si="1144"/>
        <v>30</v>
      </c>
      <c r="F3147" s="1070"/>
      <c r="G3147" s="1070"/>
      <c r="H3147" s="1070"/>
      <c r="I3147" s="1070"/>
      <c r="J3147" s="871">
        <f>VLOOKUP(B3147,'Bieu5 TH chi phi'!$B$7:$C$109,2,0)</f>
        <v>10491.54463647199</v>
      </c>
      <c r="K3147" s="704">
        <f>J3147*E3147</f>
        <v>314746.33909415972</v>
      </c>
      <c r="L3147" s="704">
        <f t="shared" ref="L3147:L3150" si="1146">K3147</f>
        <v>314746.33909415972</v>
      </c>
      <c r="M3147" s="704"/>
      <c r="N3147" s="704"/>
      <c r="O3147" s="704"/>
      <c r="P3147" s="645" t="str">
        <f t="shared" ref="P3147:P3208" si="1147">IF(E3147=Q3147,"Đúng","Sai")</f>
        <v>Sai</v>
      </c>
      <c r="Q3147" s="691">
        <v>1.4</v>
      </c>
      <c r="S3147" s="689">
        <v>2291290.9101942396</v>
      </c>
      <c r="T3147" s="687"/>
      <c r="U3147" s="687"/>
      <c r="V3147" s="687"/>
      <c r="W3147" s="687"/>
    </row>
    <row r="3148" spans="1:23">
      <c r="A3148" s="707"/>
      <c r="B3148" s="710" t="s">
        <v>21</v>
      </c>
      <c r="C3148" s="1070"/>
      <c r="D3148" s="1070" t="s">
        <v>800</v>
      </c>
      <c r="E3148" s="1070">
        <f t="shared" si="1144"/>
        <v>30</v>
      </c>
      <c r="F3148" s="1070"/>
      <c r="G3148" s="1070"/>
      <c r="H3148" s="1070"/>
      <c r="I3148" s="1070"/>
      <c r="J3148" s="871">
        <f>VLOOKUP(B3148,'Bieu5 TH chi phi'!$B$7:$C$109,2,0)</f>
        <v>17555.295987286452</v>
      </c>
      <c r="K3148" s="704">
        <f>J3148*E3148</f>
        <v>526658.87961859361</v>
      </c>
      <c r="L3148" s="704">
        <f t="shared" si="1146"/>
        <v>526658.87961859361</v>
      </c>
      <c r="M3148" s="704"/>
      <c r="N3148" s="704"/>
      <c r="O3148" s="704"/>
      <c r="P3148" s="645" t="str">
        <f t="shared" si="1147"/>
        <v>Sai</v>
      </c>
      <c r="Q3148" s="691">
        <v>0.56000000000000005</v>
      </c>
      <c r="S3148" s="689">
        <v>2291290.9101942396</v>
      </c>
      <c r="T3148" s="687"/>
      <c r="U3148" s="687"/>
      <c r="V3148" s="687"/>
      <c r="W3148" s="687"/>
    </row>
    <row r="3149" spans="1:23">
      <c r="A3149" s="711"/>
      <c r="B3149" s="710" t="s">
        <v>804</v>
      </c>
      <c r="C3149" s="712"/>
      <c r="D3149" s="1070" t="s">
        <v>800</v>
      </c>
      <c r="E3149" s="1070">
        <f>E3148</f>
        <v>30</v>
      </c>
      <c r="F3149" s="712"/>
      <c r="G3149" s="712"/>
      <c r="H3149" s="712"/>
      <c r="I3149" s="712"/>
      <c r="J3149" s="871">
        <f>VLOOKUP(B3149,'Bieu5 TH chi phi'!$B$7:$C$109,2,0)</f>
        <v>46989.233700271805</v>
      </c>
      <c r="K3149" s="704">
        <f t="shared" ref="K3149:K3150" si="1148">J3149*E3149</f>
        <v>1409677.0110081541</v>
      </c>
      <c r="L3149" s="704">
        <f t="shared" si="1146"/>
        <v>1409677.0110081541</v>
      </c>
      <c r="M3149" s="713"/>
      <c r="N3149" s="713"/>
      <c r="O3149" s="713"/>
      <c r="P3149" s="645" t="str">
        <f t="shared" si="1147"/>
        <v>Sai</v>
      </c>
      <c r="Q3149" s="691">
        <v>0.06</v>
      </c>
      <c r="S3149" s="689">
        <v>2291290.9101942396</v>
      </c>
      <c r="T3149" s="687"/>
      <c r="U3149" s="687"/>
      <c r="V3149" s="687"/>
      <c r="W3149" s="687"/>
    </row>
    <row r="3150" spans="1:23">
      <c r="A3150" s="715"/>
      <c r="B3150" s="1159" t="s">
        <v>22</v>
      </c>
      <c r="C3150" s="716"/>
      <c r="D3150" s="716" t="s">
        <v>800</v>
      </c>
      <c r="E3150" s="716">
        <f t="shared" ref="E3150" si="1149">E3149</f>
        <v>30</v>
      </c>
      <c r="F3150" s="716"/>
      <c r="G3150" s="716"/>
      <c r="H3150" s="716"/>
      <c r="I3150" s="716"/>
      <c r="J3150" s="1160">
        <f>VLOOKUP(B3150,'Bieu5 TH chi phi'!$B$7:$C$109,2,0)</f>
        <v>26817.640047675806</v>
      </c>
      <c r="K3150" s="717">
        <f t="shared" si="1148"/>
        <v>804529.20143027417</v>
      </c>
      <c r="L3150" s="717">
        <f t="shared" si="1146"/>
        <v>804529.20143027417</v>
      </c>
      <c r="M3150" s="717"/>
      <c r="N3150" s="717"/>
      <c r="O3150" s="717"/>
      <c r="P3150" s="645" t="str">
        <f t="shared" si="1147"/>
        <v>Sai</v>
      </c>
      <c r="Q3150" s="691">
        <v>0.59</v>
      </c>
      <c r="S3150" s="689">
        <v>2291290.9101942396</v>
      </c>
      <c r="T3150" s="687"/>
      <c r="U3150" s="687"/>
      <c r="V3150" s="687"/>
      <c r="W3150" s="687"/>
    </row>
    <row r="3151" spans="1:23">
      <c r="A3151" s="748"/>
      <c r="B3151" s="1064"/>
      <c r="C3151" s="752"/>
      <c r="D3151" s="691"/>
      <c r="E3151" s="691"/>
      <c r="F3151" s="691"/>
      <c r="G3151" s="691"/>
      <c r="H3151" s="691"/>
      <c r="I3151" s="691"/>
      <c r="J3151" s="721"/>
      <c r="K3151" s="722"/>
      <c r="L3151" s="722"/>
      <c r="M3151" s="722"/>
      <c r="N3151" s="722"/>
      <c r="O3151" s="722"/>
      <c r="P3151" s="645" t="str">
        <f t="shared" si="1147"/>
        <v>Sai</v>
      </c>
      <c r="Q3151" s="691">
        <v>0.01</v>
      </c>
      <c r="S3151" s="689">
        <v>2291290.9101942396</v>
      </c>
      <c r="T3151" s="687"/>
      <c r="U3151" s="687"/>
      <c r="V3151" s="687"/>
      <c r="W3151" s="687"/>
    </row>
    <row r="3152" spans="1:23">
      <c r="A3152" s="1059" t="s">
        <v>959</v>
      </c>
      <c r="B3152" s="718"/>
      <c r="C3152" s="719"/>
      <c r="D3152" s="720"/>
      <c r="E3152" s="720"/>
      <c r="F3152" s="720"/>
      <c r="G3152" s="720"/>
      <c r="H3152" s="720"/>
      <c r="I3152" s="720"/>
      <c r="J3152" s="721"/>
      <c r="K3152" s="722"/>
      <c r="L3152" s="722"/>
      <c r="M3152" s="722"/>
      <c r="N3152" s="722"/>
      <c r="O3152" s="722"/>
      <c r="P3152" s="645" t="str">
        <f t="shared" si="1147"/>
        <v>Đúng</v>
      </c>
      <c r="Q3152" s="691"/>
      <c r="S3152" s="794"/>
    </row>
    <row r="3153" spans="1:23">
      <c r="A3153" s="1414" t="s">
        <v>960</v>
      </c>
      <c r="B3153" s="1414"/>
      <c r="C3153" s="1414"/>
      <c r="D3153" s="1414"/>
      <c r="E3153" s="1414"/>
      <c r="F3153" s="1064"/>
      <c r="G3153" s="1064"/>
      <c r="H3153" s="1064"/>
      <c r="I3153" s="1064"/>
      <c r="J3153" s="721"/>
      <c r="K3153" s="722"/>
      <c r="L3153" s="722"/>
      <c r="M3153" s="722"/>
      <c r="N3153" s="722"/>
      <c r="O3153" s="722"/>
      <c r="P3153" s="645" t="str">
        <f t="shared" si="1147"/>
        <v>Sai</v>
      </c>
      <c r="Q3153" s="691">
        <v>6.25</v>
      </c>
      <c r="S3153" s="689">
        <v>2291290.9101942396</v>
      </c>
      <c r="T3153" s="687"/>
      <c r="U3153" s="687"/>
      <c r="V3153" s="687"/>
      <c r="W3153" s="687"/>
    </row>
    <row r="3154" spans="1:23">
      <c r="A3154" s="1408" t="s">
        <v>949</v>
      </c>
      <c r="B3154" s="1408"/>
      <c r="C3154" s="1411"/>
      <c r="D3154" s="1411"/>
      <c r="E3154" s="1411"/>
      <c r="F3154" s="1065"/>
      <c r="G3154" s="1065"/>
      <c r="H3154" s="1065"/>
      <c r="I3154" s="1065"/>
      <c r="J3154" s="724"/>
      <c r="K3154" s="725">
        <f>K3155+K3171+K3177+K3180</f>
        <v>20614663.499763675</v>
      </c>
      <c r="L3154" s="725">
        <f>L3155+L3171+L3177+L3180</f>
        <v>18730269.084636964</v>
      </c>
      <c r="M3154" s="725"/>
      <c r="N3154" s="725"/>
      <c r="O3154" s="725"/>
      <c r="P3154" s="645" t="str">
        <f t="shared" si="1147"/>
        <v>Sai</v>
      </c>
      <c r="Q3154" s="691">
        <v>0.08</v>
      </c>
      <c r="S3154" s="689">
        <v>2291290.9101942396</v>
      </c>
      <c r="T3154" s="687"/>
      <c r="U3154" s="687"/>
      <c r="V3154" s="687"/>
      <c r="W3154" s="687"/>
    </row>
    <row r="3155" spans="1:23">
      <c r="A3155" s="1406" t="s">
        <v>961</v>
      </c>
      <c r="B3155" s="1063" t="s">
        <v>784</v>
      </c>
      <c r="C3155" s="753"/>
      <c r="D3155" s="1070"/>
      <c r="E3155" s="775"/>
      <c r="F3155" s="775"/>
      <c r="G3155" s="775"/>
      <c r="H3155" s="775"/>
      <c r="I3155" s="775"/>
      <c r="J3155" s="829"/>
      <c r="K3155" s="695">
        <f>SUM(K3156:K3170)</f>
        <v>6693035.4015909089</v>
      </c>
      <c r="L3155" s="695">
        <f>SUM(L3156:L3170)</f>
        <v>5655943.5902272724</v>
      </c>
      <c r="M3155" s="695"/>
      <c r="N3155" s="695"/>
      <c r="O3155" s="695"/>
      <c r="P3155" s="645" t="str">
        <f t="shared" si="1147"/>
        <v>Sai</v>
      </c>
      <c r="Q3155" s="691">
        <v>3.0000000000000001E-3</v>
      </c>
      <c r="S3155" s="689">
        <v>2291290.9101942396</v>
      </c>
      <c r="T3155" s="687"/>
      <c r="U3155" s="687"/>
      <c r="V3155" s="687"/>
      <c r="W3155" s="687"/>
    </row>
    <row r="3156" spans="1:23">
      <c r="A3156" s="1406"/>
      <c r="B3156" s="1066" t="s">
        <v>785</v>
      </c>
      <c r="C3156" s="682">
        <v>43168</v>
      </c>
      <c r="D3156" s="1070" t="s">
        <v>736</v>
      </c>
      <c r="E3156" s="729">
        <v>0.5</v>
      </c>
      <c r="F3156" s="729">
        <v>0.5</v>
      </c>
      <c r="G3156" s="1070"/>
      <c r="H3156" s="1070"/>
      <c r="I3156" s="1070"/>
      <c r="J3156" s="871">
        <f>VLOOKUP(C3156,'Bieu5 TH chi phi'!$B$7:$C$109,2,0)</f>
        <v>250929.54545454544</v>
      </c>
      <c r="K3156" s="690">
        <f>E3156*$J$3156</f>
        <v>125464.77272727272</v>
      </c>
      <c r="L3156" s="690">
        <f>F3156*$J$3156</f>
        <v>125464.77272727272</v>
      </c>
      <c r="M3156" s="690"/>
      <c r="N3156" s="690"/>
      <c r="O3156" s="690"/>
      <c r="P3156" s="645" t="str">
        <f t="shared" si="1147"/>
        <v>Sai</v>
      </c>
      <c r="Q3156" s="691">
        <v>10.17</v>
      </c>
      <c r="S3156" s="689">
        <v>2291290.9101942396</v>
      </c>
      <c r="T3156" s="687"/>
      <c r="U3156" s="687"/>
      <c r="V3156" s="687"/>
      <c r="W3156" s="687"/>
    </row>
    <row r="3157" spans="1:23">
      <c r="A3157" s="1058"/>
      <c r="B3157" s="1066" t="s">
        <v>786</v>
      </c>
      <c r="C3157" s="682">
        <v>43109</v>
      </c>
      <c r="D3157" s="1070" t="s">
        <v>736</v>
      </c>
      <c r="E3157" s="729">
        <v>0.5</v>
      </c>
      <c r="F3157" s="729">
        <v>0.5</v>
      </c>
      <c r="G3157" s="1070"/>
      <c r="H3157" s="1070"/>
      <c r="I3157" s="1070"/>
      <c r="J3157" s="871">
        <f>VLOOKUP(C3157,'Bieu5 TH chi phi'!$B$7:$C$109,2,0)</f>
        <v>195725.04545454544</v>
      </c>
      <c r="K3157" s="690">
        <f>E3157*$J$3157</f>
        <v>97862.522727272721</v>
      </c>
      <c r="L3157" s="690">
        <f>F3157*$J$3157</f>
        <v>97862.522727272721</v>
      </c>
      <c r="M3157" s="690"/>
      <c r="N3157" s="690"/>
      <c r="O3157" s="690"/>
      <c r="P3157" s="645" t="str">
        <f t="shared" si="1147"/>
        <v>Sai</v>
      </c>
      <c r="Q3157" s="691"/>
    </row>
    <row r="3158" spans="1:23">
      <c r="A3158" s="1058"/>
      <c r="B3158" s="1066" t="s">
        <v>786</v>
      </c>
      <c r="C3158" s="682">
        <v>43199</v>
      </c>
      <c r="D3158" s="1070" t="s">
        <v>736</v>
      </c>
      <c r="E3158" s="729">
        <v>11.25</v>
      </c>
      <c r="F3158" s="729">
        <v>11.25</v>
      </c>
      <c r="G3158" s="728"/>
      <c r="H3158" s="728"/>
      <c r="I3158" s="728"/>
      <c r="J3158" s="871">
        <f>VLOOKUP(C3158,'Bieu5 TH chi phi'!$B$7:$C$109,2,0)</f>
        <v>276022.5</v>
      </c>
      <c r="K3158" s="690">
        <f>E3158*$J$3158</f>
        <v>3105253.125</v>
      </c>
      <c r="L3158" s="690">
        <f>F3158*$J$3158</f>
        <v>3105253.125</v>
      </c>
      <c r="M3158" s="690"/>
      <c r="N3158" s="690"/>
      <c r="O3158" s="690"/>
      <c r="P3158" s="645" t="str">
        <f t="shared" si="1147"/>
        <v>Sai</v>
      </c>
      <c r="Q3158" s="691">
        <v>4.0000000000000001E-3</v>
      </c>
      <c r="S3158" s="689">
        <v>2291290.9101942396</v>
      </c>
      <c r="T3158" s="687"/>
      <c r="U3158" s="687"/>
      <c r="V3158" s="687"/>
      <c r="W3158" s="687"/>
    </row>
    <row r="3159" spans="1:23">
      <c r="A3159" s="1058"/>
      <c r="B3159" s="1066" t="s">
        <v>786</v>
      </c>
      <c r="C3159" s="682">
        <v>43260</v>
      </c>
      <c r="D3159" s="1070" t="s">
        <v>736</v>
      </c>
      <c r="E3159" s="729">
        <v>2.21</v>
      </c>
      <c r="F3159" s="729">
        <v>2.09</v>
      </c>
      <c r="G3159" s="1070"/>
      <c r="H3159" s="1070"/>
      <c r="I3159" s="1070"/>
      <c r="J3159" s="871">
        <f>VLOOKUP(C3159,'Bieu5 TH chi phi'!$B$7:$C$109,2,0)</f>
        <v>333736.29545454547</v>
      </c>
      <c r="K3159" s="690">
        <f>E3159*$J$3159</f>
        <v>737557.21295454551</v>
      </c>
      <c r="L3159" s="690">
        <f>F3159*$J$3159</f>
        <v>697508.85750000004</v>
      </c>
      <c r="M3159" s="690"/>
      <c r="N3159" s="690"/>
      <c r="O3159" s="690"/>
      <c r="P3159" s="645" t="str">
        <f t="shared" si="1147"/>
        <v>Sai</v>
      </c>
      <c r="Q3159" s="691">
        <v>1E-3</v>
      </c>
      <c r="S3159" s="689">
        <v>2291290.9101942396</v>
      </c>
      <c r="T3159" s="687"/>
      <c r="U3159" s="687"/>
      <c r="V3159" s="687"/>
      <c r="W3159" s="687"/>
    </row>
    <row r="3160" spans="1:23">
      <c r="A3160" s="1058"/>
      <c r="B3160" s="1066" t="s">
        <v>786</v>
      </c>
      <c r="C3160" s="682">
        <v>43321</v>
      </c>
      <c r="D3160" s="1070" t="s">
        <v>736</v>
      </c>
      <c r="E3160" s="729">
        <v>0.22</v>
      </c>
      <c r="F3160" s="729">
        <v>0.22</v>
      </c>
      <c r="G3160" s="1070"/>
      <c r="H3160" s="1070"/>
      <c r="I3160" s="1070"/>
      <c r="J3160" s="871">
        <f>VLOOKUP(C3160,'Bieu5 TH chi phi'!$B$7:$C$109,2,0)</f>
        <v>388940.79545454553</v>
      </c>
      <c r="K3160" s="690">
        <f>E3160*$J$3160</f>
        <v>85566.97500000002</v>
      </c>
      <c r="L3160" s="690">
        <f>F3160*$J$3160</f>
        <v>85566.97500000002</v>
      </c>
      <c r="M3160" s="690"/>
      <c r="N3160" s="690"/>
      <c r="O3160" s="690"/>
      <c r="P3160" s="645" t="str">
        <f t="shared" si="1147"/>
        <v>Sai</v>
      </c>
      <c r="Q3160" s="691">
        <v>1.5</v>
      </c>
    </row>
    <row r="3161" spans="1:23" s="706" customFormat="1">
      <c r="A3161" s="1058"/>
      <c r="B3161" s="1066" t="s">
        <v>787</v>
      </c>
      <c r="C3161" s="682">
        <v>43109</v>
      </c>
      <c r="D3161" s="1070" t="s">
        <v>736</v>
      </c>
      <c r="E3161" s="729">
        <v>0.5</v>
      </c>
      <c r="F3161" s="729">
        <v>0.5</v>
      </c>
      <c r="G3161" s="1070"/>
      <c r="H3161" s="1070"/>
      <c r="I3161" s="1070"/>
      <c r="J3161" s="871">
        <f>VLOOKUP(C3161,'Bieu5 TH chi phi'!$B$7:$C$109,2,0)</f>
        <v>195725.04545454544</v>
      </c>
      <c r="K3161" s="690">
        <f>E3161*$J$3161</f>
        <v>97862.522727272721</v>
      </c>
      <c r="L3161" s="690">
        <f>F3161*$J$3161</f>
        <v>97862.522727272721</v>
      </c>
      <c r="M3161" s="690"/>
      <c r="N3161" s="690"/>
      <c r="O3161" s="690"/>
      <c r="P3161" s="645"/>
      <c r="Q3161" s="705"/>
      <c r="S3161" s="648"/>
      <c r="T3161" s="649"/>
      <c r="U3161" s="649"/>
      <c r="V3161" s="649"/>
      <c r="W3161" s="649"/>
    </row>
    <row r="3162" spans="1:23" s="706" customFormat="1">
      <c r="A3162" s="1058"/>
      <c r="B3162" s="1066" t="s">
        <v>787</v>
      </c>
      <c r="C3162" s="682">
        <v>43168</v>
      </c>
      <c r="D3162" s="1070" t="s">
        <v>736</v>
      </c>
      <c r="E3162" s="729">
        <v>0.5</v>
      </c>
      <c r="F3162" s="729">
        <v>0.5</v>
      </c>
      <c r="G3162" s="1070"/>
      <c r="H3162" s="1070"/>
      <c r="I3162" s="1070"/>
      <c r="J3162" s="871">
        <f>VLOOKUP(C3162,'Bieu5 TH chi phi'!$B$7:$C$109,2,0)</f>
        <v>250929.54545454544</v>
      </c>
      <c r="K3162" s="690">
        <f>E3162*$J$3162</f>
        <v>125464.77272727272</v>
      </c>
      <c r="L3162" s="690">
        <f>F3162*$J$3162</f>
        <v>125464.77272727272</v>
      </c>
      <c r="M3162" s="690"/>
      <c r="N3162" s="690"/>
      <c r="O3162" s="690"/>
      <c r="P3162" s="645"/>
      <c r="Q3162" s="705"/>
      <c r="S3162" s="689">
        <v>2291290.9101942396</v>
      </c>
      <c r="T3162" s="687"/>
      <c r="U3162" s="687"/>
      <c r="V3162" s="687"/>
      <c r="W3162" s="687"/>
    </row>
    <row r="3163" spans="1:23" s="706" customFormat="1">
      <c r="A3163" s="1058"/>
      <c r="B3163" s="1066" t="s">
        <v>788</v>
      </c>
      <c r="C3163" s="682">
        <v>43168</v>
      </c>
      <c r="D3163" s="1070" t="s">
        <v>736</v>
      </c>
      <c r="E3163" s="729">
        <v>1.46</v>
      </c>
      <c r="F3163" s="729">
        <v>1.29</v>
      </c>
      <c r="G3163" s="1070"/>
      <c r="H3163" s="1070"/>
      <c r="I3163" s="1070"/>
      <c r="J3163" s="871">
        <f>VLOOKUP(C3163,'Bieu5 TH chi phi'!$B$7:$C$109,2,0)</f>
        <v>250929.54545454544</v>
      </c>
      <c r="K3163" s="690">
        <f>E3163*$J$3163</f>
        <v>366357.13636363635</v>
      </c>
      <c r="L3163" s="690">
        <f>F3163*$J$3163</f>
        <v>323699.11363636365</v>
      </c>
      <c r="M3163" s="690"/>
      <c r="N3163" s="690"/>
      <c r="O3163" s="690"/>
      <c r="P3163" s="645"/>
      <c r="Q3163" s="705"/>
      <c r="S3163" s="648"/>
      <c r="T3163" s="649"/>
      <c r="U3163" s="649"/>
      <c r="V3163" s="649"/>
      <c r="W3163" s="649"/>
    </row>
    <row r="3164" spans="1:23" s="706" customFormat="1">
      <c r="A3164" s="1058"/>
      <c r="B3164" s="1066" t="s">
        <v>788</v>
      </c>
      <c r="C3164" s="682">
        <v>43260</v>
      </c>
      <c r="D3164" s="1070" t="s">
        <v>736</v>
      </c>
      <c r="E3164" s="729">
        <v>0.06</v>
      </c>
      <c r="F3164" s="729">
        <v>0.06</v>
      </c>
      <c r="G3164" s="1070"/>
      <c r="H3164" s="1070"/>
      <c r="I3164" s="1070"/>
      <c r="J3164" s="871">
        <f>VLOOKUP(C3164,'Bieu5 TH chi phi'!$B$7:$C$109,2,0)</f>
        <v>333736.29545454547</v>
      </c>
      <c r="K3164" s="690">
        <f>E3164*$J$3164</f>
        <v>20024.177727272727</v>
      </c>
      <c r="L3164" s="690">
        <f>F3164*$J$3164</f>
        <v>20024.177727272727</v>
      </c>
      <c r="M3164" s="690"/>
      <c r="N3164" s="690"/>
      <c r="O3164" s="690"/>
      <c r="P3164" s="645"/>
      <c r="Q3164" s="705"/>
      <c r="S3164" s="648"/>
      <c r="T3164" s="649"/>
      <c r="U3164" s="649"/>
      <c r="V3164" s="649"/>
      <c r="W3164" s="649"/>
    </row>
    <row r="3165" spans="1:23" s="706" customFormat="1">
      <c r="A3165" s="1058"/>
      <c r="B3165" s="1066" t="s">
        <v>951</v>
      </c>
      <c r="C3165" s="682">
        <v>43168</v>
      </c>
      <c r="D3165" s="1070" t="s">
        <v>736</v>
      </c>
      <c r="E3165" s="729">
        <v>0.5</v>
      </c>
      <c r="F3165" s="729">
        <v>0.5</v>
      </c>
      <c r="G3165" s="1070"/>
      <c r="H3165" s="1070"/>
      <c r="I3165" s="1070"/>
      <c r="J3165" s="871">
        <f>VLOOKUP(C3165,'Bieu5 TH chi phi'!$B$7:$C$109,2,0)</f>
        <v>250929.54545454544</v>
      </c>
      <c r="K3165" s="690">
        <f>E3165*$J$3165</f>
        <v>125464.77272727272</v>
      </c>
      <c r="L3165" s="690">
        <f>F3165*$J$3165</f>
        <v>125464.77272727272</v>
      </c>
      <c r="M3165" s="690"/>
      <c r="N3165" s="690"/>
      <c r="O3165" s="690"/>
      <c r="P3165" s="645"/>
      <c r="Q3165" s="705"/>
      <c r="S3165" s="689">
        <v>2291290.9101942396</v>
      </c>
      <c r="T3165" s="687"/>
      <c r="U3165" s="687"/>
      <c r="V3165" s="687"/>
      <c r="W3165" s="687"/>
    </row>
    <row r="3166" spans="1:23" s="706" customFormat="1">
      <c r="A3166" s="1058"/>
      <c r="B3166" s="1066" t="s">
        <v>810</v>
      </c>
      <c r="C3166" s="682">
        <v>43232</v>
      </c>
      <c r="D3166" s="1070" t="s">
        <v>736</v>
      </c>
      <c r="E3166" s="729">
        <v>0.5</v>
      </c>
      <c r="F3166" s="729">
        <v>0.5</v>
      </c>
      <c r="G3166" s="1070"/>
      <c r="H3166" s="1070"/>
      <c r="I3166" s="1070"/>
      <c r="J3166" s="871">
        <f>VLOOKUP(C3166,'Bieu5 TH chi phi'!$B$7:$C$109,2,0)</f>
        <v>222490.86363636365</v>
      </c>
      <c r="K3166" s="690">
        <f>E3166*$J$3166</f>
        <v>111245.43181818182</v>
      </c>
      <c r="L3166" s="690">
        <f>F3166*$J$3166</f>
        <v>111245.43181818182</v>
      </c>
      <c r="M3166" s="690"/>
      <c r="N3166" s="690"/>
      <c r="O3166" s="690"/>
      <c r="P3166" s="645"/>
      <c r="Q3166" s="705"/>
      <c r="S3166" s="648"/>
      <c r="T3166" s="649"/>
      <c r="U3166" s="649"/>
      <c r="V3166" s="649"/>
      <c r="W3166" s="649"/>
    </row>
    <row r="3167" spans="1:23" s="706" customFormat="1">
      <c r="A3167" s="1058"/>
      <c r="B3167" s="1066" t="s">
        <v>793</v>
      </c>
      <c r="C3167" s="682">
        <v>43168</v>
      </c>
      <c r="D3167" s="1070" t="s">
        <v>736</v>
      </c>
      <c r="E3167" s="729">
        <v>0.25</v>
      </c>
      <c r="F3167" s="729">
        <v>0.25</v>
      </c>
      <c r="G3167" s="1070"/>
      <c r="H3167" s="1070"/>
      <c r="I3167" s="1070"/>
      <c r="J3167" s="871">
        <f>VLOOKUP(C3167,'Bieu5 TH chi phi'!$B$7:$C$109,2,0)</f>
        <v>250929.54545454544</v>
      </c>
      <c r="K3167" s="690">
        <f>E3167*$J$3167</f>
        <v>62732.38636363636</v>
      </c>
      <c r="L3167" s="690">
        <f>F3167*$J$3167</f>
        <v>62732.38636363636</v>
      </c>
      <c r="M3167" s="690"/>
      <c r="N3167" s="690"/>
      <c r="O3167" s="690"/>
      <c r="P3167" s="645"/>
      <c r="Q3167" s="705"/>
      <c r="S3167" s="648"/>
      <c r="T3167" s="649"/>
      <c r="U3167" s="649"/>
      <c r="V3167" s="649"/>
      <c r="W3167" s="649"/>
    </row>
    <row r="3168" spans="1:23" s="706" customFormat="1">
      <c r="A3168" s="1058"/>
      <c r="B3168" s="1066" t="s">
        <v>789</v>
      </c>
      <c r="C3168" s="682">
        <v>43230</v>
      </c>
      <c r="D3168" s="1070" t="s">
        <v>736</v>
      </c>
      <c r="E3168" s="729">
        <v>0.04</v>
      </c>
      <c r="F3168" s="729">
        <v>0.01</v>
      </c>
      <c r="G3168" s="1070"/>
      <c r="H3168" s="1070"/>
      <c r="I3168" s="1070"/>
      <c r="J3168" s="871">
        <f>VLOOKUP(C3168,'Bieu5 TH chi phi'!$B$7:$C$109,2,0)</f>
        <v>279368.22727272729</v>
      </c>
      <c r="K3168" s="690">
        <f>E3168*$J$3168</f>
        <v>11174.729090909092</v>
      </c>
      <c r="L3168" s="690">
        <f>F3168*$J$3168</f>
        <v>2793.6822727272729</v>
      </c>
      <c r="M3168" s="690"/>
      <c r="N3168" s="690"/>
      <c r="O3168" s="690"/>
      <c r="P3168" s="645"/>
      <c r="Q3168" s="705"/>
      <c r="S3168" s="648"/>
      <c r="T3168" s="649"/>
      <c r="U3168" s="649"/>
      <c r="V3168" s="649"/>
      <c r="W3168" s="649"/>
    </row>
    <row r="3169" spans="1:23" s="706" customFormat="1">
      <c r="A3169" s="1058"/>
      <c r="B3169" s="1066" t="s">
        <v>791</v>
      </c>
      <c r="C3169" s="682">
        <v>43168</v>
      </c>
      <c r="D3169" s="1070" t="s">
        <v>736</v>
      </c>
      <c r="E3169" s="729">
        <v>2.5</v>
      </c>
      <c r="F3169" s="729">
        <v>0.37</v>
      </c>
      <c r="G3169" s="1070"/>
      <c r="H3169" s="1070"/>
      <c r="I3169" s="1070"/>
      <c r="J3169" s="871">
        <f>VLOOKUP(C3169,'Bieu5 TH chi phi'!$B$7:$C$109,2,0)</f>
        <v>250929.54545454544</v>
      </c>
      <c r="K3169" s="690">
        <f>E3169*$J$3169</f>
        <v>627323.86363636365</v>
      </c>
      <c r="L3169" s="690">
        <f>F3169*$J$3169</f>
        <v>92843.931818181809</v>
      </c>
      <c r="M3169" s="690"/>
      <c r="N3169" s="690"/>
      <c r="O3169" s="690"/>
      <c r="P3169" s="645"/>
      <c r="Q3169" s="705"/>
      <c r="S3169" s="648"/>
      <c r="T3169" s="649"/>
      <c r="U3169" s="649"/>
      <c r="V3169" s="649"/>
      <c r="W3169" s="649"/>
    </row>
    <row r="3170" spans="1:23" s="706" customFormat="1">
      <c r="A3170" s="1058"/>
      <c r="B3170" s="1066" t="s">
        <v>792</v>
      </c>
      <c r="C3170" s="682">
        <v>43168</v>
      </c>
      <c r="D3170" s="1070" t="s">
        <v>736</v>
      </c>
      <c r="E3170" s="729">
        <v>3.96</v>
      </c>
      <c r="F3170" s="729">
        <v>2.3199999999999998</v>
      </c>
      <c r="G3170" s="1070"/>
      <c r="H3170" s="1070"/>
      <c r="I3170" s="1070"/>
      <c r="J3170" s="871">
        <f>VLOOKUP(C3170,'Bieu5 TH chi phi'!$B$7:$C$109,2,0)</f>
        <v>250929.54545454544</v>
      </c>
      <c r="K3170" s="690">
        <f>E3170*$J$3170</f>
        <v>993680.99999999988</v>
      </c>
      <c r="L3170" s="690">
        <f>F3170*$J$3170</f>
        <v>582156.54545454541</v>
      </c>
      <c r="M3170" s="690"/>
      <c r="N3170" s="690"/>
      <c r="O3170" s="690"/>
      <c r="P3170" s="645"/>
      <c r="Q3170" s="705"/>
      <c r="S3170" s="648"/>
      <c r="T3170" s="649"/>
      <c r="U3170" s="649"/>
      <c r="V3170" s="649"/>
      <c r="W3170" s="649"/>
    </row>
    <row r="3171" spans="1:23">
      <c r="A3171" s="1058"/>
      <c r="B3171" s="1063" t="s">
        <v>794</v>
      </c>
      <c r="C3171" s="753"/>
      <c r="D3171" s="1070"/>
      <c r="E3171" s="729"/>
      <c r="F3171" s="729"/>
      <c r="G3171" s="1070"/>
      <c r="H3171" s="1070"/>
      <c r="I3171" s="1070"/>
      <c r="J3171" s="684"/>
      <c r="K3171" s="695">
        <f>SUM(K3172:K3176)</f>
        <v>2802838.9161246265</v>
      </c>
      <c r="L3171" s="695">
        <f>SUM(L3172:L3176)</f>
        <v>1962837.7949412351</v>
      </c>
      <c r="M3171" s="695"/>
      <c r="N3171" s="695"/>
      <c r="O3171" s="695"/>
      <c r="P3171" s="645" t="str">
        <f t="shared" si="1147"/>
        <v>Đúng</v>
      </c>
      <c r="Q3171" s="691"/>
    </row>
    <row r="3172" spans="1:23" ht="10.4" customHeight="1">
      <c r="A3172" s="1058"/>
      <c r="B3172" s="1066" t="s">
        <v>678</v>
      </c>
      <c r="C3172" s="682"/>
      <c r="D3172" s="1070" t="s">
        <v>795</v>
      </c>
      <c r="E3172" s="729">
        <v>10.33</v>
      </c>
      <c r="F3172" s="729">
        <v>8.24</v>
      </c>
      <c r="G3172" s="728"/>
      <c r="H3172" s="728"/>
      <c r="I3172" s="728"/>
      <c r="J3172" s="871">
        <f>VLOOKUP(B3172,'Bieu5 TH chi phi'!$B$7:$C$109,2,0)</f>
        <v>119536.55378486056</v>
      </c>
      <c r="K3172" s="690">
        <f>E3172*$J$3172</f>
        <v>1234812.6005976095</v>
      </c>
      <c r="L3172" s="690">
        <f>F3172*$J$3172</f>
        <v>984981.203187251</v>
      </c>
      <c r="M3172" s="690"/>
      <c r="N3172" s="690"/>
      <c r="O3172" s="690"/>
      <c r="P3172" s="645" t="str">
        <f t="shared" si="1147"/>
        <v>Sai</v>
      </c>
      <c r="Q3172" s="766"/>
      <c r="S3172" s="722"/>
    </row>
    <row r="3173" spans="1:23">
      <c r="A3173" s="1058"/>
      <c r="B3173" s="1066" t="s">
        <v>679</v>
      </c>
      <c r="C3173" s="682"/>
      <c r="D3173" s="1070" t="s">
        <v>795</v>
      </c>
      <c r="E3173" s="729">
        <v>0.34</v>
      </c>
      <c r="F3173" s="729">
        <v>0.05</v>
      </c>
      <c r="G3173" s="1070"/>
      <c r="H3173" s="1070"/>
      <c r="I3173" s="1070"/>
      <c r="J3173" s="871">
        <f>VLOOKUP(B3173,'Bieu5 TH chi phi'!$B$7:$C$109,2,0)</f>
        <v>175954.48207171314</v>
      </c>
      <c r="K3173" s="690">
        <f>E3173*$J$3173</f>
        <v>59824.523904382469</v>
      </c>
      <c r="L3173" s="690">
        <f>F3173*$J$3173</f>
        <v>8797.7241035856568</v>
      </c>
      <c r="M3173" s="690"/>
      <c r="N3173" s="690"/>
      <c r="O3173" s="690"/>
      <c r="P3173" s="645" t="str">
        <f t="shared" si="1147"/>
        <v>Sai</v>
      </c>
      <c r="Q3173" s="776"/>
      <c r="S3173" s="819"/>
    </row>
    <row r="3174" spans="1:23">
      <c r="A3174" s="1058"/>
      <c r="B3174" s="1066" t="s">
        <v>684</v>
      </c>
      <c r="C3174" s="682"/>
      <c r="D3174" s="1070" t="s">
        <v>795</v>
      </c>
      <c r="E3174" s="729">
        <v>0.12</v>
      </c>
      <c r="F3174" s="729">
        <v>0.11</v>
      </c>
      <c r="G3174" s="1070"/>
      <c r="H3174" s="1070"/>
      <c r="I3174" s="1070"/>
      <c r="J3174" s="871">
        <f>VLOOKUP(B3174,'Bieu5 TH chi phi'!$B$7:$C$109,2,0)</f>
        <v>498.00796812749002</v>
      </c>
      <c r="K3174" s="690">
        <f>E3174*$J$3174</f>
        <v>59.760956175298801</v>
      </c>
      <c r="L3174" s="690">
        <f>F3174*$J$3174</f>
        <v>54.7808764940239</v>
      </c>
      <c r="M3174" s="690"/>
      <c r="N3174" s="690"/>
      <c r="O3174" s="690"/>
      <c r="P3174" s="645" t="str">
        <f t="shared" si="1147"/>
        <v>Sai</v>
      </c>
      <c r="Q3174" s="691">
        <v>1.81</v>
      </c>
      <c r="S3174" s="689"/>
      <c r="T3174" s="687"/>
      <c r="U3174" s="687"/>
      <c r="V3174" s="687"/>
      <c r="W3174" s="687"/>
    </row>
    <row r="3175" spans="1:23">
      <c r="A3175" s="831"/>
      <c r="B3175" s="780" t="s">
        <v>682</v>
      </c>
      <c r="C3175" s="798"/>
      <c r="D3175" s="782" t="s">
        <v>795</v>
      </c>
      <c r="E3175" s="729">
        <v>31</v>
      </c>
      <c r="F3175" s="729">
        <v>18.25</v>
      </c>
      <c r="G3175" s="782"/>
      <c r="H3175" s="782"/>
      <c r="I3175" s="782"/>
      <c r="J3175" s="871">
        <f>VLOOKUP(B3175,'Bieu5 TH chi phi'!$B$7:$C$109,2,0)</f>
        <v>41646.852589641428</v>
      </c>
      <c r="K3175" s="690">
        <f>E3175*$J$3175</f>
        <v>1291052.4302788842</v>
      </c>
      <c r="L3175" s="690">
        <f>F3175*$J$3175</f>
        <v>760055.05976095609</v>
      </c>
      <c r="M3175" s="685"/>
      <c r="N3175" s="685"/>
      <c r="O3175" s="685"/>
      <c r="P3175" s="645" t="str">
        <f t="shared" si="1147"/>
        <v>Sai</v>
      </c>
      <c r="Q3175" s="691">
        <v>0.82</v>
      </c>
      <c r="S3175" s="689"/>
      <c r="T3175" s="687"/>
      <c r="U3175" s="687"/>
      <c r="V3175" s="687"/>
      <c r="W3175" s="687"/>
    </row>
    <row r="3176" spans="1:23">
      <c r="A3176" s="1058"/>
      <c r="B3176" s="1407" t="s">
        <v>683</v>
      </c>
      <c r="C3176" s="1407"/>
      <c r="D3176" s="1070" t="s">
        <v>795</v>
      </c>
      <c r="E3176" s="729">
        <v>94.67</v>
      </c>
      <c r="F3176" s="729">
        <v>91.12</v>
      </c>
      <c r="G3176" s="728"/>
      <c r="H3176" s="728"/>
      <c r="I3176" s="728"/>
      <c r="J3176" s="871">
        <f>VLOOKUP(B3176,'Bieu5 TH chi phi'!$B$7:$C$109,2,0)</f>
        <v>2293.1192604581674</v>
      </c>
      <c r="K3176" s="690">
        <f>E3176*$J$3176</f>
        <v>217089.60038757473</v>
      </c>
      <c r="L3176" s="690">
        <f>F3176*$J$3176</f>
        <v>208949.02701294824</v>
      </c>
      <c r="M3176" s="690"/>
      <c r="N3176" s="690"/>
      <c r="O3176" s="690"/>
      <c r="P3176" s="645" t="str">
        <f t="shared" si="1147"/>
        <v>Sai</v>
      </c>
      <c r="Q3176" s="691">
        <v>7.0000000000000007E-2</v>
      </c>
      <c r="S3176" s="689"/>
      <c r="T3176" s="687"/>
      <c r="U3176" s="687"/>
      <c r="V3176" s="687"/>
      <c r="W3176" s="687"/>
    </row>
    <row r="3177" spans="1:23">
      <c r="A3177" s="1058"/>
      <c r="B3177" s="1063" t="s">
        <v>796</v>
      </c>
      <c r="C3177" s="753"/>
      <c r="D3177" s="1070"/>
      <c r="E3177" s="729"/>
      <c r="F3177" s="729"/>
      <c r="G3177" s="1070"/>
      <c r="H3177" s="1070"/>
      <c r="I3177" s="1070"/>
      <c r="J3177" s="700"/>
      <c r="K3177" s="695">
        <f>SUM(K3178:K3179)</f>
        <v>33700</v>
      </c>
      <c r="L3177" s="695">
        <f>SUM(L3178:L3179)</f>
        <v>28400</v>
      </c>
      <c r="M3177" s="695"/>
      <c r="N3177" s="695"/>
      <c r="O3177" s="695"/>
      <c r="P3177" s="645" t="str">
        <f t="shared" si="1147"/>
        <v>Sai</v>
      </c>
      <c r="Q3177" s="691">
        <v>0.91</v>
      </c>
      <c r="S3177" s="689"/>
      <c r="T3177" s="687"/>
      <c r="U3177" s="687"/>
      <c r="V3177" s="687"/>
      <c r="W3177" s="687"/>
    </row>
    <row r="3178" spans="1:23">
      <c r="A3178" s="1058"/>
      <c r="B3178" s="1066" t="s">
        <v>722</v>
      </c>
      <c r="C3178" s="682"/>
      <c r="D3178" s="1070" t="s">
        <v>797</v>
      </c>
      <c r="E3178" s="729">
        <v>0.14000000000000001</v>
      </c>
      <c r="F3178" s="729">
        <v>0.13</v>
      </c>
      <c r="G3178" s="1070"/>
      <c r="H3178" s="1070"/>
      <c r="I3178" s="1070"/>
      <c r="J3178" s="871">
        <f>VLOOKUP(B3178,'Bieu5 TH chi phi'!$B$7:$C$109,2,0)</f>
        <v>80000</v>
      </c>
      <c r="K3178" s="690">
        <f>E3178*$J$3178</f>
        <v>11200.000000000002</v>
      </c>
      <c r="L3178" s="690">
        <f>F3178*$J$3178</f>
        <v>10400</v>
      </c>
      <c r="M3178" s="690"/>
      <c r="N3178" s="690"/>
      <c r="O3178" s="690"/>
      <c r="P3178" s="645" t="str">
        <f t="shared" si="1147"/>
        <v>Sai</v>
      </c>
      <c r="Q3178" s="691">
        <v>0.06</v>
      </c>
      <c r="S3178" s="689"/>
      <c r="T3178" s="687"/>
      <c r="U3178" s="687"/>
      <c r="V3178" s="687"/>
      <c r="W3178" s="687"/>
    </row>
    <row r="3179" spans="1:23">
      <c r="A3179" s="1058"/>
      <c r="B3179" s="1066" t="s">
        <v>724</v>
      </c>
      <c r="C3179" s="1070"/>
      <c r="D3179" s="1070" t="s">
        <v>798</v>
      </c>
      <c r="E3179" s="729">
        <v>0.05</v>
      </c>
      <c r="F3179" s="729">
        <v>0.04</v>
      </c>
      <c r="G3179" s="1070"/>
      <c r="H3179" s="1070"/>
      <c r="I3179" s="1070"/>
      <c r="J3179" s="871">
        <f>VLOOKUP(B3179,'Bieu5 TH chi phi'!$B$7:$C$109,2,0)</f>
        <v>450000</v>
      </c>
      <c r="K3179" s="690">
        <f>E3179*$J$3179</f>
        <v>22500</v>
      </c>
      <c r="L3179" s="690">
        <f>F3179*$J$3179</f>
        <v>18000</v>
      </c>
      <c r="M3179" s="690"/>
      <c r="N3179" s="690"/>
      <c r="O3179" s="690"/>
      <c r="P3179" s="645" t="str">
        <f t="shared" si="1147"/>
        <v>Sai</v>
      </c>
      <c r="Q3179" s="691">
        <v>0.02</v>
      </c>
      <c r="S3179" s="689"/>
      <c r="T3179" s="687"/>
      <c r="U3179" s="687"/>
      <c r="V3179" s="687"/>
      <c r="W3179" s="687"/>
    </row>
    <row r="3180" spans="1:23">
      <c r="A3180" s="1058"/>
      <c r="B3180" s="1063" t="s">
        <v>799</v>
      </c>
      <c r="C3180" s="1070"/>
      <c r="D3180" s="1070" t="s">
        <v>800</v>
      </c>
      <c r="E3180" s="1070">
        <v>30</v>
      </c>
      <c r="F3180" s="1070"/>
      <c r="G3180" s="1070"/>
      <c r="H3180" s="1070"/>
      <c r="I3180" s="1070"/>
      <c r="J3180" s="871"/>
      <c r="K3180" s="701">
        <f>SUM(K3182:K3192)</f>
        <v>11085089.182048142</v>
      </c>
      <c r="L3180" s="701">
        <f>SUM(L3182:L3192)</f>
        <v>11083087.699468454</v>
      </c>
      <c r="M3180" s="701"/>
      <c r="N3180" s="701"/>
      <c r="O3180" s="701"/>
      <c r="P3180" s="645" t="str">
        <f t="shared" si="1147"/>
        <v>Sai</v>
      </c>
      <c r="Q3180" s="691"/>
      <c r="S3180" s="794"/>
    </row>
    <row r="3181" spans="1:23">
      <c r="A3181" s="707"/>
      <c r="B3181" s="826" t="s">
        <v>908</v>
      </c>
      <c r="C3181" s="712"/>
      <c r="D3181" s="712"/>
      <c r="E3181" s="712"/>
      <c r="F3181" s="1070"/>
      <c r="G3181" s="1070"/>
      <c r="H3181" s="1070"/>
      <c r="I3181" s="1070"/>
      <c r="J3181" s="871"/>
      <c r="K3181" s="704">
        <f>K3182</f>
        <v>1067286.9999999998</v>
      </c>
      <c r="L3181" s="704">
        <f>L3182</f>
        <v>1067286.9999999998</v>
      </c>
      <c r="M3181" s="704"/>
      <c r="N3181" s="704"/>
      <c r="O3181" s="704"/>
      <c r="P3181" s="645" t="str">
        <f t="shared" si="1147"/>
        <v>Sai</v>
      </c>
      <c r="Q3181" s="691">
        <v>0.13</v>
      </c>
      <c r="S3181" s="689"/>
      <c r="T3181" s="687"/>
      <c r="U3181" s="687"/>
      <c r="V3181" s="687"/>
      <c r="W3181" s="687"/>
    </row>
    <row r="3182" spans="1:23" ht="21">
      <c r="A3182" s="707"/>
      <c r="B3182" s="827" t="s">
        <v>735</v>
      </c>
      <c r="C3182" s="682">
        <v>43320</v>
      </c>
      <c r="D3182" s="828" t="s">
        <v>736</v>
      </c>
      <c r="E3182" s="712">
        <v>2</v>
      </c>
      <c r="F3182" s="1070"/>
      <c r="G3182" s="1070"/>
      <c r="H3182" s="1070"/>
      <c r="I3182" s="1070"/>
      <c r="J3182" s="871">
        <f>VLOOKUP(C3182,'Bieu5 TH chi phi'!$B$7:$C$109,2,0)</f>
        <v>533643.49999999988</v>
      </c>
      <c r="K3182" s="704">
        <f>J3182*E3182</f>
        <v>1067286.9999999998</v>
      </c>
      <c r="L3182" s="704">
        <f t="shared" ref="L3182:L3184" si="1150">K3182</f>
        <v>1067286.9999999998</v>
      </c>
      <c r="M3182" s="704"/>
      <c r="N3182" s="704"/>
      <c r="O3182" s="704"/>
      <c r="P3182" s="645" t="str">
        <f t="shared" si="1147"/>
        <v>Sai</v>
      </c>
      <c r="Q3182" s="691">
        <v>3.0000000000000001E-3</v>
      </c>
      <c r="S3182" s="689"/>
      <c r="T3182" s="687"/>
      <c r="U3182" s="687"/>
      <c r="V3182" s="687"/>
      <c r="W3182" s="687"/>
    </row>
    <row r="3183" spans="1:23">
      <c r="A3183" s="707"/>
      <c r="B3183" s="1066" t="s">
        <v>657</v>
      </c>
      <c r="C3183" s="1070"/>
      <c r="D3183" s="1070" t="s">
        <v>800</v>
      </c>
      <c r="E3183" s="1070">
        <f>E3180</f>
        <v>30</v>
      </c>
      <c r="F3183" s="1070"/>
      <c r="G3183" s="1070"/>
      <c r="H3183" s="1070"/>
      <c r="I3183" s="1070"/>
      <c r="J3183" s="871">
        <f>VLOOKUP(B3183,'Bieu5 TH chi phi'!$B$7:$C$109,2,0)</f>
        <v>667.16085989621945</v>
      </c>
      <c r="K3183" s="704">
        <f>J3183*E3183</f>
        <v>20014.825796886584</v>
      </c>
      <c r="L3183" s="733">
        <f>K3183*T$4</f>
        <v>18013.343217197926</v>
      </c>
      <c r="M3183" s="704">
        <v>0</v>
      </c>
      <c r="N3183" s="704">
        <v>0</v>
      </c>
      <c r="O3183" s="704">
        <v>0</v>
      </c>
      <c r="P3183" s="645" t="str">
        <f>IF(E3183=Q3183,"Đúng","Sai")</f>
        <v>Sai</v>
      </c>
      <c r="Q3183" s="691">
        <v>9.25</v>
      </c>
      <c r="S3183" s="838"/>
      <c r="T3183" s="687"/>
      <c r="U3183" s="687"/>
      <c r="V3183" s="687"/>
      <c r="W3183" s="687"/>
    </row>
    <row r="3184" spans="1:23">
      <c r="A3184" s="707"/>
      <c r="B3184" s="1066" t="s">
        <v>801</v>
      </c>
      <c r="C3184" s="1070"/>
      <c r="D3184" s="1070" t="s">
        <v>800</v>
      </c>
      <c r="E3184" s="1070">
        <f>E3183</f>
        <v>30</v>
      </c>
      <c r="F3184" s="1070"/>
      <c r="G3184" s="1070"/>
      <c r="H3184" s="1070"/>
      <c r="I3184" s="1070"/>
      <c r="J3184" s="871">
        <f>VLOOKUP(B3184,'Bieu5 TH chi phi'!$B$7:$C$109,2,0)</f>
        <v>38838.710730170496</v>
      </c>
      <c r="K3184" s="704">
        <f>J3184*E3184</f>
        <v>1165161.3219051149</v>
      </c>
      <c r="L3184" s="704">
        <f t="shared" si="1150"/>
        <v>1165161.3219051149</v>
      </c>
      <c r="M3184" s="704"/>
      <c r="N3184" s="704"/>
      <c r="O3184" s="704"/>
      <c r="P3184" s="645" t="str">
        <f t="shared" si="1147"/>
        <v>Sai</v>
      </c>
      <c r="Q3184" s="691">
        <v>12.67</v>
      </c>
      <c r="S3184" s="689"/>
      <c r="T3184" s="687"/>
      <c r="U3184" s="687"/>
      <c r="V3184" s="687"/>
      <c r="W3184" s="687"/>
    </row>
    <row r="3185" spans="1:23">
      <c r="A3185" s="708"/>
      <c r="B3185" s="1066" t="s">
        <v>802</v>
      </c>
      <c r="C3185" s="1070"/>
      <c r="D3185" s="1070" t="s">
        <v>800</v>
      </c>
      <c r="E3185" s="1070">
        <f t="shared" ref="E3185:E3190" si="1151">E3184</f>
        <v>30</v>
      </c>
      <c r="F3185" s="1070"/>
      <c r="G3185" s="1070"/>
      <c r="H3185" s="1070"/>
      <c r="I3185" s="1070"/>
      <c r="J3185" s="871">
        <f>VLOOKUP(B3185,'Bieu5 TH chi phi'!$B$7:$C$109,2,0)</f>
        <v>0</v>
      </c>
      <c r="K3185" s="704"/>
      <c r="L3185" s="704"/>
      <c r="M3185" s="704"/>
      <c r="N3185" s="704"/>
      <c r="O3185" s="704"/>
      <c r="P3185" s="645" t="str">
        <f t="shared" si="1147"/>
        <v>Sai</v>
      </c>
      <c r="Q3185" s="691"/>
      <c r="S3185" s="819"/>
    </row>
    <row r="3186" spans="1:23">
      <c r="A3186" s="707"/>
      <c r="B3186" s="709" t="s">
        <v>605</v>
      </c>
      <c r="C3186" s="1070"/>
      <c r="D3186" s="1070" t="s">
        <v>800</v>
      </c>
      <c r="E3186" s="1070">
        <f t="shared" si="1151"/>
        <v>30</v>
      </c>
      <c r="F3186" s="1070"/>
      <c r="G3186" s="1070"/>
      <c r="H3186" s="1070"/>
      <c r="I3186" s="1070"/>
      <c r="J3186" s="871">
        <f>VLOOKUP(B3186,'Bieu5 TH chi phi'!$B$7:$C$109,2,0)</f>
        <v>18765.274056338028</v>
      </c>
      <c r="K3186" s="704">
        <f>J3186*E3186</f>
        <v>562958.2216901409</v>
      </c>
      <c r="L3186" s="704">
        <f t="shared" ref="L3186:L3187" si="1152">K3186</f>
        <v>562958.2216901409</v>
      </c>
      <c r="M3186" s="704"/>
      <c r="N3186" s="704"/>
      <c r="O3186" s="704"/>
      <c r="P3186" s="645" t="str">
        <f t="shared" si="1147"/>
        <v>Sai</v>
      </c>
      <c r="Q3186" s="691">
        <v>4.0000000000000001E-3</v>
      </c>
      <c r="S3186" s="689"/>
      <c r="T3186" s="687"/>
      <c r="U3186" s="687"/>
      <c r="V3186" s="687"/>
      <c r="W3186" s="687"/>
    </row>
    <row r="3187" spans="1:23">
      <c r="A3187" s="707"/>
      <c r="B3187" s="709" t="s">
        <v>646</v>
      </c>
      <c r="C3187" s="1070"/>
      <c r="D3187" s="1070" t="s">
        <v>800</v>
      </c>
      <c r="E3187" s="1070">
        <f t="shared" si="1151"/>
        <v>30</v>
      </c>
      <c r="F3187" s="1070"/>
      <c r="G3187" s="1070"/>
      <c r="H3187" s="1070"/>
      <c r="I3187" s="1070"/>
      <c r="J3187" s="871">
        <f>VLOOKUP(B3187,'Bieu5 TH chi phi'!$B$7:$C$109,2,0)</f>
        <v>173801.87938349394</v>
      </c>
      <c r="K3187" s="704">
        <f>J3187*E3187</f>
        <v>5214056.3815048179</v>
      </c>
      <c r="L3187" s="704">
        <f t="shared" si="1152"/>
        <v>5214056.3815048179</v>
      </c>
      <c r="M3187" s="704"/>
      <c r="N3187" s="704"/>
      <c r="O3187" s="704"/>
      <c r="P3187" s="645" t="str">
        <f t="shared" si="1147"/>
        <v>Sai</v>
      </c>
      <c r="Q3187" s="691">
        <v>1E-3</v>
      </c>
      <c r="S3187" s="689"/>
      <c r="T3187" s="687"/>
      <c r="U3187" s="687"/>
      <c r="V3187" s="687"/>
      <c r="W3187" s="687"/>
    </row>
    <row r="3188" spans="1:23">
      <c r="A3188" s="707"/>
      <c r="B3188" s="1066" t="s">
        <v>803</v>
      </c>
      <c r="C3188" s="1070"/>
      <c r="D3188" s="1070" t="s">
        <v>800</v>
      </c>
      <c r="E3188" s="1070">
        <f t="shared" si="1151"/>
        <v>30</v>
      </c>
      <c r="F3188" s="1070"/>
      <c r="G3188" s="1070"/>
      <c r="H3188" s="1070"/>
      <c r="I3188" s="1070"/>
      <c r="J3188" s="871"/>
      <c r="K3188" s="704"/>
      <c r="L3188" s="704"/>
      <c r="M3188" s="704"/>
      <c r="N3188" s="704"/>
      <c r="O3188" s="704"/>
      <c r="P3188" s="645" t="str">
        <f t="shared" si="1147"/>
        <v>Sai</v>
      </c>
      <c r="Q3188" s="840">
        <f>2+20/60</f>
        <v>2.3333333333333335</v>
      </c>
      <c r="S3188" s="819"/>
    </row>
    <row r="3189" spans="1:23" s="706" customFormat="1">
      <c r="A3189" s="707"/>
      <c r="B3189" s="709" t="s">
        <v>19</v>
      </c>
      <c r="C3189" s="1070"/>
      <c r="D3189" s="1070" t="s">
        <v>800</v>
      </c>
      <c r="E3189" s="1070">
        <f t="shared" si="1151"/>
        <v>30</v>
      </c>
      <c r="F3189" s="1070"/>
      <c r="G3189" s="1070"/>
      <c r="H3189" s="1070"/>
      <c r="I3189" s="1070"/>
      <c r="J3189" s="871">
        <f>VLOOKUP(B3189,'Bieu5 TH chi phi'!$B$7:$C$109,2,0)</f>
        <v>10491.54463647199</v>
      </c>
      <c r="K3189" s="704">
        <f>J3189*E3189</f>
        <v>314746.33909415972</v>
      </c>
      <c r="L3189" s="704">
        <f t="shared" ref="L3189:L3192" si="1153">K3189</f>
        <v>314746.33909415972</v>
      </c>
      <c r="M3189" s="704"/>
      <c r="N3189" s="704"/>
      <c r="O3189" s="704"/>
      <c r="P3189" s="645"/>
      <c r="Q3189" s="705"/>
      <c r="S3189" s="648"/>
      <c r="T3189" s="649"/>
      <c r="U3189" s="649"/>
      <c r="V3189" s="649"/>
      <c r="W3189" s="649"/>
    </row>
    <row r="3190" spans="1:23" s="706" customFormat="1">
      <c r="A3190" s="707"/>
      <c r="B3190" s="710" t="s">
        <v>21</v>
      </c>
      <c r="C3190" s="1070"/>
      <c r="D3190" s="1070" t="s">
        <v>800</v>
      </c>
      <c r="E3190" s="1070">
        <f t="shared" si="1151"/>
        <v>30</v>
      </c>
      <c r="F3190" s="1070"/>
      <c r="G3190" s="1070"/>
      <c r="H3190" s="1070"/>
      <c r="I3190" s="1070"/>
      <c r="J3190" s="871">
        <f>VLOOKUP(B3190,'Bieu5 TH chi phi'!$B$7:$C$109,2,0)</f>
        <v>17555.295987286452</v>
      </c>
      <c r="K3190" s="704">
        <f>J3190*E3190</f>
        <v>526658.87961859361</v>
      </c>
      <c r="L3190" s="704">
        <f t="shared" si="1153"/>
        <v>526658.87961859361</v>
      </c>
      <c r="M3190" s="704"/>
      <c r="N3190" s="704"/>
      <c r="O3190" s="704"/>
      <c r="P3190" s="645"/>
      <c r="Q3190" s="705"/>
      <c r="S3190" s="689"/>
      <c r="T3190" s="687"/>
      <c r="U3190" s="687"/>
      <c r="V3190" s="687"/>
      <c r="W3190" s="687"/>
    </row>
    <row r="3191" spans="1:23" s="706" customFormat="1">
      <c r="A3191" s="711"/>
      <c r="B3191" s="710" t="s">
        <v>804</v>
      </c>
      <c r="C3191" s="712"/>
      <c r="D3191" s="1070" t="s">
        <v>800</v>
      </c>
      <c r="E3191" s="1070">
        <f>E3190</f>
        <v>30</v>
      </c>
      <c r="F3191" s="712"/>
      <c r="G3191" s="712"/>
      <c r="H3191" s="712"/>
      <c r="I3191" s="712"/>
      <c r="J3191" s="871">
        <f>VLOOKUP(B3191,'Bieu5 TH chi phi'!$B$7:$C$109,2,0)</f>
        <v>46989.233700271805</v>
      </c>
      <c r="K3191" s="704">
        <f t="shared" ref="K3191:K3192" si="1154">J3191*E3191</f>
        <v>1409677.0110081541</v>
      </c>
      <c r="L3191" s="704">
        <f t="shared" si="1153"/>
        <v>1409677.0110081541</v>
      </c>
      <c r="M3191" s="713"/>
      <c r="N3191" s="713"/>
      <c r="O3191" s="713"/>
      <c r="P3191" s="645"/>
      <c r="Q3191" s="705"/>
      <c r="S3191" s="648"/>
      <c r="T3191" s="649"/>
      <c r="U3191" s="649"/>
      <c r="V3191" s="649"/>
      <c r="W3191" s="649"/>
    </row>
    <row r="3192" spans="1:23" s="706" customFormat="1">
      <c r="A3192" s="715"/>
      <c r="B3192" s="1159" t="s">
        <v>22</v>
      </c>
      <c r="C3192" s="716"/>
      <c r="D3192" s="716" t="s">
        <v>800</v>
      </c>
      <c r="E3192" s="716">
        <f t="shared" ref="E3192" si="1155">E3191</f>
        <v>30</v>
      </c>
      <c r="F3192" s="716"/>
      <c r="G3192" s="716"/>
      <c r="H3192" s="716"/>
      <c r="I3192" s="716"/>
      <c r="J3192" s="1160">
        <f>VLOOKUP(B3192,'Bieu5 TH chi phi'!$B$7:$C$109,2,0)</f>
        <v>26817.640047675806</v>
      </c>
      <c r="K3192" s="717">
        <f t="shared" si="1154"/>
        <v>804529.20143027417</v>
      </c>
      <c r="L3192" s="717">
        <f t="shared" si="1153"/>
        <v>804529.20143027417</v>
      </c>
      <c r="M3192" s="717"/>
      <c r="N3192" s="717"/>
      <c r="O3192" s="717"/>
      <c r="P3192" s="645"/>
      <c r="Q3192" s="705"/>
      <c r="S3192" s="648"/>
      <c r="T3192" s="649"/>
      <c r="U3192" s="649"/>
      <c r="V3192" s="649"/>
      <c r="W3192" s="649"/>
    </row>
    <row r="3193" spans="1:23" s="706" customFormat="1">
      <c r="A3193" s="748"/>
      <c r="B3193" s="1064"/>
      <c r="C3193" s="752"/>
      <c r="D3193" s="691"/>
      <c r="E3193" s="691"/>
      <c r="F3193" s="691"/>
      <c r="G3193" s="691"/>
      <c r="H3193" s="691"/>
      <c r="I3193" s="691"/>
      <c r="J3193" s="721"/>
      <c r="K3193" s="722"/>
      <c r="L3193" s="722"/>
      <c r="M3193" s="722"/>
      <c r="N3193" s="722"/>
      <c r="O3193" s="722"/>
      <c r="P3193" s="645"/>
      <c r="Q3193" s="705"/>
      <c r="S3193" s="648"/>
      <c r="T3193" s="649"/>
      <c r="U3193" s="649"/>
      <c r="V3193" s="649"/>
      <c r="W3193" s="649"/>
    </row>
    <row r="3194" spans="1:23" s="706" customFormat="1">
      <c r="A3194" s="1059" t="s">
        <v>962</v>
      </c>
      <c r="B3194" s="718"/>
      <c r="C3194" s="719"/>
      <c r="D3194" s="720"/>
      <c r="E3194" s="720"/>
      <c r="F3194" s="720"/>
      <c r="G3194" s="720"/>
      <c r="H3194" s="720"/>
      <c r="I3194" s="720"/>
      <c r="J3194" s="721"/>
      <c r="K3194" s="722"/>
      <c r="L3194" s="722"/>
      <c r="M3194" s="722"/>
      <c r="N3194" s="722"/>
      <c r="O3194" s="722"/>
      <c r="P3194" s="645"/>
      <c r="Q3194" s="705"/>
      <c r="S3194" s="648"/>
      <c r="T3194" s="649"/>
      <c r="U3194" s="649"/>
      <c r="V3194" s="649"/>
      <c r="W3194" s="649"/>
    </row>
    <row r="3195" spans="1:23" s="706" customFormat="1">
      <c r="A3195" s="774" t="s">
        <v>963</v>
      </c>
      <c r="B3195" s="718"/>
      <c r="C3195" s="719"/>
      <c r="D3195" s="720"/>
      <c r="E3195" s="720"/>
      <c r="F3195" s="720"/>
      <c r="G3195" s="720"/>
      <c r="H3195" s="720"/>
      <c r="I3195" s="720"/>
      <c r="J3195" s="721"/>
      <c r="K3195" s="722"/>
      <c r="L3195" s="722"/>
      <c r="M3195" s="722"/>
      <c r="N3195" s="722"/>
      <c r="O3195" s="722"/>
      <c r="P3195" s="645"/>
      <c r="Q3195" s="705"/>
      <c r="S3195" s="648"/>
      <c r="T3195" s="649"/>
      <c r="U3195" s="649"/>
      <c r="V3195" s="649"/>
      <c r="W3195" s="649"/>
    </row>
    <row r="3196" spans="1:23" s="706" customFormat="1">
      <c r="A3196" s="1408" t="s">
        <v>964</v>
      </c>
      <c r="B3196" s="1408"/>
      <c r="C3196" s="1411"/>
      <c r="D3196" s="1411"/>
      <c r="E3196" s="1411"/>
      <c r="F3196" s="1065"/>
      <c r="G3196" s="1065"/>
      <c r="H3196" s="1065"/>
      <c r="I3196" s="1065"/>
      <c r="J3196" s="724"/>
      <c r="K3196" s="725">
        <f>K3197+K3212+K3219+K3222</f>
        <v>143096359.68366802</v>
      </c>
      <c r="L3196" s="725">
        <f>L3197+L3212+L3219+L3222</f>
        <v>140187632.37724981</v>
      </c>
      <c r="M3196" s="725"/>
      <c r="N3196" s="725"/>
      <c r="O3196" s="725"/>
      <c r="P3196" s="645"/>
      <c r="Q3196" s="705"/>
      <c r="S3196" s="648"/>
      <c r="T3196" s="649"/>
      <c r="U3196" s="649"/>
      <c r="V3196" s="649"/>
      <c r="W3196" s="649"/>
    </row>
    <row r="3197" spans="1:23" s="706" customFormat="1">
      <c r="A3197" s="1406" t="s">
        <v>965</v>
      </c>
      <c r="B3197" s="1063" t="s">
        <v>784</v>
      </c>
      <c r="C3197" s="753"/>
      <c r="D3197" s="1070"/>
      <c r="E3197" s="775"/>
      <c r="F3197" s="775"/>
      <c r="G3197" s="775"/>
      <c r="H3197" s="775"/>
      <c r="I3197" s="775"/>
      <c r="J3197" s="829"/>
      <c r="K3197" s="695">
        <f>SUM(K3198:K3211)</f>
        <v>16605262.670454549</v>
      </c>
      <c r="L3197" s="695">
        <f>SUM(L3198:L3211)</f>
        <v>15170939.351454549</v>
      </c>
      <c r="M3197" s="695"/>
      <c r="N3197" s="695"/>
      <c r="O3197" s="695"/>
      <c r="P3197" s="645"/>
      <c r="Q3197" s="705"/>
      <c r="S3197" s="648"/>
      <c r="T3197" s="649"/>
      <c r="U3197" s="649"/>
      <c r="V3197" s="649"/>
      <c r="W3197" s="649"/>
    </row>
    <row r="3198" spans="1:23">
      <c r="A3198" s="1406"/>
      <c r="B3198" s="1066" t="s">
        <v>785</v>
      </c>
      <c r="C3198" s="682">
        <v>43168</v>
      </c>
      <c r="D3198" s="1070" t="s">
        <v>736</v>
      </c>
      <c r="E3198" s="729">
        <v>1.31</v>
      </c>
      <c r="F3198" s="729">
        <v>1.31</v>
      </c>
      <c r="G3198" s="1070"/>
      <c r="H3198" s="1070"/>
      <c r="I3198" s="1070"/>
      <c r="J3198" s="871">
        <f>VLOOKUP(C3198,'Bieu5 TH chi phi'!$B$7:$C$109,2,0)</f>
        <v>250929.54545454544</v>
      </c>
      <c r="K3198" s="690">
        <f>E3198*$J$3198</f>
        <v>328717.70454545453</v>
      </c>
      <c r="L3198" s="690">
        <f>F3198*$J$3198</f>
        <v>328717.70454545453</v>
      </c>
      <c r="M3198" s="690"/>
      <c r="N3198" s="690"/>
      <c r="O3198" s="690"/>
      <c r="P3198" s="645" t="str">
        <f t="shared" si="1147"/>
        <v>Sai</v>
      </c>
      <c r="Q3198" s="691"/>
    </row>
    <row r="3199" spans="1:23">
      <c r="A3199" s="1058"/>
      <c r="B3199" s="1066" t="s">
        <v>786</v>
      </c>
      <c r="C3199" s="682">
        <v>43109</v>
      </c>
      <c r="D3199" s="1070" t="s">
        <v>736</v>
      </c>
      <c r="E3199" s="729">
        <v>1.25</v>
      </c>
      <c r="F3199" s="729">
        <v>1.25</v>
      </c>
      <c r="G3199" s="1070"/>
      <c r="H3199" s="1070"/>
      <c r="I3199" s="1070"/>
      <c r="J3199" s="871">
        <f>VLOOKUP(C3199,'Bieu5 TH chi phi'!$B$7:$C$109,2,0)</f>
        <v>195725.04545454544</v>
      </c>
      <c r="K3199" s="690">
        <f>E3199*$J$3199</f>
        <v>244656.30681818179</v>
      </c>
      <c r="L3199" s="690">
        <f>F3199*$J$3199</f>
        <v>244656.30681818179</v>
      </c>
      <c r="M3199" s="690"/>
      <c r="N3199" s="690"/>
      <c r="O3199" s="690"/>
      <c r="P3199" s="645" t="str">
        <f t="shared" si="1147"/>
        <v>Sai</v>
      </c>
    </row>
    <row r="3200" spans="1:23">
      <c r="A3200" s="1058"/>
      <c r="B3200" s="1066" t="s">
        <v>786</v>
      </c>
      <c r="C3200" s="682">
        <v>43229</v>
      </c>
      <c r="D3200" s="1070" t="s">
        <v>736</v>
      </c>
      <c r="E3200" s="729">
        <v>19.440000000000001</v>
      </c>
      <c r="F3200" s="729">
        <v>19.440000000000001</v>
      </c>
      <c r="G3200" s="1070"/>
      <c r="H3200" s="1070"/>
      <c r="I3200" s="1070"/>
      <c r="J3200" s="871">
        <f>VLOOKUP(C3200,'Bieu5 TH chi phi'!$B$7:$C$109,2,0)</f>
        <v>306134.04545454547</v>
      </c>
      <c r="K3200" s="690">
        <f>E3200*$J$3200</f>
        <v>5951245.8436363647</v>
      </c>
      <c r="L3200" s="690">
        <f>F3200*$J$3200</f>
        <v>5951245.8436363647</v>
      </c>
      <c r="M3200" s="690"/>
      <c r="N3200" s="690"/>
      <c r="O3200" s="690"/>
      <c r="P3200" s="645" t="str">
        <f t="shared" si="1147"/>
        <v>Sai</v>
      </c>
    </row>
    <row r="3201" spans="1:23" ht="10.4" customHeight="1">
      <c r="A3201" s="1058"/>
      <c r="B3201" s="1066" t="s">
        <v>786</v>
      </c>
      <c r="C3201" s="682">
        <v>43260</v>
      </c>
      <c r="D3201" s="1070" t="s">
        <v>736</v>
      </c>
      <c r="E3201" s="729">
        <v>11.47</v>
      </c>
      <c r="F3201" s="729">
        <v>11.27</v>
      </c>
      <c r="G3201" s="1070"/>
      <c r="H3201" s="1070"/>
      <c r="I3201" s="1070"/>
      <c r="J3201" s="871">
        <f>VLOOKUP(C3201,'Bieu5 TH chi phi'!$B$7:$C$109,2,0)</f>
        <v>333736.29545454547</v>
      </c>
      <c r="K3201" s="690">
        <f>E3201*$J$3201</f>
        <v>3827955.3088636366</v>
      </c>
      <c r="L3201" s="690">
        <f>F3201*$J$3201</f>
        <v>3761208.0497727273</v>
      </c>
      <c r="M3201" s="690"/>
      <c r="N3201" s="690"/>
      <c r="O3201" s="690"/>
      <c r="P3201" s="645" t="str">
        <f t="shared" si="1147"/>
        <v>Sai</v>
      </c>
      <c r="Q3201" s="718"/>
    </row>
    <row r="3202" spans="1:23">
      <c r="A3202" s="1058"/>
      <c r="B3202" s="1066" t="s">
        <v>786</v>
      </c>
      <c r="C3202" s="682">
        <v>43321</v>
      </c>
      <c r="D3202" s="1070" t="s">
        <v>736</v>
      </c>
      <c r="E3202" s="729">
        <v>2.44</v>
      </c>
      <c r="F3202" s="729">
        <v>2.44</v>
      </c>
      <c r="G3202" s="1070"/>
      <c r="H3202" s="1070"/>
      <c r="I3202" s="1070"/>
      <c r="J3202" s="871">
        <f>VLOOKUP(C3202,'Bieu5 TH chi phi'!$B$7:$C$109,2,0)</f>
        <v>388940.79545454553</v>
      </c>
      <c r="K3202" s="690">
        <f>E3202*$J$3202</f>
        <v>949015.54090909113</v>
      </c>
      <c r="L3202" s="690">
        <f>F3202*$J$3202</f>
        <v>949015.54090909113</v>
      </c>
      <c r="M3202" s="690"/>
      <c r="N3202" s="690"/>
      <c r="O3202" s="690"/>
      <c r="P3202" s="645" t="str">
        <f t="shared" si="1147"/>
        <v>Sai</v>
      </c>
      <c r="Q3202" s="691"/>
    </row>
    <row r="3203" spans="1:23">
      <c r="A3203" s="1058"/>
      <c r="B3203" s="1066" t="s">
        <v>787</v>
      </c>
      <c r="C3203" s="682">
        <v>43109</v>
      </c>
      <c r="D3203" s="1070" t="s">
        <v>736</v>
      </c>
      <c r="E3203" s="729">
        <v>2.5</v>
      </c>
      <c r="F3203" s="729">
        <v>2.5</v>
      </c>
      <c r="G3203" s="1070"/>
      <c r="H3203" s="1070"/>
      <c r="I3203" s="1070"/>
      <c r="J3203" s="871">
        <f>VLOOKUP(C3203,'Bieu5 TH chi phi'!$B$7:$C$109,2,0)</f>
        <v>195725.04545454544</v>
      </c>
      <c r="K3203" s="690">
        <f>E3203*$J$3203</f>
        <v>489312.61363636359</v>
      </c>
      <c r="L3203" s="690">
        <f>F3203*$J$3203</f>
        <v>489312.61363636359</v>
      </c>
      <c r="M3203" s="690"/>
      <c r="N3203" s="690"/>
      <c r="O3203" s="690"/>
      <c r="P3203" s="645" t="str">
        <f t="shared" si="1147"/>
        <v>Sai</v>
      </c>
      <c r="Q3203" s="691">
        <v>0.47</v>
      </c>
      <c r="S3203" s="689"/>
      <c r="T3203" s="687"/>
      <c r="U3203" s="687"/>
      <c r="V3203" s="687"/>
      <c r="W3203" s="687"/>
    </row>
    <row r="3204" spans="1:23">
      <c r="A3204" s="1058"/>
      <c r="B3204" s="1066" t="s">
        <v>787</v>
      </c>
      <c r="C3204" s="682">
        <v>43260</v>
      </c>
      <c r="D3204" s="1070" t="s">
        <v>736</v>
      </c>
      <c r="E3204" s="729">
        <v>1.31</v>
      </c>
      <c r="F3204" s="729">
        <v>1.31</v>
      </c>
      <c r="G3204" s="1070"/>
      <c r="H3204" s="1070"/>
      <c r="I3204" s="1070"/>
      <c r="J3204" s="871">
        <f>VLOOKUP(C3204,'Bieu5 TH chi phi'!$B$7:$C$109,2,0)</f>
        <v>333736.29545454547</v>
      </c>
      <c r="K3204" s="690">
        <f>E3204*$J$3204</f>
        <v>437194.54704545456</v>
      </c>
      <c r="L3204" s="690">
        <f>F3204*$J$3204</f>
        <v>437194.54704545456</v>
      </c>
      <c r="M3204" s="690"/>
      <c r="N3204" s="690"/>
      <c r="O3204" s="690"/>
      <c r="P3204" s="645" t="str">
        <f t="shared" si="1147"/>
        <v>Sai</v>
      </c>
      <c r="Q3204" s="691">
        <v>7.0000000000000007E-2</v>
      </c>
      <c r="S3204" s="689"/>
      <c r="T3204" s="687"/>
      <c r="U3204" s="687"/>
      <c r="V3204" s="687"/>
      <c r="W3204" s="687"/>
    </row>
    <row r="3205" spans="1:23">
      <c r="A3205" s="1058"/>
      <c r="B3205" s="1066" t="s">
        <v>788</v>
      </c>
      <c r="C3205" s="682">
        <v>43168</v>
      </c>
      <c r="D3205" s="1070" t="s">
        <v>736</v>
      </c>
      <c r="E3205" s="729">
        <v>1.5</v>
      </c>
      <c r="F3205" s="729">
        <v>1.34</v>
      </c>
      <c r="G3205" s="1070"/>
      <c r="H3205" s="1070"/>
      <c r="I3205" s="1070"/>
      <c r="J3205" s="871">
        <f>VLOOKUP(C3205,'Bieu5 TH chi phi'!$B$7:$C$109,2,0)</f>
        <v>250929.54545454544</v>
      </c>
      <c r="K3205" s="690">
        <f>E3205*$J$3205</f>
        <v>376394.31818181818</v>
      </c>
      <c r="L3205" s="690">
        <f>F3205*$J$3205</f>
        <v>336245.59090909088</v>
      </c>
      <c r="M3205" s="690"/>
      <c r="N3205" s="690"/>
      <c r="O3205" s="690"/>
      <c r="P3205" s="645" t="str">
        <f t="shared" si="1147"/>
        <v>Sai</v>
      </c>
      <c r="Q3205" s="691">
        <v>0.02</v>
      </c>
      <c r="S3205" s="689"/>
      <c r="T3205" s="687"/>
      <c r="U3205" s="687"/>
      <c r="V3205" s="687"/>
      <c r="W3205" s="687"/>
    </row>
    <row r="3206" spans="1:23">
      <c r="A3206" s="1058"/>
      <c r="B3206" s="1066" t="s">
        <v>951</v>
      </c>
      <c r="C3206" s="682">
        <v>43168</v>
      </c>
      <c r="D3206" s="1070" t="s">
        <v>736</v>
      </c>
      <c r="E3206" s="729">
        <v>0.5</v>
      </c>
      <c r="F3206" s="729">
        <v>0.5</v>
      </c>
      <c r="G3206" s="1070"/>
      <c r="H3206" s="1070"/>
      <c r="I3206" s="1070"/>
      <c r="J3206" s="871">
        <f>VLOOKUP(C3206,'Bieu5 TH chi phi'!$B$7:$C$109,2,0)</f>
        <v>250929.54545454544</v>
      </c>
      <c r="K3206" s="690">
        <f>E3206*$J$3206</f>
        <v>125464.77272727272</v>
      </c>
      <c r="L3206" s="690">
        <f>F3206*$J$3206</f>
        <v>125464.77272727272</v>
      </c>
      <c r="M3206" s="690"/>
      <c r="N3206" s="690"/>
      <c r="O3206" s="690"/>
      <c r="P3206" s="645" t="str">
        <f t="shared" si="1147"/>
        <v>Sai</v>
      </c>
      <c r="Q3206" s="691">
        <v>0.33</v>
      </c>
      <c r="S3206" s="689"/>
      <c r="T3206" s="687"/>
      <c r="U3206" s="687"/>
      <c r="V3206" s="687"/>
      <c r="W3206" s="687"/>
    </row>
    <row r="3207" spans="1:23">
      <c r="A3207" s="1058"/>
      <c r="B3207" s="1066" t="s">
        <v>810</v>
      </c>
      <c r="C3207" s="682">
        <v>43232</v>
      </c>
      <c r="D3207" s="1070" t="s">
        <v>736</v>
      </c>
      <c r="E3207" s="729">
        <v>1.31</v>
      </c>
      <c r="F3207" s="729">
        <v>1.31</v>
      </c>
      <c r="G3207" s="1070"/>
      <c r="H3207" s="1070"/>
      <c r="I3207" s="1070"/>
      <c r="J3207" s="871">
        <f>VLOOKUP(C3207,'Bieu5 TH chi phi'!$B$7:$C$109,2,0)</f>
        <v>222490.86363636365</v>
      </c>
      <c r="K3207" s="690">
        <f>E3207*$J$3207</f>
        <v>291463.03136363637</v>
      </c>
      <c r="L3207" s="690">
        <f>F3207*$J$3207</f>
        <v>291463.03136363637</v>
      </c>
      <c r="M3207" s="690"/>
      <c r="N3207" s="690"/>
      <c r="O3207" s="690"/>
      <c r="P3207" s="645" t="str">
        <f t="shared" si="1147"/>
        <v>Sai</v>
      </c>
      <c r="Q3207" s="691">
        <v>0.01</v>
      </c>
      <c r="S3207" s="689"/>
      <c r="T3207" s="687"/>
      <c r="U3207" s="687"/>
      <c r="V3207" s="687"/>
      <c r="W3207" s="687"/>
    </row>
    <row r="3208" spans="1:23">
      <c r="A3208" s="1058"/>
      <c r="B3208" s="1066" t="s">
        <v>793</v>
      </c>
      <c r="C3208" s="682">
        <v>43168</v>
      </c>
      <c r="D3208" s="1070" t="s">
        <v>736</v>
      </c>
      <c r="E3208" s="729">
        <v>1.5</v>
      </c>
      <c r="F3208" s="729">
        <v>1.5</v>
      </c>
      <c r="G3208" s="1070"/>
      <c r="H3208" s="1070"/>
      <c r="I3208" s="1070"/>
      <c r="J3208" s="871">
        <f>VLOOKUP(C3208,'Bieu5 TH chi phi'!$B$7:$C$109,2,0)</f>
        <v>250929.54545454544</v>
      </c>
      <c r="K3208" s="690">
        <f>E3208*$J$3208</f>
        <v>376394.31818181818</v>
      </c>
      <c r="L3208" s="690">
        <f>F3208*$J$3208</f>
        <v>376394.31818181818</v>
      </c>
      <c r="M3208" s="690"/>
      <c r="N3208" s="690"/>
      <c r="O3208" s="690"/>
      <c r="P3208" s="645" t="str">
        <f t="shared" si="1147"/>
        <v>Sai</v>
      </c>
      <c r="Q3208" s="691">
        <v>0.01</v>
      </c>
      <c r="S3208" s="689"/>
      <c r="T3208" s="687"/>
      <c r="U3208" s="687"/>
      <c r="V3208" s="687"/>
      <c r="W3208" s="687"/>
    </row>
    <row r="3209" spans="1:23">
      <c r="A3209" s="1058"/>
      <c r="B3209" s="1066" t="s">
        <v>789</v>
      </c>
      <c r="C3209" s="682">
        <v>43230</v>
      </c>
      <c r="D3209" s="1070" t="s">
        <v>736</v>
      </c>
      <c r="E3209" s="729">
        <v>0.02</v>
      </c>
      <c r="F3209" s="729">
        <v>2E-3</v>
      </c>
      <c r="G3209" s="1070"/>
      <c r="H3209" s="1070"/>
      <c r="I3209" s="1070"/>
      <c r="J3209" s="871">
        <f>VLOOKUP(C3209,'Bieu5 TH chi phi'!$B$7:$C$109,2,0)</f>
        <v>279368.22727272729</v>
      </c>
      <c r="K3209" s="690">
        <f>E3209*$J$3209</f>
        <v>5587.3645454545458</v>
      </c>
      <c r="L3209" s="690">
        <f>F3209*$J$3209</f>
        <v>558.73645454545465</v>
      </c>
      <c r="M3209" s="690"/>
      <c r="N3209" s="690"/>
      <c r="O3209" s="690"/>
      <c r="P3209" s="645" t="str">
        <f t="shared" ref="P3209:P3270" si="1156">IF(E3209=Q3209,"Đúng","Sai")</f>
        <v>Sai</v>
      </c>
      <c r="Q3209" s="691"/>
    </row>
    <row r="3210" spans="1:23">
      <c r="A3210" s="1058"/>
      <c r="B3210" s="1066" t="s">
        <v>791</v>
      </c>
      <c r="C3210" s="682">
        <v>43168</v>
      </c>
      <c r="D3210" s="1070" t="s">
        <v>736</v>
      </c>
      <c r="E3210" s="729">
        <v>3.82</v>
      </c>
      <c r="F3210" s="729">
        <v>0.56999999999999995</v>
      </c>
      <c r="G3210" s="1070"/>
      <c r="H3210" s="1070"/>
      <c r="I3210" s="1070"/>
      <c r="J3210" s="871">
        <f>VLOOKUP(C3210,'Bieu5 TH chi phi'!$B$7:$C$109,2,0)</f>
        <v>250929.54545454544</v>
      </c>
      <c r="K3210" s="690">
        <f>E3210*$J$3210</f>
        <v>958550.86363636353</v>
      </c>
      <c r="L3210" s="690">
        <f>F3210*$J$3210</f>
        <v>143029.84090909088</v>
      </c>
      <c r="M3210" s="690"/>
      <c r="N3210" s="690"/>
      <c r="O3210" s="690"/>
      <c r="P3210" s="645" t="str">
        <f t="shared" si="1156"/>
        <v>Sai</v>
      </c>
      <c r="Q3210" s="691">
        <v>3.06</v>
      </c>
      <c r="S3210" s="689"/>
      <c r="T3210" s="687"/>
      <c r="U3210" s="687"/>
      <c r="V3210" s="687"/>
      <c r="W3210" s="687"/>
    </row>
    <row r="3211" spans="1:23">
      <c r="A3211" s="1058"/>
      <c r="B3211" s="1066" t="s">
        <v>792</v>
      </c>
      <c r="C3211" s="682">
        <v>43168</v>
      </c>
      <c r="D3211" s="1070" t="s">
        <v>736</v>
      </c>
      <c r="E3211" s="729">
        <v>8.94</v>
      </c>
      <c r="F3211" s="729">
        <v>6.92</v>
      </c>
      <c r="G3211" s="1070"/>
      <c r="H3211" s="1070"/>
      <c r="I3211" s="1070"/>
      <c r="J3211" s="871">
        <f>VLOOKUP(C3211,'Bieu5 TH chi phi'!$B$7:$C$109,2,0)</f>
        <v>250929.54545454544</v>
      </c>
      <c r="K3211" s="690">
        <f>E3211*$J$3211</f>
        <v>2243310.1363636362</v>
      </c>
      <c r="L3211" s="690">
        <f>F3211*$J$3211</f>
        <v>1736432.4545454544</v>
      </c>
      <c r="M3211" s="690"/>
      <c r="N3211" s="690"/>
      <c r="O3211" s="690"/>
      <c r="P3211" s="645" t="str">
        <f t="shared" si="1156"/>
        <v>Sai</v>
      </c>
      <c r="Q3211" s="691">
        <v>0.08</v>
      </c>
      <c r="S3211" s="689"/>
      <c r="T3211" s="687"/>
      <c r="U3211" s="687"/>
      <c r="V3211" s="687"/>
      <c r="W3211" s="687"/>
    </row>
    <row r="3212" spans="1:23">
      <c r="A3212" s="1058"/>
      <c r="B3212" s="1063" t="s">
        <v>794</v>
      </c>
      <c r="C3212" s="753"/>
      <c r="D3212" s="1070"/>
      <c r="E3212" s="729"/>
      <c r="F3212" s="729"/>
      <c r="G3212" s="1070"/>
      <c r="H3212" s="1070"/>
      <c r="I3212" s="1070"/>
      <c r="J3212" s="684"/>
      <c r="K3212" s="695">
        <f>SUM(K3213:K3218)</f>
        <v>30044934.944459662</v>
      </c>
      <c r="L3212" s="695">
        <f>SUM(L3213:L3218)</f>
        <v>28575830.957041461</v>
      </c>
      <c r="M3212" s="695"/>
      <c r="N3212" s="695"/>
      <c r="O3212" s="695"/>
      <c r="P3212" s="645" t="str">
        <f t="shared" si="1156"/>
        <v>Sai</v>
      </c>
      <c r="Q3212" s="691">
        <v>3.0000000000000001E-3</v>
      </c>
      <c r="S3212" s="689"/>
      <c r="T3212" s="687"/>
      <c r="U3212" s="687"/>
      <c r="V3212" s="687"/>
      <c r="W3212" s="687"/>
    </row>
    <row r="3213" spans="1:23">
      <c r="A3213" s="1058"/>
      <c r="B3213" s="1066" t="s">
        <v>678</v>
      </c>
      <c r="C3213" s="682"/>
      <c r="D3213" s="1070" t="s">
        <v>795</v>
      </c>
      <c r="E3213" s="729">
        <v>7.87</v>
      </c>
      <c r="F3213" s="729">
        <v>1.18</v>
      </c>
      <c r="G3213" s="1070"/>
      <c r="H3213" s="1070"/>
      <c r="I3213" s="1070"/>
      <c r="J3213" s="871">
        <f>VLOOKUP(B3213,'Bieu5 TH chi phi'!$B$7:$C$109,2,0)</f>
        <v>119536.55378486056</v>
      </c>
      <c r="K3213" s="690">
        <f>E3213*$J$3213</f>
        <v>940752.67828685266</v>
      </c>
      <c r="L3213" s="690">
        <f>F3213*$J$3213</f>
        <v>141053.13346613545</v>
      </c>
      <c r="M3213" s="690"/>
      <c r="N3213" s="690"/>
      <c r="O3213" s="690"/>
      <c r="P3213" s="645" t="str">
        <f t="shared" si="1156"/>
        <v>Sai</v>
      </c>
      <c r="Q3213" s="691">
        <v>2.17</v>
      </c>
      <c r="S3213" s="689"/>
      <c r="T3213" s="687"/>
      <c r="U3213" s="687"/>
      <c r="V3213" s="687"/>
      <c r="W3213" s="687"/>
    </row>
    <row r="3214" spans="1:23">
      <c r="A3214" s="1058"/>
      <c r="B3214" s="1066" t="s">
        <v>679</v>
      </c>
      <c r="C3214" s="682"/>
      <c r="D3214" s="1070" t="s">
        <v>795</v>
      </c>
      <c r="E3214" s="729">
        <v>0.12</v>
      </c>
      <c r="F3214" s="729">
        <v>0.02</v>
      </c>
      <c r="G3214" s="1070"/>
      <c r="H3214" s="1070"/>
      <c r="I3214" s="1070"/>
      <c r="J3214" s="871">
        <f>VLOOKUP(B3214,'Bieu5 TH chi phi'!$B$7:$C$109,2,0)</f>
        <v>175954.48207171314</v>
      </c>
      <c r="K3214" s="690">
        <f>E3214*$J$3214</f>
        <v>21114.537848605574</v>
      </c>
      <c r="L3214" s="690">
        <f>F3214*$J$3214</f>
        <v>3519.0896414342628</v>
      </c>
      <c r="M3214" s="690"/>
      <c r="N3214" s="690"/>
      <c r="O3214" s="690"/>
      <c r="P3214" s="645" t="str">
        <f t="shared" si="1156"/>
        <v>Sai</v>
      </c>
      <c r="Q3214" s="691"/>
    </row>
    <row r="3215" spans="1:23">
      <c r="A3215" s="1058"/>
      <c r="B3215" s="1066" t="s">
        <v>681</v>
      </c>
      <c r="C3215" s="682"/>
      <c r="D3215" s="1070" t="s">
        <v>795</v>
      </c>
      <c r="E3215" s="729">
        <v>14.5</v>
      </c>
      <c r="F3215" s="729">
        <v>14.5</v>
      </c>
      <c r="G3215" s="1070"/>
      <c r="H3215" s="1070"/>
      <c r="I3215" s="1070"/>
      <c r="J3215" s="871">
        <f>VLOOKUP(B3215,'Bieu5 TH chi phi'!$B$7:$C$109,2,0)</f>
        <v>1922237.7689243029</v>
      </c>
      <c r="K3215" s="690">
        <f>E3215*$J$3215</f>
        <v>27872447.649402391</v>
      </c>
      <c r="L3215" s="690">
        <f>F3215*$J$3215</f>
        <v>27872447.649402391</v>
      </c>
      <c r="M3215" s="690"/>
      <c r="N3215" s="690"/>
      <c r="O3215" s="690"/>
      <c r="P3215" s="645" t="str">
        <f t="shared" si="1156"/>
        <v>Sai</v>
      </c>
      <c r="Q3215" s="691">
        <v>4.0000000000000001E-3</v>
      </c>
      <c r="S3215" s="689"/>
      <c r="T3215" s="687"/>
      <c r="U3215" s="687"/>
      <c r="V3215" s="687"/>
      <c r="W3215" s="687"/>
    </row>
    <row r="3216" spans="1:23">
      <c r="A3216" s="1058"/>
      <c r="B3216" s="1066" t="s">
        <v>684</v>
      </c>
      <c r="C3216" s="682"/>
      <c r="D3216" s="1070" t="s">
        <v>795</v>
      </c>
      <c r="E3216" s="729">
        <v>0.12</v>
      </c>
      <c r="F3216" s="729">
        <v>0.11</v>
      </c>
      <c r="G3216" s="1070"/>
      <c r="H3216" s="1070"/>
      <c r="I3216" s="1070"/>
      <c r="J3216" s="871">
        <f>VLOOKUP(B3216,'Bieu5 TH chi phi'!$B$7:$C$109,2,0)</f>
        <v>498.00796812749002</v>
      </c>
      <c r="K3216" s="690">
        <f>E3216*$J$3216</f>
        <v>59.760956175298801</v>
      </c>
      <c r="L3216" s="690">
        <f>F3216*$J$3216</f>
        <v>54.7808764940239</v>
      </c>
      <c r="M3216" s="690"/>
      <c r="N3216" s="690"/>
      <c r="O3216" s="690"/>
      <c r="P3216" s="645" t="str">
        <f t="shared" si="1156"/>
        <v>Sai</v>
      </c>
      <c r="Q3216" s="691">
        <v>1E-3</v>
      </c>
      <c r="S3216" s="689"/>
      <c r="T3216" s="687"/>
      <c r="U3216" s="687"/>
      <c r="V3216" s="687"/>
      <c r="W3216" s="687"/>
    </row>
    <row r="3217" spans="1:23">
      <c r="A3217" s="1058"/>
      <c r="B3217" s="1066" t="s">
        <v>682</v>
      </c>
      <c r="C3217" s="682"/>
      <c r="D3217" s="1070" t="s">
        <v>795</v>
      </c>
      <c r="E3217" s="729">
        <v>18</v>
      </c>
      <c r="F3217" s="729">
        <v>2.7</v>
      </c>
      <c r="G3217" s="1070"/>
      <c r="H3217" s="1070"/>
      <c r="I3217" s="1070"/>
      <c r="J3217" s="871">
        <f>VLOOKUP(B3217,'Bieu5 TH chi phi'!$B$7:$C$109,2,0)</f>
        <v>41646.852589641428</v>
      </c>
      <c r="K3217" s="690">
        <f>E3217*$J$3217</f>
        <v>749643.34661354567</v>
      </c>
      <c r="L3217" s="690">
        <f>F3217*$J$3217</f>
        <v>112446.50199203186</v>
      </c>
      <c r="M3217" s="690"/>
      <c r="N3217" s="690"/>
      <c r="O3217" s="690"/>
      <c r="P3217" s="645" t="str">
        <f t="shared" si="1156"/>
        <v>Sai</v>
      </c>
      <c r="Q3217" s="691">
        <f>45/60</f>
        <v>0.75</v>
      </c>
    </row>
    <row r="3218" spans="1:23" s="706" customFormat="1">
      <c r="A3218" s="1058"/>
      <c r="B3218" s="1407" t="s">
        <v>683</v>
      </c>
      <c r="C3218" s="1407"/>
      <c r="D3218" s="1070" t="s">
        <v>795</v>
      </c>
      <c r="E3218" s="729">
        <v>201</v>
      </c>
      <c r="F3218" s="729">
        <v>194.63</v>
      </c>
      <c r="G3218" s="1070"/>
      <c r="H3218" s="1070"/>
      <c r="I3218" s="1070"/>
      <c r="J3218" s="871">
        <f>VLOOKUP(B3218,'Bieu5 TH chi phi'!$B$7:$C$109,2,0)</f>
        <v>2293.1192604581674</v>
      </c>
      <c r="K3218" s="690">
        <f>E3218*$J$3218</f>
        <v>460916.97135209164</v>
      </c>
      <c r="L3218" s="690">
        <f>F3218*$J$3218</f>
        <v>446309.80166297313</v>
      </c>
      <c r="M3218" s="690"/>
      <c r="N3218" s="690"/>
      <c r="O3218" s="690"/>
      <c r="P3218" s="645"/>
      <c r="Q3218" s="705"/>
      <c r="S3218" s="648"/>
      <c r="T3218" s="649"/>
      <c r="U3218" s="649"/>
      <c r="V3218" s="649"/>
      <c r="W3218" s="649"/>
    </row>
    <row r="3219" spans="1:23" s="706" customFormat="1">
      <c r="A3219" s="1058"/>
      <c r="B3219" s="1063" t="s">
        <v>796</v>
      </c>
      <c r="C3219" s="753"/>
      <c r="D3219" s="1070"/>
      <c r="E3219" s="729"/>
      <c r="F3219" s="729"/>
      <c r="G3219" s="673"/>
      <c r="H3219" s="673"/>
      <c r="I3219" s="673"/>
      <c r="J3219" s="700"/>
      <c r="K3219" s="695">
        <f>SUM(K3220:K3221)</f>
        <v>34500</v>
      </c>
      <c r="L3219" s="695">
        <f>SUM(L3220:L3221)</f>
        <v>29200</v>
      </c>
      <c r="M3219" s="695"/>
      <c r="N3219" s="695"/>
      <c r="O3219" s="695"/>
      <c r="P3219" s="645"/>
      <c r="Q3219" s="705"/>
      <c r="S3219" s="689"/>
      <c r="T3219" s="687"/>
      <c r="U3219" s="687"/>
      <c r="V3219" s="687"/>
      <c r="W3219" s="687"/>
    </row>
    <row r="3220" spans="1:23" s="706" customFormat="1">
      <c r="A3220" s="1058"/>
      <c r="B3220" s="1066" t="s">
        <v>722</v>
      </c>
      <c r="C3220" s="682"/>
      <c r="D3220" s="1070" t="s">
        <v>797</v>
      </c>
      <c r="E3220" s="729">
        <v>0.15</v>
      </c>
      <c r="F3220" s="729">
        <v>0.14000000000000001</v>
      </c>
      <c r="G3220" s="1070"/>
      <c r="H3220" s="1070"/>
      <c r="I3220" s="1070"/>
      <c r="J3220" s="871">
        <f>VLOOKUP(B3220,'Bieu5 TH chi phi'!$B$7:$C$109,2,0)</f>
        <v>80000</v>
      </c>
      <c r="K3220" s="690">
        <f>E3220*$J$3220</f>
        <v>12000</v>
      </c>
      <c r="L3220" s="690">
        <f>F3220*$J$3220</f>
        <v>11200.000000000002</v>
      </c>
      <c r="M3220" s="690"/>
      <c r="N3220" s="690"/>
      <c r="O3220" s="690"/>
      <c r="P3220" s="645"/>
      <c r="Q3220" s="705"/>
      <c r="S3220" s="648"/>
      <c r="T3220" s="649"/>
      <c r="U3220" s="649"/>
      <c r="V3220" s="649"/>
      <c r="W3220" s="649"/>
    </row>
    <row r="3221" spans="1:23" s="706" customFormat="1">
      <c r="A3221" s="1058"/>
      <c r="B3221" s="1066" t="s">
        <v>724</v>
      </c>
      <c r="C3221" s="1070"/>
      <c r="D3221" s="1070" t="s">
        <v>798</v>
      </c>
      <c r="E3221" s="729">
        <v>0.05</v>
      </c>
      <c r="F3221" s="729">
        <v>0.04</v>
      </c>
      <c r="G3221" s="1070"/>
      <c r="H3221" s="1070"/>
      <c r="I3221" s="1070"/>
      <c r="J3221" s="871">
        <f>VLOOKUP(B3221,'Bieu5 TH chi phi'!$B$7:$C$109,2,0)</f>
        <v>450000</v>
      </c>
      <c r="K3221" s="690">
        <f>E3221*$J$3221</f>
        <v>22500</v>
      </c>
      <c r="L3221" s="690">
        <f>F3221*$J$3221</f>
        <v>18000</v>
      </c>
      <c r="M3221" s="690"/>
      <c r="N3221" s="690"/>
      <c r="O3221" s="690"/>
      <c r="P3221" s="645"/>
      <c r="Q3221" s="705"/>
      <c r="S3221" s="648"/>
      <c r="T3221" s="649"/>
      <c r="U3221" s="649"/>
      <c r="V3221" s="649"/>
      <c r="W3221" s="649"/>
    </row>
    <row r="3222" spans="1:23" s="706" customFormat="1">
      <c r="A3222" s="1058"/>
      <c r="B3222" s="1063" t="s">
        <v>799</v>
      </c>
      <c r="C3222" s="1070"/>
      <c r="D3222" s="1070" t="s">
        <v>800</v>
      </c>
      <c r="E3222" s="1070">
        <v>90</v>
      </c>
      <c r="F3222" s="1070"/>
      <c r="G3222" s="1070"/>
      <c r="H3222" s="1070"/>
      <c r="I3222" s="1070"/>
      <c r="J3222" s="694"/>
      <c r="K3222" s="701">
        <f>SUM(K3224:K3239)</f>
        <v>96411662.068753794</v>
      </c>
      <c r="L3222" s="701">
        <f>SUM(L3224:L3239)</f>
        <v>96411662.068753794</v>
      </c>
      <c r="M3222" s="701"/>
      <c r="N3222" s="701"/>
      <c r="O3222" s="701"/>
      <c r="P3222" s="645"/>
      <c r="Q3222" s="705"/>
      <c r="S3222" s="689"/>
      <c r="T3222" s="687"/>
      <c r="U3222" s="687"/>
      <c r="V3222" s="687"/>
      <c r="W3222" s="687"/>
    </row>
    <row r="3223" spans="1:23" s="706" customFormat="1">
      <c r="A3223" s="707"/>
      <c r="B3223" s="826" t="s">
        <v>908</v>
      </c>
      <c r="C3223" s="712"/>
      <c r="D3223" s="712"/>
      <c r="E3223" s="712"/>
      <c r="F3223" s="1070"/>
      <c r="G3223" s="1070"/>
      <c r="H3223" s="1070"/>
      <c r="I3223" s="1070"/>
      <c r="J3223" s="694"/>
      <c r="K3223" s="704">
        <f>SUM(K3224:K3230)</f>
        <v>66418300</v>
      </c>
      <c r="L3223" s="704">
        <f>SUM(L3224:L3230)</f>
        <v>66418300</v>
      </c>
      <c r="M3223" s="704"/>
      <c r="N3223" s="704"/>
      <c r="O3223" s="704"/>
      <c r="P3223" s="645"/>
      <c r="Q3223" s="705"/>
      <c r="S3223" s="648"/>
      <c r="T3223" s="649"/>
      <c r="U3223" s="649"/>
      <c r="V3223" s="649"/>
      <c r="W3223" s="649"/>
    </row>
    <row r="3224" spans="1:23" s="706" customFormat="1" ht="21">
      <c r="A3224" s="707"/>
      <c r="B3224" s="827" t="s">
        <v>735</v>
      </c>
      <c r="C3224" s="682">
        <v>43320</v>
      </c>
      <c r="D3224" s="828" t="s">
        <v>736</v>
      </c>
      <c r="E3224" s="712">
        <v>2</v>
      </c>
      <c r="F3224" s="1070"/>
      <c r="G3224" s="1070"/>
      <c r="H3224" s="1070"/>
      <c r="I3224" s="1070"/>
      <c r="J3224" s="871">
        <f>VLOOKUP(B3224,'Bieu5 TH chi phi'!$B$7:$C$109,2,0)</f>
        <v>800000</v>
      </c>
      <c r="K3224" s="704">
        <f>J3224*E3224</f>
        <v>1600000</v>
      </c>
      <c r="L3224" s="704">
        <f t="shared" ref="L3224:L3239" si="1157">K3224</f>
        <v>1600000</v>
      </c>
      <c r="M3224" s="704"/>
      <c r="N3224" s="704"/>
      <c r="O3224" s="704"/>
      <c r="P3224" s="645"/>
      <c r="Q3224" s="705"/>
      <c r="S3224" s="648"/>
      <c r="T3224" s="649"/>
      <c r="U3224" s="649"/>
      <c r="V3224" s="649"/>
      <c r="W3224" s="649"/>
    </row>
    <row r="3225" spans="1:23" s="706" customFormat="1">
      <c r="A3225" s="707"/>
      <c r="B3225" s="827" t="s">
        <v>1689</v>
      </c>
      <c r="C3225" s="712"/>
      <c r="D3225" s="828" t="s">
        <v>746</v>
      </c>
      <c r="E3225" s="712">
        <v>8</v>
      </c>
      <c r="F3225" s="1070"/>
      <c r="G3225" s="1070"/>
      <c r="H3225" s="1070"/>
      <c r="I3225" s="1070"/>
      <c r="J3225" s="871">
        <f>VLOOKUP(B3225,'Bieu5 TH chi phi'!$B$7:$C$109,2,0)</f>
        <v>1000000</v>
      </c>
      <c r="K3225" s="704">
        <f>J3225*E3225</f>
        <v>8000000</v>
      </c>
      <c r="L3225" s="704">
        <f t="shared" si="1157"/>
        <v>8000000</v>
      </c>
      <c r="M3225" s="704"/>
      <c r="N3225" s="704"/>
      <c r="O3225" s="704"/>
      <c r="P3225" s="645"/>
      <c r="Q3225" s="705"/>
      <c r="S3225" s="648"/>
      <c r="T3225" s="649"/>
      <c r="U3225" s="649"/>
      <c r="V3225" s="649"/>
      <c r="W3225" s="649"/>
    </row>
    <row r="3226" spans="1:23" s="706" customFormat="1">
      <c r="A3226" s="707"/>
      <c r="B3226" s="827" t="s">
        <v>1687</v>
      </c>
      <c r="C3226" s="712"/>
      <c r="D3226" s="828" t="s">
        <v>746</v>
      </c>
      <c r="E3226" s="712">
        <v>4</v>
      </c>
      <c r="F3226" s="1070"/>
      <c r="G3226" s="1070"/>
      <c r="H3226" s="1070"/>
      <c r="I3226" s="1070"/>
      <c r="J3226" s="871">
        <f>VLOOKUP(B3226,'Bieu5 TH chi phi'!$B$7:$C$109,2,0)</f>
        <v>2184305</v>
      </c>
      <c r="K3226" s="704">
        <f t="shared" ref="K3226:K3230" si="1158">J3226*E3226</f>
        <v>8737220</v>
      </c>
      <c r="L3226" s="704">
        <f t="shared" si="1157"/>
        <v>8737220</v>
      </c>
      <c r="M3226" s="704"/>
      <c r="N3226" s="704"/>
      <c r="O3226" s="704"/>
      <c r="P3226" s="645"/>
      <c r="Q3226" s="705"/>
      <c r="S3226" s="648"/>
      <c r="T3226" s="649"/>
      <c r="U3226" s="649"/>
      <c r="V3226" s="649"/>
      <c r="W3226" s="649"/>
    </row>
    <row r="3227" spans="1:23" s="706" customFormat="1">
      <c r="A3227" s="707"/>
      <c r="B3227" s="827" t="s">
        <v>747</v>
      </c>
      <c r="C3227" s="712"/>
      <c r="D3227" s="828" t="s">
        <v>746</v>
      </c>
      <c r="E3227" s="712">
        <v>4</v>
      </c>
      <c r="F3227" s="1070"/>
      <c r="G3227" s="1070"/>
      <c r="H3227" s="1070"/>
      <c r="I3227" s="1070"/>
      <c r="J3227" s="871">
        <f>VLOOKUP(B3227,'Bieu5 TH chi phi'!$B$7:$C$109,2,0)</f>
        <v>1770270</v>
      </c>
      <c r="K3227" s="704">
        <f t="shared" si="1158"/>
        <v>7081080</v>
      </c>
      <c r="L3227" s="704">
        <f t="shared" si="1157"/>
        <v>7081080</v>
      </c>
      <c r="M3227" s="704"/>
      <c r="N3227" s="704"/>
      <c r="O3227" s="704"/>
      <c r="P3227" s="645"/>
      <c r="Q3227" s="705"/>
      <c r="S3227" s="648"/>
      <c r="T3227" s="649"/>
      <c r="U3227" s="649"/>
      <c r="V3227" s="649"/>
      <c r="W3227" s="649"/>
    </row>
    <row r="3228" spans="1:23" ht="21">
      <c r="A3228" s="707"/>
      <c r="B3228" s="827" t="s">
        <v>737</v>
      </c>
      <c r="C3228" s="712"/>
      <c r="D3228" s="828" t="s">
        <v>730</v>
      </c>
      <c r="E3228" s="712">
        <v>1</v>
      </c>
      <c r="F3228" s="1070"/>
      <c r="G3228" s="1070"/>
      <c r="H3228" s="1070"/>
      <c r="I3228" s="1070"/>
      <c r="J3228" s="871">
        <f>VLOOKUP(B3228,'Bieu5 TH chi phi'!$B$7:$C$109,2,0)</f>
        <v>20000000</v>
      </c>
      <c r="K3228" s="704">
        <f t="shared" si="1158"/>
        <v>20000000</v>
      </c>
      <c r="L3228" s="704">
        <f t="shared" si="1157"/>
        <v>20000000</v>
      </c>
      <c r="M3228" s="704"/>
      <c r="N3228" s="704"/>
      <c r="O3228" s="704"/>
      <c r="P3228" s="645" t="str">
        <f t="shared" si="1156"/>
        <v>Sai</v>
      </c>
      <c r="Q3228" s="691"/>
    </row>
    <row r="3229" spans="1:23" ht="21">
      <c r="A3229" s="707"/>
      <c r="B3229" s="827" t="s">
        <v>733</v>
      </c>
      <c r="C3229" s="712"/>
      <c r="D3229" s="828" t="s">
        <v>734</v>
      </c>
      <c r="E3229" s="712">
        <v>2</v>
      </c>
      <c r="F3229" s="1070"/>
      <c r="G3229" s="1070"/>
      <c r="H3229" s="1070"/>
      <c r="I3229" s="1070"/>
      <c r="J3229" s="871">
        <f>VLOOKUP(B3229,'Bieu5 TH chi phi'!$B$7:$C$109,2,0)</f>
        <v>500000</v>
      </c>
      <c r="K3229" s="704">
        <f t="shared" si="1158"/>
        <v>1000000</v>
      </c>
      <c r="L3229" s="704">
        <f t="shared" si="1157"/>
        <v>1000000</v>
      </c>
      <c r="M3229" s="704"/>
      <c r="N3229" s="704"/>
      <c r="O3229" s="704"/>
      <c r="P3229" s="645" t="str">
        <f t="shared" si="1156"/>
        <v>Sai</v>
      </c>
    </row>
    <row r="3230" spans="1:23" ht="10.4" customHeight="1">
      <c r="A3230" s="707"/>
      <c r="B3230" s="827" t="s">
        <v>731</v>
      </c>
      <c r="C3230" s="712"/>
      <c r="D3230" s="828" t="s">
        <v>730</v>
      </c>
      <c r="E3230" s="712">
        <v>1</v>
      </c>
      <c r="F3230" s="1070"/>
      <c r="G3230" s="1070"/>
      <c r="H3230" s="1070"/>
      <c r="I3230" s="1070"/>
      <c r="J3230" s="871">
        <f>VLOOKUP(B3230,'Bieu5 TH chi phi'!$B$7:$C$109,2,0)</f>
        <v>20000000</v>
      </c>
      <c r="K3230" s="704">
        <f t="shared" si="1158"/>
        <v>20000000</v>
      </c>
      <c r="L3230" s="704">
        <f t="shared" si="1157"/>
        <v>20000000</v>
      </c>
      <c r="M3230" s="704"/>
      <c r="N3230" s="704"/>
      <c r="O3230" s="704"/>
      <c r="P3230" s="645" t="str">
        <f t="shared" si="1156"/>
        <v>Sai</v>
      </c>
      <c r="Q3230" s="718"/>
      <c r="S3230" s="722"/>
    </row>
    <row r="3231" spans="1:23">
      <c r="A3231" s="707"/>
      <c r="B3231" s="1066" t="s">
        <v>801</v>
      </c>
      <c r="C3231" s="1070"/>
      <c r="D3231" s="1070" t="s">
        <v>800</v>
      </c>
      <c r="E3231" s="1070">
        <f>E3222</f>
        <v>90</v>
      </c>
      <c r="F3231" s="1070"/>
      <c r="G3231" s="1070"/>
      <c r="H3231" s="1070"/>
      <c r="I3231" s="1070"/>
      <c r="J3231" s="871">
        <f>VLOOKUP(B3231,'Bieu5 TH chi phi'!$B$7:$C$109,2,0)</f>
        <v>38838.710730170496</v>
      </c>
      <c r="K3231" s="704">
        <f>J3231*E3231</f>
        <v>3495483.9657153445</v>
      </c>
      <c r="L3231" s="704">
        <f t="shared" si="1157"/>
        <v>3495483.9657153445</v>
      </c>
      <c r="M3231" s="704"/>
      <c r="N3231" s="704"/>
      <c r="O3231" s="704"/>
      <c r="P3231" s="645" t="str">
        <f t="shared" si="1156"/>
        <v>Sai</v>
      </c>
      <c r="Q3231" s="691"/>
    </row>
    <row r="3232" spans="1:23">
      <c r="A3232" s="708"/>
      <c r="B3232" s="1066" t="s">
        <v>802</v>
      </c>
      <c r="C3232" s="1070"/>
      <c r="D3232" s="1070" t="s">
        <v>800</v>
      </c>
      <c r="E3232" s="1070">
        <f t="shared" ref="E3232:E3237" si="1159">E3231</f>
        <v>90</v>
      </c>
      <c r="F3232" s="1070"/>
      <c r="G3232" s="1070"/>
      <c r="H3232" s="1070"/>
      <c r="I3232" s="1070"/>
      <c r="J3232" s="871">
        <f>VLOOKUP(B3232,'Bieu5 TH chi phi'!$B$7:$C$109,2,0)</f>
        <v>0</v>
      </c>
      <c r="K3232" s="704"/>
      <c r="L3232" s="704"/>
      <c r="M3232" s="704"/>
      <c r="N3232" s="704"/>
      <c r="O3232" s="704"/>
      <c r="P3232" s="645" t="str">
        <f t="shared" si="1156"/>
        <v>Sai</v>
      </c>
      <c r="Q3232" s="691">
        <v>1.5</v>
      </c>
      <c r="S3232" s="689"/>
      <c r="T3232" s="687"/>
      <c r="U3232" s="687"/>
      <c r="V3232" s="687"/>
      <c r="W3232" s="687"/>
    </row>
    <row r="3233" spans="1:23">
      <c r="A3233" s="707"/>
      <c r="B3233" s="709" t="s">
        <v>605</v>
      </c>
      <c r="C3233" s="1070"/>
      <c r="D3233" s="1070" t="s">
        <v>800</v>
      </c>
      <c r="E3233" s="1070">
        <f t="shared" si="1159"/>
        <v>90</v>
      </c>
      <c r="F3233" s="1070"/>
      <c r="G3233" s="1070"/>
      <c r="H3233" s="1070"/>
      <c r="I3233" s="1070"/>
      <c r="J3233" s="871">
        <f>VLOOKUP(B3233,'Bieu5 TH chi phi'!$B$7:$C$109,2,0)</f>
        <v>18765.274056338028</v>
      </c>
      <c r="K3233" s="704">
        <f>J3233*E3233</f>
        <v>1688874.6650704225</v>
      </c>
      <c r="L3233" s="704">
        <f t="shared" si="1157"/>
        <v>1688874.6650704225</v>
      </c>
      <c r="M3233" s="704"/>
      <c r="N3233" s="704"/>
      <c r="O3233" s="704"/>
      <c r="P3233" s="645" t="str">
        <f t="shared" si="1156"/>
        <v>Sai</v>
      </c>
      <c r="Q3233" s="691">
        <v>32.06</v>
      </c>
      <c r="S3233" s="689"/>
      <c r="T3233" s="687"/>
      <c r="U3233" s="687"/>
      <c r="V3233" s="687"/>
      <c r="W3233" s="687"/>
    </row>
    <row r="3234" spans="1:23">
      <c r="A3234" s="707"/>
      <c r="B3234" s="709" t="s">
        <v>646</v>
      </c>
      <c r="C3234" s="1070"/>
      <c r="D3234" s="1070" t="s">
        <v>800</v>
      </c>
      <c r="E3234" s="1070">
        <f t="shared" si="1159"/>
        <v>90</v>
      </c>
      <c r="F3234" s="1070"/>
      <c r="G3234" s="1070"/>
      <c r="H3234" s="1070"/>
      <c r="I3234" s="1070"/>
      <c r="J3234" s="871">
        <f>VLOOKUP(B3234,'Bieu5 TH chi phi'!$B$7:$C$109,2,0)</f>
        <v>173801.87938349394</v>
      </c>
      <c r="K3234" s="704">
        <f>J3234*E3234</f>
        <v>15642169.144514455</v>
      </c>
      <c r="L3234" s="704">
        <f t="shared" si="1157"/>
        <v>15642169.144514455</v>
      </c>
      <c r="M3234" s="704"/>
      <c r="N3234" s="704"/>
      <c r="O3234" s="704"/>
      <c r="P3234" s="645" t="str">
        <f t="shared" si="1156"/>
        <v>Sai</v>
      </c>
      <c r="Q3234" s="691">
        <v>0.56000000000000005</v>
      </c>
      <c r="S3234" s="689"/>
      <c r="T3234" s="687"/>
      <c r="U3234" s="687"/>
      <c r="V3234" s="687"/>
      <c r="W3234" s="687"/>
    </row>
    <row r="3235" spans="1:23">
      <c r="A3235" s="707"/>
      <c r="B3235" s="1066" t="s">
        <v>803</v>
      </c>
      <c r="C3235" s="1070"/>
      <c r="D3235" s="1070" t="s">
        <v>800</v>
      </c>
      <c r="E3235" s="1070">
        <f t="shared" si="1159"/>
        <v>90</v>
      </c>
      <c r="F3235" s="1070"/>
      <c r="G3235" s="1070"/>
      <c r="H3235" s="1070"/>
      <c r="I3235" s="1070"/>
      <c r="J3235" s="871"/>
      <c r="K3235" s="704"/>
      <c r="L3235" s="704"/>
      <c r="M3235" s="704"/>
      <c r="N3235" s="704"/>
      <c r="O3235" s="704"/>
      <c r="P3235" s="645" t="str">
        <f t="shared" si="1156"/>
        <v>Sai</v>
      </c>
      <c r="Q3235" s="691">
        <v>5.56</v>
      </c>
      <c r="S3235" s="689"/>
      <c r="T3235" s="687"/>
      <c r="U3235" s="687"/>
      <c r="V3235" s="687"/>
      <c r="W3235" s="687"/>
    </row>
    <row r="3236" spans="1:23">
      <c r="A3236" s="707"/>
      <c r="B3236" s="709" t="s">
        <v>19</v>
      </c>
      <c r="C3236" s="1070"/>
      <c r="D3236" s="1070" t="s">
        <v>800</v>
      </c>
      <c r="E3236" s="1070">
        <f t="shared" si="1159"/>
        <v>90</v>
      </c>
      <c r="F3236" s="1070"/>
      <c r="G3236" s="1070"/>
      <c r="H3236" s="1070"/>
      <c r="I3236" s="1070"/>
      <c r="J3236" s="871">
        <f>VLOOKUP(B3236,'Bieu5 TH chi phi'!$B$7:$C$109,2,0)</f>
        <v>10491.54463647199</v>
      </c>
      <c r="K3236" s="704">
        <f>J3236*E3236</f>
        <v>944239.01728247909</v>
      </c>
      <c r="L3236" s="704">
        <f t="shared" si="1157"/>
        <v>944239.01728247909</v>
      </c>
      <c r="M3236" s="704"/>
      <c r="N3236" s="704"/>
      <c r="O3236" s="704"/>
      <c r="P3236" s="645" t="str">
        <f t="shared" si="1156"/>
        <v>Sai</v>
      </c>
      <c r="Q3236" s="691">
        <v>20.5</v>
      </c>
      <c r="S3236" s="689"/>
      <c r="T3236" s="687"/>
      <c r="U3236" s="687"/>
      <c r="V3236" s="687"/>
      <c r="W3236" s="687"/>
    </row>
    <row r="3237" spans="1:23">
      <c r="A3237" s="707"/>
      <c r="B3237" s="710" t="s">
        <v>21</v>
      </c>
      <c r="C3237" s="1070"/>
      <c r="D3237" s="1070" t="s">
        <v>800</v>
      </c>
      <c r="E3237" s="1070">
        <f t="shared" si="1159"/>
        <v>90</v>
      </c>
      <c r="F3237" s="1070"/>
      <c r="G3237" s="1070"/>
      <c r="H3237" s="1070"/>
      <c r="I3237" s="1070"/>
      <c r="J3237" s="871">
        <f>VLOOKUP(B3237,'Bieu5 TH chi phi'!$B$7:$C$109,2,0)</f>
        <v>17555.295987286452</v>
      </c>
      <c r="K3237" s="704">
        <f>J3237*E3237</f>
        <v>1579976.6388557807</v>
      </c>
      <c r="L3237" s="704">
        <f t="shared" si="1157"/>
        <v>1579976.6388557807</v>
      </c>
      <c r="M3237" s="704"/>
      <c r="N3237" s="704"/>
      <c r="O3237" s="704"/>
      <c r="P3237" s="645" t="str">
        <f t="shared" si="1156"/>
        <v>Sai</v>
      </c>
      <c r="Q3237" s="691"/>
      <c r="S3237" s="794"/>
    </row>
    <row r="3238" spans="1:23">
      <c r="A3238" s="711"/>
      <c r="B3238" s="710" t="s">
        <v>804</v>
      </c>
      <c r="C3238" s="712"/>
      <c r="D3238" s="1199" t="s">
        <v>800</v>
      </c>
      <c r="E3238" s="1199">
        <f>E3237</f>
        <v>90</v>
      </c>
      <c r="F3238" s="712"/>
      <c r="G3238" s="712"/>
      <c r="H3238" s="712"/>
      <c r="I3238" s="712"/>
      <c r="J3238" s="871">
        <f>VLOOKUP(B3238,'Bieu5 TH chi phi'!$B$7:$C$109,2,0)</f>
        <v>46989.233700271805</v>
      </c>
      <c r="K3238" s="704">
        <f t="shared" ref="K3238:K3239" si="1160">J3238*E3238</f>
        <v>4229031.0330244629</v>
      </c>
      <c r="L3238" s="704">
        <f t="shared" si="1157"/>
        <v>4229031.0330244629</v>
      </c>
      <c r="M3238" s="713"/>
      <c r="N3238" s="713"/>
      <c r="O3238" s="713"/>
      <c r="P3238" s="645" t="str">
        <f t="shared" si="1156"/>
        <v>Sai</v>
      </c>
      <c r="Q3238" s="691">
        <v>165</v>
      </c>
      <c r="S3238" s="689"/>
      <c r="T3238" s="687"/>
      <c r="U3238" s="687"/>
      <c r="V3238" s="687"/>
      <c r="W3238" s="687"/>
    </row>
    <row r="3239" spans="1:23">
      <c r="A3239" s="715"/>
      <c r="B3239" s="1159" t="s">
        <v>22</v>
      </c>
      <c r="C3239" s="716"/>
      <c r="D3239" s="716" t="s">
        <v>800</v>
      </c>
      <c r="E3239" s="716">
        <f t="shared" ref="E3239" si="1161">E3238</f>
        <v>90</v>
      </c>
      <c r="F3239" s="716"/>
      <c r="G3239" s="716"/>
      <c r="H3239" s="716"/>
      <c r="I3239" s="716"/>
      <c r="J3239" s="1160">
        <f>VLOOKUP(B3239,'Bieu5 TH chi phi'!$B$7:$C$109,2,0)</f>
        <v>26817.640047675806</v>
      </c>
      <c r="K3239" s="717">
        <f t="shared" si="1160"/>
        <v>2413587.6042908225</v>
      </c>
      <c r="L3239" s="717">
        <f t="shared" si="1157"/>
        <v>2413587.6042908225</v>
      </c>
      <c r="M3239" s="717"/>
      <c r="N3239" s="717"/>
      <c r="O3239" s="717"/>
      <c r="P3239" s="645" t="str">
        <f t="shared" si="1156"/>
        <v>Sai</v>
      </c>
      <c r="Q3239" s="691">
        <v>3.0000000000000001E-3</v>
      </c>
      <c r="S3239" s="689"/>
      <c r="T3239" s="687"/>
      <c r="U3239" s="687"/>
      <c r="V3239" s="687"/>
      <c r="W3239" s="687"/>
    </row>
    <row r="3240" spans="1:23">
      <c r="A3240" s="748"/>
      <c r="B3240" s="1064"/>
      <c r="C3240" s="752"/>
      <c r="D3240" s="691"/>
      <c r="E3240" s="691"/>
      <c r="F3240" s="691"/>
      <c r="G3240" s="691"/>
      <c r="H3240" s="691"/>
      <c r="I3240" s="691"/>
      <c r="J3240" s="721"/>
      <c r="K3240" s="722"/>
      <c r="L3240" s="722"/>
      <c r="M3240" s="722"/>
      <c r="N3240" s="722"/>
      <c r="O3240" s="722"/>
      <c r="P3240" s="645" t="str">
        <f t="shared" si="1156"/>
        <v>Đúng</v>
      </c>
      <c r="Q3240" s="691"/>
    </row>
    <row r="3241" spans="1:23">
      <c r="A3241" s="1059" t="s">
        <v>966</v>
      </c>
      <c r="B3241" s="718"/>
      <c r="C3241" s="719"/>
      <c r="D3241" s="720"/>
      <c r="E3241" s="720"/>
      <c r="F3241" s="720"/>
      <c r="G3241" s="720"/>
      <c r="H3241" s="720"/>
      <c r="I3241" s="720"/>
      <c r="J3241" s="721"/>
      <c r="K3241" s="722"/>
      <c r="L3241" s="722"/>
      <c r="M3241" s="722"/>
      <c r="N3241" s="722"/>
      <c r="O3241" s="722"/>
      <c r="P3241" s="645" t="str">
        <f t="shared" si="1156"/>
        <v>Sai</v>
      </c>
      <c r="Q3241" s="691">
        <v>4.0000000000000001E-3</v>
      </c>
      <c r="S3241" s="689"/>
      <c r="T3241" s="687"/>
      <c r="U3241" s="687"/>
      <c r="V3241" s="687"/>
      <c r="W3241" s="687"/>
    </row>
    <row r="3242" spans="1:23">
      <c r="A3242" s="774" t="s">
        <v>967</v>
      </c>
      <c r="B3242" s="718"/>
      <c r="C3242" s="719"/>
      <c r="D3242" s="720"/>
      <c r="E3242" s="720"/>
      <c r="F3242" s="720"/>
      <c r="G3242" s="720"/>
      <c r="H3242" s="720"/>
      <c r="I3242" s="720"/>
      <c r="J3242" s="721"/>
      <c r="K3242" s="722"/>
      <c r="L3242" s="722"/>
      <c r="M3242" s="722"/>
      <c r="N3242" s="722"/>
      <c r="O3242" s="722"/>
      <c r="P3242" s="645" t="str">
        <f t="shared" si="1156"/>
        <v>Sai</v>
      </c>
      <c r="Q3242" s="691">
        <v>1E-3</v>
      </c>
      <c r="S3242" s="689"/>
      <c r="T3242" s="687"/>
      <c r="U3242" s="687"/>
      <c r="V3242" s="687"/>
      <c r="W3242" s="687"/>
    </row>
    <row r="3243" spans="1:23">
      <c r="A3243" s="1416" t="s">
        <v>968</v>
      </c>
      <c r="B3243" s="1416"/>
      <c r="C3243" s="1411"/>
      <c r="D3243" s="1411"/>
      <c r="E3243" s="1411"/>
      <c r="F3243" s="1065"/>
      <c r="G3243" s="1065"/>
      <c r="H3243" s="1065"/>
      <c r="I3243" s="1065"/>
      <c r="J3243" s="724"/>
      <c r="K3243" s="725">
        <f>K3244+K3252+K3257+K3260</f>
        <v>25635839.45531036</v>
      </c>
      <c r="L3243" s="725"/>
      <c r="M3243" s="725"/>
      <c r="N3243" s="725"/>
      <c r="O3243" s="725"/>
      <c r="P3243" s="645" t="str">
        <f t="shared" si="1156"/>
        <v>Sai</v>
      </c>
      <c r="Q3243" s="691">
        <v>0.5</v>
      </c>
    </row>
    <row r="3244" spans="1:23" s="706" customFormat="1">
      <c r="A3244" s="1406" t="s">
        <v>969</v>
      </c>
      <c r="B3244" s="1063" t="s">
        <v>784</v>
      </c>
      <c r="C3244" s="682"/>
      <c r="D3244" s="1070"/>
      <c r="E3244" s="1070"/>
      <c r="F3244" s="1070"/>
      <c r="G3244" s="1070"/>
      <c r="H3244" s="1070"/>
      <c r="I3244" s="1070"/>
      <c r="J3244" s="829"/>
      <c r="K3244" s="695">
        <f>SUM(K3245:K3251)</f>
        <v>5105663.4613636369</v>
      </c>
      <c r="L3244" s="695"/>
      <c r="M3244" s="695"/>
      <c r="N3244" s="695"/>
      <c r="O3244" s="695"/>
      <c r="P3244" s="645"/>
      <c r="Q3244" s="705"/>
      <c r="S3244" s="648"/>
      <c r="T3244" s="649"/>
      <c r="U3244" s="649"/>
      <c r="V3244" s="649"/>
      <c r="W3244" s="649"/>
    </row>
    <row r="3245" spans="1:23" s="706" customFormat="1">
      <c r="A3245" s="1406"/>
      <c r="B3245" s="1066" t="s">
        <v>786</v>
      </c>
      <c r="C3245" s="682">
        <v>43168</v>
      </c>
      <c r="D3245" s="1070" t="s">
        <v>736</v>
      </c>
      <c r="E3245" s="729">
        <v>12</v>
      </c>
      <c r="F3245" s="1070"/>
      <c r="G3245" s="1070"/>
      <c r="H3245" s="1070"/>
      <c r="I3245" s="1070"/>
      <c r="J3245" s="871">
        <f>VLOOKUP(C3245,'Bieu5 TH chi phi'!$B$7:$C$109,2,0)</f>
        <v>250929.54545454544</v>
      </c>
      <c r="K3245" s="690">
        <f>E3245*J3245</f>
        <v>3011154.5454545454</v>
      </c>
      <c r="L3245" s="690"/>
      <c r="M3245" s="690"/>
      <c r="N3245" s="690"/>
      <c r="O3245" s="690"/>
      <c r="P3245" s="645"/>
      <c r="Q3245" s="705"/>
      <c r="S3245" s="689"/>
      <c r="T3245" s="687"/>
      <c r="U3245" s="687"/>
      <c r="V3245" s="687"/>
      <c r="W3245" s="687"/>
    </row>
    <row r="3246" spans="1:23" s="706" customFormat="1">
      <c r="A3246" s="1058"/>
      <c r="B3246" s="1066" t="s">
        <v>786</v>
      </c>
      <c r="C3246" s="682">
        <v>43260</v>
      </c>
      <c r="D3246" s="1070" t="s">
        <v>736</v>
      </c>
      <c r="E3246" s="729">
        <v>1.0900000000000001</v>
      </c>
      <c r="F3246" s="1070"/>
      <c r="G3246" s="1070"/>
      <c r="H3246" s="1070"/>
      <c r="I3246" s="1070"/>
      <c r="J3246" s="871">
        <f>VLOOKUP(C3246,'Bieu5 TH chi phi'!$B$7:$C$109,2,0)</f>
        <v>333736.29545454547</v>
      </c>
      <c r="K3246" s="690">
        <f t="shared" ref="K3246:K3251" si="1162">E3246*J3246</f>
        <v>363772.56204545457</v>
      </c>
      <c r="L3246" s="690"/>
      <c r="M3246" s="690"/>
      <c r="N3246" s="690"/>
      <c r="O3246" s="690"/>
      <c r="P3246" s="645"/>
      <c r="Q3246" s="705"/>
      <c r="S3246" s="648"/>
      <c r="T3246" s="649"/>
      <c r="U3246" s="649"/>
      <c r="V3246" s="649"/>
      <c r="W3246" s="649"/>
    </row>
    <row r="3247" spans="1:23" s="706" customFormat="1">
      <c r="A3247" s="1058"/>
      <c r="B3247" s="1066" t="s">
        <v>786</v>
      </c>
      <c r="C3247" s="682">
        <v>43321</v>
      </c>
      <c r="D3247" s="1070" t="s">
        <v>736</v>
      </c>
      <c r="E3247" s="729">
        <v>0.22</v>
      </c>
      <c r="F3247" s="1070"/>
      <c r="G3247" s="1070"/>
      <c r="H3247" s="1070"/>
      <c r="I3247" s="1070"/>
      <c r="J3247" s="871">
        <f>VLOOKUP(C3247,'Bieu5 TH chi phi'!$B$7:$C$109,2,0)</f>
        <v>388940.79545454553</v>
      </c>
      <c r="K3247" s="690">
        <f t="shared" si="1162"/>
        <v>85566.97500000002</v>
      </c>
      <c r="L3247" s="690"/>
      <c r="M3247" s="690"/>
      <c r="N3247" s="690"/>
      <c r="O3247" s="690"/>
      <c r="P3247" s="645"/>
      <c r="Q3247" s="705"/>
      <c r="S3247" s="648"/>
      <c r="T3247" s="649"/>
      <c r="U3247" s="649"/>
      <c r="V3247" s="649"/>
      <c r="W3247" s="649"/>
    </row>
    <row r="3248" spans="1:23" s="706" customFormat="1">
      <c r="A3248" s="1058"/>
      <c r="B3248" s="1066" t="s">
        <v>788</v>
      </c>
      <c r="C3248" s="682">
        <v>43168</v>
      </c>
      <c r="D3248" s="1070" t="s">
        <v>736</v>
      </c>
      <c r="E3248" s="729">
        <v>0.56000000000000005</v>
      </c>
      <c r="F3248" s="1070"/>
      <c r="G3248" s="1070"/>
      <c r="H3248" s="1070"/>
      <c r="I3248" s="1070"/>
      <c r="J3248" s="871">
        <f>VLOOKUP(C3248,'Bieu5 TH chi phi'!$B$7:$C$109,2,0)</f>
        <v>250929.54545454544</v>
      </c>
      <c r="K3248" s="690">
        <f t="shared" si="1162"/>
        <v>140520.54545454547</v>
      </c>
      <c r="L3248" s="690"/>
      <c r="M3248" s="690"/>
      <c r="N3248" s="690"/>
      <c r="O3248" s="690"/>
      <c r="P3248" s="645"/>
      <c r="Q3248" s="705"/>
      <c r="S3248" s="689"/>
      <c r="T3248" s="687"/>
      <c r="U3248" s="687"/>
      <c r="V3248" s="687"/>
      <c r="W3248" s="687"/>
    </row>
    <row r="3249" spans="1:23" s="706" customFormat="1">
      <c r="A3249" s="1058"/>
      <c r="B3249" s="1066" t="s">
        <v>788</v>
      </c>
      <c r="C3249" s="682">
        <v>43260</v>
      </c>
      <c r="D3249" s="1070" t="s">
        <v>736</v>
      </c>
      <c r="E3249" s="729">
        <v>0.11</v>
      </c>
      <c r="F3249" s="1070"/>
      <c r="G3249" s="1070"/>
      <c r="H3249" s="1070"/>
      <c r="I3249" s="1070"/>
      <c r="J3249" s="871">
        <f>VLOOKUP(C3249,'Bieu5 TH chi phi'!$B$7:$C$109,2,0)</f>
        <v>333736.29545454547</v>
      </c>
      <c r="K3249" s="690">
        <f t="shared" si="1162"/>
        <v>36710.9925</v>
      </c>
      <c r="L3249" s="690"/>
      <c r="M3249" s="690"/>
      <c r="N3249" s="690"/>
      <c r="O3249" s="690"/>
      <c r="P3249" s="645"/>
      <c r="Q3249" s="705"/>
      <c r="S3249" s="648"/>
      <c r="T3249" s="649"/>
      <c r="U3249" s="649"/>
      <c r="V3249" s="649"/>
      <c r="W3249" s="649"/>
    </row>
    <row r="3250" spans="1:23" s="706" customFormat="1">
      <c r="A3250" s="1058"/>
      <c r="B3250" s="1066" t="s">
        <v>810</v>
      </c>
      <c r="C3250" s="682">
        <v>43232</v>
      </c>
      <c r="D3250" s="1070" t="s">
        <v>736</v>
      </c>
      <c r="E3250" s="729">
        <v>3</v>
      </c>
      <c r="F3250" s="1070"/>
      <c r="G3250" s="1070"/>
      <c r="H3250" s="1070"/>
      <c r="I3250" s="1070"/>
      <c r="J3250" s="871">
        <f>VLOOKUP(C3250,'Bieu5 TH chi phi'!$B$7:$C$109,2,0)</f>
        <v>222490.86363636365</v>
      </c>
      <c r="K3250" s="690">
        <f t="shared" si="1162"/>
        <v>667472.59090909094</v>
      </c>
      <c r="L3250" s="690"/>
      <c r="M3250" s="690"/>
      <c r="N3250" s="690"/>
      <c r="O3250" s="690"/>
      <c r="P3250" s="645"/>
      <c r="Q3250" s="705"/>
      <c r="S3250" s="648"/>
      <c r="T3250" s="649"/>
      <c r="U3250" s="649"/>
      <c r="V3250" s="649"/>
      <c r="W3250" s="649"/>
    </row>
    <row r="3251" spans="1:23" s="706" customFormat="1">
      <c r="A3251" s="1058"/>
      <c r="B3251" s="1066" t="s">
        <v>792</v>
      </c>
      <c r="C3251" s="682">
        <v>43168</v>
      </c>
      <c r="D3251" s="1070" t="s">
        <v>736</v>
      </c>
      <c r="E3251" s="729">
        <v>3.19</v>
      </c>
      <c r="F3251" s="1070"/>
      <c r="G3251" s="1070"/>
      <c r="H3251" s="1070"/>
      <c r="I3251" s="1070"/>
      <c r="J3251" s="871">
        <f>VLOOKUP(C3251,'Bieu5 TH chi phi'!$B$7:$C$109,2,0)</f>
        <v>250929.54545454544</v>
      </c>
      <c r="K3251" s="690">
        <f t="shared" si="1162"/>
        <v>800465.25</v>
      </c>
      <c r="L3251" s="690"/>
      <c r="M3251" s="690"/>
      <c r="N3251" s="690"/>
      <c r="O3251" s="690"/>
      <c r="P3251" s="645"/>
      <c r="Q3251" s="705"/>
      <c r="S3251" s="648"/>
      <c r="T3251" s="649"/>
      <c r="U3251" s="649"/>
      <c r="V3251" s="649"/>
      <c r="W3251" s="649"/>
    </row>
    <row r="3252" spans="1:23" s="706" customFormat="1">
      <c r="A3252" s="1058"/>
      <c r="B3252" s="1063" t="s">
        <v>794</v>
      </c>
      <c r="C3252" s="682"/>
      <c r="D3252" s="1070"/>
      <c r="E3252" s="729"/>
      <c r="F3252" s="1070"/>
      <c r="G3252" s="1070"/>
      <c r="H3252" s="1070"/>
      <c r="I3252" s="1070"/>
      <c r="J3252" s="837"/>
      <c r="K3252" s="695">
        <f>SUM(K3253:K3256)</f>
        <v>3897758.137695468</v>
      </c>
      <c r="L3252" s="695"/>
      <c r="M3252" s="695"/>
      <c r="N3252" s="695"/>
      <c r="O3252" s="695"/>
      <c r="P3252" s="645"/>
      <c r="Q3252" s="705"/>
      <c r="S3252" s="648"/>
      <c r="T3252" s="649"/>
      <c r="U3252" s="649"/>
      <c r="V3252" s="649"/>
      <c r="W3252" s="649"/>
    </row>
    <row r="3253" spans="1:23" s="706" customFormat="1">
      <c r="A3253" s="1058"/>
      <c r="B3253" s="1066" t="s">
        <v>678</v>
      </c>
      <c r="C3253" s="682"/>
      <c r="D3253" s="1070" t="s">
        <v>795</v>
      </c>
      <c r="E3253" s="729">
        <v>23.05</v>
      </c>
      <c r="F3253" s="1070"/>
      <c r="G3253" s="1070"/>
      <c r="H3253" s="1070"/>
      <c r="I3253" s="1070"/>
      <c r="J3253" s="871">
        <f>VLOOKUP(B3253,'Bieu5 TH chi phi'!$B$7:$C$109,2,0)</f>
        <v>119536.55378486056</v>
      </c>
      <c r="K3253" s="690">
        <f t="shared" ref="K3253:K3256" si="1163">E3253*J3253</f>
        <v>2755317.5647410359</v>
      </c>
      <c r="L3253" s="690"/>
      <c r="M3253" s="690"/>
      <c r="N3253" s="690"/>
      <c r="O3253" s="690"/>
      <c r="P3253" s="645"/>
      <c r="Q3253" s="705"/>
      <c r="S3253" s="648"/>
      <c r="T3253" s="649"/>
      <c r="U3253" s="649"/>
      <c r="V3253" s="649"/>
      <c r="W3253" s="649"/>
    </row>
    <row r="3254" spans="1:23">
      <c r="A3254" s="1058"/>
      <c r="B3254" s="1066" t="s">
        <v>684</v>
      </c>
      <c r="C3254" s="682"/>
      <c r="D3254" s="1070" t="s">
        <v>795</v>
      </c>
      <c r="E3254" s="729">
        <v>0.11</v>
      </c>
      <c r="F3254" s="1070"/>
      <c r="G3254" s="1070"/>
      <c r="H3254" s="1070"/>
      <c r="I3254" s="1070"/>
      <c r="J3254" s="871">
        <f>VLOOKUP(B3254,'Bieu5 TH chi phi'!$B$7:$C$109,2,0)</f>
        <v>498.00796812749002</v>
      </c>
      <c r="K3254" s="690">
        <f t="shared" si="1163"/>
        <v>54.7808764940239</v>
      </c>
      <c r="L3254" s="690"/>
      <c r="M3254" s="690"/>
      <c r="N3254" s="690"/>
      <c r="O3254" s="690"/>
      <c r="P3254" s="645" t="str">
        <f t="shared" si="1156"/>
        <v>Sai</v>
      </c>
      <c r="Q3254" s="691"/>
    </row>
    <row r="3255" spans="1:23">
      <c r="A3255" s="1058"/>
      <c r="B3255" s="1066" t="s">
        <v>682</v>
      </c>
      <c r="C3255" s="682"/>
      <c r="D3255" s="1070" t="s">
        <v>795</v>
      </c>
      <c r="E3255" s="729">
        <v>24</v>
      </c>
      <c r="F3255" s="1070"/>
      <c r="G3255" s="1070"/>
      <c r="H3255" s="1070"/>
      <c r="I3255" s="1070"/>
      <c r="J3255" s="871">
        <f>VLOOKUP(B3255,'Bieu5 TH chi phi'!$B$7:$C$109,2,0)</f>
        <v>41646.852589641428</v>
      </c>
      <c r="K3255" s="690">
        <f t="shared" si="1163"/>
        <v>999524.46215139423</v>
      </c>
      <c r="L3255" s="690"/>
      <c r="M3255" s="690"/>
      <c r="N3255" s="690"/>
      <c r="O3255" s="690"/>
      <c r="P3255" s="645" t="str">
        <f t="shared" si="1156"/>
        <v>Sai</v>
      </c>
    </row>
    <row r="3256" spans="1:23" ht="10.4" customHeight="1">
      <c r="A3256" s="1058"/>
      <c r="B3256" s="1407" t="s">
        <v>683</v>
      </c>
      <c r="C3256" s="1407"/>
      <c r="D3256" s="1070" t="s">
        <v>795</v>
      </c>
      <c r="E3256" s="729">
        <v>62.3</v>
      </c>
      <c r="F3256" s="1070"/>
      <c r="G3256" s="1070"/>
      <c r="H3256" s="1070"/>
      <c r="I3256" s="1070"/>
      <c r="J3256" s="871">
        <f>VLOOKUP(B3256,'Bieu5 TH chi phi'!$B$7:$C$109,2,0)</f>
        <v>2293.1192604581674</v>
      </c>
      <c r="K3256" s="690">
        <f t="shared" si="1163"/>
        <v>142861.32992654381</v>
      </c>
      <c r="L3256" s="690"/>
      <c r="M3256" s="690"/>
      <c r="N3256" s="690"/>
      <c r="O3256" s="690"/>
      <c r="P3256" s="645" t="str">
        <f t="shared" si="1156"/>
        <v>Sai</v>
      </c>
      <c r="S3256" s="722"/>
    </row>
    <row r="3257" spans="1:23">
      <c r="A3257" s="1058"/>
      <c r="B3257" s="1063" t="s">
        <v>796</v>
      </c>
      <c r="C3257" s="682"/>
      <c r="D3257" s="1070"/>
      <c r="E3257" s="729"/>
      <c r="F3257" s="1070"/>
      <c r="G3257" s="1070"/>
      <c r="H3257" s="1070"/>
      <c r="I3257" s="1070"/>
      <c r="J3257" s="871"/>
      <c r="K3257" s="695">
        <f>SUM(K3258:K3259)</f>
        <v>33700</v>
      </c>
      <c r="L3257" s="695"/>
      <c r="M3257" s="695"/>
      <c r="N3257" s="695"/>
      <c r="O3257" s="695"/>
      <c r="P3257" s="645" t="str">
        <f t="shared" si="1156"/>
        <v>Đúng</v>
      </c>
      <c r="Q3257" s="691"/>
    </row>
    <row r="3258" spans="1:23">
      <c r="A3258" s="1058"/>
      <c r="B3258" s="1066" t="s">
        <v>722</v>
      </c>
      <c r="C3258" s="682"/>
      <c r="D3258" s="1070" t="s">
        <v>797</v>
      </c>
      <c r="E3258" s="729">
        <v>0.14000000000000001</v>
      </c>
      <c r="F3258" s="1070"/>
      <c r="G3258" s="1070"/>
      <c r="H3258" s="1070"/>
      <c r="I3258" s="1070"/>
      <c r="J3258" s="871">
        <f>VLOOKUP(B3258,'Bieu5 TH chi phi'!$B$7:$C$109,2,0)</f>
        <v>80000</v>
      </c>
      <c r="K3258" s="690">
        <f t="shared" ref="K3258:K3259" si="1164">E3258*J3258</f>
        <v>11200.000000000002</v>
      </c>
      <c r="L3258" s="690"/>
      <c r="M3258" s="690"/>
      <c r="N3258" s="690"/>
      <c r="O3258" s="690"/>
      <c r="P3258" s="645" t="str">
        <f t="shared" si="1156"/>
        <v>Sai</v>
      </c>
      <c r="Q3258" s="691">
        <v>11.5</v>
      </c>
      <c r="S3258" s="689"/>
      <c r="T3258" s="687"/>
      <c r="U3258" s="687"/>
      <c r="V3258" s="687"/>
      <c r="W3258" s="687"/>
    </row>
    <row r="3259" spans="1:23">
      <c r="A3259" s="1058"/>
      <c r="B3259" s="1066" t="s">
        <v>724</v>
      </c>
      <c r="C3259" s="1070"/>
      <c r="D3259" s="1070" t="s">
        <v>798</v>
      </c>
      <c r="E3259" s="729">
        <v>0.05</v>
      </c>
      <c r="F3259" s="1070"/>
      <c r="G3259" s="1070"/>
      <c r="H3259" s="1070"/>
      <c r="I3259" s="1070"/>
      <c r="J3259" s="871">
        <f>VLOOKUP(B3259,'Bieu5 TH chi phi'!$B$7:$C$109,2,0)</f>
        <v>450000</v>
      </c>
      <c r="K3259" s="690">
        <f t="shared" si="1164"/>
        <v>22500</v>
      </c>
      <c r="L3259" s="690"/>
      <c r="M3259" s="690"/>
      <c r="N3259" s="690"/>
      <c r="O3259" s="690"/>
      <c r="P3259" s="645" t="str">
        <f t="shared" si="1156"/>
        <v>Sai</v>
      </c>
      <c r="Q3259" s="691">
        <v>0.4</v>
      </c>
      <c r="S3259" s="689"/>
      <c r="T3259" s="687"/>
      <c r="U3259" s="687"/>
      <c r="V3259" s="687"/>
      <c r="W3259" s="687"/>
    </row>
    <row r="3260" spans="1:23">
      <c r="A3260" s="1058"/>
      <c r="B3260" s="1063" t="s">
        <v>799</v>
      </c>
      <c r="C3260" s="1070"/>
      <c r="D3260" s="1070" t="s">
        <v>800</v>
      </c>
      <c r="E3260" s="1070">
        <v>30</v>
      </c>
      <c r="F3260" s="1070"/>
      <c r="G3260" s="1070"/>
      <c r="H3260" s="1070"/>
      <c r="I3260" s="1070"/>
      <c r="J3260" s="694"/>
      <c r="K3260" s="701">
        <f>SUM(K3262:K3272)</f>
        <v>16598717.856251257</v>
      </c>
      <c r="L3260" s="701"/>
      <c r="M3260" s="701"/>
      <c r="N3260" s="701"/>
      <c r="O3260" s="701"/>
      <c r="P3260" s="645" t="str">
        <f t="shared" si="1156"/>
        <v>Sai</v>
      </c>
      <c r="Q3260" s="691">
        <v>0.15</v>
      </c>
      <c r="S3260" s="689"/>
      <c r="T3260" s="687"/>
      <c r="U3260" s="687"/>
      <c r="V3260" s="687"/>
      <c r="W3260" s="687"/>
    </row>
    <row r="3261" spans="1:23">
      <c r="A3261" s="707"/>
      <c r="B3261" s="826" t="s">
        <v>908</v>
      </c>
      <c r="C3261" s="1070"/>
      <c r="D3261" s="1070"/>
      <c r="E3261" s="1070"/>
      <c r="F3261" s="1070"/>
      <c r="G3261" s="1070"/>
      <c r="H3261" s="1070"/>
      <c r="I3261" s="1070"/>
      <c r="J3261" s="694"/>
      <c r="K3261" s="704">
        <f>SUM(K3262:K3263)</f>
        <v>6600930.5</v>
      </c>
      <c r="L3261" s="704"/>
      <c r="M3261" s="704"/>
      <c r="N3261" s="704"/>
      <c r="O3261" s="704"/>
      <c r="P3261" s="645" t="str">
        <f t="shared" si="1156"/>
        <v>Sai</v>
      </c>
      <c r="Q3261" s="691">
        <v>7.63</v>
      </c>
      <c r="S3261" s="689"/>
      <c r="T3261" s="687"/>
      <c r="U3261" s="687"/>
      <c r="V3261" s="687"/>
      <c r="W3261" s="687"/>
    </row>
    <row r="3262" spans="1:23" ht="21">
      <c r="A3262" s="707"/>
      <c r="B3262" s="827" t="s">
        <v>735</v>
      </c>
      <c r="C3262" s="682">
        <v>43320</v>
      </c>
      <c r="D3262" s="828" t="s">
        <v>736</v>
      </c>
      <c r="E3262" s="712">
        <v>3</v>
      </c>
      <c r="F3262" s="1070"/>
      <c r="G3262" s="1070"/>
      <c r="H3262" s="1070"/>
      <c r="I3262" s="1070"/>
      <c r="J3262" s="871">
        <f>VLOOKUP(C3262,'Bieu5 TH chi phi'!$B$7:$C$109,2,0)</f>
        <v>533643.49999999988</v>
      </c>
      <c r="K3262" s="704">
        <f>J3262*E3262</f>
        <v>1600930.4999999995</v>
      </c>
      <c r="L3262" s="704"/>
      <c r="M3262" s="704"/>
      <c r="N3262" s="704"/>
      <c r="O3262" s="704"/>
      <c r="P3262" s="645" t="str">
        <f t="shared" si="1156"/>
        <v>Sai</v>
      </c>
      <c r="Q3262" s="691">
        <v>3.4</v>
      </c>
      <c r="S3262" s="689"/>
      <c r="T3262" s="687"/>
      <c r="U3262" s="687"/>
      <c r="V3262" s="687"/>
      <c r="W3262" s="687"/>
    </row>
    <row r="3263" spans="1:23">
      <c r="A3263" s="707"/>
      <c r="B3263" s="827" t="s">
        <v>732</v>
      </c>
      <c r="C3263" s="1070"/>
      <c r="D3263" s="728" t="s">
        <v>730</v>
      </c>
      <c r="E3263" s="1070">
        <v>1</v>
      </c>
      <c r="F3263" s="1070"/>
      <c r="G3263" s="1070"/>
      <c r="H3263" s="1070"/>
      <c r="I3263" s="1070"/>
      <c r="J3263" s="871">
        <f>VLOOKUP(B3263,'Bieu5 TH chi phi'!$B$7:$C$109,2,0)</f>
        <v>5000000</v>
      </c>
      <c r="K3263" s="704">
        <f>J3263*E3263</f>
        <v>5000000</v>
      </c>
      <c r="L3263" s="704"/>
      <c r="M3263" s="704"/>
      <c r="N3263" s="704"/>
      <c r="O3263" s="704"/>
      <c r="P3263" s="645" t="str">
        <f t="shared" si="1156"/>
        <v>Sai</v>
      </c>
      <c r="Q3263" s="691"/>
      <c r="S3263" s="794"/>
    </row>
    <row r="3264" spans="1:23">
      <c r="A3264" s="707"/>
      <c r="B3264" s="1066" t="s">
        <v>801</v>
      </c>
      <c r="C3264" s="1070"/>
      <c r="D3264" s="1070" t="s">
        <v>800</v>
      </c>
      <c r="E3264" s="1070">
        <f>E3260</f>
        <v>30</v>
      </c>
      <c r="F3264" s="1070"/>
      <c r="G3264" s="1070"/>
      <c r="H3264" s="1070"/>
      <c r="I3264" s="1070"/>
      <c r="J3264" s="871">
        <f>VLOOKUP(B3264,'Bieu5 TH chi phi'!$B$7:$C$109,2,0)</f>
        <v>38838.710730170496</v>
      </c>
      <c r="K3264" s="704">
        <f>J3264*E3264</f>
        <v>1165161.3219051149</v>
      </c>
      <c r="L3264" s="704"/>
      <c r="M3264" s="704"/>
      <c r="N3264" s="704"/>
      <c r="O3264" s="704"/>
      <c r="P3264" s="645" t="str">
        <f t="shared" si="1156"/>
        <v>Sai</v>
      </c>
      <c r="Q3264" s="691">
        <v>61.6</v>
      </c>
      <c r="S3264" s="689"/>
      <c r="T3264" s="687"/>
      <c r="U3264" s="687"/>
      <c r="V3264" s="687"/>
      <c r="W3264" s="687"/>
    </row>
    <row r="3265" spans="1:23">
      <c r="A3265" s="708"/>
      <c r="B3265" s="1066" t="s">
        <v>802</v>
      </c>
      <c r="C3265" s="1070"/>
      <c r="D3265" s="1070" t="s">
        <v>800</v>
      </c>
      <c r="E3265" s="1070">
        <f t="shared" ref="E3265:E3270" si="1165">E3264</f>
        <v>30</v>
      </c>
      <c r="F3265" s="1070"/>
      <c r="G3265" s="1070"/>
      <c r="H3265" s="1070"/>
      <c r="I3265" s="1070"/>
      <c r="J3265" s="871">
        <f>VLOOKUP(B3265,'Bieu5 TH chi phi'!$B$7:$C$109,2,0)</f>
        <v>0</v>
      </c>
      <c r="K3265" s="704"/>
      <c r="L3265" s="704"/>
      <c r="M3265" s="704"/>
      <c r="N3265" s="704"/>
      <c r="O3265" s="704"/>
      <c r="P3265" s="645" t="str">
        <f t="shared" si="1156"/>
        <v>Sai</v>
      </c>
      <c r="Q3265" s="691">
        <v>3.0000000000000001E-3</v>
      </c>
      <c r="S3265" s="689"/>
      <c r="T3265" s="687"/>
      <c r="U3265" s="687"/>
      <c r="V3265" s="687"/>
      <c r="W3265" s="687"/>
    </row>
    <row r="3266" spans="1:23">
      <c r="A3266" s="707"/>
      <c r="B3266" s="709" t="s">
        <v>605</v>
      </c>
      <c r="C3266" s="1070"/>
      <c r="D3266" s="1070" t="s">
        <v>800</v>
      </c>
      <c r="E3266" s="1070">
        <f t="shared" si="1165"/>
        <v>30</v>
      </c>
      <c r="F3266" s="1070"/>
      <c r="G3266" s="1070"/>
      <c r="H3266" s="1070"/>
      <c r="I3266" s="1070"/>
      <c r="J3266" s="871">
        <f>VLOOKUP(B3266,'Bieu5 TH chi phi'!$B$7:$C$109,2,0)</f>
        <v>18765.274056338028</v>
      </c>
      <c r="K3266" s="704">
        <f>J3266*E3266</f>
        <v>562958.2216901409</v>
      </c>
      <c r="L3266" s="704"/>
      <c r="M3266" s="704"/>
      <c r="N3266" s="704"/>
      <c r="O3266" s="704"/>
      <c r="P3266" s="645" t="str">
        <f t="shared" si="1156"/>
        <v>Sai</v>
      </c>
      <c r="Q3266" s="691">
        <v>36</v>
      </c>
      <c r="S3266" s="689"/>
      <c r="T3266" s="687"/>
      <c r="U3266" s="687"/>
      <c r="V3266" s="687"/>
      <c r="W3266" s="687"/>
    </row>
    <row r="3267" spans="1:23">
      <c r="A3267" s="707"/>
      <c r="B3267" s="709" t="s">
        <v>646</v>
      </c>
      <c r="C3267" s="1070"/>
      <c r="D3267" s="1070" t="s">
        <v>800</v>
      </c>
      <c r="E3267" s="1070">
        <f t="shared" si="1165"/>
        <v>30</v>
      </c>
      <c r="F3267" s="1070"/>
      <c r="G3267" s="1070"/>
      <c r="H3267" s="1070"/>
      <c r="I3267" s="1070"/>
      <c r="J3267" s="871">
        <f>VLOOKUP(B3267,'Bieu5 TH chi phi'!$B$7:$C$109,2,0)</f>
        <v>173801.87938349394</v>
      </c>
      <c r="K3267" s="704">
        <f>J3267*E3267</f>
        <v>5214056.3815048179</v>
      </c>
      <c r="L3267" s="704"/>
      <c r="M3267" s="704"/>
      <c r="N3267" s="704"/>
      <c r="O3267" s="704"/>
      <c r="P3267" s="645" t="str">
        <f t="shared" si="1156"/>
        <v>Sai</v>
      </c>
      <c r="Q3267" s="691"/>
    </row>
    <row r="3268" spans="1:23">
      <c r="A3268" s="707"/>
      <c r="B3268" s="1066" t="s">
        <v>803</v>
      </c>
      <c r="C3268" s="1070"/>
      <c r="D3268" s="1070" t="s">
        <v>800</v>
      </c>
      <c r="E3268" s="1070">
        <f t="shared" si="1165"/>
        <v>30</v>
      </c>
      <c r="F3268" s="1070"/>
      <c r="G3268" s="1070"/>
      <c r="H3268" s="1070"/>
      <c r="I3268" s="1070"/>
      <c r="J3268" s="871"/>
      <c r="K3268" s="704"/>
      <c r="L3268" s="704"/>
      <c r="M3268" s="704"/>
      <c r="N3268" s="704"/>
      <c r="O3268" s="704"/>
      <c r="P3268" s="645" t="str">
        <f t="shared" si="1156"/>
        <v>Sai</v>
      </c>
      <c r="Q3268" s="691">
        <v>4.0000000000000001E-3</v>
      </c>
      <c r="S3268" s="689"/>
      <c r="T3268" s="687"/>
      <c r="U3268" s="687"/>
      <c r="V3268" s="687"/>
      <c r="W3268" s="687"/>
    </row>
    <row r="3269" spans="1:23">
      <c r="A3269" s="707"/>
      <c r="B3269" s="709" t="s">
        <v>19</v>
      </c>
      <c r="C3269" s="1070"/>
      <c r="D3269" s="1070" t="s">
        <v>800</v>
      </c>
      <c r="E3269" s="1070">
        <f t="shared" si="1165"/>
        <v>30</v>
      </c>
      <c r="F3269" s="1070"/>
      <c r="G3269" s="1070"/>
      <c r="H3269" s="1070"/>
      <c r="I3269" s="1070"/>
      <c r="J3269" s="871">
        <f>VLOOKUP(B3269,'Bieu5 TH chi phi'!$B$7:$C$109,2,0)</f>
        <v>10491.54463647199</v>
      </c>
      <c r="K3269" s="704">
        <f>J3269*E3269</f>
        <v>314746.33909415972</v>
      </c>
      <c r="L3269" s="704"/>
      <c r="M3269" s="704"/>
      <c r="N3269" s="704"/>
      <c r="O3269" s="704"/>
      <c r="P3269" s="645" t="str">
        <f t="shared" si="1156"/>
        <v>Sai</v>
      </c>
      <c r="Q3269" s="691">
        <v>1E-3</v>
      </c>
      <c r="S3269" s="689"/>
      <c r="T3269" s="687"/>
      <c r="U3269" s="687"/>
      <c r="V3269" s="687"/>
      <c r="W3269" s="687"/>
    </row>
    <row r="3270" spans="1:23">
      <c r="A3270" s="707"/>
      <c r="B3270" s="710" t="s">
        <v>21</v>
      </c>
      <c r="C3270" s="1070"/>
      <c r="D3270" s="1070" t="s">
        <v>800</v>
      </c>
      <c r="E3270" s="1070">
        <f t="shared" si="1165"/>
        <v>30</v>
      </c>
      <c r="F3270" s="1070"/>
      <c r="G3270" s="1070"/>
      <c r="H3270" s="1070"/>
      <c r="I3270" s="1070"/>
      <c r="J3270" s="871">
        <f>VLOOKUP(B3270,'Bieu5 TH chi phi'!$B$7:$C$109,2,0)</f>
        <v>17555.295987286452</v>
      </c>
      <c r="K3270" s="704">
        <f>J3270*E3270</f>
        <v>526658.87961859361</v>
      </c>
      <c r="L3270" s="704"/>
      <c r="M3270" s="704"/>
      <c r="N3270" s="704"/>
      <c r="O3270" s="704"/>
      <c r="P3270" s="645" t="str">
        <f t="shared" si="1156"/>
        <v>Sai</v>
      </c>
      <c r="Q3270" s="691">
        <v>3</v>
      </c>
    </row>
    <row r="3271" spans="1:23" s="706" customFormat="1">
      <c r="A3271" s="711"/>
      <c r="B3271" s="710" t="s">
        <v>804</v>
      </c>
      <c r="C3271" s="712"/>
      <c r="D3271" s="1199" t="s">
        <v>800</v>
      </c>
      <c r="E3271" s="1199">
        <f>E3270</f>
        <v>30</v>
      </c>
      <c r="F3271" s="712"/>
      <c r="G3271" s="712"/>
      <c r="H3271" s="712"/>
      <c r="I3271" s="712"/>
      <c r="J3271" s="871">
        <f>VLOOKUP(B3271,'Bieu5 TH chi phi'!$B$7:$C$109,2,0)</f>
        <v>46989.233700271805</v>
      </c>
      <c r="K3271" s="704">
        <f t="shared" ref="K3271:K3272" si="1166">J3271*E3271</f>
        <v>1409677.0110081541</v>
      </c>
      <c r="L3271" s="713"/>
      <c r="M3271" s="713"/>
      <c r="N3271" s="713"/>
      <c r="O3271" s="713"/>
      <c r="P3271" s="645"/>
      <c r="Q3271" s="705"/>
      <c r="S3271" s="648"/>
      <c r="T3271" s="649"/>
      <c r="U3271" s="649"/>
      <c r="V3271" s="649"/>
      <c r="W3271" s="649"/>
    </row>
    <row r="3272" spans="1:23" s="706" customFormat="1">
      <c r="A3272" s="715"/>
      <c r="B3272" s="1159" t="s">
        <v>22</v>
      </c>
      <c r="C3272" s="716"/>
      <c r="D3272" s="716" t="s">
        <v>800</v>
      </c>
      <c r="E3272" s="716">
        <f t="shared" ref="E3272" si="1167">E3271</f>
        <v>30</v>
      </c>
      <c r="F3272" s="716"/>
      <c r="G3272" s="716"/>
      <c r="H3272" s="716"/>
      <c r="I3272" s="716"/>
      <c r="J3272" s="1160">
        <f>VLOOKUP(B3272,'Bieu5 TH chi phi'!$B$7:$C$109,2,0)</f>
        <v>26817.640047675806</v>
      </c>
      <c r="K3272" s="717">
        <f t="shared" si="1166"/>
        <v>804529.20143027417</v>
      </c>
      <c r="L3272" s="717"/>
      <c r="M3272" s="717"/>
      <c r="N3272" s="717"/>
      <c r="O3272" s="717"/>
      <c r="P3272" s="645"/>
      <c r="Q3272" s="705"/>
      <c r="S3272" s="689"/>
      <c r="T3272" s="687"/>
      <c r="U3272" s="687"/>
      <c r="V3272" s="687"/>
      <c r="W3272" s="687"/>
    </row>
    <row r="3273" spans="1:23" s="706" customFormat="1">
      <c r="A3273" s="748"/>
      <c r="B3273" s="1064"/>
      <c r="C3273" s="752"/>
      <c r="D3273" s="691"/>
      <c r="E3273" s="691"/>
      <c r="F3273" s="691"/>
      <c r="G3273" s="691"/>
      <c r="H3273" s="691"/>
      <c r="I3273" s="691"/>
      <c r="J3273" s="1092"/>
      <c r="K3273" s="1212"/>
      <c r="L3273" s="722"/>
      <c r="M3273" s="722"/>
      <c r="N3273" s="722"/>
      <c r="O3273" s="722"/>
      <c r="P3273" s="645"/>
      <c r="Q3273" s="705"/>
      <c r="S3273" s="648"/>
      <c r="T3273" s="649"/>
      <c r="U3273" s="649"/>
      <c r="V3273" s="649"/>
      <c r="W3273" s="649"/>
    </row>
    <row r="3274" spans="1:23" s="706" customFormat="1">
      <c r="A3274" s="1416" t="s">
        <v>1166</v>
      </c>
      <c r="B3274" s="1416"/>
      <c r="C3274" s="1411"/>
      <c r="D3274" s="1411"/>
      <c r="E3274" s="1411"/>
      <c r="F3274" s="1065"/>
      <c r="G3274" s="1065"/>
      <c r="H3274" s="1065"/>
      <c r="I3274" s="1065"/>
      <c r="J3274" s="1088"/>
      <c r="K3274" s="725">
        <f>K3275+K3283+K3288+K3291</f>
        <v>44670748.410620719</v>
      </c>
      <c r="L3274" s="725"/>
      <c r="M3274" s="725"/>
      <c r="N3274" s="725"/>
      <c r="O3274" s="725"/>
      <c r="P3274" s="645"/>
      <c r="Q3274" s="705"/>
      <c r="S3274" s="689"/>
      <c r="T3274" s="687"/>
      <c r="U3274" s="687"/>
      <c r="V3274" s="687"/>
      <c r="W3274" s="687"/>
    </row>
    <row r="3275" spans="1:23" s="706" customFormat="1">
      <c r="A3275" s="1406" t="s">
        <v>1362</v>
      </c>
      <c r="B3275" s="1063" t="s">
        <v>784</v>
      </c>
      <c r="C3275" s="682"/>
      <c r="D3275" s="1070"/>
      <c r="E3275" s="1070"/>
      <c r="F3275" s="1070"/>
      <c r="G3275" s="1070"/>
      <c r="H3275" s="1070"/>
      <c r="I3275" s="1070"/>
      <c r="J3275" s="871"/>
      <c r="K3275" s="695">
        <f>SUM(K3276:K3282)</f>
        <v>10211326.922727274</v>
      </c>
      <c r="L3275" s="695"/>
      <c r="M3275" s="695"/>
      <c r="N3275" s="695"/>
      <c r="O3275" s="695"/>
      <c r="P3275" s="645"/>
      <c r="Q3275" s="705"/>
      <c r="S3275" s="648"/>
      <c r="T3275" s="649"/>
      <c r="U3275" s="649"/>
      <c r="V3275" s="649"/>
      <c r="W3275" s="649"/>
    </row>
    <row r="3276" spans="1:23" s="706" customFormat="1">
      <c r="A3276" s="1406"/>
      <c r="B3276" s="1066" t="s">
        <v>786</v>
      </c>
      <c r="C3276" s="682">
        <v>43168</v>
      </c>
      <c r="D3276" s="1070" t="s">
        <v>736</v>
      </c>
      <c r="E3276" s="729">
        <v>24</v>
      </c>
      <c r="F3276" s="1070"/>
      <c r="G3276" s="1070"/>
      <c r="H3276" s="1070"/>
      <c r="I3276" s="1070"/>
      <c r="J3276" s="871">
        <f>VLOOKUP(C3276,'Bieu5 TH chi phi'!$B$7:$C$109,2,0)</f>
        <v>250929.54545454544</v>
      </c>
      <c r="K3276" s="690">
        <f>J3276*E3276</f>
        <v>6022309.0909090908</v>
      </c>
      <c r="L3276" s="690"/>
      <c r="M3276" s="690"/>
      <c r="N3276" s="690"/>
      <c r="O3276" s="690"/>
      <c r="P3276" s="645"/>
      <c r="Q3276" s="705"/>
      <c r="S3276" s="648"/>
      <c r="T3276" s="649"/>
      <c r="U3276" s="649"/>
      <c r="V3276" s="649"/>
      <c r="W3276" s="649"/>
    </row>
    <row r="3277" spans="1:23" s="706" customFormat="1">
      <c r="A3277" s="1058"/>
      <c r="B3277" s="1066" t="s">
        <v>786</v>
      </c>
      <c r="C3277" s="682">
        <v>43260</v>
      </c>
      <c r="D3277" s="1070" t="s">
        <v>736</v>
      </c>
      <c r="E3277" s="729">
        <v>2.1800000000000002</v>
      </c>
      <c r="F3277" s="1070"/>
      <c r="G3277" s="1070"/>
      <c r="H3277" s="1070"/>
      <c r="I3277" s="1070"/>
      <c r="J3277" s="871">
        <f>VLOOKUP(C3277,'Bieu5 TH chi phi'!$B$7:$C$109,2,0)</f>
        <v>333736.29545454547</v>
      </c>
      <c r="K3277" s="690">
        <f>J3277*E3277</f>
        <v>727545.12409090914</v>
      </c>
      <c r="L3277" s="690"/>
      <c r="M3277" s="690"/>
      <c r="N3277" s="690"/>
      <c r="O3277" s="690"/>
      <c r="P3277" s="645"/>
      <c r="Q3277" s="705"/>
      <c r="S3277" s="648"/>
      <c r="T3277" s="649"/>
      <c r="U3277" s="649"/>
      <c r="V3277" s="649"/>
      <c r="W3277" s="649"/>
    </row>
    <row r="3278" spans="1:23" s="706" customFormat="1">
      <c r="A3278" s="1058"/>
      <c r="B3278" s="1066" t="s">
        <v>786</v>
      </c>
      <c r="C3278" s="682">
        <v>43321</v>
      </c>
      <c r="D3278" s="1070" t="s">
        <v>736</v>
      </c>
      <c r="E3278" s="729">
        <v>0.44</v>
      </c>
      <c r="F3278" s="1070"/>
      <c r="G3278" s="1070"/>
      <c r="H3278" s="1070"/>
      <c r="I3278" s="1070"/>
      <c r="J3278" s="871">
        <f>VLOOKUP(C3278,'Bieu5 TH chi phi'!$B$7:$C$109,2,0)</f>
        <v>388940.79545454553</v>
      </c>
      <c r="K3278" s="690">
        <f t="shared" ref="K3278:K3287" si="1168">J3278*E3278</f>
        <v>171133.95000000004</v>
      </c>
      <c r="L3278" s="690"/>
      <c r="M3278" s="690"/>
      <c r="N3278" s="690"/>
      <c r="O3278" s="690"/>
      <c r="P3278" s="645"/>
      <c r="Q3278" s="705"/>
      <c r="S3278" s="648"/>
      <c r="T3278" s="649"/>
      <c r="U3278" s="649"/>
      <c r="V3278" s="649"/>
      <c r="W3278" s="649"/>
    </row>
    <row r="3279" spans="1:23" s="706" customFormat="1">
      <c r="A3279" s="1058"/>
      <c r="B3279" s="1066" t="s">
        <v>788</v>
      </c>
      <c r="C3279" s="682">
        <v>43168</v>
      </c>
      <c r="D3279" s="1070" t="s">
        <v>736</v>
      </c>
      <c r="E3279" s="729">
        <v>1.1200000000000001</v>
      </c>
      <c r="F3279" s="1070"/>
      <c r="G3279" s="1070"/>
      <c r="H3279" s="1070"/>
      <c r="I3279" s="1070"/>
      <c r="J3279" s="871">
        <f>VLOOKUP(C3279,'Bieu5 TH chi phi'!$B$7:$C$109,2,0)</f>
        <v>250929.54545454544</v>
      </c>
      <c r="K3279" s="690">
        <f t="shared" si="1168"/>
        <v>281041.09090909094</v>
      </c>
      <c r="L3279" s="690"/>
      <c r="M3279" s="690"/>
      <c r="N3279" s="690"/>
      <c r="O3279" s="690"/>
      <c r="P3279" s="645"/>
      <c r="Q3279" s="705"/>
      <c r="S3279" s="648"/>
      <c r="T3279" s="649"/>
      <c r="U3279" s="649"/>
      <c r="V3279" s="649"/>
      <c r="W3279" s="649"/>
    </row>
    <row r="3280" spans="1:23">
      <c r="A3280" s="1058"/>
      <c r="B3280" s="1066" t="s">
        <v>788</v>
      </c>
      <c r="C3280" s="682">
        <v>43260</v>
      </c>
      <c r="D3280" s="1070" t="s">
        <v>736</v>
      </c>
      <c r="E3280" s="729">
        <v>0.22</v>
      </c>
      <c r="F3280" s="1070"/>
      <c r="G3280" s="1070"/>
      <c r="H3280" s="1070"/>
      <c r="I3280" s="1070"/>
      <c r="J3280" s="871">
        <f>VLOOKUP(C3280,'Bieu5 TH chi phi'!$B$7:$C$109,2,0)</f>
        <v>333736.29545454547</v>
      </c>
      <c r="K3280" s="690">
        <f t="shared" si="1168"/>
        <v>73421.985000000001</v>
      </c>
      <c r="L3280" s="690"/>
      <c r="M3280" s="690"/>
      <c r="N3280" s="690"/>
      <c r="O3280" s="690"/>
      <c r="P3280" s="645" t="str">
        <f t="shared" ref="P3280:P3341" si="1169">IF(E3280=Q3280,"Đúng","Sai")</f>
        <v>Sai</v>
      </c>
      <c r="Q3280" s="691"/>
    </row>
    <row r="3281" spans="1:23">
      <c r="A3281" s="1058"/>
      <c r="B3281" s="1066" t="s">
        <v>810</v>
      </c>
      <c r="C3281" s="682">
        <v>43232</v>
      </c>
      <c r="D3281" s="1070" t="s">
        <v>736</v>
      </c>
      <c r="E3281" s="729">
        <v>6</v>
      </c>
      <c r="F3281" s="1070"/>
      <c r="G3281" s="1070"/>
      <c r="H3281" s="1070"/>
      <c r="I3281" s="1070"/>
      <c r="J3281" s="871">
        <f>VLOOKUP(C3281,'Bieu5 TH chi phi'!$B$7:$C$109,2,0)</f>
        <v>222490.86363636365</v>
      </c>
      <c r="K3281" s="690">
        <f t="shared" si="1168"/>
        <v>1334945.1818181819</v>
      </c>
      <c r="L3281" s="690"/>
      <c r="M3281" s="690"/>
      <c r="N3281" s="690"/>
      <c r="O3281" s="690"/>
      <c r="P3281" s="645" t="str">
        <f t="shared" si="1169"/>
        <v>Sai</v>
      </c>
    </row>
    <row r="3282" spans="1:23" ht="10.4" customHeight="1">
      <c r="A3282" s="1058"/>
      <c r="B3282" s="1066" t="s">
        <v>792</v>
      </c>
      <c r="C3282" s="682">
        <v>43168</v>
      </c>
      <c r="D3282" s="1070" t="s">
        <v>736</v>
      </c>
      <c r="E3282" s="729">
        <v>6.38</v>
      </c>
      <c r="F3282" s="1070"/>
      <c r="G3282" s="1070"/>
      <c r="H3282" s="1070"/>
      <c r="I3282" s="1070"/>
      <c r="J3282" s="871">
        <f>VLOOKUP(C3282,'Bieu5 TH chi phi'!$B$7:$C$109,2,0)</f>
        <v>250929.54545454544</v>
      </c>
      <c r="K3282" s="690">
        <f t="shared" si="1168"/>
        <v>1600930.5</v>
      </c>
      <c r="L3282" s="690"/>
      <c r="M3282" s="690"/>
      <c r="N3282" s="690"/>
      <c r="O3282" s="690"/>
      <c r="P3282" s="645" t="str">
        <f t="shared" si="1169"/>
        <v>Sai</v>
      </c>
      <c r="Q3282" s="718"/>
      <c r="S3282" s="722"/>
    </row>
    <row r="3283" spans="1:23">
      <c r="A3283" s="1058"/>
      <c r="B3283" s="1063" t="s">
        <v>794</v>
      </c>
      <c r="C3283" s="682"/>
      <c r="D3283" s="1070"/>
      <c r="E3283" s="729"/>
      <c r="F3283" s="1070"/>
      <c r="G3283" s="1070"/>
      <c r="H3283" s="1070"/>
      <c r="I3283" s="1070"/>
      <c r="J3283" s="871"/>
      <c r="K3283" s="751">
        <f>SUM(K3284:K3287)</f>
        <v>7795516.2753909361</v>
      </c>
      <c r="L3283" s="695"/>
      <c r="M3283" s="695"/>
      <c r="N3283" s="695"/>
      <c r="O3283" s="695"/>
      <c r="P3283" s="645" t="str">
        <f t="shared" si="1169"/>
        <v>Đúng</v>
      </c>
      <c r="Q3283" s="691"/>
    </row>
    <row r="3284" spans="1:23">
      <c r="A3284" s="1058"/>
      <c r="B3284" s="1066" t="s">
        <v>678</v>
      </c>
      <c r="C3284" s="682"/>
      <c r="D3284" s="1070" t="s">
        <v>795</v>
      </c>
      <c r="E3284" s="729">
        <v>46.1</v>
      </c>
      <c r="F3284" s="1070"/>
      <c r="G3284" s="1070"/>
      <c r="H3284" s="1070"/>
      <c r="I3284" s="1070"/>
      <c r="J3284" s="871">
        <f>VLOOKUP(B3284,'Bieu5 TH chi phi'!$B$7:$C$109,2,0)</f>
        <v>119536.55378486056</v>
      </c>
      <c r="K3284" s="690">
        <f>J3284*E3284</f>
        <v>5510635.1294820718</v>
      </c>
      <c r="L3284" s="690"/>
      <c r="M3284" s="690"/>
      <c r="N3284" s="690"/>
      <c r="O3284" s="690"/>
      <c r="P3284" s="645" t="str">
        <f t="shared" si="1169"/>
        <v>Sai</v>
      </c>
      <c r="Q3284" s="691">
        <v>16.649999999999999</v>
      </c>
      <c r="S3284" s="689"/>
      <c r="T3284" s="687"/>
      <c r="U3284" s="687"/>
      <c r="V3284" s="687"/>
      <c r="W3284" s="687"/>
    </row>
    <row r="3285" spans="1:23">
      <c r="A3285" s="1058"/>
      <c r="B3285" s="1066" t="s">
        <v>684</v>
      </c>
      <c r="C3285" s="682"/>
      <c r="D3285" s="1070" t="s">
        <v>795</v>
      </c>
      <c r="E3285" s="729">
        <v>0.22</v>
      </c>
      <c r="F3285" s="1070"/>
      <c r="G3285" s="1070"/>
      <c r="H3285" s="1070"/>
      <c r="I3285" s="1070"/>
      <c r="J3285" s="871">
        <f>VLOOKUP(B3285,'Bieu5 TH chi phi'!$B$7:$C$109,2,0)</f>
        <v>498.00796812749002</v>
      </c>
      <c r="K3285" s="690">
        <f t="shared" si="1168"/>
        <v>109.5617529880478</v>
      </c>
      <c r="L3285" s="690"/>
      <c r="M3285" s="690"/>
      <c r="N3285" s="690"/>
      <c r="O3285" s="690"/>
      <c r="P3285" s="645" t="str">
        <f t="shared" si="1169"/>
        <v>Sai</v>
      </c>
      <c r="Q3285" s="691">
        <v>0.54</v>
      </c>
      <c r="S3285" s="689"/>
      <c r="T3285" s="687"/>
      <c r="U3285" s="687"/>
      <c r="V3285" s="687"/>
      <c r="W3285" s="687"/>
    </row>
    <row r="3286" spans="1:23">
      <c r="A3286" s="1058"/>
      <c r="B3286" s="1066" t="s">
        <v>682</v>
      </c>
      <c r="C3286" s="682"/>
      <c r="D3286" s="1070" t="s">
        <v>795</v>
      </c>
      <c r="E3286" s="729">
        <v>48</v>
      </c>
      <c r="F3286" s="1070"/>
      <c r="G3286" s="1070"/>
      <c r="H3286" s="1070"/>
      <c r="I3286" s="1070"/>
      <c r="J3286" s="871">
        <f>VLOOKUP(B3286,'Bieu5 TH chi phi'!$B$7:$C$109,2,0)</f>
        <v>41646.852589641428</v>
      </c>
      <c r="K3286" s="690">
        <f>J3286*E3286</f>
        <v>1999048.9243027885</v>
      </c>
      <c r="L3286" s="690"/>
      <c r="M3286" s="690"/>
      <c r="N3286" s="690"/>
      <c r="O3286" s="690"/>
      <c r="P3286" s="645" t="str">
        <f t="shared" si="1169"/>
        <v>Sai</v>
      </c>
      <c r="Q3286" s="691">
        <v>0.16</v>
      </c>
      <c r="S3286" s="689"/>
      <c r="T3286" s="687"/>
      <c r="U3286" s="687"/>
      <c r="V3286" s="687"/>
      <c r="W3286" s="687"/>
    </row>
    <row r="3287" spans="1:23">
      <c r="A3287" s="1058"/>
      <c r="B3287" s="1407" t="s">
        <v>683</v>
      </c>
      <c r="C3287" s="1407"/>
      <c r="D3287" s="1070" t="s">
        <v>795</v>
      </c>
      <c r="E3287" s="729">
        <v>124.6</v>
      </c>
      <c r="F3287" s="1070"/>
      <c r="G3287" s="1070"/>
      <c r="H3287" s="1070"/>
      <c r="I3287" s="1070"/>
      <c r="J3287" s="871">
        <f>VLOOKUP(B3287,'Bieu5 TH chi phi'!$B$7:$C$109,2,0)</f>
        <v>2293.1192604581674</v>
      </c>
      <c r="K3287" s="690">
        <f t="shared" si="1168"/>
        <v>285722.65985308762</v>
      </c>
      <c r="L3287" s="690"/>
      <c r="M3287" s="690"/>
      <c r="N3287" s="690"/>
      <c r="O3287" s="690"/>
      <c r="P3287" s="645" t="str">
        <f t="shared" si="1169"/>
        <v>Sai</v>
      </c>
      <c r="Q3287" s="691">
        <v>1.63</v>
      </c>
      <c r="S3287" s="689"/>
      <c r="T3287" s="687"/>
      <c r="U3287" s="687"/>
      <c r="V3287" s="687"/>
      <c r="W3287" s="687"/>
    </row>
    <row r="3288" spans="1:23">
      <c r="A3288" s="1058"/>
      <c r="B3288" s="1063" t="s">
        <v>796</v>
      </c>
      <c r="C3288" s="682"/>
      <c r="D3288" s="1070"/>
      <c r="E3288" s="729"/>
      <c r="F3288" s="1070"/>
      <c r="G3288" s="1070"/>
      <c r="H3288" s="1070"/>
      <c r="I3288" s="1070"/>
      <c r="J3288" s="871"/>
      <c r="K3288" s="751">
        <f>SUM(K3289:K3290)</f>
        <v>67400</v>
      </c>
      <c r="L3288" s="695"/>
      <c r="M3288" s="695"/>
      <c r="N3288" s="695"/>
      <c r="O3288" s="695"/>
      <c r="P3288" s="645" t="str">
        <f t="shared" si="1169"/>
        <v>Sai</v>
      </c>
      <c r="Q3288" s="691">
        <v>0.04</v>
      </c>
      <c r="S3288" s="689"/>
      <c r="T3288" s="687"/>
      <c r="U3288" s="687"/>
      <c r="V3288" s="687"/>
      <c r="W3288" s="687"/>
    </row>
    <row r="3289" spans="1:23">
      <c r="A3289" s="1058"/>
      <c r="B3289" s="1066" t="s">
        <v>722</v>
      </c>
      <c r="C3289" s="682"/>
      <c r="D3289" s="1070" t="s">
        <v>797</v>
      </c>
      <c r="E3289" s="729">
        <v>0.28000000000000003</v>
      </c>
      <c r="F3289" s="1070"/>
      <c r="G3289" s="1070"/>
      <c r="H3289" s="1070"/>
      <c r="I3289" s="1070"/>
      <c r="J3289" s="871">
        <f>VLOOKUP(B3289,'Bieu5 TH chi phi'!$B$7:$C$109,2,0)</f>
        <v>80000</v>
      </c>
      <c r="K3289" s="690">
        <f>J3289*E3289</f>
        <v>22400.000000000004</v>
      </c>
      <c r="L3289" s="690"/>
      <c r="M3289" s="690"/>
      <c r="N3289" s="690"/>
      <c r="O3289" s="690"/>
      <c r="P3289" s="645" t="str">
        <f t="shared" si="1169"/>
        <v>Sai</v>
      </c>
      <c r="Q3289" s="691"/>
      <c r="S3289" s="794"/>
    </row>
    <row r="3290" spans="1:23">
      <c r="A3290" s="1058"/>
      <c r="B3290" s="1066" t="s">
        <v>724</v>
      </c>
      <c r="C3290" s="1070"/>
      <c r="D3290" s="1070" t="s">
        <v>798</v>
      </c>
      <c r="E3290" s="729">
        <v>0.1</v>
      </c>
      <c r="F3290" s="1070"/>
      <c r="G3290" s="1070"/>
      <c r="H3290" s="1070"/>
      <c r="I3290" s="1070"/>
      <c r="J3290" s="871">
        <f>VLOOKUP(B3290,'Bieu5 TH chi phi'!$B$7:$C$109,2,0)</f>
        <v>450000</v>
      </c>
      <c r="K3290" s="690">
        <f>J3290*E3290</f>
        <v>45000</v>
      </c>
      <c r="L3290" s="690"/>
      <c r="M3290" s="690"/>
      <c r="N3290" s="690"/>
      <c r="O3290" s="690"/>
      <c r="P3290" s="645" t="str">
        <f t="shared" si="1169"/>
        <v>Sai</v>
      </c>
      <c r="Q3290" s="691">
        <v>62.19</v>
      </c>
      <c r="S3290" s="689"/>
      <c r="T3290" s="687"/>
      <c r="U3290" s="687"/>
      <c r="V3290" s="687"/>
      <c r="W3290" s="687"/>
    </row>
    <row r="3291" spans="1:23">
      <c r="A3291" s="1058"/>
      <c r="B3291" s="1063" t="s">
        <v>799</v>
      </c>
      <c r="C3291" s="1070"/>
      <c r="D3291" s="1070" t="s">
        <v>800</v>
      </c>
      <c r="E3291" s="1070">
        <v>60</v>
      </c>
      <c r="F3291" s="1070"/>
      <c r="G3291" s="1070"/>
      <c r="H3291" s="1070"/>
      <c r="I3291" s="1070"/>
      <c r="J3291" s="871"/>
      <c r="K3291" s="701">
        <f>SUM(K3293:K3303)</f>
        <v>26596505.212502513</v>
      </c>
      <c r="L3291" s="701"/>
      <c r="M3291" s="701"/>
      <c r="N3291" s="701"/>
      <c r="O3291" s="701"/>
      <c r="P3291" s="645" t="str">
        <f t="shared" si="1169"/>
        <v>Sai</v>
      </c>
      <c r="Q3291" s="691">
        <v>0.01</v>
      </c>
      <c r="S3291" s="689"/>
      <c r="T3291" s="687"/>
      <c r="U3291" s="687"/>
      <c r="V3291" s="687"/>
      <c r="W3291" s="687"/>
    </row>
    <row r="3292" spans="1:23">
      <c r="A3292" s="707"/>
      <c r="B3292" s="826" t="s">
        <v>908</v>
      </c>
      <c r="C3292" s="1070"/>
      <c r="D3292" s="1070"/>
      <c r="E3292" s="1070"/>
      <c r="F3292" s="1070"/>
      <c r="G3292" s="1070"/>
      <c r="H3292" s="1070"/>
      <c r="I3292" s="1070"/>
      <c r="J3292" s="871"/>
      <c r="K3292" s="704">
        <f>SUM(K3293:K3294)</f>
        <v>6600930.5</v>
      </c>
      <c r="L3292" s="704"/>
      <c r="M3292" s="704"/>
      <c r="N3292" s="704"/>
      <c r="O3292" s="704"/>
      <c r="P3292" s="645" t="str">
        <f t="shared" si="1169"/>
        <v>Sai</v>
      </c>
      <c r="Q3292" s="691">
        <v>10</v>
      </c>
      <c r="S3292" s="689"/>
      <c r="T3292" s="687"/>
      <c r="U3292" s="687"/>
      <c r="V3292" s="687"/>
      <c r="W3292" s="687"/>
    </row>
    <row r="3293" spans="1:23" ht="21">
      <c r="A3293" s="707"/>
      <c r="B3293" s="827" t="s">
        <v>735</v>
      </c>
      <c r="C3293" s="682">
        <v>43320</v>
      </c>
      <c r="D3293" s="828" t="s">
        <v>736</v>
      </c>
      <c r="E3293" s="712">
        <v>3</v>
      </c>
      <c r="F3293" s="1070"/>
      <c r="G3293" s="1070"/>
      <c r="H3293" s="1070"/>
      <c r="I3293" s="1070"/>
      <c r="J3293" s="871">
        <f>VLOOKUP(C3293,'Bieu5 TH chi phi'!$B$7:$C$109,2,0)</f>
        <v>533643.49999999988</v>
      </c>
      <c r="K3293" s="704">
        <f>J3293*E3293</f>
        <v>1600930.4999999995</v>
      </c>
      <c r="L3293" s="704"/>
      <c r="M3293" s="704"/>
      <c r="N3293" s="704"/>
      <c r="O3293" s="704"/>
      <c r="P3293" s="645" t="str">
        <f t="shared" si="1169"/>
        <v>Sai</v>
      </c>
      <c r="Q3293" s="691"/>
    </row>
    <row r="3294" spans="1:23">
      <c r="A3294" s="707"/>
      <c r="B3294" s="827" t="s">
        <v>732</v>
      </c>
      <c r="C3294" s="1070"/>
      <c r="D3294" s="728" t="s">
        <v>730</v>
      </c>
      <c r="E3294" s="1070">
        <v>1</v>
      </c>
      <c r="F3294" s="1070"/>
      <c r="G3294" s="1070"/>
      <c r="H3294" s="1070"/>
      <c r="I3294" s="1070"/>
      <c r="J3294" s="871">
        <f>VLOOKUP(B3294,'Bieu5 TH chi phi'!$B$7:$C$109,2,0)</f>
        <v>5000000</v>
      </c>
      <c r="K3294" s="704">
        <f>J3294*E3294</f>
        <v>5000000</v>
      </c>
      <c r="L3294" s="704"/>
      <c r="M3294" s="704"/>
      <c r="N3294" s="704"/>
      <c r="O3294" s="704"/>
      <c r="P3294" s="645" t="str">
        <f t="shared" si="1169"/>
        <v>Sai</v>
      </c>
      <c r="Q3294" s="691">
        <v>0.01</v>
      </c>
      <c r="S3294" s="689"/>
      <c r="T3294" s="687"/>
      <c r="U3294" s="687"/>
      <c r="V3294" s="687"/>
      <c r="W3294" s="687"/>
    </row>
    <row r="3295" spans="1:23">
      <c r="A3295" s="707"/>
      <c r="B3295" s="1066" t="s">
        <v>801</v>
      </c>
      <c r="C3295" s="1070"/>
      <c r="D3295" s="1070" t="s">
        <v>800</v>
      </c>
      <c r="E3295" s="1070">
        <f>E3291</f>
        <v>60</v>
      </c>
      <c r="F3295" s="1070"/>
      <c r="G3295" s="1070"/>
      <c r="H3295" s="1070"/>
      <c r="I3295" s="1070"/>
      <c r="J3295" s="871">
        <f>VLOOKUP(B3295,'Bieu5 TH chi phi'!$B$7:$C$109,2,0)</f>
        <v>38838.710730170496</v>
      </c>
      <c r="K3295" s="704">
        <f>J3295*E3295</f>
        <v>2330322.6438102298</v>
      </c>
      <c r="L3295" s="704"/>
      <c r="M3295" s="704"/>
      <c r="N3295" s="704"/>
      <c r="O3295" s="704"/>
      <c r="P3295" s="645" t="str">
        <f t="shared" si="1169"/>
        <v>Sai</v>
      </c>
      <c r="Q3295" s="691">
        <v>4.0000000000000001E-3</v>
      </c>
      <c r="S3295" s="689"/>
      <c r="T3295" s="687"/>
      <c r="U3295" s="687"/>
      <c r="V3295" s="687"/>
      <c r="W3295" s="687"/>
    </row>
    <row r="3296" spans="1:23">
      <c r="A3296" s="708"/>
      <c r="B3296" s="1066" t="s">
        <v>802</v>
      </c>
      <c r="C3296" s="1070"/>
      <c r="D3296" s="1070" t="s">
        <v>800</v>
      </c>
      <c r="E3296" s="1070">
        <f t="shared" ref="E3296:E3301" si="1170">E3295</f>
        <v>60</v>
      </c>
      <c r="F3296" s="1070"/>
      <c r="G3296" s="1070"/>
      <c r="H3296" s="1070"/>
      <c r="I3296" s="1070"/>
      <c r="J3296" s="871">
        <f>VLOOKUP(B3296,'Bieu5 TH chi phi'!$B$7:$C$109,2,0)</f>
        <v>0</v>
      </c>
      <c r="K3296" s="704"/>
      <c r="L3296" s="704"/>
      <c r="M3296" s="704"/>
      <c r="N3296" s="704"/>
      <c r="O3296" s="704"/>
      <c r="P3296" s="645" t="str">
        <f t="shared" si="1169"/>
        <v>Sai</v>
      </c>
      <c r="Q3296" s="691">
        <v>0.5</v>
      </c>
    </row>
    <row r="3297" spans="1:23" s="706" customFormat="1">
      <c r="A3297" s="707"/>
      <c r="B3297" s="709" t="s">
        <v>605</v>
      </c>
      <c r="C3297" s="1070"/>
      <c r="D3297" s="1070" t="s">
        <v>800</v>
      </c>
      <c r="E3297" s="1070">
        <f t="shared" si="1170"/>
        <v>60</v>
      </c>
      <c r="F3297" s="1070"/>
      <c r="G3297" s="1070"/>
      <c r="H3297" s="1070"/>
      <c r="I3297" s="1070"/>
      <c r="J3297" s="871">
        <f>VLOOKUP(B3297,'Bieu5 TH chi phi'!$B$7:$C$109,2,0)</f>
        <v>18765.274056338028</v>
      </c>
      <c r="K3297" s="704">
        <f>J3297*E3297</f>
        <v>1125916.4433802818</v>
      </c>
      <c r="L3297" s="704"/>
      <c r="M3297" s="704"/>
      <c r="N3297" s="704"/>
      <c r="O3297" s="704"/>
      <c r="P3297" s="645"/>
      <c r="Q3297" s="705"/>
      <c r="S3297" s="648"/>
      <c r="T3297" s="649"/>
      <c r="U3297" s="649"/>
      <c r="V3297" s="649"/>
      <c r="W3297" s="649"/>
    </row>
    <row r="3298" spans="1:23" s="706" customFormat="1">
      <c r="A3298" s="707"/>
      <c r="B3298" s="709" t="s">
        <v>646</v>
      </c>
      <c r="C3298" s="1070"/>
      <c r="D3298" s="1070" t="s">
        <v>800</v>
      </c>
      <c r="E3298" s="1070">
        <f t="shared" si="1170"/>
        <v>60</v>
      </c>
      <c r="F3298" s="1070"/>
      <c r="G3298" s="1070"/>
      <c r="H3298" s="1070"/>
      <c r="I3298" s="1070"/>
      <c r="J3298" s="871">
        <f>VLOOKUP(B3298,'Bieu5 TH chi phi'!$B$7:$C$109,2,0)</f>
        <v>173801.87938349394</v>
      </c>
      <c r="K3298" s="704">
        <f>J3298*E3298</f>
        <v>10428112.763009636</v>
      </c>
      <c r="L3298" s="704"/>
      <c r="M3298" s="704"/>
      <c r="N3298" s="704"/>
      <c r="O3298" s="704"/>
      <c r="P3298" s="645"/>
      <c r="Q3298" s="705"/>
      <c r="S3298" s="689"/>
      <c r="T3298" s="687"/>
      <c r="U3298" s="687"/>
      <c r="V3298" s="687"/>
      <c r="W3298" s="687"/>
    </row>
    <row r="3299" spans="1:23" s="706" customFormat="1">
      <c r="A3299" s="707"/>
      <c r="B3299" s="1066" t="s">
        <v>803</v>
      </c>
      <c r="C3299" s="1070"/>
      <c r="D3299" s="1070" t="s">
        <v>800</v>
      </c>
      <c r="E3299" s="1070">
        <f t="shared" si="1170"/>
        <v>60</v>
      </c>
      <c r="F3299" s="1070"/>
      <c r="G3299" s="1070"/>
      <c r="H3299" s="1070"/>
      <c r="I3299" s="1070"/>
      <c r="J3299" s="871"/>
      <c r="K3299" s="704"/>
      <c r="L3299" s="704"/>
      <c r="M3299" s="704"/>
      <c r="N3299" s="704"/>
      <c r="O3299" s="704"/>
      <c r="P3299" s="645"/>
      <c r="Q3299" s="705"/>
      <c r="S3299" s="648"/>
      <c r="T3299" s="649"/>
      <c r="U3299" s="649"/>
      <c r="V3299" s="649"/>
      <c r="W3299" s="649"/>
    </row>
    <row r="3300" spans="1:23" s="706" customFormat="1">
      <c r="A3300" s="707"/>
      <c r="B3300" s="709" t="s">
        <v>19</v>
      </c>
      <c r="C3300" s="1070"/>
      <c r="D3300" s="1070" t="s">
        <v>800</v>
      </c>
      <c r="E3300" s="1070">
        <f t="shared" si="1170"/>
        <v>60</v>
      </c>
      <c r="F3300" s="1070"/>
      <c r="G3300" s="1070"/>
      <c r="H3300" s="1070"/>
      <c r="I3300" s="1070"/>
      <c r="J3300" s="871">
        <f>VLOOKUP(B3300,'Bieu5 TH chi phi'!$B$7:$C$109,2,0)</f>
        <v>10491.54463647199</v>
      </c>
      <c r="K3300" s="704">
        <f>J3300*E3300</f>
        <v>629492.67818831943</v>
      </c>
      <c r="L3300" s="704"/>
      <c r="M3300" s="704"/>
      <c r="N3300" s="704"/>
      <c r="O3300" s="704"/>
      <c r="P3300" s="645"/>
      <c r="Q3300" s="705"/>
      <c r="S3300" s="648"/>
      <c r="T3300" s="649"/>
      <c r="U3300" s="649"/>
      <c r="V3300" s="649"/>
      <c r="W3300" s="649"/>
    </row>
    <row r="3301" spans="1:23" s="706" customFormat="1">
      <c r="A3301" s="707"/>
      <c r="B3301" s="710" t="s">
        <v>21</v>
      </c>
      <c r="C3301" s="1070"/>
      <c r="D3301" s="1070" t="s">
        <v>800</v>
      </c>
      <c r="E3301" s="1070">
        <f t="shared" si="1170"/>
        <v>60</v>
      </c>
      <c r="F3301" s="1070"/>
      <c r="G3301" s="1070"/>
      <c r="H3301" s="1070"/>
      <c r="I3301" s="1070"/>
      <c r="J3301" s="871">
        <f>VLOOKUP(B3301,'Bieu5 TH chi phi'!$B$7:$C$109,2,0)</f>
        <v>17555.295987286452</v>
      </c>
      <c r="K3301" s="704">
        <f>J3301*E3301</f>
        <v>1053317.7592371872</v>
      </c>
      <c r="L3301" s="704"/>
      <c r="M3301" s="704"/>
      <c r="N3301" s="704"/>
      <c r="O3301" s="704"/>
      <c r="P3301" s="645"/>
      <c r="Q3301" s="705"/>
      <c r="S3301" s="689"/>
      <c r="T3301" s="687"/>
      <c r="U3301" s="687"/>
      <c r="V3301" s="687"/>
      <c r="W3301" s="687"/>
    </row>
    <row r="3302" spans="1:23" s="706" customFormat="1">
      <c r="A3302" s="711"/>
      <c r="B3302" s="710" t="s">
        <v>804</v>
      </c>
      <c r="C3302" s="712"/>
      <c r="D3302" s="1070" t="s">
        <v>800</v>
      </c>
      <c r="E3302" s="1070">
        <f>E3301</f>
        <v>60</v>
      </c>
      <c r="F3302" s="712"/>
      <c r="G3302" s="712"/>
      <c r="H3302" s="712"/>
      <c r="I3302" s="712"/>
      <c r="J3302" s="871">
        <f>VLOOKUP(B3302,'Bieu5 TH chi phi'!$B$7:$C$109,2,0)</f>
        <v>46989.233700271805</v>
      </c>
      <c r="K3302" s="704">
        <f t="shared" ref="K3302:K3303" si="1171">J3302*E3302</f>
        <v>2819354.0220163083</v>
      </c>
      <c r="L3302" s="713"/>
      <c r="M3302" s="713"/>
      <c r="N3302" s="713"/>
      <c r="O3302" s="713"/>
      <c r="P3302" s="645"/>
      <c r="Q3302" s="705"/>
      <c r="S3302" s="648"/>
      <c r="T3302" s="649"/>
      <c r="U3302" s="649"/>
      <c r="V3302" s="649"/>
      <c r="W3302" s="649"/>
    </row>
    <row r="3303" spans="1:23" s="706" customFormat="1">
      <c r="A3303" s="711"/>
      <c r="B3303" s="714" t="s">
        <v>22</v>
      </c>
      <c r="C3303" s="712"/>
      <c r="D3303" s="1070" t="s">
        <v>800</v>
      </c>
      <c r="E3303" s="1070">
        <f t="shared" ref="E3303" si="1172">E3302</f>
        <v>60</v>
      </c>
      <c r="F3303" s="712"/>
      <c r="G3303" s="712"/>
      <c r="H3303" s="712"/>
      <c r="I3303" s="712"/>
      <c r="J3303" s="871">
        <f>VLOOKUP(B3303,'Bieu5 TH chi phi'!$B$7:$C$109,2,0)</f>
        <v>26817.640047675806</v>
      </c>
      <c r="K3303" s="704">
        <f t="shared" si="1171"/>
        <v>1609058.4028605483</v>
      </c>
      <c r="L3303" s="713"/>
      <c r="M3303" s="713"/>
      <c r="N3303" s="713"/>
      <c r="O3303" s="713"/>
      <c r="P3303" s="645"/>
      <c r="Q3303" s="705"/>
      <c r="S3303" s="648"/>
      <c r="T3303" s="649"/>
      <c r="U3303" s="649"/>
      <c r="V3303" s="649"/>
      <c r="W3303" s="649"/>
    </row>
    <row r="3304" spans="1:23" s="706" customFormat="1">
      <c r="A3304" s="748"/>
      <c r="B3304" s="1064"/>
      <c r="C3304" s="752"/>
      <c r="D3304" s="691"/>
      <c r="E3304" s="691"/>
      <c r="F3304" s="691"/>
      <c r="G3304" s="691"/>
      <c r="H3304" s="691"/>
      <c r="I3304" s="691"/>
      <c r="J3304" s="721"/>
      <c r="K3304" s="722"/>
      <c r="L3304" s="722"/>
      <c r="M3304" s="722"/>
      <c r="N3304" s="722"/>
      <c r="O3304" s="722"/>
      <c r="P3304" s="645"/>
      <c r="Q3304" s="705"/>
      <c r="S3304" s="648"/>
      <c r="T3304" s="649"/>
      <c r="U3304" s="649"/>
      <c r="V3304" s="649"/>
      <c r="W3304" s="649"/>
    </row>
    <row r="3305" spans="1:23" s="706" customFormat="1">
      <c r="A3305" s="1408" t="s">
        <v>1245</v>
      </c>
      <c r="B3305" s="1408"/>
      <c r="C3305" s="1411"/>
      <c r="D3305" s="1411"/>
      <c r="E3305" s="1411"/>
      <c r="F3305" s="1065"/>
      <c r="G3305" s="1065"/>
      <c r="H3305" s="1065"/>
      <c r="I3305" s="1065"/>
      <c r="J3305" s="724"/>
      <c r="K3305" s="725">
        <f>K3306+K3314+K3319+K3322</f>
        <v>63705657.365931079</v>
      </c>
      <c r="L3305" s="725"/>
      <c r="M3305" s="725"/>
      <c r="N3305" s="725"/>
      <c r="O3305" s="725"/>
      <c r="P3305" s="645"/>
      <c r="Q3305" s="705"/>
      <c r="S3305" s="648"/>
      <c r="T3305" s="649"/>
      <c r="U3305" s="649"/>
      <c r="V3305" s="649"/>
      <c r="W3305" s="649"/>
    </row>
    <row r="3306" spans="1:23">
      <c r="A3306" s="1406" t="s">
        <v>1363</v>
      </c>
      <c r="B3306" s="1063" t="s">
        <v>784</v>
      </c>
      <c r="C3306" s="682"/>
      <c r="D3306" s="1070"/>
      <c r="E3306" s="1070"/>
      <c r="F3306" s="1070"/>
      <c r="G3306" s="1070"/>
      <c r="H3306" s="1070"/>
      <c r="I3306" s="1070"/>
      <c r="J3306" s="829"/>
      <c r="K3306" s="695">
        <f>SUM(K3307:K3313)</f>
        <v>15316990.38409091</v>
      </c>
      <c r="L3306" s="695"/>
      <c r="M3306" s="695"/>
      <c r="N3306" s="695"/>
      <c r="O3306" s="695"/>
      <c r="P3306" s="645" t="str">
        <f t="shared" si="1169"/>
        <v>Đúng</v>
      </c>
      <c r="Q3306" s="691"/>
    </row>
    <row r="3307" spans="1:23">
      <c r="A3307" s="1406"/>
      <c r="B3307" s="1066" t="s">
        <v>786</v>
      </c>
      <c r="C3307" s="682">
        <v>43168</v>
      </c>
      <c r="D3307" s="1070" t="s">
        <v>736</v>
      </c>
      <c r="E3307" s="729">
        <v>36</v>
      </c>
      <c r="F3307" s="1070"/>
      <c r="G3307" s="1070"/>
      <c r="H3307" s="1070"/>
      <c r="I3307" s="1070"/>
      <c r="J3307" s="871">
        <f>VLOOKUP(C3307,'Bieu5 TH chi phi'!$B$7:$C$109,2,0)</f>
        <v>250929.54545454544</v>
      </c>
      <c r="K3307" s="690">
        <f>J3307*E3307</f>
        <v>9033463.6363636367</v>
      </c>
      <c r="L3307" s="690"/>
      <c r="M3307" s="690"/>
      <c r="N3307" s="690"/>
      <c r="O3307" s="690"/>
      <c r="P3307" s="645" t="str">
        <f t="shared" si="1169"/>
        <v>Sai</v>
      </c>
    </row>
    <row r="3308" spans="1:23">
      <c r="A3308" s="1058"/>
      <c r="B3308" s="1066" t="s">
        <v>786</v>
      </c>
      <c r="C3308" s="682">
        <v>43260</v>
      </c>
      <c r="D3308" s="1070" t="s">
        <v>736</v>
      </c>
      <c r="E3308" s="729">
        <v>3.27</v>
      </c>
      <c r="F3308" s="1070"/>
      <c r="G3308" s="1070"/>
      <c r="H3308" s="1070"/>
      <c r="I3308" s="1070"/>
      <c r="J3308" s="871">
        <f>VLOOKUP(C3308,'Bieu5 TH chi phi'!$B$7:$C$109,2,0)</f>
        <v>333736.29545454547</v>
      </c>
      <c r="K3308" s="690">
        <f>J3308*E3308</f>
        <v>1091317.6861363638</v>
      </c>
      <c r="L3308" s="690"/>
      <c r="M3308" s="690"/>
      <c r="N3308" s="690"/>
      <c r="O3308" s="690"/>
      <c r="P3308" s="645" t="str">
        <f t="shared" si="1169"/>
        <v>Sai</v>
      </c>
    </row>
    <row r="3309" spans="1:23" ht="10.4" customHeight="1">
      <c r="A3309" s="1058"/>
      <c r="B3309" s="1066" t="s">
        <v>786</v>
      </c>
      <c r="C3309" s="682">
        <v>43321</v>
      </c>
      <c r="D3309" s="1070" t="s">
        <v>736</v>
      </c>
      <c r="E3309" s="729">
        <v>0.66</v>
      </c>
      <c r="F3309" s="1070"/>
      <c r="G3309" s="1070"/>
      <c r="H3309" s="1070"/>
      <c r="I3309" s="1070"/>
      <c r="J3309" s="871">
        <f>VLOOKUP(C3309,'Bieu5 TH chi phi'!$B$7:$C$109,2,0)</f>
        <v>388940.79545454553</v>
      </c>
      <c r="K3309" s="690">
        <f t="shared" ref="K3309:K3320" si="1173">J3309*E3309</f>
        <v>256700.92500000005</v>
      </c>
      <c r="L3309" s="690"/>
      <c r="M3309" s="690"/>
      <c r="N3309" s="690"/>
      <c r="O3309" s="690"/>
      <c r="P3309" s="645" t="str">
        <f t="shared" si="1169"/>
        <v>Sai</v>
      </c>
      <c r="Q3309" s="718"/>
      <c r="S3309" s="722"/>
    </row>
    <row r="3310" spans="1:23">
      <c r="A3310" s="1058"/>
      <c r="B3310" s="1066" t="s">
        <v>788</v>
      </c>
      <c r="C3310" s="682">
        <v>43168</v>
      </c>
      <c r="D3310" s="1070" t="s">
        <v>736</v>
      </c>
      <c r="E3310" s="729">
        <v>1.68</v>
      </c>
      <c r="F3310" s="1070"/>
      <c r="G3310" s="1070"/>
      <c r="H3310" s="1070"/>
      <c r="I3310" s="1070"/>
      <c r="J3310" s="871">
        <f>VLOOKUP(C3310,'Bieu5 TH chi phi'!$B$7:$C$109,2,0)</f>
        <v>250929.54545454544</v>
      </c>
      <c r="K3310" s="690">
        <f t="shared" si="1173"/>
        <v>421561.63636363635</v>
      </c>
      <c r="L3310" s="690"/>
      <c r="M3310" s="690"/>
      <c r="N3310" s="690"/>
      <c r="O3310" s="690"/>
      <c r="P3310" s="645" t="str">
        <f t="shared" si="1169"/>
        <v>Sai</v>
      </c>
      <c r="Q3310" s="691"/>
    </row>
    <row r="3311" spans="1:23">
      <c r="A3311" s="1058"/>
      <c r="B3311" s="1066" t="s">
        <v>788</v>
      </c>
      <c r="C3311" s="682">
        <v>43260</v>
      </c>
      <c r="D3311" s="1070" t="s">
        <v>736</v>
      </c>
      <c r="E3311" s="729">
        <v>0.33</v>
      </c>
      <c r="F3311" s="1070"/>
      <c r="G3311" s="1070"/>
      <c r="H3311" s="1070"/>
      <c r="I3311" s="1070"/>
      <c r="J3311" s="871">
        <f>VLOOKUP(C3311,'Bieu5 TH chi phi'!$B$7:$C$109,2,0)</f>
        <v>333736.29545454547</v>
      </c>
      <c r="K3311" s="690">
        <f t="shared" si="1173"/>
        <v>110132.97750000001</v>
      </c>
      <c r="L3311" s="690"/>
      <c r="M3311" s="690"/>
      <c r="N3311" s="690"/>
      <c r="O3311" s="690"/>
      <c r="P3311" s="645" t="str">
        <f t="shared" si="1169"/>
        <v>Sai</v>
      </c>
      <c r="Q3311" s="691">
        <v>0.31</v>
      </c>
      <c r="S3311" s="689"/>
      <c r="T3311" s="687"/>
      <c r="U3311" s="687"/>
      <c r="V3311" s="687"/>
      <c r="W3311" s="687"/>
    </row>
    <row r="3312" spans="1:23">
      <c r="A3312" s="1058"/>
      <c r="B3312" s="1066" t="s">
        <v>810</v>
      </c>
      <c r="C3312" s="682">
        <v>43232</v>
      </c>
      <c r="D3312" s="1070" t="s">
        <v>736</v>
      </c>
      <c r="E3312" s="729">
        <v>9</v>
      </c>
      <c r="F3312" s="1070"/>
      <c r="G3312" s="1070"/>
      <c r="H3312" s="1070"/>
      <c r="I3312" s="1070"/>
      <c r="J3312" s="871">
        <f>VLOOKUP(C3312,'Bieu5 TH chi phi'!$B$7:$C$109,2,0)</f>
        <v>222490.86363636365</v>
      </c>
      <c r="K3312" s="690">
        <f t="shared" si="1173"/>
        <v>2002417.7727272729</v>
      </c>
      <c r="L3312" s="690"/>
      <c r="M3312" s="690"/>
      <c r="N3312" s="690"/>
      <c r="O3312" s="690"/>
      <c r="P3312" s="645" t="str">
        <f t="shared" si="1169"/>
        <v>Sai</v>
      </c>
      <c r="Q3312" s="691">
        <v>0.03</v>
      </c>
      <c r="S3312" s="689"/>
      <c r="T3312" s="687"/>
      <c r="U3312" s="687"/>
      <c r="V3312" s="687"/>
      <c r="W3312" s="687"/>
    </row>
    <row r="3313" spans="1:23">
      <c r="A3313" s="1058"/>
      <c r="B3313" s="1066" t="s">
        <v>792</v>
      </c>
      <c r="C3313" s="682">
        <v>43168</v>
      </c>
      <c r="D3313" s="1070" t="s">
        <v>736</v>
      </c>
      <c r="E3313" s="729">
        <v>9.57</v>
      </c>
      <c r="F3313" s="1070"/>
      <c r="G3313" s="1070"/>
      <c r="H3313" s="1070"/>
      <c r="I3313" s="1070"/>
      <c r="J3313" s="871">
        <f>VLOOKUP(C3313,'Bieu5 TH chi phi'!$B$7:$C$109,2,0)</f>
        <v>250929.54545454544</v>
      </c>
      <c r="K3313" s="690">
        <f t="shared" si="1173"/>
        <v>2401395.75</v>
      </c>
      <c r="L3313" s="690"/>
      <c r="M3313" s="690"/>
      <c r="N3313" s="690"/>
      <c r="O3313" s="690"/>
      <c r="P3313" s="645" t="str">
        <f t="shared" si="1169"/>
        <v>Sai</v>
      </c>
      <c r="Q3313" s="691">
        <v>3</v>
      </c>
      <c r="S3313" s="689"/>
      <c r="T3313" s="687"/>
      <c r="U3313" s="687"/>
      <c r="V3313" s="687"/>
      <c r="W3313" s="687"/>
    </row>
    <row r="3314" spans="1:23">
      <c r="A3314" s="1058"/>
      <c r="B3314" s="1063" t="s">
        <v>794</v>
      </c>
      <c r="C3314" s="682"/>
      <c r="D3314" s="1070"/>
      <c r="E3314" s="729" t="s">
        <v>1342</v>
      </c>
      <c r="F3314" s="1070"/>
      <c r="G3314" s="1070"/>
      <c r="H3314" s="1070"/>
      <c r="I3314" s="1070"/>
      <c r="J3314" s="837"/>
      <c r="K3314" s="751">
        <f>SUM(K3315:K3318)</f>
        <v>11693274.413086405</v>
      </c>
      <c r="L3314" s="695"/>
      <c r="M3314" s="695"/>
      <c r="N3314" s="695"/>
      <c r="O3314" s="695"/>
      <c r="P3314" s="645" t="str">
        <f t="shared" si="1169"/>
        <v>Sai</v>
      </c>
      <c r="Q3314" s="691">
        <v>0.14000000000000001</v>
      </c>
      <c r="S3314" s="689"/>
      <c r="T3314" s="687"/>
      <c r="U3314" s="687"/>
      <c r="V3314" s="687"/>
      <c r="W3314" s="687"/>
    </row>
    <row r="3315" spans="1:23">
      <c r="A3315" s="1058"/>
      <c r="B3315" s="1066" t="s">
        <v>678</v>
      </c>
      <c r="C3315" s="682"/>
      <c r="D3315" s="1070" t="s">
        <v>795</v>
      </c>
      <c r="E3315" s="729">
        <v>69.150000000000006</v>
      </c>
      <c r="F3315" s="1070"/>
      <c r="G3315" s="1070"/>
      <c r="H3315" s="1070"/>
      <c r="I3315" s="1070"/>
      <c r="J3315" s="871">
        <f>VLOOKUP(B3315,'Bieu5 TH chi phi'!$B$7:$C$109,2,0)</f>
        <v>119536.55378486056</v>
      </c>
      <c r="K3315" s="690">
        <f t="shared" si="1173"/>
        <v>8265952.6942231087</v>
      </c>
      <c r="L3315" s="690"/>
      <c r="M3315" s="690"/>
      <c r="N3315" s="690"/>
      <c r="O3315" s="690"/>
      <c r="P3315" s="645" t="str">
        <f t="shared" si="1169"/>
        <v>Sai</v>
      </c>
      <c r="Q3315" s="691"/>
      <c r="S3315" s="794"/>
    </row>
    <row r="3316" spans="1:23">
      <c r="A3316" s="1058"/>
      <c r="B3316" s="1066" t="s">
        <v>684</v>
      </c>
      <c r="C3316" s="682"/>
      <c r="D3316" s="1070" t="s">
        <v>795</v>
      </c>
      <c r="E3316" s="729">
        <v>0.33</v>
      </c>
      <c r="F3316" s="1070"/>
      <c r="G3316" s="1070"/>
      <c r="H3316" s="1070"/>
      <c r="I3316" s="1070"/>
      <c r="J3316" s="871">
        <f>VLOOKUP(B3316,'Bieu5 TH chi phi'!$B$7:$C$109,2,0)</f>
        <v>498.00796812749002</v>
      </c>
      <c r="K3316" s="690">
        <f t="shared" si="1173"/>
        <v>164.34262948207171</v>
      </c>
      <c r="L3316" s="690"/>
      <c r="M3316" s="690"/>
      <c r="N3316" s="690"/>
      <c r="O3316" s="690"/>
      <c r="P3316" s="645" t="str">
        <f t="shared" si="1169"/>
        <v>Sai</v>
      </c>
      <c r="Q3316" s="691">
        <v>24.17</v>
      </c>
      <c r="S3316" s="689"/>
      <c r="T3316" s="687"/>
      <c r="U3316" s="687"/>
      <c r="V3316" s="687"/>
      <c r="W3316" s="687"/>
    </row>
    <row r="3317" spans="1:23">
      <c r="A3317" s="1058"/>
      <c r="B3317" s="1066" t="s">
        <v>682</v>
      </c>
      <c r="C3317" s="682"/>
      <c r="D3317" s="1070" t="s">
        <v>795</v>
      </c>
      <c r="E3317" s="729">
        <v>72</v>
      </c>
      <c r="F3317" s="1070"/>
      <c r="G3317" s="1070"/>
      <c r="H3317" s="1070"/>
      <c r="I3317" s="1070"/>
      <c r="J3317" s="871">
        <f>VLOOKUP(B3317,'Bieu5 TH chi phi'!$B$7:$C$109,2,0)</f>
        <v>41646.852589641428</v>
      </c>
      <c r="K3317" s="690">
        <f t="shared" si="1173"/>
        <v>2998573.3864541827</v>
      </c>
      <c r="L3317" s="690"/>
      <c r="M3317" s="690"/>
      <c r="N3317" s="690"/>
      <c r="O3317" s="690"/>
      <c r="P3317" s="645" t="str">
        <f t="shared" si="1169"/>
        <v>Sai</v>
      </c>
      <c r="Q3317" s="691">
        <v>3.0000000000000001E-3</v>
      </c>
      <c r="S3317" s="689"/>
      <c r="T3317" s="687"/>
      <c r="U3317" s="687"/>
      <c r="V3317" s="687"/>
      <c r="W3317" s="687"/>
    </row>
    <row r="3318" spans="1:23">
      <c r="A3318" s="1058"/>
      <c r="B3318" s="1407" t="s">
        <v>683</v>
      </c>
      <c r="C3318" s="1407"/>
      <c r="D3318" s="1070" t="s">
        <v>795</v>
      </c>
      <c r="E3318" s="729">
        <v>186.9</v>
      </c>
      <c r="F3318" s="1070"/>
      <c r="G3318" s="1070"/>
      <c r="H3318" s="1070"/>
      <c r="I3318" s="1070"/>
      <c r="J3318" s="871">
        <f>VLOOKUP(B3318,'Bieu5 TH chi phi'!$B$7:$C$109,2,0)</f>
        <v>2293.1192604581674</v>
      </c>
      <c r="K3318" s="690">
        <f t="shared" si="1173"/>
        <v>428583.98977963149</v>
      </c>
      <c r="L3318" s="690"/>
      <c r="M3318" s="690"/>
      <c r="N3318" s="690"/>
      <c r="O3318" s="690"/>
      <c r="P3318" s="645" t="str">
        <f t="shared" si="1169"/>
        <v>Sai</v>
      </c>
      <c r="Q3318" s="691">
        <v>0.67</v>
      </c>
      <c r="S3318" s="689"/>
      <c r="T3318" s="687"/>
      <c r="U3318" s="687"/>
      <c r="V3318" s="687"/>
      <c r="W3318" s="687"/>
    </row>
    <row r="3319" spans="1:23">
      <c r="A3319" s="1058"/>
      <c r="B3319" s="1063" t="s">
        <v>796</v>
      </c>
      <c r="C3319" s="682"/>
      <c r="D3319" s="1070"/>
      <c r="E3319" s="729" t="s">
        <v>1342</v>
      </c>
      <c r="F3319" s="1070"/>
      <c r="G3319" s="1070"/>
      <c r="H3319" s="1070"/>
      <c r="I3319" s="1070"/>
      <c r="J3319" s="684"/>
      <c r="K3319" s="751">
        <f>SUM(K3320:K3321)</f>
        <v>101100</v>
      </c>
      <c r="L3319" s="695"/>
      <c r="M3319" s="695"/>
      <c r="N3319" s="695"/>
      <c r="O3319" s="695"/>
      <c r="P3319" s="645" t="str">
        <f t="shared" si="1169"/>
        <v>Sai</v>
      </c>
      <c r="Q3319" s="691"/>
    </row>
    <row r="3320" spans="1:23">
      <c r="A3320" s="1058"/>
      <c r="B3320" s="1066" t="s">
        <v>722</v>
      </c>
      <c r="C3320" s="682"/>
      <c r="D3320" s="1070" t="s">
        <v>797</v>
      </c>
      <c r="E3320" s="729">
        <v>0.42</v>
      </c>
      <c r="F3320" s="1070"/>
      <c r="G3320" s="1070"/>
      <c r="H3320" s="1070"/>
      <c r="I3320" s="1070"/>
      <c r="J3320" s="871">
        <f>VLOOKUP(B3320,'Bieu5 TH chi phi'!$B$7:$C$109,2,0)</f>
        <v>80000</v>
      </c>
      <c r="K3320" s="690">
        <f t="shared" si="1173"/>
        <v>33600</v>
      </c>
      <c r="L3320" s="690"/>
      <c r="M3320" s="690"/>
      <c r="N3320" s="690"/>
      <c r="O3320" s="690"/>
      <c r="P3320" s="645" t="str">
        <f t="shared" si="1169"/>
        <v>Sai</v>
      </c>
      <c r="Q3320" s="691">
        <v>4.0000000000000001E-3</v>
      </c>
      <c r="S3320" s="689"/>
      <c r="T3320" s="687"/>
      <c r="U3320" s="687"/>
      <c r="V3320" s="687"/>
      <c r="W3320" s="687"/>
    </row>
    <row r="3321" spans="1:23">
      <c r="A3321" s="1058"/>
      <c r="B3321" s="1066" t="s">
        <v>724</v>
      </c>
      <c r="C3321" s="1070"/>
      <c r="D3321" s="1070" t="s">
        <v>798</v>
      </c>
      <c r="E3321" s="729">
        <v>0.15</v>
      </c>
      <c r="F3321" s="1070"/>
      <c r="G3321" s="1070"/>
      <c r="H3321" s="1070"/>
      <c r="I3321" s="1070"/>
      <c r="J3321" s="871">
        <f>VLOOKUP(B3321,'Bieu5 TH chi phi'!$B$7:$C$109,2,0)</f>
        <v>450000</v>
      </c>
      <c r="K3321" s="690">
        <f>J3321*E3321</f>
        <v>67500</v>
      </c>
      <c r="L3321" s="690"/>
      <c r="M3321" s="690"/>
      <c r="N3321" s="690"/>
      <c r="O3321" s="690"/>
      <c r="P3321" s="645" t="str">
        <f t="shared" si="1169"/>
        <v>Sai</v>
      </c>
      <c r="Q3321" s="691">
        <v>1E-3</v>
      </c>
      <c r="S3321" s="689"/>
      <c r="T3321" s="687"/>
      <c r="U3321" s="687"/>
      <c r="V3321" s="687"/>
      <c r="W3321" s="687"/>
    </row>
    <row r="3322" spans="1:23">
      <c r="A3322" s="1058"/>
      <c r="B3322" s="1063" t="s">
        <v>799</v>
      </c>
      <c r="C3322" s="1070"/>
      <c r="D3322" s="1070" t="s">
        <v>800</v>
      </c>
      <c r="E3322" s="1070">
        <v>90</v>
      </c>
      <c r="F3322" s="1070"/>
      <c r="G3322" s="1070"/>
      <c r="H3322" s="1070"/>
      <c r="I3322" s="1070"/>
      <c r="J3322" s="871"/>
      <c r="K3322" s="701">
        <f>SUM(K3324:K3334)</f>
        <v>36594292.568753764</v>
      </c>
      <c r="L3322" s="701"/>
      <c r="M3322" s="701"/>
      <c r="N3322" s="701"/>
      <c r="O3322" s="701"/>
      <c r="P3322" s="645" t="str">
        <f t="shared" si="1169"/>
        <v>Sai</v>
      </c>
      <c r="Q3322" s="691">
        <v>1</v>
      </c>
    </row>
    <row r="3323" spans="1:23" s="706" customFormat="1">
      <c r="A3323" s="707"/>
      <c r="B3323" s="826" t="s">
        <v>908</v>
      </c>
      <c r="C3323" s="1070"/>
      <c r="D3323" s="1070"/>
      <c r="E3323" s="1070"/>
      <c r="F3323" s="1070"/>
      <c r="G3323" s="1070"/>
      <c r="H3323" s="1070"/>
      <c r="I3323" s="1070"/>
      <c r="J3323" s="694"/>
      <c r="K3323" s="704">
        <f>SUM(K3324:K3325)</f>
        <v>6600930.5</v>
      </c>
      <c r="L3323" s="704"/>
      <c r="M3323" s="704"/>
      <c r="N3323" s="704"/>
      <c r="O3323" s="704"/>
      <c r="P3323" s="645"/>
      <c r="Q3323" s="705"/>
      <c r="S3323" s="648"/>
      <c r="T3323" s="649"/>
      <c r="U3323" s="649"/>
      <c r="V3323" s="649"/>
      <c r="W3323" s="649"/>
    </row>
    <row r="3324" spans="1:23" s="706" customFormat="1" ht="21">
      <c r="A3324" s="707"/>
      <c r="B3324" s="827" t="s">
        <v>735</v>
      </c>
      <c r="C3324" s="682">
        <v>43320</v>
      </c>
      <c r="D3324" s="828" t="s">
        <v>736</v>
      </c>
      <c r="E3324" s="712">
        <v>3</v>
      </c>
      <c r="F3324" s="1070"/>
      <c r="G3324" s="1070"/>
      <c r="H3324" s="1070"/>
      <c r="I3324" s="1070"/>
      <c r="J3324" s="871">
        <f>VLOOKUP(C3324,'Bieu5 TH chi phi'!$B$7:$C$109,2,0)</f>
        <v>533643.49999999988</v>
      </c>
      <c r="K3324" s="704">
        <f>J3324*E3324</f>
        <v>1600930.4999999995</v>
      </c>
      <c r="L3324" s="704"/>
      <c r="M3324" s="704"/>
      <c r="N3324" s="704"/>
      <c r="O3324" s="704"/>
      <c r="P3324" s="645"/>
      <c r="Q3324" s="705"/>
      <c r="S3324" s="689"/>
      <c r="T3324" s="687"/>
      <c r="U3324" s="687"/>
      <c r="V3324" s="687"/>
      <c r="W3324" s="687"/>
    </row>
    <row r="3325" spans="1:23" s="706" customFormat="1">
      <c r="A3325" s="707"/>
      <c r="B3325" s="827" t="s">
        <v>732</v>
      </c>
      <c r="C3325" s="1070"/>
      <c r="D3325" s="728" t="s">
        <v>730</v>
      </c>
      <c r="E3325" s="1070">
        <v>1</v>
      </c>
      <c r="F3325" s="1070"/>
      <c r="G3325" s="1070"/>
      <c r="H3325" s="1070"/>
      <c r="I3325" s="1070"/>
      <c r="J3325" s="871">
        <f>VLOOKUP(B3325,'Bieu5 TH chi phi'!$B$7:$C$109,2,0)</f>
        <v>5000000</v>
      </c>
      <c r="K3325" s="704">
        <f>J3325*E3325</f>
        <v>5000000</v>
      </c>
      <c r="L3325" s="704"/>
      <c r="M3325" s="704"/>
      <c r="N3325" s="704"/>
      <c r="O3325" s="704"/>
      <c r="P3325" s="645"/>
      <c r="Q3325" s="705"/>
      <c r="S3325" s="648"/>
      <c r="T3325" s="649"/>
      <c r="U3325" s="649"/>
      <c r="V3325" s="649"/>
      <c r="W3325" s="649"/>
    </row>
    <row r="3326" spans="1:23" s="706" customFormat="1">
      <c r="A3326" s="707"/>
      <c r="B3326" s="1066" t="s">
        <v>801</v>
      </c>
      <c r="C3326" s="1070"/>
      <c r="D3326" s="1070" t="s">
        <v>800</v>
      </c>
      <c r="E3326" s="1070">
        <f>E3322</f>
        <v>90</v>
      </c>
      <c r="F3326" s="1070"/>
      <c r="G3326" s="1070"/>
      <c r="H3326" s="1070"/>
      <c r="I3326" s="1070"/>
      <c r="J3326" s="871">
        <f>VLOOKUP(B3326,'Bieu5 TH chi phi'!$B$7:$C$109,2,0)</f>
        <v>38838.710730170496</v>
      </c>
      <c r="K3326" s="704">
        <f>J3326*E3326</f>
        <v>3495483.9657153445</v>
      </c>
      <c r="L3326" s="704"/>
      <c r="M3326" s="704"/>
      <c r="N3326" s="704"/>
      <c r="O3326" s="704"/>
      <c r="P3326" s="645"/>
      <c r="Q3326" s="705"/>
      <c r="S3326" s="648"/>
      <c r="T3326" s="649"/>
      <c r="U3326" s="649"/>
      <c r="V3326" s="649"/>
      <c r="W3326" s="649"/>
    </row>
    <row r="3327" spans="1:23" s="706" customFormat="1">
      <c r="A3327" s="708"/>
      <c r="B3327" s="1066" t="s">
        <v>802</v>
      </c>
      <c r="C3327" s="1070"/>
      <c r="D3327" s="1070" t="s">
        <v>800</v>
      </c>
      <c r="E3327" s="1070">
        <f t="shared" ref="E3327:E3332" si="1174">E3326</f>
        <v>90</v>
      </c>
      <c r="F3327" s="1070"/>
      <c r="G3327" s="1070"/>
      <c r="H3327" s="1070"/>
      <c r="I3327" s="1070"/>
      <c r="J3327" s="871">
        <f>VLOOKUP(B3327,'Bieu5 TH chi phi'!$B$7:$C$109,2,0)</f>
        <v>0</v>
      </c>
      <c r="K3327" s="704"/>
      <c r="L3327" s="704"/>
      <c r="M3327" s="704"/>
      <c r="N3327" s="704"/>
      <c r="O3327" s="704"/>
      <c r="P3327" s="645"/>
      <c r="Q3327" s="705"/>
      <c r="S3327" s="689"/>
      <c r="T3327" s="687"/>
      <c r="U3327" s="687"/>
      <c r="V3327" s="687"/>
      <c r="W3327" s="687"/>
    </row>
    <row r="3328" spans="1:23" s="706" customFormat="1">
      <c r="A3328" s="707"/>
      <c r="B3328" s="709" t="s">
        <v>605</v>
      </c>
      <c r="C3328" s="1070"/>
      <c r="D3328" s="1070" t="s">
        <v>800</v>
      </c>
      <c r="E3328" s="1070">
        <f t="shared" si="1174"/>
        <v>90</v>
      </c>
      <c r="F3328" s="1070"/>
      <c r="G3328" s="1070"/>
      <c r="H3328" s="1070"/>
      <c r="I3328" s="1070"/>
      <c r="J3328" s="871">
        <f>VLOOKUP(B3328,'Bieu5 TH chi phi'!$B$7:$C$109,2,0)</f>
        <v>18765.274056338028</v>
      </c>
      <c r="K3328" s="704">
        <f>J3328*E3328</f>
        <v>1688874.6650704225</v>
      </c>
      <c r="L3328" s="704"/>
      <c r="M3328" s="704"/>
      <c r="N3328" s="704"/>
      <c r="O3328" s="704"/>
      <c r="P3328" s="645"/>
      <c r="Q3328" s="705"/>
      <c r="S3328" s="648"/>
      <c r="T3328" s="649"/>
      <c r="U3328" s="649"/>
      <c r="V3328" s="649"/>
      <c r="W3328" s="649"/>
    </row>
    <row r="3329" spans="1:23" s="706" customFormat="1">
      <c r="A3329" s="707"/>
      <c r="B3329" s="709" t="s">
        <v>646</v>
      </c>
      <c r="C3329" s="1070"/>
      <c r="D3329" s="1070" t="s">
        <v>800</v>
      </c>
      <c r="E3329" s="1070">
        <f t="shared" si="1174"/>
        <v>90</v>
      </c>
      <c r="F3329" s="1070"/>
      <c r="G3329" s="1070"/>
      <c r="H3329" s="1070"/>
      <c r="I3329" s="1070"/>
      <c r="J3329" s="871">
        <f>VLOOKUP(B3329,'Bieu5 TH chi phi'!$B$7:$C$109,2,0)</f>
        <v>173801.87938349394</v>
      </c>
      <c r="K3329" s="704">
        <f>J3329*E3329</f>
        <v>15642169.144514455</v>
      </c>
      <c r="L3329" s="704"/>
      <c r="M3329" s="704"/>
      <c r="N3329" s="704"/>
      <c r="O3329" s="704"/>
      <c r="P3329" s="645"/>
      <c r="Q3329" s="705"/>
      <c r="S3329" s="648"/>
      <c r="T3329" s="649"/>
      <c r="U3329" s="649"/>
      <c r="V3329" s="649"/>
      <c r="W3329" s="649"/>
    </row>
    <row r="3330" spans="1:23" s="706" customFormat="1">
      <c r="A3330" s="707"/>
      <c r="B3330" s="1066" t="s">
        <v>803</v>
      </c>
      <c r="C3330" s="1070"/>
      <c r="D3330" s="1070" t="s">
        <v>800</v>
      </c>
      <c r="E3330" s="1070">
        <f t="shared" si="1174"/>
        <v>90</v>
      </c>
      <c r="F3330" s="1070"/>
      <c r="G3330" s="1070"/>
      <c r="H3330" s="1070"/>
      <c r="I3330" s="1070"/>
      <c r="J3330" s="871"/>
      <c r="K3330" s="704"/>
      <c r="L3330" s="704"/>
      <c r="M3330" s="704"/>
      <c r="N3330" s="704"/>
      <c r="O3330" s="704"/>
      <c r="P3330" s="645"/>
      <c r="Q3330" s="705"/>
      <c r="S3330" s="648"/>
      <c r="T3330" s="649"/>
      <c r="U3330" s="649"/>
      <c r="V3330" s="649"/>
      <c r="W3330" s="649"/>
    </row>
    <row r="3331" spans="1:23" s="706" customFormat="1">
      <c r="A3331" s="707"/>
      <c r="B3331" s="709" t="s">
        <v>19</v>
      </c>
      <c r="C3331" s="1070"/>
      <c r="D3331" s="1070" t="s">
        <v>800</v>
      </c>
      <c r="E3331" s="1070">
        <f t="shared" si="1174"/>
        <v>90</v>
      </c>
      <c r="F3331" s="1070"/>
      <c r="G3331" s="1070"/>
      <c r="H3331" s="1070"/>
      <c r="I3331" s="1070"/>
      <c r="J3331" s="871">
        <f>VLOOKUP(B3331,'Bieu5 TH chi phi'!$B$7:$C$109,2,0)</f>
        <v>10491.54463647199</v>
      </c>
      <c r="K3331" s="704">
        <f>J3331*E3331</f>
        <v>944239.01728247909</v>
      </c>
      <c r="L3331" s="704"/>
      <c r="M3331" s="704"/>
      <c r="N3331" s="704"/>
      <c r="O3331" s="704"/>
      <c r="P3331" s="645"/>
      <c r="Q3331" s="705"/>
      <c r="S3331" s="648"/>
      <c r="T3331" s="649"/>
      <c r="U3331" s="649"/>
      <c r="V3331" s="649"/>
      <c r="W3331" s="649"/>
    </row>
    <row r="3332" spans="1:23" s="706" customFormat="1">
      <c r="A3332" s="707"/>
      <c r="B3332" s="710" t="s">
        <v>21</v>
      </c>
      <c r="C3332" s="1070"/>
      <c r="D3332" s="1070" t="s">
        <v>800</v>
      </c>
      <c r="E3332" s="1070">
        <f t="shared" si="1174"/>
        <v>90</v>
      </c>
      <c r="F3332" s="1070"/>
      <c r="G3332" s="1070"/>
      <c r="H3332" s="1070"/>
      <c r="I3332" s="1070"/>
      <c r="J3332" s="871">
        <f>VLOOKUP(B3332,'Bieu5 TH chi phi'!$B$7:$C$109,2,0)</f>
        <v>17555.295987286452</v>
      </c>
      <c r="K3332" s="704">
        <f>J3332*E3332</f>
        <v>1579976.6388557807</v>
      </c>
      <c r="L3332" s="704"/>
      <c r="M3332" s="704"/>
      <c r="N3332" s="704"/>
      <c r="O3332" s="704"/>
      <c r="P3332" s="645"/>
      <c r="Q3332" s="705"/>
      <c r="S3332" s="648"/>
      <c r="T3332" s="649"/>
      <c r="U3332" s="649"/>
      <c r="V3332" s="649"/>
      <c r="W3332" s="649"/>
    </row>
    <row r="3333" spans="1:23">
      <c r="A3333" s="711"/>
      <c r="B3333" s="710" t="s">
        <v>804</v>
      </c>
      <c r="C3333" s="712"/>
      <c r="D3333" s="1070" t="s">
        <v>800</v>
      </c>
      <c r="E3333" s="1070">
        <f>E3332</f>
        <v>90</v>
      </c>
      <c r="F3333" s="712"/>
      <c r="G3333" s="712"/>
      <c r="H3333" s="712"/>
      <c r="I3333" s="712"/>
      <c r="J3333" s="871">
        <f>VLOOKUP(B3333,'Bieu5 TH chi phi'!$B$7:$C$109,2,0)</f>
        <v>46989.233700271805</v>
      </c>
      <c r="K3333" s="704">
        <f t="shared" ref="K3333:K3334" si="1175">J3333*E3333</f>
        <v>4229031.0330244629</v>
      </c>
      <c r="L3333" s="713"/>
      <c r="M3333" s="713"/>
      <c r="N3333" s="713"/>
      <c r="O3333" s="713"/>
      <c r="P3333" s="645" t="str">
        <f t="shared" si="1169"/>
        <v>Sai</v>
      </c>
      <c r="Q3333" s="691"/>
    </row>
    <row r="3334" spans="1:23">
      <c r="A3334" s="715"/>
      <c r="B3334" s="1159" t="s">
        <v>22</v>
      </c>
      <c r="C3334" s="716"/>
      <c r="D3334" s="716" t="s">
        <v>800</v>
      </c>
      <c r="E3334" s="716">
        <f t="shared" ref="E3334" si="1176">E3333</f>
        <v>90</v>
      </c>
      <c r="F3334" s="716"/>
      <c r="G3334" s="716"/>
      <c r="H3334" s="716"/>
      <c r="I3334" s="716"/>
      <c r="J3334" s="1160">
        <f>VLOOKUP(B3334,'Bieu5 TH chi phi'!$B$7:$C$109,2,0)</f>
        <v>26817.640047675806</v>
      </c>
      <c r="K3334" s="717">
        <f t="shared" si="1175"/>
        <v>2413587.6042908225</v>
      </c>
      <c r="L3334" s="717"/>
      <c r="M3334" s="717"/>
      <c r="N3334" s="717"/>
      <c r="O3334" s="717"/>
      <c r="P3334" s="645" t="str">
        <f t="shared" si="1169"/>
        <v>Sai</v>
      </c>
    </row>
    <row r="3335" spans="1:23">
      <c r="A3335" s="748"/>
      <c r="B3335" s="1064"/>
      <c r="C3335" s="752"/>
      <c r="D3335" s="691"/>
      <c r="E3335" s="691"/>
      <c r="F3335" s="691"/>
      <c r="G3335" s="691"/>
      <c r="H3335" s="691"/>
      <c r="I3335" s="691"/>
      <c r="J3335" s="721"/>
      <c r="K3335" s="722"/>
      <c r="L3335" s="722"/>
      <c r="M3335" s="722"/>
      <c r="N3335" s="722"/>
      <c r="O3335" s="722"/>
      <c r="P3335" s="645" t="str">
        <f t="shared" si="1169"/>
        <v>Đúng</v>
      </c>
      <c r="Q3335" s="691"/>
    </row>
    <row r="3336" spans="1:23">
      <c r="A3336" s="1059" t="s">
        <v>970</v>
      </c>
      <c r="B3336" s="718"/>
      <c r="C3336" s="719"/>
      <c r="D3336" s="720"/>
      <c r="E3336" s="720"/>
      <c r="F3336" s="720"/>
      <c r="G3336" s="720"/>
      <c r="H3336" s="720"/>
      <c r="I3336" s="720"/>
      <c r="J3336" s="721"/>
      <c r="K3336" s="722"/>
      <c r="L3336" s="722"/>
      <c r="M3336" s="722"/>
      <c r="N3336" s="722"/>
      <c r="O3336" s="722"/>
      <c r="P3336" s="645" t="str">
        <f t="shared" si="1169"/>
        <v>Sai</v>
      </c>
      <c r="Q3336" s="691">
        <v>0.2</v>
      </c>
      <c r="S3336" s="689"/>
      <c r="T3336" s="687"/>
      <c r="U3336" s="687"/>
      <c r="V3336" s="687"/>
      <c r="W3336" s="687"/>
    </row>
    <row r="3337" spans="1:23">
      <c r="A3337" s="774" t="s">
        <v>971</v>
      </c>
      <c r="B3337" s="718"/>
      <c r="C3337" s="719"/>
      <c r="D3337" s="720"/>
      <c r="E3337" s="720"/>
      <c r="F3337" s="720"/>
      <c r="G3337" s="720"/>
      <c r="H3337" s="720"/>
      <c r="I3337" s="720"/>
      <c r="J3337" s="721"/>
      <c r="K3337" s="722"/>
      <c r="L3337" s="722"/>
      <c r="M3337" s="722"/>
      <c r="N3337" s="722"/>
      <c r="O3337" s="722"/>
      <c r="P3337" s="645" t="str">
        <f t="shared" si="1169"/>
        <v>Sai</v>
      </c>
      <c r="Q3337" s="691">
        <v>0.02</v>
      </c>
      <c r="S3337" s="689"/>
      <c r="T3337" s="687"/>
      <c r="U3337" s="687"/>
      <c r="V3337" s="687"/>
      <c r="W3337" s="687"/>
    </row>
    <row r="3338" spans="1:23">
      <c r="A3338" s="1410" t="s">
        <v>972</v>
      </c>
      <c r="B3338" s="1410"/>
      <c r="C3338" s="1410"/>
      <c r="D3338" s="796"/>
      <c r="E3338" s="1065"/>
      <c r="F3338" s="1065"/>
      <c r="G3338" s="1065"/>
      <c r="H3338" s="1065"/>
      <c r="I3338" s="1065"/>
      <c r="J3338" s="769"/>
      <c r="K3338" s="725">
        <f>K3339+K3348+K3353+K3356</f>
        <v>34523782.812488303</v>
      </c>
      <c r="L3338" s="725"/>
      <c r="M3338" s="725"/>
      <c r="N3338" s="725"/>
      <c r="O3338" s="725"/>
      <c r="P3338" s="645" t="str">
        <f t="shared" si="1169"/>
        <v>Sai</v>
      </c>
      <c r="Q3338" s="691">
        <v>0.69</v>
      </c>
      <c r="S3338" s="689"/>
      <c r="T3338" s="687"/>
      <c r="U3338" s="687"/>
      <c r="V3338" s="687"/>
      <c r="W3338" s="687"/>
    </row>
    <row r="3339" spans="1:23">
      <c r="A3339" s="1406" t="s">
        <v>973</v>
      </c>
      <c r="B3339" s="1063" t="s">
        <v>784</v>
      </c>
      <c r="C3339" s="753"/>
      <c r="D3339" s="1070"/>
      <c r="E3339" s="673"/>
      <c r="F3339" s="673"/>
      <c r="G3339" s="673"/>
      <c r="H3339" s="673"/>
      <c r="I3339" s="673"/>
      <c r="J3339" s="829"/>
      <c r="K3339" s="695">
        <f>SUM(K3340:K3347)</f>
        <v>13156821.570454545</v>
      </c>
      <c r="L3339" s="695"/>
      <c r="M3339" s="695"/>
      <c r="N3339" s="695"/>
      <c r="O3339" s="695"/>
      <c r="P3339" s="645" t="str">
        <f t="shared" si="1169"/>
        <v>Sai</v>
      </c>
      <c r="Q3339" s="691">
        <v>0.02</v>
      </c>
      <c r="S3339" s="689"/>
      <c r="T3339" s="687"/>
      <c r="U3339" s="687"/>
      <c r="V3339" s="687"/>
      <c r="W3339" s="687"/>
    </row>
    <row r="3340" spans="1:23">
      <c r="A3340" s="1406"/>
      <c r="B3340" s="1066" t="s">
        <v>786</v>
      </c>
      <c r="C3340" s="682">
        <v>43140</v>
      </c>
      <c r="D3340" s="1070" t="s">
        <v>736</v>
      </c>
      <c r="E3340" s="729">
        <v>1.72</v>
      </c>
      <c r="F3340" s="1070"/>
      <c r="G3340" s="1070"/>
      <c r="H3340" s="1070"/>
      <c r="I3340" s="1070"/>
      <c r="J3340" s="871">
        <f>VLOOKUP(C3340,'Bieu5 TH chi phi'!$B$7:$C$109,2,0)</f>
        <v>223327.29545454544</v>
      </c>
      <c r="K3340" s="690">
        <f>J3340*E3340</f>
        <v>384122.94818181818</v>
      </c>
      <c r="L3340" s="690"/>
      <c r="M3340" s="690"/>
      <c r="N3340" s="690"/>
      <c r="O3340" s="690"/>
      <c r="P3340" s="645" t="str">
        <f t="shared" si="1169"/>
        <v>Sai</v>
      </c>
      <c r="Q3340" s="691"/>
      <c r="S3340" s="794"/>
    </row>
    <row r="3341" spans="1:23">
      <c r="A3341" s="1058"/>
      <c r="B3341" s="1066" t="s">
        <v>786</v>
      </c>
      <c r="C3341" s="682">
        <v>43168</v>
      </c>
      <c r="D3341" s="1070" t="s">
        <v>736</v>
      </c>
      <c r="E3341" s="729">
        <v>4.72</v>
      </c>
      <c r="F3341" s="1070"/>
      <c r="G3341" s="1070"/>
      <c r="H3341" s="1070"/>
      <c r="I3341" s="1070"/>
      <c r="J3341" s="871">
        <f>VLOOKUP(C3341,'Bieu5 TH chi phi'!$B$7:$C$109,2,0)</f>
        <v>250929.54545454544</v>
      </c>
      <c r="K3341" s="690">
        <f>J3341*E3341</f>
        <v>1184387.4545454544</v>
      </c>
      <c r="L3341" s="690"/>
      <c r="M3341" s="690"/>
      <c r="N3341" s="690"/>
      <c r="O3341" s="690"/>
      <c r="P3341" s="645" t="str">
        <f t="shared" si="1169"/>
        <v>Sai</v>
      </c>
      <c r="Q3341" s="691">
        <v>5.67</v>
      </c>
      <c r="S3341" s="689"/>
      <c r="T3341" s="687"/>
      <c r="U3341" s="687"/>
      <c r="V3341" s="687"/>
      <c r="W3341" s="687"/>
    </row>
    <row r="3342" spans="1:23">
      <c r="A3342" s="1058"/>
      <c r="B3342" s="1066" t="s">
        <v>786</v>
      </c>
      <c r="C3342" s="682">
        <v>43260</v>
      </c>
      <c r="D3342" s="1070" t="s">
        <v>736</v>
      </c>
      <c r="E3342" s="729">
        <v>5.13</v>
      </c>
      <c r="F3342" s="1070"/>
      <c r="G3342" s="1070"/>
      <c r="H3342" s="1070"/>
      <c r="I3342" s="1070"/>
      <c r="J3342" s="871">
        <f>VLOOKUP(C3342,'Bieu5 TH chi phi'!$B$7:$C$109,2,0)</f>
        <v>333736.29545454547</v>
      </c>
      <c r="K3342" s="690">
        <f t="shared" ref="K3342:K3347" si="1177">J3342*E3342</f>
        <v>1712067.1956818183</v>
      </c>
      <c r="L3342" s="690"/>
      <c r="M3342" s="690"/>
      <c r="N3342" s="690"/>
      <c r="O3342" s="690"/>
      <c r="P3342" s="645" t="str">
        <f t="shared" ref="P3342:P3397" si="1178">IF(E3342=Q3342,"Đúng","Sai")</f>
        <v>Sai</v>
      </c>
      <c r="Q3342" s="691">
        <v>3.0000000000000001E-3</v>
      </c>
      <c r="S3342" s="689"/>
      <c r="T3342" s="687"/>
      <c r="U3342" s="687"/>
      <c r="V3342" s="687"/>
      <c r="W3342" s="687"/>
    </row>
    <row r="3343" spans="1:23">
      <c r="A3343" s="1058"/>
      <c r="B3343" s="1066" t="s">
        <v>786</v>
      </c>
      <c r="C3343" s="682">
        <v>43321</v>
      </c>
      <c r="D3343" s="1070" t="s">
        <v>736</v>
      </c>
      <c r="E3343" s="729">
        <v>1.84</v>
      </c>
      <c r="F3343" s="1070"/>
      <c r="G3343" s="1070"/>
      <c r="H3343" s="1070"/>
      <c r="I3343" s="1070"/>
      <c r="J3343" s="871">
        <f>VLOOKUP(C3343,'Bieu5 TH chi phi'!$B$7:$C$109,2,0)</f>
        <v>388940.79545454553</v>
      </c>
      <c r="K3343" s="690">
        <f t="shared" si="1177"/>
        <v>715651.06363636383</v>
      </c>
      <c r="L3343" s="690"/>
      <c r="M3343" s="690"/>
      <c r="N3343" s="690"/>
      <c r="O3343" s="690"/>
      <c r="P3343" s="645" t="str">
        <f t="shared" si="1178"/>
        <v>Sai</v>
      </c>
      <c r="Q3343" s="691">
        <v>0.67</v>
      </c>
      <c r="S3343" s="689"/>
      <c r="T3343" s="687"/>
      <c r="U3343" s="687"/>
      <c r="V3343" s="687"/>
      <c r="W3343" s="687"/>
    </row>
    <row r="3344" spans="1:23">
      <c r="A3344" s="1058"/>
      <c r="B3344" s="1066" t="s">
        <v>787</v>
      </c>
      <c r="C3344" s="682">
        <v>43168</v>
      </c>
      <c r="D3344" s="1070" t="s">
        <v>736</v>
      </c>
      <c r="E3344" s="729">
        <v>6.34</v>
      </c>
      <c r="F3344" s="728"/>
      <c r="G3344" s="728"/>
      <c r="H3344" s="728"/>
      <c r="I3344" s="728"/>
      <c r="J3344" s="871">
        <f>VLOOKUP(C3344,'Bieu5 TH chi phi'!$B$7:$C$109,2,0)</f>
        <v>250929.54545454544</v>
      </c>
      <c r="K3344" s="690">
        <f t="shared" si="1177"/>
        <v>1590893.3181818181</v>
      </c>
      <c r="L3344" s="690"/>
      <c r="M3344" s="690"/>
      <c r="N3344" s="690"/>
      <c r="O3344" s="690"/>
      <c r="P3344" s="645" t="str">
        <f t="shared" si="1178"/>
        <v>Sai</v>
      </c>
      <c r="Q3344" s="691"/>
    </row>
    <row r="3345" spans="1:23">
      <c r="A3345" s="1058"/>
      <c r="B3345" s="1066" t="s">
        <v>787</v>
      </c>
      <c r="C3345" s="682">
        <v>43260</v>
      </c>
      <c r="D3345" s="1070" t="s">
        <v>736</v>
      </c>
      <c r="E3345" s="729">
        <v>5.47</v>
      </c>
      <c r="F3345" s="728"/>
      <c r="G3345" s="728"/>
      <c r="H3345" s="728"/>
      <c r="I3345" s="728"/>
      <c r="J3345" s="871">
        <f>VLOOKUP(C3345,'Bieu5 TH chi phi'!$B$7:$C$109,2,0)</f>
        <v>333736.29545454547</v>
      </c>
      <c r="K3345" s="690">
        <f t="shared" si="1177"/>
        <v>1825537.5361363636</v>
      </c>
      <c r="L3345" s="690"/>
      <c r="M3345" s="690"/>
      <c r="N3345" s="690"/>
      <c r="O3345" s="690"/>
      <c r="P3345" s="645" t="str">
        <f t="shared" si="1178"/>
        <v>Sai</v>
      </c>
      <c r="Q3345" s="691">
        <v>4.0000000000000001E-3</v>
      </c>
      <c r="S3345" s="689"/>
      <c r="T3345" s="687"/>
      <c r="U3345" s="687"/>
      <c r="V3345" s="687"/>
      <c r="W3345" s="687"/>
    </row>
    <row r="3346" spans="1:23">
      <c r="A3346" s="1058"/>
      <c r="B3346" s="1066" t="s">
        <v>810</v>
      </c>
      <c r="C3346" s="682">
        <v>43232</v>
      </c>
      <c r="D3346" s="1070" t="s">
        <v>736</v>
      </c>
      <c r="E3346" s="729">
        <v>10.31</v>
      </c>
      <c r="F3346" s="728"/>
      <c r="G3346" s="728"/>
      <c r="H3346" s="728"/>
      <c r="I3346" s="728"/>
      <c r="J3346" s="871">
        <f>VLOOKUP(C3346,'Bieu5 TH chi phi'!$B$7:$C$109,2,0)</f>
        <v>222490.86363636365</v>
      </c>
      <c r="K3346" s="690">
        <f t="shared" si="1177"/>
        <v>2293880.8040909092</v>
      </c>
      <c r="L3346" s="690"/>
      <c r="M3346" s="690"/>
      <c r="N3346" s="690"/>
      <c r="O3346" s="690"/>
      <c r="P3346" s="645" t="str">
        <f t="shared" si="1178"/>
        <v>Sai</v>
      </c>
      <c r="Q3346" s="691">
        <v>1E-3</v>
      </c>
      <c r="S3346" s="689"/>
      <c r="T3346" s="687"/>
      <c r="U3346" s="687"/>
      <c r="V3346" s="687"/>
      <c r="W3346" s="687"/>
    </row>
    <row r="3347" spans="1:23">
      <c r="A3347" s="1058"/>
      <c r="B3347" s="1066" t="s">
        <v>792</v>
      </c>
      <c r="C3347" s="682">
        <v>43168</v>
      </c>
      <c r="D3347" s="1070" t="s">
        <v>736</v>
      </c>
      <c r="E3347" s="729">
        <v>13.75</v>
      </c>
      <c r="F3347" s="728"/>
      <c r="G3347" s="728"/>
      <c r="H3347" s="728"/>
      <c r="I3347" s="728"/>
      <c r="J3347" s="871">
        <f>VLOOKUP(C3347,'Bieu5 TH chi phi'!$B$7:$C$109,2,0)</f>
        <v>250929.54545454544</v>
      </c>
      <c r="K3347" s="690">
        <f t="shared" si="1177"/>
        <v>3450281.25</v>
      </c>
      <c r="L3347" s="690"/>
      <c r="M3347" s="690"/>
      <c r="N3347" s="690"/>
      <c r="O3347" s="690"/>
      <c r="P3347" s="645" t="str">
        <f t="shared" si="1178"/>
        <v>Sai</v>
      </c>
      <c r="Q3347" s="691">
        <v>1</v>
      </c>
    </row>
    <row r="3348" spans="1:23" s="706" customFormat="1">
      <c r="A3348" s="1058"/>
      <c r="B3348" s="1063" t="s">
        <v>794</v>
      </c>
      <c r="C3348" s="682"/>
      <c r="D3348" s="1070"/>
      <c r="E3348" s="729"/>
      <c r="F3348" s="673"/>
      <c r="G3348" s="673"/>
      <c r="H3348" s="673"/>
      <c r="I3348" s="673"/>
      <c r="J3348" s="762"/>
      <c r="K3348" s="695">
        <f>SUM(K3349:K3352)</f>
        <v>6300480.2076568725</v>
      </c>
      <c r="L3348" s="695"/>
      <c r="M3348" s="695"/>
      <c r="N3348" s="695"/>
      <c r="O3348" s="695"/>
      <c r="P3348" s="645"/>
      <c r="Q3348" s="705"/>
      <c r="S3348" s="648"/>
      <c r="T3348" s="649"/>
      <c r="U3348" s="649"/>
      <c r="V3348" s="649"/>
      <c r="W3348" s="649"/>
    </row>
    <row r="3349" spans="1:23" s="706" customFormat="1">
      <c r="A3349" s="1058"/>
      <c r="B3349" s="1066" t="s">
        <v>684</v>
      </c>
      <c r="C3349" s="682"/>
      <c r="D3349" s="1070" t="s">
        <v>795</v>
      </c>
      <c r="E3349" s="729">
        <v>0.26</v>
      </c>
      <c r="F3349" s="1070"/>
      <c r="G3349" s="1070"/>
      <c r="H3349" s="1070"/>
      <c r="I3349" s="1070"/>
      <c r="J3349" s="871">
        <f>VLOOKUP(B3349,'Bieu5 TH chi phi'!$B$7:$C$109,2,0)</f>
        <v>498.00796812749002</v>
      </c>
      <c r="K3349" s="690">
        <f>J3349*E3349</f>
        <v>129.48207171314741</v>
      </c>
      <c r="L3349" s="690"/>
      <c r="M3349" s="690"/>
      <c r="N3349" s="690"/>
      <c r="O3349" s="690"/>
      <c r="P3349" s="645"/>
      <c r="Q3349" s="705"/>
      <c r="S3349" s="689"/>
      <c r="T3349" s="687"/>
      <c r="U3349" s="687"/>
      <c r="V3349" s="687"/>
      <c r="W3349" s="687"/>
    </row>
    <row r="3350" spans="1:23" s="706" customFormat="1">
      <c r="A3350" s="1058"/>
      <c r="B3350" s="1066" t="s">
        <v>682</v>
      </c>
      <c r="C3350" s="682"/>
      <c r="D3350" s="1070" t="s">
        <v>795</v>
      </c>
      <c r="E3350" s="729">
        <v>70</v>
      </c>
      <c r="F3350" s="728"/>
      <c r="G3350" s="728"/>
      <c r="H3350" s="728"/>
      <c r="I3350" s="728"/>
      <c r="J3350" s="871">
        <f>VLOOKUP(B3350,'Bieu5 TH chi phi'!$B$7:$C$109,2,0)</f>
        <v>41646.852589641428</v>
      </c>
      <c r="K3350" s="690">
        <f>J3350*E3350</f>
        <v>2915279.6812749002</v>
      </c>
      <c r="L3350" s="690"/>
      <c r="M3350" s="690"/>
      <c r="N3350" s="690"/>
      <c r="O3350" s="690"/>
      <c r="P3350" s="645"/>
      <c r="Q3350" s="705"/>
      <c r="S3350" s="648"/>
      <c r="T3350" s="649"/>
      <c r="U3350" s="649"/>
      <c r="V3350" s="649"/>
      <c r="W3350" s="649"/>
    </row>
    <row r="3351" spans="1:23" s="706" customFormat="1">
      <c r="A3351" s="738"/>
      <c r="B3351" s="1413" t="s">
        <v>683</v>
      </c>
      <c r="C3351" s="1413"/>
      <c r="D3351" s="741" t="s">
        <v>795</v>
      </c>
      <c r="E3351" s="729">
        <v>30</v>
      </c>
      <c r="F3351" s="742"/>
      <c r="G3351" s="742"/>
      <c r="H3351" s="742"/>
      <c r="I3351" s="742"/>
      <c r="J3351" s="871">
        <f>VLOOKUP(B3351,'Bieu5 TH chi phi'!$B$7:$C$109,2,0)</f>
        <v>2293.1192604581674</v>
      </c>
      <c r="K3351" s="685">
        <f>J3351*E3351</f>
        <v>68793.577813745025</v>
      </c>
      <c r="L3351" s="685"/>
      <c r="M3351" s="685"/>
      <c r="N3351" s="685"/>
      <c r="O3351" s="685"/>
      <c r="P3351" s="645"/>
      <c r="Q3351" s="705"/>
      <c r="S3351" s="648"/>
      <c r="T3351" s="649"/>
      <c r="U3351" s="649"/>
      <c r="V3351" s="649"/>
      <c r="W3351" s="649"/>
    </row>
    <row r="3352" spans="1:23" s="706" customFormat="1">
      <c r="A3352" s="1058"/>
      <c r="B3352" s="1066" t="s">
        <v>697</v>
      </c>
      <c r="C3352" s="682"/>
      <c r="D3352" s="1070" t="s">
        <v>795</v>
      </c>
      <c r="E3352" s="729">
        <v>7.75</v>
      </c>
      <c r="F3352" s="728"/>
      <c r="G3352" s="728"/>
      <c r="H3352" s="728"/>
      <c r="I3352" s="728"/>
      <c r="J3352" s="871">
        <f>VLOOKUP(B3352,'Bieu5 TH chi phi'!$B$7:$C$109,2,0)</f>
        <v>427906.76987051795</v>
      </c>
      <c r="K3352" s="690">
        <f t="shared" ref="K3352" si="1179">J3352*E3352</f>
        <v>3316277.4664965142</v>
      </c>
      <c r="L3352" s="690"/>
      <c r="M3352" s="690"/>
      <c r="N3352" s="690"/>
      <c r="O3352" s="690"/>
      <c r="P3352" s="645"/>
      <c r="Q3352" s="705"/>
      <c r="S3352" s="689"/>
      <c r="T3352" s="687"/>
      <c r="U3352" s="687"/>
      <c r="V3352" s="687"/>
      <c r="W3352" s="687"/>
    </row>
    <row r="3353" spans="1:23" s="706" customFormat="1">
      <c r="A3353" s="1058"/>
      <c r="B3353" s="1063" t="s">
        <v>796</v>
      </c>
      <c r="C3353" s="753"/>
      <c r="D3353" s="1070"/>
      <c r="E3353" s="729"/>
      <c r="F3353" s="1070"/>
      <c r="G3353" s="1070"/>
      <c r="H3353" s="1070"/>
      <c r="I3353" s="1070"/>
      <c r="J3353" s="763"/>
      <c r="K3353" s="695">
        <f>SUM(K3354:K3355)</f>
        <v>69800</v>
      </c>
      <c r="L3353" s="695"/>
      <c r="M3353" s="695"/>
      <c r="N3353" s="695"/>
      <c r="O3353" s="695"/>
      <c r="P3353" s="645"/>
      <c r="Q3353" s="705"/>
      <c r="S3353" s="648"/>
      <c r="T3353" s="649"/>
      <c r="U3353" s="649"/>
      <c r="V3353" s="649"/>
      <c r="W3353" s="649"/>
    </row>
    <row r="3354" spans="1:23" s="706" customFormat="1">
      <c r="A3354" s="1058"/>
      <c r="B3354" s="1066" t="s">
        <v>722</v>
      </c>
      <c r="C3354" s="682"/>
      <c r="D3354" s="1070" t="s">
        <v>797</v>
      </c>
      <c r="E3354" s="729">
        <v>0.31</v>
      </c>
      <c r="F3354" s="1070"/>
      <c r="G3354" s="1070"/>
      <c r="H3354" s="1070"/>
      <c r="I3354" s="1070"/>
      <c r="J3354" s="871">
        <f>VLOOKUP(B3354,'Bieu5 TH chi phi'!$B$7:$C$109,2,0)</f>
        <v>80000</v>
      </c>
      <c r="K3354" s="690">
        <f t="shared" ref="K3354:K3355" si="1180">J3354*E3354</f>
        <v>24800</v>
      </c>
      <c r="L3354" s="690"/>
      <c r="M3354" s="690"/>
      <c r="N3354" s="690"/>
      <c r="O3354" s="690"/>
      <c r="P3354" s="645"/>
      <c r="Q3354" s="705"/>
      <c r="S3354" s="648"/>
      <c r="T3354" s="649"/>
      <c r="U3354" s="649"/>
      <c r="V3354" s="649"/>
      <c r="W3354" s="649"/>
    </row>
    <row r="3355" spans="1:23" s="706" customFormat="1">
      <c r="A3355" s="1058"/>
      <c r="B3355" s="1066" t="s">
        <v>724</v>
      </c>
      <c r="C3355" s="1070"/>
      <c r="D3355" s="1070" t="s">
        <v>798</v>
      </c>
      <c r="E3355" s="729">
        <v>0.1</v>
      </c>
      <c r="F3355" s="1070"/>
      <c r="G3355" s="1070"/>
      <c r="H3355" s="1070"/>
      <c r="I3355" s="1070"/>
      <c r="J3355" s="871">
        <f>VLOOKUP(B3355,'Bieu5 TH chi phi'!$B$7:$C$109,2,0)</f>
        <v>450000</v>
      </c>
      <c r="K3355" s="690">
        <f t="shared" si="1180"/>
        <v>45000</v>
      </c>
      <c r="L3355" s="690"/>
      <c r="M3355" s="690"/>
      <c r="N3355" s="690"/>
      <c r="O3355" s="690"/>
      <c r="P3355" s="645"/>
      <c r="Q3355" s="705"/>
      <c r="S3355" s="648"/>
      <c r="T3355" s="649"/>
      <c r="U3355" s="649"/>
      <c r="V3355" s="649"/>
      <c r="W3355" s="649"/>
    </row>
    <row r="3356" spans="1:23" s="706" customFormat="1">
      <c r="A3356" s="1058"/>
      <c r="B3356" s="1063" t="s">
        <v>799</v>
      </c>
      <c r="C3356" s="1070"/>
      <c r="D3356" s="1070" t="s">
        <v>800</v>
      </c>
      <c r="E3356" s="1070">
        <v>45</v>
      </c>
      <c r="F3356" s="1070"/>
      <c r="G3356" s="1070"/>
      <c r="H3356" s="1070"/>
      <c r="I3356" s="1070"/>
      <c r="J3356" s="871"/>
      <c r="K3356" s="701">
        <f>SUM(K3357:K3365)</f>
        <v>14996681.034376882</v>
      </c>
      <c r="L3356" s="701"/>
      <c r="M3356" s="701"/>
      <c r="N3356" s="701"/>
      <c r="O3356" s="701"/>
      <c r="P3356" s="645"/>
      <c r="Q3356" s="705"/>
      <c r="S3356" s="648"/>
      <c r="T3356" s="649"/>
      <c r="U3356" s="649"/>
      <c r="V3356" s="649"/>
      <c r="W3356" s="649"/>
    </row>
    <row r="3357" spans="1:23" s="706" customFormat="1">
      <c r="A3357" s="707"/>
      <c r="B3357" s="1066" t="s">
        <v>801</v>
      </c>
      <c r="C3357" s="1070"/>
      <c r="D3357" s="1070" t="s">
        <v>800</v>
      </c>
      <c r="E3357" s="1070">
        <f>E3356</f>
        <v>45</v>
      </c>
      <c r="F3357" s="1070"/>
      <c r="G3357" s="1070"/>
      <c r="H3357" s="1070"/>
      <c r="I3357" s="1070"/>
      <c r="J3357" s="871">
        <f>VLOOKUP(B3357,'Bieu5 TH chi phi'!$B$7:$C$109,2,0)</f>
        <v>38838.710730170496</v>
      </c>
      <c r="K3357" s="704">
        <f>J3357*E3357</f>
        <v>1747741.9828576723</v>
      </c>
      <c r="L3357" s="704"/>
      <c r="M3357" s="704"/>
      <c r="N3357" s="704"/>
      <c r="O3357" s="704"/>
      <c r="P3357" s="645"/>
      <c r="Q3357" s="705"/>
      <c r="S3357" s="648"/>
      <c r="T3357" s="649"/>
      <c r="U3357" s="649"/>
      <c r="V3357" s="649"/>
      <c r="W3357" s="649"/>
    </row>
    <row r="3358" spans="1:23">
      <c r="A3358" s="708"/>
      <c r="B3358" s="1066" t="s">
        <v>802</v>
      </c>
      <c r="C3358" s="1070"/>
      <c r="D3358" s="1070" t="s">
        <v>800</v>
      </c>
      <c r="E3358" s="1070">
        <f t="shared" ref="E3358:E3363" si="1181">E3357</f>
        <v>45</v>
      </c>
      <c r="F3358" s="1070"/>
      <c r="G3358" s="1070"/>
      <c r="H3358" s="1070"/>
      <c r="I3358" s="1070"/>
      <c r="J3358" s="871">
        <f>VLOOKUP(B3358,'Bieu5 TH chi phi'!$B$7:$C$109,2,0)</f>
        <v>0</v>
      </c>
      <c r="K3358" s="704"/>
      <c r="L3358" s="704"/>
      <c r="M3358" s="704"/>
      <c r="N3358" s="704"/>
      <c r="O3358" s="704"/>
      <c r="P3358" s="645" t="str">
        <f t="shared" si="1178"/>
        <v>Sai</v>
      </c>
      <c r="Q3358" s="691"/>
    </row>
    <row r="3359" spans="1:23">
      <c r="A3359" s="707"/>
      <c r="B3359" s="709" t="s">
        <v>605</v>
      </c>
      <c r="C3359" s="1070"/>
      <c r="D3359" s="1070" t="s">
        <v>800</v>
      </c>
      <c r="E3359" s="1070">
        <f t="shared" si="1181"/>
        <v>45</v>
      </c>
      <c r="F3359" s="1070"/>
      <c r="G3359" s="1070"/>
      <c r="H3359" s="1070"/>
      <c r="I3359" s="1070"/>
      <c r="J3359" s="871">
        <f>VLOOKUP(B3359,'Bieu5 TH chi phi'!$B$7:$C$109,2,0)</f>
        <v>18765.274056338028</v>
      </c>
      <c r="K3359" s="704">
        <f>J3359*E3359</f>
        <v>844437.33253521123</v>
      </c>
      <c r="L3359" s="704"/>
      <c r="M3359" s="704"/>
      <c r="N3359" s="704"/>
      <c r="O3359" s="704"/>
      <c r="P3359" s="645" t="str">
        <f t="shared" si="1178"/>
        <v>Sai</v>
      </c>
    </row>
    <row r="3360" spans="1:23">
      <c r="A3360" s="707"/>
      <c r="B3360" s="709" t="s">
        <v>646</v>
      </c>
      <c r="C3360" s="1070"/>
      <c r="D3360" s="1070" t="s">
        <v>800</v>
      </c>
      <c r="E3360" s="1070">
        <f t="shared" si="1181"/>
        <v>45</v>
      </c>
      <c r="F3360" s="1070"/>
      <c r="G3360" s="1070"/>
      <c r="H3360" s="1070"/>
      <c r="I3360" s="1070"/>
      <c r="J3360" s="871">
        <f>VLOOKUP(B3360,'Bieu5 TH chi phi'!$B$7:$C$109,2,0)</f>
        <v>173801.87938349394</v>
      </c>
      <c r="K3360" s="704">
        <f>J3360*E3360</f>
        <v>7821084.5722572273</v>
      </c>
      <c r="L3360" s="704"/>
      <c r="M3360" s="704"/>
      <c r="N3360" s="704"/>
      <c r="O3360" s="704"/>
      <c r="P3360" s="645" t="str">
        <f t="shared" si="1178"/>
        <v>Sai</v>
      </c>
    </row>
    <row r="3361" spans="1:23">
      <c r="A3361" s="707"/>
      <c r="B3361" s="1066" t="s">
        <v>803</v>
      </c>
      <c r="C3361" s="1070"/>
      <c r="D3361" s="1070" t="s">
        <v>800</v>
      </c>
      <c r="E3361" s="1070">
        <f t="shared" si="1181"/>
        <v>45</v>
      </c>
      <c r="F3361" s="1070"/>
      <c r="G3361" s="1070"/>
      <c r="H3361" s="1070"/>
      <c r="I3361" s="1070"/>
      <c r="J3361" s="871"/>
      <c r="K3361" s="704"/>
      <c r="L3361" s="704"/>
      <c r="M3361" s="704"/>
      <c r="N3361" s="704"/>
      <c r="O3361" s="704"/>
      <c r="P3361" s="645" t="str">
        <f t="shared" si="1178"/>
        <v>Sai</v>
      </c>
      <c r="Q3361" s="691"/>
    </row>
    <row r="3362" spans="1:23">
      <c r="A3362" s="707"/>
      <c r="B3362" s="709" t="s">
        <v>19</v>
      </c>
      <c r="C3362" s="1070"/>
      <c r="D3362" s="1070" t="s">
        <v>800</v>
      </c>
      <c r="E3362" s="1070">
        <f t="shared" si="1181"/>
        <v>45</v>
      </c>
      <c r="F3362" s="1070"/>
      <c r="G3362" s="1070"/>
      <c r="H3362" s="1070"/>
      <c r="I3362" s="1070"/>
      <c r="J3362" s="871">
        <f>VLOOKUP(B3362,'Bieu5 TH chi phi'!$B$7:$C$109,2,0)</f>
        <v>10491.54463647199</v>
      </c>
      <c r="K3362" s="704">
        <f>J3362*E3362</f>
        <v>472119.50864123955</v>
      </c>
      <c r="L3362" s="704"/>
      <c r="M3362" s="704"/>
      <c r="N3362" s="704"/>
      <c r="O3362" s="704"/>
      <c r="P3362" s="645" t="str">
        <f t="shared" si="1178"/>
        <v>Sai</v>
      </c>
      <c r="Q3362" s="691">
        <v>0.1</v>
      </c>
      <c r="S3362" s="689"/>
      <c r="T3362" s="687"/>
      <c r="U3362" s="687"/>
      <c r="V3362" s="687"/>
      <c r="W3362" s="687"/>
    </row>
    <row r="3363" spans="1:23">
      <c r="A3363" s="707"/>
      <c r="B3363" s="710" t="s">
        <v>21</v>
      </c>
      <c r="C3363" s="1070"/>
      <c r="D3363" s="1070" t="s">
        <v>800</v>
      </c>
      <c r="E3363" s="1070">
        <f t="shared" si="1181"/>
        <v>45</v>
      </c>
      <c r="F3363" s="1070"/>
      <c r="G3363" s="1070"/>
      <c r="H3363" s="1070"/>
      <c r="I3363" s="1070"/>
      <c r="J3363" s="871">
        <f>VLOOKUP(B3363,'Bieu5 TH chi phi'!$B$7:$C$109,2,0)</f>
        <v>17555.295987286452</v>
      </c>
      <c r="K3363" s="704">
        <f>J3363*E3363</f>
        <v>789988.31942789035</v>
      </c>
      <c r="L3363" s="704"/>
      <c r="M3363" s="704"/>
      <c r="N3363" s="704"/>
      <c r="O3363" s="704"/>
      <c r="P3363" s="645" t="str">
        <f t="shared" si="1178"/>
        <v>Sai</v>
      </c>
      <c r="Q3363" s="691">
        <v>0.02</v>
      </c>
      <c r="S3363" s="689"/>
      <c r="T3363" s="687"/>
      <c r="U3363" s="687"/>
      <c r="V3363" s="687"/>
      <c r="W3363" s="687"/>
    </row>
    <row r="3364" spans="1:23">
      <c r="A3364" s="711"/>
      <c r="B3364" s="710" t="s">
        <v>804</v>
      </c>
      <c r="C3364" s="712"/>
      <c r="D3364" s="1070" t="s">
        <v>800</v>
      </c>
      <c r="E3364" s="1070">
        <f>E3363</f>
        <v>45</v>
      </c>
      <c r="F3364" s="712"/>
      <c r="G3364" s="712"/>
      <c r="H3364" s="712"/>
      <c r="I3364" s="712"/>
      <c r="J3364" s="871">
        <f>VLOOKUP(B3364,'Bieu5 TH chi phi'!$B$7:$C$109,2,0)</f>
        <v>46989.233700271805</v>
      </c>
      <c r="K3364" s="704">
        <f t="shared" ref="K3364:K3365" si="1182">J3364*E3364</f>
        <v>2114515.5165122314</v>
      </c>
      <c r="L3364" s="713"/>
      <c r="M3364" s="713"/>
      <c r="N3364" s="713"/>
      <c r="O3364" s="713"/>
      <c r="P3364" s="645" t="str">
        <f t="shared" si="1178"/>
        <v>Sai</v>
      </c>
      <c r="Q3364" s="691">
        <v>0.4</v>
      </c>
      <c r="S3364" s="689"/>
      <c r="T3364" s="687"/>
      <c r="U3364" s="687"/>
      <c r="V3364" s="687"/>
      <c r="W3364" s="687"/>
    </row>
    <row r="3365" spans="1:23">
      <c r="A3365" s="711"/>
      <c r="B3365" s="714" t="s">
        <v>22</v>
      </c>
      <c r="C3365" s="712"/>
      <c r="D3365" s="1070" t="s">
        <v>800</v>
      </c>
      <c r="E3365" s="1070">
        <f t="shared" ref="E3365" si="1183">E3364</f>
        <v>45</v>
      </c>
      <c r="F3365" s="712"/>
      <c r="G3365" s="712"/>
      <c r="H3365" s="712"/>
      <c r="I3365" s="712"/>
      <c r="J3365" s="871">
        <f>VLOOKUP(B3365,'Bieu5 TH chi phi'!$B$7:$C$109,2,0)</f>
        <v>26817.640047675806</v>
      </c>
      <c r="K3365" s="704">
        <f t="shared" si="1182"/>
        <v>1206793.8021454113</v>
      </c>
      <c r="L3365" s="713"/>
      <c r="M3365" s="713"/>
      <c r="N3365" s="713"/>
      <c r="O3365" s="713"/>
      <c r="P3365" s="645" t="str">
        <f t="shared" si="1178"/>
        <v>Sai</v>
      </c>
      <c r="Q3365" s="691">
        <v>0.01</v>
      </c>
      <c r="S3365" s="689"/>
      <c r="T3365" s="687"/>
      <c r="U3365" s="687"/>
      <c r="V3365" s="687"/>
      <c r="W3365" s="687"/>
    </row>
    <row r="3366" spans="1:23">
      <c r="A3366" s="1414"/>
      <c r="B3366" s="1414"/>
      <c r="C3366" s="1414"/>
      <c r="D3366" s="1414"/>
      <c r="E3366" s="1414"/>
      <c r="F3366" s="1064"/>
      <c r="G3366" s="1064"/>
      <c r="H3366" s="1064"/>
      <c r="I3366" s="1064"/>
      <c r="J3366" s="767"/>
      <c r="K3366" s="722"/>
      <c r="L3366" s="722"/>
      <c r="M3366" s="722"/>
      <c r="N3366" s="722"/>
      <c r="O3366" s="722"/>
      <c r="P3366" s="645" t="str">
        <f t="shared" si="1178"/>
        <v>Sai</v>
      </c>
      <c r="Q3366" s="691">
        <v>3.4</v>
      </c>
      <c r="S3366" s="689"/>
      <c r="T3366" s="687"/>
      <c r="U3366" s="687"/>
      <c r="V3366" s="687"/>
      <c r="W3366" s="687"/>
    </row>
    <row r="3367" spans="1:23">
      <c r="A3367" s="1410" t="s">
        <v>917</v>
      </c>
      <c r="B3367" s="1410"/>
      <c r="C3367" s="1410"/>
      <c r="D3367" s="1410"/>
      <c r="E3367" s="796"/>
      <c r="F3367" s="796"/>
      <c r="G3367" s="796"/>
      <c r="H3367" s="796"/>
      <c r="I3367" s="796"/>
      <c r="J3367" s="769"/>
      <c r="K3367" s="725">
        <f>K3368+K3377+K3382+K3385</f>
        <v>40307908.856552221</v>
      </c>
      <c r="L3367" s="725"/>
      <c r="M3367" s="725"/>
      <c r="N3367" s="725"/>
      <c r="O3367" s="725"/>
      <c r="P3367" s="645" t="str">
        <f t="shared" si="1178"/>
        <v>Sai</v>
      </c>
      <c r="Q3367" s="691">
        <v>3.0000000000000001E-3</v>
      </c>
      <c r="S3367" s="689"/>
      <c r="T3367" s="687"/>
      <c r="U3367" s="687"/>
      <c r="V3367" s="687"/>
      <c r="W3367" s="687"/>
    </row>
    <row r="3368" spans="1:23">
      <c r="A3368" s="1058" t="s">
        <v>974</v>
      </c>
      <c r="B3368" s="1063" t="s">
        <v>784</v>
      </c>
      <c r="C3368" s="753"/>
      <c r="D3368" s="1070"/>
      <c r="E3368" s="673"/>
      <c r="F3368" s="673"/>
      <c r="G3368" s="673"/>
      <c r="H3368" s="673"/>
      <c r="I3368" s="673"/>
      <c r="J3368" s="829"/>
      <c r="K3368" s="695">
        <f>SUM(K3369:K3376)</f>
        <v>13311661.828636363</v>
      </c>
      <c r="L3368" s="695"/>
      <c r="M3368" s="695"/>
      <c r="N3368" s="695"/>
      <c r="O3368" s="695"/>
      <c r="P3368" s="645" t="str">
        <f t="shared" si="1178"/>
        <v>Sai</v>
      </c>
      <c r="Q3368" s="691">
        <v>0.47</v>
      </c>
      <c r="S3368" s="689"/>
      <c r="T3368" s="687"/>
      <c r="U3368" s="687"/>
      <c r="V3368" s="687"/>
      <c r="W3368" s="687"/>
    </row>
    <row r="3369" spans="1:23">
      <c r="A3369" s="1058"/>
      <c r="B3369" s="1066" t="s">
        <v>786</v>
      </c>
      <c r="C3369" s="682">
        <v>43140</v>
      </c>
      <c r="D3369" s="1070" t="s">
        <v>736</v>
      </c>
      <c r="E3369" s="729">
        <v>1.75</v>
      </c>
      <c r="F3369" s="1070"/>
      <c r="G3369" s="1070"/>
      <c r="H3369" s="1070"/>
      <c r="I3369" s="1070"/>
      <c r="J3369" s="871">
        <f>VLOOKUP(C3369,'Bieu5 TH chi phi'!$B$7:$C$109,2,0)</f>
        <v>223327.29545454544</v>
      </c>
      <c r="K3369" s="690">
        <f>J3369*E3369</f>
        <v>390822.76704545453</v>
      </c>
      <c r="L3369" s="690"/>
      <c r="M3369" s="690"/>
      <c r="N3369" s="690"/>
      <c r="O3369" s="690"/>
      <c r="P3369" s="645" t="str">
        <f t="shared" si="1178"/>
        <v>Sai</v>
      </c>
      <c r="Q3369" s="691"/>
    </row>
    <row r="3370" spans="1:23">
      <c r="A3370" s="1058"/>
      <c r="B3370" s="1066" t="s">
        <v>786</v>
      </c>
      <c r="C3370" s="682">
        <v>43168</v>
      </c>
      <c r="D3370" s="1070" t="s">
        <v>736</v>
      </c>
      <c r="E3370" s="729">
        <v>4.75</v>
      </c>
      <c r="F3370" s="1070"/>
      <c r="G3370" s="1070"/>
      <c r="H3370" s="1070"/>
      <c r="I3370" s="1070"/>
      <c r="J3370" s="871">
        <f>VLOOKUP(C3370,'Bieu5 TH chi phi'!$B$7:$C$109,2,0)</f>
        <v>250929.54545454544</v>
      </c>
      <c r="K3370" s="690">
        <f>J3370*E3370</f>
        <v>1191915.3409090908</v>
      </c>
      <c r="L3370" s="690"/>
      <c r="M3370" s="690"/>
      <c r="N3370" s="690"/>
      <c r="O3370" s="690"/>
      <c r="P3370" s="645" t="str">
        <f t="shared" si="1178"/>
        <v>Sai</v>
      </c>
      <c r="Q3370" s="691">
        <v>4.0000000000000001E-3</v>
      </c>
      <c r="S3370" s="689"/>
      <c r="T3370" s="687"/>
      <c r="U3370" s="687"/>
      <c r="V3370" s="687"/>
      <c r="W3370" s="687"/>
    </row>
    <row r="3371" spans="1:23">
      <c r="A3371" s="1058"/>
      <c r="B3371" s="1066" t="s">
        <v>786</v>
      </c>
      <c r="C3371" s="682">
        <v>43260</v>
      </c>
      <c r="D3371" s="1070" t="s">
        <v>736</v>
      </c>
      <c r="E3371" s="729">
        <v>5.13</v>
      </c>
      <c r="F3371" s="1070"/>
      <c r="G3371" s="1070"/>
      <c r="H3371" s="1070"/>
      <c r="I3371" s="1070"/>
      <c r="J3371" s="871">
        <f>VLOOKUP(C3371,'Bieu5 TH chi phi'!$B$7:$C$109,2,0)</f>
        <v>333736.29545454547</v>
      </c>
      <c r="K3371" s="690">
        <f t="shared" ref="K3371:K3376" si="1184">J3371*E3371</f>
        <v>1712067.1956818183</v>
      </c>
      <c r="L3371" s="690"/>
      <c r="M3371" s="690"/>
      <c r="N3371" s="690"/>
      <c r="O3371" s="690"/>
      <c r="P3371" s="645" t="str">
        <f t="shared" si="1178"/>
        <v>Sai</v>
      </c>
      <c r="Q3371" s="691">
        <v>1E-3</v>
      </c>
      <c r="S3371" s="689"/>
      <c r="T3371" s="687"/>
      <c r="U3371" s="687"/>
      <c r="V3371" s="687"/>
      <c r="W3371" s="687"/>
    </row>
    <row r="3372" spans="1:23">
      <c r="A3372" s="1058"/>
      <c r="B3372" s="1066" t="s">
        <v>786</v>
      </c>
      <c r="C3372" s="682">
        <v>43321</v>
      </c>
      <c r="D3372" s="1070" t="s">
        <v>736</v>
      </c>
      <c r="E3372" s="729">
        <v>1.88</v>
      </c>
      <c r="F3372" s="1070"/>
      <c r="G3372" s="1070"/>
      <c r="H3372" s="1070"/>
      <c r="I3372" s="1070"/>
      <c r="J3372" s="871">
        <f>VLOOKUP(C3372,'Bieu5 TH chi phi'!$B$7:$C$109,2,0)</f>
        <v>388940.79545454553</v>
      </c>
      <c r="K3372" s="690">
        <f t="shared" si="1184"/>
        <v>731208.69545454555</v>
      </c>
      <c r="L3372" s="690"/>
      <c r="M3372" s="690"/>
      <c r="N3372" s="690"/>
      <c r="O3372" s="690"/>
      <c r="P3372" s="645" t="str">
        <f t="shared" si="1178"/>
        <v>Sai</v>
      </c>
      <c r="Q3372" s="691">
        <v>1</v>
      </c>
    </row>
    <row r="3373" spans="1:23" s="706" customFormat="1">
      <c r="A3373" s="1058"/>
      <c r="B3373" s="1066" t="s">
        <v>787</v>
      </c>
      <c r="C3373" s="682">
        <v>43168</v>
      </c>
      <c r="D3373" s="1070" t="s">
        <v>736</v>
      </c>
      <c r="E3373" s="729">
        <v>6.38</v>
      </c>
      <c r="F3373" s="728"/>
      <c r="G3373" s="728"/>
      <c r="H3373" s="728"/>
      <c r="I3373" s="728"/>
      <c r="J3373" s="871">
        <f>VLOOKUP(C3373,'Bieu5 TH chi phi'!$B$7:$C$109,2,0)</f>
        <v>250929.54545454544</v>
      </c>
      <c r="K3373" s="690">
        <f t="shared" si="1184"/>
        <v>1600930.5</v>
      </c>
      <c r="L3373" s="690"/>
      <c r="M3373" s="690"/>
      <c r="N3373" s="690"/>
      <c r="O3373" s="690"/>
      <c r="P3373" s="645"/>
      <c r="Q3373" s="705"/>
      <c r="S3373" s="648"/>
      <c r="T3373" s="649"/>
      <c r="U3373" s="649"/>
      <c r="V3373" s="649"/>
      <c r="W3373" s="649"/>
    </row>
    <row r="3374" spans="1:23" s="706" customFormat="1">
      <c r="A3374" s="1058"/>
      <c r="B3374" s="1066" t="s">
        <v>787</v>
      </c>
      <c r="C3374" s="682">
        <v>43260</v>
      </c>
      <c r="D3374" s="1070" t="s">
        <v>736</v>
      </c>
      <c r="E3374" s="729">
        <v>5.5</v>
      </c>
      <c r="F3374" s="728"/>
      <c r="G3374" s="728"/>
      <c r="H3374" s="728"/>
      <c r="I3374" s="728"/>
      <c r="J3374" s="871">
        <f>VLOOKUP(C3374,'Bieu5 TH chi phi'!$B$7:$C$109,2,0)</f>
        <v>333736.29545454547</v>
      </c>
      <c r="K3374" s="690">
        <f t="shared" si="1184"/>
        <v>1835549.625</v>
      </c>
      <c r="L3374" s="690"/>
      <c r="M3374" s="690"/>
      <c r="N3374" s="690"/>
      <c r="O3374" s="690"/>
      <c r="P3374" s="645"/>
      <c r="Q3374" s="705"/>
      <c r="S3374" s="689"/>
      <c r="T3374" s="687"/>
      <c r="U3374" s="687"/>
      <c r="V3374" s="687"/>
      <c r="W3374" s="687"/>
    </row>
    <row r="3375" spans="1:23" s="706" customFormat="1">
      <c r="A3375" s="1058"/>
      <c r="B3375" s="1066" t="s">
        <v>810</v>
      </c>
      <c r="C3375" s="682">
        <v>43232</v>
      </c>
      <c r="D3375" s="1070" t="s">
        <v>736</v>
      </c>
      <c r="E3375" s="729">
        <v>10.5</v>
      </c>
      <c r="F3375" s="728"/>
      <c r="G3375" s="728"/>
      <c r="H3375" s="728"/>
      <c r="I3375" s="728"/>
      <c r="J3375" s="871">
        <f>VLOOKUP(C3375,'Bieu5 TH chi phi'!$B$7:$C$109,2,0)</f>
        <v>222490.86363636365</v>
      </c>
      <c r="K3375" s="690">
        <f t="shared" si="1184"/>
        <v>2336154.0681818184</v>
      </c>
      <c r="L3375" s="690"/>
      <c r="M3375" s="690"/>
      <c r="N3375" s="690"/>
      <c r="O3375" s="690"/>
      <c r="P3375" s="645"/>
      <c r="Q3375" s="705"/>
      <c r="S3375" s="648"/>
      <c r="T3375" s="649"/>
      <c r="U3375" s="649"/>
      <c r="V3375" s="649"/>
      <c r="W3375" s="649"/>
    </row>
    <row r="3376" spans="1:23" s="706" customFormat="1">
      <c r="A3376" s="1058"/>
      <c r="B3376" s="1066" t="s">
        <v>792</v>
      </c>
      <c r="C3376" s="682">
        <v>43168</v>
      </c>
      <c r="D3376" s="1070" t="s">
        <v>736</v>
      </c>
      <c r="E3376" s="729">
        <v>14</v>
      </c>
      <c r="F3376" s="728"/>
      <c r="G3376" s="728"/>
      <c r="H3376" s="728"/>
      <c r="I3376" s="728"/>
      <c r="J3376" s="871">
        <f>VLOOKUP(C3376,'Bieu5 TH chi phi'!$B$7:$C$109,2,0)</f>
        <v>250929.54545454544</v>
      </c>
      <c r="K3376" s="690">
        <f t="shared" si="1184"/>
        <v>3513013.6363636362</v>
      </c>
      <c r="L3376" s="690"/>
      <c r="M3376" s="690"/>
      <c r="N3376" s="690"/>
      <c r="O3376" s="690"/>
      <c r="P3376" s="645"/>
      <c r="Q3376" s="705"/>
      <c r="S3376" s="648"/>
      <c r="T3376" s="649"/>
      <c r="U3376" s="649"/>
      <c r="V3376" s="649"/>
      <c r="W3376" s="649"/>
    </row>
    <row r="3377" spans="1:23" s="706" customFormat="1">
      <c r="A3377" s="1058"/>
      <c r="B3377" s="1063" t="s">
        <v>794</v>
      </c>
      <c r="C3377" s="682"/>
      <c r="D3377" s="1070"/>
      <c r="E3377" s="729"/>
      <c r="F3377" s="673"/>
      <c r="G3377" s="673"/>
      <c r="H3377" s="673"/>
      <c r="I3377" s="673"/>
      <c r="J3377" s="684"/>
      <c r="K3377" s="695">
        <f>SUM(K3378:K3381)</f>
        <v>6918672.3154133465</v>
      </c>
      <c r="L3377" s="695"/>
      <c r="M3377" s="695"/>
      <c r="N3377" s="695"/>
      <c r="O3377" s="695"/>
      <c r="P3377" s="645"/>
      <c r="Q3377" s="705"/>
      <c r="S3377" s="689"/>
      <c r="T3377" s="687"/>
      <c r="U3377" s="687"/>
      <c r="V3377" s="687"/>
      <c r="W3377" s="687"/>
    </row>
    <row r="3378" spans="1:23" s="706" customFormat="1">
      <c r="A3378" s="1058"/>
      <c r="B3378" s="1066" t="s">
        <v>684</v>
      </c>
      <c r="C3378" s="682"/>
      <c r="D3378" s="1070" t="s">
        <v>795</v>
      </c>
      <c r="E3378" s="729">
        <v>0.28999999999999998</v>
      </c>
      <c r="F3378" s="1070"/>
      <c r="G3378" s="1070"/>
      <c r="H3378" s="1070"/>
      <c r="I3378" s="1070"/>
      <c r="J3378" s="871">
        <f>VLOOKUP(B3378,'Bieu5 TH chi phi'!$B$7:$C$109,2,0)</f>
        <v>498.00796812749002</v>
      </c>
      <c r="K3378" s="690">
        <f t="shared" ref="K3378:K3381" si="1185">J3378*E3378</f>
        <v>144.42231075697208</v>
      </c>
      <c r="L3378" s="690"/>
      <c r="M3378" s="690"/>
      <c r="N3378" s="690"/>
      <c r="O3378" s="690"/>
      <c r="P3378" s="645"/>
      <c r="Q3378" s="705"/>
      <c r="S3378" s="648"/>
      <c r="T3378" s="649"/>
      <c r="U3378" s="649"/>
      <c r="V3378" s="649"/>
      <c r="W3378" s="649"/>
    </row>
    <row r="3379" spans="1:23" s="706" customFormat="1">
      <c r="A3379" s="1058"/>
      <c r="B3379" s="1066" t="s">
        <v>682</v>
      </c>
      <c r="C3379" s="682"/>
      <c r="D3379" s="1070" t="s">
        <v>795</v>
      </c>
      <c r="E3379" s="729">
        <v>72</v>
      </c>
      <c r="F3379" s="728"/>
      <c r="G3379" s="728"/>
      <c r="H3379" s="728"/>
      <c r="I3379" s="728"/>
      <c r="J3379" s="871">
        <f>VLOOKUP(B3379,'Bieu5 TH chi phi'!$B$7:$C$109,2,0)</f>
        <v>41646.852589641428</v>
      </c>
      <c r="K3379" s="690">
        <f t="shared" si="1185"/>
        <v>2998573.3864541827</v>
      </c>
      <c r="L3379" s="690"/>
      <c r="M3379" s="690"/>
      <c r="N3379" s="690"/>
      <c r="O3379" s="690"/>
      <c r="P3379" s="645"/>
      <c r="Q3379" s="705"/>
      <c r="S3379" s="648"/>
      <c r="T3379" s="649"/>
      <c r="U3379" s="649"/>
      <c r="V3379" s="649"/>
      <c r="W3379" s="649"/>
    </row>
    <row r="3380" spans="1:23" s="706" customFormat="1">
      <c r="A3380" s="1058"/>
      <c r="B3380" s="1407" t="s">
        <v>683</v>
      </c>
      <c r="C3380" s="1407"/>
      <c r="D3380" s="1070" t="s">
        <v>795</v>
      </c>
      <c r="E3380" s="729">
        <v>30</v>
      </c>
      <c r="F3380" s="728"/>
      <c r="G3380" s="728"/>
      <c r="H3380" s="728"/>
      <c r="I3380" s="728"/>
      <c r="J3380" s="871">
        <f>VLOOKUP(B3380,'Bieu5 TH chi phi'!$B$7:$C$109,2,0)</f>
        <v>2293.1192604581674</v>
      </c>
      <c r="K3380" s="690">
        <f t="shared" si="1185"/>
        <v>68793.577813745025</v>
      </c>
      <c r="L3380" s="690"/>
      <c r="M3380" s="690"/>
      <c r="N3380" s="690"/>
      <c r="O3380" s="690"/>
      <c r="P3380" s="645"/>
      <c r="Q3380" s="705"/>
      <c r="S3380" s="648"/>
      <c r="T3380" s="649"/>
      <c r="U3380" s="649"/>
      <c r="V3380" s="649"/>
      <c r="W3380" s="649"/>
    </row>
    <row r="3381" spans="1:23" s="706" customFormat="1">
      <c r="A3381" s="1058"/>
      <c r="B3381" s="1066" t="s">
        <v>697</v>
      </c>
      <c r="C3381" s="682"/>
      <c r="D3381" s="1070" t="s">
        <v>795</v>
      </c>
      <c r="E3381" s="729">
        <v>9</v>
      </c>
      <c r="F3381" s="1070"/>
      <c r="G3381" s="1070"/>
      <c r="H3381" s="1070"/>
      <c r="I3381" s="1070"/>
      <c r="J3381" s="871">
        <f>VLOOKUP(B3381,'Bieu5 TH chi phi'!$B$7:$C$109,2,0)</f>
        <v>427906.76987051795</v>
      </c>
      <c r="K3381" s="690">
        <f t="shared" si="1185"/>
        <v>3851160.9288346614</v>
      </c>
      <c r="L3381" s="690"/>
      <c r="M3381" s="690"/>
      <c r="N3381" s="690"/>
      <c r="O3381" s="690"/>
      <c r="P3381" s="645"/>
      <c r="Q3381" s="705"/>
      <c r="S3381" s="648"/>
      <c r="T3381" s="649"/>
      <c r="U3381" s="649"/>
      <c r="V3381" s="649"/>
      <c r="W3381" s="649"/>
    </row>
    <row r="3382" spans="1:23" s="706" customFormat="1">
      <c r="A3382" s="1058"/>
      <c r="B3382" s="1063" t="s">
        <v>796</v>
      </c>
      <c r="C3382" s="682"/>
      <c r="D3382" s="1070"/>
      <c r="E3382" s="729"/>
      <c r="F3382" s="1070"/>
      <c r="G3382" s="1070"/>
      <c r="H3382" s="1070"/>
      <c r="I3382" s="1070"/>
      <c r="J3382" s="684"/>
      <c r="K3382" s="695">
        <f>SUM(K3383:K3384)</f>
        <v>82000</v>
      </c>
      <c r="L3382" s="695"/>
      <c r="M3382" s="695"/>
      <c r="N3382" s="695"/>
      <c r="O3382" s="695"/>
      <c r="P3382" s="645"/>
      <c r="Q3382" s="705"/>
      <c r="S3382" s="648"/>
      <c r="T3382" s="649"/>
      <c r="U3382" s="649"/>
      <c r="V3382" s="649"/>
      <c r="W3382" s="649"/>
    </row>
    <row r="3383" spans="1:23">
      <c r="A3383" s="1058"/>
      <c r="B3383" s="1066" t="s">
        <v>722</v>
      </c>
      <c r="C3383" s="682"/>
      <c r="D3383" s="1070" t="s">
        <v>797</v>
      </c>
      <c r="E3383" s="729">
        <v>0.35</v>
      </c>
      <c r="F3383" s="1070"/>
      <c r="G3383" s="1070"/>
      <c r="H3383" s="1070"/>
      <c r="I3383" s="1070"/>
      <c r="J3383" s="871">
        <f>VLOOKUP(B3383,'Bieu5 TH chi phi'!$B$7:$C$109,2,0)</f>
        <v>80000</v>
      </c>
      <c r="K3383" s="690">
        <f>J3383*E3383</f>
        <v>28000</v>
      </c>
      <c r="L3383" s="690"/>
      <c r="M3383" s="690"/>
      <c r="N3383" s="690"/>
      <c r="O3383" s="690"/>
      <c r="P3383" s="645" t="str">
        <f t="shared" si="1178"/>
        <v>Sai</v>
      </c>
      <c r="Q3383" s="691"/>
    </row>
    <row r="3384" spans="1:23">
      <c r="A3384" s="1058"/>
      <c r="B3384" s="1066" t="s">
        <v>724</v>
      </c>
      <c r="C3384" s="1070"/>
      <c r="D3384" s="1070" t="s">
        <v>798</v>
      </c>
      <c r="E3384" s="729">
        <v>0.12</v>
      </c>
      <c r="F3384" s="1070"/>
      <c r="G3384" s="1070"/>
      <c r="H3384" s="1070"/>
      <c r="I3384" s="1070"/>
      <c r="J3384" s="871">
        <f>VLOOKUP(B3384,'Bieu5 TH chi phi'!$B$7:$C$109,2,0)</f>
        <v>450000</v>
      </c>
      <c r="K3384" s="690">
        <f t="shared" ref="K3384" si="1186">J3384*E3384</f>
        <v>54000</v>
      </c>
      <c r="L3384" s="690"/>
      <c r="M3384" s="690"/>
      <c r="N3384" s="690"/>
      <c r="O3384" s="690"/>
      <c r="P3384" s="645" t="str">
        <f t="shared" si="1178"/>
        <v>Sai</v>
      </c>
    </row>
    <row r="3385" spans="1:23" ht="10.4" customHeight="1">
      <c r="A3385" s="1058"/>
      <c r="B3385" s="1063" t="s">
        <v>799</v>
      </c>
      <c r="C3385" s="1070"/>
      <c r="D3385" s="1070" t="s">
        <v>800</v>
      </c>
      <c r="E3385" s="1070">
        <v>60</v>
      </c>
      <c r="F3385" s="1070"/>
      <c r="G3385" s="1070"/>
      <c r="H3385" s="1070"/>
      <c r="I3385" s="1070"/>
      <c r="J3385" s="694"/>
      <c r="K3385" s="701">
        <f>SUM(K3386:K3394)</f>
        <v>19995574.712502509</v>
      </c>
      <c r="L3385" s="701"/>
      <c r="M3385" s="701"/>
      <c r="N3385" s="701"/>
      <c r="O3385" s="701"/>
      <c r="P3385" s="645" t="str">
        <f t="shared" si="1178"/>
        <v>Sai</v>
      </c>
      <c r="Q3385" s="766"/>
    </row>
    <row r="3386" spans="1:23">
      <c r="A3386" s="707"/>
      <c r="B3386" s="1066" t="s">
        <v>801</v>
      </c>
      <c r="C3386" s="1070"/>
      <c r="D3386" s="1070" t="s">
        <v>800</v>
      </c>
      <c r="E3386" s="1070">
        <f>E3385</f>
        <v>60</v>
      </c>
      <c r="F3386" s="1070"/>
      <c r="G3386" s="1070"/>
      <c r="H3386" s="1070"/>
      <c r="I3386" s="1070"/>
      <c r="J3386" s="871">
        <f>VLOOKUP(B3386,'Bieu5 TH chi phi'!$B$7:$C$109,2,0)</f>
        <v>38838.710730170496</v>
      </c>
      <c r="K3386" s="704">
        <f>J3386*E3386</f>
        <v>2330322.6438102298</v>
      </c>
      <c r="L3386" s="704"/>
      <c r="M3386" s="704"/>
      <c r="N3386" s="704"/>
      <c r="O3386" s="704"/>
      <c r="P3386" s="645" t="str">
        <f t="shared" si="1178"/>
        <v>Sai</v>
      </c>
      <c r="Q3386" s="691"/>
    </row>
    <row r="3387" spans="1:23">
      <c r="A3387" s="708"/>
      <c r="B3387" s="1066" t="s">
        <v>802</v>
      </c>
      <c r="C3387" s="1070"/>
      <c r="D3387" s="1070" t="s">
        <v>800</v>
      </c>
      <c r="E3387" s="1070">
        <f t="shared" ref="E3387:E3392" si="1187">E3386</f>
        <v>60</v>
      </c>
      <c r="F3387" s="1070"/>
      <c r="G3387" s="1070"/>
      <c r="H3387" s="1070"/>
      <c r="I3387" s="1070"/>
      <c r="J3387" s="871">
        <f>VLOOKUP(B3387,'Bieu5 TH chi phi'!$B$7:$C$109,2,0)</f>
        <v>0</v>
      </c>
      <c r="K3387" s="704"/>
      <c r="L3387" s="704"/>
      <c r="M3387" s="704"/>
      <c r="N3387" s="704"/>
      <c r="O3387" s="704"/>
      <c r="P3387" s="645" t="str">
        <f t="shared" si="1178"/>
        <v>Sai</v>
      </c>
      <c r="Q3387" s="691">
        <v>7.0000000000000007E-2</v>
      </c>
      <c r="S3387" s="689"/>
      <c r="T3387" s="687"/>
      <c r="U3387" s="687"/>
      <c r="V3387" s="687"/>
      <c r="W3387" s="687"/>
    </row>
    <row r="3388" spans="1:23">
      <c r="A3388" s="707"/>
      <c r="B3388" s="709" t="s">
        <v>605</v>
      </c>
      <c r="C3388" s="1070"/>
      <c r="D3388" s="1070" t="s">
        <v>800</v>
      </c>
      <c r="E3388" s="1070">
        <f t="shared" si="1187"/>
        <v>60</v>
      </c>
      <c r="F3388" s="1070"/>
      <c r="G3388" s="1070"/>
      <c r="H3388" s="1070"/>
      <c r="I3388" s="1070"/>
      <c r="J3388" s="871">
        <f>VLOOKUP(B3388,'Bieu5 TH chi phi'!$B$7:$C$109,2,0)</f>
        <v>18765.274056338028</v>
      </c>
      <c r="K3388" s="704">
        <f>J3388*E3388</f>
        <v>1125916.4433802818</v>
      </c>
      <c r="L3388" s="704"/>
      <c r="M3388" s="704"/>
      <c r="N3388" s="704"/>
      <c r="O3388" s="704"/>
      <c r="P3388" s="645" t="str">
        <f t="shared" si="1178"/>
        <v>Sai</v>
      </c>
      <c r="Q3388" s="691">
        <v>0.02</v>
      </c>
      <c r="S3388" s="689"/>
      <c r="T3388" s="687"/>
      <c r="U3388" s="687"/>
      <c r="V3388" s="687"/>
      <c r="W3388" s="687"/>
    </row>
    <row r="3389" spans="1:23">
      <c r="A3389" s="707"/>
      <c r="B3389" s="709" t="s">
        <v>646</v>
      </c>
      <c r="C3389" s="1070"/>
      <c r="D3389" s="1070" t="s">
        <v>800</v>
      </c>
      <c r="E3389" s="1070">
        <f t="shared" si="1187"/>
        <v>60</v>
      </c>
      <c r="F3389" s="1070"/>
      <c r="G3389" s="1070"/>
      <c r="H3389" s="1070"/>
      <c r="I3389" s="1070"/>
      <c r="J3389" s="871">
        <f>VLOOKUP(B3389,'Bieu5 TH chi phi'!$B$7:$C$109,2,0)</f>
        <v>173801.87938349394</v>
      </c>
      <c r="K3389" s="704">
        <f>J3389*E3389</f>
        <v>10428112.763009636</v>
      </c>
      <c r="L3389" s="704"/>
      <c r="M3389" s="704"/>
      <c r="N3389" s="704"/>
      <c r="O3389" s="704"/>
      <c r="P3389" s="645" t="str">
        <f t="shared" si="1178"/>
        <v>Sai</v>
      </c>
      <c r="Q3389" s="691">
        <v>0.12</v>
      </c>
      <c r="S3389" s="689"/>
      <c r="T3389" s="687"/>
      <c r="U3389" s="687"/>
      <c r="V3389" s="687"/>
      <c r="W3389" s="687"/>
    </row>
    <row r="3390" spans="1:23">
      <c r="A3390" s="707"/>
      <c r="B3390" s="1066" t="s">
        <v>803</v>
      </c>
      <c r="C3390" s="1070"/>
      <c r="D3390" s="1070" t="s">
        <v>800</v>
      </c>
      <c r="E3390" s="1070">
        <f t="shared" si="1187"/>
        <v>60</v>
      </c>
      <c r="F3390" s="1070"/>
      <c r="G3390" s="1070"/>
      <c r="H3390" s="1070"/>
      <c r="I3390" s="1070"/>
      <c r="J3390" s="871"/>
      <c r="K3390" s="704"/>
      <c r="L3390" s="704"/>
      <c r="M3390" s="704"/>
      <c r="N3390" s="704"/>
      <c r="O3390" s="704"/>
      <c r="P3390" s="645" t="str">
        <f t="shared" si="1178"/>
        <v>Sai</v>
      </c>
      <c r="Q3390" s="691">
        <v>0.01</v>
      </c>
      <c r="S3390" s="689"/>
      <c r="T3390" s="687"/>
      <c r="U3390" s="687"/>
      <c r="V3390" s="687"/>
      <c r="W3390" s="687"/>
    </row>
    <row r="3391" spans="1:23">
      <c r="A3391" s="707"/>
      <c r="B3391" s="709" t="s">
        <v>19</v>
      </c>
      <c r="C3391" s="1070"/>
      <c r="D3391" s="1070" t="s">
        <v>800</v>
      </c>
      <c r="E3391" s="1070">
        <f t="shared" si="1187"/>
        <v>60</v>
      </c>
      <c r="F3391" s="1070"/>
      <c r="G3391" s="1070"/>
      <c r="H3391" s="1070"/>
      <c r="I3391" s="1070"/>
      <c r="J3391" s="871">
        <f>VLOOKUP(B3391,'Bieu5 TH chi phi'!$B$7:$C$109,2,0)</f>
        <v>10491.54463647199</v>
      </c>
      <c r="K3391" s="704">
        <f>J3391*E3391</f>
        <v>629492.67818831943</v>
      </c>
      <c r="L3391" s="704"/>
      <c r="M3391" s="704"/>
      <c r="N3391" s="704"/>
      <c r="O3391" s="704"/>
      <c r="P3391" s="645" t="str">
        <f t="shared" si="1178"/>
        <v>Sai</v>
      </c>
      <c r="Q3391" s="691"/>
    </row>
    <row r="3392" spans="1:23">
      <c r="A3392" s="707"/>
      <c r="B3392" s="710" t="s">
        <v>21</v>
      </c>
      <c r="C3392" s="1070"/>
      <c r="D3392" s="1070" t="s">
        <v>800</v>
      </c>
      <c r="E3392" s="1070">
        <f t="shared" si="1187"/>
        <v>60</v>
      </c>
      <c r="F3392" s="1070"/>
      <c r="G3392" s="1070"/>
      <c r="H3392" s="1070"/>
      <c r="I3392" s="1070"/>
      <c r="J3392" s="871">
        <f>VLOOKUP(B3392,'Bieu5 TH chi phi'!$B$7:$C$109,2,0)</f>
        <v>17555.295987286452</v>
      </c>
      <c r="K3392" s="704">
        <f>J3392*E3392</f>
        <v>1053317.7592371872</v>
      </c>
      <c r="L3392" s="704"/>
      <c r="M3392" s="704"/>
      <c r="N3392" s="704"/>
      <c r="O3392" s="704"/>
      <c r="P3392" s="645" t="str">
        <f t="shared" si="1178"/>
        <v>Sai</v>
      </c>
      <c r="Q3392" s="691">
        <v>1.1299999999999999</v>
      </c>
      <c r="S3392" s="689"/>
      <c r="T3392" s="687"/>
      <c r="U3392" s="687"/>
      <c r="V3392" s="687"/>
      <c r="W3392" s="687"/>
    </row>
    <row r="3393" spans="1:23">
      <c r="A3393" s="711"/>
      <c r="B3393" s="710" t="s">
        <v>804</v>
      </c>
      <c r="C3393" s="712"/>
      <c r="D3393" s="1199" t="s">
        <v>800</v>
      </c>
      <c r="E3393" s="1199">
        <f>E3392</f>
        <v>60</v>
      </c>
      <c r="F3393" s="712"/>
      <c r="G3393" s="712"/>
      <c r="H3393" s="712"/>
      <c r="I3393" s="712"/>
      <c r="J3393" s="871">
        <f>VLOOKUP(B3393,'Bieu5 TH chi phi'!$B$7:$C$109,2,0)</f>
        <v>46989.233700271805</v>
      </c>
      <c r="K3393" s="704">
        <f t="shared" ref="K3393:K3394" si="1188">J3393*E3393</f>
        <v>2819354.0220163083</v>
      </c>
      <c r="L3393" s="713"/>
      <c r="M3393" s="713"/>
      <c r="N3393" s="713"/>
      <c r="O3393" s="713"/>
      <c r="P3393" s="645" t="str">
        <f t="shared" si="1178"/>
        <v>Sai</v>
      </c>
      <c r="Q3393" s="691">
        <v>3.0000000000000001E-3</v>
      </c>
      <c r="S3393" s="689"/>
      <c r="T3393" s="687"/>
      <c r="U3393" s="687"/>
      <c r="V3393" s="687"/>
      <c r="W3393" s="687"/>
    </row>
    <row r="3394" spans="1:23">
      <c r="A3394" s="715"/>
      <c r="B3394" s="1159" t="s">
        <v>22</v>
      </c>
      <c r="C3394" s="716"/>
      <c r="D3394" s="716" t="s">
        <v>800</v>
      </c>
      <c r="E3394" s="716">
        <f t="shared" ref="E3394" si="1189">E3393</f>
        <v>60</v>
      </c>
      <c r="F3394" s="716"/>
      <c r="G3394" s="716"/>
      <c r="H3394" s="716"/>
      <c r="I3394" s="716"/>
      <c r="J3394" s="1160">
        <f>VLOOKUP(B3394,'Bieu5 TH chi phi'!$B$7:$C$109,2,0)</f>
        <v>26817.640047675806</v>
      </c>
      <c r="K3394" s="717">
        <f t="shared" si="1188"/>
        <v>1609058.4028605483</v>
      </c>
      <c r="L3394" s="717"/>
      <c r="M3394" s="717"/>
      <c r="N3394" s="717"/>
      <c r="O3394" s="717"/>
      <c r="P3394" s="645" t="str">
        <f t="shared" si="1178"/>
        <v>Sai</v>
      </c>
      <c r="Q3394" s="691">
        <v>0.42</v>
      </c>
      <c r="S3394" s="689"/>
      <c r="T3394" s="687"/>
      <c r="U3394" s="687"/>
      <c r="V3394" s="687"/>
      <c r="W3394" s="687"/>
    </row>
    <row r="3395" spans="1:23">
      <c r="A3395" s="1415"/>
      <c r="B3395" s="1415"/>
      <c r="C3395" s="1415"/>
      <c r="D3395" s="1415"/>
      <c r="E3395" s="1415"/>
      <c r="F3395" s="1068"/>
      <c r="G3395" s="1068"/>
      <c r="H3395" s="1068"/>
      <c r="I3395" s="1068"/>
      <c r="J3395" s="767"/>
      <c r="K3395" s="722"/>
      <c r="L3395" s="722"/>
      <c r="M3395" s="722"/>
      <c r="N3395" s="722"/>
      <c r="O3395" s="722"/>
      <c r="P3395" s="645" t="str">
        <f t="shared" si="1178"/>
        <v>Sai</v>
      </c>
      <c r="Q3395" s="691">
        <v>4.0000000000000001E-3</v>
      </c>
      <c r="S3395" s="689"/>
      <c r="T3395" s="687"/>
      <c r="U3395" s="687"/>
      <c r="V3395" s="687"/>
      <c r="W3395" s="687"/>
    </row>
    <row r="3396" spans="1:23">
      <c r="A3396" s="1410" t="s">
        <v>975</v>
      </c>
      <c r="B3396" s="1410"/>
      <c r="C3396" s="1410"/>
      <c r="D3396" s="1411"/>
      <c r="E3396" s="1411"/>
      <c r="F3396" s="1065"/>
      <c r="G3396" s="1065"/>
      <c r="H3396" s="1065"/>
      <c r="I3396" s="1065"/>
      <c r="J3396" s="769"/>
      <c r="K3396" s="725">
        <f>K3397+K3406+K3411+K3414</f>
        <v>51411026.887513272</v>
      </c>
      <c r="L3396" s="725"/>
      <c r="M3396" s="725"/>
      <c r="N3396" s="725"/>
      <c r="O3396" s="725"/>
      <c r="P3396" s="645" t="str">
        <f t="shared" si="1178"/>
        <v>Sai</v>
      </c>
      <c r="Q3396" s="691">
        <v>1E-3</v>
      </c>
      <c r="S3396" s="689"/>
      <c r="T3396" s="687"/>
      <c r="U3396" s="687"/>
      <c r="V3396" s="687"/>
      <c r="W3396" s="687"/>
    </row>
    <row r="3397" spans="1:23">
      <c r="A3397" s="1406" t="s">
        <v>976</v>
      </c>
      <c r="B3397" s="1063" t="s">
        <v>784</v>
      </c>
      <c r="C3397" s="753"/>
      <c r="D3397" s="1070"/>
      <c r="E3397" s="673"/>
      <c r="F3397" s="673"/>
      <c r="G3397" s="673"/>
      <c r="H3397" s="673"/>
      <c r="I3397" s="673"/>
      <c r="J3397" s="829"/>
      <c r="K3397" s="695">
        <f>SUM(K3398:K3405)</f>
        <v>13608544.938181818</v>
      </c>
      <c r="L3397" s="695"/>
      <c r="M3397" s="695"/>
      <c r="N3397" s="695"/>
      <c r="O3397" s="695"/>
      <c r="P3397" s="645" t="str">
        <f t="shared" si="1178"/>
        <v>Sai</v>
      </c>
      <c r="Q3397" s="691">
        <v>1</v>
      </c>
    </row>
    <row r="3398" spans="1:23" s="706" customFormat="1">
      <c r="A3398" s="1406"/>
      <c r="B3398" s="1066" t="s">
        <v>786</v>
      </c>
      <c r="C3398" s="682">
        <v>43140</v>
      </c>
      <c r="D3398" s="1070" t="s">
        <v>736</v>
      </c>
      <c r="E3398" s="729">
        <v>1.81</v>
      </c>
      <c r="F3398" s="1070"/>
      <c r="G3398" s="1070"/>
      <c r="H3398" s="1070"/>
      <c r="I3398" s="1070"/>
      <c r="J3398" s="871">
        <f>VLOOKUP(C3398,'Bieu5 TH chi phi'!$B$7:$C$109,2,0)</f>
        <v>223327.29545454544</v>
      </c>
      <c r="K3398" s="690">
        <f>J3398*E3398</f>
        <v>404222.40477272728</v>
      </c>
      <c r="L3398" s="690"/>
      <c r="M3398" s="690"/>
      <c r="N3398" s="690"/>
      <c r="O3398" s="690"/>
      <c r="P3398" s="645"/>
      <c r="Q3398" s="705"/>
      <c r="S3398" s="648"/>
      <c r="T3398" s="649"/>
      <c r="U3398" s="649"/>
      <c r="V3398" s="649"/>
      <c r="W3398" s="649"/>
    </row>
    <row r="3399" spans="1:23" s="706" customFormat="1">
      <c r="A3399" s="1058"/>
      <c r="B3399" s="1066" t="s">
        <v>786</v>
      </c>
      <c r="C3399" s="682">
        <v>43168</v>
      </c>
      <c r="D3399" s="1070" t="s">
        <v>736</v>
      </c>
      <c r="E3399" s="729">
        <v>4.8099999999999996</v>
      </c>
      <c r="F3399" s="1070"/>
      <c r="G3399" s="1070"/>
      <c r="H3399" s="1070"/>
      <c r="I3399" s="1070"/>
      <c r="J3399" s="871">
        <f>VLOOKUP(C3399,'Bieu5 TH chi phi'!$B$7:$C$109,2,0)</f>
        <v>250929.54545454544</v>
      </c>
      <c r="K3399" s="690">
        <f>J3399*E3399</f>
        <v>1206971.1136363635</v>
      </c>
      <c r="L3399" s="690"/>
      <c r="M3399" s="690"/>
      <c r="N3399" s="690"/>
      <c r="O3399" s="690"/>
      <c r="P3399" s="645"/>
      <c r="Q3399" s="705"/>
      <c r="S3399" s="689"/>
      <c r="T3399" s="687"/>
      <c r="U3399" s="687"/>
      <c r="V3399" s="687"/>
      <c r="W3399" s="687"/>
    </row>
    <row r="3400" spans="1:23" s="706" customFormat="1">
      <c r="A3400" s="1058"/>
      <c r="B3400" s="1066" t="s">
        <v>786</v>
      </c>
      <c r="C3400" s="682">
        <v>43260</v>
      </c>
      <c r="D3400" s="1070" t="s">
        <v>736</v>
      </c>
      <c r="E3400" s="729">
        <v>5.13</v>
      </c>
      <c r="F3400" s="1070"/>
      <c r="G3400" s="1070"/>
      <c r="H3400" s="1070"/>
      <c r="I3400" s="1070"/>
      <c r="J3400" s="871">
        <f>VLOOKUP(C3400,'Bieu5 TH chi phi'!$B$7:$C$109,2,0)</f>
        <v>333736.29545454547</v>
      </c>
      <c r="K3400" s="690">
        <f t="shared" ref="K3400:K3405" si="1190">J3400*E3400</f>
        <v>1712067.1956818183</v>
      </c>
      <c r="L3400" s="690"/>
      <c r="M3400" s="690"/>
      <c r="N3400" s="690"/>
      <c r="O3400" s="690"/>
      <c r="P3400" s="645"/>
      <c r="Q3400" s="705"/>
      <c r="S3400" s="648"/>
      <c r="T3400" s="649"/>
      <c r="U3400" s="649"/>
      <c r="V3400" s="649"/>
      <c r="W3400" s="649"/>
    </row>
    <row r="3401" spans="1:23" s="706" customFormat="1">
      <c r="A3401" s="1058"/>
      <c r="B3401" s="1066" t="s">
        <v>786</v>
      </c>
      <c r="C3401" s="682">
        <v>43321</v>
      </c>
      <c r="D3401" s="1070" t="s">
        <v>736</v>
      </c>
      <c r="E3401" s="729">
        <v>1.94</v>
      </c>
      <c r="F3401" s="1070"/>
      <c r="G3401" s="1070"/>
      <c r="H3401" s="1070"/>
      <c r="I3401" s="1070"/>
      <c r="J3401" s="871">
        <f>VLOOKUP(C3401,'Bieu5 TH chi phi'!$B$7:$C$109,2,0)</f>
        <v>388940.79545454553</v>
      </c>
      <c r="K3401" s="690">
        <f t="shared" si="1190"/>
        <v>754545.1431818183</v>
      </c>
      <c r="L3401" s="690"/>
      <c r="M3401" s="690"/>
      <c r="N3401" s="690"/>
      <c r="O3401" s="690"/>
      <c r="P3401" s="645"/>
      <c r="Q3401" s="705"/>
      <c r="S3401" s="648"/>
      <c r="T3401" s="649"/>
      <c r="U3401" s="649"/>
      <c r="V3401" s="649"/>
      <c r="W3401" s="649"/>
    </row>
    <row r="3402" spans="1:23" s="706" customFormat="1">
      <c r="A3402" s="1058"/>
      <c r="B3402" s="1066" t="s">
        <v>787</v>
      </c>
      <c r="C3402" s="682">
        <v>43168</v>
      </c>
      <c r="D3402" s="1070" t="s">
        <v>736</v>
      </c>
      <c r="E3402" s="729">
        <v>6.44</v>
      </c>
      <c r="F3402" s="1070"/>
      <c r="G3402" s="1070"/>
      <c r="H3402" s="1070"/>
      <c r="I3402" s="1070"/>
      <c r="J3402" s="871">
        <f>VLOOKUP(C3402,'Bieu5 TH chi phi'!$B$7:$C$109,2,0)</f>
        <v>250929.54545454544</v>
      </c>
      <c r="K3402" s="690">
        <f t="shared" si="1190"/>
        <v>1615986.2727272727</v>
      </c>
      <c r="L3402" s="690"/>
      <c r="M3402" s="690"/>
      <c r="N3402" s="690"/>
      <c r="O3402" s="690"/>
      <c r="P3402" s="645"/>
      <c r="Q3402" s="705"/>
      <c r="S3402" s="689"/>
      <c r="T3402" s="687"/>
      <c r="U3402" s="687"/>
      <c r="V3402" s="687"/>
      <c r="W3402" s="687"/>
    </row>
    <row r="3403" spans="1:23" s="706" customFormat="1">
      <c r="A3403" s="1058"/>
      <c r="B3403" s="1066" t="s">
        <v>787</v>
      </c>
      <c r="C3403" s="682">
        <v>43260</v>
      </c>
      <c r="D3403" s="1070" t="s">
        <v>736</v>
      </c>
      <c r="E3403" s="729">
        <v>5.56</v>
      </c>
      <c r="F3403" s="1070"/>
      <c r="G3403" s="1070"/>
      <c r="H3403" s="1070"/>
      <c r="I3403" s="1070"/>
      <c r="J3403" s="871">
        <f>VLOOKUP(C3403,'Bieu5 TH chi phi'!$B$7:$C$109,2,0)</f>
        <v>333736.29545454547</v>
      </c>
      <c r="K3403" s="690">
        <f t="shared" si="1190"/>
        <v>1855573.8027272727</v>
      </c>
      <c r="L3403" s="690"/>
      <c r="M3403" s="690"/>
      <c r="N3403" s="690"/>
      <c r="O3403" s="690"/>
      <c r="P3403" s="645"/>
      <c r="Q3403" s="705"/>
      <c r="S3403" s="648"/>
      <c r="T3403" s="649"/>
      <c r="U3403" s="649"/>
      <c r="V3403" s="649"/>
      <c r="W3403" s="649"/>
    </row>
    <row r="3404" spans="1:23" s="706" customFormat="1">
      <c r="A3404" s="1058"/>
      <c r="B3404" s="1066" t="s">
        <v>810</v>
      </c>
      <c r="C3404" s="682">
        <v>43232</v>
      </c>
      <c r="D3404" s="1070" t="s">
        <v>736</v>
      </c>
      <c r="E3404" s="729">
        <v>10.88</v>
      </c>
      <c r="F3404" s="728"/>
      <c r="G3404" s="728"/>
      <c r="H3404" s="728"/>
      <c r="I3404" s="728"/>
      <c r="J3404" s="871">
        <f>VLOOKUP(C3404,'Bieu5 TH chi phi'!$B$7:$C$109,2,0)</f>
        <v>222490.86363636365</v>
      </c>
      <c r="K3404" s="690">
        <f t="shared" si="1190"/>
        <v>2420700.5963636367</v>
      </c>
      <c r="L3404" s="690"/>
      <c r="M3404" s="690"/>
      <c r="N3404" s="690"/>
      <c r="O3404" s="690"/>
      <c r="P3404" s="645"/>
      <c r="Q3404" s="705"/>
      <c r="S3404" s="648"/>
      <c r="T3404" s="649"/>
      <c r="U3404" s="649"/>
      <c r="V3404" s="649"/>
      <c r="W3404" s="649"/>
    </row>
    <row r="3405" spans="1:23" s="706" customFormat="1">
      <c r="A3405" s="1058"/>
      <c r="B3405" s="1066" t="s">
        <v>792</v>
      </c>
      <c r="C3405" s="682">
        <v>43168</v>
      </c>
      <c r="D3405" s="1070" t="s">
        <v>736</v>
      </c>
      <c r="E3405" s="729">
        <v>14.5</v>
      </c>
      <c r="F3405" s="728"/>
      <c r="G3405" s="728"/>
      <c r="H3405" s="728"/>
      <c r="I3405" s="728"/>
      <c r="J3405" s="871">
        <f>VLOOKUP(C3405,'Bieu5 TH chi phi'!$B$7:$C$109,2,0)</f>
        <v>250929.54545454544</v>
      </c>
      <c r="K3405" s="690">
        <f t="shared" si="1190"/>
        <v>3638478.4090909087</v>
      </c>
      <c r="L3405" s="690"/>
      <c r="M3405" s="690"/>
      <c r="N3405" s="690"/>
      <c r="O3405" s="690"/>
      <c r="P3405" s="645"/>
      <c r="Q3405" s="705"/>
      <c r="S3405" s="648"/>
      <c r="T3405" s="649"/>
      <c r="U3405" s="649"/>
      <c r="V3405" s="649"/>
      <c r="W3405" s="649"/>
    </row>
    <row r="3406" spans="1:23" s="706" customFormat="1">
      <c r="A3406" s="1058"/>
      <c r="B3406" s="1063" t="s">
        <v>794</v>
      </c>
      <c r="C3406" s="682"/>
      <c r="D3406" s="1070"/>
      <c r="E3406" s="729"/>
      <c r="F3406" s="673"/>
      <c r="G3406" s="673"/>
      <c r="H3406" s="673"/>
      <c r="I3406" s="673"/>
      <c r="J3406" s="684"/>
      <c r="K3406" s="695">
        <f>SUM(K3407:K3410)</f>
        <v>7727119.880577689</v>
      </c>
      <c r="L3406" s="695"/>
      <c r="M3406" s="695"/>
      <c r="N3406" s="695"/>
      <c r="O3406" s="695"/>
      <c r="P3406" s="645"/>
      <c r="Q3406" s="705"/>
      <c r="S3406" s="648"/>
      <c r="T3406" s="649"/>
      <c r="U3406" s="649"/>
      <c r="V3406" s="649"/>
      <c r="W3406" s="649"/>
    </row>
    <row r="3407" spans="1:23" s="706" customFormat="1">
      <c r="A3407" s="1058"/>
      <c r="B3407" s="1066" t="s">
        <v>684</v>
      </c>
      <c r="C3407" s="682"/>
      <c r="D3407" s="1070" t="s">
        <v>795</v>
      </c>
      <c r="E3407" s="729">
        <v>0.28999999999999998</v>
      </c>
      <c r="F3407" s="1070"/>
      <c r="G3407" s="1070"/>
      <c r="H3407" s="1070"/>
      <c r="I3407" s="1070"/>
      <c r="J3407" s="871">
        <f>VLOOKUP(B3407,'Bieu5 TH chi phi'!$B$7:$C$109,2,0)</f>
        <v>498.00796812749002</v>
      </c>
      <c r="K3407" s="690">
        <f>J3407*E3407</f>
        <v>144.42231075697208</v>
      </c>
      <c r="L3407" s="690"/>
      <c r="M3407" s="690"/>
      <c r="N3407" s="690"/>
      <c r="O3407" s="690"/>
      <c r="P3407" s="645"/>
      <c r="Q3407" s="705"/>
      <c r="S3407" s="648"/>
      <c r="T3407" s="649"/>
      <c r="U3407" s="649"/>
      <c r="V3407" s="649"/>
      <c r="W3407" s="649"/>
    </row>
    <row r="3408" spans="1:23">
      <c r="A3408" s="1058"/>
      <c r="B3408" s="1066" t="s">
        <v>682</v>
      </c>
      <c r="C3408" s="682"/>
      <c r="D3408" s="1070" t="s">
        <v>795</v>
      </c>
      <c r="E3408" s="729">
        <v>76</v>
      </c>
      <c r="F3408" s="728"/>
      <c r="G3408" s="728"/>
      <c r="H3408" s="728"/>
      <c r="I3408" s="728"/>
      <c r="J3408" s="871">
        <f>VLOOKUP(B3408,'Bieu5 TH chi phi'!$B$7:$C$109,2,0)</f>
        <v>41646.852589641428</v>
      </c>
      <c r="K3408" s="690">
        <f>J3408*E3408</f>
        <v>3165160.7968127485</v>
      </c>
      <c r="L3408" s="690"/>
      <c r="M3408" s="690"/>
      <c r="N3408" s="690"/>
      <c r="O3408" s="690"/>
      <c r="P3408" s="645" t="str">
        <f t="shared" ref="P3408:P3461" si="1191">IF(E3408=Q3408,"Đúng","Sai")</f>
        <v>Sai</v>
      </c>
      <c r="Q3408" s="691"/>
    </row>
    <row r="3409" spans="1:23">
      <c r="A3409" s="1058"/>
      <c r="B3409" s="1407" t="s">
        <v>683</v>
      </c>
      <c r="C3409" s="1407"/>
      <c r="D3409" s="1070" t="s">
        <v>795</v>
      </c>
      <c r="E3409" s="729">
        <v>30</v>
      </c>
      <c r="F3409" s="728"/>
      <c r="G3409" s="728"/>
      <c r="H3409" s="728"/>
      <c r="I3409" s="728"/>
      <c r="J3409" s="871">
        <f>VLOOKUP(B3409,'Bieu5 TH chi phi'!$B$7:$C$109,2,0)</f>
        <v>2293.1192604581674</v>
      </c>
      <c r="K3409" s="690">
        <f>J3409*E3409</f>
        <v>68793.577813745025</v>
      </c>
      <c r="L3409" s="690"/>
      <c r="M3409" s="690"/>
      <c r="N3409" s="690"/>
      <c r="O3409" s="690"/>
      <c r="P3409" s="645" t="str">
        <f t="shared" si="1191"/>
        <v>Sai</v>
      </c>
    </row>
    <row r="3410" spans="1:23" ht="10.4" customHeight="1">
      <c r="A3410" s="1058"/>
      <c r="B3410" s="1066" t="s">
        <v>697</v>
      </c>
      <c r="C3410" s="682"/>
      <c r="D3410" s="1070" t="s">
        <v>795</v>
      </c>
      <c r="E3410" s="729">
        <v>10.5</v>
      </c>
      <c r="F3410" s="728"/>
      <c r="G3410" s="728"/>
      <c r="H3410" s="728"/>
      <c r="I3410" s="728"/>
      <c r="J3410" s="871">
        <f>VLOOKUP(B3410,'Bieu5 TH chi phi'!$B$7:$C$109,2,0)</f>
        <v>427906.76987051795</v>
      </c>
      <c r="K3410" s="690">
        <f t="shared" ref="K3410" si="1192">J3410*E3410</f>
        <v>4493021.0836404385</v>
      </c>
      <c r="L3410" s="690"/>
      <c r="M3410" s="690"/>
      <c r="N3410" s="690"/>
      <c r="O3410" s="690"/>
      <c r="P3410" s="645" t="str">
        <f t="shared" si="1191"/>
        <v>Sai</v>
      </c>
    </row>
    <row r="3411" spans="1:23">
      <c r="A3411" s="1058"/>
      <c r="B3411" s="1063" t="s">
        <v>796</v>
      </c>
      <c r="C3411" s="682"/>
      <c r="D3411" s="1070"/>
      <c r="E3411" s="729"/>
      <c r="F3411" s="1070"/>
      <c r="G3411" s="1070"/>
      <c r="H3411" s="1070"/>
      <c r="I3411" s="1070"/>
      <c r="J3411" s="684"/>
      <c r="K3411" s="695">
        <f>SUM(K3412:K3413)</f>
        <v>82000</v>
      </c>
      <c r="L3411" s="695"/>
      <c r="M3411" s="695"/>
      <c r="N3411" s="695"/>
      <c r="O3411" s="695"/>
      <c r="P3411" s="645" t="str">
        <f t="shared" si="1191"/>
        <v>Đúng</v>
      </c>
      <c r="Q3411" s="691"/>
    </row>
    <row r="3412" spans="1:23">
      <c r="A3412" s="1058"/>
      <c r="B3412" s="1066" t="s">
        <v>722</v>
      </c>
      <c r="C3412" s="682"/>
      <c r="D3412" s="1070" t="s">
        <v>797</v>
      </c>
      <c r="E3412" s="729">
        <v>0.35</v>
      </c>
      <c r="F3412" s="1070"/>
      <c r="G3412" s="1070"/>
      <c r="H3412" s="1070"/>
      <c r="I3412" s="1070"/>
      <c r="J3412" s="871">
        <f>VLOOKUP(B3412,'Bieu5 TH chi phi'!$B$7:$C$109,2,0)</f>
        <v>80000</v>
      </c>
      <c r="K3412" s="690">
        <f t="shared" ref="K3412:K3413" si="1193">J3412*E3412</f>
        <v>28000</v>
      </c>
      <c r="L3412" s="690"/>
      <c r="M3412" s="690"/>
      <c r="N3412" s="690"/>
      <c r="O3412" s="690"/>
      <c r="P3412" s="645" t="str">
        <f t="shared" si="1191"/>
        <v>Sai</v>
      </c>
      <c r="Q3412" s="691">
        <v>0.02</v>
      </c>
      <c r="S3412" s="689"/>
      <c r="T3412" s="687"/>
      <c r="U3412" s="687"/>
      <c r="V3412" s="687"/>
      <c r="W3412" s="687"/>
    </row>
    <row r="3413" spans="1:23">
      <c r="A3413" s="1058"/>
      <c r="B3413" s="1066" t="s">
        <v>724</v>
      </c>
      <c r="C3413" s="1070"/>
      <c r="D3413" s="1070" t="s">
        <v>798</v>
      </c>
      <c r="E3413" s="729">
        <v>0.12</v>
      </c>
      <c r="F3413" s="1070"/>
      <c r="G3413" s="1070"/>
      <c r="H3413" s="1070"/>
      <c r="I3413" s="1070"/>
      <c r="J3413" s="871">
        <f>VLOOKUP(B3413,'Bieu5 TH chi phi'!$B$7:$C$109,2,0)</f>
        <v>450000</v>
      </c>
      <c r="K3413" s="690">
        <f t="shared" si="1193"/>
        <v>54000</v>
      </c>
      <c r="L3413" s="690"/>
      <c r="M3413" s="690"/>
      <c r="N3413" s="690"/>
      <c r="O3413" s="690"/>
      <c r="P3413" s="645" t="str">
        <f t="shared" si="1191"/>
        <v>Sai</v>
      </c>
      <c r="Q3413" s="691">
        <v>0.01</v>
      </c>
      <c r="S3413" s="689"/>
      <c r="T3413" s="687"/>
      <c r="U3413" s="687"/>
      <c r="V3413" s="687"/>
      <c r="W3413" s="687"/>
    </row>
    <row r="3414" spans="1:23">
      <c r="A3414" s="1058"/>
      <c r="B3414" s="1063" t="s">
        <v>799</v>
      </c>
      <c r="C3414" s="1070"/>
      <c r="D3414" s="1070" t="s">
        <v>800</v>
      </c>
      <c r="E3414" s="1070">
        <v>90</v>
      </c>
      <c r="F3414" s="1070"/>
      <c r="G3414" s="1070"/>
      <c r="H3414" s="1070"/>
      <c r="I3414" s="1070"/>
      <c r="J3414" s="871"/>
      <c r="K3414" s="701">
        <f>SUM(K3415:K3423)</f>
        <v>29993362.068753764</v>
      </c>
      <c r="L3414" s="701"/>
      <c r="M3414" s="701"/>
      <c r="N3414" s="701"/>
      <c r="O3414" s="701"/>
      <c r="P3414" s="645" t="str">
        <f t="shared" si="1191"/>
        <v>Sai</v>
      </c>
      <c r="Q3414" s="691">
        <v>0.04</v>
      </c>
      <c r="S3414" s="689"/>
      <c r="T3414" s="687"/>
      <c r="U3414" s="687"/>
      <c r="V3414" s="687"/>
      <c r="W3414" s="687"/>
    </row>
    <row r="3415" spans="1:23">
      <c r="A3415" s="707"/>
      <c r="B3415" s="1066" t="s">
        <v>801</v>
      </c>
      <c r="C3415" s="1070"/>
      <c r="D3415" s="1070" t="s">
        <v>800</v>
      </c>
      <c r="E3415" s="1070">
        <f>E3414</f>
        <v>90</v>
      </c>
      <c r="F3415" s="1070"/>
      <c r="G3415" s="1070"/>
      <c r="H3415" s="1070"/>
      <c r="I3415" s="1070"/>
      <c r="J3415" s="871">
        <f>VLOOKUP(B3415,'Bieu5 TH chi phi'!$B$7:$C$109,2,0)</f>
        <v>38838.710730170496</v>
      </c>
      <c r="K3415" s="704">
        <f>J3415*E3415</f>
        <v>3495483.9657153445</v>
      </c>
      <c r="L3415" s="704"/>
      <c r="M3415" s="704"/>
      <c r="N3415" s="704"/>
      <c r="O3415" s="704"/>
      <c r="P3415" s="645" t="str">
        <f t="shared" si="1191"/>
        <v>Sai</v>
      </c>
      <c r="Q3415" s="691">
        <v>0.01</v>
      </c>
      <c r="S3415" s="689"/>
      <c r="T3415" s="687"/>
      <c r="U3415" s="687"/>
      <c r="V3415" s="687"/>
      <c r="W3415" s="687"/>
    </row>
    <row r="3416" spans="1:23">
      <c r="A3416" s="708"/>
      <c r="B3416" s="1066" t="s">
        <v>802</v>
      </c>
      <c r="C3416" s="1070"/>
      <c r="D3416" s="1070" t="s">
        <v>800</v>
      </c>
      <c r="E3416" s="1070">
        <f t="shared" ref="E3416:E3421" si="1194">E3415</f>
        <v>90</v>
      </c>
      <c r="F3416" s="1070"/>
      <c r="G3416" s="1070"/>
      <c r="H3416" s="1070"/>
      <c r="I3416" s="1070"/>
      <c r="J3416" s="871">
        <f>VLOOKUP(B3416,'Bieu5 TH chi phi'!$B$7:$C$109,2,0)</f>
        <v>0</v>
      </c>
      <c r="K3416" s="704"/>
      <c r="L3416" s="704"/>
      <c r="M3416" s="704"/>
      <c r="N3416" s="704"/>
      <c r="O3416" s="704"/>
      <c r="P3416" s="645" t="str">
        <f t="shared" si="1191"/>
        <v>Sai</v>
      </c>
      <c r="Q3416" s="691"/>
    </row>
    <row r="3417" spans="1:23">
      <c r="A3417" s="707"/>
      <c r="B3417" s="709" t="s">
        <v>605</v>
      </c>
      <c r="C3417" s="1070"/>
      <c r="D3417" s="1070" t="s">
        <v>800</v>
      </c>
      <c r="E3417" s="1070">
        <f t="shared" si="1194"/>
        <v>90</v>
      </c>
      <c r="F3417" s="1070"/>
      <c r="G3417" s="1070"/>
      <c r="H3417" s="1070"/>
      <c r="I3417" s="1070"/>
      <c r="J3417" s="871">
        <f>VLOOKUP(B3417,'Bieu5 TH chi phi'!$B$7:$C$109,2,0)</f>
        <v>18765.274056338028</v>
      </c>
      <c r="K3417" s="704">
        <f>J3417*E3417</f>
        <v>1688874.6650704225</v>
      </c>
      <c r="L3417" s="704"/>
      <c r="M3417" s="704"/>
      <c r="N3417" s="704"/>
      <c r="O3417" s="704"/>
      <c r="P3417" s="645" t="str">
        <f t="shared" si="1191"/>
        <v>Sai</v>
      </c>
      <c r="Q3417" s="691">
        <v>0.43</v>
      </c>
      <c r="S3417" s="689"/>
      <c r="T3417" s="687"/>
      <c r="U3417" s="687"/>
      <c r="V3417" s="687"/>
      <c r="W3417" s="687"/>
    </row>
    <row r="3418" spans="1:23">
      <c r="A3418" s="707"/>
      <c r="B3418" s="709" t="s">
        <v>646</v>
      </c>
      <c r="C3418" s="1070"/>
      <c r="D3418" s="1070" t="s">
        <v>800</v>
      </c>
      <c r="E3418" s="1070">
        <f t="shared" si="1194"/>
        <v>90</v>
      </c>
      <c r="F3418" s="1070"/>
      <c r="G3418" s="1070"/>
      <c r="H3418" s="1070"/>
      <c r="I3418" s="1070"/>
      <c r="J3418" s="871">
        <f>VLOOKUP(B3418,'Bieu5 TH chi phi'!$B$7:$C$109,2,0)</f>
        <v>173801.87938349394</v>
      </c>
      <c r="K3418" s="704">
        <f>J3418*E3418</f>
        <v>15642169.144514455</v>
      </c>
      <c r="L3418" s="704"/>
      <c r="M3418" s="704"/>
      <c r="N3418" s="704"/>
      <c r="O3418" s="704"/>
      <c r="P3418" s="645" t="str">
        <f t="shared" si="1191"/>
        <v>Sai</v>
      </c>
      <c r="Q3418" s="691">
        <v>3.0000000000000001E-3</v>
      </c>
      <c r="S3418" s="689"/>
      <c r="T3418" s="687"/>
      <c r="U3418" s="687"/>
      <c r="V3418" s="687"/>
      <c r="W3418" s="687"/>
    </row>
    <row r="3419" spans="1:23">
      <c r="A3419" s="707"/>
      <c r="B3419" s="1066" t="s">
        <v>803</v>
      </c>
      <c r="C3419" s="1070"/>
      <c r="D3419" s="1070" t="s">
        <v>800</v>
      </c>
      <c r="E3419" s="1070">
        <f t="shared" si="1194"/>
        <v>90</v>
      </c>
      <c r="F3419" s="1070"/>
      <c r="G3419" s="1070"/>
      <c r="H3419" s="1070"/>
      <c r="I3419" s="1070"/>
      <c r="J3419" s="871"/>
      <c r="K3419" s="704"/>
      <c r="L3419" s="704"/>
      <c r="M3419" s="704"/>
      <c r="N3419" s="704"/>
      <c r="O3419" s="704"/>
      <c r="P3419" s="645" t="str">
        <f t="shared" si="1191"/>
        <v>Sai</v>
      </c>
      <c r="Q3419" s="691">
        <v>0.11</v>
      </c>
      <c r="S3419" s="689"/>
      <c r="T3419" s="687"/>
      <c r="U3419" s="687"/>
      <c r="V3419" s="687"/>
      <c r="W3419" s="687"/>
    </row>
    <row r="3420" spans="1:23">
      <c r="A3420" s="707"/>
      <c r="B3420" s="709" t="s">
        <v>19</v>
      </c>
      <c r="C3420" s="1070"/>
      <c r="D3420" s="1070" t="s">
        <v>800</v>
      </c>
      <c r="E3420" s="1070">
        <f t="shared" si="1194"/>
        <v>90</v>
      </c>
      <c r="F3420" s="1070"/>
      <c r="G3420" s="1070"/>
      <c r="H3420" s="1070"/>
      <c r="I3420" s="1070"/>
      <c r="J3420" s="871">
        <f>VLOOKUP(B3420,'Bieu5 TH chi phi'!$B$7:$C$109,2,0)</f>
        <v>10491.54463647199</v>
      </c>
      <c r="K3420" s="704">
        <f>J3420*E3420</f>
        <v>944239.01728247909</v>
      </c>
      <c r="L3420" s="704"/>
      <c r="M3420" s="704"/>
      <c r="N3420" s="704"/>
      <c r="O3420" s="704"/>
      <c r="P3420" s="645" t="str">
        <f t="shared" si="1191"/>
        <v>Sai</v>
      </c>
      <c r="Q3420" s="691"/>
    </row>
    <row r="3421" spans="1:23">
      <c r="A3421" s="707"/>
      <c r="B3421" s="710" t="s">
        <v>21</v>
      </c>
      <c r="C3421" s="1070"/>
      <c r="D3421" s="1070" t="s">
        <v>800</v>
      </c>
      <c r="E3421" s="1070">
        <f t="shared" si="1194"/>
        <v>90</v>
      </c>
      <c r="F3421" s="1070"/>
      <c r="G3421" s="1070"/>
      <c r="H3421" s="1070"/>
      <c r="I3421" s="1070"/>
      <c r="J3421" s="871">
        <f>VLOOKUP(B3421,'Bieu5 TH chi phi'!$B$7:$C$109,2,0)</f>
        <v>17555.295987286452</v>
      </c>
      <c r="K3421" s="704">
        <f>J3421*E3421</f>
        <v>1579976.6388557807</v>
      </c>
      <c r="L3421" s="704"/>
      <c r="M3421" s="704"/>
      <c r="N3421" s="704"/>
      <c r="O3421" s="704"/>
      <c r="P3421" s="645" t="str">
        <f t="shared" si="1191"/>
        <v>Sai</v>
      </c>
      <c r="Q3421" s="691">
        <v>4.0000000000000001E-3</v>
      </c>
      <c r="S3421" s="689"/>
      <c r="T3421" s="687"/>
      <c r="U3421" s="687"/>
      <c r="V3421" s="687"/>
      <c r="W3421" s="687"/>
    </row>
    <row r="3422" spans="1:23">
      <c r="A3422" s="711"/>
      <c r="B3422" s="710" t="s">
        <v>804</v>
      </c>
      <c r="C3422" s="712"/>
      <c r="D3422" s="1199" t="s">
        <v>800</v>
      </c>
      <c r="E3422" s="1199">
        <f>E3421</f>
        <v>90</v>
      </c>
      <c r="F3422" s="712"/>
      <c r="G3422" s="712"/>
      <c r="H3422" s="712"/>
      <c r="I3422" s="712"/>
      <c r="J3422" s="871">
        <f>VLOOKUP(B3422,'Bieu5 TH chi phi'!$B$7:$C$109,2,0)</f>
        <v>46989.233700271805</v>
      </c>
      <c r="K3422" s="704">
        <f t="shared" ref="K3422:K3423" si="1195">J3422*E3422</f>
        <v>4229031.0330244629</v>
      </c>
      <c r="L3422" s="713"/>
      <c r="M3422" s="713"/>
      <c r="N3422" s="713"/>
      <c r="O3422" s="713"/>
      <c r="P3422" s="645" t="str">
        <f t="shared" si="1191"/>
        <v>Sai</v>
      </c>
      <c r="Q3422" s="691">
        <v>1E-3</v>
      </c>
      <c r="S3422" s="689"/>
      <c r="T3422" s="687"/>
      <c r="U3422" s="687"/>
      <c r="V3422" s="687"/>
      <c r="W3422" s="687"/>
    </row>
    <row r="3423" spans="1:23">
      <c r="A3423" s="715"/>
      <c r="B3423" s="1159" t="s">
        <v>22</v>
      </c>
      <c r="C3423" s="716"/>
      <c r="D3423" s="716" t="s">
        <v>800</v>
      </c>
      <c r="E3423" s="716">
        <f t="shared" ref="E3423" si="1196">E3422</f>
        <v>90</v>
      </c>
      <c r="F3423" s="716"/>
      <c r="G3423" s="716"/>
      <c r="H3423" s="716"/>
      <c r="I3423" s="716"/>
      <c r="J3423" s="1160">
        <f>VLOOKUP(B3423,'Bieu5 TH chi phi'!$B$7:$C$109,2,0)</f>
        <v>26817.640047675806</v>
      </c>
      <c r="K3423" s="717">
        <f t="shared" si="1195"/>
        <v>2413587.6042908225</v>
      </c>
      <c r="L3423" s="717"/>
      <c r="M3423" s="717"/>
      <c r="N3423" s="717"/>
      <c r="O3423" s="717"/>
      <c r="P3423" s="645" t="str">
        <f t="shared" si="1191"/>
        <v>Sai</v>
      </c>
      <c r="Q3423" s="691">
        <v>1</v>
      </c>
    </row>
    <row r="3424" spans="1:23" s="706" customFormat="1">
      <c r="A3424" s="748"/>
      <c r="B3424" s="749"/>
      <c r="C3424" s="691"/>
      <c r="D3424" s="691"/>
      <c r="E3424" s="691"/>
      <c r="F3424" s="691"/>
      <c r="G3424" s="691"/>
      <c r="H3424" s="691"/>
      <c r="I3424" s="691"/>
      <c r="J3424" s="736"/>
      <c r="K3424" s="814"/>
      <c r="L3424" s="814"/>
      <c r="M3424" s="814"/>
      <c r="N3424" s="814"/>
      <c r="O3424" s="814"/>
      <c r="P3424" s="645"/>
      <c r="Q3424" s="705"/>
      <c r="S3424" s="689"/>
      <c r="T3424" s="687"/>
      <c r="U3424" s="687"/>
      <c r="V3424" s="687"/>
      <c r="W3424" s="687"/>
    </row>
    <row r="3425" spans="1:23" s="706" customFormat="1">
      <c r="A3425" s="1410" t="s">
        <v>977</v>
      </c>
      <c r="B3425" s="1410"/>
      <c r="C3425" s="1410"/>
      <c r="D3425" s="1411"/>
      <c r="E3425" s="1411"/>
      <c r="F3425" s="1065"/>
      <c r="G3425" s="1065"/>
      <c r="H3425" s="1065"/>
      <c r="I3425" s="1065"/>
      <c r="J3425" s="769"/>
      <c r="K3425" s="725">
        <f>K3426+K3435+K3440+K3443</f>
        <v>62112833.011968531</v>
      </c>
      <c r="L3425" s="725"/>
      <c r="M3425" s="725"/>
      <c r="N3425" s="725"/>
      <c r="O3425" s="725"/>
      <c r="P3425" s="645"/>
      <c r="Q3425" s="705"/>
      <c r="S3425" s="648"/>
      <c r="T3425" s="649"/>
      <c r="U3425" s="649"/>
      <c r="V3425" s="649"/>
      <c r="W3425" s="649"/>
    </row>
    <row r="3426" spans="1:23" s="706" customFormat="1">
      <c r="A3426" s="1058" t="s">
        <v>978</v>
      </c>
      <c r="B3426" s="1063" t="s">
        <v>784</v>
      </c>
      <c r="C3426" s="753"/>
      <c r="D3426" s="1070"/>
      <c r="E3426" s="673"/>
      <c r="F3426" s="673"/>
      <c r="G3426" s="673"/>
      <c r="H3426" s="673"/>
      <c r="I3426" s="673"/>
      <c r="J3426" s="829"/>
      <c r="K3426" s="695">
        <f>SUM(K3427:K3434)</f>
        <v>13911283.070454547</v>
      </c>
      <c r="L3426" s="695"/>
      <c r="M3426" s="695"/>
      <c r="N3426" s="695"/>
      <c r="O3426" s="695"/>
      <c r="P3426" s="645"/>
      <c r="Q3426" s="705"/>
      <c r="S3426" s="648"/>
      <c r="T3426" s="649"/>
      <c r="U3426" s="649"/>
      <c r="V3426" s="649"/>
      <c r="W3426" s="649"/>
    </row>
    <row r="3427" spans="1:23" s="706" customFormat="1">
      <c r="A3427" s="1058"/>
      <c r="B3427" s="1066" t="s">
        <v>786</v>
      </c>
      <c r="C3427" s="682">
        <v>43140</v>
      </c>
      <c r="D3427" s="1070" t="s">
        <v>736</v>
      </c>
      <c r="E3427" s="729">
        <v>1.88</v>
      </c>
      <c r="F3427" s="1070"/>
      <c r="G3427" s="1070"/>
      <c r="H3427" s="1070"/>
      <c r="I3427" s="1070"/>
      <c r="J3427" s="871">
        <f>VLOOKUP(C3427,'Bieu5 TH chi phi'!$B$7:$C$109,2,0)</f>
        <v>223327.29545454544</v>
      </c>
      <c r="K3427" s="690">
        <f>J3427*E3427</f>
        <v>419855.31545454543</v>
      </c>
      <c r="L3427" s="690"/>
      <c r="M3427" s="690"/>
      <c r="N3427" s="690"/>
      <c r="O3427" s="690"/>
      <c r="P3427" s="645"/>
      <c r="Q3427" s="705"/>
      <c r="S3427" s="689"/>
      <c r="T3427" s="687"/>
      <c r="U3427" s="687"/>
      <c r="V3427" s="687"/>
      <c r="W3427" s="687"/>
    </row>
    <row r="3428" spans="1:23" s="706" customFormat="1">
      <c r="A3428" s="1058"/>
      <c r="B3428" s="1066" t="s">
        <v>786</v>
      </c>
      <c r="C3428" s="682">
        <v>43168</v>
      </c>
      <c r="D3428" s="1070" t="s">
        <v>736</v>
      </c>
      <c r="E3428" s="729">
        <v>4.88</v>
      </c>
      <c r="F3428" s="1070"/>
      <c r="G3428" s="1070"/>
      <c r="H3428" s="1070"/>
      <c r="I3428" s="1070"/>
      <c r="J3428" s="871">
        <f>VLOOKUP(C3428,'Bieu5 TH chi phi'!$B$7:$C$109,2,0)</f>
        <v>250929.54545454544</v>
      </c>
      <c r="K3428" s="690">
        <f t="shared" ref="K3428:K3433" si="1197">J3428*E3428</f>
        <v>1224536.1818181816</v>
      </c>
      <c r="L3428" s="690"/>
      <c r="M3428" s="690"/>
      <c r="N3428" s="690"/>
      <c r="O3428" s="690"/>
      <c r="P3428" s="645"/>
      <c r="Q3428" s="705"/>
      <c r="S3428" s="648"/>
      <c r="T3428" s="649"/>
      <c r="U3428" s="649"/>
      <c r="V3428" s="649"/>
      <c r="W3428" s="649"/>
    </row>
    <row r="3429" spans="1:23" s="706" customFormat="1">
      <c r="A3429" s="1058"/>
      <c r="B3429" s="1066" t="s">
        <v>786</v>
      </c>
      <c r="C3429" s="682">
        <v>43260</v>
      </c>
      <c r="D3429" s="1070" t="s">
        <v>736</v>
      </c>
      <c r="E3429" s="729">
        <v>5.13</v>
      </c>
      <c r="F3429" s="1070"/>
      <c r="G3429" s="1070"/>
      <c r="H3429" s="1070"/>
      <c r="I3429" s="1070"/>
      <c r="J3429" s="871">
        <f>VLOOKUP(C3429,'Bieu5 TH chi phi'!$B$7:$C$109,2,0)</f>
        <v>333736.29545454547</v>
      </c>
      <c r="K3429" s="690">
        <f t="shared" si="1197"/>
        <v>1712067.1956818183</v>
      </c>
      <c r="L3429" s="690"/>
      <c r="M3429" s="690"/>
      <c r="N3429" s="690"/>
      <c r="O3429" s="690"/>
      <c r="P3429" s="645"/>
      <c r="Q3429" s="705"/>
      <c r="S3429" s="648"/>
      <c r="T3429" s="649"/>
      <c r="U3429" s="649"/>
      <c r="V3429" s="649"/>
      <c r="W3429" s="649"/>
    </row>
    <row r="3430" spans="1:23" s="706" customFormat="1">
      <c r="A3430" s="1058"/>
      <c r="B3430" s="1066" t="s">
        <v>786</v>
      </c>
      <c r="C3430" s="682">
        <v>43321</v>
      </c>
      <c r="D3430" s="1070" t="s">
        <v>736</v>
      </c>
      <c r="E3430" s="729">
        <v>2</v>
      </c>
      <c r="F3430" s="1070"/>
      <c r="G3430" s="1070"/>
      <c r="H3430" s="1070"/>
      <c r="I3430" s="1070"/>
      <c r="J3430" s="871">
        <f>VLOOKUP(C3430,'Bieu5 TH chi phi'!$B$7:$C$109,2,0)</f>
        <v>388940.79545454553</v>
      </c>
      <c r="K3430" s="690">
        <f t="shared" si="1197"/>
        <v>777881.59090909106</v>
      </c>
      <c r="L3430" s="690"/>
      <c r="M3430" s="690"/>
      <c r="N3430" s="690"/>
      <c r="O3430" s="690"/>
      <c r="P3430" s="645"/>
      <c r="Q3430" s="705"/>
      <c r="S3430" s="648"/>
      <c r="T3430" s="649"/>
      <c r="U3430" s="649"/>
      <c r="V3430" s="649"/>
      <c r="W3430" s="649"/>
    </row>
    <row r="3431" spans="1:23" s="706" customFormat="1">
      <c r="A3431" s="1058"/>
      <c r="B3431" s="1066" t="s">
        <v>787</v>
      </c>
      <c r="C3431" s="682">
        <v>43168</v>
      </c>
      <c r="D3431" s="1070" t="s">
        <v>736</v>
      </c>
      <c r="E3431" s="729">
        <v>6.5</v>
      </c>
      <c r="F3431" s="1070"/>
      <c r="G3431" s="1070"/>
      <c r="H3431" s="1070"/>
      <c r="I3431" s="1070"/>
      <c r="J3431" s="871">
        <f>VLOOKUP(C3431,'Bieu5 TH chi phi'!$B$7:$C$109,2,0)</f>
        <v>250929.54545454544</v>
      </c>
      <c r="K3431" s="690">
        <f t="shared" si="1197"/>
        <v>1631042.0454545454</v>
      </c>
      <c r="L3431" s="690"/>
      <c r="M3431" s="690"/>
      <c r="N3431" s="690"/>
      <c r="O3431" s="690"/>
      <c r="P3431" s="645"/>
      <c r="Q3431" s="705"/>
      <c r="S3431" s="648"/>
      <c r="T3431" s="649"/>
      <c r="U3431" s="649"/>
      <c r="V3431" s="649"/>
      <c r="W3431" s="649"/>
    </row>
    <row r="3432" spans="1:23" s="706" customFormat="1">
      <c r="A3432" s="1058"/>
      <c r="B3432" s="1066" t="s">
        <v>787</v>
      </c>
      <c r="C3432" s="682">
        <v>43260</v>
      </c>
      <c r="D3432" s="1070" t="s">
        <v>736</v>
      </c>
      <c r="E3432" s="729">
        <v>5.63</v>
      </c>
      <c r="F3432" s="1070"/>
      <c r="G3432" s="1070"/>
      <c r="H3432" s="1070"/>
      <c r="I3432" s="1070"/>
      <c r="J3432" s="871">
        <f>VLOOKUP(C3432,'Bieu5 TH chi phi'!$B$7:$C$109,2,0)</f>
        <v>333736.29545454547</v>
      </c>
      <c r="K3432" s="690">
        <f t="shared" si="1197"/>
        <v>1878935.343409091</v>
      </c>
      <c r="L3432" s="690"/>
      <c r="M3432" s="690"/>
      <c r="N3432" s="690"/>
      <c r="O3432" s="690"/>
      <c r="P3432" s="645"/>
      <c r="Q3432" s="705"/>
      <c r="S3432" s="648"/>
      <c r="T3432" s="649"/>
      <c r="U3432" s="649"/>
      <c r="V3432" s="649"/>
      <c r="W3432" s="649"/>
    </row>
    <row r="3433" spans="1:23">
      <c r="A3433" s="1058"/>
      <c r="B3433" s="1066" t="s">
        <v>810</v>
      </c>
      <c r="C3433" s="682">
        <v>43232</v>
      </c>
      <c r="D3433" s="1070" t="s">
        <v>736</v>
      </c>
      <c r="E3433" s="729">
        <v>11.25</v>
      </c>
      <c r="F3433" s="728"/>
      <c r="G3433" s="728"/>
      <c r="H3433" s="728"/>
      <c r="I3433" s="728"/>
      <c r="J3433" s="871">
        <f>VLOOKUP(C3433,'Bieu5 TH chi phi'!$B$7:$C$109,2,0)</f>
        <v>222490.86363636365</v>
      </c>
      <c r="K3433" s="690">
        <f t="shared" si="1197"/>
        <v>2503022.2159090908</v>
      </c>
      <c r="L3433" s="690"/>
      <c r="M3433" s="690"/>
      <c r="N3433" s="690"/>
      <c r="O3433" s="690"/>
      <c r="P3433" s="645" t="str">
        <f t="shared" si="1191"/>
        <v>Sai</v>
      </c>
      <c r="Q3433" s="691"/>
    </row>
    <row r="3434" spans="1:23">
      <c r="A3434" s="1058"/>
      <c r="B3434" s="1066" t="s">
        <v>792</v>
      </c>
      <c r="C3434" s="682">
        <v>43168</v>
      </c>
      <c r="D3434" s="1070" t="s">
        <v>736</v>
      </c>
      <c r="E3434" s="729">
        <v>15</v>
      </c>
      <c r="F3434" s="728"/>
      <c r="G3434" s="728"/>
      <c r="H3434" s="728"/>
      <c r="I3434" s="728"/>
      <c r="J3434" s="871">
        <f>VLOOKUP(C3434,'Bieu5 TH chi phi'!$B$7:$C$109,2,0)</f>
        <v>250929.54545454544</v>
      </c>
      <c r="K3434" s="690">
        <f>J3434*E3434</f>
        <v>3763943.1818181816</v>
      </c>
      <c r="L3434" s="690"/>
      <c r="M3434" s="690"/>
      <c r="N3434" s="690"/>
      <c r="O3434" s="690"/>
      <c r="P3434" s="645" t="str">
        <f t="shared" si="1191"/>
        <v>Sai</v>
      </c>
    </row>
    <row r="3435" spans="1:23">
      <c r="A3435" s="1058"/>
      <c r="B3435" s="1063" t="s">
        <v>794</v>
      </c>
      <c r="C3435" s="753"/>
      <c r="D3435" s="1070"/>
      <c r="E3435" s="729"/>
      <c r="F3435" s="673"/>
      <c r="G3435" s="673"/>
      <c r="H3435" s="673"/>
      <c r="I3435" s="673"/>
      <c r="J3435" s="763"/>
      <c r="K3435" s="695">
        <f>SUM(K3436:K3439)</f>
        <v>8107700.5165089639</v>
      </c>
      <c r="L3435" s="695"/>
      <c r="M3435" s="695"/>
      <c r="N3435" s="695"/>
      <c r="O3435" s="695"/>
      <c r="P3435" s="645" t="str">
        <f t="shared" si="1191"/>
        <v>Đúng</v>
      </c>
    </row>
    <row r="3436" spans="1:23" ht="10.4" customHeight="1">
      <c r="A3436" s="1058"/>
      <c r="B3436" s="1066" t="s">
        <v>684</v>
      </c>
      <c r="C3436" s="682"/>
      <c r="D3436" s="1070" t="s">
        <v>795</v>
      </c>
      <c r="E3436" s="729">
        <v>0.37</v>
      </c>
      <c r="F3436" s="1070"/>
      <c r="G3436" s="1070"/>
      <c r="H3436" s="1070"/>
      <c r="I3436" s="1070"/>
      <c r="J3436" s="871">
        <f>VLOOKUP(B3436,'Bieu5 TH chi phi'!$B$7:$C$109,2,0)</f>
        <v>498.00796812749002</v>
      </c>
      <c r="K3436" s="690">
        <f>J3436*E3436</f>
        <v>184.26294820717129</v>
      </c>
      <c r="L3436" s="690"/>
      <c r="M3436" s="690"/>
      <c r="N3436" s="690"/>
      <c r="O3436" s="690"/>
      <c r="P3436" s="645" t="str">
        <f t="shared" si="1191"/>
        <v>Sai</v>
      </c>
    </row>
    <row r="3437" spans="1:23">
      <c r="A3437" s="1058"/>
      <c r="B3437" s="1066" t="s">
        <v>682</v>
      </c>
      <c r="C3437" s="682"/>
      <c r="D3437" s="1070" t="s">
        <v>795</v>
      </c>
      <c r="E3437" s="729">
        <v>80</v>
      </c>
      <c r="F3437" s="728"/>
      <c r="G3437" s="728"/>
      <c r="H3437" s="728"/>
      <c r="I3437" s="728"/>
      <c r="J3437" s="871">
        <f>VLOOKUP(B3437,'Bieu5 TH chi phi'!$B$7:$C$109,2,0)</f>
        <v>41646.852589641428</v>
      </c>
      <c r="K3437" s="690">
        <f t="shared" ref="K3437:K3439" si="1198">J3437*E3437</f>
        <v>3331748.2071713144</v>
      </c>
      <c r="L3437" s="690"/>
      <c r="M3437" s="690"/>
      <c r="N3437" s="690"/>
      <c r="O3437" s="690"/>
      <c r="P3437" s="645" t="str">
        <f t="shared" si="1191"/>
        <v>Sai</v>
      </c>
      <c r="Q3437" s="691"/>
    </row>
    <row r="3438" spans="1:23">
      <c r="A3438" s="1058"/>
      <c r="B3438" s="1407" t="s">
        <v>683</v>
      </c>
      <c r="C3438" s="1407"/>
      <c r="D3438" s="1070" t="s">
        <v>795</v>
      </c>
      <c r="E3438" s="729">
        <v>30</v>
      </c>
      <c r="F3438" s="728"/>
      <c r="G3438" s="728"/>
      <c r="H3438" s="728"/>
      <c r="I3438" s="728"/>
      <c r="J3438" s="871">
        <f>VLOOKUP(B3438,'Bieu5 TH chi phi'!$B$7:$C$109,2,0)</f>
        <v>2293.1192604581674</v>
      </c>
      <c r="K3438" s="690">
        <f t="shared" si="1198"/>
        <v>68793.577813745025</v>
      </c>
      <c r="L3438" s="690"/>
      <c r="M3438" s="690"/>
      <c r="N3438" s="690"/>
      <c r="O3438" s="690"/>
      <c r="P3438" s="645" t="str">
        <f t="shared" si="1191"/>
        <v>Sai</v>
      </c>
      <c r="Q3438" s="691">
        <v>0.31</v>
      </c>
      <c r="S3438" s="689"/>
      <c r="T3438" s="687"/>
      <c r="U3438" s="687"/>
      <c r="V3438" s="687"/>
      <c r="W3438" s="687"/>
    </row>
    <row r="3439" spans="1:23">
      <c r="A3439" s="1058"/>
      <c r="B3439" s="1066" t="s">
        <v>697</v>
      </c>
      <c r="C3439" s="682"/>
      <c r="D3439" s="1070" t="s">
        <v>795</v>
      </c>
      <c r="E3439" s="729">
        <v>11</v>
      </c>
      <c r="F3439" s="728"/>
      <c r="G3439" s="728"/>
      <c r="H3439" s="728"/>
      <c r="I3439" s="728"/>
      <c r="J3439" s="871">
        <f>VLOOKUP(B3439,'Bieu5 TH chi phi'!$B$7:$C$109,2,0)</f>
        <v>427906.76987051795</v>
      </c>
      <c r="K3439" s="690">
        <f t="shared" si="1198"/>
        <v>4706974.4685756974</v>
      </c>
      <c r="L3439" s="690"/>
      <c r="M3439" s="690"/>
      <c r="N3439" s="690"/>
      <c r="O3439" s="690"/>
      <c r="P3439" s="645" t="str">
        <f t="shared" si="1191"/>
        <v>Sai</v>
      </c>
      <c r="Q3439" s="691">
        <v>0.31</v>
      </c>
      <c r="S3439" s="689"/>
      <c r="T3439" s="687"/>
      <c r="U3439" s="687"/>
      <c r="V3439" s="687"/>
      <c r="W3439" s="687"/>
    </row>
    <row r="3440" spans="1:23">
      <c r="A3440" s="1058"/>
      <c r="B3440" s="1063" t="s">
        <v>796</v>
      </c>
      <c r="C3440" s="753"/>
      <c r="D3440" s="1070"/>
      <c r="E3440" s="729"/>
      <c r="F3440" s="1070"/>
      <c r="G3440" s="1070"/>
      <c r="H3440" s="1070"/>
      <c r="I3440" s="1070"/>
      <c r="J3440" s="763"/>
      <c r="K3440" s="695">
        <f>SUM(K3441:K3442)</f>
        <v>102700</v>
      </c>
      <c r="L3440" s="695"/>
      <c r="M3440" s="695"/>
      <c r="N3440" s="695"/>
      <c r="O3440" s="695"/>
      <c r="P3440" s="645" t="str">
        <f t="shared" si="1191"/>
        <v>Sai</v>
      </c>
      <c r="Q3440" s="691">
        <v>9.75</v>
      </c>
      <c r="S3440" s="689"/>
      <c r="T3440" s="687"/>
      <c r="U3440" s="687"/>
      <c r="V3440" s="687"/>
      <c r="W3440" s="687"/>
    </row>
    <row r="3441" spans="1:23">
      <c r="A3441" s="1058"/>
      <c r="B3441" s="1066" t="s">
        <v>722</v>
      </c>
      <c r="C3441" s="682"/>
      <c r="D3441" s="1070" t="s">
        <v>797</v>
      </c>
      <c r="E3441" s="729">
        <v>0.44</v>
      </c>
      <c r="F3441" s="1070"/>
      <c r="G3441" s="1070"/>
      <c r="H3441" s="1070"/>
      <c r="I3441" s="1070"/>
      <c r="J3441" s="871">
        <f>VLOOKUP(B3441,'Bieu5 TH chi phi'!$B$7:$C$109,2,0)</f>
        <v>80000</v>
      </c>
      <c r="K3441" s="690">
        <f t="shared" ref="K3441:K3442" si="1199">J3441*E3441</f>
        <v>35200</v>
      </c>
      <c r="L3441" s="690"/>
      <c r="M3441" s="690"/>
      <c r="N3441" s="690"/>
      <c r="O3441" s="690"/>
      <c r="P3441" s="645" t="str">
        <f t="shared" si="1191"/>
        <v>Sai</v>
      </c>
      <c r="Q3441" s="691">
        <v>1.9</v>
      </c>
      <c r="S3441" s="689"/>
      <c r="T3441" s="687"/>
      <c r="U3441" s="687"/>
      <c r="V3441" s="687"/>
      <c r="W3441" s="687"/>
    </row>
    <row r="3442" spans="1:23">
      <c r="A3442" s="1058"/>
      <c r="B3442" s="1066" t="s">
        <v>724</v>
      </c>
      <c r="C3442" s="1070"/>
      <c r="D3442" s="1070" t="s">
        <v>798</v>
      </c>
      <c r="E3442" s="729">
        <v>0.15</v>
      </c>
      <c r="F3442" s="1070"/>
      <c r="G3442" s="1070"/>
      <c r="H3442" s="1070"/>
      <c r="I3442" s="1070"/>
      <c r="J3442" s="871">
        <f>VLOOKUP(B3442,'Bieu5 TH chi phi'!$B$7:$C$109,2,0)</f>
        <v>450000</v>
      </c>
      <c r="K3442" s="690">
        <f t="shared" si="1199"/>
        <v>67500</v>
      </c>
      <c r="L3442" s="690"/>
      <c r="M3442" s="690"/>
      <c r="N3442" s="690"/>
      <c r="O3442" s="690"/>
      <c r="P3442" s="645" t="str">
        <f t="shared" si="1191"/>
        <v>Sai</v>
      </c>
      <c r="Q3442" s="691">
        <v>0.13</v>
      </c>
      <c r="S3442" s="689"/>
      <c r="T3442" s="687"/>
      <c r="U3442" s="687"/>
      <c r="V3442" s="687"/>
      <c r="W3442" s="687"/>
    </row>
    <row r="3443" spans="1:23">
      <c r="A3443" s="1058"/>
      <c r="B3443" s="1063" t="s">
        <v>799</v>
      </c>
      <c r="C3443" s="1070"/>
      <c r="D3443" s="1070" t="s">
        <v>800</v>
      </c>
      <c r="E3443" s="1070">
        <v>120</v>
      </c>
      <c r="F3443" s="1070"/>
      <c r="G3443" s="1070"/>
      <c r="H3443" s="1070"/>
      <c r="I3443" s="1070"/>
      <c r="J3443" s="871"/>
      <c r="K3443" s="701">
        <f>SUM(K3444:K3452)</f>
        <v>39991149.425005019</v>
      </c>
      <c r="L3443" s="701"/>
      <c r="M3443" s="701"/>
      <c r="N3443" s="701"/>
      <c r="O3443" s="701"/>
      <c r="P3443" s="645" t="str">
        <f t="shared" si="1191"/>
        <v>Sai</v>
      </c>
      <c r="Q3443" s="691">
        <v>0.38</v>
      </c>
      <c r="S3443" s="689"/>
      <c r="T3443" s="687"/>
      <c r="U3443" s="687"/>
      <c r="V3443" s="687"/>
      <c r="W3443" s="687"/>
    </row>
    <row r="3444" spans="1:23">
      <c r="A3444" s="707"/>
      <c r="B3444" s="1066" t="s">
        <v>801</v>
      </c>
      <c r="C3444" s="1070"/>
      <c r="D3444" s="1070" t="s">
        <v>800</v>
      </c>
      <c r="E3444" s="1070">
        <f>E3443</f>
        <v>120</v>
      </c>
      <c r="F3444" s="1070"/>
      <c r="G3444" s="1070"/>
      <c r="H3444" s="1070"/>
      <c r="I3444" s="1070"/>
      <c r="J3444" s="871">
        <f>VLOOKUP(B3444,'Bieu5 TH chi phi'!$B$7:$C$109,2,0)</f>
        <v>38838.710730170496</v>
      </c>
      <c r="K3444" s="704">
        <f>J3444*E3444</f>
        <v>4660645.2876204597</v>
      </c>
      <c r="L3444" s="704"/>
      <c r="M3444" s="704"/>
      <c r="N3444" s="704"/>
      <c r="O3444" s="704"/>
      <c r="P3444" s="645" t="str">
        <f t="shared" si="1191"/>
        <v>Sai</v>
      </c>
      <c r="Q3444" s="691">
        <v>0.31</v>
      </c>
      <c r="S3444" s="689"/>
      <c r="T3444" s="687"/>
      <c r="U3444" s="687"/>
      <c r="V3444" s="687"/>
      <c r="W3444" s="687"/>
    </row>
    <row r="3445" spans="1:23">
      <c r="A3445" s="708"/>
      <c r="B3445" s="1066" t="s">
        <v>802</v>
      </c>
      <c r="C3445" s="1070"/>
      <c r="D3445" s="1070" t="s">
        <v>800</v>
      </c>
      <c r="E3445" s="1070">
        <f t="shared" ref="E3445:E3450" si="1200">E3444</f>
        <v>120</v>
      </c>
      <c r="F3445" s="1070"/>
      <c r="G3445" s="1070"/>
      <c r="H3445" s="1070"/>
      <c r="I3445" s="1070"/>
      <c r="J3445" s="871">
        <f>VLOOKUP(B3445,'Bieu5 TH chi phi'!$B$7:$C$109,2,0)</f>
        <v>0</v>
      </c>
      <c r="K3445" s="704"/>
      <c r="L3445" s="704"/>
      <c r="M3445" s="704"/>
      <c r="N3445" s="704"/>
      <c r="O3445" s="704"/>
      <c r="P3445" s="645" t="str">
        <f t="shared" si="1191"/>
        <v>Sai</v>
      </c>
      <c r="Q3445" s="691">
        <v>0.31</v>
      </c>
      <c r="S3445" s="689"/>
      <c r="T3445" s="687"/>
      <c r="U3445" s="687"/>
      <c r="V3445" s="687"/>
      <c r="W3445" s="687"/>
    </row>
    <row r="3446" spans="1:23">
      <c r="A3446" s="707"/>
      <c r="B3446" s="709" t="s">
        <v>605</v>
      </c>
      <c r="C3446" s="1070"/>
      <c r="D3446" s="1070" t="s">
        <v>800</v>
      </c>
      <c r="E3446" s="1070">
        <f t="shared" si="1200"/>
        <v>120</v>
      </c>
      <c r="F3446" s="1070"/>
      <c r="G3446" s="1070"/>
      <c r="H3446" s="1070"/>
      <c r="I3446" s="1070"/>
      <c r="J3446" s="871">
        <f>VLOOKUP(B3446,'Bieu5 TH chi phi'!$B$7:$C$109,2,0)</f>
        <v>18765.274056338028</v>
      </c>
      <c r="K3446" s="704">
        <f>J3446*E3446</f>
        <v>2251832.8867605636</v>
      </c>
      <c r="L3446" s="704"/>
      <c r="M3446" s="704"/>
      <c r="N3446" s="704"/>
      <c r="O3446" s="704"/>
      <c r="P3446" s="645" t="str">
        <f t="shared" si="1191"/>
        <v>Sai</v>
      </c>
      <c r="Q3446" s="691">
        <v>0.31</v>
      </c>
      <c r="S3446" s="689"/>
      <c r="T3446" s="687"/>
      <c r="U3446" s="687"/>
      <c r="V3446" s="687"/>
      <c r="W3446" s="687"/>
    </row>
    <row r="3447" spans="1:23">
      <c r="A3447" s="707"/>
      <c r="B3447" s="709" t="s">
        <v>646</v>
      </c>
      <c r="C3447" s="1070"/>
      <c r="D3447" s="1070" t="s">
        <v>800</v>
      </c>
      <c r="E3447" s="1070">
        <f t="shared" si="1200"/>
        <v>120</v>
      </c>
      <c r="F3447" s="1070"/>
      <c r="G3447" s="1070"/>
      <c r="H3447" s="1070"/>
      <c r="I3447" s="1070"/>
      <c r="J3447" s="871">
        <f>VLOOKUP(B3447,'Bieu5 TH chi phi'!$B$7:$C$109,2,0)</f>
        <v>173801.87938349394</v>
      </c>
      <c r="K3447" s="704">
        <f>J3447*E3447</f>
        <v>20856225.526019271</v>
      </c>
      <c r="L3447" s="704"/>
      <c r="M3447" s="704"/>
      <c r="N3447" s="704"/>
      <c r="O3447" s="704"/>
      <c r="P3447" s="645" t="str">
        <f t="shared" si="1191"/>
        <v>Sai</v>
      </c>
      <c r="Q3447" s="691">
        <v>0.03</v>
      </c>
      <c r="S3447" s="689"/>
      <c r="T3447" s="687"/>
      <c r="U3447" s="687"/>
      <c r="V3447" s="687"/>
      <c r="W3447" s="687"/>
    </row>
    <row r="3448" spans="1:23">
      <c r="A3448" s="707"/>
      <c r="B3448" s="1066" t="s">
        <v>803</v>
      </c>
      <c r="C3448" s="1070"/>
      <c r="D3448" s="1070" t="s">
        <v>800</v>
      </c>
      <c r="E3448" s="1070">
        <f t="shared" si="1200"/>
        <v>120</v>
      </c>
      <c r="F3448" s="1070"/>
      <c r="G3448" s="1070"/>
      <c r="H3448" s="1070"/>
      <c r="I3448" s="1070"/>
      <c r="J3448" s="871"/>
      <c r="K3448" s="704"/>
      <c r="L3448" s="704"/>
      <c r="M3448" s="704"/>
      <c r="N3448" s="704"/>
      <c r="O3448" s="704"/>
      <c r="P3448" s="645" t="str">
        <f t="shared" si="1191"/>
        <v>Sai</v>
      </c>
      <c r="Q3448" s="691">
        <v>0.31</v>
      </c>
      <c r="S3448" s="689"/>
      <c r="T3448" s="687"/>
      <c r="U3448" s="687"/>
      <c r="V3448" s="687"/>
      <c r="W3448" s="687"/>
    </row>
    <row r="3449" spans="1:23">
      <c r="A3449" s="707"/>
      <c r="B3449" s="709" t="s">
        <v>19</v>
      </c>
      <c r="C3449" s="1070"/>
      <c r="D3449" s="1070" t="s">
        <v>800</v>
      </c>
      <c r="E3449" s="1070">
        <f t="shared" si="1200"/>
        <v>120</v>
      </c>
      <c r="F3449" s="1070"/>
      <c r="G3449" s="1070"/>
      <c r="H3449" s="1070"/>
      <c r="I3449" s="1070"/>
      <c r="J3449" s="871">
        <f>VLOOKUP(B3449,'Bieu5 TH chi phi'!$B$7:$C$109,2,0)</f>
        <v>10491.54463647199</v>
      </c>
      <c r="K3449" s="704">
        <f>J3449*E3449</f>
        <v>1258985.3563766389</v>
      </c>
      <c r="L3449" s="704"/>
      <c r="M3449" s="704"/>
      <c r="N3449" s="704"/>
      <c r="O3449" s="704"/>
      <c r="P3449" s="645" t="str">
        <f t="shared" si="1191"/>
        <v>Sai</v>
      </c>
      <c r="Q3449" s="691">
        <v>2.94</v>
      </c>
      <c r="S3449" s="689"/>
      <c r="T3449" s="687"/>
      <c r="U3449" s="687"/>
      <c r="V3449" s="687"/>
      <c r="W3449" s="687"/>
    </row>
    <row r="3450" spans="1:23">
      <c r="A3450" s="707"/>
      <c r="B3450" s="710" t="s">
        <v>21</v>
      </c>
      <c r="C3450" s="1070"/>
      <c r="D3450" s="1070" t="s">
        <v>800</v>
      </c>
      <c r="E3450" s="1070">
        <f t="shared" si="1200"/>
        <v>120</v>
      </c>
      <c r="F3450" s="1070"/>
      <c r="G3450" s="1070"/>
      <c r="H3450" s="1070"/>
      <c r="I3450" s="1070"/>
      <c r="J3450" s="871">
        <f>VLOOKUP(B3450,'Bieu5 TH chi phi'!$B$7:$C$109,2,0)</f>
        <v>17555.295987286452</v>
      </c>
      <c r="K3450" s="704">
        <f>J3450*E3450</f>
        <v>2106635.5184743744</v>
      </c>
      <c r="L3450" s="704"/>
      <c r="M3450" s="704"/>
      <c r="N3450" s="704"/>
      <c r="O3450" s="704"/>
      <c r="P3450" s="645" t="str">
        <f t="shared" si="1191"/>
        <v>Sai</v>
      </c>
      <c r="Q3450" s="691">
        <v>2.69</v>
      </c>
      <c r="S3450" s="689"/>
      <c r="T3450" s="687"/>
      <c r="U3450" s="687"/>
      <c r="V3450" s="687"/>
      <c r="W3450" s="687"/>
    </row>
    <row r="3451" spans="1:23">
      <c r="A3451" s="711"/>
      <c r="B3451" s="710" t="s">
        <v>804</v>
      </c>
      <c r="C3451" s="712"/>
      <c r="D3451" s="1070" t="s">
        <v>800</v>
      </c>
      <c r="E3451" s="1070">
        <f>E3450</f>
        <v>120</v>
      </c>
      <c r="F3451" s="712"/>
      <c r="G3451" s="712"/>
      <c r="H3451" s="712"/>
      <c r="I3451" s="712"/>
      <c r="J3451" s="871">
        <f>VLOOKUP(B3451,'Bieu5 TH chi phi'!$B$7:$C$109,2,0)</f>
        <v>46989.233700271805</v>
      </c>
      <c r="K3451" s="704">
        <f t="shared" ref="K3451:K3452" si="1201">J3451*E3451</f>
        <v>5638708.0440326165</v>
      </c>
      <c r="L3451" s="713"/>
      <c r="M3451" s="713"/>
      <c r="N3451" s="713"/>
      <c r="O3451" s="713"/>
      <c r="P3451" s="645" t="str">
        <f t="shared" si="1191"/>
        <v>Sai</v>
      </c>
      <c r="Q3451" s="691"/>
    </row>
    <row r="3452" spans="1:23">
      <c r="A3452" s="715"/>
      <c r="B3452" s="1159" t="s">
        <v>22</v>
      </c>
      <c r="C3452" s="716"/>
      <c r="D3452" s="716" t="s">
        <v>800</v>
      </c>
      <c r="E3452" s="716">
        <f t="shared" ref="E3452" si="1202">E3451</f>
        <v>120</v>
      </c>
      <c r="F3452" s="716"/>
      <c r="G3452" s="716"/>
      <c r="H3452" s="716"/>
      <c r="I3452" s="716"/>
      <c r="J3452" s="1160">
        <f>VLOOKUP(B3452,'Bieu5 TH chi phi'!$B$7:$C$109,2,0)</f>
        <v>26817.640047675806</v>
      </c>
      <c r="K3452" s="717">
        <f t="shared" si="1201"/>
        <v>3218116.8057210967</v>
      </c>
      <c r="L3452" s="717"/>
      <c r="M3452" s="717"/>
      <c r="N3452" s="717"/>
      <c r="O3452" s="717"/>
      <c r="P3452" s="645" t="str">
        <f t="shared" si="1191"/>
        <v>Sai</v>
      </c>
      <c r="Q3452" s="691">
        <v>2.5</v>
      </c>
      <c r="S3452" s="689"/>
      <c r="T3452" s="687"/>
      <c r="U3452" s="687"/>
      <c r="V3452" s="687"/>
      <c r="W3452" s="687"/>
    </row>
    <row r="3453" spans="1:23">
      <c r="A3453" s="748"/>
      <c r="B3453" s="749"/>
      <c r="C3453" s="691"/>
      <c r="D3453" s="691"/>
      <c r="E3453" s="691"/>
      <c r="F3453" s="691"/>
      <c r="G3453" s="691"/>
      <c r="H3453" s="691"/>
      <c r="I3453" s="691"/>
      <c r="J3453" s="736"/>
      <c r="K3453" s="814"/>
      <c r="L3453" s="814"/>
      <c r="M3453" s="814"/>
      <c r="N3453" s="814"/>
      <c r="O3453" s="814"/>
      <c r="P3453" s="645" t="str">
        <f t="shared" si="1191"/>
        <v>Sai</v>
      </c>
      <c r="Q3453" s="691">
        <v>0.2</v>
      </c>
      <c r="S3453" s="689"/>
      <c r="T3453" s="687"/>
      <c r="U3453" s="687"/>
      <c r="V3453" s="687"/>
      <c r="W3453" s="687"/>
    </row>
    <row r="3454" spans="1:23">
      <c r="A3454" s="1410" t="s">
        <v>979</v>
      </c>
      <c r="B3454" s="1410"/>
      <c r="C3454" s="795"/>
      <c r="D3454" s="796"/>
      <c r="E3454" s="796"/>
      <c r="F3454" s="796"/>
      <c r="G3454" s="796"/>
      <c r="H3454" s="796"/>
      <c r="I3454" s="796"/>
      <c r="J3454" s="769"/>
      <c r="K3454" s="725">
        <f>K3455+K3464+K3469+K3472</f>
        <v>72822604.034015238</v>
      </c>
      <c r="L3454" s="725"/>
      <c r="M3454" s="725"/>
      <c r="N3454" s="725"/>
      <c r="O3454" s="725"/>
      <c r="P3454" s="645" t="str">
        <f t="shared" si="1191"/>
        <v>Sai</v>
      </c>
      <c r="Q3454" s="691">
        <v>0.2</v>
      </c>
      <c r="S3454" s="689"/>
      <c r="T3454" s="687"/>
      <c r="U3454" s="687"/>
      <c r="V3454" s="687"/>
      <c r="W3454" s="687"/>
    </row>
    <row r="3455" spans="1:23">
      <c r="A3455" s="1406" t="s">
        <v>980</v>
      </c>
      <c r="B3455" s="671" t="s">
        <v>784</v>
      </c>
      <c r="C3455" s="753"/>
      <c r="D3455" s="1070"/>
      <c r="E3455" s="673"/>
      <c r="F3455" s="673"/>
      <c r="G3455" s="673"/>
      <c r="H3455" s="673"/>
      <c r="I3455" s="673"/>
      <c r="J3455" s="829"/>
      <c r="K3455" s="695">
        <f>SUM(K3456:K3463)</f>
        <v>14208166.18</v>
      </c>
      <c r="L3455" s="695"/>
      <c r="M3455" s="695"/>
      <c r="N3455" s="695"/>
      <c r="O3455" s="695"/>
      <c r="P3455" s="645" t="str">
        <f t="shared" si="1191"/>
        <v>Sai</v>
      </c>
      <c r="Q3455" s="691">
        <v>16</v>
      </c>
      <c r="S3455" s="689"/>
      <c r="T3455" s="687"/>
      <c r="U3455" s="687"/>
      <c r="V3455" s="687"/>
      <c r="W3455" s="687"/>
    </row>
    <row r="3456" spans="1:23">
      <c r="A3456" s="1406"/>
      <c r="B3456" s="1066" t="s">
        <v>786</v>
      </c>
      <c r="C3456" s="682">
        <v>43140</v>
      </c>
      <c r="D3456" s="1070" t="s">
        <v>736</v>
      </c>
      <c r="E3456" s="729">
        <v>1.94</v>
      </c>
      <c r="F3456" s="1070"/>
      <c r="G3456" s="1070"/>
      <c r="H3456" s="1070"/>
      <c r="I3456" s="1070"/>
      <c r="J3456" s="871">
        <f>VLOOKUP(C3456,'Bieu5 TH chi phi'!$B$7:$C$109,2,0)</f>
        <v>223327.29545454544</v>
      </c>
      <c r="K3456" s="690">
        <f>J3456*E3456</f>
        <v>433254.95318181813</v>
      </c>
      <c r="L3456" s="690"/>
      <c r="M3456" s="690"/>
      <c r="N3456" s="690"/>
      <c r="O3456" s="690"/>
      <c r="P3456" s="645" t="str">
        <f t="shared" si="1191"/>
        <v>Sai</v>
      </c>
      <c r="Q3456" s="691">
        <v>94.5</v>
      </c>
      <c r="S3456" s="689"/>
      <c r="T3456" s="687"/>
      <c r="U3456" s="687"/>
      <c r="V3456" s="687"/>
      <c r="W3456" s="687"/>
    </row>
    <row r="3457" spans="1:23">
      <c r="A3457" s="1058"/>
      <c r="B3457" s="1066" t="s">
        <v>786</v>
      </c>
      <c r="C3457" s="682">
        <v>43168</v>
      </c>
      <c r="D3457" s="1070" t="s">
        <v>736</v>
      </c>
      <c r="E3457" s="729">
        <v>4.9400000000000004</v>
      </c>
      <c r="F3457" s="1070"/>
      <c r="G3457" s="1070"/>
      <c r="H3457" s="1070"/>
      <c r="I3457" s="1070"/>
      <c r="J3457" s="871">
        <f>VLOOKUP(C3457,'Bieu5 TH chi phi'!$B$7:$C$109,2,0)</f>
        <v>250929.54545454544</v>
      </c>
      <c r="K3457" s="690">
        <f t="shared" ref="K3457:K3462" si="1203">J3457*E3457</f>
        <v>1239591.9545454546</v>
      </c>
      <c r="L3457" s="690"/>
      <c r="M3457" s="690"/>
      <c r="N3457" s="690"/>
      <c r="O3457" s="690"/>
      <c r="P3457" s="645" t="str">
        <f t="shared" si="1191"/>
        <v>Sai</v>
      </c>
      <c r="Q3457" s="691"/>
    </row>
    <row r="3458" spans="1:23">
      <c r="A3458" s="1058"/>
      <c r="B3458" s="1066" t="s">
        <v>786</v>
      </c>
      <c r="C3458" s="682">
        <v>43260</v>
      </c>
      <c r="D3458" s="1070" t="s">
        <v>736</v>
      </c>
      <c r="E3458" s="729">
        <v>5.13</v>
      </c>
      <c r="F3458" s="1070"/>
      <c r="G3458" s="1070"/>
      <c r="H3458" s="1070"/>
      <c r="I3458" s="1070"/>
      <c r="J3458" s="871">
        <f>VLOOKUP(C3458,'Bieu5 TH chi phi'!$B$7:$C$109,2,0)</f>
        <v>333736.29545454547</v>
      </c>
      <c r="K3458" s="690">
        <f t="shared" si="1203"/>
        <v>1712067.1956818183</v>
      </c>
      <c r="L3458" s="690"/>
      <c r="M3458" s="690"/>
      <c r="N3458" s="690"/>
      <c r="O3458" s="690"/>
      <c r="P3458" s="645" t="str">
        <f t="shared" si="1191"/>
        <v>Sai</v>
      </c>
      <c r="Q3458" s="691">
        <v>0.24</v>
      </c>
      <c r="S3458" s="689"/>
      <c r="T3458" s="687"/>
      <c r="U3458" s="687"/>
      <c r="V3458" s="687"/>
      <c r="W3458" s="687"/>
    </row>
    <row r="3459" spans="1:23">
      <c r="A3459" s="1058"/>
      <c r="B3459" s="1066" t="s">
        <v>786</v>
      </c>
      <c r="C3459" s="682">
        <v>43321</v>
      </c>
      <c r="D3459" s="1070" t="s">
        <v>736</v>
      </c>
      <c r="E3459" s="729">
        <v>2.06</v>
      </c>
      <c r="F3459" s="1070"/>
      <c r="G3459" s="1070"/>
      <c r="H3459" s="1070"/>
      <c r="I3459" s="1070"/>
      <c r="J3459" s="871">
        <f>VLOOKUP(C3459,'Bieu5 TH chi phi'!$B$7:$C$109,2,0)</f>
        <v>388940.79545454553</v>
      </c>
      <c r="K3459" s="690">
        <f t="shared" si="1203"/>
        <v>801218.03863636381</v>
      </c>
      <c r="L3459" s="690"/>
      <c r="M3459" s="690"/>
      <c r="N3459" s="690"/>
      <c r="O3459" s="690"/>
      <c r="P3459" s="645" t="str">
        <f t="shared" si="1191"/>
        <v>Sai</v>
      </c>
      <c r="Q3459" s="691">
        <v>0.08</v>
      </c>
      <c r="S3459" s="689"/>
      <c r="T3459" s="687"/>
      <c r="U3459" s="687"/>
      <c r="V3459" s="687"/>
      <c r="W3459" s="687"/>
    </row>
    <row r="3460" spans="1:23">
      <c r="A3460" s="1058"/>
      <c r="B3460" s="1066" t="s">
        <v>787</v>
      </c>
      <c r="C3460" s="682">
        <v>43168</v>
      </c>
      <c r="D3460" s="1070" t="s">
        <v>736</v>
      </c>
      <c r="E3460" s="729">
        <v>6.56</v>
      </c>
      <c r="F3460" s="1070"/>
      <c r="G3460" s="1070"/>
      <c r="H3460" s="1070"/>
      <c r="I3460" s="1070"/>
      <c r="J3460" s="871">
        <f>VLOOKUP(C3460,'Bieu5 TH chi phi'!$B$7:$C$109,2,0)</f>
        <v>250929.54545454544</v>
      </c>
      <c r="K3460" s="690">
        <f t="shared" si="1203"/>
        <v>1646097.8181818179</v>
      </c>
      <c r="L3460" s="690"/>
      <c r="M3460" s="690"/>
      <c r="N3460" s="690"/>
      <c r="O3460" s="690"/>
      <c r="P3460" s="645" t="str">
        <f t="shared" si="1191"/>
        <v>Đúng</v>
      </c>
      <c r="Q3460" s="691">
        <f>E3460</f>
        <v>6.56</v>
      </c>
    </row>
    <row r="3461" spans="1:23" s="706" customFormat="1">
      <c r="A3461" s="1058"/>
      <c r="B3461" s="1066" t="s">
        <v>787</v>
      </c>
      <c r="C3461" s="682">
        <v>43260</v>
      </c>
      <c r="D3461" s="1070" t="s">
        <v>736</v>
      </c>
      <c r="E3461" s="729">
        <v>5.69</v>
      </c>
      <c r="F3461" s="1070"/>
      <c r="G3461" s="1070"/>
      <c r="H3461" s="1070"/>
      <c r="I3461" s="1070"/>
      <c r="J3461" s="871">
        <f>VLOOKUP(C3461,'Bieu5 TH chi phi'!$B$7:$C$109,2,0)</f>
        <v>333736.29545454547</v>
      </c>
      <c r="K3461" s="690">
        <f t="shared" si="1203"/>
        <v>1898959.521136364</v>
      </c>
      <c r="L3461" s="690"/>
      <c r="M3461" s="690"/>
      <c r="N3461" s="690"/>
      <c r="O3461" s="690"/>
      <c r="P3461" s="645" t="str">
        <f t="shared" si="1191"/>
        <v>Sai</v>
      </c>
      <c r="Q3461" s="705"/>
      <c r="S3461" s="689"/>
      <c r="T3461" s="687"/>
      <c r="U3461" s="687"/>
      <c r="V3461" s="687"/>
      <c r="W3461" s="687"/>
    </row>
    <row r="3462" spans="1:23" s="706" customFormat="1">
      <c r="A3462" s="1058"/>
      <c r="B3462" s="1066" t="s">
        <v>810</v>
      </c>
      <c r="C3462" s="682">
        <v>43232</v>
      </c>
      <c r="D3462" s="1070" t="s">
        <v>736</v>
      </c>
      <c r="E3462" s="729">
        <v>11.63</v>
      </c>
      <c r="F3462" s="728"/>
      <c r="G3462" s="728"/>
      <c r="H3462" s="728"/>
      <c r="I3462" s="728"/>
      <c r="J3462" s="871">
        <f>VLOOKUP(C3462,'Bieu5 TH chi phi'!$B$7:$C$109,2,0)</f>
        <v>222490.86363636365</v>
      </c>
      <c r="K3462" s="690">
        <f t="shared" si="1203"/>
        <v>2587568.7440909096</v>
      </c>
      <c r="L3462" s="690"/>
      <c r="M3462" s="690"/>
      <c r="N3462" s="690"/>
      <c r="O3462" s="690"/>
      <c r="P3462" s="645"/>
      <c r="Q3462" s="705"/>
      <c r="S3462" s="648"/>
      <c r="T3462" s="649"/>
      <c r="U3462" s="649"/>
      <c r="V3462" s="649"/>
      <c r="W3462" s="649"/>
    </row>
    <row r="3463" spans="1:23" s="706" customFormat="1">
      <c r="A3463" s="1058"/>
      <c r="B3463" s="1066" t="s">
        <v>792</v>
      </c>
      <c r="C3463" s="682">
        <v>43168</v>
      </c>
      <c r="D3463" s="1070" t="s">
        <v>736</v>
      </c>
      <c r="E3463" s="729">
        <v>15.5</v>
      </c>
      <c r="F3463" s="728"/>
      <c r="G3463" s="728"/>
      <c r="H3463" s="728"/>
      <c r="I3463" s="728"/>
      <c r="J3463" s="871">
        <f>VLOOKUP(C3463,'Bieu5 TH chi phi'!$B$7:$C$109,2,0)</f>
        <v>250929.54545454544</v>
      </c>
      <c r="K3463" s="690">
        <f>J3463*E3463</f>
        <v>3889407.9545454541</v>
      </c>
      <c r="L3463" s="690"/>
      <c r="M3463" s="690"/>
      <c r="N3463" s="690"/>
      <c r="O3463" s="690"/>
      <c r="P3463" s="645"/>
      <c r="Q3463" s="705"/>
      <c r="S3463" s="648"/>
      <c r="T3463" s="649"/>
      <c r="U3463" s="649"/>
      <c r="V3463" s="649"/>
      <c r="W3463" s="649"/>
    </row>
    <row r="3464" spans="1:23" s="706" customFormat="1">
      <c r="A3464" s="1058"/>
      <c r="B3464" s="1063" t="s">
        <v>794</v>
      </c>
      <c r="C3464" s="753"/>
      <c r="D3464" s="1070"/>
      <c r="E3464" s="729"/>
      <c r="F3464" s="673"/>
      <c r="G3464" s="673"/>
      <c r="H3464" s="673"/>
      <c r="I3464" s="673"/>
      <c r="J3464" s="763"/>
      <c r="K3464" s="695">
        <f>SUM(K3465:K3468)</f>
        <v>8488301.0727589633</v>
      </c>
      <c r="L3464" s="695"/>
      <c r="M3464" s="695"/>
      <c r="N3464" s="695"/>
      <c r="O3464" s="695"/>
      <c r="P3464" s="645"/>
      <c r="Q3464" s="705"/>
      <c r="S3464" s="689"/>
      <c r="T3464" s="687"/>
      <c r="U3464" s="687"/>
      <c r="V3464" s="687"/>
      <c r="W3464" s="687"/>
    </row>
    <row r="3465" spans="1:23" s="706" customFormat="1">
      <c r="A3465" s="1058"/>
      <c r="B3465" s="1066" t="s">
        <v>684</v>
      </c>
      <c r="C3465" s="682"/>
      <c r="D3465" s="1070" t="s">
        <v>795</v>
      </c>
      <c r="E3465" s="729">
        <v>0.49</v>
      </c>
      <c r="F3465" s="1070"/>
      <c r="G3465" s="1070"/>
      <c r="H3465" s="1070"/>
      <c r="I3465" s="1070"/>
      <c r="J3465" s="871">
        <f>VLOOKUP(B3465,'Bieu5 TH chi phi'!$B$7:$C$109,2,0)</f>
        <v>498.00796812749002</v>
      </c>
      <c r="K3465" s="690">
        <f t="shared" ref="K3465:K3467" si="1204">J3465*E3465</f>
        <v>244.02390438247011</v>
      </c>
      <c r="L3465" s="690"/>
      <c r="M3465" s="690"/>
      <c r="N3465" s="690"/>
      <c r="O3465" s="690"/>
      <c r="P3465" s="645"/>
      <c r="Q3465" s="705"/>
      <c r="S3465" s="648"/>
      <c r="T3465" s="649"/>
      <c r="U3465" s="649"/>
      <c r="V3465" s="649"/>
      <c r="W3465" s="649"/>
    </row>
    <row r="3466" spans="1:23" s="706" customFormat="1">
      <c r="A3466" s="1058"/>
      <c r="B3466" s="1066" t="s">
        <v>682</v>
      </c>
      <c r="C3466" s="682"/>
      <c r="D3466" s="1070" t="s">
        <v>795</v>
      </c>
      <c r="E3466" s="729">
        <v>84</v>
      </c>
      <c r="F3466" s="728"/>
      <c r="G3466" s="728"/>
      <c r="H3466" s="728"/>
      <c r="I3466" s="728"/>
      <c r="J3466" s="871">
        <f>VLOOKUP(B3466,'Bieu5 TH chi phi'!$B$7:$C$109,2,0)</f>
        <v>41646.852589641428</v>
      </c>
      <c r="K3466" s="690">
        <f t="shared" si="1204"/>
        <v>3498335.6175298798</v>
      </c>
      <c r="L3466" s="690"/>
      <c r="M3466" s="690"/>
      <c r="N3466" s="690"/>
      <c r="O3466" s="690"/>
      <c r="P3466" s="645"/>
      <c r="Q3466" s="705"/>
      <c r="S3466" s="648"/>
      <c r="T3466" s="649"/>
      <c r="U3466" s="649"/>
      <c r="V3466" s="649"/>
      <c r="W3466" s="649"/>
    </row>
    <row r="3467" spans="1:23" s="706" customFormat="1">
      <c r="A3467" s="1058"/>
      <c r="B3467" s="1407" t="s">
        <v>683</v>
      </c>
      <c r="C3467" s="1407"/>
      <c r="D3467" s="1070" t="s">
        <v>795</v>
      </c>
      <c r="E3467" s="729">
        <v>30</v>
      </c>
      <c r="F3467" s="728"/>
      <c r="G3467" s="728"/>
      <c r="H3467" s="728"/>
      <c r="I3467" s="728"/>
      <c r="J3467" s="871">
        <f>VLOOKUP(B3467,'Bieu5 TH chi phi'!$B$7:$C$109,2,0)</f>
        <v>2293.1192604581674</v>
      </c>
      <c r="K3467" s="690">
        <f t="shared" si="1204"/>
        <v>68793.577813745025</v>
      </c>
      <c r="L3467" s="690"/>
      <c r="M3467" s="690"/>
      <c r="N3467" s="690"/>
      <c r="O3467" s="690"/>
      <c r="P3467" s="645"/>
      <c r="Q3467" s="705"/>
      <c r="S3467" s="689"/>
      <c r="T3467" s="687"/>
      <c r="U3467" s="687"/>
      <c r="V3467" s="687"/>
      <c r="W3467" s="687"/>
    </row>
    <row r="3468" spans="1:23" s="706" customFormat="1">
      <c r="A3468" s="1058"/>
      <c r="B3468" s="1066" t="s">
        <v>697</v>
      </c>
      <c r="C3468" s="682"/>
      <c r="D3468" s="1070" t="s">
        <v>795</v>
      </c>
      <c r="E3468" s="729">
        <v>11.5</v>
      </c>
      <c r="F3468" s="728"/>
      <c r="G3468" s="728"/>
      <c r="H3468" s="728"/>
      <c r="I3468" s="728"/>
      <c r="J3468" s="871">
        <f>VLOOKUP(B3468,'Bieu5 TH chi phi'!$B$7:$C$109,2,0)</f>
        <v>427906.76987051795</v>
      </c>
      <c r="K3468" s="690">
        <f>J3468*E3468</f>
        <v>4920927.8535109563</v>
      </c>
      <c r="L3468" s="690"/>
      <c r="M3468" s="690"/>
      <c r="N3468" s="690"/>
      <c r="O3468" s="690"/>
      <c r="P3468" s="645"/>
      <c r="Q3468" s="705"/>
      <c r="S3468" s="648"/>
      <c r="T3468" s="649"/>
      <c r="U3468" s="649"/>
      <c r="V3468" s="649"/>
      <c r="W3468" s="649"/>
    </row>
    <row r="3469" spans="1:23" s="706" customFormat="1">
      <c r="A3469" s="1058"/>
      <c r="B3469" s="1063" t="s">
        <v>796</v>
      </c>
      <c r="C3469" s="753"/>
      <c r="D3469" s="1070"/>
      <c r="E3469" s="729"/>
      <c r="F3469" s="1070"/>
      <c r="G3469" s="1070"/>
      <c r="H3469" s="1070"/>
      <c r="I3469" s="1070"/>
      <c r="J3469" s="763"/>
      <c r="K3469" s="695">
        <f>SUM(K3470:K3471)</f>
        <v>137200</v>
      </c>
      <c r="L3469" s="695"/>
      <c r="M3469" s="695"/>
      <c r="N3469" s="695"/>
      <c r="O3469" s="695"/>
      <c r="P3469" s="645"/>
      <c r="Q3469" s="705"/>
      <c r="S3469" s="648"/>
      <c r="T3469" s="649"/>
      <c r="U3469" s="649"/>
      <c r="V3469" s="649"/>
      <c r="W3469" s="649"/>
    </row>
    <row r="3470" spans="1:23" s="706" customFormat="1">
      <c r="A3470" s="1058"/>
      <c r="B3470" s="1066" t="s">
        <v>722</v>
      </c>
      <c r="C3470" s="682"/>
      <c r="D3470" s="1070" t="s">
        <v>797</v>
      </c>
      <c r="E3470" s="729">
        <v>0.59</v>
      </c>
      <c r="F3470" s="1070"/>
      <c r="G3470" s="1070"/>
      <c r="H3470" s="1070"/>
      <c r="I3470" s="1070"/>
      <c r="J3470" s="871">
        <f>VLOOKUP(B3470,'Bieu5 TH chi phi'!$B$7:$C$109,2,0)</f>
        <v>80000</v>
      </c>
      <c r="K3470" s="690">
        <f t="shared" ref="K3470:K3471" si="1205">J3470*E3470</f>
        <v>47200</v>
      </c>
      <c r="L3470" s="690"/>
      <c r="M3470" s="690"/>
      <c r="N3470" s="690"/>
      <c r="O3470" s="690"/>
      <c r="P3470" s="645"/>
      <c r="Q3470" s="705"/>
      <c r="S3470" s="648"/>
      <c r="T3470" s="649"/>
      <c r="U3470" s="649"/>
      <c r="V3470" s="649"/>
      <c r="W3470" s="649"/>
    </row>
    <row r="3471" spans="1:23" s="706" customFormat="1">
      <c r="A3471" s="1058"/>
      <c r="B3471" s="1066" t="s">
        <v>724</v>
      </c>
      <c r="C3471" s="1070"/>
      <c r="D3471" s="1070" t="s">
        <v>798</v>
      </c>
      <c r="E3471" s="729">
        <v>0.2</v>
      </c>
      <c r="F3471" s="1070"/>
      <c r="G3471" s="1070"/>
      <c r="H3471" s="1070"/>
      <c r="I3471" s="1070"/>
      <c r="J3471" s="871">
        <f>VLOOKUP(B3471,'Bieu5 TH chi phi'!$B$7:$C$109,2,0)</f>
        <v>450000</v>
      </c>
      <c r="K3471" s="690">
        <f t="shared" si="1205"/>
        <v>90000</v>
      </c>
      <c r="L3471" s="690"/>
      <c r="M3471" s="690"/>
      <c r="N3471" s="690"/>
      <c r="O3471" s="690"/>
      <c r="P3471" s="645"/>
      <c r="Q3471" s="705"/>
      <c r="S3471" s="648"/>
      <c r="T3471" s="649"/>
      <c r="U3471" s="649"/>
      <c r="V3471" s="649"/>
      <c r="W3471" s="649"/>
    </row>
    <row r="3472" spans="1:23" s="706" customFormat="1">
      <c r="A3472" s="1058"/>
      <c r="B3472" s="1063" t="s">
        <v>799</v>
      </c>
      <c r="C3472" s="1070"/>
      <c r="D3472" s="1070" t="s">
        <v>800</v>
      </c>
      <c r="E3472" s="1070">
        <v>150</v>
      </c>
      <c r="F3472" s="1070"/>
      <c r="G3472" s="1070"/>
      <c r="H3472" s="1070"/>
      <c r="I3472" s="1070"/>
      <c r="J3472" s="871"/>
      <c r="K3472" s="701">
        <f>SUM(K3473:K3481)</f>
        <v>49988936.781256273</v>
      </c>
      <c r="L3472" s="701"/>
      <c r="M3472" s="701"/>
      <c r="N3472" s="701"/>
      <c r="O3472" s="701"/>
      <c r="P3472" s="645"/>
      <c r="Q3472" s="705"/>
      <c r="S3472" s="648"/>
      <c r="T3472" s="649"/>
      <c r="U3472" s="649"/>
      <c r="V3472" s="649"/>
      <c r="W3472" s="649"/>
    </row>
    <row r="3473" spans="1:23">
      <c r="A3473" s="707"/>
      <c r="B3473" s="1066" t="s">
        <v>801</v>
      </c>
      <c r="C3473" s="1070"/>
      <c r="D3473" s="1070" t="s">
        <v>800</v>
      </c>
      <c r="E3473" s="1070">
        <f>E3472</f>
        <v>150</v>
      </c>
      <c r="F3473" s="1070"/>
      <c r="G3473" s="1070"/>
      <c r="H3473" s="1070"/>
      <c r="I3473" s="1070"/>
      <c r="J3473" s="871">
        <f>VLOOKUP(B3473,'Bieu5 TH chi phi'!$B$7:$C$109,2,0)</f>
        <v>38838.710730170496</v>
      </c>
      <c r="K3473" s="704">
        <f>J3473*E3473</f>
        <v>5825806.6095255744</v>
      </c>
      <c r="L3473" s="704"/>
      <c r="M3473" s="704"/>
      <c r="N3473" s="704"/>
      <c r="O3473" s="704"/>
      <c r="P3473" s="645" t="str">
        <f t="shared" ref="P3473:P3534" si="1206">IF(E3473=Q3473,"Đúng","Sai")</f>
        <v>Sai</v>
      </c>
      <c r="Q3473" s="691"/>
    </row>
    <row r="3474" spans="1:23">
      <c r="A3474" s="708"/>
      <c r="B3474" s="1066" t="s">
        <v>802</v>
      </c>
      <c r="C3474" s="1070"/>
      <c r="D3474" s="1070" t="s">
        <v>800</v>
      </c>
      <c r="E3474" s="1070">
        <f t="shared" ref="E3474:E3479" si="1207">E3473</f>
        <v>150</v>
      </c>
      <c r="F3474" s="1070"/>
      <c r="G3474" s="1070"/>
      <c r="H3474" s="1070"/>
      <c r="I3474" s="1070"/>
      <c r="J3474" s="871">
        <f>VLOOKUP(B3474,'Bieu5 TH chi phi'!$B$7:$C$109,2,0)</f>
        <v>0</v>
      </c>
      <c r="K3474" s="704"/>
      <c r="L3474" s="704"/>
      <c r="M3474" s="704"/>
      <c r="N3474" s="704"/>
      <c r="O3474" s="704"/>
      <c r="P3474" s="645" t="str">
        <f t="shared" si="1206"/>
        <v>Sai</v>
      </c>
    </row>
    <row r="3475" spans="1:23">
      <c r="A3475" s="707"/>
      <c r="B3475" s="709" t="s">
        <v>605</v>
      </c>
      <c r="C3475" s="1070"/>
      <c r="D3475" s="1070" t="s">
        <v>800</v>
      </c>
      <c r="E3475" s="1070">
        <f t="shared" si="1207"/>
        <v>150</v>
      </c>
      <c r="F3475" s="1070"/>
      <c r="G3475" s="1070"/>
      <c r="H3475" s="1070"/>
      <c r="I3475" s="1070"/>
      <c r="J3475" s="871">
        <f>VLOOKUP(B3475,'Bieu5 TH chi phi'!$B$7:$C$109,2,0)</f>
        <v>18765.274056338028</v>
      </c>
      <c r="K3475" s="704">
        <f>J3475*E3475</f>
        <v>2814791.1084507043</v>
      </c>
      <c r="L3475" s="704"/>
      <c r="M3475" s="704"/>
      <c r="N3475" s="704"/>
      <c r="O3475" s="704"/>
      <c r="P3475" s="645" t="str">
        <f t="shared" si="1206"/>
        <v>Sai</v>
      </c>
    </row>
    <row r="3476" spans="1:23">
      <c r="A3476" s="707"/>
      <c r="B3476" s="709" t="s">
        <v>646</v>
      </c>
      <c r="C3476" s="1070"/>
      <c r="D3476" s="1070" t="s">
        <v>800</v>
      </c>
      <c r="E3476" s="1070">
        <f t="shared" si="1207"/>
        <v>150</v>
      </c>
      <c r="F3476" s="1070"/>
      <c r="G3476" s="1070"/>
      <c r="H3476" s="1070"/>
      <c r="I3476" s="1070"/>
      <c r="J3476" s="871">
        <f>VLOOKUP(B3476,'Bieu5 TH chi phi'!$B$7:$C$109,2,0)</f>
        <v>173801.87938349394</v>
      </c>
      <c r="K3476" s="704">
        <f>J3476*E3476</f>
        <v>26070281.90752409</v>
      </c>
      <c r="L3476" s="704"/>
      <c r="M3476" s="704"/>
      <c r="N3476" s="704"/>
      <c r="O3476" s="704"/>
      <c r="P3476" s="645" t="str">
        <f t="shared" si="1206"/>
        <v>Sai</v>
      </c>
      <c r="Q3476" s="691"/>
    </row>
    <row r="3477" spans="1:23">
      <c r="A3477" s="707"/>
      <c r="B3477" s="1066" t="s">
        <v>803</v>
      </c>
      <c r="C3477" s="1070"/>
      <c r="D3477" s="1070" t="s">
        <v>800</v>
      </c>
      <c r="E3477" s="1070">
        <f t="shared" si="1207"/>
        <v>150</v>
      </c>
      <c r="F3477" s="1070"/>
      <c r="G3477" s="1070"/>
      <c r="H3477" s="1070"/>
      <c r="I3477" s="1070"/>
      <c r="J3477" s="871"/>
      <c r="K3477" s="704"/>
      <c r="L3477" s="704"/>
      <c r="M3477" s="704"/>
      <c r="N3477" s="704"/>
      <c r="O3477" s="704"/>
      <c r="P3477" s="645" t="str">
        <f t="shared" si="1206"/>
        <v>Sai</v>
      </c>
      <c r="Q3477" s="691">
        <v>0.06</v>
      </c>
      <c r="S3477" s="689"/>
      <c r="T3477" s="687"/>
      <c r="U3477" s="687"/>
      <c r="V3477" s="687"/>
      <c r="W3477" s="687"/>
    </row>
    <row r="3478" spans="1:23">
      <c r="A3478" s="707"/>
      <c r="B3478" s="709" t="s">
        <v>19</v>
      </c>
      <c r="C3478" s="1070"/>
      <c r="D3478" s="1070" t="s">
        <v>800</v>
      </c>
      <c r="E3478" s="1070">
        <f t="shared" si="1207"/>
        <v>150</v>
      </c>
      <c r="F3478" s="1070"/>
      <c r="G3478" s="1070"/>
      <c r="H3478" s="1070"/>
      <c r="I3478" s="1070"/>
      <c r="J3478" s="871">
        <f>VLOOKUP(B3478,'Bieu5 TH chi phi'!$B$7:$C$109,2,0)</f>
        <v>10491.54463647199</v>
      </c>
      <c r="K3478" s="704">
        <f>J3478*E3478</f>
        <v>1573731.6954707985</v>
      </c>
      <c r="L3478" s="704"/>
      <c r="M3478" s="704"/>
      <c r="N3478" s="704"/>
      <c r="O3478" s="704"/>
      <c r="P3478" s="645" t="str">
        <f t="shared" si="1206"/>
        <v>Sai</v>
      </c>
      <c r="Q3478" s="691">
        <v>1</v>
      </c>
      <c r="S3478" s="689"/>
      <c r="T3478" s="687"/>
      <c r="U3478" s="687"/>
      <c r="V3478" s="687"/>
      <c r="W3478" s="687"/>
    </row>
    <row r="3479" spans="1:23">
      <c r="A3479" s="707"/>
      <c r="B3479" s="710" t="s">
        <v>21</v>
      </c>
      <c r="C3479" s="1070"/>
      <c r="D3479" s="1070" t="s">
        <v>800</v>
      </c>
      <c r="E3479" s="1070">
        <f t="shared" si="1207"/>
        <v>150</v>
      </c>
      <c r="F3479" s="1070"/>
      <c r="G3479" s="1070"/>
      <c r="H3479" s="1070"/>
      <c r="I3479" s="1070"/>
      <c r="J3479" s="871">
        <f>VLOOKUP(B3479,'Bieu5 TH chi phi'!$B$7:$C$109,2,0)</f>
        <v>17555.295987286452</v>
      </c>
      <c r="K3479" s="704">
        <f>J3479*E3479</f>
        <v>2633294.3980929679</v>
      </c>
      <c r="L3479" s="704"/>
      <c r="M3479" s="704"/>
      <c r="N3479" s="704"/>
      <c r="O3479" s="704"/>
      <c r="P3479" s="645" t="str">
        <f t="shared" si="1206"/>
        <v>Sai</v>
      </c>
      <c r="Q3479" s="691">
        <v>8.18</v>
      </c>
      <c r="S3479" s="689"/>
      <c r="T3479" s="687"/>
      <c r="U3479" s="687"/>
      <c r="V3479" s="687"/>
      <c r="W3479" s="687"/>
    </row>
    <row r="3480" spans="1:23">
      <c r="A3480" s="711"/>
      <c r="B3480" s="710" t="s">
        <v>804</v>
      </c>
      <c r="C3480" s="712"/>
      <c r="D3480" s="1199" t="s">
        <v>800</v>
      </c>
      <c r="E3480" s="1199">
        <f>E3479</f>
        <v>150</v>
      </c>
      <c r="F3480" s="712"/>
      <c r="G3480" s="712"/>
      <c r="H3480" s="712"/>
      <c r="I3480" s="712"/>
      <c r="J3480" s="871">
        <f>VLOOKUP(B3480,'Bieu5 TH chi phi'!$B$7:$C$109,2,0)</f>
        <v>46989.233700271805</v>
      </c>
      <c r="K3480" s="704">
        <f t="shared" ref="K3480:K3481" si="1208">J3480*E3480</f>
        <v>7048385.0550407711</v>
      </c>
      <c r="L3480" s="713"/>
      <c r="M3480" s="713"/>
      <c r="N3480" s="713"/>
      <c r="O3480" s="713"/>
      <c r="P3480" s="645" t="str">
        <f t="shared" si="1206"/>
        <v>Sai</v>
      </c>
      <c r="Q3480" s="691">
        <v>0.61</v>
      </c>
      <c r="S3480" s="689"/>
      <c r="T3480" s="687"/>
      <c r="U3480" s="687"/>
      <c r="V3480" s="687"/>
      <c r="W3480" s="687"/>
    </row>
    <row r="3481" spans="1:23">
      <c r="A3481" s="715"/>
      <c r="B3481" s="1159" t="s">
        <v>22</v>
      </c>
      <c r="C3481" s="716"/>
      <c r="D3481" s="716" t="s">
        <v>800</v>
      </c>
      <c r="E3481" s="716">
        <f t="shared" ref="E3481" si="1209">E3480</f>
        <v>150</v>
      </c>
      <c r="F3481" s="716"/>
      <c r="G3481" s="716"/>
      <c r="H3481" s="716"/>
      <c r="I3481" s="716"/>
      <c r="J3481" s="1160">
        <f>VLOOKUP(B3481,'Bieu5 TH chi phi'!$B$7:$C$109,2,0)</f>
        <v>26817.640047675806</v>
      </c>
      <c r="K3481" s="717">
        <f t="shared" si="1208"/>
        <v>4022646.0071513709</v>
      </c>
      <c r="L3481" s="717"/>
      <c r="M3481" s="717"/>
      <c r="N3481" s="717"/>
      <c r="O3481" s="717"/>
      <c r="P3481" s="645" t="str">
        <f t="shared" si="1206"/>
        <v>Sai</v>
      </c>
      <c r="Q3481" s="691">
        <v>0.09</v>
      </c>
      <c r="S3481" s="689"/>
      <c r="T3481" s="687"/>
      <c r="U3481" s="687"/>
      <c r="V3481" s="687"/>
      <c r="W3481" s="687"/>
    </row>
    <row r="3482" spans="1:23">
      <c r="A3482" s="748"/>
      <c r="B3482" s="749"/>
      <c r="C3482" s="691"/>
      <c r="D3482" s="691"/>
      <c r="E3482" s="691"/>
      <c r="F3482" s="691"/>
      <c r="G3482" s="691"/>
      <c r="H3482" s="691"/>
      <c r="I3482" s="691"/>
      <c r="J3482" s="736"/>
      <c r="K3482" s="814"/>
      <c r="L3482" s="814"/>
      <c r="M3482" s="814"/>
      <c r="N3482" s="814"/>
      <c r="O3482" s="814"/>
      <c r="P3482" s="645" t="str">
        <f t="shared" si="1206"/>
        <v>Sai</v>
      </c>
      <c r="Q3482" s="691">
        <v>0.06</v>
      </c>
      <c r="S3482" s="689"/>
      <c r="T3482" s="687"/>
      <c r="U3482" s="687"/>
      <c r="V3482" s="687"/>
      <c r="W3482" s="687"/>
    </row>
    <row r="3483" spans="1:23">
      <c r="A3483" s="1410" t="s">
        <v>981</v>
      </c>
      <c r="B3483" s="1410"/>
      <c r="C3483" s="795"/>
      <c r="D3483" s="796"/>
      <c r="E3483" s="796"/>
      <c r="F3483" s="796"/>
      <c r="G3483" s="796"/>
      <c r="H3483" s="796"/>
      <c r="I3483" s="796"/>
      <c r="J3483" s="769"/>
      <c r="K3483" s="725">
        <f>K3484+K3493+K3498+K3501</f>
        <v>83464165.643060312</v>
      </c>
      <c r="L3483" s="725"/>
      <c r="M3483" s="725"/>
      <c r="N3483" s="725"/>
      <c r="O3483" s="725"/>
      <c r="P3483" s="645" t="str">
        <f t="shared" si="1206"/>
        <v>Sai</v>
      </c>
      <c r="Q3483" s="691">
        <v>0.06</v>
      </c>
      <c r="S3483" s="689"/>
      <c r="T3483" s="687"/>
      <c r="U3483" s="687"/>
      <c r="V3483" s="687"/>
      <c r="W3483" s="687"/>
    </row>
    <row r="3484" spans="1:23">
      <c r="A3484" s="1058" t="s">
        <v>982</v>
      </c>
      <c r="B3484" s="1063" t="s">
        <v>784</v>
      </c>
      <c r="C3484" s="682"/>
      <c r="D3484" s="1070"/>
      <c r="E3484" s="673"/>
      <c r="F3484" s="673"/>
      <c r="G3484" s="673"/>
      <c r="H3484" s="673"/>
      <c r="I3484" s="673"/>
      <c r="J3484" s="829"/>
      <c r="K3484" s="695">
        <f>SUM(K3485:K3492)</f>
        <v>14471399.637499999</v>
      </c>
      <c r="L3484" s="695"/>
      <c r="M3484" s="695"/>
      <c r="N3484" s="695"/>
      <c r="O3484" s="695"/>
      <c r="P3484" s="645" t="str">
        <f t="shared" si="1206"/>
        <v>Sai</v>
      </c>
      <c r="Q3484" s="691">
        <v>0.06</v>
      </c>
      <c r="S3484" s="689"/>
      <c r="T3484" s="687"/>
      <c r="U3484" s="687"/>
      <c r="V3484" s="687"/>
      <c r="W3484" s="687"/>
    </row>
    <row r="3485" spans="1:23">
      <c r="A3485" s="1058"/>
      <c r="B3485" s="1066" t="s">
        <v>786</v>
      </c>
      <c r="C3485" s="682">
        <v>43140</v>
      </c>
      <c r="D3485" s="1070" t="s">
        <v>736</v>
      </c>
      <c r="E3485" s="729">
        <v>2</v>
      </c>
      <c r="F3485" s="1070"/>
      <c r="G3485" s="1070"/>
      <c r="H3485" s="1070"/>
      <c r="I3485" s="1070"/>
      <c r="J3485" s="871">
        <f>VLOOKUP(C3485,'Bieu5 TH chi phi'!$B$7:$C$109,2,0)</f>
        <v>223327.29545454544</v>
      </c>
      <c r="K3485" s="690">
        <f>J3485*E3485</f>
        <v>446654.59090909088</v>
      </c>
      <c r="L3485" s="690"/>
      <c r="M3485" s="690"/>
      <c r="N3485" s="690"/>
      <c r="O3485" s="690"/>
      <c r="P3485" s="645" t="str">
        <f t="shared" si="1206"/>
        <v>Sai</v>
      </c>
      <c r="Q3485" s="691">
        <v>0.02</v>
      </c>
      <c r="S3485" s="689"/>
      <c r="T3485" s="687"/>
      <c r="U3485" s="687"/>
      <c r="V3485" s="687"/>
      <c r="W3485" s="687"/>
    </row>
    <row r="3486" spans="1:23">
      <c r="A3486" s="1058"/>
      <c r="B3486" s="1066" t="s">
        <v>786</v>
      </c>
      <c r="C3486" s="682">
        <v>43168</v>
      </c>
      <c r="D3486" s="1070" t="s">
        <v>736</v>
      </c>
      <c r="E3486" s="729">
        <v>5</v>
      </c>
      <c r="F3486" s="1070"/>
      <c r="G3486" s="1070"/>
      <c r="H3486" s="1070"/>
      <c r="I3486" s="1070"/>
      <c r="J3486" s="871">
        <f>VLOOKUP(C3486,'Bieu5 TH chi phi'!$B$7:$C$109,2,0)</f>
        <v>250929.54545454544</v>
      </c>
      <c r="K3486" s="690">
        <f t="shared" ref="K3486:K3492" si="1210">J3486*E3486</f>
        <v>1254647.7272727273</v>
      </c>
      <c r="L3486" s="690"/>
      <c r="M3486" s="690"/>
      <c r="N3486" s="690"/>
      <c r="O3486" s="690"/>
      <c r="P3486" s="645" t="str">
        <f t="shared" si="1206"/>
        <v>Sai</v>
      </c>
      <c r="Q3486" s="691">
        <v>0.13</v>
      </c>
      <c r="S3486" s="689"/>
      <c r="T3486" s="687"/>
      <c r="U3486" s="687"/>
      <c r="V3486" s="687"/>
      <c r="W3486" s="687"/>
    </row>
    <row r="3487" spans="1:23">
      <c r="A3487" s="1058"/>
      <c r="B3487" s="1066" t="s">
        <v>786</v>
      </c>
      <c r="C3487" s="682">
        <v>43260</v>
      </c>
      <c r="D3487" s="1070" t="s">
        <v>736</v>
      </c>
      <c r="E3487" s="729">
        <v>5.13</v>
      </c>
      <c r="F3487" s="1070"/>
      <c r="G3487" s="1070"/>
      <c r="H3487" s="1070"/>
      <c r="I3487" s="1070"/>
      <c r="J3487" s="871">
        <f>VLOOKUP(C3487,'Bieu5 TH chi phi'!$B$7:$C$109,2,0)</f>
        <v>333736.29545454547</v>
      </c>
      <c r="K3487" s="690">
        <f t="shared" si="1210"/>
        <v>1712067.1956818183</v>
      </c>
      <c r="L3487" s="690"/>
      <c r="M3487" s="690"/>
      <c r="N3487" s="690"/>
      <c r="O3487" s="690"/>
      <c r="P3487" s="645" t="str">
        <f t="shared" si="1206"/>
        <v>Sai</v>
      </c>
      <c r="Q3487" s="691">
        <v>4.7699999999999996</v>
      </c>
      <c r="S3487" s="689"/>
      <c r="T3487" s="687"/>
      <c r="U3487" s="687"/>
      <c r="V3487" s="687"/>
      <c r="W3487" s="687"/>
    </row>
    <row r="3488" spans="1:23">
      <c r="A3488" s="1058"/>
      <c r="B3488" s="1066" t="s">
        <v>786</v>
      </c>
      <c r="C3488" s="682">
        <v>43321</v>
      </c>
      <c r="D3488" s="1070" t="s">
        <v>736</v>
      </c>
      <c r="E3488" s="729">
        <v>2.13</v>
      </c>
      <c r="F3488" s="1070"/>
      <c r="G3488" s="1070"/>
      <c r="H3488" s="1070"/>
      <c r="I3488" s="1070"/>
      <c r="J3488" s="871">
        <f>VLOOKUP(C3488,'Bieu5 TH chi phi'!$B$7:$C$109,2,0)</f>
        <v>388940.79545454553</v>
      </c>
      <c r="K3488" s="690">
        <f t="shared" si="1210"/>
        <v>828443.8943181819</v>
      </c>
      <c r="L3488" s="690"/>
      <c r="M3488" s="690"/>
      <c r="N3488" s="690"/>
      <c r="O3488" s="690"/>
      <c r="P3488" s="645" t="str">
        <f t="shared" si="1206"/>
        <v>Sai</v>
      </c>
      <c r="Q3488" s="691">
        <v>3.13</v>
      </c>
      <c r="S3488" s="689"/>
      <c r="T3488" s="687"/>
      <c r="U3488" s="687"/>
      <c r="V3488" s="687"/>
      <c r="W3488" s="687"/>
    </row>
    <row r="3489" spans="1:23">
      <c r="A3489" s="1058"/>
      <c r="B3489" s="1066" t="s">
        <v>787</v>
      </c>
      <c r="C3489" s="682">
        <v>43168</v>
      </c>
      <c r="D3489" s="1070" t="s">
        <v>736</v>
      </c>
      <c r="E3489" s="729">
        <v>6.63</v>
      </c>
      <c r="F3489" s="1070"/>
      <c r="G3489" s="1070"/>
      <c r="H3489" s="1070"/>
      <c r="I3489" s="1070"/>
      <c r="J3489" s="871">
        <f>VLOOKUP(C3489,'Bieu5 TH chi phi'!$B$7:$C$109,2,0)</f>
        <v>250929.54545454544</v>
      </c>
      <c r="K3489" s="690">
        <f t="shared" si="1210"/>
        <v>1663662.8863636362</v>
      </c>
      <c r="L3489" s="690"/>
      <c r="M3489" s="690"/>
      <c r="N3489" s="690"/>
      <c r="O3489" s="690"/>
      <c r="P3489" s="645" t="str">
        <f t="shared" si="1206"/>
        <v>Sai</v>
      </c>
      <c r="Q3489" s="691"/>
    </row>
    <row r="3490" spans="1:23">
      <c r="A3490" s="1058"/>
      <c r="B3490" s="1066" t="s">
        <v>787</v>
      </c>
      <c r="C3490" s="682">
        <v>43260</v>
      </c>
      <c r="D3490" s="1070" t="s">
        <v>736</v>
      </c>
      <c r="E3490" s="729">
        <v>5.75</v>
      </c>
      <c r="F3490" s="1070"/>
      <c r="G3490" s="1070"/>
      <c r="H3490" s="1070"/>
      <c r="I3490" s="1070"/>
      <c r="J3490" s="871">
        <f>VLOOKUP(C3490,'Bieu5 TH chi phi'!$B$7:$C$109,2,0)</f>
        <v>333736.29545454547</v>
      </c>
      <c r="K3490" s="690">
        <f t="shared" si="1210"/>
        <v>1918983.6988636365</v>
      </c>
      <c r="L3490" s="690"/>
      <c r="M3490" s="690"/>
      <c r="N3490" s="690"/>
      <c r="O3490" s="690"/>
      <c r="P3490" s="645" t="str">
        <f t="shared" si="1206"/>
        <v>Sai</v>
      </c>
      <c r="Q3490" s="691">
        <v>6.67</v>
      </c>
      <c r="S3490" s="689"/>
      <c r="T3490" s="687"/>
      <c r="U3490" s="687"/>
      <c r="V3490" s="687"/>
      <c r="W3490" s="687"/>
    </row>
    <row r="3491" spans="1:23">
      <c r="A3491" s="1058"/>
      <c r="B3491" s="1066" t="s">
        <v>810</v>
      </c>
      <c r="C3491" s="682">
        <v>43232</v>
      </c>
      <c r="D3491" s="1070" t="s">
        <v>736</v>
      </c>
      <c r="E3491" s="729">
        <v>11.83</v>
      </c>
      <c r="F3491" s="1070"/>
      <c r="G3491" s="1070"/>
      <c r="H3491" s="1070"/>
      <c r="I3491" s="1070"/>
      <c r="J3491" s="871">
        <f>VLOOKUP(C3491,'Bieu5 TH chi phi'!$B$7:$C$109,2,0)</f>
        <v>222490.86363636365</v>
      </c>
      <c r="K3491" s="690">
        <f t="shared" si="1210"/>
        <v>2632066.916818182</v>
      </c>
      <c r="L3491" s="690"/>
      <c r="M3491" s="690"/>
      <c r="N3491" s="690"/>
      <c r="O3491" s="690"/>
      <c r="P3491" s="645" t="str">
        <f t="shared" si="1206"/>
        <v>Sai</v>
      </c>
      <c r="Q3491" s="691">
        <v>0.17</v>
      </c>
      <c r="S3491" s="689"/>
      <c r="T3491" s="687"/>
      <c r="U3491" s="687"/>
      <c r="V3491" s="687"/>
      <c r="W3491" s="687"/>
    </row>
    <row r="3492" spans="1:23">
      <c r="A3492" s="1058"/>
      <c r="B3492" s="1066" t="s">
        <v>792</v>
      </c>
      <c r="C3492" s="682">
        <v>43168</v>
      </c>
      <c r="D3492" s="1070" t="s">
        <v>736</v>
      </c>
      <c r="E3492" s="729">
        <v>16</v>
      </c>
      <c r="F3492" s="728"/>
      <c r="G3492" s="728"/>
      <c r="H3492" s="728"/>
      <c r="I3492" s="728"/>
      <c r="J3492" s="871">
        <f>VLOOKUP(C3492,'Bieu5 TH chi phi'!$B$7:$C$109,2,0)</f>
        <v>250929.54545454544</v>
      </c>
      <c r="K3492" s="690">
        <f t="shared" si="1210"/>
        <v>4014872.7272727271</v>
      </c>
      <c r="L3492" s="690"/>
      <c r="M3492" s="690"/>
      <c r="N3492" s="690"/>
      <c r="O3492" s="690"/>
      <c r="P3492" s="645" t="str">
        <f t="shared" si="1206"/>
        <v>Sai</v>
      </c>
      <c r="Q3492" s="691">
        <v>0.5</v>
      </c>
      <c r="S3492" s="689"/>
      <c r="T3492" s="687"/>
      <c r="U3492" s="687"/>
      <c r="V3492" s="687"/>
      <c r="W3492" s="687"/>
    </row>
    <row r="3493" spans="1:23">
      <c r="A3493" s="1058"/>
      <c r="B3493" s="1063" t="s">
        <v>794</v>
      </c>
      <c r="C3493" s="682"/>
      <c r="D3493" s="1070"/>
      <c r="E3493" s="729"/>
      <c r="F3493" s="673"/>
      <c r="G3493" s="673"/>
      <c r="H3493" s="673"/>
      <c r="I3493" s="673"/>
      <c r="J3493" s="871"/>
      <c r="K3493" s="695">
        <f>SUM(K3494:K3497)</f>
        <v>8868841.8680527881</v>
      </c>
      <c r="L3493" s="695"/>
      <c r="M3493" s="695"/>
      <c r="N3493" s="695"/>
      <c r="O3493" s="695"/>
      <c r="P3493" s="645" t="str">
        <f t="shared" si="1206"/>
        <v>Sai</v>
      </c>
      <c r="Q3493" s="691">
        <v>0.02</v>
      </c>
      <c r="S3493" s="689"/>
      <c r="T3493" s="687"/>
      <c r="U3493" s="687"/>
      <c r="V3493" s="687"/>
      <c r="W3493" s="687"/>
    </row>
    <row r="3494" spans="1:23">
      <c r="A3494" s="1058"/>
      <c r="B3494" s="1066" t="s">
        <v>684</v>
      </c>
      <c r="C3494" s="682"/>
      <c r="D3494" s="1070" t="s">
        <v>795</v>
      </c>
      <c r="E3494" s="729">
        <v>0.49</v>
      </c>
      <c r="F3494" s="1070"/>
      <c r="G3494" s="1070"/>
      <c r="H3494" s="1070"/>
      <c r="I3494" s="1070"/>
      <c r="J3494" s="871">
        <f>VLOOKUP(B3494,'Bieu5 TH chi phi'!$B$7:$C$109,2,0)</f>
        <v>498.00796812749002</v>
      </c>
      <c r="K3494" s="690">
        <f t="shared" ref="K3494:K3497" si="1211">J3494*E3494</f>
        <v>244.02390438247011</v>
      </c>
      <c r="L3494" s="690"/>
      <c r="M3494" s="690"/>
      <c r="N3494" s="690"/>
      <c r="O3494" s="690"/>
      <c r="P3494" s="645" t="str">
        <f t="shared" si="1206"/>
        <v>Sai</v>
      </c>
      <c r="Q3494" s="691">
        <v>24</v>
      </c>
      <c r="S3494" s="689"/>
      <c r="T3494" s="687"/>
      <c r="U3494" s="687"/>
      <c r="V3494" s="687"/>
      <c r="W3494" s="687"/>
    </row>
    <row r="3495" spans="1:23">
      <c r="A3495" s="1058"/>
      <c r="B3495" s="1066" t="s">
        <v>682</v>
      </c>
      <c r="C3495" s="682"/>
      <c r="D3495" s="1070" t="s">
        <v>795</v>
      </c>
      <c r="E3495" s="729">
        <v>88</v>
      </c>
      <c r="F3495" s="728"/>
      <c r="G3495" s="728"/>
      <c r="H3495" s="728"/>
      <c r="I3495" s="728"/>
      <c r="J3495" s="871">
        <f>VLOOKUP(B3495,'Bieu5 TH chi phi'!$B$7:$C$109,2,0)</f>
        <v>41646.852589641428</v>
      </c>
      <c r="K3495" s="690">
        <f t="shared" si="1211"/>
        <v>3664923.0278884456</v>
      </c>
      <c r="L3495" s="690"/>
      <c r="M3495" s="690"/>
      <c r="N3495" s="690"/>
      <c r="O3495" s="690"/>
      <c r="P3495" s="645" t="str">
        <f t="shared" si="1206"/>
        <v>Sai</v>
      </c>
      <c r="Q3495" s="691">
        <v>70.75</v>
      </c>
      <c r="S3495" s="689"/>
      <c r="T3495" s="687"/>
      <c r="U3495" s="687"/>
      <c r="V3495" s="687"/>
      <c r="W3495" s="687"/>
    </row>
    <row r="3496" spans="1:23">
      <c r="A3496" s="1058"/>
      <c r="B3496" s="1407" t="s">
        <v>683</v>
      </c>
      <c r="C3496" s="1407"/>
      <c r="D3496" s="1070" t="s">
        <v>795</v>
      </c>
      <c r="E3496" s="729">
        <v>30</v>
      </c>
      <c r="F3496" s="728"/>
      <c r="G3496" s="728"/>
      <c r="H3496" s="728"/>
      <c r="I3496" s="728"/>
      <c r="J3496" s="871">
        <f>VLOOKUP(B3496,'Bieu5 TH chi phi'!$B$7:$C$109,2,0)</f>
        <v>2293.1192604581674</v>
      </c>
      <c r="K3496" s="690">
        <f t="shared" si="1211"/>
        <v>68793.577813745025</v>
      </c>
      <c r="L3496" s="690"/>
      <c r="M3496" s="690"/>
      <c r="N3496" s="690"/>
      <c r="O3496" s="690"/>
      <c r="P3496" s="645" t="str">
        <f t="shared" si="1206"/>
        <v>Sai</v>
      </c>
      <c r="Q3496" s="691"/>
    </row>
    <row r="3497" spans="1:23">
      <c r="A3497" s="1058"/>
      <c r="B3497" s="1066" t="s">
        <v>697</v>
      </c>
      <c r="C3497" s="682"/>
      <c r="D3497" s="1070" t="s">
        <v>795</v>
      </c>
      <c r="E3497" s="729">
        <v>12</v>
      </c>
      <c r="F3497" s="728"/>
      <c r="G3497" s="728"/>
      <c r="H3497" s="728"/>
      <c r="I3497" s="728"/>
      <c r="J3497" s="871">
        <f>VLOOKUP(B3497,'Bieu5 TH chi phi'!$B$7:$C$109,2,0)</f>
        <v>427906.76987051795</v>
      </c>
      <c r="K3497" s="690">
        <f t="shared" si="1211"/>
        <v>5134881.2384462152</v>
      </c>
      <c r="L3497" s="690"/>
      <c r="M3497" s="690"/>
      <c r="N3497" s="690"/>
      <c r="O3497" s="690"/>
      <c r="P3497" s="645" t="str">
        <f t="shared" si="1206"/>
        <v>Sai</v>
      </c>
      <c r="Q3497" s="691">
        <v>0.05</v>
      </c>
      <c r="S3497" s="689"/>
      <c r="T3497" s="687"/>
      <c r="U3497" s="687"/>
      <c r="V3497" s="687"/>
      <c r="W3497" s="687"/>
    </row>
    <row r="3498" spans="1:23">
      <c r="A3498" s="1058"/>
      <c r="B3498" s="1063" t="s">
        <v>796</v>
      </c>
      <c r="C3498" s="682"/>
      <c r="D3498" s="1070"/>
      <c r="E3498" s="729"/>
      <c r="F3498" s="1070"/>
      <c r="G3498" s="1070"/>
      <c r="H3498" s="1070"/>
      <c r="I3498" s="1070"/>
      <c r="J3498" s="763"/>
      <c r="K3498" s="695">
        <f>SUM(K3499:K3500)</f>
        <v>137200</v>
      </c>
      <c r="L3498" s="695"/>
      <c r="M3498" s="695"/>
      <c r="N3498" s="695"/>
      <c r="O3498" s="695"/>
      <c r="P3498" s="645" t="str">
        <f t="shared" si="1206"/>
        <v>Sai</v>
      </c>
      <c r="Q3498" s="691">
        <v>0.02</v>
      </c>
      <c r="S3498" s="689"/>
      <c r="T3498" s="687"/>
      <c r="U3498" s="687"/>
      <c r="V3498" s="687"/>
      <c r="W3498" s="687"/>
    </row>
    <row r="3499" spans="1:23">
      <c r="A3499" s="1058"/>
      <c r="B3499" s="1066" t="s">
        <v>722</v>
      </c>
      <c r="C3499" s="682"/>
      <c r="D3499" s="1070" t="s">
        <v>797</v>
      </c>
      <c r="E3499" s="729">
        <v>0.59</v>
      </c>
      <c r="F3499" s="1070"/>
      <c r="G3499" s="1070"/>
      <c r="H3499" s="1070"/>
      <c r="I3499" s="1070"/>
      <c r="J3499" s="871">
        <f>VLOOKUP(B3499,'Bieu5 TH chi phi'!$B$7:$C$109,2,0)</f>
        <v>80000</v>
      </c>
      <c r="K3499" s="690">
        <f t="shared" ref="K3499:K3500" si="1212">J3499*E3499</f>
        <v>47200</v>
      </c>
      <c r="L3499" s="690"/>
      <c r="M3499" s="690"/>
      <c r="N3499" s="690"/>
      <c r="O3499" s="690"/>
      <c r="P3499" s="645" t="str">
        <f t="shared" si="1206"/>
        <v>Đúng</v>
      </c>
      <c r="Q3499" s="691">
        <f>E3499</f>
        <v>0.59</v>
      </c>
    </row>
    <row r="3500" spans="1:23" s="706" customFormat="1">
      <c r="A3500" s="1058"/>
      <c r="B3500" s="1066" t="s">
        <v>724</v>
      </c>
      <c r="C3500" s="1070"/>
      <c r="D3500" s="1070" t="s">
        <v>798</v>
      </c>
      <c r="E3500" s="729">
        <v>0.2</v>
      </c>
      <c r="F3500" s="1070"/>
      <c r="G3500" s="1070"/>
      <c r="H3500" s="1070"/>
      <c r="I3500" s="1070"/>
      <c r="J3500" s="871">
        <f>VLOOKUP(B3500,'Bieu5 TH chi phi'!$B$7:$C$109,2,0)</f>
        <v>450000</v>
      </c>
      <c r="K3500" s="690">
        <f t="shared" si="1212"/>
        <v>90000</v>
      </c>
      <c r="L3500" s="690"/>
      <c r="M3500" s="690"/>
      <c r="N3500" s="690"/>
      <c r="O3500" s="690"/>
      <c r="P3500" s="645" t="str">
        <f t="shared" si="1206"/>
        <v>Sai</v>
      </c>
      <c r="Q3500" s="705"/>
      <c r="S3500" s="689"/>
      <c r="T3500" s="687"/>
      <c r="U3500" s="687"/>
      <c r="V3500" s="687"/>
      <c r="W3500" s="687"/>
    </row>
    <row r="3501" spans="1:23" s="706" customFormat="1">
      <c r="A3501" s="1058"/>
      <c r="B3501" s="1063" t="s">
        <v>799</v>
      </c>
      <c r="C3501" s="1070"/>
      <c r="D3501" s="1070" t="s">
        <v>800</v>
      </c>
      <c r="E3501" s="1070">
        <v>180</v>
      </c>
      <c r="F3501" s="1070"/>
      <c r="G3501" s="1070"/>
      <c r="H3501" s="1070"/>
      <c r="I3501" s="1070"/>
      <c r="J3501" s="694"/>
      <c r="K3501" s="701">
        <f>SUM(K3502:K3510)</f>
        <v>59986724.137507528</v>
      </c>
      <c r="L3501" s="701"/>
      <c r="M3501" s="701"/>
      <c r="N3501" s="701"/>
      <c r="O3501" s="701"/>
      <c r="P3501" s="645"/>
      <c r="Q3501" s="705"/>
      <c r="S3501" s="648"/>
      <c r="T3501" s="649"/>
      <c r="U3501" s="649"/>
      <c r="V3501" s="649"/>
      <c r="W3501" s="649"/>
    </row>
    <row r="3502" spans="1:23" s="706" customFormat="1">
      <c r="A3502" s="707"/>
      <c r="B3502" s="1066" t="s">
        <v>801</v>
      </c>
      <c r="C3502" s="1070"/>
      <c r="D3502" s="1070" t="s">
        <v>800</v>
      </c>
      <c r="E3502" s="1070">
        <f>E3501</f>
        <v>180</v>
      </c>
      <c r="F3502" s="1070"/>
      <c r="G3502" s="1070"/>
      <c r="H3502" s="1070"/>
      <c r="I3502" s="1070"/>
      <c r="J3502" s="871">
        <f>VLOOKUP(B3502,'Bieu5 TH chi phi'!$B$7:$C$109,2,0)</f>
        <v>38838.710730170496</v>
      </c>
      <c r="K3502" s="704">
        <f>J3502*E3502</f>
        <v>6990967.9314306891</v>
      </c>
      <c r="L3502" s="704"/>
      <c r="M3502" s="704"/>
      <c r="N3502" s="704"/>
      <c r="O3502" s="704"/>
      <c r="P3502" s="645"/>
      <c r="Q3502" s="705"/>
      <c r="S3502" s="648"/>
      <c r="T3502" s="649"/>
      <c r="U3502" s="649"/>
      <c r="V3502" s="649"/>
      <c r="W3502" s="649"/>
    </row>
    <row r="3503" spans="1:23" s="706" customFormat="1">
      <c r="A3503" s="708"/>
      <c r="B3503" s="1066" t="s">
        <v>802</v>
      </c>
      <c r="C3503" s="1070"/>
      <c r="D3503" s="1070" t="s">
        <v>800</v>
      </c>
      <c r="E3503" s="1070">
        <f t="shared" ref="E3503:E3508" si="1213">E3502</f>
        <v>180</v>
      </c>
      <c r="F3503" s="1070"/>
      <c r="G3503" s="1070"/>
      <c r="H3503" s="1070"/>
      <c r="I3503" s="1070"/>
      <c r="J3503" s="871">
        <f>VLOOKUP(B3503,'Bieu5 TH chi phi'!$B$7:$C$109,2,0)</f>
        <v>0</v>
      </c>
      <c r="K3503" s="704"/>
      <c r="L3503" s="704"/>
      <c r="M3503" s="704"/>
      <c r="N3503" s="704"/>
      <c r="O3503" s="704"/>
      <c r="P3503" s="645"/>
      <c r="Q3503" s="705"/>
      <c r="S3503" s="689"/>
      <c r="T3503" s="687"/>
      <c r="U3503" s="687"/>
      <c r="V3503" s="687"/>
      <c r="W3503" s="687"/>
    </row>
    <row r="3504" spans="1:23" s="706" customFormat="1">
      <c r="A3504" s="707"/>
      <c r="B3504" s="709" t="s">
        <v>605</v>
      </c>
      <c r="C3504" s="1070"/>
      <c r="D3504" s="1070" t="s">
        <v>800</v>
      </c>
      <c r="E3504" s="1070">
        <f t="shared" si="1213"/>
        <v>180</v>
      </c>
      <c r="F3504" s="1070"/>
      <c r="G3504" s="1070"/>
      <c r="H3504" s="1070"/>
      <c r="I3504" s="1070"/>
      <c r="J3504" s="871">
        <f>VLOOKUP(B3504,'Bieu5 TH chi phi'!$B$7:$C$109,2,0)</f>
        <v>18765.274056338028</v>
      </c>
      <c r="K3504" s="704">
        <f>J3504*E3504</f>
        <v>3377749.3301408449</v>
      </c>
      <c r="L3504" s="704"/>
      <c r="M3504" s="704"/>
      <c r="N3504" s="704"/>
      <c r="O3504" s="704"/>
      <c r="P3504" s="645"/>
      <c r="Q3504" s="705"/>
      <c r="S3504" s="648"/>
      <c r="T3504" s="649"/>
      <c r="U3504" s="649"/>
      <c r="V3504" s="649"/>
      <c r="W3504" s="649"/>
    </row>
    <row r="3505" spans="1:23" s="706" customFormat="1">
      <c r="A3505" s="707"/>
      <c r="B3505" s="709" t="s">
        <v>646</v>
      </c>
      <c r="C3505" s="1070"/>
      <c r="D3505" s="1070" t="s">
        <v>800</v>
      </c>
      <c r="E3505" s="1070">
        <f t="shared" si="1213"/>
        <v>180</v>
      </c>
      <c r="F3505" s="1070"/>
      <c r="G3505" s="1070"/>
      <c r="H3505" s="1070"/>
      <c r="I3505" s="1070"/>
      <c r="J3505" s="871">
        <f>VLOOKUP(B3505,'Bieu5 TH chi phi'!$B$7:$C$109,2,0)</f>
        <v>173801.87938349394</v>
      </c>
      <c r="K3505" s="704">
        <f>J3505*E3505</f>
        <v>31284338.289028909</v>
      </c>
      <c r="L3505" s="704"/>
      <c r="M3505" s="704"/>
      <c r="N3505" s="704"/>
      <c r="O3505" s="704"/>
      <c r="P3505" s="645"/>
      <c r="Q3505" s="705"/>
      <c r="S3505" s="648"/>
      <c r="T3505" s="649"/>
      <c r="U3505" s="649"/>
      <c r="V3505" s="649"/>
      <c r="W3505" s="649"/>
    </row>
    <row r="3506" spans="1:23" s="706" customFormat="1">
      <c r="A3506" s="707"/>
      <c r="B3506" s="1066" t="s">
        <v>803</v>
      </c>
      <c r="C3506" s="1070"/>
      <c r="D3506" s="1070" t="s">
        <v>800</v>
      </c>
      <c r="E3506" s="1070">
        <f t="shared" si="1213"/>
        <v>180</v>
      </c>
      <c r="F3506" s="1070"/>
      <c r="G3506" s="1070"/>
      <c r="H3506" s="1070"/>
      <c r="I3506" s="1070"/>
      <c r="J3506" s="871"/>
      <c r="K3506" s="704"/>
      <c r="L3506" s="704"/>
      <c r="M3506" s="704"/>
      <c r="N3506" s="704"/>
      <c r="O3506" s="704"/>
      <c r="P3506" s="645"/>
      <c r="Q3506" s="705"/>
      <c r="S3506" s="689"/>
      <c r="T3506" s="687"/>
      <c r="U3506" s="687"/>
      <c r="V3506" s="687"/>
      <c r="W3506" s="687"/>
    </row>
    <row r="3507" spans="1:23" s="706" customFormat="1">
      <c r="A3507" s="707"/>
      <c r="B3507" s="709" t="s">
        <v>19</v>
      </c>
      <c r="C3507" s="1070"/>
      <c r="D3507" s="1070" t="s">
        <v>800</v>
      </c>
      <c r="E3507" s="1070">
        <f t="shared" si="1213"/>
        <v>180</v>
      </c>
      <c r="F3507" s="1070"/>
      <c r="G3507" s="1070"/>
      <c r="H3507" s="1070"/>
      <c r="I3507" s="1070"/>
      <c r="J3507" s="871">
        <f>VLOOKUP(B3507,'Bieu5 TH chi phi'!$B$7:$C$109,2,0)</f>
        <v>10491.54463647199</v>
      </c>
      <c r="K3507" s="704">
        <f>J3507*E3507</f>
        <v>1888478.0345649582</v>
      </c>
      <c r="L3507" s="704"/>
      <c r="M3507" s="704"/>
      <c r="N3507" s="704"/>
      <c r="O3507" s="704"/>
      <c r="P3507" s="645"/>
      <c r="Q3507" s="705"/>
      <c r="S3507" s="648"/>
      <c r="T3507" s="649"/>
      <c r="U3507" s="649"/>
      <c r="V3507" s="649"/>
      <c r="W3507" s="649"/>
    </row>
    <row r="3508" spans="1:23" s="706" customFormat="1">
      <c r="A3508" s="707"/>
      <c r="B3508" s="710" t="s">
        <v>21</v>
      </c>
      <c r="C3508" s="1070"/>
      <c r="D3508" s="1070" t="s">
        <v>800</v>
      </c>
      <c r="E3508" s="1070">
        <f t="shared" si="1213"/>
        <v>180</v>
      </c>
      <c r="F3508" s="1070"/>
      <c r="G3508" s="1070"/>
      <c r="H3508" s="1070"/>
      <c r="I3508" s="1070"/>
      <c r="J3508" s="871">
        <f>VLOOKUP(B3508,'Bieu5 TH chi phi'!$B$7:$C$109,2,0)</f>
        <v>17555.295987286452</v>
      </c>
      <c r="K3508" s="704">
        <f>J3508*E3508</f>
        <v>3159953.2777115614</v>
      </c>
      <c r="L3508" s="704"/>
      <c r="M3508" s="704"/>
      <c r="N3508" s="704"/>
      <c r="O3508" s="704"/>
      <c r="P3508" s="645"/>
      <c r="Q3508" s="705"/>
      <c r="S3508" s="648"/>
      <c r="T3508" s="649"/>
      <c r="U3508" s="649"/>
      <c r="V3508" s="649"/>
      <c r="W3508" s="649"/>
    </row>
    <row r="3509" spans="1:23" s="706" customFormat="1">
      <c r="A3509" s="711"/>
      <c r="B3509" s="710" t="s">
        <v>804</v>
      </c>
      <c r="C3509" s="712"/>
      <c r="D3509" s="1070" t="s">
        <v>800</v>
      </c>
      <c r="E3509" s="1070">
        <f>E3508</f>
        <v>180</v>
      </c>
      <c r="F3509" s="712"/>
      <c r="G3509" s="712"/>
      <c r="H3509" s="712"/>
      <c r="I3509" s="712"/>
      <c r="J3509" s="871">
        <f>VLOOKUP(B3509,'Bieu5 TH chi phi'!$B$7:$C$109,2,0)</f>
        <v>46989.233700271805</v>
      </c>
      <c r="K3509" s="704">
        <f t="shared" ref="K3509:K3510" si="1214">J3509*E3509</f>
        <v>8458062.0660489257</v>
      </c>
      <c r="L3509" s="713"/>
      <c r="M3509" s="713"/>
      <c r="N3509" s="713"/>
      <c r="O3509" s="713"/>
      <c r="P3509" s="645"/>
      <c r="Q3509" s="705"/>
      <c r="S3509" s="648"/>
      <c r="T3509" s="649"/>
      <c r="U3509" s="649"/>
      <c r="V3509" s="649"/>
      <c r="W3509" s="649"/>
    </row>
    <row r="3510" spans="1:23" s="706" customFormat="1">
      <c r="A3510" s="715"/>
      <c r="B3510" s="1159" t="s">
        <v>22</v>
      </c>
      <c r="C3510" s="716"/>
      <c r="D3510" s="716" t="s">
        <v>800</v>
      </c>
      <c r="E3510" s="716">
        <f t="shared" ref="E3510" si="1215">E3509</f>
        <v>180</v>
      </c>
      <c r="F3510" s="716"/>
      <c r="G3510" s="716"/>
      <c r="H3510" s="716"/>
      <c r="I3510" s="716"/>
      <c r="J3510" s="1160">
        <f>VLOOKUP(B3510,'Bieu5 TH chi phi'!$B$7:$C$109,2,0)</f>
        <v>26817.640047675806</v>
      </c>
      <c r="K3510" s="717">
        <f t="shared" si="1214"/>
        <v>4827175.208581645</v>
      </c>
      <c r="L3510" s="717"/>
      <c r="M3510" s="717"/>
      <c r="N3510" s="717"/>
      <c r="O3510" s="717"/>
      <c r="P3510" s="645"/>
      <c r="Q3510" s="705"/>
      <c r="S3510" s="648"/>
      <c r="T3510" s="649"/>
      <c r="U3510" s="649"/>
      <c r="V3510" s="649"/>
      <c r="W3510" s="649"/>
    </row>
    <row r="3511" spans="1:23">
      <c r="A3511" s="748"/>
      <c r="B3511" s="1064"/>
      <c r="C3511" s="752"/>
      <c r="D3511" s="691"/>
      <c r="E3511" s="691"/>
      <c r="F3511" s="691"/>
      <c r="G3511" s="691"/>
      <c r="H3511" s="691"/>
      <c r="I3511" s="691"/>
      <c r="J3511" s="804"/>
      <c r="K3511" s="722"/>
      <c r="L3511" s="722"/>
      <c r="M3511" s="722"/>
      <c r="N3511" s="722"/>
      <c r="O3511" s="722"/>
      <c r="P3511" s="645" t="str">
        <f t="shared" si="1206"/>
        <v>Đúng</v>
      </c>
      <c r="Q3511" s="691"/>
    </row>
    <row r="3512" spans="1:23">
      <c r="A3512" s="1059" t="s">
        <v>983</v>
      </c>
      <c r="B3512" s="718"/>
      <c r="C3512" s="719"/>
      <c r="D3512" s="720"/>
      <c r="E3512" s="720"/>
      <c r="F3512" s="720"/>
      <c r="G3512" s="720"/>
      <c r="H3512" s="720"/>
      <c r="I3512" s="720"/>
      <c r="J3512" s="721"/>
      <c r="K3512" s="722"/>
      <c r="L3512" s="722"/>
      <c r="M3512" s="722"/>
      <c r="N3512" s="722"/>
      <c r="O3512" s="722"/>
      <c r="P3512" s="645" t="str">
        <f t="shared" si="1206"/>
        <v>Đúng</v>
      </c>
    </row>
    <row r="3513" spans="1:23">
      <c r="A3513" s="1059" t="s">
        <v>984</v>
      </c>
      <c r="B3513" s="718"/>
      <c r="C3513" s="719"/>
      <c r="D3513" s="720"/>
      <c r="E3513" s="720"/>
      <c r="F3513" s="720"/>
      <c r="G3513" s="720"/>
      <c r="H3513" s="720"/>
      <c r="I3513" s="720"/>
      <c r="J3513" s="721"/>
      <c r="K3513" s="722"/>
      <c r="L3513" s="722"/>
      <c r="M3513" s="722"/>
      <c r="N3513" s="722"/>
      <c r="O3513" s="722"/>
      <c r="P3513" s="645" t="str">
        <f t="shared" si="1206"/>
        <v>Đúng</v>
      </c>
    </row>
    <row r="3514" spans="1:23">
      <c r="A3514" s="774" t="s">
        <v>985</v>
      </c>
      <c r="B3514" s="718"/>
      <c r="C3514" s="719"/>
      <c r="D3514" s="720"/>
      <c r="E3514" s="720"/>
      <c r="F3514" s="720"/>
      <c r="G3514" s="720"/>
      <c r="H3514" s="720"/>
      <c r="I3514" s="720"/>
      <c r="J3514" s="721"/>
      <c r="K3514" s="722"/>
      <c r="L3514" s="722"/>
      <c r="M3514" s="722"/>
      <c r="N3514" s="722"/>
      <c r="O3514" s="722"/>
      <c r="P3514" s="645" t="str">
        <f t="shared" si="1206"/>
        <v>Đúng</v>
      </c>
      <c r="Q3514" s="691"/>
    </row>
    <row r="3515" spans="1:23">
      <c r="A3515" s="1408" t="s">
        <v>986</v>
      </c>
      <c r="B3515" s="1408"/>
      <c r="C3515" s="803"/>
      <c r="D3515" s="1065"/>
      <c r="E3515" s="1065"/>
      <c r="F3515" s="1065"/>
      <c r="G3515" s="1065"/>
      <c r="H3515" s="1065"/>
      <c r="I3515" s="1065"/>
      <c r="J3515" s="724"/>
      <c r="K3515" s="725">
        <f>K3516+K3523+K3528+K3531</f>
        <v>1500264.0676676934</v>
      </c>
      <c r="L3515" s="725"/>
      <c r="M3515" s="725"/>
      <c r="N3515" s="725"/>
      <c r="O3515" s="725"/>
      <c r="P3515" s="645" t="str">
        <f t="shared" si="1206"/>
        <v>Sai</v>
      </c>
      <c r="Q3515" s="691">
        <v>0.19</v>
      </c>
      <c r="S3515" s="689"/>
      <c r="T3515" s="687"/>
      <c r="U3515" s="687"/>
      <c r="V3515" s="687"/>
      <c r="W3515" s="687"/>
    </row>
    <row r="3516" spans="1:23">
      <c r="A3516" s="1406" t="s">
        <v>987</v>
      </c>
      <c r="B3516" s="1063" t="s">
        <v>784</v>
      </c>
      <c r="C3516" s="753"/>
      <c r="D3516" s="1070"/>
      <c r="E3516" s="775"/>
      <c r="F3516" s="775"/>
      <c r="G3516" s="775"/>
      <c r="H3516" s="775"/>
      <c r="I3516" s="775"/>
      <c r="J3516" s="829"/>
      <c r="K3516" s="695">
        <f>SUM(K3517:K3522)</f>
        <v>667079.4679545454</v>
      </c>
      <c r="L3516" s="695"/>
      <c r="M3516" s="695"/>
      <c r="N3516" s="695"/>
      <c r="O3516" s="695"/>
      <c r="P3516" s="645" t="str">
        <f t="shared" si="1206"/>
        <v>Sai</v>
      </c>
      <c r="Q3516" s="691">
        <v>0.19</v>
      </c>
      <c r="S3516" s="689"/>
      <c r="T3516" s="687"/>
      <c r="U3516" s="687"/>
      <c r="V3516" s="687"/>
      <c r="W3516" s="687"/>
    </row>
    <row r="3517" spans="1:23">
      <c r="A3517" s="1406"/>
      <c r="B3517" s="1066" t="s">
        <v>786</v>
      </c>
      <c r="C3517" s="682">
        <v>43199</v>
      </c>
      <c r="D3517" s="1070" t="s">
        <v>736</v>
      </c>
      <c r="E3517" s="729">
        <v>1.25</v>
      </c>
      <c r="F3517" s="1070"/>
      <c r="G3517" s="1070"/>
      <c r="H3517" s="1070"/>
      <c r="I3517" s="1070"/>
      <c r="J3517" s="871">
        <f>VLOOKUP(C3517,'Bieu5 TH chi phi'!$B$7:$C$109,2,0)</f>
        <v>276022.5</v>
      </c>
      <c r="K3517" s="690">
        <f>J3517*E3517</f>
        <v>345028.125</v>
      </c>
      <c r="L3517" s="690"/>
      <c r="M3517" s="690"/>
      <c r="N3517" s="690"/>
      <c r="O3517" s="690"/>
      <c r="P3517" s="645" t="str">
        <f t="shared" si="1206"/>
        <v>Sai</v>
      </c>
      <c r="Q3517" s="691">
        <v>2.81</v>
      </c>
      <c r="S3517" s="689"/>
      <c r="T3517" s="687"/>
      <c r="U3517" s="687"/>
      <c r="V3517" s="687"/>
      <c r="W3517" s="687"/>
    </row>
    <row r="3518" spans="1:23">
      <c r="A3518" s="1058"/>
      <c r="B3518" s="1066" t="s">
        <v>786</v>
      </c>
      <c r="C3518" s="682">
        <v>43260</v>
      </c>
      <c r="D3518" s="1070" t="s">
        <v>736</v>
      </c>
      <c r="E3518" s="729">
        <v>0.42</v>
      </c>
      <c r="F3518" s="1070"/>
      <c r="G3518" s="1070"/>
      <c r="H3518" s="1070"/>
      <c r="I3518" s="1070"/>
      <c r="J3518" s="871">
        <f>VLOOKUP(C3518,'Bieu5 TH chi phi'!$B$7:$C$109,2,0)</f>
        <v>333736.29545454547</v>
      </c>
      <c r="K3518" s="690">
        <f>J3518*E3518</f>
        <v>140169.24409090908</v>
      </c>
      <c r="L3518" s="690"/>
      <c r="M3518" s="690"/>
      <c r="N3518" s="690"/>
      <c r="O3518" s="690"/>
      <c r="P3518" s="645" t="str">
        <f t="shared" si="1206"/>
        <v>Sai</v>
      </c>
      <c r="Q3518" s="691">
        <v>0.06</v>
      </c>
      <c r="S3518" s="689"/>
      <c r="T3518" s="687"/>
      <c r="U3518" s="687"/>
      <c r="V3518" s="687"/>
      <c r="W3518" s="687"/>
    </row>
    <row r="3519" spans="1:23">
      <c r="A3519" s="1058"/>
      <c r="B3519" s="1066" t="s">
        <v>786</v>
      </c>
      <c r="C3519" s="682">
        <v>43321</v>
      </c>
      <c r="D3519" s="1070" t="s">
        <v>736</v>
      </c>
      <c r="E3519" s="729">
        <v>0.05</v>
      </c>
      <c r="F3519" s="1070"/>
      <c r="G3519" s="1070"/>
      <c r="H3519" s="1070"/>
      <c r="I3519" s="1070"/>
      <c r="J3519" s="871">
        <f>VLOOKUP(C3519,'Bieu5 TH chi phi'!$B$7:$C$109,2,0)</f>
        <v>388940.79545454553</v>
      </c>
      <c r="K3519" s="690">
        <f t="shared" ref="K3519:K3522" si="1216">J3519*E3519</f>
        <v>19447.039772727276</v>
      </c>
      <c r="L3519" s="690"/>
      <c r="M3519" s="690"/>
      <c r="N3519" s="690"/>
      <c r="O3519" s="690"/>
      <c r="P3519" s="645" t="str">
        <f t="shared" si="1206"/>
        <v>Sai</v>
      </c>
      <c r="Q3519" s="691">
        <v>6.44</v>
      </c>
      <c r="S3519" s="689"/>
      <c r="T3519" s="687"/>
      <c r="U3519" s="687"/>
      <c r="V3519" s="687"/>
      <c r="W3519" s="687"/>
    </row>
    <row r="3520" spans="1:23">
      <c r="A3520" s="1058"/>
      <c r="B3520" s="1066" t="s">
        <v>788</v>
      </c>
      <c r="C3520" s="682">
        <v>43199</v>
      </c>
      <c r="D3520" s="1070" t="s">
        <v>736</v>
      </c>
      <c r="E3520" s="729">
        <v>0.53</v>
      </c>
      <c r="F3520" s="1070"/>
      <c r="G3520" s="1070"/>
      <c r="H3520" s="1070"/>
      <c r="I3520" s="1070"/>
      <c r="J3520" s="871">
        <f>VLOOKUP(C3520,'Bieu5 TH chi phi'!$B$7:$C$109,2,0)</f>
        <v>276022.5</v>
      </c>
      <c r="K3520" s="690">
        <f t="shared" si="1216"/>
        <v>146291.92500000002</v>
      </c>
      <c r="L3520" s="690"/>
      <c r="M3520" s="690"/>
      <c r="N3520" s="690"/>
      <c r="O3520" s="690"/>
      <c r="P3520" s="645" t="str">
        <f t="shared" si="1206"/>
        <v>Sai</v>
      </c>
      <c r="Q3520" s="691">
        <v>0.19</v>
      </c>
      <c r="S3520" s="689"/>
      <c r="T3520" s="687"/>
      <c r="U3520" s="687"/>
      <c r="V3520" s="687"/>
      <c r="W3520" s="687"/>
    </row>
    <row r="3521" spans="1:23">
      <c r="A3521" s="1058"/>
      <c r="B3521" s="1066" t="s">
        <v>788</v>
      </c>
      <c r="C3521" s="682">
        <v>43260</v>
      </c>
      <c r="D3521" s="1070" t="s">
        <v>736</v>
      </c>
      <c r="E3521" s="729">
        <v>0.04</v>
      </c>
      <c r="F3521" s="1070"/>
      <c r="G3521" s="1070"/>
      <c r="H3521" s="1070"/>
      <c r="I3521" s="1070"/>
      <c r="J3521" s="871">
        <f>VLOOKUP(C3521,'Bieu5 TH chi phi'!$B$7:$C$109,2,0)</f>
        <v>333736.29545454547</v>
      </c>
      <c r="K3521" s="690">
        <f t="shared" si="1216"/>
        <v>13349.451818181818</v>
      </c>
      <c r="L3521" s="690"/>
      <c r="M3521" s="690"/>
      <c r="N3521" s="690"/>
      <c r="O3521" s="690"/>
      <c r="P3521" s="645" t="str">
        <f t="shared" si="1206"/>
        <v>Sai</v>
      </c>
      <c r="Q3521" s="691">
        <v>0.63</v>
      </c>
      <c r="S3521" s="689"/>
      <c r="T3521" s="687"/>
      <c r="U3521" s="687"/>
      <c r="V3521" s="687"/>
      <c r="W3521" s="687"/>
    </row>
    <row r="3522" spans="1:23">
      <c r="A3522" s="1058"/>
      <c r="B3522" s="1066" t="s">
        <v>789</v>
      </c>
      <c r="C3522" s="682">
        <v>43230</v>
      </c>
      <c r="D3522" s="1070" t="s">
        <v>736</v>
      </c>
      <c r="E3522" s="729">
        <v>0.01</v>
      </c>
      <c r="F3522" s="1070"/>
      <c r="G3522" s="1070"/>
      <c r="H3522" s="1070"/>
      <c r="I3522" s="1070"/>
      <c r="J3522" s="871">
        <f>VLOOKUP(C3522,'Bieu5 TH chi phi'!$B$7:$C$109,2,0)</f>
        <v>279368.22727272729</v>
      </c>
      <c r="K3522" s="690">
        <f t="shared" si="1216"/>
        <v>2793.6822727272729</v>
      </c>
      <c r="L3522" s="690"/>
      <c r="M3522" s="690"/>
      <c r="N3522" s="690"/>
      <c r="O3522" s="690"/>
      <c r="P3522" s="645" t="str">
        <f t="shared" si="1206"/>
        <v>Sai</v>
      </c>
      <c r="Q3522" s="691">
        <v>0.06</v>
      </c>
      <c r="S3522" s="689"/>
      <c r="T3522" s="687"/>
      <c r="U3522" s="687"/>
      <c r="V3522" s="687"/>
      <c r="W3522" s="687"/>
    </row>
    <row r="3523" spans="1:23">
      <c r="A3523" s="1058"/>
      <c r="B3523" s="1063" t="s">
        <v>794</v>
      </c>
      <c r="C3523" s="753"/>
      <c r="D3523" s="1070"/>
      <c r="E3523" s="729"/>
      <c r="F3523" s="1070"/>
      <c r="G3523" s="1070"/>
      <c r="H3523" s="1070"/>
      <c r="I3523" s="1070"/>
      <c r="J3523" s="800"/>
      <c r="K3523" s="695">
        <f>SUM(K3524:K3527)</f>
        <v>499155.02117143926</v>
      </c>
      <c r="L3523" s="695"/>
      <c r="M3523" s="695"/>
      <c r="N3523" s="695"/>
      <c r="O3523" s="695"/>
      <c r="P3523" s="645" t="str">
        <f t="shared" si="1206"/>
        <v>Sai</v>
      </c>
      <c r="Q3523" s="691">
        <v>0.19</v>
      </c>
      <c r="S3523" s="689"/>
      <c r="T3523" s="687"/>
      <c r="U3523" s="687"/>
      <c r="V3523" s="687"/>
      <c r="W3523" s="687"/>
    </row>
    <row r="3524" spans="1:23">
      <c r="A3524" s="1058"/>
      <c r="B3524" s="1066" t="s">
        <v>695</v>
      </c>
      <c r="C3524" s="682"/>
      <c r="D3524" s="1070" t="s">
        <v>795</v>
      </c>
      <c r="E3524" s="729">
        <v>5.64</v>
      </c>
      <c r="F3524" s="1070"/>
      <c r="G3524" s="1070"/>
      <c r="H3524" s="1070"/>
      <c r="I3524" s="1070"/>
      <c r="J3524" s="871">
        <f>VLOOKUP(B3524,'Bieu5 TH chi phi'!$B$7:$C$109,2,0)</f>
        <v>82481.529183266946</v>
      </c>
      <c r="K3524" s="690">
        <f t="shared" ref="K3524:K3527" si="1217">J3524*E3524</f>
        <v>465195.82459362556</v>
      </c>
      <c r="L3524" s="690"/>
      <c r="M3524" s="690"/>
      <c r="N3524" s="690"/>
      <c r="O3524" s="690"/>
      <c r="P3524" s="645" t="str">
        <f t="shared" si="1206"/>
        <v>Sai</v>
      </c>
      <c r="Q3524" s="691">
        <v>0.25</v>
      </c>
      <c r="S3524" s="689"/>
      <c r="T3524" s="687"/>
      <c r="U3524" s="687"/>
      <c r="V3524" s="687"/>
      <c r="W3524" s="687"/>
    </row>
    <row r="3525" spans="1:23">
      <c r="A3525" s="1058"/>
      <c r="B3525" s="1066" t="s">
        <v>679</v>
      </c>
      <c r="C3525" s="682"/>
      <c r="D3525" s="1070" t="s">
        <v>795</v>
      </c>
      <c r="E3525" s="729">
        <v>0.08</v>
      </c>
      <c r="F3525" s="1070"/>
      <c r="G3525" s="1070"/>
      <c r="H3525" s="1070"/>
      <c r="I3525" s="1070"/>
      <c r="J3525" s="871">
        <f>VLOOKUP(B3525,'Bieu5 TH chi phi'!$B$7:$C$109,2,0)</f>
        <v>175954.48207171314</v>
      </c>
      <c r="K3525" s="690">
        <f t="shared" si="1217"/>
        <v>14076.358565737051</v>
      </c>
      <c r="L3525" s="690"/>
      <c r="M3525" s="690"/>
      <c r="N3525" s="690"/>
      <c r="O3525" s="690"/>
      <c r="P3525" s="645" t="str">
        <f t="shared" si="1206"/>
        <v>Sai</v>
      </c>
      <c r="Q3525" s="691">
        <v>0.19</v>
      </c>
      <c r="S3525" s="689"/>
      <c r="T3525" s="687"/>
      <c r="U3525" s="687"/>
      <c r="V3525" s="687"/>
      <c r="W3525" s="687"/>
    </row>
    <row r="3526" spans="1:23">
      <c r="A3526" s="1058"/>
      <c r="B3526" s="1066" t="s">
        <v>684</v>
      </c>
      <c r="C3526" s="682"/>
      <c r="D3526" s="1070" t="s">
        <v>795</v>
      </c>
      <c r="E3526" s="729">
        <v>3.0000000000000001E-3</v>
      </c>
      <c r="F3526" s="1070"/>
      <c r="G3526" s="1070"/>
      <c r="H3526" s="1070"/>
      <c r="I3526" s="1070"/>
      <c r="J3526" s="871">
        <f>VLOOKUP(B3526,'Bieu5 TH chi phi'!$B$7:$C$109,2,0)</f>
        <v>498.00796812749002</v>
      </c>
      <c r="K3526" s="690">
        <f>J3526*E3526</f>
        <v>1.4940239043824701</v>
      </c>
      <c r="L3526" s="690"/>
      <c r="M3526" s="690"/>
      <c r="N3526" s="690"/>
      <c r="O3526" s="690"/>
      <c r="P3526" s="645" t="str">
        <f t="shared" si="1206"/>
        <v>Sai</v>
      </c>
      <c r="Q3526" s="691"/>
    </row>
    <row r="3527" spans="1:23">
      <c r="A3527" s="1058"/>
      <c r="B3527" s="1407" t="s">
        <v>683</v>
      </c>
      <c r="C3527" s="1407"/>
      <c r="D3527" s="1070" t="s">
        <v>795</v>
      </c>
      <c r="E3527" s="729">
        <v>8.67</v>
      </c>
      <c r="F3527" s="1070"/>
      <c r="G3527" s="1070"/>
      <c r="H3527" s="1070"/>
      <c r="I3527" s="1070"/>
      <c r="J3527" s="871">
        <f>VLOOKUP(B3527,'Bieu5 TH chi phi'!$B$7:$C$109,2,0)</f>
        <v>2293.1192604581674</v>
      </c>
      <c r="K3527" s="690">
        <f t="shared" si="1217"/>
        <v>19881.343988172313</v>
      </c>
      <c r="L3527" s="690"/>
      <c r="M3527" s="690"/>
      <c r="N3527" s="690"/>
      <c r="O3527" s="690"/>
      <c r="P3527" s="645" t="str">
        <f t="shared" si="1206"/>
        <v>Sai</v>
      </c>
      <c r="Q3527" s="691">
        <v>1.5</v>
      </c>
      <c r="S3527" s="689"/>
      <c r="T3527" s="687"/>
      <c r="U3527" s="687"/>
      <c r="V3527" s="687"/>
      <c r="W3527" s="687"/>
    </row>
    <row r="3528" spans="1:23">
      <c r="A3528" s="1058"/>
      <c r="B3528" s="1063" t="s">
        <v>796</v>
      </c>
      <c r="C3528" s="753"/>
      <c r="D3528" s="1070"/>
      <c r="E3528" s="729"/>
      <c r="F3528" s="1070"/>
      <c r="G3528" s="1070"/>
      <c r="H3528" s="1070"/>
      <c r="I3528" s="1070"/>
      <c r="J3528" s="871"/>
      <c r="K3528" s="695">
        <f>SUM(K3529:K3530)</f>
        <v>770</v>
      </c>
      <c r="L3528" s="695"/>
      <c r="M3528" s="695"/>
      <c r="N3528" s="695"/>
      <c r="O3528" s="695"/>
      <c r="P3528" s="645" t="str">
        <f t="shared" si="1206"/>
        <v>Sai</v>
      </c>
      <c r="Q3528" s="691">
        <v>6.5</v>
      </c>
      <c r="S3528" s="689"/>
      <c r="T3528" s="687"/>
      <c r="U3528" s="687"/>
      <c r="V3528" s="687"/>
      <c r="W3528" s="687"/>
    </row>
    <row r="3529" spans="1:23">
      <c r="A3529" s="1058"/>
      <c r="B3529" s="1066" t="s">
        <v>722</v>
      </c>
      <c r="C3529" s="682"/>
      <c r="D3529" s="1070" t="s">
        <v>797</v>
      </c>
      <c r="E3529" s="729">
        <v>4.0000000000000001E-3</v>
      </c>
      <c r="F3529" s="1070"/>
      <c r="G3529" s="1070"/>
      <c r="H3529" s="1070"/>
      <c r="I3529" s="1070"/>
      <c r="J3529" s="871">
        <f>VLOOKUP(B3529,'Bieu5 TH chi phi'!$B$7:$C$109,2,0)</f>
        <v>80000</v>
      </c>
      <c r="K3529" s="690">
        <f t="shared" ref="K3529:K3530" si="1218">J3529*E3529</f>
        <v>320</v>
      </c>
      <c r="L3529" s="690"/>
      <c r="M3529" s="690"/>
      <c r="N3529" s="690"/>
      <c r="O3529" s="690"/>
      <c r="P3529" s="645" t="str">
        <f t="shared" si="1206"/>
        <v>Sai</v>
      </c>
      <c r="Q3529" s="691">
        <v>0.15</v>
      </c>
      <c r="S3529" s="689"/>
      <c r="T3529" s="687"/>
      <c r="U3529" s="687"/>
      <c r="V3529" s="687"/>
      <c r="W3529" s="687"/>
    </row>
    <row r="3530" spans="1:23">
      <c r="A3530" s="1058"/>
      <c r="B3530" s="1066" t="s">
        <v>724</v>
      </c>
      <c r="C3530" s="1070"/>
      <c r="D3530" s="1070" t="s">
        <v>798</v>
      </c>
      <c r="E3530" s="729">
        <v>1E-3</v>
      </c>
      <c r="F3530" s="1070"/>
      <c r="G3530" s="1070"/>
      <c r="H3530" s="1070"/>
      <c r="I3530" s="1070"/>
      <c r="J3530" s="871">
        <f>VLOOKUP(B3530,'Bieu5 TH chi phi'!$B$7:$C$109,2,0)</f>
        <v>450000</v>
      </c>
      <c r="K3530" s="690">
        <f t="shared" si="1218"/>
        <v>450</v>
      </c>
      <c r="L3530" s="690"/>
      <c r="M3530" s="690"/>
      <c r="N3530" s="690"/>
      <c r="O3530" s="690"/>
      <c r="P3530" s="645" t="str">
        <f t="shared" si="1206"/>
        <v>Sai</v>
      </c>
      <c r="Q3530" s="691">
        <v>68</v>
      </c>
      <c r="S3530" s="689"/>
      <c r="T3530" s="687"/>
      <c r="U3530" s="687"/>
      <c r="V3530" s="687"/>
      <c r="W3530" s="687"/>
    </row>
    <row r="3531" spans="1:23">
      <c r="A3531" s="1058"/>
      <c r="B3531" s="1063" t="s">
        <v>799</v>
      </c>
      <c r="C3531" s="1070"/>
      <c r="D3531" s="1070" t="s">
        <v>800</v>
      </c>
      <c r="E3531" s="1070">
        <v>1</v>
      </c>
      <c r="F3531" s="1070"/>
      <c r="G3531" s="1070"/>
      <c r="H3531" s="1070"/>
      <c r="I3531" s="1070"/>
      <c r="J3531" s="871"/>
      <c r="K3531" s="701">
        <f>SUM(K3532:K3540)</f>
        <v>333259.57854170853</v>
      </c>
      <c r="L3531" s="701"/>
      <c r="M3531" s="701"/>
      <c r="N3531" s="701"/>
      <c r="O3531" s="701"/>
      <c r="P3531" s="645" t="str">
        <f t="shared" si="1206"/>
        <v>Sai</v>
      </c>
      <c r="Q3531" s="691"/>
    </row>
    <row r="3532" spans="1:23">
      <c r="A3532" s="707"/>
      <c r="B3532" s="1066" t="s">
        <v>801</v>
      </c>
      <c r="C3532" s="1070"/>
      <c r="D3532" s="1070" t="s">
        <v>800</v>
      </c>
      <c r="E3532" s="1070">
        <v>1</v>
      </c>
      <c r="F3532" s="1070"/>
      <c r="G3532" s="1070"/>
      <c r="H3532" s="1070"/>
      <c r="I3532" s="1070"/>
      <c r="J3532" s="871">
        <f>VLOOKUP(B3532,'Bieu5 TH chi phi'!$B$7:$C$109,2,0)</f>
        <v>38838.710730170496</v>
      </c>
      <c r="K3532" s="704">
        <f>J3532*E3532</f>
        <v>38838.710730170496</v>
      </c>
      <c r="L3532" s="704"/>
      <c r="M3532" s="704"/>
      <c r="N3532" s="704"/>
      <c r="O3532" s="704"/>
      <c r="P3532" s="645" t="str">
        <f t="shared" si="1206"/>
        <v>Sai</v>
      </c>
      <c r="Q3532" s="691">
        <v>0.18</v>
      </c>
      <c r="S3532" s="689"/>
      <c r="T3532" s="687"/>
      <c r="U3532" s="687"/>
      <c r="V3532" s="687"/>
      <c r="W3532" s="687"/>
    </row>
    <row r="3533" spans="1:23">
      <c r="A3533" s="708"/>
      <c r="B3533" s="1066" t="s">
        <v>802</v>
      </c>
      <c r="C3533" s="1070"/>
      <c r="D3533" s="1070" t="s">
        <v>800</v>
      </c>
      <c r="E3533" s="1070">
        <f t="shared" ref="E3533:E3538" si="1219">E3532</f>
        <v>1</v>
      </c>
      <c r="F3533" s="1070"/>
      <c r="G3533" s="1070"/>
      <c r="H3533" s="1070"/>
      <c r="I3533" s="1070"/>
      <c r="J3533" s="871">
        <f>VLOOKUP(B3533,'Bieu5 TH chi phi'!$B$7:$C$109,2,0)</f>
        <v>0</v>
      </c>
      <c r="K3533" s="704"/>
      <c r="L3533" s="704"/>
      <c r="M3533" s="704"/>
      <c r="N3533" s="704"/>
      <c r="O3533" s="704"/>
      <c r="P3533" s="645" t="str">
        <f t="shared" si="1206"/>
        <v>Sai</v>
      </c>
      <c r="Q3533" s="691">
        <v>0.06</v>
      </c>
      <c r="S3533" s="689"/>
      <c r="T3533" s="687"/>
      <c r="U3533" s="687"/>
      <c r="V3533" s="687"/>
      <c r="W3533" s="687"/>
    </row>
    <row r="3534" spans="1:23">
      <c r="A3534" s="707"/>
      <c r="B3534" s="709" t="s">
        <v>605</v>
      </c>
      <c r="C3534" s="1070"/>
      <c r="D3534" s="1070" t="s">
        <v>800</v>
      </c>
      <c r="E3534" s="1070">
        <f t="shared" si="1219"/>
        <v>1</v>
      </c>
      <c r="F3534" s="1070"/>
      <c r="G3534" s="1070"/>
      <c r="H3534" s="1070"/>
      <c r="I3534" s="1070"/>
      <c r="J3534" s="871">
        <f>VLOOKUP(B3534,'Bieu5 TH chi phi'!$B$7:$C$109,2,0)</f>
        <v>18765.274056338028</v>
      </c>
      <c r="K3534" s="704">
        <f>J3534*E3534</f>
        <v>18765.274056338028</v>
      </c>
      <c r="L3534" s="704"/>
      <c r="M3534" s="704"/>
      <c r="N3534" s="704"/>
      <c r="O3534" s="704"/>
      <c r="P3534" s="645" t="str">
        <f t="shared" si="1206"/>
        <v>Đúng</v>
      </c>
      <c r="Q3534" s="691">
        <f>E3534</f>
        <v>1</v>
      </c>
    </row>
    <row r="3535" spans="1:23" s="706" customFormat="1">
      <c r="A3535" s="707"/>
      <c r="B3535" s="709" t="s">
        <v>646</v>
      </c>
      <c r="C3535" s="1070"/>
      <c r="D3535" s="1070" t="s">
        <v>800</v>
      </c>
      <c r="E3535" s="1070">
        <f t="shared" si="1219"/>
        <v>1</v>
      </c>
      <c r="F3535" s="1070"/>
      <c r="G3535" s="1070"/>
      <c r="H3535" s="1070"/>
      <c r="I3535" s="1070"/>
      <c r="J3535" s="871">
        <f>VLOOKUP(B3535,'Bieu5 TH chi phi'!$B$7:$C$109,2,0)</f>
        <v>173801.87938349394</v>
      </c>
      <c r="K3535" s="704">
        <f>J3535*E3535</f>
        <v>173801.87938349394</v>
      </c>
      <c r="L3535" s="704"/>
      <c r="M3535" s="704"/>
      <c r="N3535" s="704"/>
      <c r="O3535" s="704"/>
      <c r="P3535" s="645" t="str">
        <f t="shared" ref="P3535:P3595" si="1220">IF(E3535=Q3535,"Đúng","Sai")</f>
        <v>Sai</v>
      </c>
      <c r="Q3535" s="705"/>
      <c r="S3535" s="689"/>
      <c r="T3535" s="687"/>
      <c r="U3535" s="687"/>
      <c r="V3535" s="687"/>
      <c r="W3535" s="687"/>
    </row>
    <row r="3536" spans="1:23" s="706" customFormat="1">
      <c r="A3536" s="707"/>
      <c r="B3536" s="1066" t="s">
        <v>803</v>
      </c>
      <c r="C3536" s="1070"/>
      <c r="D3536" s="1070" t="s">
        <v>800</v>
      </c>
      <c r="E3536" s="1070">
        <f t="shared" si="1219"/>
        <v>1</v>
      </c>
      <c r="F3536" s="1070"/>
      <c r="G3536" s="1070"/>
      <c r="H3536" s="1070"/>
      <c r="I3536" s="1070"/>
      <c r="J3536" s="871"/>
      <c r="K3536" s="704"/>
      <c r="L3536" s="704"/>
      <c r="M3536" s="704"/>
      <c r="N3536" s="704"/>
      <c r="O3536" s="704"/>
      <c r="P3536" s="645"/>
      <c r="Q3536" s="705"/>
      <c r="S3536" s="648"/>
      <c r="T3536" s="649"/>
      <c r="U3536" s="649"/>
      <c r="V3536" s="649"/>
      <c r="W3536" s="649"/>
    </row>
    <row r="3537" spans="1:23" s="706" customFormat="1">
      <c r="A3537" s="707"/>
      <c r="B3537" s="709" t="s">
        <v>19</v>
      </c>
      <c r="C3537" s="1070"/>
      <c r="D3537" s="1070" t="s">
        <v>800</v>
      </c>
      <c r="E3537" s="1070">
        <f t="shared" si="1219"/>
        <v>1</v>
      </c>
      <c r="F3537" s="1070"/>
      <c r="G3537" s="1070"/>
      <c r="H3537" s="1070"/>
      <c r="I3537" s="1070"/>
      <c r="J3537" s="871">
        <f>VLOOKUP(B3537,'Bieu5 TH chi phi'!$B$7:$C$109,2,0)</f>
        <v>10491.54463647199</v>
      </c>
      <c r="K3537" s="704">
        <f>J3537*E3537</f>
        <v>10491.54463647199</v>
      </c>
      <c r="L3537" s="704"/>
      <c r="M3537" s="704"/>
      <c r="N3537" s="704"/>
      <c r="O3537" s="704"/>
      <c r="P3537" s="645"/>
      <c r="Q3537" s="705"/>
      <c r="S3537" s="648"/>
      <c r="T3537" s="649"/>
      <c r="U3537" s="649"/>
      <c r="V3537" s="649"/>
      <c r="W3537" s="649"/>
    </row>
    <row r="3538" spans="1:23" s="706" customFormat="1">
      <c r="A3538" s="707"/>
      <c r="B3538" s="710" t="s">
        <v>21</v>
      </c>
      <c r="C3538" s="1070"/>
      <c r="D3538" s="1070" t="s">
        <v>800</v>
      </c>
      <c r="E3538" s="1070">
        <f t="shared" si="1219"/>
        <v>1</v>
      </c>
      <c r="F3538" s="1070"/>
      <c r="G3538" s="1070"/>
      <c r="H3538" s="1070"/>
      <c r="I3538" s="1070"/>
      <c r="J3538" s="871">
        <f>VLOOKUP(B3538,'Bieu5 TH chi phi'!$B$7:$C$109,2,0)</f>
        <v>17555.295987286452</v>
      </c>
      <c r="K3538" s="704">
        <f>J3538*E3538</f>
        <v>17555.295987286452</v>
      </c>
      <c r="L3538" s="704"/>
      <c r="M3538" s="704"/>
      <c r="N3538" s="704"/>
      <c r="O3538" s="704"/>
      <c r="P3538" s="645"/>
      <c r="Q3538" s="705"/>
      <c r="S3538" s="689"/>
      <c r="T3538" s="687"/>
      <c r="U3538" s="687"/>
      <c r="V3538" s="687"/>
      <c r="W3538" s="687"/>
    </row>
    <row r="3539" spans="1:23" s="706" customFormat="1">
      <c r="A3539" s="711"/>
      <c r="B3539" s="710" t="s">
        <v>804</v>
      </c>
      <c r="C3539" s="712"/>
      <c r="D3539" s="1199" t="s">
        <v>800</v>
      </c>
      <c r="E3539" s="1199">
        <f>E3538</f>
        <v>1</v>
      </c>
      <c r="F3539" s="712"/>
      <c r="G3539" s="712"/>
      <c r="H3539" s="712"/>
      <c r="I3539" s="712"/>
      <c r="J3539" s="871">
        <f>VLOOKUP(B3539,'Bieu5 TH chi phi'!$B$7:$C$109,2,0)</f>
        <v>46989.233700271805</v>
      </c>
      <c r="K3539" s="704">
        <f t="shared" ref="K3539:K3540" si="1221">J3539*E3539</f>
        <v>46989.233700271805</v>
      </c>
      <c r="L3539" s="713"/>
      <c r="M3539" s="713"/>
      <c r="N3539" s="713"/>
      <c r="O3539" s="713"/>
      <c r="P3539" s="645"/>
      <c r="Q3539" s="705"/>
      <c r="S3539" s="648"/>
      <c r="T3539" s="649"/>
      <c r="U3539" s="649"/>
      <c r="V3539" s="649"/>
      <c r="W3539" s="649"/>
    </row>
    <row r="3540" spans="1:23" s="706" customFormat="1">
      <c r="A3540" s="715"/>
      <c r="B3540" s="1159" t="s">
        <v>22</v>
      </c>
      <c r="C3540" s="716"/>
      <c r="D3540" s="716" t="s">
        <v>800</v>
      </c>
      <c r="E3540" s="716">
        <f t="shared" ref="E3540" si="1222">E3539</f>
        <v>1</v>
      </c>
      <c r="F3540" s="716"/>
      <c r="G3540" s="716"/>
      <c r="H3540" s="716"/>
      <c r="I3540" s="716"/>
      <c r="J3540" s="1160">
        <f>VLOOKUP(B3540,'Bieu5 TH chi phi'!$B$7:$C$109,2,0)</f>
        <v>26817.640047675806</v>
      </c>
      <c r="K3540" s="717">
        <f t="shared" si="1221"/>
        <v>26817.640047675806</v>
      </c>
      <c r="L3540" s="717"/>
      <c r="M3540" s="717"/>
      <c r="N3540" s="717"/>
      <c r="O3540" s="717"/>
      <c r="P3540" s="645"/>
      <c r="Q3540" s="705"/>
      <c r="S3540" s="648"/>
      <c r="T3540" s="649"/>
      <c r="U3540" s="649"/>
      <c r="V3540" s="649"/>
      <c r="W3540" s="649"/>
    </row>
    <row r="3541" spans="1:23" s="706" customFormat="1">
      <c r="A3541" s="748"/>
      <c r="B3541" s="749"/>
      <c r="C3541" s="691"/>
      <c r="D3541" s="691"/>
      <c r="E3541" s="691"/>
      <c r="F3541" s="691"/>
      <c r="G3541" s="691"/>
      <c r="H3541" s="691"/>
      <c r="I3541" s="691"/>
      <c r="J3541" s="1092"/>
      <c r="K3541" s="1213"/>
      <c r="L3541" s="814"/>
      <c r="M3541" s="814"/>
      <c r="N3541" s="814"/>
      <c r="O3541" s="814"/>
      <c r="P3541" s="645"/>
      <c r="Q3541" s="705"/>
      <c r="S3541" s="648"/>
      <c r="T3541" s="649"/>
      <c r="U3541" s="649"/>
      <c r="V3541" s="649"/>
      <c r="W3541" s="649"/>
    </row>
    <row r="3542" spans="1:23" s="706" customFormat="1">
      <c r="A3542" s="1408" t="s">
        <v>988</v>
      </c>
      <c r="B3542" s="1408"/>
      <c r="C3542" s="1408"/>
      <c r="D3542" s="1065"/>
      <c r="E3542" s="1065"/>
      <c r="F3542" s="1065"/>
      <c r="G3542" s="1065"/>
      <c r="H3542" s="1065"/>
      <c r="I3542" s="1065"/>
      <c r="J3542" s="724"/>
      <c r="K3542" s="725">
        <f>K3543+K3550+K3555+K3558</f>
        <v>1832561.8459037549</v>
      </c>
      <c r="L3542" s="725"/>
      <c r="M3542" s="725"/>
      <c r="N3542" s="725"/>
      <c r="O3542" s="725"/>
      <c r="P3542" s="645"/>
      <c r="Q3542" s="705"/>
      <c r="S3542" s="648"/>
      <c r="T3542" s="649"/>
      <c r="U3542" s="649"/>
      <c r="V3542" s="649"/>
      <c r="W3542" s="649"/>
    </row>
    <row r="3543" spans="1:23" s="706" customFormat="1">
      <c r="A3543" s="1058" t="s">
        <v>989</v>
      </c>
      <c r="B3543" s="1063" t="s">
        <v>784</v>
      </c>
      <c r="C3543" s="753"/>
      <c r="D3543" s="1070"/>
      <c r="E3543" s="775"/>
      <c r="F3543" s="775"/>
      <c r="G3543" s="775"/>
      <c r="H3543" s="775"/>
      <c r="I3543" s="775"/>
      <c r="J3543" s="684"/>
      <c r="K3543" s="695">
        <f>SUM(K3544:K3549)</f>
        <v>778994.04522727279</v>
      </c>
      <c r="L3543" s="695"/>
      <c r="M3543" s="695"/>
      <c r="N3543" s="695"/>
      <c r="O3543" s="695"/>
      <c r="P3543" s="645"/>
      <c r="Q3543" s="705"/>
      <c r="S3543" s="648"/>
      <c r="T3543" s="649"/>
      <c r="U3543" s="649"/>
      <c r="V3543" s="649"/>
      <c r="W3543" s="649"/>
    </row>
    <row r="3544" spans="1:23" s="706" customFormat="1">
      <c r="A3544" s="1058"/>
      <c r="B3544" s="1066" t="s">
        <v>786</v>
      </c>
      <c r="C3544" s="682">
        <v>43199</v>
      </c>
      <c r="D3544" s="1070" t="s">
        <v>736</v>
      </c>
      <c r="E3544" s="729">
        <v>1.4</v>
      </c>
      <c r="F3544" s="1070"/>
      <c r="G3544" s="1070"/>
      <c r="H3544" s="1070"/>
      <c r="I3544" s="1070"/>
      <c r="J3544" s="871">
        <f>VLOOKUP(C3544,'Bieu5 TH chi phi'!$B$7:$C$109,2,0)</f>
        <v>276022.5</v>
      </c>
      <c r="K3544" s="690">
        <f>J3544*E3544</f>
        <v>386431.5</v>
      </c>
      <c r="L3544" s="690"/>
      <c r="M3544" s="690"/>
      <c r="N3544" s="690"/>
      <c r="O3544" s="690"/>
      <c r="P3544" s="645"/>
      <c r="Q3544" s="705"/>
      <c r="S3544" s="648"/>
      <c r="T3544" s="649"/>
      <c r="U3544" s="649"/>
      <c r="V3544" s="649"/>
      <c r="W3544" s="649"/>
    </row>
    <row r="3545" spans="1:23" s="706" customFormat="1">
      <c r="A3545" s="1058"/>
      <c r="B3545" s="1066" t="s">
        <v>786</v>
      </c>
      <c r="C3545" s="682">
        <v>43260</v>
      </c>
      <c r="D3545" s="1070" t="s">
        <v>736</v>
      </c>
      <c r="E3545" s="729">
        <v>0.56000000000000005</v>
      </c>
      <c r="F3545" s="1070"/>
      <c r="G3545" s="1070"/>
      <c r="H3545" s="1070"/>
      <c r="I3545" s="1070"/>
      <c r="J3545" s="871">
        <f>VLOOKUP(C3545,'Bieu5 TH chi phi'!$B$7:$C$109,2,0)</f>
        <v>333736.29545454547</v>
      </c>
      <c r="K3545" s="690">
        <f t="shared" ref="K3545:K3549" si="1223">J3545*E3545</f>
        <v>186892.32545454547</v>
      </c>
      <c r="L3545" s="690"/>
      <c r="M3545" s="690"/>
      <c r="N3545" s="690"/>
      <c r="O3545" s="690"/>
      <c r="P3545" s="645"/>
      <c r="Q3545" s="705"/>
      <c r="S3545" s="648"/>
      <c r="T3545" s="649"/>
      <c r="U3545" s="649"/>
      <c r="V3545" s="649"/>
      <c r="W3545" s="649"/>
    </row>
    <row r="3546" spans="1:23">
      <c r="A3546" s="1058"/>
      <c r="B3546" s="1066" t="s">
        <v>786</v>
      </c>
      <c r="C3546" s="682">
        <v>43321</v>
      </c>
      <c r="D3546" s="1070" t="s">
        <v>736</v>
      </c>
      <c r="E3546" s="729">
        <v>0.06</v>
      </c>
      <c r="F3546" s="1070"/>
      <c r="G3546" s="1070"/>
      <c r="H3546" s="1070"/>
      <c r="I3546" s="1070"/>
      <c r="J3546" s="871">
        <f>VLOOKUP(C3546,'Bieu5 TH chi phi'!$B$7:$C$109,2,0)</f>
        <v>388940.79545454553</v>
      </c>
      <c r="K3546" s="690">
        <f t="shared" si="1223"/>
        <v>23336.447727272731</v>
      </c>
      <c r="L3546" s="690"/>
      <c r="M3546" s="690"/>
      <c r="N3546" s="690"/>
      <c r="O3546" s="690"/>
      <c r="P3546" s="645" t="str">
        <f t="shared" si="1220"/>
        <v>Sai</v>
      </c>
      <c r="Q3546" s="691"/>
    </row>
    <row r="3547" spans="1:23">
      <c r="A3547" s="1058"/>
      <c r="B3547" s="1066" t="s">
        <v>788</v>
      </c>
      <c r="C3547" s="682">
        <v>43199</v>
      </c>
      <c r="D3547" s="1070" t="s">
        <v>736</v>
      </c>
      <c r="E3547" s="729">
        <v>0.59</v>
      </c>
      <c r="F3547" s="1070"/>
      <c r="G3547" s="1070"/>
      <c r="H3547" s="1070"/>
      <c r="I3547" s="1070"/>
      <c r="J3547" s="871">
        <f>VLOOKUP(C3547,'Bieu5 TH chi phi'!$B$7:$C$109,2,0)</f>
        <v>276022.5</v>
      </c>
      <c r="K3547" s="690">
        <f t="shared" si="1223"/>
        <v>162853.27499999999</v>
      </c>
      <c r="L3547" s="690"/>
      <c r="M3547" s="690"/>
      <c r="N3547" s="690"/>
      <c r="O3547" s="690"/>
      <c r="P3547" s="645" t="str">
        <f t="shared" si="1220"/>
        <v>Sai</v>
      </c>
    </row>
    <row r="3548" spans="1:23">
      <c r="A3548" s="1058"/>
      <c r="B3548" s="1066" t="s">
        <v>788</v>
      </c>
      <c r="C3548" s="682">
        <v>43260</v>
      </c>
      <c r="D3548" s="1070" t="s">
        <v>736</v>
      </c>
      <c r="E3548" s="729">
        <v>0.05</v>
      </c>
      <c r="F3548" s="1070"/>
      <c r="G3548" s="1070"/>
      <c r="H3548" s="1070"/>
      <c r="I3548" s="1070"/>
      <c r="J3548" s="871">
        <f>VLOOKUP(C3548,'Bieu5 TH chi phi'!$B$7:$C$109,2,0)</f>
        <v>333736.29545454547</v>
      </c>
      <c r="K3548" s="690">
        <f t="shared" si="1223"/>
        <v>16686.814772727274</v>
      </c>
      <c r="L3548" s="690"/>
      <c r="M3548" s="690"/>
      <c r="N3548" s="690"/>
      <c r="O3548" s="690"/>
      <c r="P3548" s="645" t="str">
        <f t="shared" si="1220"/>
        <v>Sai</v>
      </c>
    </row>
    <row r="3549" spans="1:23" ht="10.4" customHeight="1">
      <c r="A3549" s="1058"/>
      <c r="B3549" s="1066" t="s">
        <v>789</v>
      </c>
      <c r="C3549" s="682">
        <v>43230</v>
      </c>
      <c r="D3549" s="1070" t="s">
        <v>736</v>
      </c>
      <c r="E3549" s="729">
        <v>0.01</v>
      </c>
      <c r="F3549" s="1070"/>
      <c r="G3549" s="1070"/>
      <c r="H3549" s="1070"/>
      <c r="I3549" s="1070"/>
      <c r="J3549" s="871">
        <f>VLOOKUP(C3549,'Bieu5 TH chi phi'!$B$7:$C$109,2,0)</f>
        <v>279368.22727272729</v>
      </c>
      <c r="K3549" s="690">
        <f t="shared" si="1223"/>
        <v>2793.6822727272729</v>
      </c>
      <c r="L3549" s="690"/>
      <c r="M3549" s="690"/>
      <c r="N3549" s="690"/>
      <c r="O3549" s="690"/>
      <c r="P3549" s="645" t="str">
        <f t="shared" si="1220"/>
        <v>Sai</v>
      </c>
      <c r="Q3549" s="691"/>
    </row>
    <row r="3550" spans="1:23">
      <c r="A3550" s="1058"/>
      <c r="B3550" s="1063" t="s">
        <v>794</v>
      </c>
      <c r="C3550" s="753"/>
      <c r="D3550" s="1070"/>
      <c r="E3550" s="729"/>
      <c r="F3550" s="1070"/>
      <c r="G3550" s="1070"/>
      <c r="H3550" s="1070"/>
      <c r="I3550" s="1070"/>
      <c r="J3550" s="871"/>
      <c r="K3550" s="695">
        <f>SUM(K3551:K3554)</f>
        <v>552908.43286391941</v>
      </c>
      <c r="L3550" s="695"/>
      <c r="M3550" s="695"/>
      <c r="N3550" s="695"/>
      <c r="O3550" s="695"/>
      <c r="P3550" s="645" t="str">
        <f t="shared" si="1220"/>
        <v>Đúng</v>
      </c>
      <c r="Q3550" s="691"/>
    </row>
    <row r="3551" spans="1:23">
      <c r="A3551" s="1058"/>
      <c r="B3551" s="1066" t="s">
        <v>695</v>
      </c>
      <c r="C3551" s="682"/>
      <c r="D3551" s="1070" t="s">
        <v>795</v>
      </c>
      <c r="E3551" s="729">
        <v>6.25</v>
      </c>
      <c r="F3551" s="1070"/>
      <c r="G3551" s="1070"/>
      <c r="H3551" s="1070"/>
      <c r="I3551" s="1070"/>
      <c r="J3551" s="871">
        <f>VLOOKUP(B3551,'Bieu5 TH chi phi'!$B$7:$C$109,2,0)</f>
        <v>82481.529183266946</v>
      </c>
      <c r="K3551" s="690">
        <f>J3551*E3551</f>
        <v>515509.55739541841</v>
      </c>
      <c r="L3551" s="690"/>
      <c r="M3551" s="690"/>
      <c r="N3551" s="690"/>
      <c r="O3551" s="690"/>
      <c r="P3551" s="645" t="str">
        <f t="shared" si="1220"/>
        <v>Sai</v>
      </c>
      <c r="Q3551" s="691">
        <v>0.04</v>
      </c>
      <c r="S3551" s="689"/>
      <c r="T3551" s="687"/>
      <c r="U3551" s="687"/>
      <c r="V3551" s="687"/>
      <c r="W3551" s="687"/>
    </row>
    <row r="3552" spans="1:23">
      <c r="A3552" s="1058"/>
      <c r="B3552" s="1066" t="s">
        <v>679</v>
      </c>
      <c r="C3552" s="682"/>
      <c r="D3552" s="1070" t="s">
        <v>795</v>
      </c>
      <c r="E3552" s="729">
        <v>0.08</v>
      </c>
      <c r="F3552" s="1070"/>
      <c r="G3552" s="1070"/>
      <c r="H3552" s="1070"/>
      <c r="I3552" s="1070"/>
      <c r="J3552" s="871">
        <f>VLOOKUP(B3552,'Bieu5 TH chi phi'!$B$7:$C$109,2,0)</f>
        <v>175954.48207171314</v>
      </c>
      <c r="K3552" s="690">
        <f t="shared" ref="K3552:K3554" si="1224">J3552*E3552</f>
        <v>14076.358565737051</v>
      </c>
      <c r="L3552" s="690"/>
      <c r="M3552" s="690"/>
      <c r="N3552" s="690"/>
      <c r="O3552" s="690"/>
      <c r="P3552" s="645" t="str">
        <f t="shared" si="1220"/>
        <v>Sai</v>
      </c>
      <c r="Q3552" s="691">
        <v>0.02</v>
      </c>
      <c r="S3552" s="689"/>
      <c r="T3552" s="687"/>
      <c r="U3552" s="687"/>
      <c r="V3552" s="687"/>
      <c r="W3552" s="687"/>
    </row>
    <row r="3553" spans="1:23">
      <c r="A3553" s="1058"/>
      <c r="B3553" s="1066" t="s">
        <v>684</v>
      </c>
      <c r="C3553" s="682"/>
      <c r="D3553" s="1070" t="s">
        <v>795</v>
      </c>
      <c r="E3553" s="729">
        <v>3.0000000000000001E-3</v>
      </c>
      <c r="F3553" s="1070"/>
      <c r="G3553" s="1070"/>
      <c r="H3553" s="1070"/>
      <c r="I3553" s="1070"/>
      <c r="J3553" s="871">
        <f>VLOOKUP(B3553,'Bieu5 TH chi phi'!$B$7:$C$109,2,0)</f>
        <v>498.00796812749002</v>
      </c>
      <c r="K3553" s="690">
        <f t="shared" si="1224"/>
        <v>1.4940239043824701</v>
      </c>
      <c r="L3553" s="690"/>
      <c r="M3553" s="690"/>
      <c r="N3553" s="690"/>
      <c r="O3553" s="690"/>
      <c r="P3553" s="645" t="str">
        <f t="shared" si="1220"/>
        <v>Sai</v>
      </c>
      <c r="Q3553" s="691">
        <v>0.06</v>
      </c>
      <c r="S3553" s="689"/>
      <c r="T3553" s="687"/>
      <c r="U3553" s="687"/>
      <c r="V3553" s="687"/>
      <c r="W3553" s="687"/>
    </row>
    <row r="3554" spans="1:23">
      <c r="A3554" s="1058"/>
      <c r="B3554" s="1407" t="s">
        <v>683</v>
      </c>
      <c r="C3554" s="1407"/>
      <c r="D3554" s="1070" t="s">
        <v>795</v>
      </c>
      <c r="E3554" s="729">
        <v>10.17</v>
      </c>
      <c r="F3554" s="1070"/>
      <c r="G3554" s="1070"/>
      <c r="H3554" s="1070"/>
      <c r="I3554" s="1070"/>
      <c r="J3554" s="871">
        <f>VLOOKUP(B3554,'Bieu5 TH chi phi'!$B$7:$C$109,2,0)</f>
        <v>2293.1192604581674</v>
      </c>
      <c r="K3554" s="690">
        <f t="shared" si="1224"/>
        <v>23321.022878859563</v>
      </c>
      <c r="L3554" s="690"/>
      <c r="M3554" s="690"/>
      <c r="N3554" s="690"/>
      <c r="O3554" s="690"/>
      <c r="P3554" s="645" t="str">
        <f t="shared" si="1220"/>
        <v>Sai</v>
      </c>
      <c r="Q3554" s="658"/>
    </row>
    <row r="3555" spans="1:23">
      <c r="A3555" s="1058"/>
      <c r="B3555" s="1063" t="s">
        <v>796</v>
      </c>
      <c r="C3555" s="753"/>
      <c r="D3555" s="1070"/>
      <c r="E3555" s="729"/>
      <c r="F3555" s="1070"/>
      <c r="G3555" s="1070"/>
      <c r="H3555" s="1070"/>
      <c r="I3555" s="1070"/>
      <c r="J3555" s="871"/>
      <c r="K3555" s="695">
        <f>SUM(K3556:K3557)</f>
        <v>770</v>
      </c>
      <c r="L3555" s="695"/>
      <c r="M3555" s="695"/>
      <c r="N3555" s="695"/>
      <c r="O3555" s="695"/>
      <c r="P3555" s="645" t="str">
        <f t="shared" si="1220"/>
        <v>Sai</v>
      </c>
      <c r="Q3555" s="691">
        <v>0.6</v>
      </c>
      <c r="S3555" s="689"/>
      <c r="T3555" s="687"/>
      <c r="U3555" s="687"/>
      <c r="V3555" s="687"/>
      <c r="W3555" s="687"/>
    </row>
    <row r="3556" spans="1:23">
      <c r="A3556" s="1058"/>
      <c r="B3556" s="1066" t="s">
        <v>722</v>
      </c>
      <c r="C3556" s="682"/>
      <c r="D3556" s="1070" t="s">
        <v>797</v>
      </c>
      <c r="E3556" s="1091">
        <v>4.0000000000000001E-3</v>
      </c>
      <c r="F3556" s="1070"/>
      <c r="G3556" s="1070"/>
      <c r="H3556" s="1070"/>
      <c r="I3556" s="1070"/>
      <c r="J3556" s="871">
        <f>VLOOKUP(B3556,'Bieu5 TH chi phi'!$B$7:$C$109,2,0)</f>
        <v>80000</v>
      </c>
      <c r="K3556" s="690">
        <f t="shared" ref="K3556" si="1225">J3556*E3556</f>
        <v>320</v>
      </c>
      <c r="L3556" s="690"/>
      <c r="M3556" s="690"/>
      <c r="N3556" s="690"/>
      <c r="O3556" s="690"/>
      <c r="P3556" s="645" t="str">
        <f t="shared" si="1220"/>
        <v>Sai</v>
      </c>
      <c r="Q3556" s="691">
        <v>0.52</v>
      </c>
      <c r="S3556" s="689"/>
      <c r="T3556" s="687"/>
      <c r="U3556" s="687"/>
      <c r="V3556" s="687"/>
      <c r="W3556" s="687"/>
    </row>
    <row r="3557" spans="1:23">
      <c r="A3557" s="1058"/>
      <c r="B3557" s="1066" t="s">
        <v>724</v>
      </c>
      <c r="C3557" s="1070"/>
      <c r="D3557" s="1070" t="s">
        <v>798</v>
      </c>
      <c r="E3557" s="1091">
        <v>1E-3</v>
      </c>
      <c r="F3557" s="1070"/>
      <c r="G3557" s="1070"/>
      <c r="H3557" s="1070"/>
      <c r="I3557" s="1070"/>
      <c r="J3557" s="871">
        <f>VLOOKUP(B3557,'Bieu5 TH chi phi'!$B$7:$C$109,2,0)</f>
        <v>450000</v>
      </c>
      <c r="K3557" s="690">
        <f>J3557*E3557</f>
        <v>450</v>
      </c>
      <c r="L3557" s="690"/>
      <c r="M3557" s="690"/>
      <c r="N3557" s="690"/>
      <c r="O3557" s="690"/>
      <c r="P3557" s="645" t="str">
        <f t="shared" si="1220"/>
        <v>Sai</v>
      </c>
      <c r="Q3557" s="691"/>
    </row>
    <row r="3558" spans="1:23">
      <c r="A3558" s="1058"/>
      <c r="B3558" s="1063" t="s">
        <v>799</v>
      </c>
      <c r="C3558" s="1070"/>
      <c r="D3558" s="1070" t="s">
        <v>800</v>
      </c>
      <c r="E3558" s="1070">
        <v>1.5</v>
      </c>
      <c r="F3558" s="1070"/>
      <c r="G3558" s="1070"/>
      <c r="H3558" s="1070"/>
      <c r="I3558" s="1070"/>
      <c r="J3558" s="871"/>
      <c r="K3558" s="701">
        <f>SUM(K3559:K3567)</f>
        <v>499889.36781256279</v>
      </c>
      <c r="L3558" s="701"/>
      <c r="M3558" s="701"/>
      <c r="N3558" s="701"/>
      <c r="O3558" s="701"/>
      <c r="P3558" s="645" t="str">
        <f t="shared" si="1220"/>
        <v>Sai</v>
      </c>
      <c r="Q3558" s="691"/>
    </row>
    <row r="3559" spans="1:23" ht="10.4" customHeight="1">
      <c r="A3559" s="707"/>
      <c r="B3559" s="1066" t="s">
        <v>801</v>
      </c>
      <c r="C3559" s="1070"/>
      <c r="D3559" s="1070" t="s">
        <v>800</v>
      </c>
      <c r="E3559" s="1070">
        <v>1.5</v>
      </c>
      <c r="F3559" s="1070"/>
      <c r="G3559" s="1070"/>
      <c r="H3559" s="1070"/>
      <c r="I3559" s="1070"/>
      <c r="J3559" s="871">
        <f>VLOOKUP(B3559,'Bieu5 TH chi phi'!$B$7:$C$109,2,0)</f>
        <v>38838.710730170496</v>
      </c>
      <c r="K3559" s="704">
        <f>J3559*E3559</f>
        <v>58258.066095255745</v>
      </c>
      <c r="L3559" s="704"/>
      <c r="M3559" s="704"/>
      <c r="N3559" s="704"/>
      <c r="O3559" s="704"/>
      <c r="P3559" s="645" t="str">
        <f t="shared" si="1220"/>
        <v>Sai</v>
      </c>
      <c r="Q3559" s="718"/>
    </row>
    <row r="3560" spans="1:23">
      <c r="A3560" s="708"/>
      <c r="B3560" s="1066" t="s">
        <v>802</v>
      </c>
      <c r="C3560" s="1070"/>
      <c r="D3560" s="1070" t="s">
        <v>800</v>
      </c>
      <c r="E3560" s="1070">
        <f t="shared" ref="E3560:E3565" si="1226">E3559</f>
        <v>1.5</v>
      </c>
      <c r="F3560" s="1070"/>
      <c r="G3560" s="1070"/>
      <c r="H3560" s="1070"/>
      <c r="I3560" s="1070"/>
      <c r="J3560" s="871">
        <f>VLOOKUP(B3560,'Bieu5 TH chi phi'!$B$7:$C$109,2,0)</f>
        <v>0</v>
      </c>
      <c r="K3560" s="704"/>
      <c r="L3560" s="704"/>
      <c r="M3560" s="704"/>
      <c r="N3560" s="704"/>
      <c r="O3560" s="704"/>
      <c r="P3560" s="645" t="str">
        <f t="shared" si="1220"/>
        <v>Sai</v>
      </c>
      <c r="Q3560" s="691"/>
    </row>
    <row r="3561" spans="1:23">
      <c r="A3561" s="707"/>
      <c r="B3561" s="709" t="s">
        <v>605</v>
      </c>
      <c r="C3561" s="1070"/>
      <c r="D3561" s="1070" t="s">
        <v>800</v>
      </c>
      <c r="E3561" s="1070">
        <f t="shared" si="1226"/>
        <v>1.5</v>
      </c>
      <c r="F3561" s="1070"/>
      <c r="G3561" s="1070"/>
      <c r="H3561" s="1070"/>
      <c r="I3561" s="1070"/>
      <c r="J3561" s="871">
        <f>VLOOKUP(B3561,'Bieu5 TH chi phi'!$B$7:$C$109,2,0)</f>
        <v>18765.274056338028</v>
      </c>
      <c r="K3561" s="704">
        <f>J3561*E3561</f>
        <v>28147.911084507043</v>
      </c>
      <c r="L3561" s="704"/>
      <c r="M3561" s="704"/>
      <c r="N3561" s="704"/>
      <c r="O3561" s="704"/>
      <c r="P3561" s="645" t="str">
        <f t="shared" si="1220"/>
        <v>Sai</v>
      </c>
      <c r="Q3561" s="691">
        <v>0.06</v>
      </c>
      <c r="S3561" s="689"/>
      <c r="T3561" s="687"/>
      <c r="U3561" s="687"/>
      <c r="V3561" s="687"/>
      <c r="W3561" s="687"/>
    </row>
    <row r="3562" spans="1:23">
      <c r="A3562" s="707"/>
      <c r="B3562" s="709" t="s">
        <v>646</v>
      </c>
      <c r="C3562" s="1070"/>
      <c r="D3562" s="1070" t="s">
        <v>800</v>
      </c>
      <c r="E3562" s="1070">
        <f t="shared" si="1226"/>
        <v>1.5</v>
      </c>
      <c r="F3562" s="1070"/>
      <c r="G3562" s="1070"/>
      <c r="H3562" s="1070"/>
      <c r="I3562" s="1070"/>
      <c r="J3562" s="871">
        <f>VLOOKUP(B3562,'Bieu5 TH chi phi'!$B$7:$C$109,2,0)</f>
        <v>173801.87938349394</v>
      </c>
      <c r="K3562" s="704">
        <f>J3562*E3562</f>
        <v>260702.81907524093</v>
      </c>
      <c r="L3562" s="704"/>
      <c r="M3562" s="704"/>
      <c r="N3562" s="704"/>
      <c r="O3562" s="704"/>
      <c r="P3562" s="645" t="str">
        <f t="shared" si="1220"/>
        <v>Sai</v>
      </c>
      <c r="Q3562" s="691">
        <v>0.02</v>
      </c>
      <c r="S3562" s="689"/>
      <c r="T3562" s="687"/>
      <c r="U3562" s="687"/>
      <c r="V3562" s="687"/>
      <c r="W3562" s="687"/>
    </row>
    <row r="3563" spans="1:23">
      <c r="A3563" s="707"/>
      <c r="B3563" s="1066" t="s">
        <v>803</v>
      </c>
      <c r="C3563" s="1070"/>
      <c r="D3563" s="1070" t="s">
        <v>800</v>
      </c>
      <c r="E3563" s="1070">
        <f t="shared" si="1226"/>
        <v>1.5</v>
      </c>
      <c r="F3563" s="1070"/>
      <c r="G3563" s="1070"/>
      <c r="H3563" s="1070"/>
      <c r="I3563" s="1070"/>
      <c r="J3563" s="871"/>
      <c r="K3563" s="704"/>
      <c r="L3563" s="704"/>
      <c r="M3563" s="704"/>
      <c r="N3563" s="704"/>
      <c r="O3563" s="704"/>
      <c r="P3563" s="645" t="str">
        <f t="shared" si="1220"/>
        <v>Sai</v>
      </c>
      <c r="Q3563" s="691">
        <v>0.09</v>
      </c>
      <c r="S3563" s="689"/>
      <c r="T3563" s="687"/>
      <c r="U3563" s="687"/>
      <c r="V3563" s="687"/>
      <c r="W3563" s="687"/>
    </row>
    <row r="3564" spans="1:23">
      <c r="A3564" s="707"/>
      <c r="B3564" s="709" t="s">
        <v>19</v>
      </c>
      <c r="C3564" s="1070"/>
      <c r="D3564" s="1070" t="s">
        <v>800</v>
      </c>
      <c r="E3564" s="1070">
        <f t="shared" si="1226"/>
        <v>1.5</v>
      </c>
      <c r="F3564" s="1070"/>
      <c r="G3564" s="1070"/>
      <c r="H3564" s="1070"/>
      <c r="I3564" s="1070"/>
      <c r="J3564" s="871">
        <f>VLOOKUP(B3564,'Bieu5 TH chi phi'!$B$7:$C$109,2,0)</f>
        <v>10491.54463647199</v>
      </c>
      <c r="K3564" s="704">
        <f>J3564*E3564</f>
        <v>15737.316954707985</v>
      </c>
      <c r="L3564" s="704"/>
      <c r="M3564" s="704"/>
      <c r="N3564" s="704"/>
      <c r="O3564" s="704"/>
      <c r="P3564" s="645" t="str">
        <f t="shared" si="1220"/>
        <v>Sai</v>
      </c>
      <c r="Q3564" s="658"/>
    </row>
    <row r="3565" spans="1:23">
      <c r="A3565" s="707"/>
      <c r="B3565" s="710" t="s">
        <v>21</v>
      </c>
      <c r="C3565" s="1070"/>
      <c r="D3565" s="1070" t="s">
        <v>800</v>
      </c>
      <c r="E3565" s="1070">
        <f t="shared" si="1226"/>
        <v>1.5</v>
      </c>
      <c r="F3565" s="1070"/>
      <c r="G3565" s="1070"/>
      <c r="H3565" s="1070"/>
      <c r="I3565" s="1070"/>
      <c r="J3565" s="871">
        <f>VLOOKUP(B3565,'Bieu5 TH chi phi'!$B$7:$C$109,2,0)</f>
        <v>17555.295987286452</v>
      </c>
      <c r="K3565" s="704">
        <f>J3565*E3565</f>
        <v>26332.943980929678</v>
      </c>
      <c r="L3565" s="704"/>
      <c r="M3565" s="704"/>
      <c r="N3565" s="704"/>
      <c r="O3565" s="704"/>
      <c r="P3565" s="645" t="str">
        <f t="shared" si="1220"/>
        <v>Sai</v>
      </c>
      <c r="Q3565" s="691">
        <v>0.8</v>
      </c>
      <c r="S3565" s="689"/>
      <c r="T3565" s="687"/>
      <c r="U3565" s="687"/>
      <c r="V3565" s="687"/>
      <c r="W3565" s="687"/>
    </row>
    <row r="3566" spans="1:23">
      <c r="A3566" s="711"/>
      <c r="B3566" s="710" t="s">
        <v>804</v>
      </c>
      <c r="C3566" s="712"/>
      <c r="D3566" s="1199" t="s">
        <v>800</v>
      </c>
      <c r="E3566" s="1199">
        <f>E3565</f>
        <v>1.5</v>
      </c>
      <c r="F3566" s="712"/>
      <c r="G3566" s="712"/>
      <c r="H3566" s="712"/>
      <c r="I3566" s="712"/>
      <c r="J3566" s="871">
        <f>VLOOKUP(B3566,'Bieu5 TH chi phi'!$B$7:$C$109,2,0)</f>
        <v>46989.233700271805</v>
      </c>
      <c r="K3566" s="704">
        <f t="shared" ref="K3566:K3567" si="1227">J3566*E3566</f>
        <v>70483.850550407704</v>
      </c>
      <c r="L3566" s="713"/>
      <c r="M3566" s="713"/>
      <c r="N3566" s="713"/>
      <c r="O3566" s="713"/>
      <c r="P3566" s="645" t="str">
        <f t="shared" si="1220"/>
        <v>Sai</v>
      </c>
      <c r="Q3566" s="691">
        <v>0.65</v>
      </c>
      <c r="S3566" s="689"/>
      <c r="T3566" s="687"/>
      <c r="U3566" s="687"/>
      <c r="V3566" s="687"/>
      <c r="W3566" s="687"/>
    </row>
    <row r="3567" spans="1:23">
      <c r="A3567" s="715"/>
      <c r="B3567" s="1159" t="s">
        <v>22</v>
      </c>
      <c r="C3567" s="716"/>
      <c r="D3567" s="716" t="s">
        <v>800</v>
      </c>
      <c r="E3567" s="716">
        <f t="shared" ref="E3567" si="1228">E3566</f>
        <v>1.5</v>
      </c>
      <c r="F3567" s="716"/>
      <c r="G3567" s="716"/>
      <c r="H3567" s="716"/>
      <c r="I3567" s="716"/>
      <c r="J3567" s="1160">
        <f>VLOOKUP(B3567,'Bieu5 TH chi phi'!$B$7:$C$109,2,0)</f>
        <v>26817.640047675806</v>
      </c>
      <c r="K3567" s="717">
        <f t="shared" si="1227"/>
        <v>40226.460071513706</v>
      </c>
      <c r="L3567" s="717"/>
      <c r="M3567" s="717"/>
      <c r="N3567" s="717"/>
      <c r="O3567" s="717"/>
      <c r="P3567" s="645" t="str">
        <f t="shared" si="1220"/>
        <v>Sai</v>
      </c>
      <c r="Q3567" s="691"/>
    </row>
    <row r="3568" spans="1:23" ht="10.4" customHeight="1">
      <c r="A3568" s="748"/>
      <c r="B3568" s="749"/>
      <c r="C3568" s="691"/>
      <c r="D3568" s="691"/>
      <c r="E3568" s="691"/>
      <c r="F3568" s="691"/>
      <c r="G3568" s="691"/>
      <c r="H3568" s="691"/>
      <c r="I3568" s="691"/>
      <c r="J3568" s="1095"/>
      <c r="K3568" s="814"/>
      <c r="L3568" s="814"/>
      <c r="M3568" s="814"/>
      <c r="N3568" s="814"/>
      <c r="O3568" s="814"/>
      <c r="P3568" s="645" t="str">
        <f t="shared" si="1220"/>
        <v>Đúng</v>
      </c>
      <c r="Q3568" s="766"/>
    </row>
    <row r="3569" spans="1:23">
      <c r="A3569" s="1408" t="s">
        <v>990</v>
      </c>
      <c r="B3569" s="1408"/>
      <c r="C3569" s="1408"/>
      <c r="D3569" s="1408"/>
      <c r="E3569" s="1065"/>
      <c r="F3569" s="1065"/>
      <c r="G3569" s="1065"/>
      <c r="H3569" s="1065"/>
      <c r="I3569" s="1065"/>
      <c r="J3569" s="1088"/>
      <c r="K3569" s="725">
        <f>K3570+K3577+K3582+K3585</f>
        <v>2670541.5861597108</v>
      </c>
      <c r="L3569" s="725"/>
      <c r="M3569" s="725"/>
      <c r="N3569" s="725"/>
      <c r="O3569" s="725"/>
      <c r="P3569" s="645" t="str">
        <f t="shared" si="1220"/>
        <v>Đúng</v>
      </c>
      <c r="Q3569" s="691"/>
    </row>
    <row r="3570" spans="1:23">
      <c r="A3570" s="1058" t="s">
        <v>991</v>
      </c>
      <c r="B3570" s="707" t="s">
        <v>784</v>
      </c>
      <c r="C3570" s="789"/>
      <c r="D3570" s="1070"/>
      <c r="E3570" s="775"/>
      <c r="F3570" s="775"/>
      <c r="G3570" s="775"/>
      <c r="H3570" s="775"/>
      <c r="I3570" s="775"/>
      <c r="J3570" s="871"/>
      <c r="K3570" s="695">
        <f>SUM(K3571:K3576)</f>
        <v>1077282.3602272728</v>
      </c>
      <c r="L3570" s="695"/>
      <c r="M3570" s="695"/>
      <c r="N3570" s="695"/>
      <c r="O3570" s="695"/>
      <c r="P3570" s="645" t="str">
        <f t="shared" si="1220"/>
        <v>Sai</v>
      </c>
      <c r="Q3570" s="691">
        <v>0.11</v>
      </c>
      <c r="S3570" s="689"/>
      <c r="T3570" s="687"/>
      <c r="U3570" s="687"/>
      <c r="V3570" s="687"/>
      <c r="W3570" s="687"/>
    </row>
    <row r="3571" spans="1:23">
      <c r="A3571" s="1058"/>
      <c r="B3571" s="1066" t="s">
        <v>786</v>
      </c>
      <c r="C3571" s="682">
        <v>43199</v>
      </c>
      <c r="D3571" s="1070" t="s">
        <v>736</v>
      </c>
      <c r="E3571" s="729">
        <v>1.81</v>
      </c>
      <c r="F3571" s="1070"/>
      <c r="G3571" s="1070"/>
      <c r="H3571" s="1070"/>
      <c r="I3571" s="1070"/>
      <c r="J3571" s="871">
        <f>VLOOKUP(C3571,'Bieu5 TH chi phi'!$B$7:$C$109,2,0)</f>
        <v>276022.5</v>
      </c>
      <c r="K3571" s="690">
        <f>J3571*E3571</f>
        <v>499600.72500000003</v>
      </c>
      <c r="L3571" s="690"/>
      <c r="M3571" s="690"/>
      <c r="N3571" s="690"/>
      <c r="O3571" s="690"/>
      <c r="P3571" s="645" t="str">
        <f t="shared" si="1220"/>
        <v>Sai</v>
      </c>
      <c r="Q3571" s="691">
        <v>0.02</v>
      </c>
      <c r="S3571" s="689"/>
      <c r="T3571" s="687"/>
      <c r="U3571" s="687"/>
      <c r="V3571" s="687"/>
      <c r="W3571" s="687"/>
    </row>
    <row r="3572" spans="1:23">
      <c r="A3572" s="1058"/>
      <c r="B3572" s="1066" t="s">
        <v>786</v>
      </c>
      <c r="C3572" s="682">
        <v>43260</v>
      </c>
      <c r="D3572" s="1070" t="s">
        <v>736</v>
      </c>
      <c r="E3572" s="729">
        <v>0.82</v>
      </c>
      <c r="F3572" s="1070"/>
      <c r="G3572" s="1070"/>
      <c r="H3572" s="1070"/>
      <c r="I3572" s="1070"/>
      <c r="J3572" s="871">
        <f>VLOOKUP(C3572,'Bieu5 TH chi phi'!$B$7:$C$109,2,0)</f>
        <v>333736.29545454547</v>
      </c>
      <c r="K3572" s="690">
        <f t="shared" ref="K3572:K3576" si="1229">J3572*E3572</f>
        <v>273663.76227272727</v>
      </c>
      <c r="L3572" s="690"/>
      <c r="M3572" s="690"/>
      <c r="N3572" s="690"/>
      <c r="O3572" s="690"/>
      <c r="P3572" s="645" t="str">
        <f t="shared" si="1220"/>
        <v>Sai</v>
      </c>
      <c r="Q3572" s="691">
        <v>0.11</v>
      </c>
      <c r="S3572" s="689"/>
      <c r="T3572" s="687"/>
      <c r="U3572" s="687"/>
      <c r="V3572" s="687"/>
      <c r="W3572" s="687"/>
    </row>
    <row r="3573" spans="1:23">
      <c r="A3573" s="1058"/>
      <c r="B3573" s="1066" t="s">
        <v>786</v>
      </c>
      <c r="C3573" s="682">
        <v>43321</v>
      </c>
      <c r="D3573" s="1070" t="s">
        <v>736</v>
      </c>
      <c r="E3573" s="729">
        <v>7.0000000000000007E-2</v>
      </c>
      <c r="F3573" s="1070"/>
      <c r="G3573" s="1070"/>
      <c r="H3573" s="1070"/>
      <c r="I3573" s="1070"/>
      <c r="J3573" s="871">
        <f>VLOOKUP(C3573,'Bieu5 TH chi phi'!$B$7:$C$109,2,0)</f>
        <v>388940.79545454553</v>
      </c>
      <c r="K3573" s="690">
        <f t="shared" si="1229"/>
        <v>27225.85568181819</v>
      </c>
      <c r="L3573" s="690"/>
      <c r="M3573" s="690"/>
      <c r="N3573" s="690"/>
      <c r="O3573" s="690"/>
      <c r="P3573" s="645" t="str">
        <f t="shared" si="1220"/>
        <v>Sai</v>
      </c>
      <c r="Q3573" s="658"/>
    </row>
    <row r="3574" spans="1:23">
      <c r="A3574" s="1058"/>
      <c r="B3574" s="1066" t="s">
        <v>788</v>
      </c>
      <c r="C3574" s="682">
        <v>43199</v>
      </c>
      <c r="D3574" s="1070" t="s">
        <v>736</v>
      </c>
      <c r="E3574" s="729">
        <v>0.91</v>
      </c>
      <c r="F3574" s="1070"/>
      <c r="G3574" s="1070"/>
      <c r="H3574" s="1070"/>
      <c r="I3574" s="1070"/>
      <c r="J3574" s="871">
        <f>VLOOKUP(C3574,'Bieu5 TH chi phi'!$B$7:$C$109,2,0)</f>
        <v>276022.5</v>
      </c>
      <c r="K3574" s="690">
        <f t="shared" si="1229"/>
        <v>251180.47500000001</v>
      </c>
      <c r="L3574" s="690"/>
      <c r="M3574" s="690"/>
      <c r="N3574" s="690"/>
      <c r="O3574" s="690"/>
      <c r="P3574" s="645" t="str">
        <f t="shared" si="1220"/>
        <v>Sai</v>
      </c>
      <c r="Q3574" s="691">
        <v>0.95</v>
      </c>
      <c r="S3574" s="689"/>
      <c r="T3574" s="687"/>
      <c r="U3574" s="687"/>
      <c r="V3574" s="687"/>
      <c r="W3574" s="687"/>
    </row>
    <row r="3575" spans="1:23">
      <c r="A3575" s="1058"/>
      <c r="B3575" s="1066" t="s">
        <v>788</v>
      </c>
      <c r="C3575" s="682">
        <v>43260</v>
      </c>
      <c r="D3575" s="1070" t="s">
        <v>736</v>
      </c>
      <c r="E3575" s="729">
        <v>0.06</v>
      </c>
      <c r="F3575" s="1070"/>
      <c r="G3575" s="1070"/>
      <c r="H3575" s="1070"/>
      <c r="I3575" s="1070"/>
      <c r="J3575" s="871">
        <f>VLOOKUP(C3575,'Bieu5 TH chi phi'!$B$7:$C$109,2,0)</f>
        <v>333736.29545454547</v>
      </c>
      <c r="K3575" s="690">
        <f t="shared" si="1229"/>
        <v>20024.177727272727</v>
      </c>
      <c r="L3575" s="690"/>
      <c r="M3575" s="690"/>
      <c r="N3575" s="690"/>
      <c r="O3575" s="690"/>
      <c r="P3575" s="645" t="str">
        <f t="shared" si="1220"/>
        <v>Sai</v>
      </c>
      <c r="Q3575" s="691">
        <v>0.85</v>
      </c>
      <c r="S3575" s="689"/>
      <c r="T3575" s="687"/>
      <c r="U3575" s="687"/>
      <c r="V3575" s="687"/>
      <c r="W3575" s="687"/>
    </row>
    <row r="3576" spans="1:23">
      <c r="A3576" s="1058"/>
      <c r="B3576" s="1066" t="s">
        <v>789</v>
      </c>
      <c r="C3576" s="682">
        <v>43230</v>
      </c>
      <c r="D3576" s="1070" t="s">
        <v>736</v>
      </c>
      <c r="E3576" s="729">
        <v>0.02</v>
      </c>
      <c r="F3576" s="1070"/>
      <c r="G3576" s="1070"/>
      <c r="H3576" s="1070"/>
      <c r="I3576" s="1070"/>
      <c r="J3576" s="871">
        <f>VLOOKUP(C3576,'Bieu5 TH chi phi'!$B$7:$C$109,2,0)</f>
        <v>279368.22727272729</v>
      </c>
      <c r="K3576" s="690">
        <f t="shared" si="1229"/>
        <v>5587.3645454545458</v>
      </c>
      <c r="L3576" s="690"/>
      <c r="M3576" s="690"/>
      <c r="N3576" s="690"/>
      <c r="O3576" s="690"/>
      <c r="P3576" s="645" t="str">
        <f t="shared" si="1220"/>
        <v>Sai</v>
      </c>
      <c r="Q3576" s="691"/>
    </row>
    <row r="3577" spans="1:23">
      <c r="A3577" s="1058"/>
      <c r="B3577" s="707" t="s">
        <v>992</v>
      </c>
      <c r="C3577" s="789"/>
      <c r="D3577" s="1070"/>
      <c r="E3577" s="729"/>
      <c r="F3577" s="1070"/>
      <c r="G3577" s="1070"/>
      <c r="H3577" s="1070"/>
      <c r="I3577" s="1070"/>
      <c r="J3577" s="871"/>
      <c r="K3577" s="695">
        <f>SUM(K3578:K3581)</f>
        <v>814883.54266845144</v>
      </c>
      <c r="L3577" s="695"/>
      <c r="M3577" s="695"/>
      <c r="N3577" s="695"/>
      <c r="O3577" s="695"/>
      <c r="P3577" s="645" t="str">
        <f t="shared" si="1220"/>
        <v>Đúng</v>
      </c>
      <c r="Q3577" s="658"/>
    </row>
    <row r="3578" spans="1:23" ht="10.4" customHeight="1">
      <c r="A3578" s="1058"/>
      <c r="B3578" s="1066" t="s">
        <v>695</v>
      </c>
      <c r="C3578" s="682"/>
      <c r="D3578" s="1070" t="s">
        <v>795</v>
      </c>
      <c r="E3578" s="729">
        <v>9.25</v>
      </c>
      <c r="F3578" s="1070"/>
      <c r="G3578" s="1070"/>
      <c r="H3578" s="1070"/>
      <c r="I3578" s="1070"/>
      <c r="J3578" s="871">
        <f>VLOOKUP(B3578,'Bieu5 TH chi phi'!$B$7:$C$109,2,0)</f>
        <v>82481.529183266946</v>
      </c>
      <c r="K3578" s="690">
        <f t="shared" ref="K3578:K3581" si="1230">J3578*E3578</f>
        <v>762954.14494521928</v>
      </c>
      <c r="L3578" s="690"/>
      <c r="M3578" s="690"/>
      <c r="N3578" s="690"/>
      <c r="O3578" s="690"/>
      <c r="P3578" s="645" t="str">
        <f t="shared" si="1220"/>
        <v>Sai</v>
      </c>
      <c r="Q3578" s="766"/>
    </row>
    <row r="3579" spans="1:23">
      <c r="A3579" s="1058"/>
      <c r="B3579" s="1066" t="s">
        <v>679</v>
      </c>
      <c r="C3579" s="682"/>
      <c r="D3579" s="1070" t="s">
        <v>795</v>
      </c>
      <c r="E3579" s="729">
        <v>0.13</v>
      </c>
      <c r="F3579" s="1070"/>
      <c r="G3579" s="1070"/>
      <c r="H3579" s="1070"/>
      <c r="I3579" s="1070"/>
      <c r="J3579" s="871">
        <f>VLOOKUP(B3579,'Bieu5 TH chi phi'!$B$7:$C$109,2,0)</f>
        <v>175954.48207171314</v>
      </c>
      <c r="K3579" s="690">
        <f t="shared" si="1230"/>
        <v>22874.08266932271</v>
      </c>
      <c r="L3579" s="690"/>
      <c r="M3579" s="690"/>
      <c r="N3579" s="690"/>
      <c r="O3579" s="690"/>
      <c r="P3579" s="645" t="str">
        <f t="shared" si="1220"/>
        <v>Sai</v>
      </c>
      <c r="Q3579" s="691"/>
    </row>
    <row r="3580" spans="1:23">
      <c r="A3580" s="1058"/>
      <c r="B3580" s="1066" t="s">
        <v>684</v>
      </c>
      <c r="C3580" s="682"/>
      <c r="D3580" s="1070" t="s">
        <v>795</v>
      </c>
      <c r="E3580" s="729">
        <v>3.0000000000000001E-3</v>
      </c>
      <c r="F3580" s="1070"/>
      <c r="G3580" s="1070"/>
      <c r="H3580" s="1070"/>
      <c r="I3580" s="1070"/>
      <c r="J3580" s="871">
        <f>VLOOKUP(B3580,'Bieu5 TH chi phi'!$B$7:$C$109,2,0)</f>
        <v>498.00796812749002</v>
      </c>
      <c r="K3580" s="690">
        <f t="shared" si="1230"/>
        <v>1.4940239043824701</v>
      </c>
      <c r="L3580" s="690"/>
      <c r="M3580" s="690"/>
      <c r="N3580" s="690"/>
      <c r="O3580" s="690"/>
      <c r="P3580" s="645" t="str">
        <f t="shared" si="1220"/>
        <v>Sai</v>
      </c>
      <c r="Q3580" s="691">
        <v>0.11</v>
      </c>
      <c r="S3580" s="689"/>
      <c r="T3580" s="687"/>
      <c r="U3580" s="687"/>
      <c r="V3580" s="687"/>
      <c r="W3580" s="687"/>
    </row>
    <row r="3581" spans="1:23">
      <c r="A3581" s="1058"/>
      <c r="B3581" s="1407" t="s">
        <v>683</v>
      </c>
      <c r="C3581" s="1407"/>
      <c r="D3581" s="1070" t="s">
        <v>795</v>
      </c>
      <c r="E3581" s="729">
        <v>12.67</v>
      </c>
      <c r="F3581" s="1070"/>
      <c r="G3581" s="1070"/>
      <c r="H3581" s="1070"/>
      <c r="I3581" s="1070"/>
      <c r="J3581" s="871">
        <f>VLOOKUP(B3581,'Bieu5 TH chi phi'!$B$7:$C$109,2,0)</f>
        <v>2293.1192604581674</v>
      </c>
      <c r="K3581" s="690">
        <f t="shared" si="1230"/>
        <v>29053.821030004983</v>
      </c>
      <c r="L3581" s="690"/>
      <c r="M3581" s="690"/>
      <c r="N3581" s="690"/>
      <c r="O3581" s="690"/>
      <c r="P3581" s="645" t="str">
        <f t="shared" si="1220"/>
        <v>Sai</v>
      </c>
      <c r="Q3581" s="691">
        <v>0.02</v>
      </c>
      <c r="S3581" s="689"/>
      <c r="T3581" s="687"/>
      <c r="U3581" s="687"/>
      <c r="V3581" s="687"/>
      <c r="W3581" s="687"/>
    </row>
    <row r="3582" spans="1:23">
      <c r="A3582" s="1058"/>
      <c r="B3582" s="707" t="s">
        <v>796</v>
      </c>
      <c r="C3582" s="789"/>
      <c r="D3582" s="1070"/>
      <c r="E3582" s="729"/>
      <c r="F3582" s="1070"/>
      <c r="G3582" s="1070"/>
      <c r="H3582" s="1070"/>
      <c r="I3582" s="1070"/>
      <c r="J3582" s="871"/>
      <c r="K3582" s="695">
        <f>SUM(K3583:K3584)</f>
        <v>770</v>
      </c>
      <c r="L3582" s="695"/>
      <c r="M3582" s="695"/>
      <c r="N3582" s="695"/>
      <c r="O3582" s="695"/>
      <c r="P3582" s="645" t="str">
        <f t="shared" si="1220"/>
        <v>Sai</v>
      </c>
      <c r="Q3582" s="691">
        <v>0.14000000000000001</v>
      </c>
      <c r="S3582" s="689"/>
      <c r="T3582" s="687"/>
      <c r="U3582" s="687"/>
      <c r="V3582" s="687"/>
      <c r="W3582" s="687"/>
    </row>
    <row r="3583" spans="1:23">
      <c r="A3583" s="1058"/>
      <c r="B3583" s="1066" t="s">
        <v>722</v>
      </c>
      <c r="C3583" s="682"/>
      <c r="D3583" s="1070" t="s">
        <v>797</v>
      </c>
      <c r="E3583" s="729">
        <v>4.0000000000000001E-3</v>
      </c>
      <c r="F3583" s="1070"/>
      <c r="G3583" s="1070"/>
      <c r="H3583" s="1070"/>
      <c r="I3583" s="1070"/>
      <c r="J3583" s="871">
        <f>VLOOKUP(B3583,'Bieu5 TH chi phi'!$B$7:$C$109,2,0)</f>
        <v>80000</v>
      </c>
      <c r="K3583" s="690">
        <f t="shared" ref="K3583:K3584" si="1231">J3583*E3583</f>
        <v>320</v>
      </c>
      <c r="L3583" s="690"/>
      <c r="M3583" s="690"/>
      <c r="N3583" s="690"/>
      <c r="O3583" s="690"/>
      <c r="P3583" s="645" t="str">
        <f t="shared" si="1220"/>
        <v>Sai</v>
      </c>
      <c r="Q3583" s="658"/>
    </row>
    <row r="3584" spans="1:23">
      <c r="A3584" s="1058"/>
      <c r="B3584" s="1066" t="s">
        <v>724</v>
      </c>
      <c r="C3584" s="1070"/>
      <c r="D3584" s="1070" t="s">
        <v>798</v>
      </c>
      <c r="E3584" s="729">
        <v>1E-3</v>
      </c>
      <c r="F3584" s="1070"/>
      <c r="G3584" s="1070"/>
      <c r="H3584" s="1070"/>
      <c r="I3584" s="1070"/>
      <c r="J3584" s="871">
        <f>VLOOKUP(B3584,'Bieu5 TH chi phi'!$B$7:$C$109,2,0)</f>
        <v>450000</v>
      </c>
      <c r="K3584" s="690">
        <f t="shared" si="1231"/>
        <v>450</v>
      </c>
      <c r="L3584" s="690"/>
      <c r="M3584" s="690"/>
      <c r="N3584" s="690"/>
      <c r="O3584" s="690"/>
      <c r="P3584" s="645" t="str">
        <f t="shared" si="1220"/>
        <v>Sai</v>
      </c>
      <c r="Q3584" s="691">
        <v>1.17</v>
      </c>
      <c r="S3584" s="689"/>
      <c r="T3584" s="687"/>
      <c r="U3584" s="687"/>
      <c r="V3584" s="687"/>
      <c r="W3584" s="687"/>
    </row>
    <row r="3585" spans="1:23">
      <c r="A3585" s="1058"/>
      <c r="B3585" s="707" t="s">
        <v>799</v>
      </c>
      <c r="C3585" s="673"/>
      <c r="D3585" s="1070" t="s">
        <v>800</v>
      </c>
      <c r="E3585" s="839">
        <f>2+20/60</f>
        <v>2.3333333333333335</v>
      </c>
      <c r="F3585" s="839"/>
      <c r="G3585" s="839"/>
      <c r="H3585" s="839"/>
      <c r="I3585" s="839"/>
      <c r="J3585" s="871"/>
      <c r="K3585" s="701">
        <f>SUM(K3586:K3594)</f>
        <v>777605.6832639866</v>
      </c>
      <c r="L3585" s="701"/>
      <c r="M3585" s="701"/>
      <c r="N3585" s="701"/>
      <c r="O3585" s="701"/>
      <c r="P3585" s="645" t="str">
        <f t="shared" si="1220"/>
        <v>Sai</v>
      </c>
      <c r="Q3585" s="691">
        <v>1.05</v>
      </c>
      <c r="S3585" s="689"/>
      <c r="T3585" s="687"/>
      <c r="U3585" s="687"/>
      <c r="V3585" s="687"/>
      <c r="W3585" s="687"/>
    </row>
    <row r="3586" spans="1:23">
      <c r="A3586" s="707"/>
      <c r="B3586" s="1066" t="s">
        <v>801</v>
      </c>
      <c r="C3586" s="1070"/>
      <c r="D3586" s="1070" t="s">
        <v>800</v>
      </c>
      <c r="E3586" s="839">
        <f>2+20/60</f>
        <v>2.3333333333333335</v>
      </c>
      <c r="F3586" s="1070"/>
      <c r="G3586" s="1070"/>
      <c r="H3586" s="1070"/>
      <c r="I3586" s="1070"/>
      <c r="J3586" s="871">
        <f>VLOOKUP(B3586,'Bieu5 TH chi phi'!$B$7:$C$109,2,0)</f>
        <v>38838.710730170496</v>
      </c>
      <c r="K3586" s="704">
        <f>J3586*E3586</f>
        <v>90623.658370397825</v>
      </c>
      <c r="L3586" s="704"/>
      <c r="M3586" s="704"/>
      <c r="N3586" s="704"/>
      <c r="O3586" s="704"/>
      <c r="P3586" s="645" t="str">
        <f t="shared" si="1220"/>
        <v>Sai</v>
      </c>
      <c r="Q3586" s="691"/>
    </row>
    <row r="3587" spans="1:23">
      <c r="A3587" s="708"/>
      <c r="B3587" s="1066" t="s">
        <v>802</v>
      </c>
      <c r="C3587" s="1070"/>
      <c r="D3587" s="1070" t="s">
        <v>800</v>
      </c>
      <c r="E3587" s="760">
        <f t="shared" ref="E3587:E3594" si="1232">E3586</f>
        <v>2.3333333333333335</v>
      </c>
      <c r="F3587" s="1070"/>
      <c r="G3587" s="1070"/>
      <c r="H3587" s="1070"/>
      <c r="I3587" s="1070"/>
      <c r="J3587" s="871">
        <f>VLOOKUP(B3587,'Bieu5 TH chi phi'!$B$7:$C$109,2,0)</f>
        <v>0</v>
      </c>
      <c r="K3587" s="704"/>
      <c r="L3587" s="704"/>
      <c r="M3587" s="704"/>
      <c r="N3587" s="704"/>
      <c r="O3587" s="704"/>
      <c r="P3587" s="645" t="str">
        <f t="shared" si="1220"/>
        <v>Sai</v>
      </c>
      <c r="Q3587" s="691"/>
    </row>
    <row r="3588" spans="1:23" ht="10.4" customHeight="1">
      <c r="A3588" s="707"/>
      <c r="B3588" s="709" t="s">
        <v>605</v>
      </c>
      <c r="C3588" s="1070"/>
      <c r="D3588" s="1070" t="s">
        <v>800</v>
      </c>
      <c r="E3588" s="760">
        <f t="shared" si="1232"/>
        <v>2.3333333333333335</v>
      </c>
      <c r="F3588" s="1070"/>
      <c r="G3588" s="1070"/>
      <c r="H3588" s="1070"/>
      <c r="I3588" s="1070"/>
      <c r="J3588" s="871">
        <f>VLOOKUP(B3588,'Bieu5 TH chi phi'!$B$7:$C$109,2,0)</f>
        <v>18765.274056338028</v>
      </c>
      <c r="K3588" s="704">
        <f>J3588*E3588</f>
        <v>43785.639464788735</v>
      </c>
      <c r="L3588" s="704"/>
      <c r="M3588" s="704"/>
      <c r="N3588" s="704"/>
      <c r="O3588" s="704"/>
      <c r="P3588" s="645" t="str">
        <f t="shared" si="1220"/>
        <v>Sai</v>
      </c>
      <c r="Q3588" s="766"/>
    </row>
    <row r="3589" spans="1:23">
      <c r="A3589" s="707"/>
      <c r="B3589" s="709" t="s">
        <v>646</v>
      </c>
      <c r="C3589" s="1070"/>
      <c r="D3589" s="1070" t="s">
        <v>800</v>
      </c>
      <c r="E3589" s="760">
        <f t="shared" si="1232"/>
        <v>2.3333333333333335</v>
      </c>
      <c r="F3589" s="1070"/>
      <c r="G3589" s="1070"/>
      <c r="H3589" s="1070"/>
      <c r="I3589" s="1070"/>
      <c r="J3589" s="871">
        <f>VLOOKUP(B3589,'Bieu5 TH chi phi'!$B$7:$C$109,2,0)</f>
        <v>173801.87938349394</v>
      </c>
      <c r="K3589" s="704">
        <f>J3589*E3589</f>
        <v>405537.71856148588</v>
      </c>
      <c r="L3589" s="704"/>
      <c r="M3589" s="704"/>
      <c r="N3589" s="704"/>
      <c r="O3589" s="704"/>
      <c r="P3589" s="645" t="str">
        <f t="shared" si="1220"/>
        <v>Sai</v>
      </c>
      <c r="Q3589" s="691"/>
    </row>
    <row r="3590" spans="1:23">
      <c r="A3590" s="707"/>
      <c r="B3590" s="1066" t="s">
        <v>803</v>
      </c>
      <c r="C3590" s="1070"/>
      <c r="D3590" s="1070" t="s">
        <v>800</v>
      </c>
      <c r="E3590" s="760">
        <f t="shared" si="1232"/>
        <v>2.3333333333333335</v>
      </c>
      <c r="F3590" s="1070"/>
      <c r="G3590" s="1070"/>
      <c r="H3590" s="1070"/>
      <c r="I3590" s="1070"/>
      <c r="J3590" s="871"/>
      <c r="K3590" s="704"/>
      <c r="L3590" s="704"/>
      <c r="M3590" s="704"/>
      <c r="N3590" s="704"/>
      <c r="O3590" s="704"/>
      <c r="P3590" s="645" t="str">
        <f t="shared" si="1220"/>
        <v>Sai</v>
      </c>
      <c r="Q3590" s="691">
        <v>0.21</v>
      </c>
      <c r="S3590" s="689"/>
      <c r="T3590" s="687"/>
      <c r="U3590" s="687"/>
      <c r="V3590" s="687"/>
      <c r="W3590" s="687"/>
    </row>
    <row r="3591" spans="1:23">
      <c r="A3591" s="707"/>
      <c r="B3591" s="709" t="s">
        <v>19</v>
      </c>
      <c r="C3591" s="1070"/>
      <c r="D3591" s="1070" t="s">
        <v>800</v>
      </c>
      <c r="E3591" s="760">
        <f t="shared" si="1232"/>
        <v>2.3333333333333335</v>
      </c>
      <c r="F3591" s="1070"/>
      <c r="G3591" s="1070"/>
      <c r="H3591" s="1070"/>
      <c r="I3591" s="1070"/>
      <c r="J3591" s="871">
        <f>VLOOKUP(B3591,'Bieu5 TH chi phi'!$B$7:$C$109,2,0)</f>
        <v>10491.54463647199</v>
      </c>
      <c r="K3591" s="704">
        <f>J3591*E3591</f>
        <v>24480.270818434645</v>
      </c>
      <c r="L3591" s="704"/>
      <c r="M3591" s="704"/>
      <c r="N3591" s="704"/>
      <c r="O3591" s="704"/>
      <c r="P3591" s="645" t="str">
        <f t="shared" si="1220"/>
        <v>Sai</v>
      </c>
      <c r="Q3591" s="691">
        <v>0.02</v>
      </c>
      <c r="S3591" s="689"/>
      <c r="T3591" s="687"/>
      <c r="U3591" s="687"/>
      <c r="V3591" s="687"/>
      <c r="W3591" s="687"/>
    </row>
    <row r="3592" spans="1:23">
      <c r="A3592" s="707"/>
      <c r="B3592" s="710" t="s">
        <v>21</v>
      </c>
      <c r="C3592" s="1070"/>
      <c r="D3592" s="1070" t="s">
        <v>800</v>
      </c>
      <c r="E3592" s="760">
        <f t="shared" si="1232"/>
        <v>2.3333333333333335</v>
      </c>
      <c r="F3592" s="1070"/>
      <c r="G3592" s="1070"/>
      <c r="H3592" s="1070"/>
      <c r="I3592" s="1070"/>
      <c r="J3592" s="871">
        <f>VLOOKUP(B3592,'Bieu5 TH chi phi'!$B$7:$C$109,2,0)</f>
        <v>17555.295987286452</v>
      </c>
      <c r="K3592" s="704">
        <f>J3592*E3592</f>
        <v>40962.357303668388</v>
      </c>
      <c r="L3592" s="704"/>
      <c r="M3592" s="704"/>
      <c r="N3592" s="704"/>
      <c r="O3592" s="704"/>
      <c r="P3592" s="645" t="str">
        <f t="shared" si="1220"/>
        <v>Sai</v>
      </c>
      <c r="Q3592" s="691">
        <v>0.17</v>
      </c>
      <c r="S3592" s="689"/>
      <c r="T3592" s="687"/>
      <c r="U3592" s="687"/>
      <c r="V3592" s="687"/>
      <c r="W3592" s="687"/>
    </row>
    <row r="3593" spans="1:23">
      <c r="A3593" s="711"/>
      <c r="B3593" s="710" t="s">
        <v>804</v>
      </c>
      <c r="C3593" s="712"/>
      <c r="D3593" s="1070" t="s">
        <v>800</v>
      </c>
      <c r="E3593" s="760">
        <f t="shared" si="1232"/>
        <v>2.3333333333333335</v>
      </c>
      <c r="F3593" s="712"/>
      <c r="G3593" s="712"/>
      <c r="H3593" s="712"/>
      <c r="I3593" s="712"/>
      <c r="J3593" s="871">
        <f>VLOOKUP(B3593,'Bieu5 TH chi phi'!$B$7:$C$109,2,0)</f>
        <v>46989.233700271805</v>
      </c>
      <c r="K3593" s="704">
        <f t="shared" ref="K3593" si="1233">J3593*E3593</f>
        <v>109641.54530063421</v>
      </c>
      <c r="L3593" s="713"/>
      <c r="M3593" s="713"/>
      <c r="N3593" s="713"/>
      <c r="O3593" s="713"/>
      <c r="P3593" s="645" t="str">
        <f t="shared" si="1220"/>
        <v>Sai</v>
      </c>
      <c r="Q3593" s="658"/>
    </row>
    <row r="3594" spans="1:23">
      <c r="A3594" s="715"/>
      <c r="B3594" s="1159" t="s">
        <v>22</v>
      </c>
      <c r="C3594" s="716"/>
      <c r="D3594" s="716" t="s">
        <v>800</v>
      </c>
      <c r="E3594" s="1214">
        <f t="shared" si="1232"/>
        <v>2.3333333333333335</v>
      </c>
      <c r="F3594" s="716"/>
      <c r="G3594" s="716"/>
      <c r="H3594" s="716"/>
      <c r="I3594" s="716"/>
      <c r="J3594" s="1160">
        <f>VLOOKUP(B3594,'Bieu5 TH chi phi'!$B$7:$C$109,2,0)</f>
        <v>26817.640047675806</v>
      </c>
      <c r="K3594" s="717">
        <f>J3594*E3594</f>
        <v>62574.493444576889</v>
      </c>
      <c r="L3594" s="717"/>
      <c r="M3594" s="717"/>
      <c r="N3594" s="717"/>
      <c r="O3594" s="717"/>
      <c r="P3594" s="645" t="str">
        <f t="shared" si="1220"/>
        <v>Sai</v>
      </c>
      <c r="Q3594" s="691">
        <v>1.42</v>
      </c>
      <c r="S3594" s="689"/>
      <c r="T3594" s="687"/>
      <c r="U3594" s="687"/>
      <c r="V3594" s="687"/>
      <c r="W3594" s="687"/>
    </row>
    <row r="3595" spans="1:23">
      <c r="A3595" s="748"/>
      <c r="B3595" s="1064"/>
      <c r="C3595" s="752"/>
      <c r="D3595" s="691"/>
      <c r="E3595" s="691"/>
      <c r="F3595" s="691"/>
      <c r="G3595" s="691"/>
      <c r="H3595" s="691"/>
      <c r="I3595" s="691"/>
      <c r="J3595" s="721"/>
      <c r="K3595" s="722"/>
      <c r="L3595" s="722"/>
      <c r="M3595" s="722"/>
      <c r="N3595" s="722"/>
      <c r="O3595" s="722"/>
      <c r="P3595" s="645" t="str">
        <f t="shared" si="1220"/>
        <v>Đúng</v>
      </c>
      <c r="Q3595" s="691"/>
    </row>
    <row r="3596" spans="1:23">
      <c r="A3596" s="1059" t="s">
        <v>993</v>
      </c>
      <c r="B3596" s="718"/>
      <c r="C3596" s="719"/>
      <c r="D3596" s="720"/>
      <c r="E3596" s="720"/>
      <c r="F3596" s="720"/>
      <c r="G3596" s="720"/>
      <c r="H3596" s="720"/>
      <c r="I3596" s="720"/>
      <c r="J3596" s="721"/>
      <c r="K3596" s="722"/>
      <c r="L3596" s="722"/>
      <c r="M3596" s="722"/>
      <c r="N3596" s="722"/>
      <c r="O3596" s="722"/>
      <c r="P3596" s="645" t="str">
        <f t="shared" ref="P3596:P3642" si="1234">IF(E3596=Q3596,"Đúng","Sai")</f>
        <v>Đúng</v>
      </c>
      <c r="Q3596" s="691"/>
    </row>
    <row r="3597" spans="1:23" ht="10.4" customHeight="1">
      <c r="A3597" s="774" t="s">
        <v>994</v>
      </c>
      <c r="B3597" s="718"/>
      <c r="C3597" s="719"/>
      <c r="D3597" s="720"/>
      <c r="E3597" s="720"/>
      <c r="F3597" s="720"/>
      <c r="G3597" s="720"/>
      <c r="H3597" s="720"/>
      <c r="I3597" s="720"/>
      <c r="J3597" s="1089"/>
      <c r="K3597" s="722"/>
      <c r="L3597" s="722"/>
      <c r="M3597" s="722"/>
      <c r="N3597" s="722"/>
      <c r="O3597" s="722"/>
      <c r="P3597" s="645" t="str">
        <f t="shared" si="1234"/>
        <v>Đúng</v>
      </c>
      <c r="Q3597" s="691"/>
    </row>
    <row r="3598" spans="1:23">
      <c r="A3598" s="1408" t="s">
        <v>1364</v>
      </c>
      <c r="B3598" s="1408"/>
      <c r="C3598" s="1408"/>
      <c r="D3598" s="1411"/>
      <c r="E3598" s="1411"/>
      <c r="F3598" s="1065"/>
      <c r="G3598" s="1065"/>
      <c r="H3598" s="1065"/>
      <c r="I3598" s="1065"/>
      <c r="J3598" s="1088"/>
      <c r="K3598" s="725">
        <f>K3599+K3606+K3611+K3614</f>
        <v>873565.49805460847</v>
      </c>
      <c r="L3598" s="725"/>
      <c r="M3598" s="725"/>
      <c r="N3598" s="725"/>
      <c r="O3598" s="725"/>
      <c r="P3598" s="645" t="str">
        <f t="shared" si="1234"/>
        <v>Đúng</v>
      </c>
      <c r="Q3598" s="691"/>
    </row>
    <row r="3599" spans="1:23">
      <c r="A3599" s="1058" t="s">
        <v>996</v>
      </c>
      <c r="B3599" s="1063" t="s">
        <v>784</v>
      </c>
      <c r="C3599" s="753"/>
      <c r="D3599" s="1070"/>
      <c r="E3599" s="1070"/>
      <c r="F3599" s="1070"/>
      <c r="G3599" s="1070"/>
      <c r="H3599" s="1070"/>
      <c r="I3599" s="1070"/>
      <c r="J3599" s="871"/>
      <c r="K3599" s="695">
        <f>SUM(K3600:K3605)</f>
        <v>238015.03818181818</v>
      </c>
      <c r="L3599" s="695"/>
      <c r="M3599" s="695"/>
      <c r="N3599" s="695"/>
      <c r="O3599" s="695"/>
      <c r="P3599" s="645" t="str">
        <f t="shared" si="1234"/>
        <v>Sai</v>
      </c>
      <c r="Q3599" s="691">
        <v>0.21</v>
      </c>
      <c r="S3599" s="689"/>
      <c r="T3599" s="687"/>
      <c r="U3599" s="687"/>
      <c r="V3599" s="687"/>
      <c r="W3599" s="687"/>
    </row>
    <row r="3600" spans="1:23">
      <c r="A3600" s="1058"/>
      <c r="B3600" s="1066" t="s">
        <v>786</v>
      </c>
      <c r="C3600" s="682">
        <v>43168</v>
      </c>
      <c r="D3600" s="1070" t="s">
        <v>736</v>
      </c>
      <c r="E3600" s="729">
        <v>0.47</v>
      </c>
      <c r="F3600" s="1070"/>
      <c r="G3600" s="1070"/>
      <c r="H3600" s="1070"/>
      <c r="I3600" s="1070"/>
      <c r="J3600" s="871">
        <f>VLOOKUP(C3600,'Bieu5 TH chi phi'!$B$7:$C$109,2,0)</f>
        <v>250929.54545454544</v>
      </c>
      <c r="K3600" s="690">
        <f>J3600*E3600</f>
        <v>117936.88636363635</v>
      </c>
      <c r="L3600" s="690"/>
      <c r="M3600" s="690"/>
      <c r="N3600" s="690"/>
      <c r="O3600" s="690"/>
      <c r="P3600" s="645" t="str">
        <f t="shared" si="1234"/>
        <v>Sai</v>
      </c>
      <c r="Q3600" s="691">
        <v>0.02</v>
      </c>
      <c r="S3600" s="689"/>
      <c r="T3600" s="687"/>
      <c r="U3600" s="687"/>
      <c r="V3600" s="687"/>
      <c r="W3600" s="687"/>
    </row>
    <row r="3601" spans="1:23">
      <c r="A3601" s="1058"/>
      <c r="B3601" s="1066" t="s">
        <v>786</v>
      </c>
      <c r="C3601" s="682">
        <v>43260</v>
      </c>
      <c r="D3601" s="1070" t="s">
        <v>736</v>
      </c>
      <c r="E3601" s="729">
        <v>7.0000000000000007E-2</v>
      </c>
      <c r="F3601" s="1070"/>
      <c r="G3601" s="1070"/>
      <c r="H3601" s="1070"/>
      <c r="I3601" s="1070"/>
      <c r="J3601" s="871">
        <f>VLOOKUP(C3601,'Bieu5 TH chi phi'!$B$7:$C$109,2,0)</f>
        <v>333736.29545454547</v>
      </c>
      <c r="K3601" s="690">
        <f t="shared" ref="K3601:K3605" si="1235">J3601*E3601</f>
        <v>23361.540681818184</v>
      </c>
      <c r="L3601" s="690"/>
      <c r="M3601" s="690"/>
      <c r="N3601" s="690"/>
      <c r="O3601" s="690"/>
      <c r="P3601" s="645" t="str">
        <f t="shared" si="1234"/>
        <v>Sai</v>
      </c>
      <c r="Q3601" s="691">
        <v>0.21</v>
      </c>
      <c r="S3601" s="689"/>
      <c r="T3601" s="687"/>
      <c r="U3601" s="687"/>
      <c r="V3601" s="687"/>
      <c r="W3601" s="687"/>
    </row>
    <row r="3602" spans="1:23">
      <c r="A3602" s="1058"/>
      <c r="B3602" s="1066" t="s">
        <v>786</v>
      </c>
      <c r="C3602" s="682">
        <v>43321</v>
      </c>
      <c r="D3602" s="1070" t="s">
        <v>736</v>
      </c>
      <c r="E3602" s="729">
        <v>0.02</v>
      </c>
      <c r="F3602" s="1070"/>
      <c r="G3602" s="1070"/>
      <c r="H3602" s="1070"/>
      <c r="I3602" s="1070"/>
      <c r="J3602" s="871">
        <f>VLOOKUP(C3602,'Bieu5 TH chi phi'!$B$7:$C$109,2,0)</f>
        <v>388940.79545454553</v>
      </c>
      <c r="K3602" s="690">
        <f t="shared" si="1235"/>
        <v>7778.8159090909103</v>
      </c>
      <c r="L3602" s="690"/>
      <c r="M3602" s="690"/>
      <c r="N3602" s="690"/>
      <c r="O3602" s="690"/>
      <c r="P3602" s="645" t="str">
        <f t="shared" si="1234"/>
        <v>Sai</v>
      </c>
      <c r="Q3602" s="658"/>
    </row>
    <row r="3603" spans="1:23">
      <c r="A3603" s="1058"/>
      <c r="B3603" s="1066" t="s">
        <v>788</v>
      </c>
      <c r="C3603" s="682">
        <v>43168</v>
      </c>
      <c r="D3603" s="1070" t="s">
        <v>736</v>
      </c>
      <c r="E3603" s="729">
        <v>0.33</v>
      </c>
      <c r="F3603" s="1070"/>
      <c r="G3603" s="1070"/>
      <c r="H3603" s="1070"/>
      <c r="I3603" s="1070"/>
      <c r="J3603" s="871">
        <f>VLOOKUP(C3603,'Bieu5 TH chi phi'!$B$7:$C$109,2,0)</f>
        <v>250929.54545454544</v>
      </c>
      <c r="K3603" s="690">
        <f t="shared" si="1235"/>
        <v>82806.75</v>
      </c>
      <c r="L3603" s="690"/>
      <c r="M3603" s="690"/>
      <c r="N3603" s="690"/>
      <c r="O3603" s="690"/>
      <c r="P3603" s="645" t="str">
        <f t="shared" si="1234"/>
        <v>Sai</v>
      </c>
      <c r="Q3603" s="691">
        <v>1.78</v>
      </c>
      <c r="S3603" s="689"/>
      <c r="T3603" s="687"/>
      <c r="U3603" s="687"/>
      <c r="V3603" s="687"/>
      <c r="W3603" s="687"/>
    </row>
    <row r="3604" spans="1:23">
      <c r="A3604" s="1058"/>
      <c r="B3604" s="1066" t="s">
        <v>788</v>
      </c>
      <c r="C3604" s="682">
        <v>43260</v>
      </c>
      <c r="D3604" s="1070" t="s">
        <v>736</v>
      </c>
      <c r="E3604" s="729">
        <v>0.01</v>
      </c>
      <c r="F3604" s="1070"/>
      <c r="G3604" s="1070"/>
      <c r="H3604" s="1070"/>
      <c r="I3604" s="1070"/>
      <c r="J3604" s="871">
        <f>VLOOKUP(C3604,'Bieu5 TH chi phi'!$B$7:$C$109,2,0)</f>
        <v>333736.29545454547</v>
      </c>
      <c r="K3604" s="690">
        <f t="shared" si="1235"/>
        <v>3337.3629545454546</v>
      </c>
      <c r="L3604" s="690"/>
      <c r="M3604" s="690"/>
      <c r="N3604" s="690"/>
      <c r="O3604" s="690"/>
      <c r="P3604" s="645" t="str">
        <f t="shared" si="1234"/>
        <v>Sai</v>
      </c>
      <c r="Q3604" s="691">
        <v>1.85</v>
      </c>
      <c r="S3604" s="689"/>
      <c r="T3604" s="687"/>
      <c r="U3604" s="687"/>
      <c r="V3604" s="687"/>
      <c r="W3604" s="687"/>
    </row>
    <row r="3605" spans="1:23">
      <c r="A3605" s="1058"/>
      <c r="B3605" s="1066" t="s">
        <v>789</v>
      </c>
      <c r="C3605" s="682">
        <v>43230</v>
      </c>
      <c r="D3605" s="1070" t="s">
        <v>736</v>
      </c>
      <c r="E3605" s="729">
        <v>0.01</v>
      </c>
      <c r="F3605" s="1070"/>
      <c r="G3605" s="1070"/>
      <c r="H3605" s="1070"/>
      <c r="I3605" s="1070"/>
      <c r="J3605" s="871">
        <f>VLOOKUP(C3605,'Bieu5 TH chi phi'!$B$7:$C$109,2,0)</f>
        <v>279368.22727272729</v>
      </c>
      <c r="K3605" s="690">
        <f t="shared" si="1235"/>
        <v>2793.6822727272729</v>
      </c>
      <c r="L3605" s="690"/>
      <c r="M3605" s="690"/>
      <c r="N3605" s="690"/>
      <c r="O3605" s="690"/>
      <c r="P3605" s="645" t="str">
        <f t="shared" si="1234"/>
        <v>Sai</v>
      </c>
      <c r="Q3605" s="691"/>
    </row>
    <row r="3606" spans="1:23">
      <c r="A3606" s="1058"/>
      <c r="B3606" s="1063" t="s">
        <v>794</v>
      </c>
      <c r="C3606" s="682"/>
      <c r="D3606" s="1070"/>
      <c r="E3606" s="729"/>
      <c r="F3606" s="1070"/>
      <c r="G3606" s="1070"/>
      <c r="H3606" s="1070"/>
      <c r="I3606" s="1070"/>
      <c r="J3606" s="871"/>
      <c r="K3606" s="695">
        <f>SUM(K3607:K3610)</f>
        <v>384835.77596650895</v>
      </c>
      <c r="L3606" s="695"/>
      <c r="M3606" s="695"/>
      <c r="N3606" s="695"/>
      <c r="O3606" s="695"/>
      <c r="P3606" s="645" t="str">
        <f t="shared" si="1234"/>
        <v>Đúng</v>
      </c>
      <c r="Q3606" s="691"/>
    </row>
    <row r="3607" spans="1:23">
      <c r="A3607" s="1058"/>
      <c r="B3607" s="841" t="s">
        <v>678</v>
      </c>
      <c r="C3607" s="682"/>
      <c r="D3607" s="1070" t="s">
        <v>795</v>
      </c>
      <c r="E3607" s="729">
        <v>3.06</v>
      </c>
      <c r="F3607" s="1070"/>
      <c r="G3607" s="1070"/>
      <c r="H3607" s="1070"/>
      <c r="I3607" s="1070"/>
      <c r="J3607" s="871">
        <f>VLOOKUP(B3607,'Bieu5 TH chi phi'!$B$7:$C$109,2,0)</f>
        <v>119536.55378486056</v>
      </c>
      <c r="K3607" s="690">
        <f>J3607*E3607</f>
        <v>365781.85458167334</v>
      </c>
      <c r="L3607" s="690"/>
      <c r="M3607" s="690"/>
      <c r="N3607" s="690"/>
      <c r="O3607" s="690"/>
      <c r="P3607" s="645" t="str">
        <f t="shared" si="1234"/>
        <v>Sai</v>
      </c>
    </row>
    <row r="3608" spans="1:23" ht="10.75" customHeight="1">
      <c r="A3608" s="1058"/>
      <c r="B3608" s="1066" t="s">
        <v>679</v>
      </c>
      <c r="C3608" s="682"/>
      <c r="D3608" s="1070" t="s">
        <v>795</v>
      </c>
      <c r="E3608" s="729">
        <v>0.08</v>
      </c>
      <c r="F3608" s="1070"/>
      <c r="G3608" s="1070"/>
      <c r="H3608" s="1070"/>
      <c r="I3608" s="1070"/>
      <c r="J3608" s="871">
        <f>VLOOKUP(B3608,'Bieu5 TH chi phi'!$B$7:$C$109,2,0)</f>
        <v>175954.48207171314</v>
      </c>
      <c r="K3608" s="690">
        <f>J3608*E3608</f>
        <v>14076.358565737051</v>
      </c>
      <c r="L3608" s="690"/>
      <c r="M3608" s="690"/>
      <c r="N3608" s="690"/>
      <c r="O3608" s="690"/>
      <c r="P3608" s="645" t="str">
        <f t="shared" si="1234"/>
        <v>Sai</v>
      </c>
    </row>
    <row r="3609" spans="1:23" s="706" customFormat="1">
      <c r="A3609" s="1058"/>
      <c r="B3609" s="1066" t="s">
        <v>684</v>
      </c>
      <c r="C3609" s="682"/>
      <c r="D3609" s="1070" t="s">
        <v>795</v>
      </c>
      <c r="E3609" s="729">
        <v>3.0000000000000001E-3</v>
      </c>
      <c r="F3609" s="1070"/>
      <c r="G3609" s="1070"/>
      <c r="H3609" s="1070"/>
      <c r="I3609" s="1070"/>
      <c r="J3609" s="871">
        <f>VLOOKUP(B3609,'Bieu5 TH chi phi'!$B$7:$C$109,2,0)</f>
        <v>498.00796812749002</v>
      </c>
      <c r="K3609" s="690">
        <f t="shared" ref="K3609:K3610" si="1236">J3609*E3609</f>
        <v>1.4940239043824701</v>
      </c>
      <c r="L3609" s="690"/>
      <c r="M3609" s="690"/>
      <c r="N3609" s="690"/>
      <c r="O3609" s="690"/>
      <c r="P3609" s="645" t="str">
        <f t="shared" si="1234"/>
        <v>Sai</v>
      </c>
      <c r="Q3609" s="808"/>
      <c r="R3609" s="732"/>
      <c r="S3609" s="648"/>
      <c r="T3609" s="649"/>
      <c r="U3609" s="649"/>
      <c r="V3609" s="649"/>
      <c r="W3609" s="649"/>
    </row>
    <row r="3610" spans="1:23">
      <c r="A3610" s="1058"/>
      <c r="B3610" s="1407" t="s">
        <v>683</v>
      </c>
      <c r="C3610" s="1407"/>
      <c r="D3610" s="1070" t="s">
        <v>795</v>
      </c>
      <c r="E3610" s="729">
        <v>2.17</v>
      </c>
      <c r="F3610" s="1070"/>
      <c r="G3610" s="1070"/>
      <c r="H3610" s="1070"/>
      <c r="I3610" s="1070"/>
      <c r="J3610" s="871">
        <f>VLOOKUP(B3610,'Bieu5 TH chi phi'!$B$7:$C$109,2,0)</f>
        <v>2293.1192604581674</v>
      </c>
      <c r="K3610" s="690">
        <f t="shared" si="1236"/>
        <v>4976.0687951942236</v>
      </c>
      <c r="L3610" s="690"/>
      <c r="M3610" s="690"/>
      <c r="N3610" s="690"/>
      <c r="O3610" s="690"/>
      <c r="P3610" s="645" t="str">
        <f t="shared" si="1234"/>
        <v>Sai</v>
      </c>
      <c r="Q3610" s="691">
        <v>0.59</v>
      </c>
      <c r="S3610" s="689"/>
      <c r="T3610" s="687"/>
      <c r="U3610" s="687"/>
      <c r="V3610" s="687"/>
      <c r="W3610" s="687"/>
    </row>
    <row r="3611" spans="1:23">
      <c r="A3611" s="1058"/>
      <c r="B3611" s="1063" t="s">
        <v>796</v>
      </c>
      <c r="C3611" s="682"/>
      <c r="D3611" s="1070"/>
      <c r="E3611" s="729"/>
      <c r="F3611" s="1070"/>
      <c r="G3611" s="1070"/>
      <c r="H3611" s="1070"/>
      <c r="I3611" s="1070"/>
      <c r="J3611" s="871"/>
      <c r="K3611" s="695">
        <f>SUM(K3612:K3613)</f>
        <v>770</v>
      </c>
      <c r="L3611" s="695"/>
      <c r="M3611" s="695"/>
      <c r="N3611" s="695"/>
      <c r="O3611" s="695"/>
      <c r="P3611" s="645" t="str">
        <f t="shared" si="1234"/>
        <v>Sai</v>
      </c>
      <c r="Q3611" s="691">
        <v>0.12</v>
      </c>
      <c r="S3611" s="689"/>
      <c r="T3611" s="687"/>
      <c r="U3611" s="687"/>
      <c r="V3611" s="687"/>
      <c r="W3611" s="687"/>
    </row>
    <row r="3612" spans="1:23">
      <c r="A3612" s="1058"/>
      <c r="B3612" s="1066" t="s">
        <v>722</v>
      </c>
      <c r="C3612" s="682"/>
      <c r="D3612" s="1070" t="s">
        <v>797</v>
      </c>
      <c r="E3612" s="729">
        <v>4.0000000000000001E-3</v>
      </c>
      <c r="F3612" s="1070"/>
      <c r="G3612" s="1070"/>
      <c r="H3612" s="1070"/>
      <c r="I3612" s="1070"/>
      <c r="J3612" s="871">
        <f>VLOOKUP(B3612,'Bieu5 TH chi phi'!$B$7:$C$109,2,0)</f>
        <v>80000</v>
      </c>
      <c r="K3612" s="690">
        <f t="shared" ref="K3612:K3613" si="1237">J3612*E3612</f>
        <v>320</v>
      </c>
      <c r="L3612" s="690"/>
      <c r="M3612" s="690"/>
      <c r="N3612" s="690"/>
      <c r="O3612" s="690"/>
      <c r="P3612" s="645" t="str">
        <f t="shared" si="1234"/>
        <v>Sai</v>
      </c>
      <c r="Q3612" s="691">
        <v>0.04</v>
      </c>
      <c r="S3612" s="689"/>
      <c r="T3612" s="687"/>
      <c r="U3612" s="687"/>
      <c r="V3612" s="687"/>
      <c r="W3612" s="687"/>
    </row>
    <row r="3613" spans="1:23">
      <c r="A3613" s="1058"/>
      <c r="B3613" s="1066" t="s">
        <v>724</v>
      </c>
      <c r="C3613" s="1070"/>
      <c r="D3613" s="1070" t="s">
        <v>798</v>
      </c>
      <c r="E3613" s="729">
        <v>1E-3</v>
      </c>
      <c r="F3613" s="1070"/>
      <c r="G3613" s="1070"/>
      <c r="H3613" s="1070"/>
      <c r="I3613" s="1070"/>
      <c r="J3613" s="871">
        <f>VLOOKUP(B3613,'Bieu5 TH chi phi'!$B$7:$C$109,2,0)</f>
        <v>450000</v>
      </c>
      <c r="K3613" s="690">
        <f t="shared" si="1237"/>
        <v>450</v>
      </c>
      <c r="L3613" s="690"/>
      <c r="M3613" s="690"/>
      <c r="N3613" s="690"/>
      <c r="O3613" s="690"/>
      <c r="P3613" s="645" t="str">
        <f t="shared" si="1234"/>
        <v>Sai</v>
      </c>
      <c r="Q3613" s="691">
        <v>0.27</v>
      </c>
      <c r="S3613" s="689"/>
      <c r="T3613" s="687"/>
      <c r="U3613" s="687"/>
      <c r="V3613" s="687"/>
      <c r="W3613" s="687"/>
    </row>
    <row r="3614" spans="1:23">
      <c r="A3614" s="1058"/>
      <c r="B3614" s="1063" t="s">
        <v>799</v>
      </c>
      <c r="C3614" s="1070"/>
      <c r="D3614" s="1070" t="s">
        <v>800</v>
      </c>
      <c r="E3614" s="1070">
        <f>45/60</f>
        <v>0.75</v>
      </c>
      <c r="F3614" s="1070"/>
      <c r="G3614" s="1070"/>
      <c r="H3614" s="1070"/>
      <c r="I3614" s="1070"/>
      <c r="J3614" s="871"/>
      <c r="K3614" s="701">
        <f>SUM(K3615:K3623)</f>
        <v>249944.6839062814</v>
      </c>
      <c r="L3614" s="701"/>
      <c r="M3614" s="701"/>
      <c r="N3614" s="701"/>
      <c r="O3614" s="701"/>
      <c r="P3614" s="645" t="str">
        <f t="shared" si="1234"/>
        <v>Sai</v>
      </c>
      <c r="Q3614" s="691">
        <v>0.04</v>
      </c>
      <c r="S3614" s="689"/>
      <c r="T3614" s="687"/>
      <c r="U3614" s="687"/>
      <c r="V3614" s="687"/>
      <c r="W3614" s="687"/>
    </row>
    <row r="3615" spans="1:23">
      <c r="A3615" s="707"/>
      <c r="B3615" s="1066" t="s">
        <v>801</v>
      </c>
      <c r="C3615" s="1070"/>
      <c r="D3615" s="1070" t="s">
        <v>800</v>
      </c>
      <c r="E3615" s="1070">
        <f>45/60</f>
        <v>0.75</v>
      </c>
      <c r="F3615" s="1070"/>
      <c r="G3615" s="1070"/>
      <c r="H3615" s="1070"/>
      <c r="I3615" s="1070"/>
      <c r="J3615" s="871">
        <f>VLOOKUP(B3615,'Bieu5 TH chi phi'!$B$7:$C$109,2,0)</f>
        <v>38838.710730170496</v>
      </c>
      <c r="K3615" s="704">
        <f>J3615*E3615</f>
        <v>29129.033047627872</v>
      </c>
      <c r="L3615" s="704"/>
      <c r="M3615" s="704"/>
      <c r="N3615" s="704"/>
      <c r="O3615" s="704"/>
      <c r="P3615" s="645" t="str">
        <f t="shared" si="1234"/>
        <v>Sai</v>
      </c>
      <c r="Q3615" s="691"/>
    </row>
    <row r="3616" spans="1:23">
      <c r="A3616" s="708"/>
      <c r="B3616" s="1066" t="s">
        <v>802</v>
      </c>
      <c r="C3616" s="1070"/>
      <c r="D3616" s="1070" t="s">
        <v>800</v>
      </c>
      <c r="E3616" s="1070">
        <f t="shared" ref="E3616:E3623" si="1238">E3615</f>
        <v>0.75</v>
      </c>
      <c r="F3616" s="1070"/>
      <c r="G3616" s="1070"/>
      <c r="H3616" s="1070"/>
      <c r="I3616" s="1070"/>
      <c r="J3616" s="871">
        <f>VLOOKUP(B3616,'Bieu5 TH chi phi'!$B$7:$C$109,2,0)</f>
        <v>0</v>
      </c>
      <c r="K3616" s="704"/>
      <c r="L3616" s="704"/>
      <c r="M3616" s="704"/>
      <c r="N3616" s="704"/>
      <c r="O3616" s="704"/>
      <c r="P3616" s="730" t="s">
        <v>811</v>
      </c>
      <c r="Q3616" s="691">
        <v>3.18</v>
      </c>
      <c r="R3616" s="731">
        <f>E3616/Q3616</f>
        <v>0.23584905660377356</v>
      </c>
      <c r="S3616" s="689"/>
      <c r="T3616" s="687"/>
      <c r="U3616" s="687"/>
      <c r="V3616" s="687"/>
      <c r="W3616" s="687"/>
    </row>
    <row r="3617" spans="1:23">
      <c r="A3617" s="707"/>
      <c r="B3617" s="709" t="s">
        <v>605</v>
      </c>
      <c r="C3617" s="1070"/>
      <c r="D3617" s="1070" t="s">
        <v>800</v>
      </c>
      <c r="E3617" s="1070">
        <f t="shared" si="1238"/>
        <v>0.75</v>
      </c>
      <c r="F3617" s="1070"/>
      <c r="G3617" s="1070"/>
      <c r="H3617" s="1070"/>
      <c r="I3617" s="1070"/>
      <c r="J3617" s="871">
        <f>VLOOKUP(B3617,'Bieu5 TH chi phi'!$B$7:$C$109,2,0)</f>
        <v>18765.274056338028</v>
      </c>
      <c r="K3617" s="704">
        <f>J3617*E3617</f>
        <v>14073.955542253521</v>
      </c>
      <c r="L3617" s="704"/>
      <c r="M3617" s="704"/>
      <c r="N3617" s="704"/>
      <c r="O3617" s="704"/>
      <c r="P3617" s="645" t="str">
        <f t="shared" si="1234"/>
        <v>Sai</v>
      </c>
      <c r="Q3617" s="691">
        <v>0.01</v>
      </c>
      <c r="S3617" s="689"/>
      <c r="T3617" s="687"/>
      <c r="U3617" s="687"/>
      <c r="V3617" s="687"/>
      <c r="W3617" s="687"/>
    </row>
    <row r="3618" spans="1:23">
      <c r="A3618" s="707"/>
      <c r="B3618" s="709" t="s">
        <v>646</v>
      </c>
      <c r="C3618" s="1070"/>
      <c r="D3618" s="1070" t="s">
        <v>800</v>
      </c>
      <c r="E3618" s="1070">
        <f t="shared" si="1238"/>
        <v>0.75</v>
      </c>
      <c r="F3618" s="1070"/>
      <c r="G3618" s="1070"/>
      <c r="H3618" s="1070"/>
      <c r="I3618" s="1070"/>
      <c r="J3618" s="871">
        <f>VLOOKUP(B3618,'Bieu5 TH chi phi'!$B$7:$C$109,2,0)</f>
        <v>173801.87938349394</v>
      </c>
      <c r="K3618" s="704">
        <f>J3618*E3618</f>
        <v>130351.40953762046</v>
      </c>
      <c r="L3618" s="704"/>
      <c r="M3618" s="704"/>
      <c r="N3618" s="704"/>
      <c r="O3618" s="704"/>
      <c r="P3618" s="730" t="s">
        <v>811</v>
      </c>
      <c r="Q3618" s="691">
        <v>3.38</v>
      </c>
      <c r="R3618" s="731">
        <f>E3618/Q3618</f>
        <v>0.22189349112426035</v>
      </c>
      <c r="S3618" s="689"/>
      <c r="T3618" s="687"/>
      <c r="U3618" s="687"/>
      <c r="V3618" s="687"/>
      <c r="W3618" s="687"/>
    </row>
    <row r="3619" spans="1:23">
      <c r="A3619" s="707"/>
      <c r="B3619" s="1066" t="s">
        <v>803</v>
      </c>
      <c r="C3619" s="1070"/>
      <c r="D3619" s="1070" t="s">
        <v>800</v>
      </c>
      <c r="E3619" s="1070">
        <f t="shared" si="1238"/>
        <v>0.75</v>
      </c>
      <c r="F3619" s="1070"/>
      <c r="G3619" s="1070"/>
      <c r="H3619" s="1070"/>
      <c r="I3619" s="1070"/>
      <c r="J3619" s="871"/>
      <c r="K3619" s="704"/>
      <c r="L3619" s="704"/>
      <c r="M3619" s="704"/>
      <c r="N3619" s="704"/>
      <c r="O3619" s="704"/>
      <c r="P3619" s="645" t="str">
        <f t="shared" si="1234"/>
        <v>Sai</v>
      </c>
      <c r="Q3619" s="691"/>
    </row>
    <row r="3620" spans="1:23">
      <c r="A3620" s="707"/>
      <c r="B3620" s="709" t="s">
        <v>19</v>
      </c>
      <c r="C3620" s="1070"/>
      <c r="D3620" s="1070" t="s">
        <v>800</v>
      </c>
      <c r="E3620" s="1070">
        <f t="shared" si="1238"/>
        <v>0.75</v>
      </c>
      <c r="F3620" s="1070"/>
      <c r="G3620" s="1070"/>
      <c r="H3620" s="1070"/>
      <c r="I3620" s="1070"/>
      <c r="J3620" s="871">
        <f>VLOOKUP(B3620,'Bieu5 TH chi phi'!$B$7:$C$109,2,0)</f>
        <v>10491.54463647199</v>
      </c>
      <c r="K3620" s="704">
        <f>J3620*E3620</f>
        <v>7868.6584773539926</v>
      </c>
      <c r="L3620" s="704"/>
      <c r="M3620" s="704"/>
      <c r="N3620" s="704"/>
      <c r="O3620" s="704"/>
      <c r="P3620" s="645" t="str">
        <f t="shared" si="1234"/>
        <v>Sai</v>
      </c>
      <c r="Q3620" s="691">
        <v>0.01</v>
      </c>
      <c r="S3620" s="689"/>
      <c r="T3620" s="687"/>
      <c r="U3620" s="687"/>
      <c r="V3620" s="687"/>
      <c r="W3620" s="687"/>
    </row>
    <row r="3621" spans="1:23">
      <c r="A3621" s="707"/>
      <c r="B3621" s="710" t="s">
        <v>21</v>
      </c>
      <c r="C3621" s="1070"/>
      <c r="D3621" s="1070" t="s">
        <v>800</v>
      </c>
      <c r="E3621" s="760">
        <f t="shared" si="1238"/>
        <v>0.75</v>
      </c>
      <c r="F3621" s="1070"/>
      <c r="G3621" s="1070"/>
      <c r="H3621" s="1070"/>
      <c r="I3621" s="1070"/>
      <c r="J3621" s="871">
        <f>VLOOKUP(B3621,'Bieu5 TH chi phi'!$B$7:$C$109,2,0)</f>
        <v>17555.295987286452</v>
      </c>
      <c r="K3621" s="704">
        <f>J3621*E3621</f>
        <v>13166.471990464839</v>
      </c>
      <c r="L3621" s="704"/>
      <c r="M3621" s="704"/>
      <c r="N3621" s="704"/>
      <c r="O3621" s="704"/>
      <c r="P3621" s="645" t="str">
        <f t="shared" si="1234"/>
        <v>Sai</v>
      </c>
      <c r="Q3621" s="691">
        <v>5.0000000000000001E-3</v>
      </c>
      <c r="S3621" s="689"/>
      <c r="T3621" s="687"/>
      <c r="U3621" s="687"/>
      <c r="V3621" s="687"/>
      <c r="W3621" s="687"/>
    </row>
    <row r="3622" spans="1:23">
      <c r="A3622" s="711"/>
      <c r="B3622" s="710" t="s">
        <v>804</v>
      </c>
      <c r="C3622" s="712"/>
      <c r="D3622" s="1070" t="s">
        <v>800</v>
      </c>
      <c r="E3622" s="760">
        <f t="shared" si="1238"/>
        <v>0.75</v>
      </c>
      <c r="F3622" s="712"/>
      <c r="G3622" s="712"/>
      <c r="H3622" s="712"/>
      <c r="I3622" s="712"/>
      <c r="J3622" s="871">
        <f>VLOOKUP(B3622,'Bieu5 TH chi phi'!$B$7:$C$109,2,0)</f>
        <v>46989.233700271805</v>
      </c>
      <c r="K3622" s="704">
        <f t="shared" ref="K3622:K3623" si="1239">J3622*E3622</f>
        <v>35241.925275203852</v>
      </c>
      <c r="L3622" s="713"/>
      <c r="M3622" s="713"/>
      <c r="N3622" s="713"/>
      <c r="O3622" s="713"/>
      <c r="P3622" s="645" t="str">
        <f t="shared" si="1234"/>
        <v>Sai</v>
      </c>
      <c r="Q3622" s="691">
        <v>15</v>
      </c>
    </row>
    <row r="3623" spans="1:23" s="706" customFormat="1">
      <c r="A3623" s="711"/>
      <c r="B3623" s="714" t="s">
        <v>22</v>
      </c>
      <c r="C3623" s="712"/>
      <c r="D3623" s="1070" t="s">
        <v>800</v>
      </c>
      <c r="E3623" s="1070">
        <f t="shared" si="1238"/>
        <v>0.75</v>
      </c>
      <c r="F3623" s="712"/>
      <c r="G3623" s="712"/>
      <c r="H3623" s="712"/>
      <c r="I3623" s="712"/>
      <c r="J3623" s="871">
        <f>VLOOKUP(B3623,'Bieu5 TH chi phi'!$B$7:$C$109,2,0)</f>
        <v>26817.640047675806</v>
      </c>
      <c r="K3623" s="704">
        <f t="shared" si="1239"/>
        <v>20113.230035756853</v>
      </c>
      <c r="L3623" s="713"/>
      <c r="M3623" s="713"/>
      <c r="N3623" s="713"/>
      <c r="O3623" s="713"/>
      <c r="P3623" s="645"/>
      <c r="Q3623" s="705"/>
      <c r="S3623" s="648"/>
      <c r="T3623" s="649"/>
      <c r="U3623" s="649"/>
      <c r="V3623" s="649"/>
      <c r="W3623" s="649"/>
    </row>
    <row r="3624" spans="1:23" s="706" customFormat="1">
      <c r="A3624" s="1080"/>
      <c r="B3624" s="1067"/>
      <c r="C3624" s="1028"/>
      <c r="D3624" s="1028"/>
      <c r="E3624" s="1028"/>
      <c r="F3624" s="1028"/>
      <c r="G3624" s="1028"/>
      <c r="H3624" s="1028"/>
      <c r="I3624" s="1028"/>
      <c r="J3624" s="1092"/>
      <c r="K3624" s="1031"/>
      <c r="L3624" s="1031"/>
      <c r="M3624" s="1031"/>
      <c r="N3624" s="1031"/>
      <c r="O3624" s="1031"/>
      <c r="P3624" s="645"/>
      <c r="Q3624" s="705"/>
      <c r="S3624" s="648"/>
      <c r="T3624" s="649"/>
      <c r="U3624" s="649"/>
      <c r="V3624" s="649"/>
      <c r="W3624" s="649"/>
    </row>
    <row r="3625" spans="1:23" s="706" customFormat="1">
      <c r="A3625" s="1408" t="s">
        <v>995</v>
      </c>
      <c r="B3625" s="1408"/>
      <c r="C3625" s="1408"/>
      <c r="D3625" s="1411"/>
      <c r="E3625" s="1411"/>
      <c r="F3625" s="1065"/>
      <c r="G3625" s="1065"/>
      <c r="H3625" s="1065"/>
      <c r="I3625" s="1065"/>
      <c r="J3625" s="1088"/>
      <c r="K3625" s="725">
        <f>K3626+K3633+K3638+K3641</f>
        <v>1090090.8526136368</v>
      </c>
      <c r="L3625" s="725"/>
      <c r="M3625" s="725"/>
      <c r="N3625" s="725"/>
      <c r="O3625" s="725"/>
      <c r="P3625" s="645"/>
      <c r="Q3625" s="705"/>
      <c r="S3625" s="648"/>
      <c r="T3625" s="649"/>
      <c r="U3625" s="649"/>
      <c r="V3625" s="649"/>
      <c r="W3625" s="649"/>
    </row>
    <row r="3626" spans="1:23" s="706" customFormat="1">
      <c r="A3626" s="1058" t="s">
        <v>1365</v>
      </c>
      <c r="B3626" s="1063" t="s">
        <v>784</v>
      </c>
      <c r="C3626" s="753"/>
      <c r="D3626" s="1070"/>
      <c r="E3626" s="1070"/>
      <c r="F3626" s="1070"/>
      <c r="G3626" s="1070"/>
      <c r="H3626" s="1070"/>
      <c r="I3626" s="1070"/>
      <c r="J3626" s="871"/>
      <c r="K3626" s="695">
        <f>SUM(K3627:K3632)</f>
        <v>287598.71636363631</v>
      </c>
      <c r="L3626" s="695"/>
      <c r="M3626" s="695"/>
      <c r="N3626" s="695"/>
      <c r="O3626" s="695"/>
      <c r="P3626" s="645"/>
      <c r="Q3626" s="705"/>
      <c r="S3626" s="689"/>
      <c r="T3626" s="687"/>
      <c r="U3626" s="687"/>
      <c r="V3626" s="687"/>
      <c r="W3626" s="687"/>
    </row>
    <row r="3627" spans="1:23" s="706" customFormat="1">
      <c r="A3627" s="1058"/>
      <c r="B3627" s="1066" t="s">
        <v>786</v>
      </c>
      <c r="C3627" s="682">
        <v>43168</v>
      </c>
      <c r="D3627" s="1070" t="s">
        <v>736</v>
      </c>
      <c r="E3627" s="729">
        <v>0.56000000000000005</v>
      </c>
      <c r="F3627" s="1070"/>
      <c r="G3627" s="1070"/>
      <c r="H3627" s="1070"/>
      <c r="I3627" s="1070"/>
      <c r="J3627" s="871">
        <f>VLOOKUP(C3627,'Bieu5 TH chi phi'!$B$7:$C$109,2,0)</f>
        <v>250929.54545454544</v>
      </c>
      <c r="K3627" s="690">
        <f>J3627*E3627</f>
        <v>140520.54545454547</v>
      </c>
      <c r="L3627" s="690"/>
      <c r="M3627" s="690"/>
      <c r="N3627" s="690"/>
      <c r="O3627" s="690"/>
      <c r="P3627" s="645"/>
      <c r="Q3627" s="705"/>
      <c r="S3627" s="648"/>
      <c r="T3627" s="649"/>
      <c r="U3627" s="649"/>
      <c r="V3627" s="649"/>
      <c r="W3627" s="649"/>
    </row>
    <row r="3628" spans="1:23" s="706" customFormat="1">
      <c r="A3628" s="1058"/>
      <c r="B3628" s="1066" t="s">
        <v>786</v>
      </c>
      <c r="C3628" s="682">
        <v>43260</v>
      </c>
      <c r="D3628" s="1070" t="s">
        <v>736</v>
      </c>
      <c r="E3628" s="729">
        <v>7.0000000000000007E-2</v>
      </c>
      <c r="F3628" s="1070"/>
      <c r="G3628" s="1070"/>
      <c r="H3628" s="1070"/>
      <c r="I3628" s="1070"/>
      <c r="J3628" s="871">
        <f>VLOOKUP(C3628,'Bieu5 TH chi phi'!$B$7:$C$109,2,0)</f>
        <v>333736.29545454547</v>
      </c>
      <c r="K3628" s="690">
        <f t="shared" ref="K3628:K3632" si="1240">J3628*E3628</f>
        <v>23361.540681818184</v>
      </c>
      <c r="L3628" s="690"/>
      <c r="M3628" s="690"/>
      <c r="N3628" s="690"/>
      <c r="O3628" s="690"/>
      <c r="P3628" s="645"/>
      <c r="Q3628" s="705"/>
      <c r="S3628" s="648"/>
      <c r="T3628" s="649"/>
      <c r="U3628" s="649"/>
      <c r="V3628" s="649"/>
      <c r="W3628" s="649"/>
    </row>
    <row r="3629" spans="1:23" s="706" customFormat="1">
      <c r="A3629" s="1058"/>
      <c r="B3629" s="1066" t="s">
        <v>786</v>
      </c>
      <c r="C3629" s="682">
        <v>43321</v>
      </c>
      <c r="D3629" s="1070" t="s">
        <v>736</v>
      </c>
      <c r="E3629" s="729">
        <v>0.04</v>
      </c>
      <c r="F3629" s="1070"/>
      <c r="G3629" s="1070"/>
      <c r="H3629" s="1070"/>
      <c r="I3629" s="1070"/>
      <c r="J3629" s="871">
        <f>VLOOKUP(C3629,'Bieu5 TH chi phi'!$B$7:$C$109,2,0)</f>
        <v>388940.79545454553</v>
      </c>
      <c r="K3629" s="690">
        <f t="shared" si="1240"/>
        <v>15557.631818181821</v>
      </c>
      <c r="L3629" s="690"/>
      <c r="M3629" s="690"/>
      <c r="N3629" s="690"/>
      <c r="O3629" s="690"/>
      <c r="P3629" s="645"/>
      <c r="Q3629" s="705"/>
      <c r="S3629" s="648"/>
      <c r="T3629" s="649"/>
      <c r="U3629" s="649"/>
      <c r="V3629" s="649"/>
      <c r="W3629" s="649"/>
    </row>
    <row r="3630" spans="1:23" s="706" customFormat="1">
      <c r="A3630" s="1058"/>
      <c r="B3630" s="1066" t="s">
        <v>788</v>
      </c>
      <c r="C3630" s="682">
        <v>43168</v>
      </c>
      <c r="D3630" s="1070" t="s">
        <v>736</v>
      </c>
      <c r="E3630" s="729">
        <v>0.38</v>
      </c>
      <c r="F3630" s="1070"/>
      <c r="G3630" s="1070"/>
      <c r="H3630" s="1070"/>
      <c r="I3630" s="1070"/>
      <c r="J3630" s="871">
        <f>VLOOKUP(C3630,'Bieu5 TH chi phi'!$B$7:$C$109,2,0)</f>
        <v>250929.54545454544</v>
      </c>
      <c r="K3630" s="690">
        <f t="shared" si="1240"/>
        <v>95353.227272727265</v>
      </c>
      <c r="L3630" s="690"/>
      <c r="M3630" s="690"/>
      <c r="N3630" s="690"/>
      <c r="O3630" s="690"/>
      <c r="P3630" s="645"/>
      <c r="Q3630" s="705"/>
      <c r="S3630" s="648"/>
      <c r="T3630" s="649"/>
      <c r="U3630" s="649"/>
      <c r="V3630" s="649"/>
      <c r="W3630" s="649"/>
    </row>
    <row r="3631" spans="1:23" s="706" customFormat="1" ht="7.4" customHeight="1">
      <c r="A3631" s="1058"/>
      <c r="B3631" s="1066" t="s">
        <v>788</v>
      </c>
      <c r="C3631" s="682">
        <v>43260</v>
      </c>
      <c r="D3631" s="1070" t="s">
        <v>736</v>
      </c>
      <c r="E3631" s="729">
        <v>0.03</v>
      </c>
      <c r="F3631" s="1070"/>
      <c r="G3631" s="1070"/>
      <c r="H3631" s="1070"/>
      <c r="I3631" s="1070"/>
      <c r="J3631" s="871">
        <f>VLOOKUP(C3631,'Bieu5 TH chi phi'!$B$7:$C$109,2,0)</f>
        <v>333736.29545454547</v>
      </c>
      <c r="K3631" s="690">
        <f t="shared" si="1240"/>
        <v>10012.088863636363</v>
      </c>
      <c r="L3631" s="690"/>
      <c r="M3631" s="690"/>
      <c r="N3631" s="690"/>
      <c r="O3631" s="690"/>
      <c r="P3631" s="645"/>
      <c r="Q3631" s="705"/>
      <c r="S3631" s="648"/>
      <c r="T3631" s="649"/>
      <c r="U3631" s="649"/>
      <c r="V3631" s="649"/>
      <c r="W3631" s="649"/>
    </row>
    <row r="3632" spans="1:23">
      <c r="A3632" s="1058"/>
      <c r="B3632" s="1066" t="s">
        <v>789</v>
      </c>
      <c r="C3632" s="682">
        <v>43230</v>
      </c>
      <c r="D3632" s="1070" t="s">
        <v>736</v>
      </c>
      <c r="E3632" s="729">
        <v>0.01</v>
      </c>
      <c r="F3632" s="1070"/>
      <c r="G3632" s="1070"/>
      <c r="H3632" s="1070"/>
      <c r="I3632" s="1070"/>
      <c r="J3632" s="871">
        <f>VLOOKUP(C3632,'Bieu5 TH chi phi'!$B$7:$C$109,2,0)</f>
        <v>279368.22727272729</v>
      </c>
      <c r="K3632" s="690">
        <f t="shared" si="1240"/>
        <v>2793.6822727272729</v>
      </c>
      <c r="L3632" s="690"/>
      <c r="M3632" s="690"/>
      <c r="N3632" s="690"/>
      <c r="O3632" s="690"/>
      <c r="P3632" s="645" t="str">
        <f t="shared" si="1234"/>
        <v>Sai</v>
      </c>
      <c r="Q3632" s="691"/>
    </row>
    <row r="3633" spans="1:23">
      <c r="A3633" s="1058"/>
      <c r="B3633" s="1063" t="s">
        <v>794</v>
      </c>
      <c r="C3633" s="682"/>
      <c r="D3633" s="1070"/>
      <c r="E3633" s="729"/>
      <c r="F3633" s="1070"/>
      <c r="G3633" s="1070"/>
      <c r="H3633" s="1070"/>
      <c r="I3633" s="1070"/>
      <c r="J3633" s="871"/>
      <c r="K3633" s="695">
        <f>SUM(K3634:K3637)</f>
        <v>468462.5577082918</v>
      </c>
      <c r="L3633" s="695"/>
      <c r="M3633" s="695"/>
      <c r="N3633" s="695"/>
      <c r="O3633" s="695"/>
      <c r="P3633" s="645" t="str">
        <f t="shared" si="1234"/>
        <v>Đúng</v>
      </c>
    </row>
    <row r="3634" spans="1:23">
      <c r="A3634" s="1058"/>
      <c r="B3634" s="841" t="s">
        <v>678</v>
      </c>
      <c r="C3634" s="682"/>
      <c r="D3634" s="1070" t="s">
        <v>795</v>
      </c>
      <c r="E3634" s="729">
        <v>3.75</v>
      </c>
      <c r="F3634" s="1070"/>
      <c r="G3634" s="1070"/>
      <c r="H3634" s="1070"/>
      <c r="I3634" s="1070"/>
      <c r="J3634" s="871">
        <f>VLOOKUP(B3634,'Bieu5 TH chi phi'!$B$7:$C$109,2,0)</f>
        <v>119536.55378486056</v>
      </c>
      <c r="K3634" s="690">
        <f t="shared" ref="K3634:K3637" si="1241">J3634*E3634</f>
        <v>448262.07669322711</v>
      </c>
      <c r="L3634" s="690"/>
      <c r="M3634" s="690"/>
      <c r="N3634" s="690"/>
      <c r="O3634" s="690"/>
      <c r="P3634" s="645" t="str">
        <f t="shared" si="1234"/>
        <v>Sai</v>
      </c>
      <c r="Q3634" s="808"/>
    </row>
    <row r="3635" spans="1:23">
      <c r="A3635" s="1058"/>
      <c r="B3635" s="1066" t="s">
        <v>679</v>
      </c>
      <c r="C3635" s="682"/>
      <c r="D3635" s="1070" t="s">
        <v>795</v>
      </c>
      <c r="E3635" s="729">
        <v>0.08</v>
      </c>
      <c r="F3635" s="1070"/>
      <c r="G3635" s="1070"/>
      <c r="H3635" s="1070"/>
      <c r="I3635" s="1070"/>
      <c r="J3635" s="871">
        <f>VLOOKUP(B3635,'Bieu5 TH chi phi'!$B$7:$C$109,2,0)</f>
        <v>175954.48207171314</v>
      </c>
      <c r="K3635" s="690">
        <f t="shared" si="1241"/>
        <v>14076.358565737051</v>
      </c>
      <c r="L3635" s="690"/>
      <c r="M3635" s="690"/>
      <c r="N3635" s="690"/>
      <c r="O3635" s="690"/>
      <c r="P3635" s="645" t="str">
        <f t="shared" si="1234"/>
        <v>Sai</v>
      </c>
      <c r="Q3635" s="854">
        <v>1.19</v>
      </c>
      <c r="S3635" s="689"/>
      <c r="T3635" s="687"/>
      <c r="U3635" s="687"/>
      <c r="V3635" s="687"/>
      <c r="W3635" s="687"/>
    </row>
    <row r="3636" spans="1:23">
      <c r="A3636" s="1058"/>
      <c r="B3636" s="1066" t="s">
        <v>684</v>
      </c>
      <c r="C3636" s="682"/>
      <c r="D3636" s="1070" t="s">
        <v>795</v>
      </c>
      <c r="E3636" s="729">
        <v>3.0000000000000001E-3</v>
      </c>
      <c r="F3636" s="1070"/>
      <c r="G3636" s="1070"/>
      <c r="H3636" s="1070"/>
      <c r="I3636" s="1070"/>
      <c r="J3636" s="871">
        <f>VLOOKUP(B3636,'Bieu5 TH chi phi'!$B$7:$C$109,2,0)</f>
        <v>498.00796812749002</v>
      </c>
      <c r="K3636" s="690">
        <f>J3636*E3636</f>
        <v>1.4940239043824701</v>
      </c>
      <c r="L3636" s="690"/>
      <c r="M3636" s="690"/>
      <c r="N3636" s="690"/>
      <c r="O3636" s="690"/>
      <c r="P3636" s="645" t="str">
        <f t="shared" si="1234"/>
        <v>Sai</v>
      </c>
      <c r="Q3636" s="854">
        <v>0.2</v>
      </c>
      <c r="S3636" s="689"/>
      <c r="T3636" s="687"/>
      <c r="U3636" s="687"/>
      <c r="V3636" s="687"/>
      <c r="W3636" s="687"/>
    </row>
    <row r="3637" spans="1:23">
      <c r="A3637" s="1058"/>
      <c r="B3637" s="1407" t="s">
        <v>683</v>
      </c>
      <c r="C3637" s="1407"/>
      <c r="D3637" s="1070" t="s">
        <v>795</v>
      </c>
      <c r="E3637" s="729">
        <v>2.67</v>
      </c>
      <c r="F3637" s="1070"/>
      <c r="G3637" s="1070"/>
      <c r="H3637" s="1070"/>
      <c r="I3637" s="1070"/>
      <c r="J3637" s="871">
        <f>VLOOKUP(B3637,'Bieu5 TH chi phi'!$B$7:$C$109,2,0)</f>
        <v>2293.1192604581674</v>
      </c>
      <c r="K3637" s="690">
        <f t="shared" si="1241"/>
        <v>6122.6284254233069</v>
      </c>
      <c r="L3637" s="690"/>
      <c r="M3637" s="690"/>
      <c r="N3637" s="690"/>
      <c r="O3637" s="690"/>
      <c r="P3637" s="645" t="str">
        <f t="shared" si="1234"/>
        <v>Sai</v>
      </c>
      <c r="Q3637" s="854">
        <v>7.0000000000000007E-2</v>
      </c>
      <c r="S3637" s="689"/>
      <c r="T3637" s="687"/>
      <c r="U3637" s="687"/>
      <c r="V3637" s="687"/>
      <c r="W3637" s="687"/>
    </row>
    <row r="3638" spans="1:23">
      <c r="A3638" s="1058"/>
      <c r="B3638" s="1063" t="s">
        <v>796</v>
      </c>
      <c r="C3638" s="682"/>
      <c r="D3638" s="1070"/>
      <c r="E3638" s="729"/>
      <c r="F3638" s="1070"/>
      <c r="G3638" s="1070"/>
      <c r="H3638" s="1070"/>
      <c r="I3638" s="1070"/>
      <c r="J3638" s="871"/>
      <c r="K3638" s="695">
        <f>SUM(K3639:K3640)</f>
        <v>770</v>
      </c>
      <c r="L3638" s="695"/>
      <c r="M3638" s="695"/>
      <c r="N3638" s="695"/>
      <c r="O3638" s="695"/>
      <c r="P3638" s="645" t="str">
        <f t="shared" si="1234"/>
        <v>Sai</v>
      </c>
      <c r="Q3638" s="854">
        <v>0.54</v>
      </c>
      <c r="S3638" s="689"/>
      <c r="T3638" s="687"/>
      <c r="U3638" s="687"/>
      <c r="V3638" s="687"/>
      <c r="W3638" s="687"/>
    </row>
    <row r="3639" spans="1:23">
      <c r="A3639" s="1058"/>
      <c r="B3639" s="1066" t="s">
        <v>722</v>
      </c>
      <c r="C3639" s="682"/>
      <c r="D3639" s="1070" t="s">
        <v>797</v>
      </c>
      <c r="E3639" s="729">
        <v>4.0000000000000001E-3</v>
      </c>
      <c r="F3639" s="1070"/>
      <c r="G3639" s="1070"/>
      <c r="H3639" s="1070"/>
      <c r="I3639" s="1070"/>
      <c r="J3639" s="871">
        <f>VLOOKUP(B3639,'Bieu5 TH chi phi'!$B$7:$C$109,2,0)</f>
        <v>80000</v>
      </c>
      <c r="K3639" s="690">
        <f t="shared" ref="K3639:K3640" si="1242">J3639*E3639</f>
        <v>320</v>
      </c>
      <c r="L3639" s="690"/>
      <c r="M3639" s="690"/>
      <c r="N3639" s="690"/>
      <c r="O3639" s="690"/>
      <c r="P3639" s="645" t="str">
        <f t="shared" si="1234"/>
        <v>Sai</v>
      </c>
      <c r="Q3639" s="854">
        <v>7.0000000000000007E-2</v>
      </c>
      <c r="S3639" s="689"/>
      <c r="T3639" s="687"/>
      <c r="U3639" s="687"/>
      <c r="V3639" s="687"/>
      <c r="W3639" s="687"/>
    </row>
    <row r="3640" spans="1:23">
      <c r="A3640" s="1058"/>
      <c r="B3640" s="1066" t="s">
        <v>724</v>
      </c>
      <c r="C3640" s="1070"/>
      <c r="D3640" s="1070" t="s">
        <v>798</v>
      </c>
      <c r="E3640" s="729">
        <v>1E-3</v>
      </c>
      <c r="F3640" s="1070"/>
      <c r="G3640" s="1070"/>
      <c r="H3640" s="1070"/>
      <c r="I3640" s="1070"/>
      <c r="J3640" s="871">
        <f>VLOOKUP(B3640,'Bieu5 TH chi phi'!$B$7:$C$109,2,0)</f>
        <v>450000</v>
      </c>
      <c r="K3640" s="690">
        <f t="shared" si="1242"/>
        <v>450</v>
      </c>
      <c r="L3640" s="690"/>
      <c r="M3640" s="690"/>
      <c r="N3640" s="690"/>
      <c r="O3640" s="690"/>
      <c r="P3640" s="645" t="str">
        <f t="shared" si="1234"/>
        <v>Sai</v>
      </c>
      <c r="Q3640" s="691"/>
    </row>
    <row r="3641" spans="1:23">
      <c r="A3641" s="1058"/>
      <c r="B3641" s="1063" t="s">
        <v>799</v>
      </c>
      <c r="C3641" s="1070"/>
      <c r="D3641" s="1070" t="s">
        <v>800</v>
      </c>
      <c r="E3641" s="1070">
        <v>1</v>
      </c>
      <c r="F3641" s="1070"/>
      <c r="G3641" s="1070"/>
      <c r="H3641" s="1070"/>
      <c r="I3641" s="1070"/>
      <c r="J3641" s="871"/>
      <c r="K3641" s="701">
        <f>SUM(K3642:K3650)</f>
        <v>333259.57854170853</v>
      </c>
      <c r="L3641" s="701"/>
      <c r="M3641" s="701"/>
      <c r="N3641" s="701"/>
      <c r="O3641" s="701"/>
      <c r="P3641" s="730" t="s">
        <v>811</v>
      </c>
      <c r="Q3641" s="854">
        <v>6.1</v>
      </c>
      <c r="R3641" s="731">
        <f>E3641/Q3641</f>
        <v>0.16393442622950821</v>
      </c>
      <c r="S3641" s="689"/>
      <c r="T3641" s="687"/>
      <c r="U3641" s="687"/>
      <c r="V3641" s="687"/>
      <c r="W3641" s="687"/>
    </row>
    <row r="3642" spans="1:23">
      <c r="A3642" s="707"/>
      <c r="B3642" s="1066" t="s">
        <v>801</v>
      </c>
      <c r="C3642" s="1070"/>
      <c r="D3642" s="1070" t="s">
        <v>800</v>
      </c>
      <c r="E3642" s="1070">
        <v>1</v>
      </c>
      <c r="F3642" s="1070"/>
      <c r="G3642" s="1070"/>
      <c r="H3642" s="1070"/>
      <c r="I3642" s="1070"/>
      <c r="J3642" s="871">
        <f>VLOOKUP(B3642,'Bieu5 TH chi phi'!$B$7:$C$109,2,0)</f>
        <v>38838.710730170496</v>
      </c>
      <c r="K3642" s="704">
        <f>J3642*E3642</f>
        <v>38838.710730170496</v>
      </c>
      <c r="L3642" s="704"/>
      <c r="M3642" s="704"/>
      <c r="N3642" s="704"/>
      <c r="O3642" s="704"/>
      <c r="P3642" s="645" t="str">
        <f t="shared" si="1234"/>
        <v>Sai</v>
      </c>
      <c r="Q3642" s="854">
        <v>0.03</v>
      </c>
      <c r="S3642" s="689"/>
      <c r="T3642" s="687"/>
      <c r="U3642" s="687"/>
      <c r="V3642" s="687"/>
      <c r="W3642" s="687"/>
    </row>
    <row r="3643" spans="1:23">
      <c r="A3643" s="708"/>
      <c r="B3643" s="1066" t="s">
        <v>802</v>
      </c>
      <c r="C3643" s="1070"/>
      <c r="D3643" s="1070" t="s">
        <v>800</v>
      </c>
      <c r="E3643" s="1070">
        <f t="shared" ref="E3643:E3650" si="1243">E3642</f>
        <v>1</v>
      </c>
      <c r="F3643" s="1070"/>
      <c r="G3643" s="1070"/>
      <c r="H3643" s="1070"/>
      <c r="I3643" s="1070"/>
      <c r="J3643" s="871">
        <f>VLOOKUP(B3643,'Bieu5 TH chi phi'!$B$7:$C$109,2,0)</f>
        <v>0</v>
      </c>
      <c r="K3643" s="704"/>
      <c r="L3643" s="704"/>
      <c r="M3643" s="704"/>
      <c r="N3643" s="704"/>
      <c r="O3643" s="704"/>
      <c r="P3643" s="730" t="s">
        <v>811</v>
      </c>
      <c r="Q3643" s="854">
        <v>6.5</v>
      </c>
      <c r="R3643" s="731">
        <f>E3643/Q3643</f>
        <v>0.15384615384615385</v>
      </c>
      <c r="S3643" s="689"/>
      <c r="T3643" s="687"/>
      <c r="U3643" s="687"/>
      <c r="V3643" s="687"/>
      <c r="W3643" s="687"/>
    </row>
    <row r="3644" spans="1:23">
      <c r="A3644" s="707"/>
      <c r="B3644" s="709" t="s">
        <v>605</v>
      </c>
      <c r="C3644" s="1070"/>
      <c r="D3644" s="1070" t="s">
        <v>800</v>
      </c>
      <c r="E3644" s="1070">
        <f t="shared" si="1243"/>
        <v>1</v>
      </c>
      <c r="F3644" s="1070"/>
      <c r="G3644" s="1070"/>
      <c r="H3644" s="1070"/>
      <c r="I3644" s="1070"/>
      <c r="J3644" s="871">
        <f>VLOOKUP(B3644,'Bieu5 TH chi phi'!$B$7:$C$109,2,0)</f>
        <v>18765.274056338028</v>
      </c>
      <c r="K3644" s="704">
        <f>J3644*E3644</f>
        <v>18765.274056338028</v>
      </c>
      <c r="L3644" s="704"/>
      <c r="M3644" s="704"/>
      <c r="N3644" s="704"/>
      <c r="O3644" s="704"/>
      <c r="P3644" s="645" t="str">
        <f t="shared" ref="P3644:P3702" si="1244">IF(E3644=Q3644,"Đúng","Sai")</f>
        <v>Sai</v>
      </c>
      <c r="Q3644" s="691"/>
    </row>
    <row r="3645" spans="1:23">
      <c r="A3645" s="707"/>
      <c r="B3645" s="709" t="s">
        <v>646</v>
      </c>
      <c r="C3645" s="1070"/>
      <c r="D3645" s="1070" t="s">
        <v>800</v>
      </c>
      <c r="E3645" s="1070">
        <f t="shared" si="1243"/>
        <v>1</v>
      </c>
      <c r="F3645" s="1070"/>
      <c r="G3645" s="1070"/>
      <c r="H3645" s="1070"/>
      <c r="I3645" s="1070"/>
      <c r="J3645" s="871">
        <f>VLOOKUP(B3645,'Bieu5 TH chi phi'!$B$7:$C$109,2,0)</f>
        <v>173801.87938349394</v>
      </c>
      <c r="K3645" s="704">
        <f>J3645*E3645</f>
        <v>173801.87938349394</v>
      </c>
      <c r="L3645" s="704"/>
      <c r="M3645" s="704"/>
      <c r="N3645" s="704"/>
      <c r="O3645" s="704"/>
      <c r="P3645" s="645" t="str">
        <f t="shared" si="1244"/>
        <v>Sai</v>
      </c>
      <c r="Q3645" s="854">
        <v>0.03</v>
      </c>
      <c r="S3645" s="689"/>
      <c r="T3645" s="687"/>
      <c r="U3645" s="687"/>
      <c r="V3645" s="687"/>
      <c r="W3645" s="687"/>
    </row>
    <row r="3646" spans="1:23">
      <c r="A3646" s="707"/>
      <c r="B3646" s="1066" t="s">
        <v>803</v>
      </c>
      <c r="C3646" s="1070"/>
      <c r="D3646" s="1070" t="s">
        <v>800</v>
      </c>
      <c r="E3646" s="1070">
        <f t="shared" si="1243"/>
        <v>1</v>
      </c>
      <c r="F3646" s="1070"/>
      <c r="G3646" s="1070"/>
      <c r="H3646" s="1070"/>
      <c r="I3646" s="1070"/>
      <c r="J3646" s="871"/>
      <c r="K3646" s="704"/>
      <c r="L3646" s="704"/>
      <c r="M3646" s="704"/>
      <c r="N3646" s="704"/>
      <c r="O3646" s="704"/>
      <c r="P3646" s="645" t="str">
        <f t="shared" si="1244"/>
        <v>Sai</v>
      </c>
      <c r="Q3646" s="854">
        <v>0.01</v>
      </c>
      <c r="S3646" s="689"/>
      <c r="T3646" s="687"/>
      <c r="U3646" s="687"/>
      <c r="V3646" s="687"/>
      <c r="W3646" s="687"/>
    </row>
    <row r="3647" spans="1:23">
      <c r="A3647" s="707"/>
      <c r="B3647" s="709" t="s">
        <v>19</v>
      </c>
      <c r="C3647" s="1070"/>
      <c r="D3647" s="1070" t="s">
        <v>800</v>
      </c>
      <c r="E3647" s="1070">
        <f t="shared" si="1243"/>
        <v>1</v>
      </c>
      <c r="F3647" s="1070"/>
      <c r="G3647" s="1070"/>
      <c r="H3647" s="1070"/>
      <c r="I3647" s="1070"/>
      <c r="J3647" s="871">
        <f>VLOOKUP(B3647,'Bieu5 TH chi phi'!$B$7:$C$109,2,0)</f>
        <v>10491.54463647199</v>
      </c>
      <c r="K3647" s="704">
        <f>J3647*E3647</f>
        <v>10491.54463647199</v>
      </c>
      <c r="L3647" s="704"/>
      <c r="M3647" s="704"/>
      <c r="N3647" s="704"/>
      <c r="O3647" s="704"/>
      <c r="P3647" s="645"/>
      <c r="Q3647" s="691">
        <v>20</v>
      </c>
    </row>
    <row r="3648" spans="1:23" s="706" customFormat="1">
      <c r="A3648" s="707"/>
      <c r="B3648" s="710" t="s">
        <v>21</v>
      </c>
      <c r="C3648" s="1070"/>
      <c r="D3648" s="1070" t="s">
        <v>800</v>
      </c>
      <c r="E3648" s="1070">
        <f t="shared" si="1243"/>
        <v>1</v>
      </c>
      <c r="F3648" s="1070"/>
      <c r="G3648" s="1070"/>
      <c r="H3648" s="1070"/>
      <c r="I3648" s="1070"/>
      <c r="J3648" s="871">
        <f>VLOOKUP(B3648,'Bieu5 TH chi phi'!$B$7:$C$109,2,0)</f>
        <v>17555.295987286452</v>
      </c>
      <c r="K3648" s="704">
        <f>J3648*E3648</f>
        <v>17555.295987286452</v>
      </c>
      <c r="L3648" s="704"/>
      <c r="M3648" s="704"/>
      <c r="N3648" s="704"/>
      <c r="O3648" s="704"/>
      <c r="P3648" s="645"/>
      <c r="Q3648" s="705"/>
      <c r="S3648" s="648"/>
      <c r="T3648" s="649"/>
      <c r="U3648" s="649"/>
      <c r="V3648" s="649"/>
      <c r="W3648" s="649"/>
    </row>
    <row r="3649" spans="1:23" s="706" customFormat="1">
      <c r="A3649" s="711"/>
      <c r="B3649" s="710" t="s">
        <v>804</v>
      </c>
      <c r="C3649" s="712"/>
      <c r="D3649" s="1070" t="s">
        <v>800</v>
      </c>
      <c r="E3649" s="1070">
        <f t="shared" si="1243"/>
        <v>1</v>
      </c>
      <c r="F3649" s="712"/>
      <c r="G3649" s="712"/>
      <c r="H3649" s="712"/>
      <c r="I3649" s="712"/>
      <c r="J3649" s="871">
        <f>VLOOKUP(B3649,'Bieu5 TH chi phi'!$B$7:$C$109,2,0)</f>
        <v>46989.233700271805</v>
      </c>
      <c r="K3649" s="704">
        <f t="shared" ref="K3649:K3650" si="1245">J3649*E3649</f>
        <v>46989.233700271805</v>
      </c>
      <c r="L3649" s="713"/>
      <c r="M3649" s="713"/>
      <c r="N3649" s="713"/>
      <c r="O3649" s="713"/>
      <c r="P3649" s="645"/>
      <c r="Q3649" s="705"/>
      <c r="S3649" s="689"/>
      <c r="T3649" s="687"/>
      <c r="U3649" s="687"/>
      <c r="V3649" s="687"/>
      <c r="W3649" s="687"/>
    </row>
    <row r="3650" spans="1:23" s="706" customFormat="1">
      <c r="A3650" s="715"/>
      <c r="B3650" s="1159" t="s">
        <v>22</v>
      </c>
      <c r="C3650" s="716"/>
      <c r="D3650" s="716" t="s">
        <v>800</v>
      </c>
      <c r="E3650" s="716">
        <f t="shared" si="1243"/>
        <v>1</v>
      </c>
      <c r="F3650" s="716"/>
      <c r="G3650" s="716"/>
      <c r="H3650" s="716"/>
      <c r="I3650" s="716"/>
      <c r="J3650" s="1160">
        <f>VLOOKUP(B3650,'Bieu5 TH chi phi'!$B$7:$C$109,2,0)</f>
        <v>26817.640047675806</v>
      </c>
      <c r="K3650" s="717">
        <f t="shared" si="1245"/>
        <v>26817.640047675806</v>
      </c>
      <c r="L3650" s="717"/>
      <c r="M3650" s="717"/>
      <c r="N3650" s="717"/>
      <c r="O3650" s="717"/>
      <c r="P3650" s="645"/>
      <c r="Q3650" s="705"/>
      <c r="S3650" s="648"/>
      <c r="T3650" s="649"/>
      <c r="U3650" s="649"/>
      <c r="V3650" s="649"/>
      <c r="W3650" s="649"/>
    </row>
    <row r="3651" spans="1:23" s="706" customFormat="1">
      <c r="A3651" s="1068"/>
      <c r="B3651" s="1064"/>
      <c r="C3651" s="691"/>
      <c r="D3651" s="691"/>
      <c r="E3651" s="691"/>
      <c r="F3651" s="691"/>
      <c r="G3651" s="691"/>
      <c r="H3651" s="691"/>
      <c r="I3651" s="691"/>
      <c r="J3651" s="1093"/>
      <c r="K3651" s="737"/>
      <c r="L3651" s="737"/>
      <c r="M3651" s="737"/>
      <c r="N3651" s="737"/>
      <c r="O3651" s="737"/>
      <c r="P3651" s="645"/>
      <c r="Q3651" s="705"/>
      <c r="S3651" s="689"/>
      <c r="T3651" s="687"/>
      <c r="U3651" s="687"/>
      <c r="V3651" s="687"/>
      <c r="W3651" s="687"/>
    </row>
    <row r="3652" spans="1:23" s="706" customFormat="1">
      <c r="A3652" s="1408" t="s">
        <v>1366</v>
      </c>
      <c r="B3652" s="1408"/>
      <c r="C3652" s="1408"/>
      <c r="D3652" s="1411"/>
      <c r="E3652" s="1411"/>
      <c r="F3652" s="1065"/>
      <c r="G3652" s="1065"/>
      <c r="H3652" s="1065"/>
      <c r="I3652" s="1065"/>
      <c r="J3652" s="724"/>
      <c r="K3652" s="725">
        <f>K3653+K3660+K3665+K3668</f>
        <v>1397270.3327937517</v>
      </c>
      <c r="L3652" s="725"/>
      <c r="M3652" s="725"/>
      <c r="N3652" s="725"/>
      <c r="O3652" s="725"/>
      <c r="P3652" s="645"/>
      <c r="Q3652" s="705"/>
      <c r="S3652" s="648"/>
      <c r="T3652" s="649"/>
      <c r="U3652" s="649"/>
      <c r="V3652" s="649"/>
      <c r="W3652" s="649"/>
    </row>
    <row r="3653" spans="1:23" s="706" customFormat="1">
      <c r="A3653" s="1058" t="s">
        <v>1367</v>
      </c>
      <c r="B3653" s="1063" t="s">
        <v>784</v>
      </c>
      <c r="C3653" s="753"/>
      <c r="D3653" s="1070"/>
      <c r="E3653" s="1070"/>
      <c r="F3653" s="1070"/>
      <c r="G3653" s="1070"/>
      <c r="H3653" s="1070"/>
      <c r="I3653" s="1070"/>
      <c r="J3653" s="871"/>
      <c r="K3653" s="695">
        <f>SUM(K3654:K3659)</f>
        <v>340820.87295454543</v>
      </c>
      <c r="L3653" s="695"/>
      <c r="M3653" s="695"/>
      <c r="N3653" s="695"/>
      <c r="O3653" s="695"/>
      <c r="P3653" s="645"/>
      <c r="Q3653" s="705"/>
      <c r="S3653" s="648"/>
      <c r="T3653" s="649"/>
      <c r="U3653" s="649"/>
      <c r="V3653" s="649"/>
      <c r="W3653" s="649"/>
    </row>
    <row r="3654" spans="1:23" s="706" customFormat="1">
      <c r="A3654" s="1058"/>
      <c r="B3654" s="1066" t="s">
        <v>786</v>
      </c>
      <c r="C3654" s="682">
        <v>43168</v>
      </c>
      <c r="D3654" s="1070" t="s">
        <v>736</v>
      </c>
      <c r="E3654" s="729">
        <v>0.66</v>
      </c>
      <c r="F3654" s="1070"/>
      <c r="G3654" s="1070"/>
      <c r="H3654" s="1070"/>
      <c r="I3654" s="1070"/>
      <c r="J3654" s="871">
        <f>VLOOKUP(C3654,'Bieu5 TH chi phi'!$B$7:$C$109,2,0)</f>
        <v>250929.54545454544</v>
      </c>
      <c r="K3654" s="690">
        <f>J3654*E3654</f>
        <v>165613.5</v>
      </c>
      <c r="L3654" s="690"/>
      <c r="M3654" s="690"/>
      <c r="N3654" s="690"/>
      <c r="O3654" s="690"/>
      <c r="P3654" s="645"/>
      <c r="Q3654" s="705"/>
      <c r="S3654" s="648"/>
      <c r="T3654" s="649"/>
      <c r="U3654" s="649"/>
      <c r="V3654" s="649"/>
      <c r="W3654" s="649"/>
    </row>
    <row r="3655" spans="1:23" s="706" customFormat="1">
      <c r="A3655" s="1058"/>
      <c r="B3655" s="1066" t="s">
        <v>786</v>
      </c>
      <c r="C3655" s="682">
        <v>43260</v>
      </c>
      <c r="D3655" s="1070" t="s">
        <v>736</v>
      </c>
      <c r="E3655" s="729">
        <v>0.08</v>
      </c>
      <c r="F3655" s="1070"/>
      <c r="G3655" s="1070"/>
      <c r="H3655" s="1070"/>
      <c r="I3655" s="1070"/>
      <c r="J3655" s="871">
        <f>VLOOKUP(C3655,'Bieu5 TH chi phi'!$B$7:$C$109,2,0)</f>
        <v>333736.29545454547</v>
      </c>
      <c r="K3655" s="690">
        <f>J3655*E3655</f>
        <v>26698.903636363637</v>
      </c>
      <c r="L3655" s="690"/>
      <c r="M3655" s="690"/>
      <c r="N3655" s="690"/>
      <c r="O3655" s="690"/>
      <c r="P3655" s="645"/>
      <c r="Q3655" s="705"/>
      <c r="S3655" s="648"/>
      <c r="T3655" s="649"/>
      <c r="U3655" s="649"/>
      <c r="V3655" s="649"/>
      <c r="W3655" s="649"/>
    </row>
    <row r="3656" spans="1:23" s="706" customFormat="1">
      <c r="A3656" s="1058"/>
      <c r="B3656" s="1066" t="s">
        <v>786</v>
      </c>
      <c r="C3656" s="682">
        <v>43321</v>
      </c>
      <c r="D3656" s="1070" t="s">
        <v>736</v>
      </c>
      <c r="E3656" s="729">
        <v>0.05</v>
      </c>
      <c r="F3656" s="1070"/>
      <c r="G3656" s="1070"/>
      <c r="H3656" s="1070"/>
      <c r="I3656" s="1070"/>
      <c r="J3656" s="871">
        <f>VLOOKUP(C3656,'Bieu5 TH chi phi'!$B$7:$C$109,2,0)</f>
        <v>388940.79545454553</v>
      </c>
      <c r="K3656" s="690">
        <f t="shared" ref="K3656:K3659" si="1246">J3656*E3656</f>
        <v>19447.039772727276</v>
      </c>
      <c r="L3656" s="690"/>
      <c r="M3656" s="690"/>
      <c r="N3656" s="690"/>
      <c r="O3656" s="690"/>
      <c r="P3656" s="645"/>
      <c r="Q3656" s="705"/>
      <c r="S3656" s="648"/>
      <c r="T3656" s="649"/>
      <c r="U3656" s="649"/>
      <c r="V3656" s="649"/>
      <c r="W3656" s="649"/>
    </row>
    <row r="3657" spans="1:23">
      <c r="A3657" s="1058"/>
      <c r="B3657" s="1066" t="s">
        <v>788</v>
      </c>
      <c r="C3657" s="682">
        <v>43168</v>
      </c>
      <c r="D3657" s="1070" t="s">
        <v>736</v>
      </c>
      <c r="E3657" s="729">
        <v>0.45</v>
      </c>
      <c r="F3657" s="1070"/>
      <c r="G3657" s="1070"/>
      <c r="H3657" s="1070"/>
      <c r="I3657" s="1070"/>
      <c r="J3657" s="871">
        <f>VLOOKUP(C3657,'Bieu5 TH chi phi'!$B$7:$C$109,2,0)</f>
        <v>250929.54545454544</v>
      </c>
      <c r="K3657" s="690">
        <f t="shared" si="1246"/>
        <v>112918.29545454546</v>
      </c>
      <c r="L3657" s="690"/>
      <c r="M3657" s="690"/>
      <c r="N3657" s="690"/>
      <c r="O3657" s="690"/>
      <c r="P3657" s="645"/>
      <c r="Q3657" s="691"/>
    </row>
    <row r="3658" spans="1:23">
      <c r="A3658" s="1058"/>
      <c r="B3658" s="1066" t="s">
        <v>788</v>
      </c>
      <c r="C3658" s="682">
        <v>43260</v>
      </c>
      <c r="D3658" s="1070" t="s">
        <v>736</v>
      </c>
      <c r="E3658" s="729">
        <v>0.04</v>
      </c>
      <c r="F3658" s="1070"/>
      <c r="G3658" s="1070"/>
      <c r="H3658" s="1070"/>
      <c r="I3658" s="1070"/>
      <c r="J3658" s="871">
        <f>VLOOKUP(C3658,'Bieu5 TH chi phi'!$B$7:$C$109,2,0)</f>
        <v>333736.29545454547</v>
      </c>
      <c r="K3658" s="690">
        <f t="shared" si="1246"/>
        <v>13349.451818181818</v>
      </c>
      <c r="L3658" s="690"/>
      <c r="M3658" s="690"/>
      <c r="N3658" s="690"/>
      <c r="O3658" s="690"/>
      <c r="P3658" s="645"/>
      <c r="Q3658" s="691"/>
    </row>
    <row r="3659" spans="1:23">
      <c r="A3659" s="1058"/>
      <c r="B3659" s="1066" t="s">
        <v>789</v>
      </c>
      <c r="C3659" s="682">
        <v>43230</v>
      </c>
      <c r="D3659" s="1070" t="s">
        <v>736</v>
      </c>
      <c r="E3659" s="729">
        <v>0.01</v>
      </c>
      <c r="F3659" s="1070"/>
      <c r="G3659" s="1070"/>
      <c r="H3659" s="1070"/>
      <c r="I3659" s="1070"/>
      <c r="J3659" s="871">
        <f>VLOOKUP(C3659,'Bieu5 TH chi phi'!$B$7:$C$109,2,0)</f>
        <v>279368.22727272729</v>
      </c>
      <c r="K3659" s="690">
        <f t="shared" si="1246"/>
        <v>2793.6822727272729</v>
      </c>
      <c r="L3659" s="690"/>
      <c r="M3659" s="690"/>
      <c r="N3659" s="690"/>
      <c r="O3659" s="690"/>
      <c r="P3659" s="645"/>
    </row>
    <row r="3660" spans="1:23">
      <c r="A3660" s="1058"/>
      <c r="B3660" s="1063" t="s">
        <v>794</v>
      </c>
      <c r="C3660" s="682"/>
      <c r="D3660" s="1070"/>
      <c r="E3660" s="729"/>
      <c r="F3660" s="1070"/>
      <c r="G3660" s="1070"/>
      <c r="H3660" s="1070"/>
      <c r="I3660" s="1070"/>
      <c r="J3660" s="871"/>
      <c r="K3660" s="695">
        <f>SUM(K3661:K3664)</f>
        <v>555790.09202664346</v>
      </c>
      <c r="L3660" s="695"/>
      <c r="M3660" s="695"/>
      <c r="N3660" s="695"/>
      <c r="O3660" s="695"/>
      <c r="P3660" s="645"/>
    </row>
    <row r="3661" spans="1:23">
      <c r="A3661" s="1058"/>
      <c r="B3661" s="841" t="s">
        <v>678</v>
      </c>
      <c r="C3661" s="682"/>
      <c r="D3661" s="1070" t="s">
        <v>795</v>
      </c>
      <c r="E3661" s="729">
        <v>4.47</v>
      </c>
      <c r="F3661" s="1070"/>
      <c r="G3661" s="1070"/>
      <c r="H3661" s="1070"/>
      <c r="I3661" s="1070"/>
      <c r="J3661" s="871">
        <f>VLOOKUP(B3661,'Bieu5 TH chi phi'!$B$7:$C$109,2,0)</f>
        <v>119536.55378486056</v>
      </c>
      <c r="K3661" s="690">
        <f>J3661*E3661</f>
        <v>534328.39541832672</v>
      </c>
      <c r="L3661" s="690"/>
      <c r="M3661" s="690"/>
      <c r="N3661" s="690"/>
      <c r="O3661" s="690"/>
      <c r="P3661" s="645"/>
    </row>
    <row r="3662" spans="1:23">
      <c r="A3662" s="1058"/>
      <c r="B3662" s="1066" t="s">
        <v>679</v>
      </c>
      <c r="C3662" s="682"/>
      <c r="D3662" s="1070" t="s">
        <v>795</v>
      </c>
      <c r="E3662" s="729">
        <v>0.08</v>
      </c>
      <c r="F3662" s="1070"/>
      <c r="G3662" s="1070"/>
      <c r="H3662" s="1070"/>
      <c r="I3662" s="1070"/>
      <c r="J3662" s="871">
        <f>VLOOKUP(B3662,'Bieu5 TH chi phi'!$B$7:$C$109,2,0)</f>
        <v>175954.48207171314</v>
      </c>
      <c r="K3662" s="690">
        <f t="shared" ref="K3662:K3664" si="1247">J3662*E3662</f>
        <v>14076.358565737051</v>
      </c>
      <c r="L3662" s="690"/>
      <c r="M3662" s="690"/>
      <c r="N3662" s="690"/>
      <c r="O3662" s="690"/>
      <c r="P3662" s="645"/>
    </row>
    <row r="3663" spans="1:23">
      <c r="A3663" s="1058"/>
      <c r="B3663" s="1066" t="s">
        <v>684</v>
      </c>
      <c r="C3663" s="682"/>
      <c r="D3663" s="1070" t="s">
        <v>795</v>
      </c>
      <c r="E3663" s="729">
        <v>3.0000000000000001E-3</v>
      </c>
      <c r="F3663" s="1070"/>
      <c r="G3663" s="1070"/>
      <c r="H3663" s="1070"/>
      <c r="I3663" s="1070"/>
      <c r="J3663" s="871">
        <f>VLOOKUP(B3663,'Bieu5 TH chi phi'!$B$7:$C$109,2,0)</f>
        <v>498.00796812749002</v>
      </c>
      <c r="K3663" s="690">
        <f t="shared" si="1247"/>
        <v>1.4940239043824701</v>
      </c>
      <c r="L3663" s="690"/>
      <c r="M3663" s="690"/>
      <c r="N3663" s="690"/>
      <c r="O3663" s="690"/>
      <c r="P3663" s="645" t="str">
        <f t="shared" si="1244"/>
        <v>Sai</v>
      </c>
    </row>
    <row r="3664" spans="1:23">
      <c r="A3664" s="1058"/>
      <c r="B3664" s="1407" t="s">
        <v>683</v>
      </c>
      <c r="C3664" s="1407"/>
      <c r="D3664" s="1070" t="s">
        <v>795</v>
      </c>
      <c r="E3664" s="729">
        <v>3.22</v>
      </c>
      <c r="F3664" s="1070"/>
      <c r="G3664" s="1070"/>
      <c r="H3664" s="1070"/>
      <c r="I3664" s="1070"/>
      <c r="J3664" s="871">
        <f>VLOOKUP(B3664,'Bieu5 TH chi phi'!$B$7:$C$109,2,0)</f>
        <v>2293.1192604581674</v>
      </c>
      <c r="K3664" s="690">
        <f t="shared" si="1247"/>
        <v>7383.8440186752996</v>
      </c>
      <c r="L3664" s="690"/>
      <c r="M3664" s="690"/>
      <c r="N3664" s="690"/>
      <c r="O3664" s="690"/>
      <c r="P3664" s="645" t="str">
        <f t="shared" si="1244"/>
        <v>Sai</v>
      </c>
      <c r="Q3664" s="858"/>
    </row>
    <row r="3665" spans="1:23">
      <c r="A3665" s="1058"/>
      <c r="B3665" s="1063" t="s">
        <v>796</v>
      </c>
      <c r="C3665" s="682"/>
      <c r="D3665" s="1070"/>
      <c r="E3665" s="729"/>
      <c r="F3665" s="1070"/>
      <c r="G3665" s="1070"/>
      <c r="H3665" s="1070"/>
      <c r="I3665" s="1070"/>
      <c r="J3665" s="871"/>
      <c r="K3665" s="695">
        <f>SUM(K3666:K3667)</f>
        <v>770</v>
      </c>
      <c r="L3665" s="695"/>
      <c r="M3665" s="695"/>
      <c r="N3665" s="695"/>
      <c r="O3665" s="695"/>
      <c r="P3665" s="645" t="str">
        <f t="shared" si="1244"/>
        <v>Sai</v>
      </c>
      <c r="Q3665" s="691">
        <v>0.35</v>
      </c>
      <c r="S3665" s="689"/>
      <c r="T3665" s="687"/>
      <c r="U3665" s="687"/>
      <c r="V3665" s="687"/>
      <c r="W3665" s="687"/>
    </row>
    <row r="3666" spans="1:23">
      <c r="A3666" s="1058"/>
      <c r="B3666" s="1066" t="s">
        <v>722</v>
      </c>
      <c r="C3666" s="682"/>
      <c r="D3666" s="1070" t="s">
        <v>797</v>
      </c>
      <c r="E3666" s="1091">
        <v>4.0000000000000001E-3</v>
      </c>
      <c r="F3666" s="1070"/>
      <c r="G3666" s="1070"/>
      <c r="H3666" s="1070"/>
      <c r="I3666" s="1070"/>
      <c r="J3666" s="871">
        <f>VLOOKUP(B3666,'Bieu5 TH chi phi'!$B$7:$C$109,2,0)</f>
        <v>80000</v>
      </c>
      <c r="K3666" s="690">
        <f>J3666*E3666</f>
        <v>320</v>
      </c>
      <c r="L3666" s="690"/>
      <c r="M3666" s="690"/>
      <c r="N3666" s="690"/>
      <c r="O3666" s="690"/>
      <c r="P3666" s="645" t="str">
        <f t="shared" si="1244"/>
        <v>Sai</v>
      </c>
      <c r="Q3666" s="691">
        <v>0.04</v>
      </c>
      <c r="S3666" s="689"/>
      <c r="T3666" s="687"/>
      <c r="U3666" s="687"/>
      <c r="V3666" s="687"/>
      <c r="W3666" s="687"/>
    </row>
    <row r="3667" spans="1:23">
      <c r="A3667" s="1058"/>
      <c r="B3667" s="1066" t="s">
        <v>724</v>
      </c>
      <c r="C3667" s="1070"/>
      <c r="D3667" s="1070" t="s">
        <v>798</v>
      </c>
      <c r="E3667" s="1091">
        <v>1E-3</v>
      </c>
      <c r="F3667" s="1070"/>
      <c r="G3667" s="1070"/>
      <c r="H3667" s="1070"/>
      <c r="I3667" s="1070"/>
      <c r="J3667" s="871">
        <f>VLOOKUP(B3667,'Bieu5 TH chi phi'!$B$7:$C$109,2,0)</f>
        <v>450000</v>
      </c>
      <c r="K3667" s="690">
        <f t="shared" ref="K3667" si="1248">J3667*E3667</f>
        <v>450</v>
      </c>
      <c r="L3667" s="690"/>
      <c r="M3667" s="690"/>
      <c r="N3667" s="690"/>
      <c r="O3667" s="690"/>
      <c r="P3667" s="645" t="str">
        <f t="shared" si="1244"/>
        <v>Sai</v>
      </c>
      <c r="Q3667" s="691">
        <v>0.04</v>
      </c>
      <c r="S3667" s="689"/>
      <c r="T3667" s="687"/>
      <c r="U3667" s="687"/>
      <c r="V3667" s="687"/>
      <c r="W3667" s="687"/>
    </row>
    <row r="3668" spans="1:23">
      <c r="A3668" s="1058"/>
      <c r="B3668" s="1063" t="s">
        <v>799</v>
      </c>
      <c r="C3668" s="1070"/>
      <c r="D3668" s="1070" t="s">
        <v>800</v>
      </c>
      <c r="E3668" s="1070">
        <v>1.5</v>
      </c>
      <c r="F3668" s="1070"/>
      <c r="G3668" s="1070"/>
      <c r="H3668" s="1070"/>
      <c r="I3668" s="1070"/>
      <c r="J3668" s="871"/>
      <c r="K3668" s="701">
        <f>SUM(K3669:K3677)</f>
        <v>499889.36781256279</v>
      </c>
      <c r="L3668" s="701"/>
      <c r="M3668" s="701"/>
      <c r="N3668" s="701"/>
      <c r="O3668" s="701"/>
      <c r="P3668" s="645" t="str">
        <f t="shared" si="1244"/>
        <v>Sai</v>
      </c>
      <c r="Q3668" s="691">
        <v>0.01</v>
      </c>
      <c r="S3668" s="689"/>
      <c r="T3668" s="687"/>
      <c r="U3668" s="687"/>
      <c r="V3668" s="687"/>
      <c r="W3668" s="687"/>
    </row>
    <row r="3669" spans="1:23">
      <c r="A3669" s="707"/>
      <c r="B3669" s="1066" t="s">
        <v>801</v>
      </c>
      <c r="C3669" s="1070"/>
      <c r="D3669" s="1070" t="s">
        <v>800</v>
      </c>
      <c r="E3669" s="1070">
        <v>1.5</v>
      </c>
      <c r="F3669" s="1070"/>
      <c r="G3669" s="1070"/>
      <c r="H3669" s="1070"/>
      <c r="I3669" s="1070"/>
      <c r="J3669" s="871">
        <f>VLOOKUP(B3669,'Bieu5 TH chi phi'!$B$7:$C$109,2,0)</f>
        <v>38838.710730170496</v>
      </c>
      <c r="K3669" s="704">
        <f>J3669*E3669</f>
        <v>58258.066095255745</v>
      </c>
      <c r="L3669" s="704"/>
      <c r="M3669" s="704"/>
      <c r="N3669" s="704"/>
      <c r="O3669" s="704"/>
      <c r="P3669" s="645" t="str">
        <f t="shared" si="1244"/>
        <v>Sai</v>
      </c>
      <c r="Q3669" s="691">
        <v>0.02</v>
      </c>
      <c r="S3669" s="689"/>
      <c r="T3669" s="687"/>
      <c r="U3669" s="687"/>
      <c r="V3669" s="687"/>
      <c r="W3669" s="687"/>
    </row>
    <row r="3670" spans="1:23">
      <c r="A3670" s="708"/>
      <c r="B3670" s="1066" t="s">
        <v>802</v>
      </c>
      <c r="C3670" s="1070"/>
      <c r="D3670" s="1070" t="s">
        <v>800</v>
      </c>
      <c r="E3670" s="1070">
        <f t="shared" ref="E3670:E3677" si="1249">E3669</f>
        <v>1.5</v>
      </c>
      <c r="F3670" s="1070"/>
      <c r="G3670" s="1070"/>
      <c r="H3670" s="1070"/>
      <c r="I3670" s="1070"/>
      <c r="J3670" s="871">
        <f>VLOOKUP(B3670,'Bieu5 TH chi phi'!$B$7:$C$109,2,0)</f>
        <v>0</v>
      </c>
      <c r="K3670" s="704"/>
      <c r="L3670" s="704"/>
      <c r="M3670" s="704"/>
      <c r="N3670" s="704"/>
      <c r="O3670" s="704"/>
      <c r="P3670" s="645" t="str">
        <f t="shared" si="1244"/>
        <v>Sai</v>
      </c>
      <c r="Q3670" s="691"/>
    </row>
    <row r="3671" spans="1:23">
      <c r="A3671" s="707"/>
      <c r="B3671" s="709" t="s">
        <v>605</v>
      </c>
      <c r="C3671" s="1070"/>
      <c r="D3671" s="1070" t="s">
        <v>800</v>
      </c>
      <c r="E3671" s="1070">
        <f t="shared" si="1249"/>
        <v>1.5</v>
      </c>
      <c r="F3671" s="1070"/>
      <c r="G3671" s="1070"/>
      <c r="H3671" s="1070"/>
      <c r="I3671" s="1070"/>
      <c r="J3671" s="871">
        <f>VLOOKUP(B3671,'Bieu5 TH chi phi'!$B$7:$C$109,2,0)</f>
        <v>18765.274056338028</v>
      </c>
      <c r="K3671" s="704">
        <f>J3671*E3671</f>
        <v>28147.911084507043</v>
      </c>
      <c r="L3671" s="704"/>
      <c r="M3671" s="704"/>
      <c r="N3671" s="704"/>
      <c r="O3671" s="704"/>
      <c r="P3671" s="645" t="str">
        <f t="shared" si="1244"/>
        <v>Sai</v>
      </c>
      <c r="Q3671" s="691">
        <v>0.33</v>
      </c>
      <c r="S3671" s="689"/>
      <c r="T3671" s="687"/>
      <c r="U3671" s="687"/>
      <c r="V3671" s="687"/>
      <c r="W3671" s="687"/>
    </row>
    <row r="3672" spans="1:23">
      <c r="A3672" s="707"/>
      <c r="B3672" s="709" t="s">
        <v>646</v>
      </c>
      <c r="C3672" s="1070"/>
      <c r="D3672" s="1070" t="s">
        <v>800</v>
      </c>
      <c r="E3672" s="1070">
        <f t="shared" si="1249"/>
        <v>1.5</v>
      </c>
      <c r="F3672" s="1070"/>
      <c r="G3672" s="1070"/>
      <c r="H3672" s="1070"/>
      <c r="I3672" s="1070"/>
      <c r="J3672" s="871">
        <f>VLOOKUP(B3672,'Bieu5 TH chi phi'!$B$7:$C$109,2,0)</f>
        <v>173801.87938349394</v>
      </c>
      <c r="K3672" s="704">
        <f>J3672*E3672</f>
        <v>260702.81907524093</v>
      </c>
      <c r="L3672" s="704"/>
      <c r="M3672" s="704"/>
      <c r="N3672" s="704"/>
      <c r="O3672" s="704"/>
      <c r="P3672" s="645" t="str">
        <f t="shared" si="1244"/>
        <v>Sai</v>
      </c>
      <c r="Q3672" s="691">
        <v>0.01</v>
      </c>
      <c r="S3672" s="689"/>
      <c r="T3672" s="687"/>
      <c r="U3672" s="687"/>
      <c r="V3672" s="687"/>
      <c r="W3672" s="687"/>
    </row>
    <row r="3673" spans="1:23">
      <c r="A3673" s="707"/>
      <c r="B3673" s="1066" t="s">
        <v>803</v>
      </c>
      <c r="C3673" s="1070"/>
      <c r="D3673" s="1070" t="s">
        <v>800</v>
      </c>
      <c r="E3673" s="1070">
        <f t="shared" si="1249"/>
        <v>1.5</v>
      </c>
      <c r="F3673" s="1070"/>
      <c r="G3673" s="1070"/>
      <c r="H3673" s="1070"/>
      <c r="I3673" s="1070"/>
      <c r="J3673" s="871"/>
      <c r="K3673" s="704"/>
      <c r="L3673" s="704"/>
      <c r="M3673" s="704"/>
      <c r="N3673" s="704"/>
      <c r="O3673" s="704"/>
      <c r="P3673" s="645" t="str">
        <f t="shared" si="1244"/>
        <v>Sai</v>
      </c>
      <c r="Q3673" s="691">
        <v>3.2</v>
      </c>
      <c r="S3673" s="689"/>
      <c r="T3673" s="687"/>
      <c r="U3673" s="687"/>
      <c r="V3673" s="687"/>
      <c r="W3673" s="687"/>
    </row>
    <row r="3674" spans="1:23">
      <c r="A3674" s="707"/>
      <c r="B3674" s="709" t="s">
        <v>19</v>
      </c>
      <c r="C3674" s="1070"/>
      <c r="D3674" s="1070" t="s">
        <v>800</v>
      </c>
      <c r="E3674" s="1070">
        <f t="shared" si="1249"/>
        <v>1.5</v>
      </c>
      <c r="F3674" s="1070"/>
      <c r="G3674" s="1070"/>
      <c r="H3674" s="1070"/>
      <c r="I3674" s="1070"/>
      <c r="J3674" s="871">
        <f>VLOOKUP(B3674,'Bieu5 TH chi phi'!$B$7:$C$109,2,0)</f>
        <v>10491.54463647199</v>
      </c>
      <c r="K3674" s="704">
        <f>J3674*E3674</f>
        <v>15737.316954707985</v>
      </c>
      <c r="L3674" s="704"/>
      <c r="M3674" s="704"/>
      <c r="N3674" s="704"/>
      <c r="O3674" s="704"/>
      <c r="P3674" s="645" t="str">
        <f t="shared" si="1244"/>
        <v>Sai</v>
      </c>
      <c r="Q3674" s="691"/>
    </row>
    <row r="3675" spans="1:23">
      <c r="A3675" s="707"/>
      <c r="B3675" s="710" t="s">
        <v>21</v>
      </c>
      <c r="C3675" s="1070"/>
      <c r="D3675" s="1070" t="s">
        <v>800</v>
      </c>
      <c r="E3675" s="1070">
        <f t="shared" si="1249"/>
        <v>1.5</v>
      </c>
      <c r="F3675" s="1070"/>
      <c r="G3675" s="1070"/>
      <c r="H3675" s="1070"/>
      <c r="I3675" s="1070"/>
      <c r="J3675" s="871">
        <f>VLOOKUP(B3675,'Bieu5 TH chi phi'!$B$7:$C$109,2,0)</f>
        <v>17555.295987286452</v>
      </c>
      <c r="K3675" s="704">
        <f>J3675*E3675</f>
        <v>26332.943980929678</v>
      </c>
      <c r="L3675" s="704"/>
      <c r="M3675" s="704"/>
      <c r="N3675" s="704"/>
      <c r="O3675" s="704"/>
      <c r="P3675" s="645" t="str">
        <f t="shared" si="1244"/>
        <v>Sai</v>
      </c>
      <c r="Q3675" s="691">
        <v>0.01</v>
      </c>
      <c r="S3675" s="689"/>
      <c r="T3675" s="687"/>
      <c r="U3675" s="687"/>
      <c r="V3675" s="687"/>
      <c r="W3675" s="687"/>
    </row>
    <row r="3676" spans="1:23">
      <c r="A3676" s="711"/>
      <c r="B3676" s="710" t="s">
        <v>804</v>
      </c>
      <c r="C3676" s="712"/>
      <c r="D3676" s="1070" t="s">
        <v>800</v>
      </c>
      <c r="E3676" s="1070">
        <f t="shared" si="1249"/>
        <v>1.5</v>
      </c>
      <c r="F3676" s="712"/>
      <c r="G3676" s="712"/>
      <c r="H3676" s="712"/>
      <c r="I3676" s="712"/>
      <c r="J3676" s="871">
        <f>VLOOKUP(B3676,'Bieu5 TH chi phi'!$B$7:$C$109,2,0)</f>
        <v>46989.233700271805</v>
      </c>
      <c r="K3676" s="704">
        <f t="shared" ref="K3676:K3677" si="1250">J3676*E3676</f>
        <v>70483.850550407704</v>
      </c>
      <c r="L3676" s="713"/>
      <c r="M3676" s="713"/>
      <c r="N3676" s="713"/>
      <c r="O3676" s="713"/>
      <c r="P3676" s="645" t="str">
        <f t="shared" si="1244"/>
        <v>Sai</v>
      </c>
      <c r="Q3676" s="691">
        <v>3.0000000000000001E-3</v>
      </c>
      <c r="S3676" s="689"/>
      <c r="T3676" s="687"/>
      <c r="U3676" s="687"/>
      <c r="V3676" s="687"/>
      <c r="W3676" s="687"/>
    </row>
    <row r="3677" spans="1:23">
      <c r="A3677" s="715"/>
      <c r="B3677" s="1159" t="s">
        <v>22</v>
      </c>
      <c r="C3677" s="716"/>
      <c r="D3677" s="716" t="s">
        <v>800</v>
      </c>
      <c r="E3677" s="716">
        <f t="shared" si="1249"/>
        <v>1.5</v>
      </c>
      <c r="F3677" s="716"/>
      <c r="G3677" s="716"/>
      <c r="H3677" s="716"/>
      <c r="I3677" s="716"/>
      <c r="J3677" s="1160">
        <f>VLOOKUP(B3677,'Bieu5 TH chi phi'!$B$7:$C$109,2,0)</f>
        <v>26817.640047675806</v>
      </c>
      <c r="K3677" s="717">
        <f t="shared" si="1250"/>
        <v>40226.460071513706</v>
      </c>
      <c r="L3677" s="717"/>
      <c r="M3677" s="717"/>
      <c r="N3677" s="717"/>
      <c r="O3677" s="717"/>
      <c r="P3677" s="645" t="str">
        <f t="shared" si="1244"/>
        <v>Sai</v>
      </c>
      <c r="Q3677" s="691">
        <v>5</v>
      </c>
    </row>
    <row r="3678" spans="1:23" s="706" customFormat="1">
      <c r="A3678" s="748"/>
      <c r="B3678" s="749"/>
      <c r="C3678" s="691"/>
      <c r="D3678" s="691"/>
      <c r="E3678" s="691"/>
      <c r="F3678" s="691"/>
      <c r="G3678" s="691"/>
      <c r="H3678" s="691"/>
      <c r="I3678" s="691"/>
      <c r="J3678" s="1095"/>
      <c r="K3678" s="814"/>
      <c r="L3678" s="814"/>
      <c r="M3678" s="814"/>
      <c r="N3678" s="814"/>
      <c r="O3678" s="814"/>
      <c r="P3678" s="645"/>
      <c r="Q3678" s="705"/>
      <c r="S3678" s="689"/>
      <c r="T3678" s="687"/>
      <c r="U3678" s="687"/>
      <c r="V3678" s="687"/>
      <c r="W3678" s="687"/>
    </row>
    <row r="3679" spans="1:23" s="706" customFormat="1">
      <c r="A3679" s="1081" t="s">
        <v>997</v>
      </c>
      <c r="B3679" s="1082"/>
      <c r="C3679" s="809"/>
      <c r="D3679" s="801"/>
      <c r="E3679" s="801"/>
      <c r="F3679" s="801"/>
      <c r="G3679" s="801"/>
      <c r="H3679" s="801"/>
      <c r="I3679" s="801"/>
      <c r="J3679" s="1088"/>
      <c r="K3679" s="725"/>
      <c r="L3679" s="725"/>
      <c r="M3679" s="725"/>
      <c r="N3679" s="725"/>
      <c r="O3679" s="725"/>
      <c r="P3679" s="645"/>
      <c r="Q3679" s="705"/>
      <c r="S3679" s="648"/>
      <c r="T3679" s="649"/>
      <c r="U3679" s="649"/>
      <c r="V3679" s="649"/>
      <c r="W3679" s="649"/>
    </row>
    <row r="3680" spans="1:23" s="706" customFormat="1">
      <c r="A3680" s="1407" t="s">
        <v>998</v>
      </c>
      <c r="B3680" s="1407"/>
      <c r="C3680" s="1407"/>
      <c r="D3680" s="1412"/>
      <c r="E3680" s="1412"/>
      <c r="F3680" s="1069"/>
      <c r="G3680" s="1069"/>
      <c r="H3680" s="1069"/>
      <c r="I3680" s="1069"/>
      <c r="J3680" s="871"/>
      <c r="K3680" s="751">
        <f>K3681+K3687+K3691+K3694</f>
        <v>34343719.621159665</v>
      </c>
      <c r="L3680" s="751"/>
      <c r="M3680" s="751"/>
      <c r="N3680" s="751"/>
      <c r="O3680" s="751"/>
      <c r="P3680" s="645"/>
      <c r="Q3680" s="705"/>
      <c r="S3680" s="648"/>
      <c r="T3680" s="649"/>
      <c r="U3680" s="649"/>
      <c r="V3680" s="649"/>
      <c r="W3680" s="649"/>
    </row>
    <row r="3681" spans="1:23" s="706" customFormat="1">
      <c r="A3681" s="1406" t="s">
        <v>999</v>
      </c>
      <c r="B3681" s="1063" t="s">
        <v>784</v>
      </c>
      <c r="C3681" s="682"/>
      <c r="D3681" s="1070"/>
      <c r="E3681" s="1070"/>
      <c r="F3681" s="1070"/>
      <c r="G3681" s="1070"/>
      <c r="H3681" s="1070"/>
      <c r="I3681" s="1070"/>
      <c r="J3681" s="871"/>
      <c r="K3681" s="695">
        <f>SUM(K3682:K3686)</f>
        <v>20310036.665454548</v>
      </c>
      <c r="L3681" s="695"/>
      <c r="M3681" s="695"/>
      <c r="N3681" s="695"/>
      <c r="O3681" s="695"/>
      <c r="P3681" s="645"/>
      <c r="Q3681" s="705"/>
      <c r="S3681" s="689"/>
      <c r="T3681" s="687"/>
      <c r="U3681" s="687"/>
      <c r="V3681" s="687"/>
      <c r="W3681" s="687"/>
    </row>
    <row r="3682" spans="1:23" s="706" customFormat="1">
      <c r="A3682" s="1406"/>
      <c r="B3682" s="1066" t="s">
        <v>786</v>
      </c>
      <c r="C3682" s="682">
        <v>43290</v>
      </c>
      <c r="D3682" s="1070" t="s">
        <v>736</v>
      </c>
      <c r="E3682" s="729">
        <v>1.5</v>
      </c>
      <c r="F3682" s="1070"/>
      <c r="G3682" s="1070"/>
      <c r="H3682" s="1070"/>
      <c r="I3682" s="1070"/>
      <c r="J3682" s="871">
        <f>VLOOKUP(C3682,'Bieu5 TH chi phi'!$B$7:$C$109,2,0)</f>
        <v>361338.54545454547</v>
      </c>
      <c r="K3682" s="690">
        <f>J3682*E3682</f>
        <v>542007.81818181823</v>
      </c>
      <c r="L3682" s="690"/>
      <c r="M3682" s="690"/>
      <c r="N3682" s="690"/>
      <c r="O3682" s="690"/>
      <c r="P3682" s="645"/>
      <c r="Q3682" s="705"/>
      <c r="S3682" s="648"/>
      <c r="T3682" s="649"/>
      <c r="U3682" s="649"/>
      <c r="V3682" s="649"/>
      <c r="W3682" s="649"/>
    </row>
    <row r="3683" spans="1:23" s="706" customFormat="1">
      <c r="A3683" s="1058"/>
      <c r="B3683" s="1066" t="s">
        <v>786</v>
      </c>
      <c r="C3683" s="682">
        <v>43260</v>
      </c>
      <c r="D3683" s="1070" t="s">
        <v>736</v>
      </c>
      <c r="E3683" s="729">
        <v>32.06</v>
      </c>
      <c r="F3683" s="1070"/>
      <c r="G3683" s="1070"/>
      <c r="H3683" s="1070"/>
      <c r="I3683" s="1070"/>
      <c r="J3683" s="871">
        <f>VLOOKUP(C3683,'Bieu5 TH chi phi'!$B$7:$C$109,2,0)</f>
        <v>333736.29545454547</v>
      </c>
      <c r="K3683" s="690">
        <f>J3683*E3683</f>
        <v>10699585.632272728</v>
      </c>
      <c r="L3683" s="690"/>
      <c r="M3683" s="690"/>
      <c r="N3683" s="690"/>
      <c r="O3683" s="690"/>
      <c r="P3683" s="645"/>
      <c r="Q3683" s="705"/>
      <c r="S3683" s="648"/>
      <c r="T3683" s="649"/>
      <c r="U3683" s="649"/>
      <c r="V3683" s="649"/>
      <c r="W3683" s="649"/>
    </row>
    <row r="3684" spans="1:23" s="706" customFormat="1">
      <c r="A3684" s="1058"/>
      <c r="B3684" s="1066" t="s">
        <v>786</v>
      </c>
      <c r="C3684" s="682">
        <v>43321</v>
      </c>
      <c r="D3684" s="1070" t="s">
        <v>736</v>
      </c>
      <c r="E3684" s="729">
        <v>0.56000000000000005</v>
      </c>
      <c r="F3684" s="1070"/>
      <c r="G3684" s="1070"/>
      <c r="H3684" s="1070"/>
      <c r="I3684" s="1070"/>
      <c r="J3684" s="871">
        <f>VLOOKUP(C3684,'Bieu5 TH chi phi'!$B$7:$C$109,2,0)</f>
        <v>388940.79545454553</v>
      </c>
      <c r="K3684" s="690">
        <f t="shared" ref="K3684:K3685" si="1251">J3684*E3684</f>
        <v>217806.84545454552</v>
      </c>
      <c r="L3684" s="690"/>
      <c r="M3684" s="690"/>
      <c r="N3684" s="690"/>
      <c r="O3684" s="690"/>
      <c r="P3684" s="645"/>
      <c r="Q3684" s="705"/>
      <c r="S3684" s="648"/>
      <c r="T3684" s="649"/>
      <c r="U3684" s="649"/>
      <c r="V3684" s="649"/>
      <c r="W3684" s="649"/>
    </row>
    <row r="3685" spans="1:23" s="706" customFormat="1">
      <c r="A3685" s="1058"/>
      <c r="B3685" s="1066" t="s">
        <v>788</v>
      </c>
      <c r="C3685" s="682">
        <v>43290</v>
      </c>
      <c r="D3685" s="1070" t="s">
        <v>736</v>
      </c>
      <c r="E3685" s="729">
        <v>5.56</v>
      </c>
      <c r="F3685" s="1070"/>
      <c r="G3685" s="1070"/>
      <c r="H3685" s="1070"/>
      <c r="I3685" s="1070"/>
      <c r="J3685" s="871">
        <f>VLOOKUP(C3685,'Bieu5 TH chi phi'!$B$7:$C$109,2,0)</f>
        <v>361338.54545454547</v>
      </c>
      <c r="K3685" s="690">
        <f t="shared" si="1251"/>
        <v>2009042.3127272727</v>
      </c>
      <c r="L3685" s="690"/>
      <c r="M3685" s="690"/>
      <c r="N3685" s="690"/>
      <c r="O3685" s="690"/>
      <c r="P3685" s="645"/>
      <c r="Q3685" s="705"/>
      <c r="S3685" s="648"/>
      <c r="T3685" s="649"/>
      <c r="U3685" s="649"/>
      <c r="V3685" s="649"/>
      <c r="W3685" s="649"/>
    </row>
    <row r="3686" spans="1:23" s="706" customFormat="1">
      <c r="A3686" s="1058"/>
      <c r="B3686" s="1066" t="s">
        <v>788</v>
      </c>
      <c r="C3686" s="682">
        <v>43260</v>
      </c>
      <c r="D3686" s="1070" t="s">
        <v>736</v>
      </c>
      <c r="E3686" s="729">
        <v>20.5</v>
      </c>
      <c r="F3686" s="1070"/>
      <c r="G3686" s="1070"/>
      <c r="H3686" s="1070"/>
      <c r="I3686" s="1070"/>
      <c r="J3686" s="871">
        <f>VLOOKUP(C3686,'Bieu5 TH chi phi'!$B$7:$C$109,2,0)</f>
        <v>333736.29545454547</v>
      </c>
      <c r="K3686" s="690">
        <f>J3686*E3686</f>
        <v>6841594.0568181826</v>
      </c>
      <c r="L3686" s="690"/>
      <c r="M3686" s="690"/>
      <c r="N3686" s="690"/>
      <c r="O3686" s="690"/>
      <c r="P3686" s="645"/>
      <c r="Q3686" s="705"/>
      <c r="S3686" s="648"/>
      <c r="T3686" s="649"/>
      <c r="U3686" s="649"/>
      <c r="V3686" s="649"/>
      <c r="W3686" s="649"/>
    </row>
    <row r="3687" spans="1:23" ht="9.65" customHeight="1">
      <c r="A3687" s="1058"/>
      <c r="B3687" s="1063" t="s">
        <v>794</v>
      </c>
      <c r="C3687" s="682"/>
      <c r="D3687" s="1070"/>
      <c r="E3687" s="729"/>
      <c r="F3687" s="1070"/>
      <c r="G3687" s="1070"/>
      <c r="H3687" s="1070"/>
      <c r="I3687" s="1070"/>
      <c r="J3687" s="871"/>
      <c r="K3687" s="695">
        <f>SUM(K3688:K3690)</f>
        <v>13866283.166434266</v>
      </c>
      <c r="L3687" s="695"/>
      <c r="M3687" s="695"/>
      <c r="N3687" s="695"/>
      <c r="O3687" s="695"/>
      <c r="P3687" s="645" t="str">
        <f t="shared" si="1244"/>
        <v>Đúng</v>
      </c>
      <c r="Q3687" s="691"/>
    </row>
    <row r="3688" spans="1:23">
      <c r="A3688" s="1058"/>
      <c r="B3688" s="1066" t="s">
        <v>695</v>
      </c>
      <c r="C3688" s="682"/>
      <c r="D3688" s="1070" t="s">
        <v>795</v>
      </c>
      <c r="E3688" s="729">
        <v>165</v>
      </c>
      <c r="F3688" s="1070"/>
      <c r="G3688" s="1070"/>
      <c r="H3688" s="1070"/>
      <c r="I3688" s="1070"/>
      <c r="J3688" s="871">
        <f>VLOOKUP(B3688,'Bieu5 TH chi phi'!$B$7:$C$109,2,0)</f>
        <v>82481.529183266946</v>
      </c>
      <c r="K3688" s="690">
        <f>J3688*E3688</f>
        <v>13609452.315239046</v>
      </c>
      <c r="L3688" s="690"/>
      <c r="M3688" s="690"/>
      <c r="N3688" s="690"/>
      <c r="O3688" s="690"/>
      <c r="P3688" s="645" t="str">
        <f t="shared" si="1244"/>
        <v>Sai</v>
      </c>
    </row>
    <row r="3689" spans="1:23">
      <c r="A3689" s="1058"/>
      <c r="B3689" s="1066" t="s">
        <v>684</v>
      </c>
      <c r="C3689" s="682"/>
      <c r="D3689" s="1070" t="s">
        <v>795</v>
      </c>
      <c r="E3689" s="1091">
        <v>3.0000000000000001E-3</v>
      </c>
      <c r="F3689" s="1070"/>
      <c r="G3689" s="1070"/>
      <c r="H3689" s="1070"/>
      <c r="I3689" s="1070"/>
      <c r="J3689" s="871">
        <f>VLOOKUP(B3689,'Bieu5 TH chi phi'!$B$7:$C$109,2,0)</f>
        <v>498.00796812749002</v>
      </c>
      <c r="K3689" s="690">
        <f>J3689*E3689</f>
        <v>1.4940239043824701</v>
      </c>
      <c r="L3689" s="690"/>
      <c r="M3689" s="690"/>
      <c r="N3689" s="690"/>
      <c r="O3689" s="690"/>
      <c r="P3689" s="645" t="str">
        <f t="shared" si="1244"/>
        <v>Sai</v>
      </c>
      <c r="Q3689" s="858"/>
    </row>
    <row r="3690" spans="1:23">
      <c r="A3690" s="1058"/>
      <c r="B3690" s="1407" t="s">
        <v>683</v>
      </c>
      <c r="C3690" s="1407"/>
      <c r="D3690" s="1070" t="s">
        <v>795</v>
      </c>
      <c r="E3690" s="729">
        <v>112</v>
      </c>
      <c r="F3690" s="1070"/>
      <c r="G3690" s="1070"/>
      <c r="H3690" s="1070"/>
      <c r="I3690" s="1070"/>
      <c r="J3690" s="871">
        <f>VLOOKUP(B3690,'Bieu5 TH chi phi'!$B$7:$C$109,2,0)</f>
        <v>2293.1192604581674</v>
      </c>
      <c r="K3690" s="690">
        <f t="shared" ref="K3690" si="1252">J3690*E3690</f>
        <v>256829.35717131477</v>
      </c>
      <c r="L3690" s="690"/>
      <c r="M3690" s="690"/>
      <c r="N3690" s="690"/>
      <c r="O3690" s="690"/>
      <c r="P3690" s="645" t="str">
        <f t="shared" si="1244"/>
        <v>Sai</v>
      </c>
      <c r="Q3690" s="691">
        <v>0.61</v>
      </c>
      <c r="S3690" s="689"/>
      <c r="T3690" s="687"/>
      <c r="U3690" s="687"/>
      <c r="V3690" s="687"/>
      <c r="W3690" s="687"/>
    </row>
    <row r="3691" spans="1:23">
      <c r="A3691" s="1058"/>
      <c r="B3691" s="1063" t="s">
        <v>796</v>
      </c>
      <c r="C3691" s="682"/>
      <c r="D3691" s="1070"/>
      <c r="E3691" s="729"/>
      <c r="F3691" s="1070"/>
      <c r="G3691" s="1070"/>
      <c r="H3691" s="1070"/>
      <c r="I3691" s="1070"/>
      <c r="J3691" s="871"/>
      <c r="K3691" s="695">
        <f>SUM(K3692:K3693)</f>
        <v>770</v>
      </c>
      <c r="L3691" s="695"/>
      <c r="M3691" s="695"/>
      <c r="N3691" s="695"/>
      <c r="O3691" s="695"/>
      <c r="P3691" s="645" t="str">
        <f t="shared" si="1244"/>
        <v>Sai</v>
      </c>
      <c r="Q3691" s="691">
        <v>0.05</v>
      </c>
      <c r="S3691" s="689"/>
      <c r="T3691" s="687"/>
      <c r="U3691" s="687"/>
      <c r="V3691" s="687"/>
      <c r="W3691" s="687"/>
    </row>
    <row r="3692" spans="1:23">
      <c r="A3692" s="1058"/>
      <c r="B3692" s="1066" t="s">
        <v>722</v>
      </c>
      <c r="C3692" s="682"/>
      <c r="D3692" s="1070" t="s">
        <v>797</v>
      </c>
      <c r="E3692" s="729">
        <v>4.0000000000000001E-3</v>
      </c>
      <c r="F3692" s="1070"/>
      <c r="G3692" s="1070"/>
      <c r="H3692" s="1070"/>
      <c r="I3692" s="1070"/>
      <c r="J3692" s="871">
        <f>VLOOKUP(B3692,'Bieu5 TH chi phi'!$B$7:$C$109,2,0)</f>
        <v>80000</v>
      </c>
      <c r="K3692" s="690">
        <f t="shared" ref="K3692:K3693" si="1253">J3692*E3692</f>
        <v>320</v>
      </c>
      <c r="L3692" s="690"/>
      <c r="M3692" s="690"/>
      <c r="N3692" s="690"/>
      <c r="O3692" s="690"/>
      <c r="P3692" s="645" t="str">
        <f t="shared" si="1244"/>
        <v>Sai</v>
      </c>
      <c r="Q3692" s="691">
        <v>0.06</v>
      </c>
      <c r="S3692" s="689"/>
      <c r="T3692" s="687"/>
      <c r="U3692" s="687"/>
      <c r="V3692" s="687"/>
      <c r="W3692" s="687"/>
    </row>
    <row r="3693" spans="1:23">
      <c r="A3693" s="1058"/>
      <c r="B3693" s="1066" t="s">
        <v>724</v>
      </c>
      <c r="C3693" s="1070"/>
      <c r="D3693" s="1070" t="s">
        <v>798</v>
      </c>
      <c r="E3693" s="729">
        <v>1E-3</v>
      </c>
      <c r="F3693" s="1070"/>
      <c r="G3693" s="1070"/>
      <c r="H3693" s="1070"/>
      <c r="I3693" s="1070"/>
      <c r="J3693" s="871">
        <f>VLOOKUP(B3693,'Bieu5 TH chi phi'!$B$7:$C$109,2,0)</f>
        <v>450000</v>
      </c>
      <c r="K3693" s="690">
        <f t="shared" si="1253"/>
        <v>450</v>
      </c>
      <c r="L3693" s="690"/>
      <c r="M3693" s="690"/>
      <c r="N3693" s="690"/>
      <c r="O3693" s="690"/>
      <c r="P3693" s="645" t="str">
        <f t="shared" si="1244"/>
        <v>Sai</v>
      </c>
      <c r="Q3693" s="691">
        <v>0.02</v>
      </c>
      <c r="S3693" s="689"/>
      <c r="T3693" s="687"/>
      <c r="U3693" s="687"/>
      <c r="V3693" s="687"/>
      <c r="W3693" s="687"/>
    </row>
    <row r="3694" spans="1:23">
      <c r="A3694" s="1058"/>
      <c r="B3694" s="1063" t="s">
        <v>799</v>
      </c>
      <c r="C3694" s="1070"/>
      <c r="D3694" s="1070" t="s">
        <v>800</v>
      </c>
      <c r="E3694" s="1070">
        <v>0.5</v>
      </c>
      <c r="F3694" s="1070"/>
      <c r="G3694" s="1070"/>
      <c r="H3694" s="1070"/>
      <c r="I3694" s="1070"/>
      <c r="J3694" s="871"/>
      <c r="K3694" s="701">
        <f>SUM(K3695:K3703)</f>
        <v>166629.78927085426</v>
      </c>
      <c r="L3694" s="701"/>
      <c r="M3694" s="701"/>
      <c r="N3694" s="701"/>
      <c r="O3694" s="701"/>
      <c r="P3694" s="645" t="str">
        <f t="shared" si="1244"/>
        <v>Sai</v>
      </c>
      <c r="Q3694" s="691">
        <v>0.04</v>
      </c>
      <c r="S3694" s="689"/>
      <c r="T3694" s="687"/>
      <c r="U3694" s="687"/>
      <c r="V3694" s="687"/>
      <c r="W3694" s="687"/>
    </row>
    <row r="3695" spans="1:23">
      <c r="A3695" s="707"/>
      <c r="B3695" s="1066" t="s">
        <v>801</v>
      </c>
      <c r="C3695" s="1070"/>
      <c r="D3695" s="1070" t="s">
        <v>800</v>
      </c>
      <c r="E3695" s="1070">
        <v>0.5</v>
      </c>
      <c r="F3695" s="1070"/>
      <c r="G3695" s="1070"/>
      <c r="H3695" s="1070"/>
      <c r="I3695" s="1070"/>
      <c r="J3695" s="871">
        <f>VLOOKUP(B3695,'Bieu5 TH chi phi'!$B$7:$C$109,2,0)</f>
        <v>38838.710730170496</v>
      </c>
      <c r="K3695" s="704">
        <f>J3695*E3695</f>
        <v>19419.355365085248</v>
      </c>
      <c r="L3695" s="704"/>
      <c r="M3695" s="704"/>
      <c r="N3695" s="704"/>
      <c r="O3695" s="704"/>
      <c r="P3695" s="645" t="str">
        <f t="shared" si="1244"/>
        <v>Sai</v>
      </c>
      <c r="Q3695" s="691"/>
    </row>
    <row r="3696" spans="1:23">
      <c r="A3696" s="708"/>
      <c r="B3696" s="1066" t="s">
        <v>802</v>
      </c>
      <c r="C3696" s="1070"/>
      <c r="D3696" s="1070" t="s">
        <v>800</v>
      </c>
      <c r="E3696" s="1070">
        <f t="shared" ref="E3696:E3703" si="1254">E3695</f>
        <v>0.5</v>
      </c>
      <c r="F3696" s="1070"/>
      <c r="G3696" s="1070"/>
      <c r="H3696" s="1070"/>
      <c r="I3696" s="1070"/>
      <c r="J3696" s="871">
        <f>VLOOKUP(B3696,'Bieu5 TH chi phi'!$B$7:$C$109,2,0)</f>
        <v>0</v>
      </c>
      <c r="K3696" s="704"/>
      <c r="L3696" s="704"/>
      <c r="M3696" s="704"/>
      <c r="N3696" s="704"/>
      <c r="O3696" s="704"/>
      <c r="P3696" s="645" t="str">
        <f t="shared" si="1244"/>
        <v>Sai</v>
      </c>
      <c r="Q3696" s="691">
        <v>0.64</v>
      </c>
      <c r="S3696" s="689"/>
      <c r="T3696" s="687"/>
      <c r="U3696" s="687"/>
      <c r="V3696" s="687"/>
      <c r="W3696" s="687"/>
    </row>
    <row r="3697" spans="1:23">
      <c r="A3697" s="707"/>
      <c r="B3697" s="709" t="s">
        <v>605</v>
      </c>
      <c r="C3697" s="1070"/>
      <c r="D3697" s="1070" t="s">
        <v>800</v>
      </c>
      <c r="E3697" s="1070">
        <f t="shared" si="1254"/>
        <v>0.5</v>
      </c>
      <c r="F3697" s="1070"/>
      <c r="G3697" s="1070"/>
      <c r="H3697" s="1070"/>
      <c r="I3697" s="1070"/>
      <c r="J3697" s="871">
        <f>VLOOKUP(B3697,'Bieu5 TH chi phi'!$B$7:$C$109,2,0)</f>
        <v>18765.274056338028</v>
      </c>
      <c r="K3697" s="704">
        <f>J3697*E3697</f>
        <v>9382.6370281690142</v>
      </c>
      <c r="L3697" s="704"/>
      <c r="M3697" s="704"/>
      <c r="N3697" s="704"/>
      <c r="O3697" s="704"/>
      <c r="P3697" s="645" t="str">
        <f t="shared" si="1244"/>
        <v>Sai</v>
      </c>
      <c r="Q3697" s="691">
        <v>0.01</v>
      </c>
      <c r="S3697" s="689"/>
      <c r="T3697" s="687"/>
      <c r="U3697" s="687"/>
      <c r="V3697" s="687"/>
      <c r="W3697" s="687"/>
    </row>
    <row r="3698" spans="1:23">
      <c r="A3698" s="707"/>
      <c r="B3698" s="709" t="s">
        <v>646</v>
      </c>
      <c r="C3698" s="1070"/>
      <c r="D3698" s="1070" t="s">
        <v>800</v>
      </c>
      <c r="E3698" s="1070">
        <f t="shared" si="1254"/>
        <v>0.5</v>
      </c>
      <c r="F3698" s="1070"/>
      <c r="G3698" s="1070"/>
      <c r="H3698" s="1070"/>
      <c r="I3698" s="1070"/>
      <c r="J3698" s="871">
        <f>VLOOKUP(B3698,'Bieu5 TH chi phi'!$B$7:$C$109,2,0)</f>
        <v>173801.87938349394</v>
      </c>
      <c r="K3698" s="704">
        <f>J3698*E3698</f>
        <v>86900.939691746971</v>
      </c>
      <c r="L3698" s="704"/>
      <c r="M3698" s="704"/>
      <c r="N3698" s="704"/>
      <c r="O3698" s="704"/>
      <c r="P3698" s="645" t="str">
        <f t="shared" si="1244"/>
        <v>Sai</v>
      </c>
      <c r="Q3698" s="691">
        <v>5.39</v>
      </c>
      <c r="S3698" s="689"/>
      <c r="T3698" s="687"/>
      <c r="U3698" s="687"/>
      <c r="V3698" s="687"/>
      <c r="W3698" s="687"/>
    </row>
    <row r="3699" spans="1:23">
      <c r="A3699" s="707"/>
      <c r="B3699" s="1066" t="s">
        <v>803</v>
      </c>
      <c r="C3699" s="1070"/>
      <c r="D3699" s="1070" t="s">
        <v>800</v>
      </c>
      <c r="E3699" s="1070">
        <f t="shared" si="1254"/>
        <v>0.5</v>
      </c>
      <c r="F3699" s="1070"/>
      <c r="G3699" s="1070"/>
      <c r="H3699" s="1070"/>
      <c r="I3699" s="1070"/>
      <c r="J3699" s="871"/>
      <c r="K3699" s="704"/>
      <c r="L3699" s="704"/>
      <c r="M3699" s="704"/>
      <c r="N3699" s="704"/>
      <c r="O3699" s="704"/>
      <c r="P3699" s="645" t="str">
        <f t="shared" si="1244"/>
        <v>Sai</v>
      </c>
      <c r="Q3699" s="691"/>
    </row>
    <row r="3700" spans="1:23">
      <c r="A3700" s="707"/>
      <c r="B3700" s="709" t="s">
        <v>19</v>
      </c>
      <c r="C3700" s="1070"/>
      <c r="D3700" s="1070" t="s">
        <v>800</v>
      </c>
      <c r="E3700" s="1070">
        <f t="shared" si="1254"/>
        <v>0.5</v>
      </c>
      <c r="F3700" s="1070"/>
      <c r="G3700" s="1070"/>
      <c r="H3700" s="1070"/>
      <c r="I3700" s="1070"/>
      <c r="J3700" s="871">
        <f>VLOOKUP(B3700,'Bieu5 TH chi phi'!$B$7:$C$109,2,0)</f>
        <v>10491.54463647199</v>
      </c>
      <c r="K3700" s="704">
        <f>J3700*E3700</f>
        <v>5245.772318235995</v>
      </c>
      <c r="L3700" s="704"/>
      <c r="M3700" s="704"/>
      <c r="N3700" s="704"/>
      <c r="O3700" s="704"/>
      <c r="P3700" s="645" t="str">
        <f t="shared" si="1244"/>
        <v>Sai</v>
      </c>
      <c r="Q3700" s="691">
        <v>0.01</v>
      </c>
      <c r="S3700" s="689"/>
      <c r="T3700" s="687"/>
      <c r="U3700" s="687"/>
      <c r="V3700" s="687"/>
      <c r="W3700" s="687"/>
    </row>
    <row r="3701" spans="1:23">
      <c r="A3701" s="707"/>
      <c r="B3701" s="710" t="s">
        <v>21</v>
      </c>
      <c r="C3701" s="1070"/>
      <c r="D3701" s="1070" t="s">
        <v>800</v>
      </c>
      <c r="E3701" s="760">
        <f t="shared" si="1254"/>
        <v>0.5</v>
      </c>
      <c r="F3701" s="1070"/>
      <c r="G3701" s="1070"/>
      <c r="H3701" s="1070"/>
      <c r="I3701" s="1070"/>
      <c r="J3701" s="871">
        <f>VLOOKUP(B3701,'Bieu5 TH chi phi'!$B$7:$C$109,2,0)</f>
        <v>17555.295987286452</v>
      </c>
      <c r="K3701" s="704">
        <f>J3701*E3701</f>
        <v>8777.6479936432261</v>
      </c>
      <c r="L3701" s="704"/>
      <c r="M3701" s="704"/>
      <c r="N3701" s="704"/>
      <c r="O3701" s="704"/>
      <c r="P3701" s="645" t="str">
        <f t="shared" si="1244"/>
        <v>Sai</v>
      </c>
      <c r="Q3701" s="691">
        <v>4.0000000000000001E-3</v>
      </c>
      <c r="S3701" s="689"/>
      <c r="T3701" s="687"/>
      <c r="U3701" s="687"/>
      <c r="V3701" s="687"/>
      <c r="W3701" s="687"/>
    </row>
    <row r="3702" spans="1:23">
      <c r="A3702" s="711"/>
      <c r="B3702" s="710" t="s">
        <v>804</v>
      </c>
      <c r="C3702" s="712"/>
      <c r="D3702" s="1070" t="s">
        <v>800</v>
      </c>
      <c r="E3702" s="760">
        <f t="shared" si="1254"/>
        <v>0.5</v>
      </c>
      <c r="F3702" s="712"/>
      <c r="G3702" s="712"/>
      <c r="H3702" s="712"/>
      <c r="I3702" s="712"/>
      <c r="J3702" s="871">
        <f>VLOOKUP(B3702,'Bieu5 TH chi phi'!$B$7:$C$109,2,0)</f>
        <v>46989.233700271805</v>
      </c>
      <c r="K3702" s="704">
        <f t="shared" ref="K3702:K3703" si="1255">J3702*E3702</f>
        <v>23494.616850135902</v>
      </c>
      <c r="L3702" s="713"/>
      <c r="M3702" s="713"/>
      <c r="N3702" s="713"/>
      <c r="O3702" s="713"/>
      <c r="P3702" s="645" t="str">
        <f t="shared" si="1244"/>
        <v>Sai</v>
      </c>
      <c r="Q3702" s="691">
        <v>10</v>
      </c>
    </row>
    <row r="3703" spans="1:23" s="706" customFormat="1">
      <c r="A3703" s="715"/>
      <c r="B3703" s="1159" t="s">
        <v>22</v>
      </c>
      <c r="C3703" s="716"/>
      <c r="D3703" s="716" t="s">
        <v>800</v>
      </c>
      <c r="E3703" s="716">
        <f t="shared" si="1254"/>
        <v>0.5</v>
      </c>
      <c r="F3703" s="716"/>
      <c r="G3703" s="716"/>
      <c r="H3703" s="716"/>
      <c r="I3703" s="716"/>
      <c r="J3703" s="1160">
        <f>VLOOKUP(B3703,'Bieu5 TH chi phi'!$B$7:$C$109,2,0)</f>
        <v>26817.640047675806</v>
      </c>
      <c r="K3703" s="717">
        <f t="shared" si="1255"/>
        <v>13408.820023837903</v>
      </c>
      <c r="L3703" s="717"/>
      <c r="M3703" s="717"/>
      <c r="N3703" s="717"/>
      <c r="O3703" s="717"/>
      <c r="P3703" s="645"/>
      <c r="Q3703" s="705"/>
      <c r="S3703" s="648"/>
      <c r="T3703" s="649"/>
      <c r="U3703" s="649"/>
      <c r="V3703" s="649"/>
      <c r="W3703" s="649"/>
    </row>
    <row r="3704" spans="1:23" s="706" customFormat="1">
      <c r="A3704" s="748"/>
      <c r="B3704" s="749"/>
      <c r="C3704" s="691"/>
      <c r="D3704" s="691"/>
      <c r="E3704" s="691"/>
      <c r="F3704" s="691"/>
      <c r="G3704" s="691"/>
      <c r="H3704" s="691"/>
      <c r="I3704" s="691"/>
      <c r="J3704" s="1095"/>
      <c r="K3704" s="814"/>
      <c r="L3704" s="814"/>
      <c r="M3704" s="814"/>
      <c r="N3704" s="814"/>
      <c r="O3704" s="814"/>
      <c r="P3704" s="645"/>
      <c r="Q3704" s="705"/>
      <c r="S3704" s="648"/>
      <c r="T3704" s="649"/>
      <c r="U3704" s="649"/>
      <c r="V3704" s="649"/>
      <c r="W3704" s="649"/>
    </row>
    <row r="3705" spans="1:23" s="706" customFormat="1">
      <c r="A3705" s="1081" t="s">
        <v>1000</v>
      </c>
      <c r="B3705" s="1082"/>
      <c r="C3705" s="809"/>
      <c r="D3705" s="801"/>
      <c r="E3705" s="801"/>
      <c r="F3705" s="801"/>
      <c r="G3705" s="801"/>
      <c r="H3705" s="801"/>
      <c r="I3705" s="801"/>
      <c r="J3705" s="1088"/>
      <c r="K3705" s="725"/>
      <c r="L3705" s="725"/>
      <c r="M3705" s="725"/>
      <c r="N3705" s="725"/>
      <c r="O3705" s="725"/>
      <c r="P3705" s="645"/>
      <c r="Q3705" s="705"/>
      <c r="S3705" s="648"/>
      <c r="T3705" s="649"/>
      <c r="U3705" s="649"/>
      <c r="V3705" s="649"/>
      <c r="W3705" s="649"/>
    </row>
    <row r="3706" spans="1:23" s="706" customFormat="1">
      <c r="A3706" s="1407" t="s">
        <v>1001</v>
      </c>
      <c r="B3706" s="1407"/>
      <c r="C3706" s="1407"/>
      <c r="D3706" s="799"/>
      <c r="E3706" s="799"/>
      <c r="F3706" s="799"/>
      <c r="G3706" s="799"/>
      <c r="H3706" s="799"/>
      <c r="I3706" s="799"/>
      <c r="J3706" s="871"/>
      <c r="K3706" s="751">
        <f>K3707+K3713+K3717+K3720</f>
        <v>13346848.052305676</v>
      </c>
      <c r="L3706" s="751"/>
      <c r="M3706" s="751"/>
      <c r="N3706" s="751"/>
      <c r="O3706" s="751"/>
      <c r="P3706" s="645"/>
      <c r="Q3706" s="705"/>
      <c r="S3706" s="689"/>
      <c r="T3706" s="687"/>
      <c r="U3706" s="687"/>
      <c r="V3706" s="687"/>
      <c r="W3706" s="687"/>
    </row>
    <row r="3707" spans="1:23" s="706" customFormat="1">
      <c r="A3707" s="1406" t="s">
        <v>1002</v>
      </c>
      <c r="B3707" s="1063" t="s">
        <v>784</v>
      </c>
      <c r="C3707" s="753"/>
      <c r="D3707" s="1070"/>
      <c r="E3707" s="1070"/>
      <c r="F3707" s="1070"/>
      <c r="G3707" s="1070"/>
      <c r="H3707" s="1070"/>
      <c r="I3707" s="1070"/>
      <c r="J3707" s="871"/>
      <c r="K3707" s="695">
        <f>SUM(K3708:K3712)</f>
        <v>7182883.3315909095</v>
      </c>
      <c r="L3707" s="695"/>
      <c r="M3707" s="695"/>
      <c r="N3707" s="695"/>
      <c r="O3707" s="695"/>
      <c r="P3707" s="645"/>
      <c r="Q3707" s="705"/>
      <c r="S3707" s="648"/>
      <c r="T3707" s="649"/>
      <c r="U3707" s="649"/>
      <c r="V3707" s="649"/>
      <c r="W3707" s="649"/>
    </row>
    <row r="3708" spans="1:23" s="706" customFormat="1">
      <c r="A3708" s="1406"/>
      <c r="B3708" s="1066" t="s">
        <v>786</v>
      </c>
      <c r="C3708" s="682">
        <v>43229</v>
      </c>
      <c r="D3708" s="1070" t="s">
        <v>736</v>
      </c>
      <c r="E3708" s="729">
        <v>11.5</v>
      </c>
      <c r="F3708" s="1070"/>
      <c r="G3708" s="1070"/>
      <c r="H3708" s="1070"/>
      <c r="I3708" s="1070"/>
      <c r="J3708" s="871">
        <f>VLOOKUP(C3708,'Bieu5 TH chi phi'!$B$7:$C$109,2,0)</f>
        <v>306134.04545454547</v>
      </c>
      <c r="K3708" s="690">
        <f>J3708*E3708</f>
        <v>3520541.5227272729</v>
      </c>
      <c r="L3708" s="690"/>
      <c r="M3708" s="690"/>
      <c r="N3708" s="690"/>
      <c r="O3708" s="690"/>
      <c r="P3708" s="645"/>
      <c r="Q3708" s="705"/>
      <c r="S3708" s="648"/>
      <c r="T3708" s="649"/>
      <c r="U3708" s="649"/>
      <c r="V3708" s="649"/>
      <c r="W3708" s="649"/>
    </row>
    <row r="3709" spans="1:23" s="706" customFormat="1">
      <c r="A3709" s="1058"/>
      <c r="B3709" s="1066" t="s">
        <v>786</v>
      </c>
      <c r="C3709" s="682">
        <v>43260</v>
      </c>
      <c r="D3709" s="1070" t="s">
        <v>736</v>
      </c>
      <c r="E3709" s="729">
        <v>0.4</v>
      </c>
      <c r="F3709" s="1070"/>
      <c r="G3709" s="1070"/>
      <c r="H3709" s="1070"/>
      <c r="I3709" s="1070"/>
      <c r="J3709" s="871">
        <f>VLOOKUP(C3709,'Bieu5 TH chi phi'!$B$7:$C$109,2,0)</f>
        <v>333736.29545454547</v>
      </c>
      <c r="K3709" s="690">
        <f>J3709*E3709</f>
        <v>133494.51818181819</v>
      </c>
      <c r="L3709" s="690"/>
      <c r="M3709" s="690"/>
      <c r="N3709" s="690"/>
      <c r="O3709" s="690"/>
      <c r="P3709" s="645"/>
      <c r="Q3709" s="705"/>
      <c r="S3709" s="648"/>
      <c r="T3709" s="649"/>
      <c r="U3709" s="649"/>
      <c r="V3709" s="649"/>
      <c r="W3709" s="649"/>
    </row>
    <row r="3710" spans="1:23" s="706" customFormat="1">
      <c r="A3710" s="1058"/>
      <c r="B3710" s="1066" t="s">
        <v>786</v>
      </c>
      <c r="C3710" s="682">
        <v>43321</v>
      </c>
      <c r="D3710" s="1070" t="s">
        <v>736</v>
      </c>
      <c r="E3710" s="729">
        <v>0.15</v>
      </c>
      <c r="F3710" s="1070"/>
      <c r="G3710" s="1070"/>
      <c r="H3710" s="1070"/>
      <c r="I3710" s="1070"/>
      <c r="J3710" s="871">
        <f>VLOOKUP(C3710,'Bieu5 TH chi phi'!$B$7:$C$109,2,0)</f>
        <v>388940.79545454553</v>
      </c>
      <c r="K3710" s="690">
        <f t="shared" ref="K3710:K3712" si="1256">J3710*E3710</f>
        <v>58341.119318181831</v>
      </c>
      <c r="L3710" s="690"/>
      <c r="M3710" s="690"/>
      <c r="N3710" s="690"/>
      <c r="O3710" s="690"/>
      <c r="P3710" s="645"/>
      <c r="Q3710" s="705"/>
      <c r="S3710" s="648"/>
      <c r="T3710" s="649"/>
      <c r="U3710" s="649"/>
      <c r="V3710" s="649"/>
      <c r="W3710" s="649"/>
    </row>
    <row r="3711" spans="1:23" s="706" customFormat="1">
      <c r="A3711" s="1058"/>
      <c r="B3711" s="1066" t="s">
        <v>788</v>
      </c>
      <c r="C3711" s="682">
        <v>43229</v>
      </c>
      <c r="D3711" s="1070" t="s">
        <v>736</v>
      </c>
      <c r="E3711" s="729">
        <v>7.63</v>
      </c>
      <c r="F3711" s="1070"/>
      <c r="G3711" s="1070"/>
      <c r="H3711" s="1070"/>
      <c r="I3711" s="1070"/>
      <c r="J3711" s="871">
        <f>VLOOKUP(C3711,'Bieu5 TH chi phi'!$B$7:$C$109,2,0)</f>
        <v>306134.04545454547</v>
      </c>
      <c r="K3711" s="690">
        <f t="shared" si="1256"/>
        <v>2335802.7668181821</v>
      </c>
      <c r="L3711" s="690"/>
      <c r="M3711" s="690"/>
      <c r="N3711" s="690"/>
      <c r="O3711" s="690"/>
      <c r="P3711" s="645"/>
      <c r="Q3711" s="705"/>
      <c r="S3711" s="648"/>
      <c r="T3711" s="649"/>
      <c r="U3711" s="649"/>
      <c r="V3711" s="649"/>
      <c r="W3711" s="649"/>
    </row>
    <row r="3712" spans="1:23">
      <c r="A3712" s="1058"/>
      <c r="B3712" s="1066" t="s">
        <v>788</v>
      </c>
      <c r="C3712" s="682">
        <v>43260</v>
      </c>
      <c r="D3712" s="1070" t="s">
        <v>736</v>
      </c>
      <c r="E3712" s="729">
        <v>3.4</v>
      </c>
      <c r="F3712" s="1070"/>
      <c r="G3712" s="1070"/>
      <c r="H3712" s="1070"/>
      <c r="I3712" s="1070"/>
      <c r="J3712" s="871">
        <f>VLOOKUP(C3712,'Bieu5 TH chi phi'!$B$7:$C$109,2,0)</f>
        <v>333736.29545454547</v>
      </c>
      <c r="K3712" s="690">
        <f t="shared" si="1256"/>
        <v>1134703.4045454545</v>
      </c>
      <c r="L3712" s="690"/>
      <c r="M3712" s="690"/>
      <c r="N3712" s="690"/>
      <c r="O3712" s="690"/>
      <c r="P3712" s="645" t="str">
        <f t="shared" ref="P3712:P3727" si="1257">IF(E3712=Q3712,"Đúng","Sai")</f>
        <v>Sai</v>
      </c>
      <c r="Q3712" s="691"/>
    </row>
    <row r="3713" spans="1:23">
      <c r="A3713" s="1058"/>
      <c r="B3713" s="1063" t="s">
        <v>794</v>
      </c>
      <c r="C3713" s="682"/>
      <c r="D3713" s="1070"/>
      <c r="E3713" s="729"/>
      <c r="F3713" s="1070"/>
      <c r="G3713" s="1070"/>
      <c r="H3713" s="1070"/>
      <c r="I3713" s="1070"/>
      <c r="J3713" s="871"/>
      <c r="K3713" s="695">
        <f>SUM(K3714:K3716)</f>
        <v>5163415.985089642</v>
      </c>
      <c r="L3713" s="695"/>
      <c r="M3713" s="695"/>
      <c r="N3713" s="695"/>
      <c r="O3713" s="695"/>
      <c r="P3713" s="645" t="str">
        <f t="shared" si="1257"/>
        <v>Đúng</v>
      </c>
    </row>
    <row r="3714" spans="1:23">
      <c r="A3714" s="1058"/>
      <c r="B3714" s="1066" t="s">
        <v>695</v>
      </c>
      <c r="C3714" s="682"/>
      <c r="D3714" s="1070" t="s">
        <v>795</v>
      </c>
      <c r="E3714" s="729">
        <v>61.6</v>
      </c>
      <c r="F3714" s="1070"/>
      <c r="G3714" s="1070"/>
      <c r="H3714" s="1070"/>
      <c r="I3714" s="1070"/>
      <c r="J3714" s="871">
        <f>VLOOKUP(B3714,'Bieu5 TH chi phi'!$B$7:$C$109,2,0)</f>
        <v>82481.529183266946</v>
      </c>
      <c r="K3714" s="690">
        <f>J3714*E3714</f>
        <v>5080862.1976892436</v>
      </c>
      <c r="L3714" s="690"/>
      <c r="M3714" s="690"/>
      <c r="N3714" s="690"/>
      <c r="O3714" s="690"/>
      <c r="P3714" s="645" t="str">
        <f t="shared" si="1257"/>
        <v>Sai</v>
      </c>
      <c r="Q3714" s="858"/>
    </row>
    <row r="3715" spans="1:23">
      <c r="A3715" s="1058"/>
      <c r="B3715" s="1066" t="s">
        <v>684</v>
      </c>
      <c r="C3715" s="682"/>
      <c r="D3715" s="1070" t="s">
        <v>795</v>
      </c>
      <c r="E3715" s="729">
        <v>3.0000000000000001E-3</v>
      </c>
      <c r="F3715" s="1070"/>
      <c r="G3715" s="1070"/>
      <c r="H3715" s="1070"/>
      <c r="I3715" s="1070"/>
      <c r="J3715" s="871">
        <f>VLOOKUP(B3715,'Bieu5 TH chi phi'!$B$7:$C$109,2,0)</f>
        <v>498.00796812749002</v>
      </c>
      <c r="K3715" s="690">
        <f t="shared" ref="K3715:K3716" si="1258">J3715*E3715</f>
        <v>1.4940239043824701</v>
      </c>
      <c r="L3715" s="690"/>
      <c r="M3715" s="690"/>
      <c r="N3715" s="690"/>
      <c r="O3715" s="690"/>
      <c r="P3715" s="645" t="str">
        <f t="shared" si="1257"/>
        <v>Sai</v>
      </c>
      <c r="Q3715" s="691">
        <v>0.87</v>
      </c>
      <c r="S3715" s="689"/>
      <c r="T3715" s="687"/>
      <c r="U3715" s="687"/>
      <c r="V3715" s="687"/>
      <c r="W3715" s="687"/>
    </row>
    <row r="3716" spans="1:23">
      <c r="A3716" s="1058"/>
      <c r="B3716" s="1407" t="s">
        <v>683</v>
      </c>
      <c r="C3716" s="1407"/>
      <c r="D3716" s="1070" t="s">
        <v>795</v>
      </c>
      <c r="E3716" s="729">
        <v>36</v>
      </c>
      <c r="F3716" s="1070"/>
      <c r="G3716" s="1070"/>
      <c r="H3716" s="1070"/>
      <c r="I3716" s="1070"/>
      <c r="J3716" s="871">
        <f>VLOOKUP(B3716,'Bieu5 TH chi phi'!$B$7:$C$109,2,0)</f>
        <v>2293.1192604581674</v>
      </c>
      <c r="K3716" s="690">
        <f t="shared" si="1258"/>
        <v>82552.293376494024</v>
      </c>
      <c r="L3716" s="690"/>
      <c r="M3716" s="690"/>
      <c r="N3716" s="690"/>
      <c r="O3716" s="690"/>
      <c r="P3716" s="645" t="str">
        <f t="shared" si="1257"/>
        <v>Sai</v>
      </c>
      <c r="Q3716" s="691">
        <v>0.11</v>
      </c>
      <c r="S3716" s="689"/>
      <c r="T3716" s="687"/>
      <c r="U3716" s="687"/>
      <c r="V3716" s="687"/>
      <c r="W3716" s="687"/>
    </row>
    <row r="3717" spans="1:23">
      <c r="A3717" s="1058"/>
      <c r="B3717" s="1063" t="s">
        <v>796</v>
      </c>
      <c r="C3717" s="682"/>
      <c r="D3717" s="1070"/>
      <c r="E3717" s="729"/>
      <c r="F3717" s="1070"/>
      <c r="G3717" s="1070"/>
      <c r="H3717" s="1070"/>
      <c r="I3717" s="1070"/>
      <c r="J3717" s="871"/>
      <c r="K3717" s="695">
        <f>SUM(K3718:K3719)</f>
        <v>770</v>
      </c>
      <c r="L3717" s="695"/>
      <c r="M3717" s="695"/>
      <c r="N3717" s="695"/>
      <c r="O3717" s="695"/>
      <c r="P3717" s="645" t="str">
        <f t="shared" si="1257"/>
        <v>Sai</v>
      </c>
      <c r="Q3717" s="691">
        <v>0.1</v>
      </c>
      <c r="S3717" s="689"/>
      <c r="T3717" s="687"/>
      <c r="U3717" s="687"/>
      <c r="V3717" s="687"/>
      <c r="W3717" s="687"/>
    </row>
    <row r="3718" spans="1:23">
      <c r="A3718" s="1058"/>
      <c r="B3718" s="1066" t="s">
        <v>722</v>
      </c>
      <c r="C3718" s="682"/>
      <c r="D3718" s="1070" t="s">
        <v>797</v>
      </c>
      <c r="E3718" s="729">
        <v>4.0000000000000001E-3</v>
      </c>
      <c r="F3718" s="1070"/>
      <c r="G3718" s="1070"/>
      <c r="H3718" s="1070"/>
      <c r="I3718" s="1070"/>
      <c r="J3718" s="871">
        <f>VLOOKUP(B3718,'Bieu5 TH chi phi'!$B$7:$C$109,2,0)</f>
        <v>80000</v>
      </c>
      <c r="K3718" s="690">
        <f t="shared" ref="K3718:K3719" si="1259">J3718*E3718</f>
        <v>320</v>
      </c>
      <c r="L3718" s="690"/>
      <c r="M3718" s="690"/>
      <c r="N3718" s="690"/>
      <c r="O3718" s="690"/>
      <c r="P3718" s="645" t="str">
        <f t="shared" si="1257"/>
        <v>Sai</v>
      </c>
      <c r="Q3718" s="691">
        <v>0.03</v>
      </c>
      <c r="S3718" s="689"/>
      <c r="T3718" s="687"/>
      <c r="U3718" s="687"/>
      <c r="V3718" s="687"/>
      <c r="W3718" s="687"/>
    </row>
    <row r="3719" spans="1:23">
      <c r="A3719" s="1058"/>
      <c r="B3719" s="1066" t="s">
        <v>724</v>
      </c>
      <c r="C3719" s="1070"/>
      <c r="D3719" s="1070" t="s">
        <v>798</v>
      </c>
      <c r="E3719" s="729">
        <v>1E-3</v>
      </c>
      <c r="F3719" s="1070"/>
      <c r="G3719" s="1070"/>
      <c r="H3719" s="1070"/>
      <c r="I3719" s="1070"/>
      <c r="J3719" s="871">
        <f>VLOOKUP(B3719,'Bieu5 TH chi phi'!$B$7:$C$109,2,0)</f>
        <v>450000</v>
      </c>
      <c r="K3719" s="690">
        <f t="shared" si="1259"/>
        <v>450</v>
      </c>
      <c r="L3719" s="690"/>
      <c r="M3719" s="690"/>
      <c r="N3719" s="690"/>
      <c r="O3719" s="690"/>
      <c r="P3719" s="645" t="str">
        <f t="shared" si="1257"/>
        <v>Sai</v>
      </c>
      <c r="Q3719" s="691">
        <v>0.05</v>
      </c>
      <c r="S3719" s="689"/>
      <c r="T3719" s="687"/>
      <c r="U3719" s="687"/>
      <c r="V3719" s="687"/>
      <c r="W3719" s="687"/>
    </row>
    <row r="3720" spans="1:23">
      <c r="A3720" s="1058"/>
      <c r="B3720" s="1063" t="s">
        <v>799</v>
      </c>
      <c r="C3720" s="1070"/>
      <c r="D3720" s="1070" t="s">
        <v>800</v>
      </c>
      <c r="E3720" s="1070">
        <v>3</v>
      </c>
      <c r="F3720" s="1070"/>
      <c r="G3720" s="1070"/>
      <c r="H3720" s="1070"/>
      <c r="I3720" s="1070"/>
      <c r="J3720" s="871"/>
      <c r="K3720" s="701">
        <f>SUM(K3721:K3729)</f>
        <v>999778.73562512558</v>
      </c>
      <c r="L3720" s="701"/>
      <c r="M3720" s="701"/>
      <c r="N3720" s="701"/>
      <c r="O3720" s="701"/>
      <c r="P3720" s="645" t="str">
        <f t="shared" si="1257"/>
        <v>Sai</v>
      </c>
      <c r="Q3720" s="691"/>
    </row>
    <row r="3721" spans="1:23">
      <c r="A3721" s="707"/>
      <c r="B3721" s="1066" t="s">
        <v>801</v>
      </c>
      <c r="C3721" s="1070"/>
      <c r="D3721" s="1070" t="s">
        <v>800</v>
      </c>
      <c r="E3721" s="1070">
        <v>3</v>
      </c>
      <c r="F3721" s="1070"/>
      <c r="G3721" s="1070"/>
      <c r="H3721" s="1070"/>
      <c r="I3721" s="1070"/>
      <c r="J3721" s="871">
        <f>VLOOKUP(B3721,'Bieu5 TH chi phi'!$B$7:$C$109,2,0)</f>
        <v>38838.710730170496</v>
      </c>
      <c r="K3721" s="704">
        <f>J3721*E3721</f>
        <v>116516.13219051149</v>
      </c>
      <c r="L3721" s="704"/>
      <c r="M3721" s="704"/>
      <c r="N3721" s="704"/>
      <c r="O3721" s="704"/>
      <c r="P3721" s="645" t="str">
        <f t="shared" si="1257"/>
        <v>Sai</v>
      </c>
      <c r="Q3721" s="691">
        <v>0.92</v>
      </c>
      <c r="S3721" s="689"/>
      <c r="T3721" s="687"/>
      <c r="U3721" s="687"/>
      <c r="V3721" s="687"/>
      <c r="W3721" s="687"/>
    </row>
    <row r="3722" spans="1:23">
      <c r="A3722" s="708"/>
      <c r="B3722" s="1066" t="s">
        <v>802</v>
      </c>
      <c r="C3722" s="1070"/>
      <c r="D3722" s="1070" t="s">
        <v>800</v>
      </c>
      <c r="E3722" s="1070">
        <f t="shared" ref="E3722:E3729" si="1260">E3721</f>
        <v>3</v>
      </c>
      <c r="F3722" s="1070"/>
      <c r="G3722" s="1070"/>
      <c r="H3722" s="1070"/>
      <c r="I3722" s="1070"/>
      <c r="J3722" s="871">
        <f>VLOOKUP(B3722,'Bieu5 TH chi phi'!$B$7:$C$109,2,0)</f>
        <v>0</v>
      </c>
      <c r="K3722" s="704"/>
      <c r="L3722" s="704"/>
      <c r="M3722" s="704"/>
      <c r="N3722" s="704"/>
      <c r="O3722" s="704"/>
      <c r="P3722" s="645" t="str">
        <f t="shared" si="1257"/>
        <v>Sai</v>
      </c>
      <c r="Q3722" s="691">
        <v>0.02</v>
      </c>
      <c r="S3722" s="689"/>
      <c r="T3722" s="687"/>
      <c r="U3722" s="687"/>
      <c r="V3722" s="687"/>
      <c r="W3722" s="687"/>
    </row>
    <row r="3723" spans="1:23">
      <c r="A3723" s="707"/>
      <c r="B3723" s="709" t="s">
        <v>605</v>
      </c>
      <c r="C3723" s="1070"/>
      <c r="D3723" s="1070" t="s">
        <v>800</v>
      </c>
      <c r="E3723" s="1070">
        <f t="shared" si="1260"/>
        <v>3</v>
      </c>
      <c r="F3723" s="1070"/>
      <c r="G3723" s="1070"/>
      <c r="H3723" s="1070"/>
      <c r="I3723" s="1070"/>
      <c r="J3723" s="871">
        <f>VLOOKUP(B3723,'Bieu5 TH chi phi'!$B$7:$C$109,2,0)</f>
        <v>18765.274056338028</v>
      </c>
      <c r="K3723" s="704">
        <f>J3723*E3723</f>
        <v>56295.822169014085</v>
      </c>
      <c r="L3723" s="704"/>
      <c r="M3723" s="704"/>
      <c r="N3723" s="704"/>
      <c r="O3723" s="704"/>
      <c r="P3723" s="645" t="str">
        <f t="shared" si="1257"/>
        <v>Sai</v>
      </c>
      <c r="Q3723" s="691">
        <v>8.0299999999999994</v>
      </c>
      <c r="S3723" s="689"/>
      <c r="T3723" s="687"/>
      <c r="U3723" s="687"/>
      <c r="V3723" s="687"/>
      <c r="W3723" s="687"/>
    </row>
    <row r="3724" spans="1:23">
      <c r="A3724" s="707"/>
      <c r="B3724" s="709" t="s">
        <v>646</v>
      </c>
      <c r="C3724" s="1070"/>
      <c r="D3724" s="1070" t="s">
        <v>800</v>
      </c>
      <c r="E3724" s="1070">
        <f t="shared" si="1260"/>
        <v>3</v>
      </c>
      <c r="F3724" s="1070"/>
      <c r="G3724" s="1070"/>
      <c r="H3724" s="1070"/>
      <c r="I3724" s="1070"/>
      <c r="J3724" s="871">
        <f>VLOOKUP(B3724,'Bieu5 TH chi phi'!$B$7:$C$109,2,0)</f>
        <v>173801.87938349394</v>
      </c>
      <c r="K3724" s="704">
        <f>J3724*E3724</f>
        <v>521405.63815048186</v>
      </c>
      <c r="L3724" s="704"/>
      <c r="M3724" s="704"/>
      <c r="N3724" s="704"/>
      <c r="O3724" s="704"/>
      <c r="P3724" s="645" t="str">
        <f t="shared" si="1257"/>
        <v>Sai</v>
      </c>
      <c r="Q3724" s="691"/>
    </row>
    <row r="3725" spans="1:23">
      <c r="A3725" s="707"/>
      <c r="B3725" s="1066" t="s">
        <v>803</v>
      </c>
      <c r="C3725" s="1070"/>
      <c r="D3725" s="1070" t="s">
        <v>800</v>
      </c>
      <c r="E3725" s="1070">
        <f t="shared" si="1260"/>
        <v>3</v>
      </c>
      <c r="F3725" s="1070"/>
      <c r="G3725" s="1070"/>
      <c r="H3725" s="1070"/>
      <c r="I3725" s="1070"/>
      <c r="J3725" s="871"/>
      <c r="K3725" s="704"/>
      <c r="L3725" s="704"/>
      <c r="M3725" s="704"/>
      <c r="N3725" s="704"/>
      <c r="O3725" s="704"/>
      <c r="P3725" s="645" t="str">
        <f t="shared" si="1257"/>
        <v>Sai</v>
      </c>
      <c r="Q3725" s="691">
        <v>0.02</v>
      </c>
      <c r="S3725" s="689"/>
      <c r="T3725" s="687"/>
      <c r="U3725" s="687"/>
      <c r="V3725" s="687"/>
      <c r="W3725" s="687"/>
    </row>
    <row r="3726" spans="1:23">
      <c r="A3726" s="707"/>
      <c r="B3726" s="709" t="s">
        <v>19</v>
      </c>
      <c r="C3726" s="1070"/>
      <c r="D3726" s="1070" t="s">
        <v>800</v>
      </c>
      <c r="E3726" s="1070">
        <f t="shared" si="1260"/>
        <v>3</v>
      </c>
      <c r="F3726" s="1070"/>
      <c r="G3726" s="1070"/>
      <c r="H3726" s="1070"/>
      <c r="I3726" s="1070"/>
      <c r="J3726" s="871">
        <f>VLOOKUP(B3726,'Bieu5 TH chi phi'!$B$7:$C$109,2,0)</f>
        <v>10491.54463647199</v>
      </c>
      <c r="K3726" s="704">
        <f>J3726*E3726</f>
        <v>31474.63390941597</v>
      </c>
      <c r="L3726" s="704"/>
      <c r="M3726" s="704"/>
      <c r="N3726" s="704"/>
      <c r="O3726" s="704"/>
      <c r="P3726" s="645" t="str">
        <f t="shared" si="1257"/>
        <v>Sai</v>
      </c>
      <c r="Q3726" s="691">
        <v>0.01</v>
      </c>
      <c r="S3726" s="689"/>
      <c r="T3726" s="687"/>
      <c r="U3726" s="687"/>
      <c r="V3726" s="687"/>
      <c r="W3726" s="687"/>
    </row>
    <row r="3727" spans="1:23">
      <c r="A3727" s="707"/>
      <c r="B3727" s="710" t="s">
        <v>21</v>
      </c>
      <c r="C3727" s="1070"/>
      <c r="D3727" s="1070" t="s">
        <v>800</v>
      </c>
      <c r="E3727" s="760">
        <f t="shared" si="1260"/>
        <v>3</v>
      </c>
      <c r="F3727" s="1070"/>
      <c r="G3727" s="1070"/>
      <c r="H3727" s="1070"/>
      <c r="I3727" s="1070"/>
      <c r="J3727" s="871">
        <f>VLOOKUP(B3727,'Bieu5 TH chi phi'!$B$7:$C$109,2,0)</f>
        <v>17555.295987286452</v>
      </c>
      <c r="K3727" s="704">
        <f>J3727*E3727</f>
        <v>52665.887961859356</v>
      </c>
      <c r="L3727" s="704"/>
      <c r="M3727" s="704"/>
      <c r="N3727" s="704"/>
      <c r="O3727" s="704"/>
      <c r="P3727" s="645" t="str">
        <f t="shared" si="1257"/>
        <v>Sai</v>
      </c>
      <c r="Q3727" s="691">
        <v>15</v>
      </c>
    </row>
    <row r="3728" spans="1:23" s="706" customFormat="1">
      <c r="A3728" s="711"/>
      <c r="B3728" s="710" t="s">
        <v>804</v>
      </c>
      <c r="C3728" s="712"/>
      <c r="D3728" s="1070" t="s">
        <v>800</v>
      </c>
      <c r="E3728" s="760">
        <f t="shared" si="1260"/>
        <v>3</v>
      </c>
      <c r="F3728" s="712"/>
      <c r="G3728" s="712"/>
      <c r="H3728" s="712"/>
      <c r="I3728" s="712"/>
      <c r="J3728" s="871">
        <f>VLOOKUP(B3728,'Bieu5 TH chi phi'!$B$7:$C$109,2,0)</f>
        <v>46989.233700271805</v>
      </c>
      <c r="K3728" s="704">
        <f t="shared" ref="K3728:K3729" si="1261">J3728*E3728</f>
        <v>140967.70110081541</v>
      </c>
      <c r="L3728" s="713"/>
      <c r="M3728" s="713"/>
      <c r="N3728" s="713"/>
      <c r="O3728" s="713"/>
      <c r="P3728" s="645"/>
      <c r="Q3728" s="705"/>
      <c r="S3728" s="648"/>
      <c r="T3728" s="649"/>
      <c r="U3728" s="649"/>
      <c r="V3728" s="649"/>
      <c r="W3728" s="649"/>
    </row>
    <row r="3729" spans="1:23" s="706" customFormat="1">
      <c r="A3729" s="715"/>
      <c r="B3729" s="1159" t="s">
        <v>22</v>
      </c>
      <c r="C3729" s="716"/>
      <c r="D3729" s="716" t="s">
        <v>800</v>
      </c>
      <c r="E3729" s="716">
        <f t="shared" si="1260"/>
        <v>3</v>
      </c>
      <c r="F3729" s="716"/>
      <c r="G3729" s="716"/>
      <c r="H3729" s="716"/>
      <c r="I3729" s="716"/>
      <c r="J3729" s="1160">
        <f>VLOOKUP(B3729,'Bieu5 TH chi phi'!$B$7:$C$109,2,0)</f>
        <v>26817.640047675806</v>
      </c>
      <c r="K3729" s="717">
        <f t="shared" si="1261"/>
        <v>80452.920143027412</v>
      </c>
      <c r="L3729" s="717"/>
      <c r="M3729" s="717"/>
      <c r="N3729" s="717"/>
      <c r="O3729" s="717"/>
      <c r="P3729" s="645"/>
      <c r="Q3729" s="705"/>
      <c r="S3729" s="689"/>
      <c r="T3729" s="687"/>
      <c r="U3729" s="687"/>
      <c r="V3729" s="687"/>
      <c r="W3729" s="687"/>
    </row>
    <row r="3730" spans="1:23" s="706" customFormat="1">
      <c r="A3730" s="748"/>
      <c r="B3730" s="1064"/>
      <c r="C3730" s="752"/>
      <c r="D3730" s="691"/>
      <c r="E3730" s="691"/>
      <c r="F3730" s="691"/>
      <c r="G3730" s="691"/>
      <c r="H3730" s="691"/>
      <c r="I3730" s="691"/>
      <c r="J3730" s="1095"/>
      <c r="K3730" s="722"/>
      <c r="L3730" s="722"/>
      <c r="M3730" s="722"/>
      <c r="N3730" s="722"/>
      <c r="O3730" s="722"/>
      <c r="P3730" s="645"/>
      <c r="Q3730" s="705"/>
      <c r="S3730" s="648"/>
      <c r="T3730" s="649"/>
      <c r="U3730" s="649"/>
      <c r="V3730" s="649"/>
      <c r="W3730" s="649"/>
    </row>
    <row r="3731" spans="1:23" s="706" customFormat="1">
      <c r="A3731" s="1081" t="s">
        <v>1003</v>
      </c>
      <c r="B3731" s="1082"/>
      <c r="C3731" s="809"/>
      <c r="D3731" s="801"/>
      <c r="E3731" s="801"/>
      <c r="F3731" s="801"/>
      <c r="G3731" s="801"/>
      <c r="H3731" s="801"/>
      <c r="I3731" s="801"/>
      <c r="J3731" s="1088"/>
      <c r="K3731" s="725"/>
      <c r="L3731" s="725"/>
      <c r="M3731" s="725"/>
      <c r="N3731" s="725"/>
      <c r="O3731" s="725"/>
      <c r="P3731" s="645"/>
      <c r="Q3731" s="705"/>
      <c r="S3731" s="689"/>
      <c r="T3731" s="687"/>
      <c r="U3731" s="687"/>
      <c r="V3731" s="687"/>
      <c r="W3731" s="687"/>
    </row>
    <row r="3732" spans="1:23" s="706" customFormat="1">
      <c r="A3732" s="1406" t="s">
        <v>1004</v>
      </c>
      <c r="B3732" s="1406"/>
      <c r="C3732" s="1406"/>
      <c r="D3732" s="1406"/>
      <c r="E3732" s="1406"/>
      <c r="F3732" s="1058"/>
      <c r="G3732" s="1058"/>
      <c r="H3732" s="1058"/>
      <c r="I3732" s="1058"/>
      <c r="J3732" s="871"/>
      <c r="K3732" s="751">
        <f>K3733+K3739+K3743+K3746</f>
        <v>10623181.140498852</v>
      </c>
      <c r="L3732" s="751"/>
      <c r="M3732" s="751"/>
      <c r="N3732" s="751"/>
      <c r="O3732" s="751"/>
      <c r="P3732" s="645"/>
      <c r="Q3732" s="705"/>
      <c r="S3732" s="648"/>
      <c r="T3732" s="649"/>
      <c r="U3732" s="649"/>
      <c r="V3732" s="649"/>
      <c r="W3732" s="649"/>
    </row>
    <row r="3733" spans="1:23" s="706" customFormat="1">
      <c r="A3733" s="1406" t="s">
        <v>1005</v>
      </c>
      <c r="B3733" s="1063" t="s">
        <v>784</v>
      </c>
      <c r="C3733" s="682"/>
      <c r="D3733" s="1070"/>
      <c r="E3733" s="1070"/>
      <c r="F3733" s="1070"/>
      <c r="G3733" s="1070"/>
      <c r="H3733" s="1070"/>
      <c r="I3733" s="1070"/>
      <c r="J3733" s="871"/>
      <c r="K3733" s="695">
        <f>SUM(K3734:K3738)</f>
        <v>5301488.8786363639</v>
      </c>
      <c r="L3733" s="695"/>
      <c r="M3733" s="695"/>
      <c r="N3733" s="695"/>
      <c r="O3733" s="695"/>
      <c r="P3733" s="645"/>
      <c r="Q3733" s="705"/>
      <c r="S3733" s="648"/>
      <c r="T3733" s="649"/>
      <c r="U3733" s="649"/>
      <c r="V3733" s="649"/>
      <c r="W3733" s="649"/>
    </row>
    <row r="3734" spans="1:23" s="706" customFormat="1">
      <c r="A3734" s="1406"/>
      <c r="B3734" s="1066" t="s">
        <v>786</v>
      </c>
      <c r="C3734" s="682">
        <v>43199</v>
      </c>
      <c r="D3734" s="1070" t="s">
        <v>736</v>
      </c>
      <c r="E3734" s="729">
        <v>16.649999999999999</v>
      </c>
      <c r="F3734" s="1070"/>
      <c r="G3734" s="1070"/>
      <c r="H3734" s="1070"/>
      <c r="I3734" s="1070"/>
      <c r="J3734" s="871">
        <f>VLOOKUP(C3734,'Bieu5 TH chi phi'!$B$7:$C$109,2,0)</f>
        <v>276022.5</v>
      </c>
      <c r="K3734" s="690">
        <f>J3734*E3734</f>
        <v>4595774.625</v>
      </c>
      <c r="L3734" s="690"/>
      <c r="M3734" s="690"/>
      <c r="N3734" s="690"/>
      <c r="O3734" s="690"/>
      <c r="P3734" s="645"/>
      <c r="Q3734" s="705"/>
      <c r="S3734" s="648"/>
      <c r="T3734" s="649"/>
      <c r="U3734" s="649"/>
      <c r="V3734" s="649"/>
      <c r="W3734" s="649"/>
    </row>
    <row r="3735" spans="1:23" s="706" customFormat="1">
      <c r="A3735" s="1058"/>
      <c r="B3735" s="1066" t="s">
        <v>786</v>
      </c>
      <c r="C3735" s="682">
        <v>43260</v>
      </c>
      <c r="D3735" s="1070" t="s">
        <v>736</v>
      </c>
      <c r="E3735" s="729">
        <v>0.54</v>
      </c>
      <c r="F3735" s="1070"/>
      <c r="G3735" s="1070"/>
      <c r="H3735" s="1070"/>
      <c r="I3735" s="1070"/>
      <c r="J3735" s="871">
        <f>VLOOKUP(C3735,'Bieu5 TH chi phi'!$B$7:$C$109,2,0)</f>
        <v>333736.29545454547</v>
      </c>
      <c r="K3735" s="690">
        <f t="shared" ref="K3735:K3738" si="1262">J3735*E3735</f>
        <v>180217.59954545458</v>
      </c>
      <c r="L3735" s="690"/>
      <c r="M3735" s="690"/>
      <c r="N3735" s="690"/>
      <c r="O3735" s="690"/>
      <c r="P3735" s="645"/>
      <c r="Q3735" s="705"/>
      <c r="S3735" s="648"/>
      <c r="T3735" s="649"/>
      <c r="U3735" s="649"/>
      <c r="V3735" s="649"/>
      <c r="W3735" s="649"/>
    </row>
    <row r="3736" spans="1:23" s="706" customFormat="1">
      <c r="A3736" s="1058"/>
      <c r="B3736" s="1066" t="s">
        <v>786</v>
      </c>
      <c r="C3736" s="682">
        <v>43321</v>
      </c>
      <c r="D3736" s="1070" t="s">
        <v>736</v>
      </c>
      <c r="E3736" s="729">
        <v>0.16</v>
      </c>
      <c r="F3736" s="1070"/>
      <c r="G3736" s="1070"/>
      <c r="H3736" s="1070"/>
      <c r="I3736" s="1070"/>
      <c r="J3736" s="871">
        <f>VLOOKUP(C3736,'Bieu5 TH chi phi'!$B$7:$C$109,2,0)</f>
        <v>388940.79545454553</v>
      </c>
      <c r="K3736" s="690">
        <f t="shared" si="1262"/>
        <v>62230.527272727282</v>
      </c>
      <c r="L3736" s="690"/>
      <c r="M3736" s="690"/>
      <c r="N3736" s="690"/>
      <c r="O3736" s="690"/>
      <c r="P3736" s="645"/>
      <c r="Q3736" s="705"/>
      <c r="S3736" s="648"/>
      <c r="T3736" s="649"/>
      <c r="U3736" s="649"/>
      <c r="V3736" s="649"/>
      <c r="W3736" s="649"/>
    </row>
    <row r="3737" spans="1:23">
      <c r="A3737" s="1058"/>
      <c r="B3737" s="1066" t="s">
        <v>788</v>
      </c>
      <c r="C3737" s="682">
        <v>43199</v>
      </c>
      <c r="D3737" s="1070" t="s">
        <v>736</v>
      </c>
      <c r="E3737" s="729">
        <v>1.63</v>
      </c>
      <c r="F3737" s="1070"/>
      <c r="G3737" s="1070"/>
      <c r="H3737" s="1070"/>
      <c r="I3737" s="1070"/>
      <c r="J3737" s="871">
        <f>VLOOKUP(C3737,'Bieu5 TH chi phi'!$B$7:$C$109,2,0)</f>
        <v>276022.5</v>
      </c>
      <c r="K3737" s="690">
        <f t="shared" si="1262"/>
        <v>449916.67499999999</v>
      </c>
      <c r="L3737" s="690"/>
      <c r="M3737" s="690"/>
      <c r="N3737" s="690"/>
      <c r="O3737" s="690"/>
      <c r="P3737" s="645" t="str">
        <f t="shared" ref="P3737:P3798" si="1263">IF(E3737=Q3737,"Đúng","Sai")</f>
        <v>Sai</v>
      </c>
      <c r="Q3737" s="691"/>
    </row>
    <row r="3738" spans="1:23">
      <c r="A3738" s="1058"/>
      <c r="B3738" s="1066" t="s">
        <v>788</v>
      </c>
      <c r="C3738" s="682">
        <v>43260</v>
      </c>
      <c r="D3738" s="1070" t="s">
        <v>736</v>
      </c>
      <c r="E3738" s="729">
        <v>0.04</v>
      </c>
      <c r="F3738" s="1070"/>
      <c r="G3738" s="1070"/>
      <c r="H3738" s="1070"/>
      <c r="I3738" s="1070"/>
      <c r="J3738" s="871">
        <f>VLOOKUP(C3738,'Bieu5 TH chi phi'!$B$7:$C$109,2,0)</f>
        <v>333736.29545454547</v>
      </c>
      <c r="K3738" s="690">
        <f t="shared" si="1262"/>
        <v>13349.451818181818</v>
      </c>
      <c r="L3738" s="690"/>
      <c r="M3738" s="690"/>
      <c r="N3738" s="690"/>
      <c r="O3738" s="690"/>
      <c r="P3738" s="645" t="str">
        <f t="shared" si="1263"/>
        <v>Sai</v>
      </c>
    </row>
    <row r="3739" spans="1:23">
      <c r="A3739" s="1058"/>
      <c r="B3739" s="1063" t="s">
        <v>794</v>
      </c>
      <c r="C3739" s="682"/>
      <c r="D3739" s="1070"/>
      <c r="E3739" s="729"/>
      <c r="F3739" s="1070"/>
      <c r="G3739" s="1070"/>
      <c r="H3739" s="1070"/>
      <c r="I3739" s="1070"/>
      <c r="J3739" s="871"/>
      <c r="K3739" s="695">
        <f>SUM(K3740:K3742)</f>
        <v>5152462.4725916348</v>
      </c>
      <c r="L3739" s="695"/>
      <c r="M3739" s="695"/>
      <c r="N3739" s="695"/>
      <c r="O3739" s="695"/>
      <c r="P3739" s="645" t="str">
        <f t="shared" si="1263"/>
        <v>Đúng</v>
      </c>
      <c r="Q3739" s="858"/>
    </row>
    <row r="3740" spans="1:23">
      <c r="A3740" s="1058"/>
      <c r="B3740" s="1066" t="s">
        <v>695</v>
      </c>
      <c r="C3740" s="682"/>
      <c r="D3740" s="1070" t="s">
        <v>795</v>
      </c>
      <c r="E3740" s="729">
        <v>62.19</v>
      </c>
      <c r="F3740" s="1070"/>
      <c r="G3740" s="1070"/>
      <c r="H3740" s="1070"/>
      <c r="I3740" s="1070"/>
      <c r="J3740" s="871">
        <f>VLOOKUP(B3740,'Bieu5 TH chi phi'!$B$7:$C$109,2,0)</f>
        <v>82481.529183266946</v>
      </c>
      <c r="K3740" s="690">
        <f t="shared" ref="K3740:K3742" si="1264">J3740*E3740</f>
        <v>5129526.2999073714</v>
      </c>
      <c r="L3740" s="690"/>
      <c r="M3740" s="690"/>
      <c r="N3740" s="690"/>
      <c r="O3740" s="690"/>
      <c r="P3740" s="645" t="str">
        <f t="shared" si="1263"/>
        <v>Sai</v>
      </c>
      <c r="Q3740" s="691">
        <v>1.05</v>
      </c>
      <c r="S3740" s="689"/>
      <c r="T3740" s="687"/>
      <c r="U3740" s="687"/>
      <c r="V3740" s="687"/>
      <c r="W3740" s="687"/>
    </row>
    <row r="3741" spans="1:23">
      <c r="A3741" s="1058"/>
      <c r="B3741" s="1066" t="s">
        <v>684</v>
      </c>
      <c r="C3741" s="682"/>
      <c r="D3741" s="1070" t="s">
        <v>795</v>
      </c>
      <c r="E3741" s="729">
        <v>0.01</v>
      </c>
      <c r="F3741" s="1070"/>
      <c r="G3741" s="1070"/>
      <c r="H3741" s="1070"/>
      <c r="I3741" s="1070"/>
      <c r="J3741" s="871">
        <f>VLOOKUP(B3741,'Bieu5 TH chi phi'!$B$7:$C$109,2,0)</f>
        <v>498.00796812749002</v>
      </c>
      <c r="K3741" s="690">
        <f t="shared" si="1264"/>
        <v>4.9800796812749004</v>
      </c>
      <c r="L3741" s="690"/>
      <c r="M3741" s="690"/>
      <c r="N3741" s="690"/>
      <c r="O3741" s="690"/>
      <c r="P3741" s="645" t="str">
        <f t="shared" si="1263"/>
        <v>Sai</v>
      </c>
      <c r="Q3741" s="691">
        <v>0.13</v>
      </c>
      <c r="S3741" s="689"/>
      <c r="T3741" s="687"/>
      <c r="U3741" s="687"/>
      <c r="V3741" s="687"/>
      <c r="W3741" s="687"/>
    </row>
    <row r="3742" spans="1:23">
      <c r="A3742" s="1058"/>
      <c r="B3742" s="1407" t="s">
        <v>683</v>
      </c>
      <c r="C3742" s="1407"/>
      <c r="D3742" s="1070" t="s">
        <v>795</v>
      </c>
      <c r="E3742" s="729">
        <v>10</v>
      </c>
      <c r="F3742" s="1070"/>
      <c r="G3742" s="1070"/>
      <c r="H3742" s="1070"/>
      <c r="I3742" s="1070"/>
      <c r="J3742" s="871">
        <f>VLOOKUP(B3742,'Bieu5 TH chi phi'!$B$7:$C$109,2,0)</f>
        <v>2293.1192604581674</v>
      </c>
      <c r="K3742" s="690">
        <f t="shared" si="1264"/>
        <v>22931.192604581673</v>
      </c>
      <c r="L3742" s="690"/>
      <c r="M3742" s="690"/>
      <c r="N3742" s="690"/>
      <c r="O3742" s="690"/>
      <c r="P3742" s="645" t="str">
        <f t="shared" si="1263"/>
        <v>Sai</v>
      </c>
      <c r="Q3742" s="691">
        <v>0.12</v>
      </c>
      <c r="S3742" s="689"/>
      <c r="T3742" s="687"/>
      <c r="U3742" s="687"/>
      <c r="V3742" s="687"/>
      <c r="W3742" s="687"/>
    </row>
    <row r="3743" spans="1:23">
      <c r="A3743" s="1058"/>
      <c r="B3743" s="1063" t="s">
        <v>796</v>
      </c>
      <c r="C3743" s="682"/>
      <c r="D3743" s="1070"/>
      <c r="E3743" s="729"/>
      <c r="F3743" s="1070"/>
      <c r="G3743" s="1070"/>
      <c r="H3743" s="1070"/>
      <c r="I3743" s="1070"/>
      <c r="J3743" s="871"/>
      <c r="K3743" s="695">
        <f>SUM(K3744:K3745)</f>
        <v>2600</v>
      </c>
      <c r="L3743" s="695"/>
      <c r="M3743" s="695"/>
      <c r="N3743" s="695"/>
      <c r="O3743" s="695"/>
      <c r="P3743" s="645" t="str">
        <f t="shared" si="1263"/>
        <v>Sai</v>
      </c>
      <c r="Q3743" s="691">
        <v>0.04</v>
      </c>
      <c r="S3743" s="689"/>
      <c r="T3743" s="687"/>
      <c r="U3743" s="687"/>
      <c r="V3743" s="687"/>
      <c r="W3743" s="687"/>
    </row>
    <row r="3744" spans="1:23">
      <c r="A3744" s="1058"/>
      <c r="B3744" s="1066" t="s">
        <v>722</v>
      </c>
      <c r="C3744" s="682"/>
      <c r="D3744" s="1070" t="s">
        <v>797</v>
      </c>
      <c r="E3744" s="729">
        <v>0.01</v>
      </c>
      <c r="F3744" s="1070"/>
      <c r="G3744" s="1070"/>
      <c r="H3744" s="1070"/>
      <c r="I3744" s="1070"/>
      <c r="J3744" s="871">
        <f>VLOOKUP(B3744,'Bieu5 TH chi phi'!$B$7:$C$109,2,0)</f>
        <v>80000</v>
      </c>
      <c r="K3744" s="690">
        <f t="shared" ref="K3744:K3745" si="1265">J3744*E3744</f>
        <v>800</v>
      </c>
      <c r="L3744" s="690"/>
      <c r="M3744" s="690"/>
      <c r="N3744" s="690"/>
      <c r="O3744" s="690"/>
      <c r="P3744" s="645" t="str">
        <f t="shared" si="1263"/>
        <v>Sai</v>
      </c>
      <c r="Q3744" s="691">
        <v>7.0000000000000007E-2</v>
      </c>
      <c r="S3744" s="689"/>
      <c r="T3744" s="687"/>
      <c r="U3744" s="687"/>
      <c r="V3744" s="687"/>
      <c r="W3744" s="687"/>
    </row>
    <row r="3745" spans="1:23">
      <c r="A3745" s="1058"/>
      <c r="B3745" s="1066" t="s">
        <v>724</v>
      </c>
      <c r="C3745" s="1070"/>
      <c r="D3745" s="1070" t="s">
        <v>798</v>
      </c>
      <c r="E3745" s="729">
        <v>4.0000000000000001E-3</v>
      </c>
      <c r="F3745" s="1070"/>
      <c r="G3745" s="1070"/>
      <c r="H3745" s="1070"/>
      <c r="I3745" s="1070"/>
      <c r="J3745" s="871">
        <f>VLOOKUP(B3745,'Bieu5 TH chi phi'!$B$7:$C$109,2,0)</f>
        <v>450000</v>
      </c>
      <c r="K3745" s="690">
        <f t="shared" si="1265"/>
        <v>1800</v>
      </c>
      <c r="L3745" s="690"/>
      <c r="M3745" s="690"/>
      <c r="N3745" s="690"/>
      <c r="O3745" s="690"/>
      <c r="P3745" s="645" t="str">
        <f t="shared" si="1263"/>
        <v>Sai</v>
      </c>
      <c r="Q3745" s="691"/>
    </row>
    <row r="3746" spans="1:23">
      <c r="A3746" s="1058"/>
      <c r="B3746" s="1063" t="s">
        <v>799</v>
      </c>
      <c r="C3746" s="1070"/>
      <c r="D3746" s="1070" t="s">
        <v>800</v>
      </c>
      <c r="E3746" s="1070">
        <v>0.5</v>
      </c>
      <c r="F3746" s="1070"/>
      <c r="G3746" s="1070"/>
      <c r="H3746" s="1070"/>
      <c r="I3746" s="1070"/>
      <c r="J3746" s="871"/>
      <c r="K3746" s="701">
        <f>SUM(K3747:K3755)</f>
        <v>166629.78927085426</v>
      </c>
      <c r="L3746" s="701"/>
      <c r="M3746" s="701"/>
      <c r="N3746" s="701"/>
      <c r="O3746" s="701"/>
      <c r="P3746" s="645" t="str">
        <f t="shared" si="1263"/>
        <v>Sai</v>
      </c>
      <c r="Q3746" s="691">
        <v>1.19</v>
      </c>
      <c r="S3746" s="689"/>
      <c r="T3746" s="687"/>
      <c r="U3746" s="687"/>
      <c r="V3746" s="687"/>
      <c r="W3746" s="687"/>
    </row>
    <row r="3747" spans="1:23">
      <c r="A3747" s="707"/>
      <c r="B3747" s="1066" t="s">
        <v>801</v>
      </c>
      <c r="C3747" s="1070"/>
      <c r="D3747" s="1070" t="s">
        <v>800</v>
      </c>
      <c r="E3747" s="1070">
        <v>0.5</v>
      </c>
      <c r="F3747" s="1070"/>
      <c r="G3747" s="1070"/>
      <c r="H3747" s="1070"/>
      <c r="I3747" s="1070"/>
      <c r="J3747" s="871">
        <f>VLOOKUP(B3747,'Bieu5 TH chi phi'!$B$7:$C$109,2,0)</f>
        <v>38838.710730170496</v>
      </c>
      <c r="K3747" s="704">
        <f>J3747*E3747</f>
        <v>19419.355365085248</v>
      </c>
      <c r="L3747" s="704"/>
      <c r="M3747" s="704"/>
      <c r="N3747" s="704"/>
      <c r="O3747" s="704"/>
      <c r="P3747" s="645" t="str">
        <f t="shared" si="1263"/>
        <v>Sai</v>
      </c>
      <c r="Q3747" s="691">
        <v>0.02</v>
      </c>
      <c r="S3747" s="689"/>
      <c r="T3747" s="687"/>
      <c r="U3747" s="687"/>
      <c r="V3747" s="687"/>
      <c r="W3747" s="687"/>
    </row>
    <row r="3748" spans="1:23">
      <c r="A3748" s="708"/>
      <c r="B3748" s="1066" t="s">
        <v>802</v>
      </c>
      <c r="C3748" s="1070"/>
      <c r="D3748" s="1070" t="s">
        <v>800</v>
      </c>
      <c r="E3748" s="1070">
        <f t="shared" ref="E3748:E3755" si="1266">E3747</f>
        <v>0.5</v>
      </c>
      <c r="F3748" s="1070"/>
      <c r="G3748" s="1070"/>
      <c r="H3748" s="1070"/>
      <c r="I3748" s="1070"/>
      <c r="J3748" s="871">
        <f>VLOOKUP(B3748,'Bieu5 TH chi phi'!$B$7:$C$109,2,0)</f>
        <v>0</v>
      </c>
      <c r="K3748" s="704"/>
      <c r="L3748" s="704"/>
      <c r="M3748" s="704"/>
      <c r="N3748" s="704"/>
      <c r="O3748" s="704"/>
      <c r="P3748" s="645" t="str">
        <f t="shared" si="1263"/>
        <v>Sai</v>
      </c>
      <c r="Q3748" s="691">
        <v>9.6300000000000008</v>
      </c>
      <c r="S3748" s="689"/>
      <c r="T3748" s="687"/>
      <c r="U3748" s="687"/>
      <c r="V3748" s="687"/>
      <c r="W3748" s="687"/>
    </row>
    <row r="3749" spans="1:23">
      <c r="A3749" s="707"/>
      <c r="B3749" s="709" t="s">
        <v>605</v>
      </c>
      <c r="C3749" s="1070"/>
      <c r="D3749" s="1070" t="s">
        <v>800</v>
      </c>
      <c r="E3749" s="1070">
        <f t="shared" si="1266"/>
        <v>0.5</v>
      </c>
      <c r="F3749" s="1070"/>
      <c r="G3749" s="1070"/>
      <c r="H3749" s="1070"/>
      <c r="I3749" s="1070"/>
      <c r="J3749" s="871">
        <f>VLOOKUP(B3749,'Bieu5 TH chi phi'!$B$7:$C$109,2,0)</f>
        <v>18765.274056338028</v>
      </c>
      <c r="K3749" s="704">
        <f>J3749*E3749</f>
        <v>9382.6370281690142</v>
      </c>
      <c r="L3749" s="704"/>
      <c r="M3749" s="704"/>
      <c r="N3749" s="704"/>
      <c r="O3749" s="704"/>
      <c r="P3749" s="645" t="str">
        <f t="shared" si="1263"/>
        <v>Sai</v>
      </c>
      <c r="Q3749" s="691"/>
    </row>
    <row r="3750" spans="1:23">
      <c r="A3750" s="707"/>
      <c r="B3750" s="709" t="s">
        <v>646</v>
      </c>
      <c r="C3750" s="1070"/>
      <c r="D3750" s="1070" t="s">
        <v>800</v>
      </c>
      <c r="E3750" s="1070">
        <f t="shared" si="1266"/>
        <v>0.5</v>
      </c>
      <c r="F3750" s="1070"/>
      <c r="G3750" s="1070"/>
      <c r="H3750" s="1070"/>
      <c r="I3750" s="1070"/>
      <c r="J3750" s="871">
        <f>VLOOKUP(B3750,'Bieu5 TH chi phi'!$B$7:$C$109,2,0)</f>
        <v>173801.87938349394</v>
      </c>
      <c r="K3750" s="704">
        <f>J3750*E3750</f>
        <v>86900.939691746971</v>
      </c>
      <c r="L3750" s="704"/>
      <c r="M3750" s="704"/>
      <c r="N3750" s="704"/>
      <c r="O3750" s="704"/>
      <c r="P3750" s="645" t="str">
        <f t="shared" si="1263"/>
        <v>Sai</v>
      </c>
      <c r="Q3750" s="691">
        <v>0.02</v>
      </c>
      <c r="S3750" s="689"/>
      <c r="T3750" s="687"/>
      <c r="U3750" s="687"/>
      <c r="V3750" s="687"/>
      <c r="W3750" s="687"/>
    </row>
    <row r="3751" spans="1:23">
      <c r="A3751" s="707"/>
      <c r="B3751" s="1066" t="s">
        <v>803</v>
      </c>
      <c r="C3751" s="1070"/>
      <c r="D3751" s="1070" t="s">
        <v>800</v>
      </c>
      <c r="E3751" s="1070">
        <f t="shared" si="1266"/>
        <v>0.5</v>
      </c>
      <c r="F3751" s="1070"/>
      <c r="G3751" s="1070"/>
      <c r="H3751" s="1070"/>
      <c r="I3751" s="1070"/>
      <c r="J3751" s="871"/>
      <c r="K3751" s="704"/>
      <c r="L3751" s="704"/>
      <c r="M3751" s="704"/>
      <c r="N3751" s="704"/>
      <c r="O3751" s="704"/>
      <c r="P3751" s="645" t="str">
        <f t="shared" si="1263"/>
        <v>Sai</v>
      </c>
      <c r="Q3751" s="691">
        <v>0.01</v>
      </c>
      <c r="S3751" s="689"/>
      <c r="T3751" s="687"/>
      <c r="U3751" s="687"/>
      <c r="V3751" s="687"/>
      <c r="W3751" s="687"/>
    </row>
    <row r="3752" spans="1:23">
      <c r="A3752" s="707"/>
      <c r="B3752" s="709" t="s">
        <v>19</v>
      </c>
      <c r="C3752" s="1070"/>
      <c r="D3752" s="1070" t="s">
        <v>800</v>
      </c>
      <c r="E3752" s="1070">
        <f t="shared" si="1266"/>
        <v>0.5</v>
      </c>
      <c r="F3752" s="1070"/>
      <c r="G3752" s="1070"/>
      <c r="H3752" s="1070"/>
      <c r="I3752" s="1070"/>
      <c r="J3752" s="871">
        <f>VLOOKUP(B3752,'Bieu5 TH chi phi'!$B$7:$C$109,2,0)</f>
        <v>10491.54463647199</v>
      </c>
      <c r="K3752" s="704">
        <f>J3752*E3752</f>
        <v>5245.772318235995</v>
      </c>
      <c r="L3752" s="704"/>
      <c r="M3752" s="704"/>
      <c r="N3752" s="704"/>
      <c r="O3752" s="704"/>
      <c r="P3752" s="645" t="str">
        <f t="shared" si="1263"/>
        <v>Sai</v>
      </c>
      <c r="Q3752" s="691">
        <v>20</v>
      </c>
    </row>
    <row r="3753" spans="1:23" s="706" customFormat="1">
      <c r="A3753" s="707"/>
      <c r="B3753" s="710" t="s">
        <v>21</v>
      </c>
      <c r="C3753" s="1070"/>
      <c r="D3753" s="1070" t="s">
        <v>800</v>
      </c>
      <c r="E3753" s="1070">
        <f t="shared" si="1266"/>
        <v>0.5</v>
      </c>
      <c r="F3753" s="1070"/>
      <c r="G3753" s="1070"/>
      <c r="H3753" s="1070"/>
      <c r="I3753" s="1070"/>
      <c r="J3753" s="871">
        <f>VLOOKUP(B3753,'Bieu5 TH chi phi'!$B$7:$C$109,2,0)</f>
        <v>17555.295987286452</v>
      </c>
      <c r="K3753" s="704">
        <f>J3753*E3753</f>
        <v>8777.6479936432261</v>
      </c>
      <c r="L3753" s="704"/>
      <c r="M3753" s="704"/>
      <c r="N3753" s="704"/>
      <c r="O3753" s="704"/>
      <c r="P3753" s="645"/>
      <c r="Q3753" s="705"/>
      <c r="S3753" s="648"/>
      <c r="T3753" s="649"/>
      <c r="U3753" s="649"/>
      <c r="V3753" s="649"/>
      <c r="W3753" s="649"/>
    </row>
    <row r="3754" spans="1:23" s="706" customFormat="1">
      <c r="A3754" s="707"/>
      <c r="B3754" s="710" t="s">
        <v>804</v>
      </c>
      <c r="C3754" s="1199"/>
      <c r="D3754" s="1199" t="s">
        <v>800</v>
      </c>
      <c r="E3754" s="1199">
        <f t="shared" si="1266"/>
        <v>0.5</v>
      </c>
      <c r="F3754" s="1199"/>
      <c r="G3754" s="1199"/>
      <c r="H3754" s="1199"/>
      <c r="I3754" s="1199"/>
      <c r="J3754" s="871">
        <f>VLOOKUP(B3754,'Bieu5 TH chi phi'!$B$7:$C$109,2,0)</f>
        <v>46989.233700271805</v>
      </c>
      <c r="K3754" s="704">
        <f t="shared" ref="K3754:K3755" si="1267">J3754*E3754</f>
        <v>23494.616850135902</v>
      </c>
      <c r="L3754" s="704"/>
      <c r="M3754" s="704"/>
      <c r="N3754" s="704"/>
      <c r="O3754" s="704"/>
      <c r="P3754" s="645"/>
      <c r="Q3754" s="705"/>
      <c r="S3754" s="689"/>
      <c r="T3754" s="687"/>
      <c r="U3754" s="687"/>
      <c r="V3754" s="687"/>
      <c r="W3754" s="687"/>
    </row>
    <row r="3755" spans="1:23" s="706" customFormat="1">
      <c r="A3755" s="715"/>
      <c r="B3755" s="1159" t="s">
        <v>22</v>
      </c>
      <c r="C3755" s="716"/>
      <c r="D3755" s="716" t="s">
        <v>800</v>
      </c>
      <c r="E3755" s="716">
        <f t="shared" si="1266"/>
        <v>0.5</v>
      </c>
      <c r="F3755" s="716"/>
      <c r="G3755" s="716"/>
      <c r="H3755" s="716"/>
      <c r="I3755" s="716"/>
      <c r="J3755" s="1160">
        <f>VLOOKUP(B3755,'Bieu5 TH chi phi'!$B$7:$C$109,2,0)</f>
        <v>26817.640047675806</v>
      </c>
      <c r="K3755" s="717">
        <f t="shared" si="1267"/>
        <v>13408.820023837903</v>
      </c>
      <c r="L3755" s="717"/>
      <c r="M3755" s="717"/>
      <c r="N3755" s="717"/>
      <c r="O3755" s="717"/>
      <c r="P3755" s="645"/>
      <c r="Q3755" s="705"/>
      <c r="S3755" s="648"/>
      <c r="T3755" s="649"/>
      <c r="U3755" s="649"/>
      <c r="V3755" s="649"/>
      <c r="W3755" s="649"/>
    </row>
    <row r="3756" spans="1:23" s="706" customFormat="1">
      <c r="A3756" s="748"/>
      <c r="B3756" s="749"/>
      <c r="C3756" s="691"/>
      <c r="D3756" s="691"/>
      <c r="E3756" s="691"/>
      <c r="F3756" s="691"/>
      <c r="G3756" s="691"/>
      <c r="H3756" s="691"/>
      <c r="I3756" s="691"/>
      <c r="J3756" s="721"/>
      <c r="K3756" s="814"/>
      <c r="L3756" s="814"/>
      <c r="M3756" s="814"/>
      <c r="N3756" s="814"/>
      <c r="O3756" s="814"/>
      <c r="P3756" s="645"/>
      <c r="Q3756" s="705"/>
      <c r="S3756" s="689"/>
      <c r="T3756" s="687"/>
      <c r="U3756" s="687"/>
      <c r="V3756" s="687"/>
      <c r="W3756" s="687"/>
    </row>
    <row r="3757" spans="1:23" s="706" customFormat="1">
      <c r="A3757" s="1059" t="s">
        <v>1006</v>
      </c>
      <c r="B3757" s="718"/>
      <c r="C3757" s="719"/>
      <c r="D3757" s="720"/>
      <c r="E3757" s="720"/>
      <c r="F3757" s="720"/>
      <c r="G3757" s="720"/>
      <c r="H3757" s="720"/>
      <c r="I3757" s="720"/>
      <c r="J3757" s="721"/>
      <c r="K3757" s="722"/>
      <c r="L3757" s="722"/>
      <c r="M3757" s="722"/>
      <c r="N3757" s="722"/>
      <c r="O3757" s="722"/>
      <c r="P3757" s="645"/>
      <c r="Q3757" s="705"/>
      <c r="S3757" s="648"/>
      <c r="T3757" s="649"/>
      <c r="U3757" s="649"/>
      <c r="V3757" s="649"/>
      <c r="W3757" s="649"/>
    </row>
    <row r="3758" spans="1:23" s="706" customFormat="1">
      <c r="A3758" s="1059" t="s">
        <v>1007</v>
      </c>
      <c r="B3758" s="718"/>
      <c r="C3758" s="719"/>
      <c r="D3758" s="720"/>
      <c r="E3758" s="720"/>
      <c r="F3758" s="720"/>
      <c r="G3758" s="720"/>
      <c r="H3758" s="720"/>
      <c r="I3758" s="720"/>
      <c r="J3758" s="1089"/>
      <c r="K3758" s="722"/>
      <c r="L3758" s="722"/>
      <c r="M3758" s="722"/>
      <c r="N3758" s="722"/>
      <c r="O3758" s="722"/>
      <c r="P3758" s="645"/>
      <c r="Q3758" s="705"/>
      <c r="S3758" s="648"/>
      <c r="T3758" s="649"/>
      <c r="U3758" s="649"/>
      <c r="V3758" s="649"/>
      <c r="W3758" s="649"/>
    </row>
    <row r="3759" spans="1:23" s="706" customFormat="1">
      <c r="A3759" s="1408" t="s">
        <v>1008</v>
      </c>
      <c r="B3759" s="1408"/>
      <c r="C3759" s="1411"/>
      <c r="D3759" s="1411"/>
      <c r="E3759" s="1411"/>
      <c r="F3759" s="1065"/>
      <c r="G3759" s="1065"/>
      <c r="H3759" s="1065"/>
      <c r="I3759" s="1065"/>
      <c r="J3759" s="1088"/>
      <c r="K3759" s="725">
        <f>K3760+K3765+K3769+K3772</f>
        <v>3291736.8521478642</v>
      </c>
      <c r="L3759" s="725"/>
      <c r="M3759" s="725"/>
      <c r="N3759" s="725"/>
      <c r="O3759" s="725"/>
      <c r="P3759" s="645"/>
      <c r="Q3759" s="705"/>
      <c r="S3759" s="648"/>
      <c r="T3759" s="649"/>
      <c r="U3759" s="649"/>
      <c r="V3759" s="649"/>
      <c r="W3759" s="649"/>
    </row>
    <row r="3760" spans="1:23" s="706" customFormat="1">
      <c r="A3760" s="1406" t="s">
        <v>1009</v>
      </c>
      <c r="B3760" s="1063" t="s">
        <v>784</v>
      </c>
      <c r="C3760" s="682"/>
      <c r="D3760" s="1070"/>
      <c r="E3760" s="1070"/>
      <c r="F3760" s="1070"/>
      <c r="G3760" s="1070"/>
      <c r="H3760" s="1070"/>
      <c r="I3760" s="1070"/>
      <c r="J3760" s="871"/>
      <c r="K3760" s="695">
        <f>SUM(K3761:K3764)</f>
        <v>962590.82931818184</v>
      </c>
      <c r="L3760" s="695"/>
      <c r="M3760" s="695"/>
      <c r="N3760" s="695"/>
      <c r="O3760" s="695"/>
      <c r="P3760" s="645"/>
      <c r="Q3760" s="705"/>
      <c r="S3760" s="648"/>
      <c r="T3760" s="649"/>
      <c r="U3760" s="649"/>
      <c r="V3760" s="649"/>
      <c r="W3760" s="649"/>
    </row>
    <row r="3761" spans="1:23" s="706" customFormat="1">
      <c r="A3761" s="1406"/>
      <c r="B3761" s="1066" t="s">
        <v>786</v>
      </c>
      <c r="C3761" s="682">
        <v>43168</v>
      </c>
      <c r="D3761" s="1070" t="s">
        <v>736</v>
      </c>
      <c r="E3761" s="729">
        <v>0.31</v>
      </c>
      <c r="F3761" s="1070"/>
      <c r="G3761" s="1070"/>
      <c r="H3761" s="1070"/>
      <c r="I3761" s="1070"/>
      <c r="J3761" s="871">
        <f>VLOOKUP(C3761,'Bieu5 TH chi phi'!$B$7:$C$109,2,0)</f>
        <v>250929.54545454544</v>
      </c>
      <c r="K3761" s="690">
        <f>J3761*E3761</f>
        <v>77788.159090909088</v>
      </c>
      <c r="L3761" s="690"/>
      <c r="M3761" s="690"/>
      <c r="N3761" s="690"/>
      <c r="O3761" s="690"/>
      <c r="P3761" s="645"/>
      <c r="Q3761" s="705"/>
      <c r="S3761" s="648"/>
      <c r="T3761" s="649"/>
      <c r="U3761" s="649"/>
      <c r="V3761" s="649"/>
      <c r="W3761" s="649"/>
    </row>
    <row r="3762" spans="1:23">
      <c r="A3762" s="1058"/>
      <c r="B3762" s="1066" t="s">
        <v>786</v>
      </c>
      <c r="C3762" s="682">
        <v>43260</v>
      </c>
      <c r="D3762" s="1070" t="s">
        <v>736</v>
      </c>
      <c r="E3762" s="729">
        <v>0.03</v>
      </c>
      <c r="F3762" s="1070"/>
      <c r="G3762" s="1070"/>
      <c r="H3762" s="1070"/>
      <c r="I3762" s="1070"/>
      <c r="J3762" s="871">
        <f>VLOOKUP(C3762,'Bieu5 TH chi phi'!$B$7:$C$109,2,0)</f>
        <v>333736.29545454547</v>
      </c>
      <c r="K3762" s="690">
        <f t="shared" ref="K3762:K3764" si="1268">J3762*E3762</f>
        <v>10012.088863636363</v>
      </c>
      <c r="L3762" s="690"/>
      <c r="M3762" s="690"/>
      <c r="N3762" s="690"/>
      <c r="O3762" s="690"/>
      <c r="P3762" s="645" t="str">
        <f t="shared" si="1263"/>
        <v>Sai</v>
      </c>
      <c r="Q3762" s="691"/>
    </row>
    <row r="3763" spans="1:23">
      <c r="A3763" s="1058"/>
      <c r="B3763" s="1066" t="s">
        <v>788</v>
      </c>
      <c r="C3763" s="682">
        <v>43199</v>
      </c>
      <c r="D3763" s="1070" t="s">
        <v>736</v>
      </c>
      <c r="E3763" s="729">
        <v>3</v>
      </c>
      <c r="F3763" s="1070"/>
      <c r="G3763" s="1070"/>
      <c r="H3763" s="1070"/>
      <c r="I3763" s="1070"/>
      <c r="J3763" s="871">
        <f>VLOOKUP(C3763,'Bieu5 TH chi phi'!$B$7:$C$109,2,0)</f>
        <v>276022.5</v>
      </c>
      <c r="K3763" s="690">
        <f t="shared" si="1268"/>
        <v>828067.5</v>
      </c>
      <c r="L3763" s="690"/>
      <c r="M3763" s="690"/>
      <c r="N3763" s="690"/>
      <c r="O3763" s="690"/>
      <c r="P3763" s="645" t="str">
        <f t="shared" si="1263"/>
        <v>Sai</v>
      </c>
    </row>
    <row r="3764" spans="1:23">
      <c r="A3764" s="1058"/>
      <c r="B3764" s="1066" t="s">
        <v>788</v>
      </c>
      <c r="C3764" s="682">
        <v>43260</v>
      </c>
      <c r="D3764" s="1070" t="s">
        <v>736</v>
      </c>
      <c r="E3764" s="729">
        <v>0.14000000000000001</v>
      </c>
      <c r="F3764" s="1070"/>
      <c r="G3764" s="1070"/>
      <c r="H3764" s="1070"/>
      <c r="I3764" s="1070"/>
      <c r="J3764" s="871">
        <f>VLOOKUP(C3764,'Bieu5 TH chi phi'!$B$7:$C$109,2,0)</f>
        <v>333736.29545454547</v>
      </c>
      <c r="K3764" s="690">
        <f t="shared" si="1268"/>
        <v>46723.081363636367</v>
      </c>
      <c r="L3764" s="690"/>
      <c r="M3764" s="690"/>
      <c r="N3764" s="690"/>
      <c r="O3764" s="690"/>
      <c r="P3764" s="645" t="str">
        <f t="shared" si="1263"/>
        <v>Sai</v>
      </c>
      <c r="Q3764" s="858"/>
    </row>
    <row r="3765" spans="1:23">
      <c r="A3765" s="1058"/>
      <c r="B3765" s="1063" t="s">
        <v>794</v>
      </c>
      <c r="C3765" s="682"/>
      <c r="D3765" s="1070"/>
      <c r="E3765" s="729"/>
      <c r="F3765" s="1070"/>
      <c r="G3765" s="1070"/>
      <c r="H3765" s="1070"/>
      <c r="I3765" s="1070"/>
      <c r="J3765" s="871"/>
      <c r="K3765" s="695">
        <f>SUM(K3766:K3768)</f>
        <v>1995116.4442879737</v>
      </c>
      <c r="L3765" s="695"/>
      <c r="M3765" s="695"/>
      <c r="N3765" s="695"/>
      <c r="O3765" s="695"/>
      <c r="P3765" s="645" t="str">
        <f t="shared" si="1263"/>
        <v>Sai</v>
      </c>
      <c r="Q3765" s="691">
        <v>1.25</v>
      </c>
      <c r="S3765" s="689"/>
      <c r="T3765" s="687"/>
      <c r="U3765" s="687"/>
      <c r="V3765" s="687"/>
      <c r="W3765" s="687"/>
    </row>
    <row r="3766" spans="1:23">
      <c r="A3766" s="1058"/>
      <c r="B3766" s="1066" t="s">
        <v>695</v>
      </c>
      <c r="C3766" s="682"/>
      <c r="D3766" s="1070" t="s">
        <v>795</v>
      </c>
      <c r="E3766" s="729">
        <v>24.17</v>
      </c>
      <c r="F3766" s="1070"/>
      <c r="G3766" s="1070"/>
      <c r="H3766" s="1070"/>
      <c r="I3766" s="1070"/>
      <c r="J3766" s="871">
        <f>VLOOKUP(B3766,'Bieu5 TH chi phi'!$B$7:$C$109,2,0)</f>
        <v>82481.529183266946</v>
      </c>
      <c r="K3766" s="690">
        <f t="shared" ref="K3766:K3768" si="1269">J3766*E3766</f>
        <v>1993578.5603595623</v>
      </c>
      <c r="L3766" s="690"/>
      <c r="M3766" s="690"/>
      <c r="N3766" s="690"/>
      <c r="O3766" s="690"/>
      <c r="P3766" s="645" t="str">
        <f t="shared" si="1263"/>
        <v>Sai</v>
      </c>
      <c r="Q3766" s="691">
        <v>0.16</v>
      </c>
      <c r="S3766" s="689"/>
      <c r="T3766" s="687"/>
      <c r="U3766" s="687"/>
      <c r="V3766" s="687"/>
      <c r="W3766" s="687"/>
    </row>
    <row r="3767" spans="1:23">
      <c r="A3767" s="1058"/>
      <c r="B3767" s="1066" t="s">
        <v>684</v>
      </c>
      <c r="C3767" s="682"/>
      <c r="D3767" s="1070" t="s">
        <v>795</v>
      </c>
      <c r="E3767" s="1091">
        <v>3.0000000000000001E-3</v>
      </c>
      <c r="F3767" s="1070"/>
      <c r="G3767" s="1070"/>
      <c r="H3767" s="1070"/>
      <c r="I3767" s="1070"/>
      <c r="J3767" s="871">
        <f>VLOOKUP(B3767,'Bieu5 TH chi phi'!$B$7:$C$109,2,0)</f>
        <v>498.00796812749002</v>
      </c>
      <c r="K3767" s="690">
        <f t="shared" si="1269"/>
        <v>1.4940239043824701</v>
      </c>
      <c r="L3767" s="690"/>
      <c r="M3767" s="690"/>
      <c r="N3767" s="690"/>
      <c r="O3767" s="690"/>
      <c r="P3767" s="645" t="str">
        <f t="shared" si="1263"/>
        <v>Sai</v>
      </c>
      <c r="Q3767" s="691">
        <v>0.15</v>
      </c>
      <c r="S3767" s="689"/>
      <c r="T3767" s="687"/>
      <c r="U3767" s="687"/>
      <c r="V3767" s="687"/>
      <c r="W3767" s="687"/>
    </row>
    <row r="3768" spans="1:23">
      <c r="A3768" s="1058"/>
      <c r="B3768" s="1407" t="s">
        <v>683</v>
      </c>
      <c r="C3768" s="1407"/>
      <c r="D3768" s="1070" t="s">
        <v>795</v>
      </c>
      <c r="E3768" s="729">
        <v>0.67</v>
      </c>
      <c r="F3768" s="1070"/>
      <c r="G3768" s="1070"/>
      <c r="H3768" s="1070"/>
      <c r="I3768" s="1070"/>
      <c r="J3768" s="871">
        <f>VLOOKUP(B3768,'Bieu5 TH chi phi'!$B$7:$C$109,2,0)</f>
        <v>2293.1192604581674</v>
      </c>
      <c r="K3768" s="690">
        <f t="shared" si="1269"/>
        <v>1536.3899045069722</v>
      </c>
      <c r="L3768" s="690"/>
      <c r="M3768" s="690"/>
      <c r="N3768" s="690"/>
      <c r="O3768" s="690"/>
      <c r="P3768" s="645" t="str">
        <f t="shared" si="1263"/>
        <v>Sai</v>
      </c>
      <c r="Q3768" s="691">
        <v>0.06</v>
      </c>
      <c r="S3768" s="689"/>
      <c r="T3768" s="687"/>
      <c r="U3768" s="687"/>
      <c r="V3768" s="687"/>
      <c r="W3768" s="687"/>
    </row>
    <row r="3769" spans="1:23">
      <c r="A3769" s="1058"/>
      <c r="B3769" s="1063" t="s">
        <v>796</v>
      </c>
      <c r="C3769" s="682"/>
      <c r="D3769" s="1070"/>
      <c r="E3769" s="729"/>
      <c r="F3769" s="1070"/>
      <c r="G3769" s="1070"/>
      <c r="H3769" s="1070"/>
      <c r="I3769" s="1070"/>
      <c r="J3769" s="871"/>
      <c r="K3769" s="695">
        <f>SUM(K3770:K3771)</f>
        <v>770</v>
      </c>
      <c r="L3769" s="695"/>
      <c r="M3769" s="695"/>
      <c r="N3769" s="695"/>
      <c r="O3769" s="695"/>
      <c r="P3769" s="645" t="str">
        <f t="shared" si="1263"/>
        <v>Sai</v>
      </c>
      <c r="Q3769" s="691">
        <v>0.09</v>
      </c>
      <c r="S3769" s="689"/>
      <c r="T3769" s="687"/>
      <c r="U3769" s="687"/>
      <c r="V3769" s="687"/>
      <c r="W3769" s="687"/>
    </row>
    <row r="3770" spans="1:23">
      <c r="A3770" s="1058"/>
      <c r="B3770" s="1066" t="s">
        <v>722</v>
      </c>
      <c r="C3770" s="682"/>
      <c r="D3770" s="1070" t="s">
        <v>797</v>
      </c>
      <c r="E3770" s="729">
        <v>4.0000000000000001E-3</v>
      </c>
      <c r="F3770" s="1070"/>
      <c r="G3770" s="1070"/>
      <c r="H3770" s="1070"/>
      <c r="I3770" s="1070"/>
      <c r="J3770" s="871">
        <f>VLOOKUP(B3770,'Bieu5 TH chi phi'!$B$7:$C$109,2,0)</f>
        <v>80000</v>
      </c>
      <c r="K3770" s="690">
        <f t="shared" ref="K3770:K3771" si="1270">J3770*E3770</f>
        <v>320</v>
      </c>
      <c r="L3770" s="690"/>
      <c r="M3770" s="690"/>
      <c r="N3770" s="690"/>
      <c r="O3770" s="690"/>
      <c r="P3770" s="645" t="str">
        <f t="shared" si="1263"/>
        <v>Sai</v>
      </c>
      <c r="Q3770" s="691"/>
    </row>
    <row r="3771" spans="1:23">
      <c r="A3771" s="1058"/>
      <c r="B3771" s="1066" t="s">
        <v>724</v>
      </c>
      <c r="C3771" s="1070"/>
      <c r="D3771" s="1070" t="s">
        <v>798</v>
      </c>
      <c r="E3771" s="729">
        <v>1E-3</v>
      </c>
      <c r="F3771" s="1070"/>
      <c r="G3771" s="1070"/>
      <c r="H3771" s="1070"/>
      <c r="I3771" s="1070"/>
      <c r="J3771" s="871">
        <f>VLOOKUP(B3771,'Bieu5 TH chi phi'!$B$7:$C$109,2,0)</f>
        <v>450000</v>
      </c>
      <c r="K3771" s="690">
        <f t="shared" si="1270"/>
        <v>450</v>
      </c>
      <c r="L3771" s="690"/>
      <c r="M3771" s="690"/>
      <c r="N3771" s="690"/>
      <c r="O3771" s="690"/>
      <c r="P3771" s="645" t="str">
        <f t="shared" si="1263"/>
        <v>Sai</v>
      </c>
      <c r="Q3771" s="691">
        <v>1.75</v>
      </c>
      <c r="S3771" s="689"/>
      <c r="T3771" s="687"/>
      <c r="U3771" s="687"/>
      <c r="V3771" s="687"/>
      <c r="W3771" s="687"/>
    </row>
    <row r="3772" spans="1:23">
      <c r="A3772" s="1058"/>
      <c r="B3772" s="1063" t="s">
        <v>799</v>
      </c>
      <c r="C3772" s="1070"/>
      <c r="D3772" s="1070" t="s">
        <v>800</v>
      </c>
      <c r="E3772" s="1070">
        <v>1</v>
      </c>
      <c r="F3772" s="1070"/>
      <c r="G3772" s="1070"/>
      <c r="H3772" s="1070"/>
      <c r="I3772" s="1070"/>
      <c r="J3772" s="871"/>
      <c r="K3772" s="701">
        <f>SUM(K3773:K3781)</f>
        <v>333259.57854170853</v>
      </c>
      <c r="L3772" s="701"/>
      <c r="M3772" s="701"/>
      <c r="N3772" s="701"/>
      <c r="O3772" s="701"/>
      <c r="P3772" s="645" t="str">
        <f t="shared" si="1263"/>
        <v>Sai</v>
      </c>
      <c r="Q3772" s="691">
        <v>0.02</v>
      </c>
      <c r="S3772" s="689"/>
      <c r="T3772" s="687"/>
      <c r="U3772" s="687"/>
      <c r="V3772" s="687"/>
      <c r="W3772" s="687"/>
    </row>
    <row r="3773" spans="1:23">
      <c r="A3773" s="707"/>
      <c r="B3773" s="1066" t="s">
        <v>801</v>
      </c>
      <c r="C3773" s="1070"/>
      <c r="D3773" s="1070" t="s">
        <v>800</v>
      </c>
      <c r="E3773" s="1070">
        <v>1</v>
      </c>
      <c r="F3773" s="1070"/>
      <c r="G3773" s="1070"/>
      <c r="H3773" s="1070"/>
      <c r="I3773" s="1070"/>
      <c r="J3773" s="871">
        <f>VLOOKUP(B3773,'Bieu5 TH chi phi'!$B$7:$C$109,2,0)</f>
        <v>38838.710730170496</v>
      </c>
      <c r="K3773" s="704">
        <f>J3773*E3773</f>
        <v>38838.710730170496</v>
      </c>
      <c r="L3773" s="704"/>
      <c r="M3773" s="704"/>
      <c r="N3773" s="704"/>
      <c r="O3773" s="704"/>
      <c r="P3773" s="645" t="str">
        <f t="shared" si="1263"/>
        <v>Sai</v>
      </c>
      <c r="Q3773" s="691">
        <v>11.42</v>
      </c>
      <c r="S3773" s="689"/>
      <c r="T3773" s="687"/>
      <c r="U3773" s="687"/>
      <c r="V3773" s="687"/>
      <c r="W3773" s="687"/>
    </row>
    <row r="3774" spans="1:23">
      <c r="A3774" s="708"/>
      <c r="B3774" s="1066" t="s">
        <v>802</v>
      </c>
      <c r="C3774" s="1070"/>
      <c r="D3774" s="1070" t="s">
        <v>800</v>
      </c>
      <c r="E3774" s="1070">
        <f t="shared" ref="E3774:E3781" si="1271">E3773</f>
        <v>1</v>
      </c>
      <c r="F3774" s="1070"/>
      <c r="G3774" s="1070"/>
      <c r="H3774" s="1070"/>
      <c r="I3774" s="1070"/>
      <c r="J3774" s="871">
        <f>VLOOKUP(B3774,'Bieu5 TH chi phi'!$B$7:$C$109,2,0)</f>
        <v>0</v>
      </c>
      <c r="K3774" s="704"/>
      <c r="L3774" s="704"/>
      <c r="M3774" s="704"/>
      <c r="N3774" s="704"/>
      <c r="O3774" s="704"/>
      <c r="P3774" s="645" t="str">
        <f t="shared" si="1263"/>
        <v>Sai</v>
      </c>
      <c r="Q3774" s="691"/>
    </row>
    <row r="3775" spans="1:23">
      <c r="A3775" s="707"/>
      <c r="B3775" s="709" t="s">
        <v>605</v>
      </c>
      <c r="C3775" s="1070"/>
      <c r="D3775" s="1070" t="s">
        <v>800</v>
      </c>
      <c r="E3775" s="1070">
        <f t="shared" si="1271"/>
        <v>1</v>
      </c>
      <c r="F3775" s="1070"/>
      <c r="G3775" s="1070"/>
      <c r="H3775" s="1070"/>
      <c r="I3775" s="1070"/>
      <c r="J3775" s="871">
        <f>VLOOKUP(B3775,'Bieu5 TH chi phi'!$B$7:$C$109,2,0)</f>
        <v>18765.274056338028</v>
      </c>
      <c r="K3775" s="704">
        <f>J3775*E3775</f>
        <v>18765.274056338028</v>
      </c>
      <c r="L3775" s="704"/>
      <c r="M3775" s="704"/>
      <c r="N3775" s="704"/>
      <c r="O3775" s="704"/>
      <c r="P3775" s="645" t="str">
        <f t="shared" si="1263"/>
        <v>Sai</v>
      </c>
      <c r="Q3775" s="691">
        <v>0.02</v>
      </c>
      <c r="S3775" s="689"/>
      <c r="T3775" s="687"/>
      <c r="U3775" s="687"/>
      <c r="V3775" s="687"/>
      <c r="W3775" s="687"/>
    </row>
    <row r="3776" spans="1:23">
      <c r="A3776" s="707"/>
      <c r="B3776" s="709" t="s">
        <v>646</v>
      </c>
      <c r="C3776" s="1070"/>
      <c r="D3776" s="1070" t="s">
        <v>800</v>
      </c>
      <c r="E3776" s="1070">
        <f t="shared" si="1271"/>
        <v>1</v>
      </c>
      <c r="F3776" s="1070"/>
      <c r="G3776" s="1070"/>
      <c r="H3776" s="1070"/>
      <c r="I3776" s="1070"/>
      <c r="J3776" s="871">
        <f>VLOOKUP(B3776,'Bieu5 TH chi phi'!$B$7:$C$109,2,0)</f>
        <v>173801.87938349394</v>
      </c>
      <c r="K3776" s="704">
        <f>J3776*E3776</f>
        <v>173801.87938349394</v>
      </c>
      <c r="L3776" s="704"/>
      <c r="M3776" s="704"/>
      <c r="N3776" s="704"/>
      <c r="O3776" s="704"/>
      <c r="P3776" s="645" t="str">
        <f t="shared" si="1263"/>
        <v>Sai</v>
      </c>
      <c r="Q3776" s="691">
        <v>0.01</v>
      </c>
      <c r="S3776" s="689"/>
      <c r="T3776" s="687"/>
      <c r="U3776" s="687"/>
      <c r="V3776" s="687"/>
      <c r="W3776" s="687"/>
    </row>
    <row r="3777" spans="1:23">
      <c r="A3777" s="707"/>
      <c r="B3777" s="1066" t="s">
        <v>803</v>
      </c>
      <c r="C3777" s="1070"/>
      <c r="D3777" s="1070" t="s">
        <v>800</v>
      </c>
      <c r="E3777" s="1070">
        <f t="shared" si="1271"/>
        <v>1</v>
      </c>
      <c r="F3777" s="1070"/>
      <c r="G3777" s="1070"/>
      <c r="H3777" s="1070"/>
      <c r="I3777" s="1070"/>
      <c r="J3777" s="871"/>
      <c r="K3777" s="704"/>
      <c r="L3777" s="704"/>
      <c r="M3777" s="704"/>
      <c r="N3777" s="704"/>
      <c r="O3777" s="704"/>
      <c r="P3777" s="645" t="str">
        <f t="shared" si="1263"/>
        <v>Sai</v>
      </c>
      <c r="Q3777" s="691">
        <v>30</v>
      </c>
    </row>
    <row r="3778" spans="1:23" s="706" customFormat="1">
      <c r="A3778" s="707"/>
      <c r="B3778" s="709" t="s">
        <v>19</v>
      </c>
      <c r="C3778" s="1070"/>
      <c r="D3778" s="1070" t="s">
        <v>800</v>
      </c>
      <c r="E3778" s="1070">
        <f t="shared" si="1271"/>
        <v>1</v>
      </c>
      <c r="F3778" s="1070"/>
      <c r="G3778" s="1070"/>
      <c r="H3778" s="1070"/>
      <c r="I3778" s="1070"/>
      <c r="J3778" s="871">
        <f>VLOOKUP(B3778,'Bieu5 TH chi phi'!$B$7:$C$109,2,0)</f>
        <v>10491.54463647199</v>
      </c>
      <c r="K3778" s="704">
        <f>J3778*E3778</f>
        <v>10491.54463647199</v>
      </c>
      <c r="L3778" s="704"/>
      <c r="M3778" s="704"/>
      <c r="N3778" s="704"/>
      <c r="O3778" s="704"/>
      <c r="P3778" s="645"/>
      <c r="Q3778" s="705"/>
      <c r="S3778" s="648"/>
      <c r="T3778" s="649"/>
      <c r="U3778" s="649"/>
      <c r="V3778" s="649"/>
      <c r="W3778" s="649"/>
    </row>
    <row r="3779" spans="1:23" s="706" customFormat="1">
      <c r="A3779" s="707"/>
      <c r="B3779" s="710" t="s">
        <v>21</v>
      </c>
      <c r="C3779" s="1070"/>
      <c r="D3779" s="1070" t="s">
        <v>800</v>
      </c>
      <c r="E3779" s="842">
        <f t="shared" si="1271"/>
        <v>1</v>
      </c>
      <c r="F3779" s="1070"/>
      <c r="G3779" s="1070"/>
      <c r="H3779" s="1070"/>
      <c r="I3779" s="1070"/>
      <c r="J3779" s="871">
        <f>VLOOKUP(B3779,'Bieu5 TH chi phi'!$B$7:$C$109,2,0)</f>
        <v>17555.295987286452</v>
      </c>
      <c r="K3779" s="704">
        <f>J3779*E3779</f>
        <v>17555.295987286452</v>
      </c>
      <c r="L3779" s="704"/>
      <c r="M3779" s="704"/>
      <c r="N3779" s="704"/>
      <c r="O3779" s="704"/>
      <c r="P3779" s="645"/>
      <c r="Q3779" s="705"/>
      <c r="S3779" s="689"/>
      <c r="T3779" s="687"/>
      <c r="U3779" s="687"/>
      <c r="V3779" s="687"/>
      <c r="W3779" s="687"/>
    </row>
    <row r="3780" spans="1:23" s="706" customFormat="1">
      <c r="A3780" s="711"/>
      <c r="B3780" s="710" t="s">
        <v>804</v>
      </c>
      <c r="C3780" s="712"/>
      <c r="D3780" s="1070" t="s">
        <v>800</v>
      </c>
      <c r="E3780" s="842">
        <f t="shared" si="1271"/>
        <v>1</v>
      </c>
      <c r="F3780" s="712"/>
      <c r="G3780" s="712"/>
      <c r="H3780" s="712"/>
      <c r="I3780" s="712"/>
      <c r="J3780" s="871">
        <f>VLOOKUP(B3780,'Bieu5 TH chi phi'!$B$7:$C$109,2,0)</f>
        <v>46989.233700271805</v>
      </c>
      <c r="K3780" s="704">
        <f t="shared" ref="K3780:K3781" si="1272">J3780*E3780</f>
        <v>46989.233700271805</v>
      </c>
      <c r="L3780" s="713"/>
      <c r="M3780" s="713"/>
      <c r="N3780" s="713"/>
      <c r="O3780" s="713"/>
      <c r="P3780" s="645"/>
      <c r="Q3780" s="705"/>
      <c r="S3780" s="648"/>
      <c r="T3780" s="649"/>
      <c r="U3780" s="649"/>
      <c r="V3780" s="649"/>
      <c r="W3780" s="649"/>
    </row>
    <row r="3781" spans="1:23" s="706" customFormat="1">
      <c r="A3781" s="715"/>
      <c r="B3781" s="1159" t="s">
        <v>22</v>
      </c>
      <c r="C3781" s="716"/>
      <c r="D3781" s="716" t="s">
        <v>800</v>
      </c>
      <c r="E3781" s="716">
        <f t="shared" si="1271"/>
        <v>1</v>
      </c>
      <c r="F3781" s="716"/>
      <c r="G3781" s="716"/>
      <c r="H3781" s="716"/>
      <c r="I3781" s="716"/>
      <c r="J3781" s="1160">
        <f>VLOOKUP(B3781,'Bieu5 TH chi phi'!$B$7:$C$109,2,0)</f>
        <v>26817.640047675806</v>
      </c>
      <c r="K3781" s="717">
        <f t="shared" si="1272"/>
        <v>26817.640047675806</v>
      </c>
      <c r="L3781" s="717"/>
      <c r="M3781" s="717"/>
      <c r="N3781" s="717"/>
      <c r="O3781" s="717"/>
      <c r="P3781" s="645"/>
      <c r="Q3781" s="705"/>
      <c r="S3781" s="648"/>
      <c r="T3781" s="649"/>
      <c r="U3781" s="649"/>
      <c r="V3781" s="649"/>
      <c r="W3781" s="649"/>
    </row>
    <row r="3782" spans="1:23" s="706" customFormat="1">
      <c r="A3782" s="748"/>
      <c r="B3782" s="1064"/>
      <c r="C3782" s="752"/>
      <c r="D3782" s="691"/>
      <c r="E3782" s="691"/>
      <c r="F3782" s="691"/>
      <c r="G3782" s="691"/>
      <c r="H3782" s="691"/>
      <c r="I3782" s="691"/>
      <c r="J3782" s="1089"/>
      <c r="K3782" s="722"/>
      <c r="L3782" s="722"/>
      <c r="M3782" s="722"/>
      <c r="N3782" s="722"/>
      <c r="O3782" s="722"/>
      <c r="P3782" s="645"/>
      <c r="Q3782" s="705"/>
      <c r="S3782" s="648"/>
      <c r="T3782" s="649"/>
      <c r="U3782" s="649"/>
      <c r="V3782" s="649"/>
      <c r="W3782" s="649"/>
    </row>
    <row r="3783" spans="1:23" s="706" customFormat="1">
      <c r="A3783" s="1081" t="s">
        <v>1010</v>
      </c>
      <c r="B3783" s="1082"/>
      <c r="C3783" s="809"/>
      <c r="D3783" s="801"/>
      <c r="E3783" s="801"/>
      <c r="F3783" s="801"/>
      <c r="G3783" s="801"/>
      <c r="H3783" s="801"/>
      <c r="I3783" s="801"/>
      <c r="J3783" s="1088"/>
      <c r="K3783" s="725"/>
      <c r="L3783" s="725"/>
      <c r="M3783" s="725"/>
      <c r="N3783" s="725"/>
      <c r="O3783" s="725"/>
      <c r="P3783" s="645"/>
      <c r="Q3783" s="705"/>
      <c r="S3783" s="648"/>
      <c r="T3783" s="649"/>
      <c r="U3783" s="649"/>
      <c r="V3783" s="649"/>
      <c r="W3783" s="649"/>
    </row>
    <row r="3784" spans="1:23" s="706" customFormat="1">
      <c r="A3784" s="1407" t="s">
        <v>1011</v>
      </c>
      <c r="B3784" s="1407"/>
      <c r="C3784" s="1407"/>
      <c r="D3784" s="1199"/>
      <c r="E3784" s="1199"/>
      <c r="F3784" s="1070"/>
      <c r="G3784" s="1070"/>
      <c r="H3784" s="1070"/>
      <c r="I3784" s="1070"/>
      <c r="J3784" s="871"/>
      <c r="K3784" s="751">
        <f>K3785+K3790+K3794+K3797</f>
        <v>1057228.6188483343</v>
      </c>
      <c r="L3784" s="751"/>
      <c r="M3784" s="751"/>
      <c r="N3784" s="751"/>
      <c r="O3784" s="751"/>
      <c r="P3784" s="645"/>
      <c r="Q3784" s="705"/>
      <c r="S3784" s="648"/>
      <c r="T3784" s="649"/>
      <c r="U3784" s="649"/>
      <c r="V3784" s="649"/>
      <c r="W3784" s="649"/>
    </row>
    <row r="3785" spans="1:23" s="706" customFormat="1">
      <c r="A3785" s="1406" t="s">
        <v>1012</v>
      </c>
      <c r="B3785" s="1063" t="s">
        <v>784</v>
      </c>
      <c r="C3785" s="682"/>
      <c r="D3785" s="1070"/>
      <c r="E3785" s="1070"/>
      <c r="F3785" s="1070"/>
      <c r="G3785" s="1070"/>
      <c r="H3785" s="1070"/>
      <c r="I3785" s="1070"/>
      <c r="J3785" s="871"/>
      <c r="K3785" s="695">
        <f>SUM(K3786:K3789)</f>
        <v>253990.8859090909</v>
      </c>
      <c r="L3785" s="695"/>
      <c r="M3785" s="695"/>
      <c r="N3785" s="695"/>
      <c r="O3785" s="695"/>
      <c r="P3785" s="645"/>
      <c r="Q3785" s="705"/>
      <c r="S3785" s="648"/>
      <c r="T3785" s="649"/>
      <c r="U3785" s="649"/>
      <c r="V3785" s="649"/>
      <c r="W3785" s="649"/>
    </row>
    <row r="3786" spans="1:23" s="706" customFormat="1">
      <c r="A3786" s="1406"/>
      <c r="B3786" s="1066" t="s">
        <v>786</v>
      </c>
      <c r="C3786" s="682">
        <v>43168</v>
      </c>
      <c r="D3786" s="1070" t="s">
        <v>736</v>
      </c>
      <c r="E3786" s="729">
        <v>0.2</v>
      </c>
      <c r="F3786" s="1070"/>
      <c r="G3786" s="1070"/>
      <c r="H3786" s="1070"/>
      <c r="I3786" s="1070"/>
      <c r="J3786" s="871">
        <f>VLOOKUP(C3786,'Bieu5 TH chi phi'!$B$7:$C$109,2,0)</f>
        <v>250929.54545454544</v>
      </c>
      <c r="K3786" s="690">
        <f>J3786*E3786</f>
        <v>50185.909090909088</v>
      </c>
      <c r="L3786" s="690"/>
      <c r="M3786" s="690"/>
      <c r="N3786" s="690"/>
      <c r="O3786" s="690"/>
      <c r="P3786" s="645"/>
      <c r="Q3786" s="705"/>
      <c r="S3786" s="648"/>
      <c r="T3786" s="649"/>
      <c r="U3786" s="649"/>
      <c r="V3786" s="649"/>
      <c r="W3786" s="649"/>
    </row>
    <row r="3787" spans="1:23">
      <c r="A3787" s="1058"/>
      <c r="B3787" s="1066" t="s">
        <v>786</v>
      </c>
      <c r="C3787" s="682">
        <v>43260</v>
      </c>
      <c r="D3787" s="1070" t="s">
        <v>736</v>
      </c>
      <c r="E3787" s="729">
        <v>0.02</v>
      </c>
      <c r="F3787" s="1070"/>
      <c r="G3787" s="1070"/>
      <c r="H3787" s="1070"/>
      <c r="I3787" s="1070"/>
      <c r="J3787" s="871">
        <f>VLOOKUP(C3787,'Bieu5 TH chi phi'!$B$7:$C$109,2,0)</f>
        <v>333736.29545454547</v>
      </c>
      <c r="K3787" s="690">
        <f t="shared" ref="K3787:K3789" si="1273">J3787*E3787</f>
        <v>6674.7259090909092</v>
      </c>
      <c r="L3787" s="690"/>
      <c r="M3787" s="690"/>
      <c r="N3787" s="690"/>
      <c r="O3787" s="690"/>
      <c r="P3787" s="645" t="str">
        <f t="shared" si="1263"/>
        <v>Sai</v>
      </c>
      <c r="Q3787" s="691"/>
    </row>
    <row r="3788" spans="1:23">
      <c r="A3788" s="1058"/>
      <c r="B3788" s="1066" t="s">
        <v>788</v>
      </c>
      <c r="C3788" s="682">
        <v>43199</v>
      </c>
      <c r="D3788" s="1070" t="s">
        <v>736</v>
      </c>
      <c r="E3788" s="729">
        <v>0.69</v>
      </c>
      <c r="F3788" s="1070"/>
      <c r="G3788" s="1070"/>
      <c r="H3788" s="1070"/>
      <c r="I3788" s="1070"/>
      <c r="J3788" s="871">
        <f>VLOOKUP(C3788,'Bieu5 TH chi phi'!$B$7:$C$109,2,0)</f>
        <v>276022.5</v>
      </c>
      <c r="K3788" s="690">
        <f t="shared" si="1273"/>
        <v>190455.52499999999</v>
      </c>
      <c r="L3788" s="690"/>
      <c r="M3788" s="690"/>
      <c r="N3788" s="690"/>
      <c r="O3788" s="690"/>
      <c r="P3788" s="645" t="str">
        <f t="shared" si="1263"/>
        <v>Sai</v>
      </c>
    </row>
    <row r="3789" spans="1:23">
      <c r="A3789" s="1058"/>
      <c r="B3789" s="1066" t="s">
        <v>788</v>
      </c>
      <c r="C3789" s="682">
        <v>43260</v>
      </c>
      <c r="D3789" s="1070" t="s">
        <v>736</v>
      </c>
      <c r="E3789" s="729">
        <v>0.02</v>
      </c>
      <c r="F3789" s="1070"/>
      <c r="G3789" s="1070"/>
      <c r="H3789" s="1070"/>
      <c r="I3789" s="1070"/>
      <c r="J3789" s="871">
        <f>VLOOKUP(C3789,'Bieu5 TH chi phi'!$B$7:$C$109,2,0)</f>
        <v>333736.29545454547</v>
      </c>
      <c r="K3789" s="690">
        <f t="shared" si="1273"/>
        <v>6674.7259090909092</v>
      </c>
      <c r="L3789" s="690"/>
      <c r="M3789" s="690"/>
      <c r="N3789" s="690"/>
      <c r="O3789" s="690"/>
      <c r="P3789" s="645" t="str">
        <f t="shared" si="1263"/>
        <v>Sai</v>
      </c>
    </row>
    <row r="3790" spans="1:23">
      <c r="A3790" s="1058"/>
      <c r="B3790" s="1063" t="s">
        <v>794</v>
      </c>
      <c r="C3790" s="682"/>
      <c r="D3790" s="1070"/>
      <c r="E3790" s="729"/>
      <c r="F3790" s="1070"/>
      <c r="G3790" s="1070"/>
      <c r="H3790" s="1070"/>
      <c r="I3790" s="1070"/>
      <c r="J3790" s="871"/>
      <c r="K3790" s="695">
        <f>SUM(K3791:K3793)</f>
        <v>469208.15439753491</v>
      </c>
      <c r="L3790" s="695"/>
      <c r="M3790" s="695"/>
      <c r="N3790" s="695"/>
      <c r="O3790" s="695"/>
      <c r="P3790" s="645" t="str">
        <f t="shared" si="1263"/>
        <v>Đúng</v>
      </c>
      <c r="Q3790" s="858"/>
    </row>
    <row r="3791" spans="1:23">
      <c r="A3791" s="1058"/>
      <c r="B3791" s="1066" t="s">
        <v>695</v>
      </c>
      <c r="C3791" s="682"/>
      <c r="D3791" s="1070" t="s">
        <v>795</v>
      </c>
      <c r="E3791" s="729">
        <v>5.67</v>
      </c>
      <c r="F3791" s="1070"/>
      <c r="G3791" s="1070"/>
      <c r="H3791" s="1070"/>
      <c r="I3791" s="1070"/>
      <c r="J3791" s="871">
        <f>VLOOKUP(B3791,'Bieu5 TH chi phi'!$B$7:$C$109,2,0)</f>
        <v>82481.529183266946</v>
      </c>
      <c r="K3791" s="690">
        <f t="shared" ref="K3791:K3793" si="1274">J3791*E3791</f>
        <v>467670.27046912356</v>
      </c>
      <c r="L3791" s="690"/>
      <c r="M3791" s="690"/>
      <c r="N3791" s="690"/>
      <c r="O3791" s="690"/>
      <c r="P3791" s="645" t="str">
        <f t="shared" si="1263"/>
        <v>Sai</v>
      </c>
      <c r="Q3791" s="691">
        <v>0.56999999999999995</v>
      </c>
      <c r="S3791" s="689"/>
      <c r="T3791" s="687"/>
      <c r="U3791" s="687"/>
      <c r="V3791" s="687"/>
      <c r="W3791" s="687"/>
    </row>
    <row r="3792" spans="1:23">
      <c r="A3792" s="1058"/>
      <c r="B3792" s="1066" t="s">
        <v>684</v>
      </c>
      <c r="C3792" s="682"/>
      <c r="D3792" s="1070" t="s">
        <v>795</v>
      </c>
      <c r="E3792" s="729">
        <v>3.0000000000000001E-3</v>
      </c>
      <c r="F3792" s="1070"/>
      <c r="G3792" s="1070"/>
      <c r="H3792" s="1070"/>
      <c r="I3792" s="1070"/>
      <c r="J3792" s="871">
        <f>VLOOKUP(B3792,'Bieu5 TH chi phi'!$B$7:$C$109,2,0)</f>
        <v>498.00796812749002</v>
      </c>
      <c r="K3792" s="690">
        <f t="shared" si="1274"/>
        <v>1.4940239043824701</v>
      </c>
      <c r="L3792" s="690"/>
      <c r="M3792" s="690"/>
      <c r="N3792" s="690"/>
      <c r="O3792" s="690"/>
      <c r="P3792" s="645" t="str">
        <f t="shared" si="1263"/>
        <v>Sai</v>
      </c>
      <c r="Q3792" s="691">
        <v>7.0000000000000007E-2</v>
      </c>
      <c r="S3792" s="689"/>
      <c r="T3792" s="687"/>
      <c r="U3792" s="687"/>
      <c r="V3792" s="687"/>
      <c r="W3792" s="687"/>
    </row>
    <row r="3793" spans="1:23">
      <c r="A3793" s="1058"/>
      <c r="B3793" s="1407" t="s">
        <v>683</v>
      </c>
      <c r="C3793" s="1407"/>
      <c r="D3793" s="1070" t="s">
        <v>795</v>
      </c>
      <c r="E3793" s="729">
        <v>0.67</v>
      </c>
      <c r="F3793" s="1070"/>
      <c r="G3793" s="1070"/>
      <c r="H3793" s="1070"/>
      <c r="I3793" s="1070"/>
      <c r="J3793" s="871">
        <f>VLOOKUP(B3793,'Bieu5 TH chi phi'!$B$7:$C$109,2,0)</f>
        <v>2293.1192604581674</v>
      </c>
      <c r="K3793" s="690">
        <f t="shared" si="1274"/>
        <v>1536.3899045069722</v>
      </c>
      <c r="L3793" s="690"/>
      <c r="M3793" s="690"/>
      <c r="N3793" s="690"/>
      <c r="O3793" s="690"/>
      <c r="P3793" s="645" t="str">
        <f t="shared" si="1263"/>
        <v>Sai</v>
      </c>
      <c r="Q3793" s="691">
        <v>0.05</v>
      </c>
      <c r="S3793" s="689"/>
      <c r="T3793" s="687"/>
      <c r="U3793" s="687"/>
      <c r="V3793" s="687"/>
      <c r="W3793" s="687"/>
    </row>
    <row r="3794" spans="1:23">
      <c r="A3794" s="1058"/>
      <c r="B3794" s="1063" t="s">
        <v>796</v>
      </c>
      <c r="C3794" s="682"/>
      <c r="D3794" s="1070"/>
      <c r="E3794" s="729"/>
      <c r="F3794" s="1070"/>
      <c r="G3794" s="1070"/>
      <c r="H3794" s="1070"/>
      <c r="I3794" s="1070"/>
      <c r="J3794" s="871"/>
      <c r="K3794" s="695">
        <f>SUM(K3795:K3796)</f>
        <v>770</v>
      </c>
      <c r="L3794" s="695"/>
      <c r="M3794" s="695"/>
      <c r="N3794" s="695"/>
      <c r="O3794" s="695"/>
      <c r="P3794" s="645" t="str">
        <f t="shared" si="1263"/>
        <v>Sai</v>
      </c>
      <c r="Q3794" s="691">
        <v>0.01</v>
      </c>
      <c r="S3794" s="689"/>
      <c r="T3794" s="687"/>
      <c r="U3794" s="687"/>
      <c r="V3794" s="687"/>
      <c r="W3794" s="687"/>
    </row>
    <row r="3795" spans="1:23">
      <c r="A3795" s="1058"/>
      <c r="B3795" s="1066" t="s">
        <v>722</v>
      </c>
      <c r="C3795" s="682"/>
      <c r="D3795" s="1070" t="s">
        <v>797</v>
      </c>
      <c r="E3795" s="729">
        <v>4.0000000000000001E-3</v>
      </c>
      <c r="F3795" s="1070"/>
      <c r="G3795" s="1070"/>
      <c r="H3795" s="1070"/>
      <c r="I3795" s="1070"/>
      <c r="J3795" s="871">
        <f>VLOOKUP(B3795,'Bieu5 TH chi phi'!$B$7:$C$109,2,0)</f>
        <v>80000</v>
      </c>
      <c r="K3795" s="690">
        <f t="shared" ref="K3795:K3796" si="1275">J3795*E3795</f>
        <v>320</v>
      </c>
      <c r="L3795" s="690"/>
      <c r="M3795" s="690"/>
      <c r="N3795" s="690"/>
      <c r="O3795" s="690"/>
      <c r="P3795" s="645" t="str">
        <f t="shared" si="1263"/>
        <v>Sai</v>
      </c>
      <c r="Q3795" s="691">
        <v>0.02</v>
      </c>
      <c r="S3795" s="689"/>
      <c r="T3795" s="687"/>
      <c r="U3795" s="687"/>
      <c r="V3795" s="687"/>
      <c r="W3795" s="687"/>
    </row>
    <row r="3796" spans="1:23">
      <c r="A3796" s="1058"/>
      <c r="B3796" s="1066" t="s">
        <v>724</v>
      </c>
      <c r="C3796" s="1070"/>
      <c r="D3796" s="1070" t="s">
        <v>798</v>
      </c>
      <c r="E3796" s="729">
        <v>1E-3</v>
      </c>
      <c r="F3796" s="1070"/>
      <c r="G3796" s="1070"/>
      <c r="H3796" s="1070"/>
      <c r="I3796" s="1070"/>
      <c r="J3796" s="871">
        <f>VLOOKUP(B3796,'Bieu5 TH chi phi'!$B$7:$C$109,2,0)</f>
        <v>450000</v>
      </c>
      <c r="K3796" s="690">
        <f t="shared" si="1275"/>
        <v>450</v>
      </c>
      <c r="L3796" s="690"/>
      <c r="M3796" s="690"/>
      <c r="N3796" s="690"/>
      <c r="O3796" s="690"/>
      <c r="P3796" s="645" t="str">
        <f t="shared" si="1263"/>
        <v>Sai</v>
      </c>
      <c r="Q3796" s="691"/>
    </row>
    <row r="3797" spans="1:23">
      <c r="A3797" s="1058"/>
      <c r="B3797" s="1063" t="s">
        <v>799</v>
      </c>
      <c r="C3797" s="1070"/>
      <c r="D3797" s="1070" t="s">
        <v>800</v>
      </c>
      <c r="E3797" s="1070">
        <v>1</v>
      </c>
      <c r="F3797" s="1070"/>
      <c r="G3797" s="1070"/>
      <c r="H3797" s="1070"/>
      <c r="I3797" s="1070"/>
      <c r="J3797" s="871"/>
      <c r="K3797" s="701">
        <f>SUM(K3798:K3806)</f>
        <v>333259.57854170853</v>
      </c>
      <c r="L3797" s="701"/>
      <c r="M3797" s="701"/>
      <c r="N3797" s="701"/>
      <c r="O3797" s="701"/>
      <c r="P3797" s="645" t="str">
        <f t="shared" si="1263"/>
        <v>Sai</v>
      </c>
      <c r="Q3797" s="691">
        <v>0.31</v>
      </c>
      <c r="S3797" s="689"/>
      <c r="T3797" s="687"/>
      <c r="U3797" s="687"/>
      <c r="V3797" s="687"/>
      <c r="W3797" s="687"/>
    </row>
    <row r="3798" spans="1:23">
      <c r="A3798" s="707"/>
      <c r="B3798" s="1066" t="s">
        <v>801</v>
      </c>
      <c r="C3798" s="1070"/>
      <c r="D3798" s="1070" t="s">
        <v>800</v>
      </c>
      <c r="E3798" s="1070">
        <v>1</v>
      </c>
      <c r="F3798" s="1070"/>
      <c r="G3798" s="1070"/>
      <c r="H3798" s="1070"/>
      <c r="I3798" s="1070"/>
      <c r="J3798" s="871">
        <f>VLOOKUP(B3798,'Bieu5 TH chi phi'!$B$7:$C$109,2,0)</f>
        <v>38838.710730170496</v>
      </c>
      <c r="K3798" s="704">
        <f>J3798*E3798</f>
        <v>38838.710730170496</v>
      </c>
      <c r="L3798" s="704"/>
      <c r="M3798" s="704"/>
      <c r="N3798" s="704"/>
      <c r="O3798" s="704"/>
      <c r="P3798" s="645" t="str">
        <f t="shared" si="1263"/>
        <v>Sai</v>
      </c>
      <c r="Q3798" s="691">
        <v>0.01</v>
      </c>
      <c r="S3798" s="689"/>
      <c r="T3798" s="687"/>
      <c r="U3798" s="687"/>
      <c r="V3798" s="687"/>
      <c r="W3798" s="687"/>
    </row>
    <row r="3799" spans="1:23">
      <c r="A3799" s="708"/>
      <c r="B3799" s="1066" t="s">
        <v>802</v>
      </c>
      <c r="C3799" s="1070"/>
      <c r="D3799" s="1070" t="s">
        <v>800</v>
      </c>
      <c r="E3799" s="1070">
        <f t="shared" ref="E3799:E3806" si="1276">E3798</f>
        <v>1</v>
      </c>
      <c r="F3799" s="1070"/>
      <c r="G3799" s="1070"/>
      <c r="H3799" s="1070"/>
      <c r="I3799" s="1070"/>
      <c r="J3799" s="871">
        <f>VLOOKUP(B3799,'Bieu5 TH chi phi'!$B$7:$C$109,2,0)</f>
        <v>0</v>
      </c>
      <c r="K3799" s="704"/>
      <c r="L3799" s="704"/>
      <c r="M3799" s="704"/>
      <c r="N3799" s="704"/>
      <c r="O3799" s="704"/>
      <c r="P3799" s="645" t="str">
        <f t="shared" ref="P3799:P3853" si="1277">IF(E3799=Q3799,"Đúng","Sai")</f>
        <v>Sai</v>
      </c>
      <c r="Q3799" s="691">
        <v>5.29</v>
      </c>
      <c r="S3799" s="689"/>
      <c r="T3799" s="687"/>
      <c r="U3799" s="687"/>
      <c r="V3799" s="687"/>
      <c r="W3799" s="687"/>
    </row>
    <row r="3800" spans="1:23">
      <c r="A3800" s="707"/>
      <c r="B3800" s="709" t="s">
        <v>605</v>
      </c>
      <c r="C3800" s="1070"/>
      <c r="D3800" s="1070" t="s">
        <v>800</v>
      </c>
      <c r="E3800" s="1070">
        <f t="shared" si="1276"/>
        <v>1</v>
      </c>
      <c r="F3800" s="1070"/>
      <c r="G3800" s="1070"/>
      <c r="H3800" s="1070"/>
      <c r="I3800" s="1070"/>
      <c r="J3800" s="871">
        <f>VLOOKUP(B3800,'Bieu5 TH chi phi'!$B$7:$C$109,2,0)</f>
        <v>18765.274056338028</v>
      </c>
      <c r="K3800" s="704">
        <f>J3800*E3800</f>
        <v>18765.274056338028</v>
      </c>
      <c r="L3800" s="704"/>
      <c r="M3800" s="704"/>
      <c r="N3800" s="704"/>
      <c r="O3800" s="704"/>
      <c r="P3800" s="645" t="str">
        <f t="shared" si="1277"/>
        <v>Sai</v>
      </c>
      <c r="Q3800" s="691"/>
    </row>
    <row r="3801" spans="1:23">
      <c r="A3801" s="707"/>
      <c r="B3801" s="709" t="s">
        <v>646</v>
      </c>
      <c r="C3801" s="1070"/>
      <c r="D3801" s="1070" t="s">
        <v>800</v>
      </c>
      <c r="E3801" s="1070">
        <f t="shared" si="1276"/>
        <v>1</v>
      </c>
      <c r="F3801" s="1070"/>
      <c r="G3801" s="1070"/>
      <c r="H3801" s="1070"/>
      <c r="I3801" s="1070"/>
      <c r="J3801" s="871">
        <f>VLOOKUP(B3801,'Bieu5 TH chi phi'!$B$7:$C$109,2,0)</f>
        <v>173801.87938349394</v>
      </c>
      <c r="K3801" s="704">
        <f>J3801*E3801</f>
        <v>173801.87938349394</v>
      </c>
      <c r="L3801" s="704"/>
      <c r="M3801" s="704"/>
      <c r="N3801" s="704"/>
      <c r="O3801" s="704"/>
      <c r="P3801" s="645" t="str">
        <f t="shared" si="1277"/>
        <v>Sai</v>
      </c>
      <c r="Q3801" s="691">
        <v>0.01</v>
      </c>
      <c r="S3801" s="689"/>
      <c r="T3801" s="687"/>
      <c r="U3801" s="687"/>
      <c r="V3801" s="687"/>
      <c r="W3801" s="687"/>
    </row>
    <row r="3802" spans="1:23">
      <c r="A3802" s="707"/>
      <c r="B3802" s="1066" t="s">
        <v>803</v>
      </c>
      <c r="C3802" s="1070"/>
      <c r="D3802" s="1070" t="s">
        <v>800</v>
      </c>
      <c r="E3802" s="1070">
        <f t="shared" si="1276"/>
        <v>1</v>
      </c>
      <c r="F3802" s="1070"/>
      <c r="G3802" s="1070"/>
      <c r="H3802" s="1070"/>
      <c r="I3802" s="1070"/>
      <c r="J3802" s="871"/>
      <c r="K3802" s="704"/>
      <c r="L3802" s="704"/>
      <c r="M3802" s="704"/>
      <c r="N3802" s="704"/>
      <c r="O3802" s="704"/>
      <c r="P3802" s="645" t="str">
        <f t="shared" si="1277"/>
        <v>Sai</v>
      </c>
      <c r="Q3802" s="691">
        <v>2E-3</v>
      </c>
      <c r="S3802" s="689"/>
      <c r="T3802" s="687"/>
      <c r="U3802" s="687"/>
      <c r="V3802" s="687"/>
      <c r="W3802" s="687"/>
    </row>
    <row r="3803" spans="1:23">
      <c r="A3803" s="707"/>
      <c r="B3803" s="709" t="s">
        <v>19</v>
      </c>
      <c r="C3803" s="1070"/>
      <c r="D3803" s="1070" t="s">
        <v>800</v>
      </c>
      <c r="E3803" s="1070">
        <f t="shared" si="1276"/>
        <v>1</v>
      </c>
      <c r="F3803" s="1070"/>
      <c r="G3803" s="1070"/>
      <c r="H3803" s="1070"/>
      <c r="I3803" s="1070"/>
      <c r="J3803" s="871">
        <f>VLOOKUP(B3803,'Bieu5 TH chi phi'!$B$7:$C$109,2,0)</f>
        <v>10491.54463647199</v>
      </c>
      <c r="K3803" s="704">
        <f>J3803*E3803</f>
        <v>10491.54463647199</v>
      </c>
      <c r="L3803" s="704"/>
      <c r="M3803" s="704"/>
      <c r="N3803" s="704"/>
      <c r="O3803" s="704"/>
      <c r="P3803" s="645" t="str">
        <f t="shared" si="1277"/>
        <v>Sai</v>
      </c>
      <c r="Q3803" s="691">
        <v>5</v>
      </c>
    </row>
    <row r="3804" spans="1:23" s="706" customFormat="1">
      <c r="A3804" s="707"/>
      <c r="B3804" s="710" t="s">
        <v>21</v>
      </c>
      <c r="C3804" s="1070"/>
      <c r="D3804" s="1070" t="s">
        <v>800</v>
      </c>
      <c r="E3804" s="842">
        <f t="shared" si="1276"/>
        <v>1</v>
      </c>
      <c r="F3804" s="1070"/>
      <c r="G3804" s="1070"/>
      <c r="H3804" s="1070"/>
      <c r="I3804" s="1070"/>
      <c r="J3804" s="871">
        <f>VLOOKUP(B3804,'Bieu5 TH chi phi'!$B$7:$C$109,2,0)</f>
        <v>17555.295987286452</v>
      </c>
      <c r="K3804" s="704">
        <f>J3804*E3804</f>
        <v>17555.295987286452</v>
      </c>
      <c r="L3804" s="704"/>
      <c r="M3804" s="704"/>
      <c r="N3804" s="704"/>
      <c r="O3804" s="704"/>
      <c r="P3804" s="645"/>
      <c r="Q3804" s="705"/>
      <c r="S3804" s="648"/>
      <c r="T3804" s="649"/>
      <c r="U3804" s="649"/>
      <c r="V3804" s="649"/>
      <c r="W3804" s="649"/>
    </row>
    <row r="3805" spans="1:23" s="706" customFormat="1">
      <c r="A3805" s="711"/>
      <c r="B3805" s="710" t="s">
        <v>804</v>
      </c>
      <c r="C3805" s="712"/>
      <c r="D3805" s="1199" t="s">
        <v>800</v>
      </c>
      <c r="E3805" s="842">
        <f t="shared" si="1276"/>
        <v>1</v>
      </c>
      <c r="F3805" s="712"/>
      <c r="G3805" s="712"/>
      <c r="H3805" s="712"/>
      <c r="I3805" s="712"/>
      <c r="J3805" s="871">
        <f>VLOOKUP(B3805,'Bieu5 TH chi phi'!$B$7:$C$109,2,0)</f>
        <v>46989.233700271805</v>
      </c>
      <c r="K3805" s="704">
        <f t="shared" ref="K3805:K3806" si="1278">J3805*E3805</f>
        <v>46989.233700271805</v>
      </c>
      <c r="L3805" s="713"/>
      <c r="M3805" s="713"/>
      <c r="N3805" s="713"/>
      <c r="O3805" s="713"/>
      <c r="P3805" s="645"/>
      <c r="Q3805" s="705"/>
      <c r="S3805" s="689"/>
      <c r="T3805" s="687"/>
      <c r="U3805" s="687"/>
      <c r="V3805" s="687"/>
      <c r="W3805" s="687"/>
    </row>
    <row r="3806" spans="1:23" s="706" customFormat="1">
      <c r="A3806" s="715"/>
      <c r="B3806" s="1159" t="s">
        <v>22</v>
      </c>
      <c r="C3806" s="716"/>
      <c r="D3806" s="716" t="s">
        <v>800</v>
      </c>
      <c r="E3806" s="716">
        <f t="shared" si="1276"/>
        <v>1</v>
      </c>
      <c r="F3806" s="716"/>
      <c r="G3806" s="716"/>
      <c r="H3806" s="716"/>
      <c r="I3806" s="716"/>
      <c r="J3806" s="1160">
        <f>VLOOKUP(B3806,'Bieu5 TH chi phi'!$B$7:$C$109,2,0)</f>
        <v>26817.640047675806</v>
      </c>
      <c r="K3806" s="717">
        <f t="shared" si="1278"/>
        <v>26817.640047675806</v>
      </c>
      <c r="L3806" s="717"/>
      <c r="M3806" s="717"/>
      <c r="N3806" s="717"/>
      <c r="O3806" s="717"/>
      <c r="P3806" s="645"/>
      <c r="Q3806" s="705"/>
      <c r="S3806" s="648"/>
      <c r="T3806" s="649"/>
      <c r="U3806" s="649"/>
      <c r="V3806" s="649"/>
      <c r="W3806" s="649"/>
    </row>
    <row r="3807" spans="1:23" s="706" customFormat="1">
      <c r="A3807" s="748"/>
      <c r="B3807" s="1064"/>
      <c r="C3807" s="752"/>
      <c r="D3807" s="691"/>
      <c r="E3807" s="691"/>
      <c r="F3807" s="691"/>
      <c r="G3807" s="691"/>
      <c r="H3807" s="691"/>
      <c r="I3807" s="691"/>
      <c r="J3807" s="1095"/>
      <c r="K3807" s="722"/>
      <c r="L3807" s="722"/>
      <c r="M3807" s="722"/>
      <c r="N3807" s="722"/>
      <c r="O3807" s="722"/>
      <c r="P3807" s="645"/>
      <c r="Q3807" s="705"/>
      <c r="S3807" s="689"/>
      <c r="T3807" s="687"/>
      <c r="U3807" s="687"/>
      <c r="V3807" s="687"/>
      <c r="W3807" s="687"/>
    </row>
    <row r="3808" spans="1:23" s="706" customFormat="1">
      <c r="A3808" s="1081" t="s">
        <v>1013</v>
      </c>
      <c r="B3808" s="1082"/>
      <c r="C3808" s="809"/>
      <c r="D3808" s="801"/>
      <c r="E3808" s="801"/>
      <c r="F3808" s="801"/>
      <c r="G3808" s="801"/>
      <c r="H3808" s="801"/>
      <c r="I3808" s="801"/>
      <c r="J3808" s="1088"/>
      <c r="K3808" s="725"/>
      <c r="L3808" s="725"/>
      <c r="M3808" s="725"/>
      <c r="N3808" s="725"/>
      <c r="O3808" s="725"/>
      <c r="P3808" s="645"/>
      <c r="Q3808" s="705"/>
      <c r="S3808" s="648"/>
      <c r="T3808" s="649"/>
      <c r="U3808" s="649"/>
      <c r="V3808" s="649"/>
      <c r="W3808" s="649"/>
    </row>
    <row r="3809" spans="1:23" s="706" customFormat="1">
      <c r="A3809" s="844" t="s">
        <v>1014</v>
      </c>
      <c r="B3809" s="845"/>
      <c r="C3809" s="771"/>
      <c r="D3809" s="799"/>
      <c r="E3809" s="799"/>
      <c r="F3809" s="799"/>
      <c r="G3809" s="799"/>
      <c r="H3809" s="799"/>
      <c r="I3809" s="799"/>
      <c r="J3809" s="871"/>
      <c r="K3809" s="751">
        <f>K3810+K3815+K3819+K3822</f>
        <v>751022.89943204494</v>
      </c>
      <c r="L3809" s="751"/>
      <c r="M3809" s="751"/>
      <c r="N3809" s="751"/>
      <c r="O3809" s="751"/>
      <c r="P3809" s="645"/>
      <c r="Q3809" s="705"/>
      <c r="S3809" s="648"/>
      <c r="T3809" s="649"/>
      <c r="U3809" s="649"/>
      <c r="V3809" s="649"/>
      <c r="W3809" s="649"/>
    </row>
    <row r="3810" spans="1:23" s="706" customFormat="1">
      <c r="A3810" s="1058" t="s">
        <v>1015</v>
      </c>
      <c r="B3810" s="1063" t="s">
        <v>784</v>
      </c>
      <c r="C3810" s="682"/>
      <c r="D3810" s="1070"/>
      <c r="E3810" s="1070"/>
      <c r="F3810" s="1070"/>
      <c r="G3810" s="1070"/>
      <c r="H3810" s="1070"/>
      <c r="I3810" s="1070"/>
      <c r="J3810" s="871"/>
      <c r="K3810" s="695">
        <f>SUM(K3811:K3814)</f>
        <v>135476.86159090907</v>
      </c>
      <c r="L3810" s="695"/>
      <c r="M3810" s="695"/>
      <c r="N3810" s="695"/>
      <c r="O3810" s="695"/>
      <c r="P3810" s="645"/>
      <c r="Q3810" s="705"/>
      <c r="S3810" s="648"/>
      <c r="T3810" s="649"/>
      <c r="U3810" s="649"/>
      <c r="V3810" s="649"/>
      <c r="W3810" s="649"/>
    </row>
    <row r="3811" spans="1:23" s="706" customFormat="1">
      <c r="A3811" s="1058"/>
      <c r="B3811" s="1066" t="s">
        <v>786</v>
      </c>
      <c r="C3811" s="682">
        <v>43168</v>
      </c>
      <c r="D3811" s="1070" t="s">
        <v>736</v>
      </c>
      <c r="E3811" s="729">
        <v>0.1</v>
      </c>
      <c r="F3811" s="1070"/>
      <c r="G3811" s="1070"/>
      <c r="H3811" s="1070"/>
      <c r="I3811" s="1070"/>
      <c r="J3811" s="871">
        <f>VLOOKUP(C3811,'Bieu5 TH chi phi'!$B$7:$C$109,2,0)</f>
        <v>250929.54545454544</v>
      </c>
      <c r="K3811" s="690">
        <f t="shared" ref="K3811:K3814" si="1279">J3811*E3811</f>
        <v>25092.954545454544</v>
      </c>
      <c r="L3811" s="690"/>
      <c r="M3811" s="690"/>
      <c r="N3811" s="690"/>
      <c r="O3811" s="690"/>
      <c r="P3811" s="645"/>
      <c r="Q3811" s="705"/>
      <c r="S3811" s="648"/>
      <c r="T3811" s="649"/>
      <c r="U3811" s="649"/>
      <c r="V3811" s="649"/>
      <c r="W3811" s="649"/>
    </row>
    <row r="3812" spans="1:23" s="706" customFormat="1">
      <c r="A3812" s="1058"/>
      <c r="B3812" s="1066" t="s">
        <v>786</v>
      </c>
      <c r="C3812" s="682">
        <v>43260</v>
      </c>
      <c r="D3812" s="1070" t="s">
        <v>736</v>
      </c>
      <c r="E3812" s="729">
        <v>0.02</v>
      </c>
      <c r="F3812" s="1070"/>
      <c r="G3812" s="1070"/>
      <c r="H3812" s="1070"/>
      <c r="I3812" s="1070"/>
      <c r="J3812" s="871">
        <f>VLOOKUP(C3812,'Bieu5 TH chi phi'!$B$7:$C$109,2,0)</f>
        <v>333736.29545454547</v>
      </c>
      <c r="K3812" s="690">
        <f t="shared" si="1279"/>
        <v>6674.7259090909092</v>
      </c>
      <c r="L3812" s="690"/>
      <c r="M3812" s="690"/>
      <c r="N3812" s="690"/>
      <c r="O3812" s="690"/>
      <c r="P3812" s="645"/>
      <c r="Q3812" s="705"/>
      <c r="S3812" s="648"/>
      <c r="T3812" s="649"/>
      <c r="U3812" s="649"/>
      <c r="V3812" s="649"/>
      <c r="W3812" s="649"/>
    </row>
    <row r="3813" spans="1:23">
      <c r="A3813" s="1058"/>
      <c r="B3813" s="1066" t="s">
        <v>788</v>
      </c>
      <c r="C3813" s="682">
        <v>43168</v>
      </c>
      <c r="D3813" s="1070" t="s">
        <v>736</v>
      </c>
      <c r="E3813" s="729">
        <v>0.4</v>
      </c>
      <c r="F3813" s="1070"/>
      <c r="G3813" s="1070"/>
      <c r="H3813" s="1070"/>
      <c r="I3813" s="1070"/>
      <c r="J3813" s="871">
        <f>VLOOKUP(C3813,'Bieu5 TH chi phi'!$B$7:$C$109,2,0)</f>
        <v>250929.54545454544</v>
      </c>
      <c r="K3813" s="690">
        <f t="shared" si="1279"/>
        <v>100371.81818181818</v>
      </c>
      <c r="L3813" s="690"/>
      <c r="M3813" s="690"/>
      <c r="N3813" s="690"/>
      <c r="O3813" s="690"/>
      <c r="P3813" s="645" t="str">
        <f t="shared" si="1277"/>
        <v>Sai</v>
      </c>
      <c r="Q3813" s="691"/>
    </row>
    <row r="3814" spans="1:23">
      <c r="A3814" s="1058"/>
      <c r="B3814" s="1066" t="s">
        <v>788</v>
      </c>
      <c r="C3814" s="682">
        <v>43260</v>
      </c>
      <c r="D3814" s="1070" t="s">
        <v>736</v>
      </c>
      <c r="E3814" s="729">
        <v>0.01</v>
      </c>
      <c r="F3814" s="1070"/>
      <c r="G3814" s="1070"/>
      <c r="H3814" s="1070"/>
      <c r="I3814" s="1070"/>
      <c r="J3814" s="871">
        <f>VLOOKUP(C3814,'Bieu5 TH chi phi'!$B$7:$C$109,2,0)</f>
        <v>333736.29545454547</v>
      </c>
      <c r="K3814" s="690">
        <f t="shared" si="1279"/>
        <v>3337.3629545454546</v>
      </c>
      <c r="L3814" s="690"/>
      <c r="M3814" s="690"/>
      <c r="N3814" s="690"/>
      <c r="O3814" s="690"/>
      <c r="P3814" s="645" t="str">
        <f t="shared" si="1277"/>
        <v>Sai</v>
      </c>
    </row>
    <row r="3815" spans="1:23">
      <c r="A3815" s="1058"/>
      <c r="B3815" s="1063" t="s">
        <v>794</v>
      </c>
      <c r="C3815" s="682"/>
      <c r="D3815" s="1070"/>
      <c r="E3815" s="729"/>
      <c r="F3815" s="1070"/>
      <c r="G3815" s="1070"/>
      <c r="H3815" s="1070"/>
      <c r="I3815" s="1070"/>
      <c r="J3815" s="871"/>
      <c r="K3815" s="695">
        <f>SUM(K3816:K3818)</f>
        <v>281516.45929942734</v>
      </c>
      <c r="L3815" s="695"/>
      <c r="M3815" s="695"/>
      <c r="N3815" s="695"/>
      <c r="O3815" s="695"/>
      <c r="P3815" s="645" t="str">
        <f t="shared" si="1277"/>
        <v>Đúng</v>
      </c>
      <c r="Q3815" s="858"/>
    </row>
    <row r="3816" spans="1:23">
      <c r="A3816" s="1058"/>
      <c r="B3816" s="1066" t="s">
        <v>695</v>
      </c>
      <c r="C3816" s="682"/>
      <c r="D3816" s="1070" t="s">
        <v>795</v>
      </c>
      <c r="E3816" s="729">
        <v>3.4</v>
      </c>
      <c r="F3816" s="1070"/>
      <c r="G3816" s="1070"/>
      <c r="H3816" s="1070"/>
      <c r="I3816" s="1070"/>
      <c r="J3816" s="871">
        <f>VLOOKUP(B3816,'Bieu5 TH chi phi'!$B$7:$C$109,2,0)</f>
        <v>82481.529183266946</v>
      </c>
      <c r="K3816" s="690">
        <f t="shared" ref="K3816:K3818" si="1280">J3816*E3816</f>
        <v>280437.1992231076</v>
      </c>
      <c r="L3816" s="690"/>
      <c r="M3816" s="690"/>
      <c r="N3816" s="690"/>
      <c r="O3816" s="690"/>
      <c r="P3816" s="645" t="str">
        <f t="shared" si="1277"/>
        <v>Sai</v>
      </c>
      <c r="Q3816" s="691">
        <v>1.1399999999999999</v>
      </c>
      <c r="S3816" s="689"/>
      <c r="T3816" s="687"/>
      <c r="U3816" s="687"/>
      <c r="V3816" s="687"/>
      <c r="W3816" s="687"/>
    </row>
    <row r="3817" spans="1:23">
      <c r="A3817" s="1058"/>
      <c r="B3817" s="1066" t="s">
        <v>684</v>
      </c>
      <c r="C3817" s="682"/>
      <c r="D3817" s="1070" t="s">
        <v>795</v>
      </c>
      <c r="E3817" s="729">
        <v>3.0000000000000001E-3</v>
      </c>
      <c r="F3817" s="1070"/>
      <c r="G3817" s="1070"/>
      <c r="H3817" s="1070"/>
      <c r="I3817" s="1070"/>
      <c r="J3817" s="871">
        <f>VLOOKUP(B3817,'Bieu5 TH chi phi'!$B$7:$C$109,2,0)</f>
        <v>498.00796812749002</v>
      </c>
      <c r="K3817" s="690">
        <f t="shared" si="1280"/>
        <v>1.4940239043824701</v>
      </c>
      <c r="L3817" s="690"/>
      <c r="M3817" s="690"/>
      <c r="N3817" s="690"/>
      <c r="O3817" s="690"/>
      <c r="P3817" s="645" t="str">
        <f t="shared" si="1277"/>
        <v>Sai</v>
      </c>
      <c r="Q3817" s="691">
        <v>0.14000000000000001</v>
      </c>
      <c r="S3817" s="689"/>
      <c r="T3817" s="687"/>
      <c r="U3817" s="687"/>
      <c r="V3817" s="687"/>
      <c r="W3817" s="687"/>
    </row>
    <row r="3818" spans="1:23">
      <c r="A3818" s="1058"/>
      <c r="B3818" s="1407" t="s">
        <v>683</v>
      </c>
      <c r="C3818" s="1407"/>
      <c r="D3818" s="1070" t="s">
        <v>795</v>
      </c>
      <c r="E3818" s="729">
        <v>0.47</v>
      </c>
      <c r="F3818" s="1070"/>
      <c r="G3818" s="1070"/>
      <c r="H3818" s="1070"/>
      <c r="I3818" s="1070"/>
      <c r="J3818" s="871">
        <f>VLOOKUP(B3818,'Bieu5 TH chi phi'!$B$7:$C$109,2,0)</f>
        <v>2293.1192604581674</v>
      </c>
      <c r="K3818" s="690">
        <f t="shared" si="1280"/>
        <v>1077.7660524153387</v>
      </c>
      <c r="L3818" s="690"/>
      <c r="M3818" s="690"/>
      <c r="N3818" s="690"/>
      <c r="O3818" s="690"/>
      <c r="P3818" s="645" t="str">
        <f t="shared" si="1277"/>
        <v>Sai</v>
      </c>
      <c r="Q3818" s="691">
        <v>0.09</v>
      </c>
      <c r="S3818" s="689"/>
      <c r="T3818" s="687"/>
      <c r="U3818" s="687"/>
      <c r="V3818" s="687"/>
      <c r="W3818" s="687"/>
    </row>
    <row r="3819" spans="1:23">
      <c r="A3819" s="1058"/>
      <c r="B3819" s="1063" t="s">
        <v>796</v>
      </c>
      <c r="C3819" s="682"/>
      <c r="D3819" s="1070"/>
      <c r="E3819" s="729"/>
      <c r="F3819" s="1070"/>
      <c r="G3819" s="1070"/>
      <c r="H3819" s="1070"/>
      <c r="I3819" s="1070"/>
      <c r="J3819" s="871"/>
      <c r="K3819" s="695">
        <f>SUM(K3820:K3821)</f>
        <v>770</v>
      </c>
      <c r="L3819" s="695"/>
      <c r="M3819" s="695"/>
      <c r="N3819" s="695"/>
      <c r="O3819" s="695"/>
      <c r="P3819" s="645" t="str">
        <f t="shared" si="1277"/>
        <v>Sai</v>
      </c>
      <c r="Q3819" s="691">
        <v>0.02</v>
      </c>
      <c r="S3819" s="689"/>
      <c r="T3819" s="687"/>
      <c r="U3819" s="687"/>
      <c r="V3819" s="687"/>
      <c r="W3819" s="687"/>
    </row>
    <row r="3820" spans="1:23">
      <c r="A3820" s="1058"/>
      <c r="B3820" s="1066" t="s">
        <v>722</v>
      </c>
      <c r="C3820" s="682"/>
      <c r="D3820" s="1070" t="s">
        <v>797</v>
      </c>
      <c r="E3820" s="729">
        <v>4.0000000000000001E-3</v>
      </c>
      <c r="F3820" s="1070"/>
      <c r="G3820" s="1070"/>
      <c r="H3820" s="1070"/>
      <c r="I3820" s="1070"/>
      <c r="J3820" s="871">
        <f>VLOOKUP(B3820,'Bieu5 TH chi phi'!$B$7:$C$109,2,0)</f>
        <v>80000</v>
      </c>
      <c r="K3820" s="690">
        <f>J3820*E3820</f>
        <v>320</v>
      </c>
      <c r="L3820" s="690"/>
      <c r="M3820" s="690"/>
      <c r="N3820" s="690"/>
      <c r="O3820" s="690"/>
      <c r="P3820" s="645" t="str">
        <f t="shared" si="1277"/>
        <v>Sai</v>
      </c>
      <c r="Q3820" s="691">
        <v>0.03</v>
      </c>
      <c r="S3820" s="689"/>
      <c r="T3820" s="687"/>
      <c r="U3820" s="687"/>
      <c r="V3820" s="687"/>
      <c r="W3820" s="687"/>
    </row>
    <row r="3821" spans="1:23">
      <c r="A3821" s="1058"/>
      <c r="B3821" s="1066" t="s">
        <v>724</v>
      </c>
      <c r="C3821" s="1070"/>
      <c r="D3821" s="1070" t="s">
        <v>798</v>
      </c>
      <c r="E3821" s="729">
        <v>1E-3</v>
      </c>
      <c r="F3821" s="1070"/>
      <c r="G3821" s="1070"/>
      <c r="H3821" s="1070"/>
      <c r="I3821" s="1070"/>
      <c r="J3821" s="871">
        <f>VLOOKUP(B3821,'Bieu5 TH chi phi'!$B$7:$C$109,2,0)</f>
        <v>450000</v>
      </c>
      <c r="K3821" s="690">
        <f t="shared" ref="K3821" si="1281">J3821*E3821</f>
        <v>450</v>
      </c>
      <c r="L3821" s="690"/>
      <c r="M3821" s="690"/>
      <c r="N3821" s="690"/>
      <c r="O3821" s="690"/>
      <c r="P3821" s="645" t="str">
        <f t="shared" si="1277"/>
        <v>Sai</v>
      </c>
      <c r="Q3821" s="691"/>
    </row>
    <row r="3822" spans="1:23">
      <c r="A3822" s="1058"/>
      <c r="B3822" s="1063" t="s">
        <v>799</v>
      </c>
      <c r="C3822" s="1070"/>
      <c r="D3822" s="1070" t="s">
        <v>800</v>
      </c>
      <c r="E3822" s="1070">
        <v>1</v>
      </c>
      <c r="F3822" s="1070"/>
      <c r="G3822" s="1070"/>
      <c r="H3822" s="1070"/>
      <c r="I3822" s="1070"/>
      <c r="J3822" s="871"/>
      <c r="K3822" s="701">
        <f>SUM(K3823:K3831)</f>
        <v>333259.57854170853</v>
      </c>
      <c r="L3822" s="701"/>
      <c r="M3822" s="701"/>
      <c r="N3822" s="701"/>
      <c r="O3822" s="701"/>
      <c r="P3822" s="645" t="str">
        <f t="shared" si="1277"/>
        <v>Sai</v>
      </c>
      <c r="Q3822" s="691">
        <v>0.61</v>
      </c>
      <c r="S3822" s="689"/>
      <c r="T3822" s="687"/>
      <c r="U3822" s="687"/>
      <c r="V3822" s="687"/>
      <c r="W3822" s="687"/>
    </row>
    <row r="3823" spans="1:23">
      <c r="A3823" s="707"/>
      <c r="B3823" s="1066" t="s">
        <v>801</v>
      </c>
      <c r="C3823" s="1070"/>
      <c r="D3823" s="1070" t="s">
        <v>800</v>
      </c>
      <c r="E3823" s="1070">
        <v>1</v>
      </c>
      <c r="F3823" s="1070"/>
      <c r="G3823" s="1070"/>
      <c r="H3823" s="1070"/>
      <c r="I3823" s="1070"/>
      <c r="J3823" s="871">
        <f>VLOOKUP(B3823,'Bieu5 TH chi phi'!$B$7:$C$109,2,0)</f>
        <v>38838.710730170496</v>
      </c>
      <c r="K3823" s="704">
        <f>J3823*E3823</f>
        <v>38838.710730170496</v>
      </c>
      <c r="L3823" s="704"/>
      <c r="M3823" s="704"/>
      <c r="N3823" s="704"/>
      <c r="O3823" s="704"/>
      <c r="P3823" s="645" t="str">
        <f t="shared" si="1277"/>
        <v>Sai</v>
      </c>
      <c r="Q3823" s="691">
        <v>0.01</v>
      </c>
      <c r="S3823" s="689"/>
      <c r="T3823" s="687"/>
      <c r="U3823" s="687"/>
      <c r="V3823" s="687"/>
      <c r="W3823" s="687"/>
    </row>
    <row r="3824" spans="1:23">
      <c r="A3824" s="708"/>
      <c r="B3824" s="1066" t="s">
        <v>802</v>
      </c>
      <c r="C3824" s="1070"/>
      <c r="D3824" s="1070" t="s">
        <v>800</v>
      </c>
      <c r="E3824" s="1070">
        <f t="shared" ref="E3824:E3831" si="1282">E3823</f>
        <v>1</v>
      </c>
      <c r="F3824" s="1070"/>
      <c r="G3824" s="1070"/>
      <c r="H3824" s="1070"/>
      <c r="I3824" s="1070"/>
      <c r="J3824" s="871">
        <f>VLOOKUP(B3824,'Bieu5 TH chi phi'!$B$7:$C$109,2,0)</f>
        <v>0</v>
      </c>
      <c r="K3824" s="704"/>
      <c r="L3824" s="704"/>
      <c r="M3824" s="704"/>
      <c r="N3824" s="704"/>
      <c r="O3824" s="704"/>
      <c r="P3824" s="645" t="str">
        <f t="shared" si="1277"/>
        <v>Sai</v>
      </c>
      <c r="Q3824" s="691">
        <v>10.59</v>
      </c>
      <c r="S3824" s="689"/>
      <c r="T3824" s="687"/>
      <c r="U3824" s="687"/>
      <c r="V3824" s="687"/>
      <c r="W3824" s="687"/>
    </row>
    <row r="3825" spans="1:23">
      <c r="A3825" s="707"/>
      <c r="B3825" s="709" t="s">
        <v>605</v>
      </c>
      <c r="C3825" s="1070"/>
      <c r="D3825" s="1070" t="s">
        <v>800</v>
      </c>
      <c r="E3825" s="1070">
        <f t="shared" si="1282"/>
        <v>1</v>
      </c>
      <c r="F3825" s="1070"/>
      <c r="G3825" s="1070"/>
      <c r="H3825" s="1070"/>
      <c r="I3825" s="1070"/>
      <c r="J3825" s="871">
        <f>VLOOKUP(B3825,'Bieu5 TH chi phi'!$B$7:$C$109,2,0)</f>
        <v>18765.274056338028</v>
      </c>
      <c r="K3825" s="704">
        <f>J3825*E3825</f>
        <v>18765.274056338028</v>
      </c>
      <c r="L3825" s="704"/>
      <c r="M3825" s="704"/>
      <c r="N3825" s="704"/>
      <c r="O3825" s="704"/>
      <c r="P3825" s="645" t="str">
        <f t="shared" si="1277"/>
        <v>Sai</v>
      </c>
      <c r="Q3825" s="691"/>
    </row>
    <row r="3826" spans="1:23">
      <c r="A3826" s="707"/>
      <c r="B3826" s="709" t="s">
        <v>646</v>
      </c>
      <c r="C3826" s="1070"/>
      <c r="D3826" s="1070" t="s">
        <v>800</v>
      </c>
      <c r="E3826" s="1070">
        <f t="shared" si="1282"/>
        <v>1</v>
      </c>
      <c r="F3826" s="1070"/>
      <c r="G3826" s="1070"/>
      <c r="H3826" s="1070"/>
      <c r="I3826" s="1070"/>
      <c r="J3826" s="871">
        <f>VLOOKUP(B3826,'Bieu5 TH chi phi'!$B$7:$C$109,2,0)</f>
        <v>173801.87938349394</v>
      </c>
      <c r="K3826" s="704">
        <f>J3826*E3826</f>
        <v>173801.87938349394</v>
      </c>
      <c r="L3826" s="704"/>
      <c r="M3826" s="704"/>
      <c r="N3826" s="704"/>
      <c r="O3826" s="704"/>
      <c r="P3826" s="645" t="str">
        <f t="shared" si="1277"/>
        <v>Sai</v>
      </c>
      <c r="Q3826" s="691">
        <v>0.01</v>
      </c>
      <c r="S3826" s="689"/>
      <c r="T3826" s="687"/>
      <c r="U3826" s="687"/>
      <c r="V3826" s="687"/>
      <c r="W3826" s="687"/>
    </row>
    <row r="3827" spans="1:23">
      <c r="A3827" s="707"/>
      <c r="B3827" s="1066" t="s">
        <v>803</v>
      </c>
      <c r="C3827" s="1070"/>
      <c r="D3827" s="1070" t="s">
        <v>800</v>
      </c>
      <c r="E3827" s="1070">
        <f t="shared" si="1282"/>
        <v>1</v>
      </c>
      <c r="F3827" s="1070"/>
      <c r="G3827" s="1070"/>
      <c r="H3827" s="1070"/>
      <c r="I3827" s="1070"/>
      <c r="J3827" s="871"/>
      <c r="K3827" s="704"/>
      <c r="L3827" s="704"/>
      <c r="M3827" s="704"/>
      <c r="N3827" s="704"/>
      <c r="O3827" s="704"/>
      <c r="P3827" s="645" t="str">
        <f t="shared" si="1277"/>
        <v>Sai</v>
      </c>
      <c r="Q3827" s="691">
        <v>3.0000000000000001E-3</v>
      </c>
      <c r="S3827" s="689"/>
      <c r="T3827" s="687"/>
      <c r="U3827" s="687"/>
      <c r="V3827" s="687"/>
      <c r="W3827" s="687"/>
    </row>
    <row r="3828" spans="1:23">
      <c r="A3828" s="707"/>
      <c r="B3828" s="709" t="s">
        <v>19</v>
      </c>
      <c r="C3828" s="1070"/>
      <c r="D3828" s="1070" t="s">
        <v>800</v>
      </c>
      <c r="E3828" s="1070">
        <f t="shared" si="1282"/>
        <v>1</v>
      </c>
      <c r="F3828" s="1070"/>
      <c r="G3828" s="1070"/>
      <c r="H3828" s="1070"/>
      <c r="I3828" s="1070"/>
      <c r="J3828" s="871">
        <f>VLOOKUP(B3828,'Bieu5 TH chi phi'!$B$7:$C$109,2,0)</f>
        <v>10491.54463647199</v>
      </c>
      <c r="K3828" s="704">
        <f>J3828*E3828</f>
        <v>10491.54463647199</v>
      </c>
      <c r="L3828" s="704"/>
      <c r="M3828" s="704"/>
      <c r="N3828" s="704"/>
      <c r="O3828" s="704"/>
      <c r="P3828" s="645" t="str">
        <f t="shared" si="1277"/>
        <v>Sai</v>
      </c>
      <c r="Q3828" s="691">
        <v>10</v>
      </c>
    </row>
    <row r="3829" spans="1:23" s="706" customFormat="1">
      <c r="A3829" s="707"/>
      <c r="B3829" s="710" t="s">
        <v>21</v>
      </c>
      <c r="C3829" s="1070"/>
      <c r="D3829" s="1070" t="s">
        <v>800</v>
      </c>
      <c r="E3829" s="842">
        <f t="shared" si="1282"/>
        <v>1</v>
      </c>
      <c r="F3829" s="1070"/>
      <c r="G3829" s="1070"/>
      <c r="H3829" s="1070"/>
      <c r="I3829" s="1070"/>
      <c r="J3829" s="871">
        <f>VLOOKUP(B3829,'Bieu5 TH chi phi'!$B$7:$C$109,2,0)</f>
        <v>17555.295987286452</v>
      </c>
      <c r="K3829" s="704">
        <f>J3829*E3829</f>
        <v>17555.295987286452</v>
      </c>
      <c r="L3829" s="704"/>
      <c r="M3829" s="704"/>
      <c r="N3829" s="704"/>
      <c r="O3829" s="704"/>
      <c r="P3829" s="645"/>
      <c r="Q3829" s="705"/>
      <c r="S3829" s="648"/>
      <c r="T3829" s="649"/>
      <c r="U3829" s="649"/>
      <c r="V3829" s="649"/>
      <c r="W3829" s="649"/>
    </row>
    <row r="3830" spans="1:23" s="706" customFormat="1">
      <c r="A3830" s="711"/>
      <c r="B3830" s="710" t="s">
        <v>804</v>
      </c>
      <c r="C3830" s="712"/>
      <c r="D3830" s="1070" t="s">
        <v>800</v>
      </c>
      <c r="E3830" s="842">
        <f t="shared" si="1282"/>
        <v>1</v>
      </c>
      <c r="F3830" s="712"/>
      <c r="G3830" s="712"/>
      <c r="H3830" s="712"/>
      <c r="I3830" s="712"/>
      <c r="J3830" s="871">
        <f>VLOOKUP(B3830,'Bieu5 TH chi phi'!$B$7:$C$109,2,0)</f>
        <v>46989.233700271805</v>
      </c>
      <c r="K3830" s="704">
        <f t="shared" ref="K3830:K3831" si="1283">J3830*E3830</f>
        <v>46989.233700271805</v>
      </c>
      <c r="L3830" s="713"/>
      <c r="M3830" s="713"/>
      <c r="N3830" s="713"/>
      <c r="O3830" s="713"/>
      <c r="P3830" s="645"/>
      <c r="Q3830" s="705"/>
      <c r="S3830" s="689"/>
      <c r="T3830" s="687"/>
      <c r="U3830" s="687"/>
      <c r="V3830" s="687"/>
      <c r="W3830" s="687"/>
    </row>
    <row r="3831" spans="1:23" s="706" customFormat="1">
      <c r="A3831" s="715"/>
      <c r="B3831" s="1159" t="s">
        <v>22</v>
      </c>
      <c r="C3831" s="716"/>
      <c r="D3831" s="716" t="s">
        <v>800</v>
      </c>
      <c r="E3831" s="716">
        <f t="shared" si="1282"/>
        <v>1</v>
      </c>
      <c r="F3831" s="716"/>
      <c r="G3831" s="716"/>
      <c r="H3831" s="716"/>
      <c r="I3831" s="716"/>
      <c r="J3831" s="1160">
        <f>VLOOKUP(B3831,'Bieu5 TH chi phi'!$B$7:$C$109,2,0)</f>
        <v>26817.640047675806</v>
      </c>
      <c r="K3831" s="717">
        <f t="shared" si="1283"/>
        <v>26817.640047675806</v>
      </c>
      <c r="L3831" s="717"/>
      <c r="M3831" s="717"/>
      <c r="N3831" s="717"/>
      <c r="O3831" s="717"/>
      <c r="P3831" s="645"/>
      <c r="Q3831" s="705"/>
      <c r="S3831" s="648"/>
      <c r="T3831" s="649"/>
      <c r="U3831" s="649"/>
      <c r="V3831" s="649"/>
      <c r="W3831" s="649"/>
    </row>
    <row r="3832" spans="1:23" s="706" customFormat="1">
      <c r="A3832" s="748"/>
      <c r="B3832" s="749"/>
      <c r="C3832" s="691"/>
      <c r="D3832" s="691"/>
      <c r="E3832" s="691"/>
      <c r="F3832" s="691"/>
      <c r="G3832" s="691"/>
      <c r="H3832" s="691"/>
      <c r="I3832" s="691"/>
      <c r="J3832" s="1095"/>
      <c r="K3832" s="814"/>
      <c r="L3832" s="814"/>
      <c r="M3832" s="814"/>
      <c r="N3832" s="814"/>
      <c r="O3832" s="814"/>
      <c r="P3832" s="645"/>
      <c r="Q3832" s="705"/>
      <c r="S3832" s="689"/>
      <c r="T3832" s="687"/>
      <c r="U3832" s="687"/>
      <c r="V3832" s="687"/>
      <c r="W3832" s="687"/>
    </row>
    <row r="3833" spans="1:23" s="706" customFormat="1">
      <c r="A3833" s="1081" t="s">
        <v>1016</v>
      </c>
      <c r="B3833" s="1082"/>
      <c r="C3833" s="809"/>
      <c r="D3833" s="801"/>
      <c r="E3833" s="801"/>
      <c r="F3833" s="801"/>
      <c r="G3833" s="801"/>
      <c r="H3833" s="801"/>
      <c r="I3833" s="801"/>
      <c r="J3833" s="1088"/>
      <c r="K3833" s="725"/>
      <c r="L3833" s="725"/>
      <c r="M3833" s="725"/>
      <c r="N3833" s="725"/>
      <c r="O3833" s="725"/>
      <c r="P3833" s="645"/>
      <c r="Q3833" s="705"/>
      <c r="S3833" s="648"/>
      <c r="T3833" s="649"/>
      <c r="U3833" s="649"/>
      <c r="V3833" s="649"/>
      <c r="W3833" s="649"/>
    </row>
    <row r="3834" spans="1:23" s="706" customFormat="1">
      <c r="A3834" s="1407" t="s">
        <v>1017</v>
      </c>
      <c r="B3834" s="1407"/>
      <c r="C3834" s="1407"/>
      <c r="D3834" s="1407"/>
      <c r="E3834" s="1069"/>
      <c r="F3834" s="1069"/>
      <c r="G3834" s="1069"/>
      <c r="H3834" s="1069"/>
      <c r="I3834" s="1069"/>
      <c r="J3834" s="871"/>
      <c r="K3834" s="751">
        <f>K3835+K3840+K3844+K3847</f>
        <v>485887.01313209697</v>
      </c>
      <c r="L3834" s="751"/>
      <c r="M3834" s="751"/>
      <c r="N3834" s="751"/>
      <c r="O3834" s="751"/>
      <c r="P3834" s="645"/>
      <c r="Q3834" s="705"/>
      <c r="S3834" s="648"/>
      <c r="T3834" s="649"/>
      <c r="U3834" s="649"/>
      <c r="V3834" s="649"/>
      <c r="W3834" s="649"/>
    </row>
    <row r="3835" spans="1:23" s="706" customFormat="1" ht="11.5" customHeight="1">
      <c r="A3835" s="1058" t="s">
        <v>1018</v>
      </c>
      <c r="B3835" s="1063" t="s">
        <v>784</v>
      </c>
      <c r="C3835" s="682"/>
      <c r="D3835" s="1070"/>
      <c r="E3835" s="1070"/>
      <c r="F3835" s="1070"/>
      <c r="G3835" s="1070"/>
      <c r="H3835" s="1070"/>
      <c r="I3835" s="1070"/>
      <c r="J3835" s="871"/>
      <c r="K3835" s="695">
        <f>SUM(K3836:K3839)</f>
        <v>57688.702499999999</v>
      </c>
      <c r="L3835" s="695"/>
      <c r="M3835" s="695"/>
      <c r="N3835" s="695"/>
      <c r="O3835" s="695"/>
      <c r="P3835" s="645"/>
      <c r="Q3835" s="705"/>
      <c r="S3835" s="648"/>
      <c r="T3835" s="649"/>
      <c r="U3835" s="649"/>
      <c r="V3835" s="649"/>
      <c r="W3835" s="649"/>
    </row>
    <row r="3836" spans="1:23" s="706" customFormat="1" ht="13.4" customHeight="1">
      <c r="A3836" s="1058"/>
      <c r="B3836" s="1066" t="s">
        <v>786</v>
      </c>
      <c r="C3836" s="682">
        <v>43168</v>
      </c>
      <c r="D3836" s="1070" t="s">
        <v>736</v>
      </c>
      <c r="E3836" s="729">
        <v>7.0000000000000007E-2</v>
      </c>
      <c r="F3836" s="1070"/>
      <c r="G3836" s="1070"/>
      <c r="H3836" s="1070"/>
      <c r="I3836" s="1070"/>
      <c r="J3836" s="871">
        <f>VLOOKUP(C3836,'Bieu5 TH chi phi'!$B$7:$C$109,2,0)</f>
        <v>250929.54545454544</v>
      </c>
      <c r="K3836" s="690">
        <f t="shared" ref="K3836:K3839" si="1284">J3836*E3836</f>
        <v>17565.068181818184</v>
      </c>
      <c r="L3836" s="690"/>
      <c r="M3836" s="690"/>
      <c r="N3836" s="690"/>
      <c r="O3836" s="690"/>
      <c r="P3836" s="645"/>
      <c r="Q3836" s="705"/>
      <c r="S3836" s="648"/>
      <c r="T3836" s="649"/>
      <c r="U3836" s="649"/>
      <c r="V3836" s="649"/>
      <c r="W3836" s="649"/>
    </row>
    <row r="3837" spans="1:23" s="706" customFormat="1">
      <c r="A3837" s="1058"/>
      <c r="B3837" s="1066" t="s">
        <v>786</v>
      </c>
      <c r="C3837" s="682">
        <v>43260</v>
      </c>
      <c r="D3837" s="1070" t="s">
        <v>736</v>
      </c>
      <c r="E3837" s="729">
        <v>0.02</v>
      </c>
      <c r="F3837" s="1070"/>
      <c r="G3837" s="1070"/>
      <c r="H3837" s="1070"/>
      <c r="I3837" s="1070"/>
      <c r="J3837" s="871">
        <f>VLOOKUP(C3837,'Bieu5 TH chi phi'!$B$7:$C$109,2,0)</f>
        <v>333736.29545454547</v>
      </c>
      <c r="K3837" s="690">
        <f t="shared" si="1284"/>
        <v>6674.7259090909092</v>
      </c>
      <c r="L3837" s="690"/>
      <c r="M3837" s="690"/>
      <c r="N3837" s="690"/>
      <c r="O3837" s="690"/>
      <c r="P3837" s="645"/>
      <c r="Q3837" s="705"/>
      <c r="S3837" s="648"/>
      <c r="T3837" s="649"/>
      <c r="U3837" s="649"/>
      <c r="V3837" s="649"/>
      <c r="W3837" s="649"/>
    </row>
    <row r="3838" spans="1:23">
      <c r="A3838" s="1058"/>
      <c r="B3838" s="1066" t="s">
        <v>788</v>
      </c>
      <c r="C3838" s="682">
        <v>43168</v>
      </c>
      <c r="D3838" s="1070" t="s">
        <v>736</v>
      </c>
      <c r="E3838" s="729">
        <v>0.12</v>
      </c>
      <c r="F3838" s="1070"/>
      <c r="G3838" s="1070"/>
      <c r="H3838" s="1070"/>
      <c r="I3838" s="1070"/>
      <c r="J3838" s="871">
        <f>VLOOKUP(C3838,'Bieu5 TH chi phi'!$B$7:$C$109,2,0)</f>
        <v>250929.54545454544</v>
      </c>
      <c r="K3838" s="690">
        <f t="shared" si="1284"/>
        <v>30111.545454545452</v>
      </c>
      <c r="L3838" s="690"/>
      <c r="M3838" s="690"/>
      <c r="N3838" s="690"/>
      <c r="O3838" s="690"/>
      <c r="P3838" s="645" t="str">
        <f t="shared" si="1277"/>
        <v>Sai</v>
      </c>
      <c r="Q3838" s="691"/>
    </row>
    <row r="3839" spans="1:23">
      <c r="A3839" s="1058"/>
      <c r="B3839" s="1066" t="s">
        <v>788</v>
      </c>
      <c r="C3839" s="682">
        <v>43260</v>
      </c>
      <c r="D3839" s="1070" t="s">
        <v>736</v>
      </c>
      <c r="E3839" s="729">
        <v>0.01</v>
      </c>
      <c r="F3839" s="1070"/>
      <c r="G3839" s="1070"/>
      <c r="H3839" s="1070"/>
      <c r="I3839" s="1070"/>
      <c r="J3839" s="871">
        <f>VLOOKUP(C3839,'Bieu5 TH chi phi'!$B$7:$C$109,2,0)</f>
        <v>333736.29545454547</v>
      </c>
      <c r="K3839" s="690">
        <f t="shared" si="1284"/>
        <v>3337.3629545454546</v>
      </c>
      <c r="L3839" s="690"/>
      <c r="M3839" s="690"/>
      <c r="N3839" s="690"/>
      <c r="O3839" s="690"/>
      <c r="P3839" s="645" t="str">
        <f t="shared" si="1277"/>
        <v>Sai</v>
      </c>
    </row>
    <row r="3840" spans="1:23">
      <c r="A3840" s="1058"/>
      <c r="B3840" s="1063" t="s">
        <v>794</v>
      </c>
      <c r="C3840" s="682"/>
      <c r="D3840" s="1070"/>
      <c r="E3840" s="729"/>
      <c r="F3840" s="1070"/>
      <c r="G3840" s="1070"/>
      <c r="H3840" s="1070"/>
      <c r="I3840" s="1070"/>
      <c r="J3840" s="871"/>
      <c r="K3840" s="695">
        <f>SUM(K3841:K3843)</f>
        <v>94168.732090388454</v>
      </c>
      <c r="L3840" s="695"/>
      <c r="M3840" s="695"/>
      <c r="N3840" s="695"/>
      <c r="O3840" s="695"/>
      <c r="P3840" s="645" t="str">
        <f t="shared" si="1277"/>
        <v>Đúng</v>
      </c>
      <c r="Q3840" s="858"/>
    </row>
    <row r="3841" spans="1:23">
      <c r="A3841" s="1058"/>
      <c r="B3841" s="1066" t="s">
        <v>695</v>
      </c>
      <c r="C3841" s="682"/>
      <c r="D3841" s="1070" t="s">
        <v>795</v>
      </c>
      <c r="E3841" s="729">
        <v>1.1299999999999999</v>
      </c>
      <c r="F3841" s="1070"/>
      <c r="G3841" s="1070"/>
      <c r="H3841" s="1070"/>
      <c r="I3841" s="1070"/>
      <c r="J3841" s="871">
        <f>VLOOKUP(B3841,'Bieu5 TH chi phi'!$B$7:$C$109,2,0)</f>
        <v>82481.529183266946</v>
      </c>
      <c r="K3841" s="690">
        <f t="shared" ref="K3841:K3843" si="1285">J3841*E3841</f>
        <v>93204.127977091644</v>
      </c>
      <c r="L3841" s="690"/>
      <c r="M3841" s="690"/>
      <c r="N3841" s="690"/>
      <c r="O3841" s="690"/>
      <c r="P3841" s="645" t="str">
        <f t="shared" si="1277"/>
        <v>Sai</v>
      </c>
      <c r="Q3841" s="691">
        <v>1.72</v>
      </c>
      <c r="S3841" s="689"/>
      <c r="T3841" s="687"/>
      <c r="U3841" s="687"/>
      <c r="V3841" s="687"/>
      <c r="W3841" s="687"/>
    </row>
    <row r="3842" spans="1:23">
      <c r="A3842" s="1058"/>
      <c r="B3842" s="1066" t="s">
        <v>684</v>
      </c>
      <c r="C3842" s="682"/>
      <c r="D3842" s="1070" t="s">
        <v>795</v>
      </c>
      <c r="E3842" s="729">
        <v>3.0000000000000001E-3</v>
      </c>
      <c r="F3842" s="1070"/>
      <c r="G3842" s="1070"/>
      <c r="H3842" s="1070"/>
      <c r="I3842" s="1070"/>
      <c r="J3842" s="871">
        <f>VLOOKUP(B3842,'Bieu5 TH chi phi'!$B$7:$C$109,2,0)</f>
        <v>498.00796812749002</v>
      </c>
      <c r="K3842" s="690">
        <f t="shared" si="1285"/>
        <v>1.4940239043824701</v>
      </c>
      <c r="L3842" s="690"/>
      <c r="M3842" s="690"/>
      <c r="N3842" s="690"/>
      <c r="O3842" s="690"/>
      <c r="P3842" s="645" t="str">
        <f t="shared" si="1277"/>
        <v>Sai</v>
      </c>
      <c r="Q3842" s="691">
        <v>0.21</v>
      </c>
      <c r="S3842" s="689"/>
      <c r="T3842" s="687"/>
      <c r="U3842" s="687"/>
      <c r="V3842" s="687"/>
      <c r="W3842" s="687"/>
    </row>
    <row r="3843" spans="1:23">
      <c r="A3843" s="1058"/>
      <c r="B3843" s="1407" t="s">
        <v>683</v>
      </c>
      <c r="C3843" s="1407"/>
      <c r="D3843" s="1070" t="s">
        <v>795</v>
      </c>
      <c r="E3843" s="729">
        <v>0.42</v>
      </c>
      <c r="F3843" s="1070"/>
      <c r="G3843" s="1070"/>
      <c r="H3843" s="1070"/>
      <c r="I3843" s="1070"/>
      <c r="J3843" s="871">
        <f>VLOOKUP(B3843,'Bieu5 TH chi phi'!$B$7:$C$109,2,0)</f>
        <v>2293.1192604581674</v>
      </c>
      <c r="K3843" s="690">
        <f t="shared" si="1285"/>
        <v>963.11008939243027</v>
      </c>
      <c r="L3843" s="690"/>
      <c r="M3843" s="690"/>
      <c r="N3843" s="690"/>
      <c r="O3843" s="690"/>
      <c r="P3843" s="645" t="str">
        <f t="shared" si="1277"/>
        <v>Sai</v>
      </c>
      <c r="Q3843" s="691">
        <v>0.14000000000000001</v>
      </c>
      <c r="S3843" s="689"/>
      <c r="T3843" s="687"/>
      <c r="U3843" s="687"/>
      <c r="V3843" s="687"/>
      <c r="W3843" s="687"/>
    </row>
    <row r="3844" spans="1:23">
      <c r="A3844" s="1058"/>
      <c r="B3844" s="1063" t="s">
        <v>796</v>
      </c>
      <c r="C3844" s="682"/>
      <c r="D3844" s="1070"/>
      <c r="E3844" s="729"/>
      <c r="F3844" s="1070"/>
      <c r="G3844" s="1070"/>
      <c r="H3844" s="1070"/>
      <c r="I3844" s="1070"/>
      <c r="J3844" s="871"/>
      <c r="K3844" s="695">
        <f>SUM(K3845:K3846)</f>
        <v>770</v>
      </c>
      <c r="L3844" s="695"/>
      <c r="M3844" s="695"/>
      <c r="N3844" s="695"/>
      <c r="O3844" s="695"/>
      <c r="P3844" s="645" t="str">
        <f t="shared" si="1277"/>
        <v>Sai</v>
      </c>
      <c r="Q3844" s="691">
        <v>0.03</v>
      </c>
      <c r="S3844" s="689"/>
      <c r="T3844" s="687"/>
      <c r="U3844" s="687"/>
      <c r="V3844" s="687"/>
      <c r="W3844" s="687"/>
    </row>
    <row r="3845" spans="1:23">
      <c r="A3845" s="1058"/>
      <c r="B3845" s="1066" t="s">
        <v>722</v>
      </c>
      <c r="C3845" s="682"/>
      <c r="D3845" s="1070" t="s">
        <v>797</v>
      </c>
      <c r="E3845" s="729">
        <v>4.0000000000000001E-3</v>
      </c>
      <c r="F3845" s="1070"/>
      <c r="G3845" s="1070"/>
      <c r="H3845" s="1070"/>
      <c r="I3845" s="1070"/>
      <c r="J3845" s="871">
        <f>VLOOKUP(B3845,'Bieu5 TH chi phi'!$B$7:$C$109,2,0)</f>
        <v>80000</v>
      </c>
      <c r="K3845" s="690">
        <f t="shared" ref="K3845:K3846" si="1286">J3845*E3845</f>
        <v>320</v>
      </c>
      <c r="L3845" s="690"/>
      <c r="M3845" s="690"/>
      <c r="N3845" s="690"/>
      <c r="O3845" s="690"/>
      <c r="P3845" s="645" t="str">
        <f t="shared" si="1277"/>
        <v>Sai</v>
      </c>
      <c r="Q3845" s="691">
        <v>0.05</v>
      </c>
      <c r="S3845" s="689"/>
      <c r="T3845" s="687"/>
      <c r="U3845" s="687"/>
      <c r="V3845" s="687"/>
      <c r="W3845" s="687"/>
    </row>
    <row r="3846" spans="1:23">
      <c r="A3846" s="1058"/>
      <c r="B3846" s="1066" t="s">
        <v>724</v>
      </c>
      <c r="C3846" s="1070"/>
      <c r="D3846" s="1070" t="s">
        <v>798</v>
      </c>
      <c r="E3846" s="729">
        <v>1E-3</v>
      </c>
      <c r="F3846" s="1070"/>
      <c r="G3846" s="1070"/>
      <c r="H3846" s="1070"/>
      <c r="I3846" s="1070"/>
      <c r="J3846" s="871">
        <f>VLOOKUP(B3846,'Bieu5 TH chi phi'!$B$7:$C$109,2,0)</f>
        <v>450000</v>
      </c>
      <c r="K3846" s="690">
        <f t="shared" si="1286"/>
        <v>450</v>
      </c>
      <c r="L3846" s="690"/>
      <c r="M3846" s="690"/>
      <c r="N3846" s="690"/>
      <c r="O3846" s="690"/>
      <c r="P3846" s="645" t="str">
        <f t="shared" si="1277"/>
        <v>Sai</v>
      </c>
      <c r="Q3846" s="691"/>
    </row>
    <row r="3847" spans="1:23">
      <c r="A3847" s="1058"/>
      <c r="B3847" s="1063" t="s">
        <v>799</v>
      </c>
      <c r="C3847" s="1070"/>
      <c r="D3847" s="1070" t="s">
        <v>800</v>
      </c>
      <c r="E3847" s="1070">
        <v>1</v>
      </c>
      <c r="F3847" s="1070"/>
      <c r="G3847" s="1070"/>
      <c r="H3847" s="1070"/>
      <c r="I3847" s="1070"/>
      <c r="J3847" s="871"/>
      <c r="K3847" s="701">
        <f>SUM(K3848:K3856)</f>
        <v>333259.57854170853</v>
      </c>
      <c r="L3847" s="701"/>
      <c r="M3847" s="701"/>
      <c r="N3847" s="701"/>
      <c r="O3847" s="701"/>
      <c r="P3847" s="645" t="str">
        <f t="shared" si="1277"/>
        <v>Sai</v>
      </c>
      <c r="Q3847" s="691">
        <v>0.92</v>
      </c>
      <c r="S3847" s="689"/>
      <c r="T3847" s="687"/>
      <c r="U3847" s="687"/>
      <c r="V3847" s="687"/>
      <c r="W3847" s="687"/>
    </row>
    <row r="3848" spans="1:23">
      <c r="A3848" s="707"/>
      <c r="B3848" s="1066" t="s">
        <v>801</v>
      </c>
      <c r="C3848" s="1070"/>
      <c r="D3848" s="1070" t="s">
        <v>800</v>
      </c>
      <c r="E3848" s="1070">
        <v>1</v>
      </c>
      <c r="F3848" s="1070"/>
      <c r="G3848" s="1070"/>
      <c r="H3848" s="1070"/>
      <c r="I3848" s="1070"/>
      <c r="J3848" s="871">
        <f>VLOOKUP(B3848,'Bieu5 TH chi phi'!$B$7:$C$109,2,0)</f>
        <v>38838.710730170496</v>
      </c>
      <c r="K3848" s="704">
        <f>J3848*E3848</f>
        <v>38838.710730170496</v>
      </c>
      <c r="L3848" s="704"/>
      <c r="M3848" s="704"/>
      <c r="N3848" s="704"/>
      <c r="O3848" s="704"/>
      <c r="P3848" s="645" t="str">
        <f t="shared" si="1277"/>
        <v>Sai</v>
      </c>
      <c r="Q3848" s="691">
        <v>0.01</v>
      </c>
      <c r="S3848" s="689"/>
      <c r="T3848" s="687"/>
      <c r="U3848" s="687"/>
      <c r="V3848" s="687"/>
      <c r="W3848" s="687"/>
    </row>
    <row r="3849" spans="1:23">
      <c r="A3849" s="708"/>
      <c r="B3849" s="1066" t="s">
        <v>802</v>
      </c>
      <c r="C3849" s="1070"/>
      <c r="D3849" s="1070" t="s">
        <v>800</v>
      </c>
      <c r="E3849" s="1070">
        <f t="shared" ref="E3849:E3856" si="1287">E3848</f>
        <v>1</v>
      </c>
      <c r="F3849" s="1070"/>
      <c r="G3849" s="1070"/>
      <c r="H3849" s="1070"/>
      <c r="I3849" s="1070"/>
      <c r="J3849" s="871">
        <f>VLOOKUP(B3849,'Bieu5 TH chi phi'!$B$7:$C$109,2,0)</f>
        <v>0</v>
      </c>
      <c r="K3849" s="704"/>
      <c r="L3849" s="704"/>
      <c r="M3849" s="704"/>
      <c r="N3849" s="704"/>
      <c r="O3849" s="704"/>
      <c r="P3849" s="645" t="str">
        <f t="shared" si="1277"/>
        <v>Sai</v>
      </c>
      <c r="Q3849" s="691">
        <v>15.88</v>
      </c>
      <c r="S3849" s="689"/>
      <c r="T3849" s="687"/>
      <c r="U3849" s="687"/>
      <c r="V3849" s="687"/>
      <c r="W3849" s="687"/>
    </row>
    <row r="3850" spans="1:23">
      <c r="A3850" s="707"/>
      <c r="B3850" s="709" t="s">
        <v>605</v>
      </c>
      <c r="C3850" s="1070"/>
      <c r="D3850" s="1070" t="s">
        <v>800</v>
      </c>
      <c r="E3850" s="1070">
        <f t="shared" si="1287"/>
        <v>1</v>
      </c>
      <c r="F3850" s="1070"/>
      <c r="G3850" s="1070"/>
      <c r="H3850" s="1070"/>
      <c r="I3850" s="1070"/>
      <c r="J3850" s="871">
        <f>VLOOKUP(B3850,'Bieu5 TH chi phi'!$B$7:$C$109,2,0)</f>
        <v>18765.274056338028</v>
      </c>
      <c r="K3850" s="704">
        <f>J3850*E3850</f>
        <v>18765.274056338028</v>
      </c>
      <c r="L3850" s="704"/>
      <c r="M3850" s="704"/>
      <c r="N3850" s="704"/>
      <c r="O3850" s="704"/>
      <c r="P3850" s="645" t="str">
        <f t="shared" si="1277"/>
        <v>Sai</v>
      </c>
      <c r="Q3850" s="691"/>
    </row>
    <row r="3851" spans="1:23">
      <c r="A3851" s="707"/>
      <c r="B3851" s="709" t="s">
        <v>646</v>
      </c>
      <c r="C3851" s="1070"/>
      <c r="D3851" s="1070" t="s">
        <v>800</v>
      </c>
      <c r="E3851" s="1070">
        <f t="shared" si="1287"/>
        <v>1</v>
      </c>
      <c r="F3851" s="1070"/>
      <c r="G3851" s="1070"/>
      <c r="H3851" s="1070"/>
      <c r="I3851" s="1070"/>
      <c r="J3851" s="871">
        <f>VLOOKUP(B3851,'Bieu5 TH chi phi'!$B$7:$C$109,2,0)</f>
        <v>173801.87938349394</v>
      </c>
      <c r="K3851" s="704">
        <f>J3851*E3851</f>
        <v>173801.87938349394</v>
      </c>
      <c r="L3851" s="704"/>
      <c r="M3851" s="704"/>
      <c r="N3851" s="704"/>
      <c r="O3851" s="704"/>
      <c r="P3851" s="645" t="str">
        <f t="shared" si="1277"/>
        <v>Sai</v>
      </c>
      <c r="Q3851" s="691">
        <v>0.01</v>
      </c>
      <c r="S3851" s="689"/>
      <c r="T3851" s="687"/>
      <c r="U3851" s="687"/>
      <c r="V3851" s="687"/>
      <c r="W3851" s="687"/>
    </row>
    <row r="3852" spans="1:23">
      <c r="A3852" s="707"/>
      <c r="B3852" s="1066" t="s">
        <v>803</v>
      </c>
      <c r="C3852" s="1070"/>
      <c r="D3852" s="1070" t="s">
        <v>800</v>
      </c>
      <c r="E3852" s="1070">
        <f t="shared" si="1287"/>
        <v>1</v>
      </c>
      <c r="F3852" s="1070"/>
      <c r="G3852" s="1070"/>
      <c r="H3852" s="1070"/>
      <c r="I3852" s="1070"/>
      <c r="J3852" s="871"/>
      <c r="K3852" s="704"/>
      <c r="L3852" s="704"/>
      <c r="M3852" s="704"/>
      <c r="N3852" s="704"/>
      <c r="O3852" s="704"/>
      <c r="P3852" s="645" t="str">
        <f t="shared" si="1277"/>
        <v>Sai</v>
      </c>
      <c r="Q3852" s="691">
        <v>0.01</v>
      </c>
      <c r="S3852" s="689"/>
      <c r="T3852" s="687"/>
      <c r="U3852" s="687"/>
      <c r="V3852" s="687"/>
      <c r="W3852" s="687"/>
    </row>
    <row r="3853" spans="1:23">
      <c r="A3853" s="707"/>
      <c r="B3853" s="709" t="s">
        <v>19</v>
      </c>
      <c r="C3853" s="1070"/>
      <c r="D3853" s="1070" t="s">
        <v>800</v>
      </c>
      <c r="E3853" s="1070">
        <f t="shared" si="1287"/>
        <v>1</v>
      </c>
      <c r="F3853" s="1070"/>
      <c r="G3853" s="1070"/>
      <c r="H3853" s="1070"/>
      <c r="I3853" s="1070"/>
      <c r="J3853" s="871">
        <f>VLOOKUP(B3853,'Bieu5 TH chi phi'!$B$7:$C$109,2,0)</f>
        <v>10491.54463647199</v>
      </c>
      <c r="K3853" s="704">
        <f>J3853*E3853</f>
        <v>10491.54463647199</v>
      </c>
      <c r="L3853" s="704"/>
      <c r="M3853" s="704"/>
      <c r="N3853" s="704"/>
      <c r="O3853" s="704"/>
      <c r="P3853" s="645" t="str">
        <f t="shared" si="1277"/>
        <v>Sai</v>
      </c>
      <c r="Q3853" s="691">
        <v>15</v>
      </c>
    </row>
    <row r="3854" spans="1:23" s="706" customFormat="1">
      <c r="A3854" s="707"/>
      <c r="B3854" s="710" t="s">
        <v>21</v>
      </c>
      <c r="C3854" s="1070"/>
      <c r="D3854" s="1070" t="s">
        <v>800</v>
      </c>
      <c r="E3854" s="842">
        <f t="shared" si="1287"/>
        <v>1</v>
      </c>
      <c r="F3854" s="1070"/>
      <c r="G3854" s="1070"/>
      <c r="H3854" s="1070"/>
      <c r="I3854" s="1070"/>
      <c r="J3854" s="871">
        <f>VLOOKUP(B3854,'Bieu5 TH chi phi'!$B$7:$C$109,2,0)</f>
        <v>17555.295987286452</v>
      </c>
      <c r="K3854" s="704">
        <f>J3854*E3854</f>
        <v>17555.295987286452</v>
      </c>
      <c r="L3854" s="704"/>
      <c r="M3854" s="704"/>
      <c r="N3854" s="704"/>
      <c r="O3854" s="704"/>
      <c r="P3854" s="645"/>
      <c r="Q3854" s="705"/>
      <c r="S3854" s="648"/>
      <c r="T3854" s="649"/>
      <c r="U3854" s="649"/>
      <c r="V3854" s="649"/>
      <c r="W3854" s="649"/>
    </row>
    <row r="3855" spans="1:23" s="706" customFormat="1">
      <c r="A3855" s="711"/>
      <c r="B3855" s="710" t="s">
        <v>804</v>
      </c>
      <c r="C3855" s="712"/>
      <c r="D3855" s="1199" t="s">
        <v>800</v>
      </c>
      <c r="E3855" s="842">
        <f t="shared" si="1287"/>
        <v>1</v>
      </c>
      <c r="F3855" s="712"/>
      <c r="G3855" s="712"/>
      <c r="H3855" s="712"/>
      <c r="I3855" s="712"/>
      <c r="J3855" s="871">
        <f>VLOOKUP(B3855,'Bieu5 TH chi phi'!$B$7:$C$109,2,0)</f>
        <v>46989.233700271805</v>
      </c>
      <c r="K3855" s="704">
        <f t="shared" ref="K3855:K3856" si="1288">J3855*E3855</f>
        <v>46989.233700271805</v>
      </c>
      <c r="L3855" s="713"/>
      <c r="M3855" s="713"/>
      <c r="N3855" s="713"/>
      <c r="O3855" s="713"/>
      <c r="P3855" s="645"/>
      <c r="Q3855" s="705"/>
      <c r="S3855" s="689"/>
      <c r="T3855" s="687"/>
      <c r="U3855" s="687"/>
      <c r="V3855" s="687"/>
      <c r="W3855" s="687"/>
    </row>
    <row r="3856" spans="1:23" s="706" customFormat="1">
      <c r="A3856" s="715"/>
      <c r="B3856" s="1159" t="s">
        <v>22</v>
      </c>
      <c r="C3856" s="716"/>
      <c r="D3856" s="716" t="s">
        <v>800</v>
      </c>
      <c r="E3856" s="716">
        <f t="shared" si="1287"/>
        <v>1</v>
      </c>
      <c r="F3856" s="716"/>
      <c r="G3856" s="716"/>
      <c r="H3856" s="716"/>
      <c r="I3856" s="716"/>
      <c r="J3856" s="1160">
        <f>VLOOKUP(B3856,'Bieu5 TH chi phi'!$B$7:$C$109,2,0)</f>
        <v>26817.640047675806</v>
      </c>
      <c r="K3856" s="717">
        <f t="shared" si="1288"/>
        <v>26817.640047675806</v>
      </c>
      <c r="L3856" s="717"/>
      <c r="M3856" s="717"/>
      <c r="N3856" s="717"/>
      <c r="O3856" s="717"/>
      <c r="P3856" s="645"/>
      <c r="Q3856" s="705"/>
      <c r="S3856" s="648"/>
      <c r="T3856" s="649"/>
      <c r="U3856" s="649"/>
      <c r="V3856" s="649"/>
      <c r="W3856" s="649"/>
    </row>
    <row r="3857" spans="1:23" s="706" customFormat="1">
      <c r="A3857" s="748"/>
      <c r="B3857" s="1064"/>
      <c r="C3857" s="752"/>
      <c r="D3857" s="691"/>
      <c r="E3857" s="691"/>
      <c r="F3857" s="691"/>
      <c r="G3857" s="691"/>
      <c r="H3857" s="691"/>
      <c r="I3857" s="691"/>
      <c r="J3857" s="1095"/>
      <c r="K3857" s="722"/>
      <c r="L3857" s="722"/>
      <c r="M3857" s="722"/>
      <c r="N3857" s="722"/>
      <c r="O3857" s="722"/>
      <c r="P3857" s="645"/>
      <c r="Q3857" s="705"/>
      <c r="S3857" s="689"/>
      <c r="T3857" s="687"/>
      <c r="U3857" s="687"/>
      <c r="V3857" s="687"/>
      <c r="W3857" s="687"/>
    </row>
    <row r="3858" spans="1:23" s="706" customFormat="1">
      <c r="A3858" s="1081" t="s">
        <v>1019</v>
      </c>
      <c r="B3858" s="1082"/>
      <c r="C3858" s="809"/>
      <c r="D3858" s="801"/>
      <c r="E3858" s="801"/>
      <c r="F3858" s="801"/>
      <c r="G3858" s="801"/>
      <c r="H3858" s="801"/>
      <c r="I3858" s="801"/>
      <c r="J3858" s="1088"/>
      <c r="K3858" s="725"/>
      <c r="L3858" s="725"/>
      <c r="M3858" s="725"/>
      <c r="N3858" s="725"/>
      <c r="O3858" s="725"/>
      <c r="P3858" s="645"/>
      <c r="Q3858" s="705"/>
      <c r="S3858" s="648"/>
      <c r="T3858" s="649"/>
      <c r="U3858" s="649"/>
      <c r="V3858" s="649"/>
      <c r="W3858" s="649"/>
    </row>
    <row r="3859" spans="1:23" s="706" customFormat="1">
      <c r="A3859" s="1407" t="s">
        <v>1020</v>
      </c>
      <c r="B3859" s="1407"/>
      <c r="C3859" s="1407"/>
      <c r="D3859" s="799"/>
      <c r="E3859" s="799"/>
      <c r="F3859" s="799"/>
      <c r="G3859" s="799"/>
      <c r="H3859" s="799"/>
      <c r="I3859" s="799"/>
      <c r="J3859" s="871"/>
      <c r="K3859" s="751">
        <f>K3860+K3865+K3869+K3872</f>
        <v>391480.87186943169</v>
      </c>
      <c r="L3859" s="751"/>
      <c r="M3859" s="751"/>
      <c r="N3859" s="751"/>
      <c r="O3859" s="751"/>
      <c r="P3859" s="645"/>
      <c r="Q3859" s="705"/>
      <c r="S3859" s="648"/>
      <c r="T3859" s="649"/>
      <c r="U3859" s="649"/>
      <c r="V3859" s="649"/>
      <c r="W3859" s="649"/>
    </row>
    <row r="3860" spans="1:23" s="706" customFormat="1">
      <c r="A3860" s="1058" t="s">
        <v>1021</v>
      </c>
      <c r="B3860" s="1063" t="s">
        <v>784</v>
      </c>
      <c r="C3860" s="682"/>
      <c r="D3860" s="1070"/>
      <c r="E3860" s="1070"/>
      <c r="F3860" s="1070"/>
      <c r="G3860" s="1070"/>
      <c r="H3860" s="1070"/>
      <c r="I3860" s="1070"/>
      <c r="J3860" s="871"/>
      <c r="K3860" s="695">
        <f>SUM(K3861:K3864)</f>
        <v>21730.498636363634</v>
      </c>
      <c r="L3860" s="695"/>
      <c r="M3860" s="695"/>
      <c r="N3860" s="695"/>
      <c r="O3860" s="695"/>
      <c r="P3860" s="645"/>
      <c r="Q3860" s="705"/>
      <c r="S3860" s="648"/>
      <c r="T3860" s="649"/>
      <c r="U3860" s="649"/>
      <c r="V3860" s="649"/>
      <c r="W3860" s="649"/>
    </row>
    <row r="3861" spans="1:23" s="706" customFormat="1">
      <c r="A3861" s="1058"/>
      <c r="B3861" s="1066" t="s">
        <v>786</v>
      </c>
      <c r="C3861" s="682">
        <v>43168</v>
      </c>
      <c r="D3861" s="1070" t="s">
        <v>736</v>
      </c>
      <c r="E3861" s="729">
        <v>0.02</v>
      </c>
      <c r="F3861" s="1070"/>
      <c r="G3861" s="1070"/>
      <c r="H3861" s="1070"/>
      <c r="I3861" s="1070"/>
      <c r="J3861" s="871">
        <f>VLOOKUP(C3861,'Bieu5 TH chi phi'!$B$7:$C$109,2,0)</f>
        <v>250929.54545454544</v>
      </c>
      <c r="K3861" s="690">
        <f>J3861*E3861</f>
        <v>5018.590909090909</v>
      </c>
      <c r="L3861" s="690"/>
      <c r="M3861" s="690"/>
      <c r="N3861" s="690"/>
      <c r="O3861" s="690"/>
      <c r="P3861" s="645"/>
      <c r="Q3861" s="705"/>
      <c r="S3861" s="648"/>
      <c r="T3861" s="649"/>
      <c r="U3861" s="649"/>
      <c r="V3861" s="649"/>
      <c r="W3861" s="649"/>
    </row>
    <row r="3862" spans="1:23" s="706" customFormat="1">
      <c r="A3862" s="1058"/>
      <c r="B3862" s="1066" t="s">
        <v>786</v>
      </c>
      <c r="C3862" s="682">
        <v>43260</v>
      </c>
      <c r="D3862" s="1070" t="s">
        <v>736</v>
      </c>
      <c r="E3862" s="729">
        <v>0.01</v>
      </c>
      <c r="F3862" s="1070"/>
      <c r="G3862" s="1070"/>
      <c r="H3862" s="1070"/>
      <c r="I3862" s="1070"/>
      <c r="J3862" s="871">
        <f>VLOOKUP(C3862,'Bieu5 TH chi phi'!$B$7:$C$109,2,0)</f>
        <v>333736.29545454547</v>
      </c>
      <c r="K3862" s="690">
        <f t="shared" ref="K3862:K3864" si="1289">J3862*E3862</f>
        <v>3337.3629545454546</v>
      </c>
      <c r="L3862" s="690"/>
      <c r="M3862" s="690"/>
      <c r="N3862" s="690"/>
      <c r="O3862" s="690"/>
      <c r="P3862" s="645"/>
      <c r="Q3862" s="705"/>
      <c r="S3862" s="648"/>
      <c r="T3862" s="649"/>
      <c r="U3862" s="649"/>
      <c r="V3862" s="649"/>
      <c r="W3862" s="649"/>
    </row>
    <row r="3863" spans="1:23">
      <c r="A3863" s="1058"/>
      <c r="B3863" s="1066" t="s">
        <v>788</v>
      </c>
      <c r="C3863" s="682">
        <v>43168</v>
      </c>
      <c r="D3863" s="1070" t="s">
        <v>736</v>
      </c>
      <c r="E3863" s="729">
        <v>0.04</v>
      </c>
      <c r="F3863" s="1070"/>
      <c r="G3863" s="1070"/>
      <c r="H3863" s="1070"/>
      <c r="I3863" s="1070"/>
      <c r="J3863" s="871">
        <f>VLOOKUP(C3863,'Bieu5 TH chi phi'!$B$7:$C$109,2,0)</f>
        <v>250929.54545454544</v>
      </c>
      <c r="K3863" s="690">
        <f t="shared" si="1289"/>
        <v>10037.181818181818</v>
      </c>
      <c r="L3863" s="690"/>
      <c r="M3863" s="690"/>
      <c r="N3863" s="690"/>
      <c r="O3863" s="690"/>
      <c r="P3863" s="645" t="str">
        <f t="shared" ref="P3863:P3924" si="1290">IF(E3863=Q3863,"Đúng","Sai")</f>
        <v>Sai</v>
      </c>
      <c r="Q3863" s="691"/>
    </row>
    <row r="3864" spans="1:23">
      <c r="A3864" s="1058"/>
      <c r="B3864" s="1066" t="s">
        <v>788</v>
      </c>
      <c r="C3864" s="682">
        <v>43260</v>
      </c>
      <c r="D3864" s="1070" t="s">
        <v>736</v>
      </c>
      <c r="E3864" s="729">
        <v>0.01</v>
      </c>
      <c r="F3864" s="1070"/>
      <c r="G3864" s="1070"/>
      <c r="H3864" s="1070"/>
      <c r="I3864" s="1070"/>
      <c r="J3864" s="871">
        <f>VLOOKUP(C3864,'Bieu5 TH chi phi'!$B$7:$C$109,2,0)</f>
        <v>333736.29545454547</v>
      </c>
      <c r="K3864" s="690">
        <f t="shared" si="1289"/>
        <v>3337.3629545454546</v>
      </c>
      <c r="L3864" s="690"/>
      <c r="M3864" s="690"/>
      <c r="N3864" s="690"/>
      <c r="O3864" s="690"/>
      <c r="P3864" s="645" t="str">
        <f t="shared" si="1290"/>
        <v>Sai</v>
      </c>
    </row>
    <row r="3865" spans="1:23">
      <c r="A3865" s="1058"/>
      <c r="B3865" s="1063" t="s">
        <v>794</v>
      </c>
      <c r="C3865" s="682"/>
      <c r="D3865" s="1070"/>
      <c r="E3865" s="729"/>
      <c r="F3865" s="1070"/>
      <c r="G3865" s="1070"/>
      <c r="H3865" s="1070"/>
      <c r="I3865" s="1070"/>
      <c r="J3865" s="871"/>
      <c r="K3865" s="695">
        <f>SUM(K3866:K3868)</f>
        <v>35720.794691359559</v>
      </c>
      <c r="L3865" s="695"/>
      <c r="M3865" s="695"/>
      <c r="N3865" s="695"/>
      <c r="O3865" s="695"/>
      <c r="P3865" s="645" t="str">
        <f t="shared" si="1290"/>
        <v>Đúng</v>
      </c>
      <c r="Q3865" s="858"/>
    </row>
    <row r="3866" spans="1:23">
      <c r="A3866" s="1058"/>
      <c r="B3866" s="1066" t="s">
        <v>695</v>
      </c>
      <c r="C3866" s="682"/>
      <c r="D3866" s="1070" t="s">
        <v>795</v>
      </c>
      <c r="E3866" s="729">
        <v>0.43</v>
      </c>
      <c r="F3866" s="1070"/>
      <c r="G3866" s="1070"/>
      <c r="H3866" s="1070"/>
      <c r="I3866" s="1070"/>
      <c r="J3866" s="871">
        <f>VLOOKUP(B3866,'Bieu5 TH chi phi'!$B$7:$C$109,2,0)</f>
        <v>82481.529183266946</v>
      </c>
      <c r="K3866" s="690">
        <f>J3866*E3866</f>
        <v>35467.057548804783</v>
      </c>
      <c r="L3866" s="690"/>
      <c r="M3866" s="690"/>
      <c r="N3866" s="690"/>
      <c r="O3866" s="690"/>
      <c r="P3866" s="645" t="str">
        <f t="shared" si="1290"/>
        <v>Sai</v>
      </c>
      <c r="Q3866" s="691">
        <v>2.29</v>
      </c>
      <c r="S3866" s="689"/>
      <c r="T3866" s="687"/>
      <c r="U3866" s="687"/>
      <c r="V3866" s="687"/>
      <c r="W3866" s="687"/>
    </row>
    <row r="3867" spans="1:23">
      <c r="A3867" s="1058"/>
      <c r="B3867" s="1066" t="s">
        <v>684</v>
      </c>
      <c r="C3867" s="682"/>
      <c r="D3867" s="1070" t="s">
        <v>795</v>
      </c>
      <c r="E3867" s="729">
        <v>3.0000000000000001E-3</v>
      </c>
      <c r="F3867" s="1070"/>
      <c r="G3867" s="1070"/>
      <c r="H3867" s="1070"/>
      <c r="I3867" s="1070"/>
      <c r="J3867" s="871">
        <f>VLOOKUP(B3867,'Bieu5 TH chi phi'!$B$7:$C$109,2,0)</f>
        <v>498.00796812749002</v>
      </c>
      <c r="K3867" s="690">
        <f t="shared" ref="K3867:K3868" si="1291">J3867*E3867</f>
        <v>1.4940239043824701</v>
      </c>
      <c r="L3867" s="690"/>
      <c r="M3867" s="690"/>
      <c r="N3867" s="690"/>
      <c r="O3867" s="690"/>
      <c r="P3867" s="645" t="str">
        <f t="shared" si="1290"/>
        <v>Sai</v>
      </c>
      <c r="Q3867" s="691">
        <v>0.28000000000000003</v>
      </c>
      <c r="S3867" s="689"/>
      <c r="T3867" s="687"/>
      <c r="U3867" s="687"/>
      <c r="V3867" s="687"/>
      <c r="W3867" s="687"/>
    </row>
    <row r="3868" spans="1:23">
      <c r="A3868" s="1058"/>
      <c r="B3868" s="1407" t="s">
        <v>683</v>
      </c>
      <c r="C3868" s="1407"/>
      <c r="D3868" s="1070" t="s">
        <v>795</v>
      </c>
      <c r="E3868" s="729">
        <v>0.11</v>
      </c>
      <c r="F3868" s="1070"/>
      <c r="G3868" s="1070"/>
      <c r="H3868" s="1070"/>
      <c r="I3868" s="1070"/>
      <c r="J3868" s="871">
        <f>VLOOKUP(B3868,'Bieu5 TH chi phi'!$B$7:$C$109,2,0)</f>
        <v>2293.1192604581674</v>
      </c>
      <c r="K3868" s="690">
        <f t="shared" si="1291"/>
        <v>252.24311865039843</v>
      </c>
      <c r="L3868" s="690"/>
      <c r="M3868" s="690"/>
      <c r="N3868" s="690"/>
      <c r="O3868" s="690"/>
      <c r="P3868" s="645" t="str">
        <f t="shared" si="1290"/>
        <v>Sai</v>
      </c>
      <c r="Q3868" s="691">
        <v>0.18</v>
      </c>
      <c r="S3868" s="689"/>
      <c r="T3868" s="687"/>
      <c r="U3868" s="687"/>
      <c r="V3868" s="687"/>
      <c r="W3868" s="687"/>
    </row>
    <row r="3869" spans="1:23">
      <c r="A3869" s="1058"/>
      <c r="B3869" s="1063" t="s">
        <v>796</v>
      </c>
      <c r="C3869" s="682"/>
      <c r="D3869" s="1070"/>
      <c r="E3869" s="729"/>
      <c r="F3869" s="1070"/>
      <c r="G3869" s="1070"/>
      <c r="H3869" s="1070"/>
      <c r="I3869" s="1070"/>
      <c r="J3869" s="871"/>
      <c r="K3869" s="695">
        <f>SUM(K3870:K3871)</f>
        <v>770</v>
      </c>
      <c r="L3869" s="695"/>
      <c r="M3869" s="695"/>
      <c r="N3869" s="695"/>
      <c r="O3869" s="695"/>
      <c r="P3869" s="645" t="str">
        <f t="shared" si="1290"/>
        <v>Sai</v>
      </c>
      <c r="Q3869" s="691">
        <v>0.04</v>
      </c>
      <c r="S3869" s="689"/>
      <c r="T3869" s="687"/>
      <c r="U3869" s="687"/>
      <c r="V3869" s="687"/>
      <c r="W3869" s="687"/>
    </row>
    <row r="3870" spans="1:23">
      <c r="A3870" s="1058"/>
      <c r="B3870" s="1066" t="s">
        <v>722</v>
      </c>
      <c r="C3870" s="682"/>
      <c r="D3870" s="1070" t="s">
        <v>797</v>
      </c>
      <c r="E3870" s="729">
        <v>4.0000000000000001E-3</v>
      </c>
      <c r="F3870" s="1070"/>
      <c r="G3870" s="1070"/>
      <c r="H3870" s="1070"/>
      <c r="I3870" s="1070"/>
      <c r="J3870" s="871">
        <f>VLOOKUP(B3870,'Bieu5 TH chi phi'!$B$7:$C$109,2,0)</f>
        <v>80000</v>
      </c>
      <c r="K3870" s="690">
        <f t="shared" ref="K3870:K3871" si="1292">J3870*E3870</f>
        <v>320</v>
      </c>
      <c r="L3870" s="690"/>
      <c r="M3870" s="690"/>
      <c r="N3870" s="690"/>
      <c r="O3870" s="690"/>
      <c r="P3870" s="645" t="str">
        <f t="shared" si="1290"/>
        <v>Sai</v>
      </c>
      <c r="Q3870" s="691">
        <v>7.0000000000000007E-2</v>
      </c>
      <c r="S3870" s="689"/>
      <c r="T3870" s="687"/>
      <c r="U3870" s="687"/>
      <c r="V3870" s="687"/>
      <c r="W3870" s="687"/>
    </row>
    <row r="3871" spans="1:23">
      <c r="A3871" s="1058"/>
      <c r="B3871" s="1066" t="s">
        <v>724</v>
      </c>
      <c r="C3871" s="1070"/>
      <c r="D3871" s="1070" t="s">
        <v>798</v>
      </c>
      <c r="E3871" s="729">
        <v>1E-3</v>
      </c>
      <c r="F3871" s="1070"/>
      <c r="G3871" s="1070"/>
      <c r="H3871" s="1070"/>
      <c r="I3871" s="1070"/>
      <c r="J3871" s="871">
        <f>VLOOKUP(B3871,'Bieu5 TH chi phi'!$B$7:$C$109,2,0)</f>
        <v>450000</v>
      </c>
      <c r="K3871" s="690">
        <f t="shared" si="1292"/>
        <v>450</v>
      </c>
      <c r="L3871" s="690"/>
      <c r="M3871" s="690"/>
      <c r="N3871" s="690"/>
      <c r="O3871" s="690"/>
      <c r="P3871" s="645" t="str">
        <f t="shared" si="1290"/>
        <v>Sai</v>
      </c>
      <c r="Q3871" s="691"/>
    </row>
    <row r="3872" spans="1:23">
      <c r="A3872" s="1058"/>
      <c r="B3872" s="1063" t="s">
        <v>799</v>
      </c>
      <c r="C3872" s="1070"/>
      <c r="D3872" s="1070" t="s">
        <v>800</v>
      </c>
      <c r="E3872" s="1070">
        <v>1</v>
      </c>
      <c r="F3872" s="1070"/>
      <c r="G3872" s="1070"/>
      <c r="H3872" s="1070"/>
      <c r="I3872" s="1070"/>
      <c r="J3872" s="871"/>
      <c r="K3872" s="701">
        <f>SUM(K3873:K3881)</f>
        <v>333259.57854170853</v>
      </c>
      <c r="L3872" s="701"/>
      <c r="M3872" s="701"/>
      <c r="N3872" s="701"/>
      <c r="O3872" s="701"/>
      <c r="P3872" s="645" t="str">
        <f t="shared" si="1290"/>
        <v>Sai</v>
      </c>
      <c r="Q3872" s="691">
        <v>1.22</v>
      </c>
      <c r="S3872" s="689"/>
      <c r="T3872" s="687"/>
      <c r="U3872" s="687"/>
      <c r="V3872" s="687"/>
      <c r="W3872" s="687"/>
    </row>
    <row r="3873" spans="1:23">
      <c r="A3873" s="707"/>
      <c r="B3873" s="1066" t="s">
        <v>801</v>
      </c>
      <c r="C3873" s="1070"/>
      <c r="D3873" s="1070" t="s">
        <v>800</v>
      </c>
      <c r="E3873" s="1070">
        <v>1</v>
      </c>
      <c r="F3873" s="1070"/>
      <c r="G3873" s="1070"/>
      <c r="H3873" s="1070"/>
      <c r="I3873" s="1070"/>
      <c r="J3873" s="871">
        <f>VLOOKUP(B3873,'Bieu5 TH chi phi'!$B$7:$C$109,2,0)</f>
        <v>38838.710730170496</v>
      </c>
      <c r="K3873" s="704">
        <f>J3873*E3873</f>
        <v>38838.710730170496</v>
      </c>
      <c r="L3873" s="704"/>
      <c r="M3873" s="704"/>
      <c r="N3873" s="704"/>
      <c r="O3873" s="704"/>
      <c r="P3873" s="645" t="str">
        <f t="shared" si="1290"/>
        <v>Sai</v>
      </c>
      <c r="Q3873" s="691">
        <v>0.02</v>
      </c>
      <c r="S3873" s="689"/>
      <c r="T3873" s="687"/>
      <c r="U3873" s="687"/>
      <c r="V3873" s="687"/>
      <c r="W3873" s="687"/>
    </row>
    <row r="3874" spans="1:23">
      <c r="A3874" s="708"/>
      <c r="B3874" s="1066" t="s">
        <v>802</v>
      </c>
      <c r="C3874" s="1070"/>
      <c r="D3874" s="1070" t="s">
        <v>800</v>
      </c>
      <c r="E3874" s="1070">
        <f t="shared" ref="E3874:E3881" si="1293">E3873</f>
        <v>1</v>
      </c>
      <c r="F3874" s="1070"/>
      <c r="G3874" s="1070"/>
      <c r="H3874" s="1070"/>
      <c r="I3874" s="1070"/>
      <c r="J3874" s="871">
        <f>VLOOKUP(B3874,'Bieu5 TH chi phi'!$B$7:$C$109,2,0)</f>
        <v>0</v>
      </c>
      <c r="K3874" s="704"/>
      <c r="L3874" s="704"/>
      <c r="M3874" s="704"/>
      <c r="N3874" s="704"/>
      <c r="O3874" s="704"/>
      <c r="P3874" s="645" t="str">
        <f t="shared" si="1290"/>
        <v>Sai</v>
      </c>
      <c r="Q3874" s="691">
        <v>21.17</v>
      </c>
      <c r="S3874" s="689"/>
      <c r="T3874" s="687"/>
      <c r="U3874" s="687"/>
      <c r="V3874" s="687"/>
      <c r="W3874" s="687"/>
    </row>
    <row r="3875" spans="1:23">
      <c r="A3875" s="707"/>
      <c r="B3875" s="709" t="s">
        <v>605</v>
      </c>
      <c r="C3875" s="1070"/>
      <c r="D3875" s="1070" t="s">
        <v>800</v>
      </c>
      <c r="E3875" s="1070">
        <f t="shared" si="1293"/>
        <v>1</v>
      </c>
      <c r="F3875" s="1070"/>
      <c r="G3875" s="1070"/>
      <c r="H3875" s="1070"/>
      <c r="I3875" s="1070"/>
      <c r="J3875" s="871">
        <f>VLOOKUP(B3875,'Bieu5 TH chi phi'!$B$7:$C$109,2,0)</f>
        <v>18765.274056338028</v>
      </c>
      <c r="K3875" s="704">
        <f>J3875*E3875</f>
        <v>18765.274056338028</v>
      </c>
      <c r="L3875" s="704"/>
      <c r="M3875" s="704"/>
      <c r="N3875" s="704"/>
      <c r="O3875" s="704"/>
      <c r="P3875" s="645" t="str">
        <f t="shared" si="1290"/>
        <v>Sai</v>
      </c>
      <c r="Q3875" s="691"/>
    </row>
    <row r="3876" spans="1:23">
      <c r="A3876" s="707"/>
      <c r="B3876" s="709" t="s">
        <v>646</v>
      </c>
      <c r="C3876" s="1070"/>
      <c r="D3876" s="1070" t="s">
        <v>800</v>
      </c>
      <c r="E3876" s="1070">
        <f t="shared" si="1293"/>
        <v>1</v>
      </c>
      <c r="F3876" s="1070"/>
      <c r="G3876" s="1070"/>
      <c r="H3876" s="1070"/>
      <c r="I3876" s="1070"/>
      <c r="J3876" s="871">
        <f>VLOOKUP(B3876,'Bieu5 TH chi phi'!$B$7:$C$109,2,0)</f>
        <v>173801.87938349394</v>
      </c>
      <c r="K3876" s="704">
        <f>J3876*E3876</f>
        <v>173801.87938349394</v>
      </c>
      <c r="L3876" s="704"/>
      <c r="M3876" s="704"/>
      <c r="N3876" s="704"/>
      <c r="O3876" s="704"/>
      <c r="P3876" s="645" t="str">
        <f t="shared" si="1290"/>
        <v>Sai</v>
      </c>
      <c r="Q3876" s="691">
        <v>0.02</v>
      </c>
      <c r="S3876" s="689"/>
      <c r="T3876" s="687"/>
      <c r="U3876" s="687"/>
      <c r="V3876" s="687"/>
      <c r="W3876" s="687"/>
    </row>
    <row r="3877" spans="1:23">
      <c r="A3877" s="707"/>
      <c r="B3877" s="1066" t="s">
        <v>803</v>
      </c>
      <c r="C3877" s="1070"/>
      <c r="D3877" s="1070" t="s">
        <v>800</v>
      </c>
      <c r="E3877" s="1070">
        <f t="shared" si="1293"/>
        <v>1</v>
      </c>
      <c r="F3877" s="1070"/>
      <c r="G3877" s="1070"/>
      <c r="H3877" s="1070"/>
      <c r="I3877" s="1070"/>
      <c r="J3877" s="871"/>
      <c r="K3877" s="704"/>
      <c r="L3877" s="704"/>
      <c r="M3877" s="704"/>
      <c r="N3877" s="704"/>
      <c r="O3877" s="704"/>
      <c r="P3877" s="645" t="str">
        <f t="shared" si="1290"/>
        <v>Sai</v>
      </c>
      <c r="Q3877" s="691">
        <v>0.01</v>
      </c>
      <c r="S3877" s="689"/>
      <c r="T3877" s="687"/>
      <c r="U3877" s="687"/>
      <c r="V3877" s="687"/>
      <c r="W3877" s="687"/>
    </row>
    <row r="3878" spans="1:23">
      <c r="A3878" s="707"/>
      <c r="B3878" s="709" t="s">
        <v>19</v>
      </c>
      <c r="C3878" s="1070"/>
      <c r="D3878" s="1070" t="s">
        <v>800</v>
      </c>
      <c r="E3878" s="1070">
        <f t="shared" si="1293"/>
        <v>1</v>
      </c>
      <c r="F3878" s="1070"/>
      <c r="G3878" s="1070"/>
      <c r="H3878" s="1070"/>
      <c r="I3878" s="1070"/>
      <c r="J3878" s="871">
        <f>VLOOKUP(B3878,'Bieu5 TH chi phi'!$B$7:$C$109,2,0)</f>
        <v>10491.54463647199</v>
      </c>
      <c r="K3878" s="704">
        <f>J3878*E3878</f>
        <v>10491.54463647199</v>
      </c>
      <c r="L3878" s="704"/>
      <c r="M3878" s="704"/>
      <c r="N3878" s="704"/>
      <c r="O3878" s="704"/>
      <c r="P3878" s="645" t="str">
        <f t="shared" si="1290"/>
        <v>Sai</v>
      </c>
      <c r="Q3878" s="691">
        <v>20</v>
      </c>
    </row>
    <row r="3879" spans="1:23" s="706" customFormat="1">
      <c r="A3879" s="707"/>
      <c r="B3879" s="710" t="s">
        <v>21</v>
      </c>
      <c r="C3879" s="1070"/>
      <c r="D3879" s="1070" t="s">
        <v>800</v>
      </c>
      <c r="E3879" s="842">
        <f t="shared" si="1293"/>
        <v>1</v>
      </c>
      <c r="F3879" s="1070"/>
      <c r="G3879" s="1070"/>
      <c r="H3879" s="1070"/>
      <c r="I3879" s="1070"/>
      <c r="J3879" s="871">
        <f>VLOOKUP(B3879,'Bieu5 TH chi phi'!$B$7:$C$109,2,0)</f>
        <v>17555.295987286452</v>
      </c>
      <c r="K3879" s="704">
        <f>J3879*E3879</f>
        <v>17555.295987286452</v>
      </c>
      <c r="L3879" s="704"/>
      <c r="M3879" s="704"/>
      <c r="N3879" s="704"/>
      <c r="O3879" s="704"/>
      <c r="P3879" s="645"/>
      <c r="Q3879" s="705"/>
      <c r="S3879" s="648"/>
      <c r="T3879" s="649"/>
      <c r="U3879" s="649"/>
      <c r="V3879" s="649"/>
      <c r="W3879" s="649"/>
    </row>
    <row r="3880" spans="1:23" s="706" customFormat="1">
      <c r="A3880" s="711"/>
      <c r="B3880" s="710" t="s">
        <v>804</v>
      </c>
      <c r="C3880" s="712"/>
      <c r="D3880" s="1199" t="s">
        <v>800</v>
      </c>
      <c r="E3880" s="842">
        <f t="shared" si="1293"/>
        <v>1</v>
      </c>
      <c r="F3880" s="712"/>
      <c r="G3880" s="712"/>
      <c r="H3880" s="712"/>
      <c r="I3880" s="712"/>
      <c r="J3880" s="871">
        <f>VLOOKUP(B3880,'Bieu5 TH chi phi'!$B$7:$C$109,2,0)</f>
        <v>46989.233700271805</v>
      </c>
      <c r="K3880" s="704">
        <f t="shared" ref="K3880:K3881" si="1294">J3880*E3880</f>
        <v>46989.233700271805</v>
      </c>
      <c r="L3880" s="713"/>
      <c r="M3880" s="713"/>
      <c r="N3880" s="713"/>
      <c r="O3880" s="713"/>
      <c r="P3880" s="645"/>
      <c r="Q3880" s="705"/>
      <c r="S3880" s="689"/>
      <c r="T3880" s="687"/>
      <c r="U3880" s="687"/>
      <c r="V3880" s="687"/>
      <c r="W3880" s="687"/>
    </row>
    <row r="3881" spans="1:23" s="706" customFormat="1">
      <c r="A3881" s="715"/>
      <c r="B3881" s="1159" t="s">
        <v>22</v>
      </c>
      <c r="C3881" s="716"/>
      <c r="D3881" s="716" t="s">
        <v>800</v>
      </c>
      <c r="E3881" s="716">
        <f t="shared" si="1293"/>
        <v>1</v>
      </c>
      <c r="F3881" s="716"/>
      <c r="G3881" s="716"/>
      <c r="H3881" s="716"/>
      <c r="I3881" s="716"/>
      <c r="J3881" s="1160">
        <f>VLOOKUP(B3881,'Bieu5 TH chi phi'!$B$7:$C$109,2,0)</f>
        <v>26817.640047675806</v>
      </c>
      <c r="K3881" s="717">
        <f t="shared" si="1294"/>
        <v>26817.640047675806</v>
      </c>
      <c r="L3881" s="717"/>
      <c r="M3881" s="717"/>
      <c r="N3881" s="717"/>
      <c r="O3881" s="717"/>
      <c r="P3881" s="645"/>
      <c r="Q3881" s="705"/>
      <c r="S3881" s="648"/>
      <c r="T3881" s="649"/>
      <c r="U3881" s="649"/>
      <c r="V3881" s="649"/>
      <c r="W3881" s="649"/>
    </row>
    <row r="3882" spans="1:23" s="706" customFormat="1">
      <c r="A3882" s="748"/>
      <c r="B3882" s="1064"/>
      <c r="C3882" s="752"/>
      <c r="D3882" s="691"/>
      <c r="E3882" s="691"/>
      <c r="F3882" s="691"/>
      <c r="G3882" s="691"/>
      <c r="H3882" s="691"/>
      <c r="I3882" s="691"/>
      <c r="J3882" s="721"/>
      <c r="K3882" s="722"/>
      <c r="L3882" s="722"/>
      <c r="M3882" s="722"/>
      <c r="N3882" s="722"/>
      <c r="O3882" s="722"/>
      <c r="P3882" s="645"/>
      <c r="Q3882" s="705"/>
      <c r="S3882" s="689"/>
      <c r="T3882" s="687"/>
      <c r="U3882" s="687"/>
      <c r="V3882" s="687"/>
      <c r="W3882" s="687"/>
    </row>
    <row r="3883" spans="1:23" s="706" customFormat="1">
      <c r="A3883" s="1059" t="s">
        <v>1022</v>
      </c>
      <c r="B3883" s="718"/>
      <c r="C3883" s="719"/>
      <c r="D3883" s="720"/>
      <c r="E3883" s="720"/>
      <c r="F3883" s="720"/>
      <c r="G3883" s="720"/>
      <c r="H3883" s="720"/>
      <c r="I3883" s="720"/>
      <c r="J3883" s="721"/>
      <c r="K3883" s="722"/>
      <c r="L3883" s="722"/>
      <c r="M3883" s="722"/>
      <c r="N3883" s="722"/>
      <c r="O3883" s="722"/>
      <c r="P3883" s="645"/>
      <c r="Q3883" s="705"/>
      <c r="S3883" s="648"/>
      <c r="T3883" s="649"/>
      <c r="U3883" s="649"/>
      <c r="V3883" s="649"/>
      <c r="W3883" s="649"/>
    </row>
    <row r="3884" spans="1:23" s="706" customFormat="1">
      <c r="A3884" s="1059" t="s">
        <v>1023</v>
      </c>
      <c r="B3884" s="718"/>
      <c r="C3884" s="719"/>
      <c r="D3884" s="720"/>
      <c r="E3884" s="720"/>
      <c r="F3884" s="720"/>
      <c r="G3884" s="720"/>
      <c r="H3884" s="720"/>
      <c r="I3884" s="720"/>
      <c r="J3884" s="1089"/>
      <c r="K3884" s="722"/>
      <c r="L3884" s="722"/>
      <c r="M3884" s="722"/>
      <c r="N3884" s="722"/>
      <c r="O3884" s="722"/>
      <c r="P3884" s="645"/>
      <c r="Q3884" s="705"/>
      <c r="S3884" s="648"/>
      <c r="T3884" s="649"/>
      <c r="U3884" s="649"/>
      <c r="V3884" s="649"/>
      <c r="W3884" s="649"/>
    </row>
    <row r="3885" spans="1:23" s="706" customFormat="1">
      <c r="A3885" s="1416" t="s">
        <v>1024</v>
      </c>
      <c r="B3885" s="1416"/>
      <c r="C3885" s="809"/>
      <c r="D3885" s="801"/>
      <c r="E3885" s="801"/>
      <c r="F3885" s="801"/>
      <c r="G3885" s="801"/>
      <c r="H3885" s="801"/>
      <c r="I3885" s="801"/>
      <c r="J3885" s="1088"/>
      <c r="K3885" s="725">
        <f>K3886+K3900+K3907+K3910</f>
        <v>32556251.698247828</v>
      </c>
      <c r="L3885" s="725"/>
      <c r="M3885" s="725"/>
      <c r="N3885" s="725"/>
      <c r="O3885" s="725"/>
      <c r="P3885" s="645"/>
      <c r="Q3885" s="705"/>
      <c r="S3885" s="648"/>
      <c r="T3885" s="649"/>
      <c r="U3885" s="649"/>
      <c r="V3885" s="649"/>
      <c r="W3885" s="649"/>
    </row>
    <row r="3886" spans="1:23" s="706" customFormat="1">
      <c r="A3886" s="1058" t="s">
        <v>1025</v>
      </c>
      <c r="B3886" s="1063" t="s">
        <v>784</v>
      </c>
      <c r="C3886" s="682"/>
      <c r="D3886" s="1070"/>
      <c r="E3886" s="1070"/>
      <c r="F3886" s="1070"/>
      <c r="G3886" s="1070"/>
      <c r="H3886" s="1070"/>
      <c r="I3886" s="1070"/>
      <c r="J3886" s="871"/>
      <c r="K3886" s="695">
        <f>SUM(K3887:K3899)</f>
        <v>5130237.8281818172</v>
      </c>
      <c r="L3886" s="695"/>
      <c r="M3886" s="695"/>
      <c r="N3886" s="695"/>
      <c r="O3886" s="695"/>
      <c r="P3886" s="645"/>
      <c r="Q3886" s="705"/>
      <c r="S3886" s="648"/>
      <c r="T3886" s="649"/>
      <c r="U3886" s="649"/>
      <c r="V3886" s="649"/>
      <c r="W3886" s="649"/>
    </row>
    <row r="3887" spans="1:23" s="706" customFormat="1">
      <c r="A3887" s="1058"/>
      <c r="B3887" s="1066" t="s">
        <v>785</v>
      </c>
      <c r="C3887" s="682">
        <v>43168</v>
      </c>
      <c r="D3887" s="1070" t="s">
        <v>736</v>
      </c>
      <c r="E3887" s="729">
        <v>0.31</v>
      </c>
      <c r="F3887" s="1070"/>
      <c r="G3887" s="1070"/>
      <c r="H3887" s="1070"/>
      <c r="I3887" s="1070"/>
      <c r="J3887" s="871">
        <f>VLOOKUP(C3887,'Bieu5 TH chi phi'!$B$7:$C$109,2,0)</f>
        <v>250929.54545454544</v>
      </c>
      <c r="K3887" s="690">
        <f>J3887*E3887</f>
        <v>77788.159090909088</v>
      </c>
      <c r="L3887" s="690"/>
      <c r="M3887" s="690"/>
      <c r="N3887" s="690"/>
      <c r="O3887" s="690"/>
      <c r="P3887" s="645"/>
      <c r="Q3887" s="705"/>
      <c r="S3887" s="648"/>
      <c r="T3887" s="649"/>
      <c r="U3887" s="649"/>
      <c r="V3887" s="649"/>
      <c r="W3887" s="649"/>
    </row>
    <row r="3888" spans="1:23">
      <c r="A3888" s="1058"/>
      <c r="B3888" s="1066" t="s">
        <v>786</v>
      </c>
      <c r="C3888" s="682">
        <v>43140</v>
      </c>
      <c r="D3888" s="1070" t="s">
        <v>736</v>
      </c>
      <c r="E3888" s="729">
        <v>0.31</v>
      </c>
      <c r="F3888" s="1070"/>
      <c r="G3888" s="1070"/>
      <c r="H3888" s="1070"/>
      <c r="I3888" s="1070"/>
      <c r="J3888" s="871">
        <f>VLOOKUP(C3888,'Bieu5 TH chi phi'!$B$7:$C$109,2,0)</f>
        <v>223327.29545454544</v>
      </c>
      <c r="K3888" s="690">
        <f t="shared" ref="K3888:K3899" si="1295">J3888*E3888</f>
        <v>69231.461590909094</v>
      </c>
      <c r="L3888" s="690"/>
      <c r="M3888" s="690"/>
      <c r="N3888" s="690"/>
      <c r="O3888" s="690"/>
      <c r="P3888" s="645" t="str">
        <f t="shared" si="1290"/>
        <v>Sai</v>
      </c>
      <c r="Q3888" s="691"/>
    </row>
    <row r="3889" spans="1:23">
      <c r="A3889" s="1058"/>
      <c r="B3889" s="1066" t="s">
        <v>786</v>
      </c>
      <c r="C3889" s="682">
        <v>43168</v>
      </c>
      <c r="D3889" s="1070" t="s">
        <v>736</v>
      </c>
      <c r="E3889" s="729">
        <v>9.75</v>
      </c>
      <c r="F3889" s="1070"/>
      <c r="G3889" s="1070"/>
      <c r="H3889" s="1070"/>
      <c r="I3889" s="1070"/>
      <c r="J3889" s="871">
        <f>VLOOKUP(C3889,'Bieu5 TH chi phi'!$B$7:$C$109,2,0)</f>
        <v>250929.54545454544</v>
      </c>
      <c r="K3889" s="690">
        <f t="shared" si="1295"/>
        <v>2446563.0681818179</v>
      </c>
      <c r="L3889" s="690"/>
      <c r="M3889" s="690"/>
      <c r="N3889" s="690"/>
      <c r="O3889" s="690"/>
      <c r="P3889" s="645" t="str">
        <f t="shared" si="1290"/>
        <v>Sai</v>
      </c>
    </row>
    <row r="3890" spans="1:23">
      <c r="A3890" s="1058"/>
      <c r="B3890" s="1066" t="s">
        <v>786</v>
      </c>
      <c r="C3890" s="682">
        <v>43260</v>
      </c>
      <c r="D3890" s="1070" t="s">
        <v>736</v>
      </c>
      <c r="E3890" s="729">
        <v>1.9</v>
      </c>
      <c r="F3890" s="1070"/>
      <c r="G3890" s="1070"/>
      <c r="H3890" s="1070"/>
      <c r="I3890" s="1070"/>
      <c r="J3890" s="871">
        <f>VLOOKUP(C3890,'Bieu5 TH chi phi'!$B$7:$C$109,2,0)</f>
        <v>333736.29545454547</v>
      </c>
      <c r="K3890" s="690">
        <f t="shared" si="1295"/>
        <v>634098.96136363631</v>
      </c>
      <c r="L3890" s="690"/>
      <c r="M3890" s="690"/>
      <c r="N3890" s="690"/>
      <c r="O3890" s="690"/>
      <c r="P3890" s="645" t="str">
        <f t="shared" si="1290"/>
        <v>Sai</v>
      </c>
      <c r="Q3890" s="858"/>
    </row>
    <row r="3891" spans="1:23">
      <c r="A3891" s="1058"/>
      <c r="B3891" s="1066" t="s">
        <v>786</v>
      </c>
      <c r="C3891" s="682">
        <v>43321</v>
      </c>
      <c r="D3891" s="1070" t="s">
        <v>736</v>
      </c>
      <c r="E3891" s="729">
        <v>0.13</v>
      </c>
      <c r="F3891" s="1070"/>
      <c r="G3891" s="1070"/>
      <c r="H3891" s="1070"/>
      <c r="I3891" s="1070"/>
      <c r="J3891" s="871">
        <f>VLOOKUP(C3891,'Bieu5 TH chi phi'!$B$7:$C$109,2,0)</f>
        <v>388940.79545454553</v>
      </c>
      <c r="K3891" s="690">
        <f t="shared" si="1295"/>
        <v>50562.30340909092</v>
      </c>
      <c r="L3891" s="690"/>
      <c r="M3891" s="690"/>
      <c r="N3891" s="690"/>
      <c r="O3891" s="690"/>
      <c r="P3891" s="645" t="str">
        <f t="shared" si="1290"/>
        <v>Sai</v>
      </c>
      <c r="Q3891" s="691">
        <v>2.86</v>
      </c>
      <c r="S3891" s="689"/>
      <c r="T3891" s="687"/>
      <c r="U3891" s="687"/>
      <c r="V3891" s="687"/>
      <c r="W3891" s="687"/>
    </row>
    <row r="3892" spans="1:23">
      <c r="A3892" s="1058"/>
      <c r="B3892" s="1066" t="s">
        <v>788</v>
      </c>
      <c r="C3892" s="682">
        <v>43168</v>
      </c>
      <c r="D3892" s="1070" t="s">
        <v>736</v>
      </c>
      <c r="E3892" s="729">
        <v>0.38</v>
      </c>
      <c r="F3892" s="1070"/>
      <c r="G3892" s="1070"/>
      <c r="H3892" s="1070"/>
      <c r="I3892" s="1070"/>
      <c r="J3892" s="871">
        <f>VLOOKUP(C3892,'Bieu5 TH chi phi'!$B$7:$C$109,2,0)</f>
        <v>250929.54545454544</v>
      </c>
      <c r="K3892" s="690">
        <f t="shared" si="1295"/>
        <v>95353.227272727265</v>
      </c>
      <c r="L3892" s="690"/>
      <c r="M3892" s="690"/>
      <c r="N3892" s="690"/>
      <c r="O3892" s="690"/>
      <c r="P3892" s="645" t="str">
        <f t="shared" si="1290"/>
        <v>Sai</v>
      </c>
      <c r="Q3892" s="691">
        <v>0.35</v>
      </c>
      <c r="S3892" s="689"/>
      <c r="T3892" s="687"/>
      <c r="U3892" s="687"/>
      <c r="V3892" s="687"/>
      <c r="W3892" s="687"/>
    </row>
    <row r="3893" spans="1:23">
      <c r="A3893" s="1058"/>
      <c r="B3893" s="1066" t="s">
        <v>787</v>
      </c>
      <c r="C3893" s="682">
        <v>43168</v>
      </c>
      <c r="D3893" s="1070" t="s">
        <v>736</v>
      </c>
      <c r="E3893" s="729">
        <v>0.31</v>
      </c>
      <c r="F3893" s="1070"/>
      <c r="G3893" s="1070"/>
      <c r="H3893" s="1070"/>
      <c r="I3893" s="1070"/>
      <c r="J3893" s="871">
        <f>VLOOKUP(C3893,'Bieu5 TH chi phi'!$B$7:$C$109,2,0)</f>
        <v>250929.54545454544</v>
      </c>
      <c r="K3893" s="690">
        <f t="shared" si="1295"/>
        <v>77788.159090909088</v>
      </c>
      <c r="L3893" s="690"/>
      <c r="M3893" s="690"/>
      <c r="N3893" s="690"/>
      <c r="O3893" s="690"/>
      <c r="P3893" s="645" t="str">
        <f t="shared" si="1290"/>
        <v>Sai</v>
      </c>
      <c r="Q3893" s="691">
        <v>0.23</v>
      </c>
      <c r="S3893" s="689"/>
      <c r="T3893" s="687"/>
      <c r="U3893" s="687"/>
      <c r="V3893" s="687"/>
      <c r="W3893" s="687"/>
    </row>
    <row r="3894" spans="1:23">
      <c r="A3894" s="1058"/>
      <c r="B3894" s="1066" t="s">
        <v>810</v>
      </c>
      <c r="C3894" s="682">
        <v>43232</v>
      </c>
      <c r="D3894" s="1070" t="s">
        <v>736</v>
      </c>
      <c r="E3894" s="729">
        <v>0.31</v>
      </c>
      <c r="F3894" s="1070"/>
      <c r="G3894" s="1070"/>
      <c r="H3894" s="1070"/>
      <c r="I3894" s="1070"/>
      <c r="J3894" s="871">
        <f>VLOOKUP(C3894,'Bieu5 TH chi phi'!$B$7:$C$109,2,0)</f>
        <v>222490.86363636365</v>
      </c>
      <c r="K3894" s="690">
        <f t="shared" si="1295"/>
        <v>68972.167727272725</v>
      </c>
      <c r="L3894" s="690"/>
      <c r="M3894" s="690"/>
      <c r="N3894" s="690"/>
      <c r="O3894" s="690"/>
      <c r="P3894" s="645" t="str">
        <f t="shared" si="1290"/>
        <v>Sai</v>
      </c>
      <c r="Q3894" s="691">
        <v>0.05</v>
      </c>
      <c r="S3894" s="689"/>
      <c r="T3894" s="687"/>
      <c r="U3894" s="687"/>
      <c r="V3894" s="687"/>
      <c r="W3894" s="687"/>
    </row>
    <row r="3895" spans="1:23">
      <c r="A3895" s="1058"/>
      <c r="B3895" s="1066" t="s">
        <v>793</v>
      </c>
      <c r="C3895" s="682">
        <v>43168</v>
      </c>
      <c r="D3895" s="1070" t="s">
        <v>736</v>
      </c>
      <c r="E3895" s="729">
        <v>0.31</v>
      </c>
      <c r="F3895" s="1070"/>
      <c r="G3895" s="1070"/>
      <c r="H3895" s="1070"/>
      <c r="I3895" s="1070"/>
      <c r="J3895" s="871">
        <f>VLOOKUP(C3895,'Bieu5 TH chi phi'!$B$7:$C$109,2,0)</f>
        <v>250929.54545454544</v>
      </c>
      <c r="K3895" s="690">
        <f t="shared" si="1295"/>
        <v>77788.159090909088</v>
      </c>
      <c r="L3895" s="690"/>
      <c r="M3895" s="690"/>
      <c r="N3895" s="690"/>
      <c r="O3895" s="690"/>
      <c r="P3895" s="645" t="str">
        <f t="shared" si="1290"/>
        <v>Sai</v>
      </c>
      <c r="Q3895" s="691">
        <v>0.09</v>
      </c>
      <c r="S3895" s="689"/>
      <c r="T3895" s="687"/>
      <c r="U3895" s="687"/>
      <c r="V3895" s="687"/>
      <c r="W3895" s="687"/>
    </row>
    <row r="3896" spans="1:23">
      <c r="A3896" s="1058"/>
      <c r="B3896" s="1066" t="s">
        <v>789</v>
      </c>
      <c r="C3896" s="682">
        <v>43169</v>
      </c>
      <c r="D3896" s="1070" t="s">
        <v>736</v>
      </c>
      <c r="E3896" s="729">
        <v>0.03</v>
      </c>
      <c r="F3896" s="1070"/>
      <c r="G3896" s="1070"/>
      <c r="H3896" s="1070"/>
      <c r="I3896" s="1070"/>
      <c r="J3896" s="871">
        <f>VLOOKUP(C3896,'Bieu5 TH chi phi'!$B$7:$C$109,2,0)</f>
        <v>227509.45454545456</v>
      </c>
      <c r="K3896" s="690">
        <f t="shared" si="1295"/>
        <v>6825.2836363636361</v>
      </c>
      <c r="L3896" s="690"/>
      <c r="M3896" s="690"/>
      <c r="N3896" s="690"/>
      <c r="O3896" s="690"/>
      <c r="P3896" s="645" t="str">
        <f t="shared" si="1290"/>
        <v>Sai</v>
      </c>
      <c r="Q3896" s="691"/>
    </row>
    <row r="3897" spans="1:23">
      <c r="A3897" s="1058"/>
      <c r="B3897" s="1066" t="s">
        <v>790</v>
      </c>
      <c r="C3897" s="682">
        <v>43139</v>
      </c>
      <c r="D3897" s="1070" t="s">
        <v>736</v>
      </c>
      <c r="E3897" s="729">
        <v>0.31</v>
      </c>
      <c r="F3897" s="1070"/>
      <c r="G3897" s="1070"/>
      <c r="H3897" s="1070"/>
      <c r="I3897" s="1070"/>
      <c r="J3897" s="871">
        <f>VLOOKUP(C3897,'Bieu5 TH chi phi'!$B$7:$C$109,2,0)</f>
        <v>363011.40909090912</v>
      </c>
      <c r="K3897" s="690">
        <f t="shared" si="1295"/>
        <v>112533.53681818182</v>
      </c>
      <c r="L3897" s="690"/>
      <c r="M3897" s="690"/>
      <c r="N3897" s="690"/>
      <c r="O3897" s="690"/>
      <c r="P3897" s="645" t="str">
        <f t="shared" si="1290"/>
        <v>Sai</v>
      </c>
      <c r="Q3897" s="691">
        <v>1.53</v>
      </c>
      <c r="S3897" s="689"/>
      <c r="T3897" s="687"/>
      <c r="U3897" s="687"/>
      <c r="V3897" s="687"/>
      <c r="W3897" s="687"/>
    </row>
    <row r="3898" spans="1:23">
      <c r="A3898" s="1058"/>
      <c r="B3898" s="1066" t="s">
        <v>791</v>
      </c>
      <c r="C3898" s="682">
        <v>43168</v>
      </c>
      <c r="D3898" s="1070" t="s">
        <v>736</v>
      </c>
      <c r="E3898" s="729">
        <v>2.94</v>
      </c>
      <c r="F3898" s="1070"/>
      <c r="G3898" s="1070"/>
      <c r="H3898" s="1070"/>
      <c r="I3898" s="1070"/>
      <c r="J3898" s="871">
        <f>VLOOKUP(C3898,'Bieu5 TH chi phi'!$B$7:$C$109,2,0)</f>
        <v>250929.54545454544</v>
      </c>
      <c r="K3898" s="690">
        <f t="shared" si="1295"/>
        <v>737732.86363636353</v>
      </c>
      <c r="L3898" s="690"/>
      <c r="M3898" s="690"/>
      <c r="N3898" s="690"/>
      <c r="O3898" s="690"/>
      <c r="P3898" s="645" t="str">
        <f t="shared" si="1290"/>
        <v>Sai</v>
      </c>
      <c r="Q3898" s="691">
        <v>0.02</v>
      </c>
      <c r="S3898" s="689"/>
      <c r="T3898" s="687"/>
      <c r="U3898" s="687"/>
      <c r="V3898" s="687"/>
      <c r="W3898" s="687"/>
    </row>
    <row r="3899" spans="1:23">
      <c r="A3899" s="1058"/>
      <c r="B3899" s="1066" t="s">
        <v>792</v>
      </c>
      <c r="C3899" s="682">
        <v>43168</v>
      </c>
      <c r="D3899" s="1070" t="s">
        <v>736</v>
      </c>
      <c r="E3899" s="729">
        <v>2.69</v>
      </c>
      <c r="F3899" s="1070"/>
      <c r="G3899" s="1070"/>
      <c r="H3899" s="1070"/>
      <c r="I3899" s="1070"/>
      <c r="J3899" s="871">
        <f>VLOOKUP(C3899,'Bieu5 TH chi phi'!$B$7:$C$109,2,0)</f>
        <v>250929.54545454544</v>
      </c>
      <c r="K3899" s="690">
        <f t="shared" si="1295"/>
        <v>675000.47727272718</v>
      </c>
      <c r="L3899" s="690"/>
      <c r="M3899" s="690"/>
      <c r="N3899" s="690"/>
      <c r="O3899" s="690"/>
      <c r="P3899" s="645" t="str">
        <f t="shared" si="1290"/>
        <v>Sai</v>
      </c>
      <c r="Q3899" s="691">
        <v>26.47</v>
      </c>
      <c r="S3899" s="689"/>
      <c r="T3899" s="687"/>
      <c r="U3899" s="687"/>
      <c r="V3899" s="687"/>
      <c r="W3899" s="687"/>
    </row>
    <row r="3900" spans="1:23">
      <c r="A3900" s="1058"/>
      <c r="B3900" s="1063" t="s">
        <v>794</v>
      </c>
      <c r="C3900" s="682"/>
      <c r="D3900" s="1070"/>
      <c r="E3900" s="729"/>
      <c r="F3900" s="1070"/>
      <c r="G3900" s="1070"/>
      <c r="H3900" s="1070"/>
      <c r="I3900" s="1070"/>
      <c r="J3900" s="871"/>
      <c r="K3900" s="695">
        <f>SUM(K3901:K3906)</f>
        <v>5240665.1575634954</v>
      </c>
      <c r="L3900" s="695"/>
      <c r="M3900" s="695"/>
      <c r="N3900" s="695"/>
      <c r="O3900" s="695"/>
      <c r="P3900" s="645" t="str">
        <f t="shared" si="1290"/>
        <v>Đúng</v>
      </c>
      <c r="Q3900" s="691"/>
    </row>
    <row r="3901" spans="1:23">
      <c r="A3901" s="1058"/>
      <c r="B3901" s="1066" t="s">
        <v>680</v>
      </c>
      <c r="C3901" s="682"/>
      <c r="D3901" s="1070" t="s">
        <v>795</v>
      </c>
      <c r="E3901" s="729">
        <v>2.5</v>
      </c>
      <c r="F3901" s="1070"/>
      <c r="G3901" s="1070"/>
      <c r="H3901" s="1070"/>
      <c r="I3901" s="1070"/>
      <c r="J3901" s="871">
        <f>VLOOKUP(B3901,'Bieu5 TH chi phi'!$B$7:$C$109,2,0)</f>
        <v>1505635.8167330676</v>
      </c>
      <c r="K3901" s="690">
        <f>J3901*E3901</f>
        <v>3764089.5418326692</v>
      </c>
      <c r="L3901" s="690"/>
      <c r="M3901" s="690"/>
      <c r="N3901" s="690"/>
      <c r="O3901" s="690"/>
      <c r="P3901" s="645" t="str">
        <f t="shared" si="1290"/>
        <v>Sai</v>
      </c>
      <c r="Q3901" s="691">
        <v>0.02</v>
      </c>
      <c r="S3901" s="689"/>
      <c r="T3901" s="687"/>
      <c r="U3901" s="687"/>
      <c r="V3901" s="687"/>
      <c r="W3901" s="687"/>
    </row>
    <row r="3902" spans="1:23">
      <c r="A3902" s="1058"/>
      <c r="B3902" s="1066" t="s">
        <v>678</v>
      </c>
      <c r="C3902" s="682"/>
      <c r="D3902" s="1070" t="s">
        <v>795</v>
      </c>
      <c r="E3902" s="729">
        <v>4.67</v>
      </c>
      <c r="F3902" s="1070"/>
      <c r="G3902" s="1070"/>
      <c r="H3902" s="1070"/>
      <c r="I3902" s="1070"/>
      <c r="J3902" s="871">
        <f>VLOOKUP(B3902,'Bieu5 TH chi phi'!$B$7:$C$109,2,0)</f>
        <v>119536.55378486056</v>
      </c>
      <c r="K3902" s="690">
        <f t="shared" ref="K3902:K3906" si="1296">J3902*E3902</f>
        <v>558235.70617529878</v>
      </c>
      <c r="L3902" s="690"/>
      <c r="M3902" s="690"/>
      <c r="N3902" s="690"/>
      <c r="O3902" s="690"/>
      <c r="P3902" s="645" t="str">
        <f t="shared" si="1290"/>
        <v>Sai</v>
      </c>
      <c r="Q3902" s="691">
        <v>0.01</v>
      </c>
      <c r="S3902" s="689"/>
      <c r="T3902" s="687"/>
      <c r="U3902" s="687"/>
      <c r="V3902" s="687"/>
      <c r="W3902" s="687"/>
    </row>
    <row r="3903" spans="1:23">
      <c r="A3903" s="1058"/>
      <c r="B3903" s="1066" t="s">
        <v>679</v>
      </c>
      <c r="C3903" s="682"/>
      <c r="D3903" s="1070" t="s">
        <v>795</v>
      </c>
      <c r="E3903" s="729">
        <v>0.2</v>
      </c>
      <c r="F3903" s="1070"/>
      <c r="G3903" s="1070"/>
      <c r="H3903" s="1070"/>
      <c r="I3903" s="1070"/>
      <c r="J3903" s="871">
        <f>VLOOKUP(B3903,'Bieu5 TH chi phi'!$B$7:$C$109,2,0)</f>
        <v>175954.48207171314</v>
      </c>
      <c r="K3903" s="690">
        <f t="shared" si="1296"/>
        <v>35190.896414342627</v>
      </c>
      <c r="L3903" s="690"/>
      <c r="M3903" s="690"/>
      <c r="N3903" s="690"/>
      <c r="O3903" s="690"/>
      <c r="P3903" s="645" t="str">
        <f t="shared" si="1290"/>
        <v>Sai</v>
      </c>
      <c r="Q3903" s="691">
        <v>25</v>
      </c>
    </row>
    <row r="3904" spans="1:23" s="706" customFormat="1">
      <c r="A3904" s="1058"/>
      <c r="B3904" s="1066" t="s">
        <v>684</v>
      </c>
      <c r="C3904" s="682"/>
      <c r="D3904" s="1070" t="s">
        <v>795</v>
      </c>
      <c r="E3904" s="729">
        <v>0.2</v>
      </c>
      <c r="F3904" s="1070"/>
      <c r="G3904" s="1070"/>
      <c r="H3904" s="1070"/>
      <c r="I3904" s="1070"/>
      <c r="J3904" s="871">
        <f>VLOOKUP(B3904,'Bieu5 TH chi phi'!$B$7:$C$109,2,0)</f>
        <v>498.00796812749002</v>
      </c>
      <c r="K3904" s="690">
        <f t="shared" si="1296"/>
        <v>99.601593625498012</v>
      </c>
      <c r="L3904" s="690"/>
      <c r="M3904" s="690"/>
      <c r="N3904" s="690"/>
      <c r="O3904" s="690"/>
      <c r="P3904" s="645"/>
      <c r="Q3904" s="705"/>
      <c r="S3904" s="648"/>
      <c r="T3904" s="649"/>
      <c r="U3904" s="649"/>
      <c r="V3904" s="649"/>
      <c r="W3904" s="649"/>
    </row>
    <row r="3905" spans="1:23" s="706" customFormat="1">
      <c r="A3905" s="1058"/>
      <c r="B3905" s="1066" t="s">
        <v>682</v>
      </c>
      <c r="C3905" s="682"/>
      <c r="D3905" s="1070" t="s">
        <v>795</v>
      </c>
      <c r="E3905" s="729">
        <v>16</v>
      </c>
      <c r="F3905" s="1070"/>
      <c r="G3905" s="1070"/>
      <c r="H3905" s="1070"/>
      <c r="I3905" s="1070"/>
      <c r="J3905" s="871">
        <f>VLOOKUP(B3905,'Bieu5 TH chi phi'!$B$7:$C$109,2,0)</f>
        <v>41646.852589641428</v>
      </c>
      <c r="K3905" s="690">
        <f>J3905*E3905</f>
        <v>666349.64143426286</v>
      </c>
      <c r="L3905" s="690"/>
      <c r="M3905" s="690"/>
      <c r="N3905" s="690"/>
      <c r="O3905" s="690"/>
      <c r="P3905" s="645"/>
      <c r="Q3905" s="705"/>
      <c r="S3905" s="689"/>
      <c r="T3905" s="687"/>
      <c r="U3905" s="687"/>
      <c r="V3905" s="687"/>
      <c r="W3905" s="687"/>
    </row>
    <row r="3906" spans="1:23" s="706" customFormat="1">
      <c r="A3906" s="1058"/>
      <c r="B3906" s="1407" t="s">
        <v>683</v>
      </c>
      <c r="C3906" s="1407"/>
      <c r="D3906" s="1070" t="s">
        <v>795</v>
      </c>
      <c r="E3906" s="729">
        <v>94.5</v>
      </c>
      <c r="F3906" s="1070"/>
      <c r="G3906" s="1070"/>
      <c r="H3906" s="1070"/>
      <c r="I3906" s="1070"/>
      <c r="J3906" s="871">
        <f>VLOOKUP(B3906,'Bieu5 TH chi phi'!$B$7:$C$109,2,0)</f>
        <v>2293.1192604581674</v>
      </c>
      <c r="K3906" s="690">
        <f t="shared" si="1296"/>
        <v>216699.77011329684</v>
      </c>
      <c r="L3906" s="690"/>
      <c r="M3906" s="690"/>
      <c r="N3906" s="690"/>
      <c r="O3906" s="690"/>
      <c r="P3906" s="645"/>
      <c r="Q3906" s="705"/>
      <c r="S3906" s="648"/>
      <c r="T3906" s="649"/>
      <c r="U3906" s="649"/>
      <c r="V3906" s="649"/>
      <c r="W3906" s="649"/>
    </row>
    <row r="3907" spans="1:23" s="706" customFormat="1">
      <c r="A3907" s="1058"/>
      <c r="B3907" s="1063" t="s">
        <v>796</v>
      </c>
      <c r="C3907" s="682"/>
      <c r="D3907" s="1070"/>
      <c r="E3907" s="729"/>
      <c r="F3907" s="1070"/>
      <c r="G3907" s="1070"/>
      <c r="H3907" s="1070"/>
      <c r="I3907" s="1070"/>
      <c r="J3907" s="871"/>
      <c r="K3907" s="695">
        <f>SUM(K3908:K3909)</f>
        <v>55200</v>
      </c>
      <c r="L3907" s="695"/>
      <c r="M3907" s="695"/>
      <c r="N3907" s="695"/>
      <c r="O3907" s="695"/>
      <c r="P3907" s="645"/>
      <c r="Q3907" s="705"/>
      <c r="S3907" s="648"/>
      <c r="T3907" s="649"/>
      <c r="U3907" s="649"/>
      <c r="V3907" s="649"/>
      <c r="W3907" s="649"/>
    </row>
    <row r="3908" spans="1:23" s="706" customFormat="1">
      <c r="A3908" s="1058"/>
      <c r="B3908" s="1066" t="s">
        <v>722</v>
      </c>
      <c r="C3908" s="682"/>
      <c r="D3908" s="1070" t="s">
        <v>797</v>
      </c>
      <c r="E3908" s="729">
        <v>0.24</v>
      </c>
      <c r="F3908" s="1070"/>
      <c r="G3908" s="1070"/>
      <c r="H3908" s="1070"/>
      <c r="I3908" s="1070"/>
      <c r="J3908" s="871">
        <f>VLOOKUP(B3908,'Bieu5 TH chi phi'!$B$7:$C$109,2,0)</f>
        <v>80000</v>
      </c>
      <c r="K3908" s="690">
        <f t="shared" ref="K3908:K3909" si="1297">J3908*E3908</f>
        <v>19200</v>
      </c>
      <c r="L3908" s="690"/>
      <c r="M3908" s="690"/>
      <c r="N3908" s="690"/>
      <c r="O3908" s="690"/>
      <c r="P3908" s="645"/>
      <c r="Q3908" s="705"/>
      <c r="S3908" s="689"/>
      <c r="T3908" s="687"/>
      <c r="U3908" s="687"/>
      <c r="V3908" s="687"/>
      <c r="W3908" s="687"/>
    </row>
    <row r="3909" spans="1:23" s="706" customFormat="1">
      <c r="A3909" s="1058"/>
      <c r="B3909" s="1066" t="s">
        <v>724</v>
      </c>
      <c r="C3909" s="1070"/>
      <c r="D3909" s="1070" t="s">
        <v>798</v>
      </c>
      <c r="E3909" s="729">
        <v>0.08</v>
      </c>
      <c r="F3909" s="1070"/>
      <c r="G3909" s="1070"/>
      <c r="H3909" s="1070"/>
      <c r="I3909" s="1070"/>
      <c r="J3909" s="871">
        <f>VLOOKUP(B3909,'Bieu5 TH chi phi'!$B$7:$C$109,2,0)</f>
        <v>450000</v>
      </c>
      <c r="K3909" s="690">
        <f t="shared" si="1297"/>
        <v>36000</v>
      </c>
      <c r="L3909" s="690"/>
      <c r="M3909" s="690"/>
      <c r="N3909" s="690"/>
      <c r="O3909" s="690"/>
      <c r="P3909" s="645"/>
      <c r="Q3909" s="705"/>
      <c r="S3909" s="648"/>
      <c r="T3909" s="649"/>
      <c r="U3909" s="649"/>
      <c r="V3909" s="649"/>
      <c r="W3909" s="649"/>
    </row>
    <row r="3910" spans="1:23" s="706" customFormat="1">
      <c r="A3910" s="1058"/>
      <c r="B3910" s="1063" t="s">
        <v>799</v>
      </c>
      <c r="C3910" s="1070"/>
      <c r="D3910" s="1070" t="s">
        <v>800</v>
      </c>
      <c r="E3910" s="1070">
        <v>60</v>
      </c>
      <c r="F3910" s="1070"/>
      <c r="G3910" s="1070"/>
      <c r="H3910" s="1070"/>
      <c r="I3910" s="1070"/>
      <c r="J3910" s="871"/>
      <c r="K3910" s="701">
        <f>SUM(K3912:K3921)</f>
        <v>22130148.712502513</v>
      </c>
      <c r="L3910" s="701"/>
      <c r="M3910" s="701"/>
      <c r="N3910" s="701"/>
      <c r="O3910" s="701"/>
      <c r="P3910" s="645"/>
      <c r="Q3910" s="705"/>
      <c r="S3910" s="648"/>
      <c r="T3910" s="649"/>
      <c r="U3910" s="649"/>
      <c r="V3910" s="649"/>
      <c r="W3910" s="649"/>
    </row>
    <row r="3911" spans="1:23" s="706" customFormat="1">
      <c r="A3911" s="707"/>
      <c r="B3911" s="826" t="s">
        <v>908</v>
      </c>
      <c r="C3911" s="1070"/>
      <c r="D3911" s="1070"/>
      <c r="E3911" s="1070"/>
      <c r="F3911" s="1070"/>
      <c r="G3911" s="1070"/>
      <c r="H3911" s="1070"/>
      <c r="I3911" s="1070"/>
      <c r="J3911" s="871"/>
      <c r="K3911" s="704">
        <f>K3912</f>
        <v>2134573.9999999995</v>
      </c>
      <c r="L3911" s="704"/>
      <c r="M3911" s="704"/>
      <c r="N3911" s="704"/>
      <c r="O3911" s="704"/>
      <c r="P3911" s="645"/>
      <c r="Q3911" s="705"/>
      <c r="S3911" s="648"/>
      <c r="T3911" s="649"/>
      <c r="U3911" s="649"/>
      <c r="V3911" s="649"/>
      <c r="W3911" s="649"/>
    </row>
    <row r="3912" spans="1:23" s="706" customFormat="1" ht="21">
      <c r="A3912" s="707"/>
      <c r="B3912" s="827" t="s">
        <v>735</v>
      </c>
      <c r="C3912" s="682">
        <v>43320</v>
      </c>
      <c r="D3912" s="828" t="s">
        <v>736</v>
      </c>
      <c r="E3912" s="1070">
        <v>4</v>
      </c>
      <c r="F3912" s="1070"/>
      <c r="G3912" s="1070"/>
      <c r="H3912" s="1070"/>
      <c r="I3912" s="1070"/>
      <c r="J3912" s="871">
        <f>VLOOKUP(C3912,'Bieu5 TH chi phi'!$B$7:$C$109,2,0)</f>
        <v>533643.49999999988</v>
      </c>
      <c r="K3912" s="704">
        <f>J3912*E3912</f>
        <v>2134573.9999999995</v>
      </c>
      <c r="L3912" s="704"/>
      <c r="M3912" s="704"/>
      <c r="N3912" s="704"/>
      <c r="O3912" s="704"/>
      <c r="P3912" s="645"/>
      <c r="Q3912" s="705"/>
      <c r="S3912" s="648"/>
      <c r="T3912" s="649"/>
      <c r="U3912" s="649"/>
      <c r="V3912" s="649"/>
      <c r="W3912" s="649"/>
    </row>
    <row r="3913" spans="1:23" s="706" customFormat="1">
      <c r="A3913" s="707"/>
      <c r="B3913" s="1066" t="s">
        <v>801</v>
      </c>
      <c r="C3913" s="1070"/>
      <c r="D3913" s="1070" t="s">
        <v>800</v>
      </c>
      <c r="E3913" s="1070">
        <v>60</v>
      </c>
      <c r="F3913" s="1070"/>
      <c r="G3913" s="1070"/>
      <c r="H3913" s="1070"/>
      <c r="I3913" s="1070"/>
      <c r="J3913" s="871">
        <f>VLOOKUP(B3913,'Bieu5 TH chi phi'!$B$7:$C$109,2,0)</f>
        <v>38838.710730170496</v>
      </c>
      <c r="K3913" s="704">
        <f>J3913*E3913</f>
        <v>2330322.6438102298</v>
      </c>
      <c r="L3913" s="704"/>
      <c r="M3913" s="704"/>
      <c r="N3913" s="704"/>
      <c r="O3913" s="704"/>
      <c r="P3913" s="645"/>
      <c r="Q3913" s="705"/>
      <c r="S3913" s="648"/>
      <c r="T3913" s="649"/>
      <c r="U3913" s="649"/>
      <c r="V3913" s="649"/>
      <c r="W3913" s="649"/>
    </row>
    <row r="3914" spans="1:23">
      <c r="A3914" s="708"/>
      <c r="B3914" s="1066" t="s">
        <v>802</v>
      </c>
      <c r="C3914" s="1070"/>
      <c r="D3914" s="1070" t="s">
        <v>800</v>
      </c>
      <c r="E3914" s="1070">
        <f t="shared" ref="E3914:E3921" si="1298">E3913</f>
        <v>60</v>
      </c>
      <c r="F3914" s="1070"/>
      <c r="G3914" s="1070"/>
      <c r="H3914" s="1070"/>
      <c r="I3914" s="1070"/>
      <c r="J3914" s="871">
        <f>VLOOKUP(B3914,'Bieu5 TH chi phi'!$B$7:$C$109,2,0)</f>
        <v>0</v>
      </c>
      <c r="K3914" s="704"/>
      <c r="L3914" s="704"/>
      <c r="M3914" s="704"/>
      <c r="N3914" s="704"/>
      <c r="O3914" s="704"/>
      <c r="P3914" s="645" t="str">
        <f t="shared" si="1290"/>
        <v>Sai</v>
      </c>
      <c r="Q3914" s="691"/>
    </row>
    <row r="3915" spans="1:23">
      <c r="A3915" s="707"/>
      <c r="B3915" s="709" t="s">
        <v>605</v>
      </c>
      <c r="C3915" s="1070"/>
      <c r="D3915" s="1070" t="s">
        <v>800</v>
      </c>
      <c r="E3915" s="1070">
        <f t="shared" si="1298"/>
        <v>60</v>
      </c>
      <c r="F3915" s="1070"/>
      <c r="G3915" s="1070"/>
      <c r="H3915" s="1070"/>
      <c r="I3915" s="1070"/>
      <c r="J3915" s="871">
        <f>VLOOKUP(B3915,'Bieu5 TH chi phi'!$B$7:$C$109,2,0)</f>
        <v>18765.274056338028</v>
      </c>
      <c r="K3915" s="704">
        <f>J3915*E3915</f>
        <v>1125916.4433802818</v>
      </c>
      <c r="L3915" s="704"/>
      <c r="M3915" s="704"/>
      <c r="N3915" s="704"/>
      <c r="O3915" s="704"/>
      <c r="P3915" s="645" t="str">
        <f t="shared" si="1290"/>
        <v>Sai</v>
      </c>
    </row>
    <row r="3916" spans="1:23">
      <c r="A3916" s="707"/>
      <c r="B3916" s="709" t="s">
        <v>646</v>
      </c>
      <c r="C3916" s="1070"/>
      <c r="D3916" s="1070" t="s">
        <v>800</v>
      </c>
      <c r="E3916" s="1070">
        <f t="shared" si="1298"/>
        <v>60</v>
      </c>
      <c r="F3916" s="1070"/>
      <c r="G3916" s="1070"/>
      <c r="H3916" s="1070"/>
      <c r="I3916" s="1070"/>
      <c r="J3916" s="871">
        <f>VLOOKUP(B3916,'Bieu5 TH chi phi'!$B$7:$C$109,2,0)</f>
        <v>173801.87938349394</v>
      </c>
      <c r="K3916" s="704">
        <f>J3916*E3916</f>
        <v>10428112.763009636</v>
      </c>
      <c r="L3916" s="704"/>
      <c r="M3916" s="704"/>
      <c r="N3916" s="704"/>
      <c r="O3916" s="704"/>
      <c r="P3916" s="645" t="str">
        <f t="shared" si="1290"/>
        <v>Sai</v>
      </c>
      <c r="Q3916" s="858"/>
    </row>
    <row r="3917" spans="1:23">
      <c r="A3917" s="707"/>
      <c r="B3917" s="1066" t="s">
        <v>803</v>
      </c>
      <c r="C3917" s="1070"/>
      <c r="D3917" s="1070" t="s">
        <v>800</v>
      </c>
      <c r="E3917" s="1070">
        <f t="shared" si="1298"/>
        <v>60</v>
      </c>
      <c r="F3917" s="1070"/>
      <c r="G3917" s="1070"/>
      <c r="H3917" s="1070"/>
      <c r="I3917" s="1070"/>
      <c r="J3917" s="871"/>
      <c r="K3917" s="704"/>
      <c r="L3917" s="704"/>
      <c r="M3917" s="704"/>
      <c r="N3917" s="704"/>
      <c r="O3917" s="704"/>
      <c r="P3917" s="645" t="str">
        <f t="shared" si="1290"/>
        <v>Sai</v>
      </c>
      <c r="Q3917" s="691">
        <v>3.43</v>
      </c>
      <c r="S3917" s="689"/>
      <c r="T3917" s="687"/>
      <c r="U3917" s="687"/>
      <c r="V3917" s="687"/>
      <c r="W3917" s="687"/>
    </row>
    <row r="3918" spans="1:23">
      <c r="A3918" s="707"/>
      <c r="B3918" s="709" t="s">
        <v>19</v>
      </c>
      <c r="C3918" s="1070"/>
      <c r="D3918" s="1070" t="s">
        <v>800</v>
      </c>
      <c r="E3918" s="1070">
        <f t="shared" si="1298"/>
        <v>60</v>
      </c>
      <c r="F3918" s="1070"/>
      <c r="G3918" s="1070"/>
      <c r="H3918" s="1070"/>
      <c r="I3918" s="1070"/>
      <c r="J3918" s="871">
        <f>VLOOKUP(B3918,'Bieu5 TH chi phi'!$B$7:$C$109,2,0)</f>
        <v>10491.54463647199</v>
      </c>
      <c r="K3918" s="704">
        <f>J3918*E3918</f>
        <v>629492.67818831943</v>
      </c>
      <c r="L3918" s="704"/>
      <c r="M3918" s="704"/>
      <c r="N3918" s="704"/>
      <c r="O3918" s="704"/>
      <c r="P3918" s="645" t="str">
        <f t="shared" si="1290"/>
        <v>Sai</v>
      </c>
      <c r="Q3918" s="691">
        <v>0.42</v>
      </c>
      <c r="S3918" s="689"/>
      <c r="T3918" s="687"/>
      <c r="U3918" s="687"/>
      <c r="V3918" s="687"/>
      <c r="W3918" s="687"/>
    </row>
    <row r="3919" spans="1:23">
      <c r="A3919" s="707"/>
      <c r="B3919" s="710" t="s">
        <v>21</v>
      </c>
      <c r="C3919" s="1070"/>
      <c r="D3919" s="1070" t="s">
        <v>800</v>
      </c>
      <c r="E3919" s="842">
        <f t="shared" si="1298"/>
        <v>60</v>
      </c>
      <c r="F3919" s="1070"/>
      <c r="G3919" s="1070"/>
      <c r="H3919" s="1070"/>
      <c r="I3919" s="1070"/>
      <c r="J3919" s="871">
        <f>VLOOKUP(B3919,'Bieu5 TH chi phi'!$B$7:$C$109,2,0)</f>
        <v>17555.295987286452</v>
      </c>
      <c r="K3919" s="704">
        <f>J3919*E3919</f>
        <v>1053317.7592371872</v>
      </c>
      <c r="L3919" s="704"/>
      <c r="M3919" s="704"/>
      <c r="N3919" s="704"/>
      <c r="O3919" s="704"/>
      <c r="P3919" s="645" t="str">
        <f t="shared" si="1290"/>
        <v>Sai</v>
      </c>
      <c r="Q3919" s="691">
        <v>0.27</v>
      </c>
      <c r="S3919" s="689"/>
      <c r="T3919" s="687"/>
      <c r="U3919" s="687"/>
      <c r="V3919" s="687"/>
      <c r="W3919" s="687"/>
    </row>
    <row r="3920" spans="1:23">
      <c r="A3920" s="711"/>
      <c r="B3920" s="710" t="s">
        <v>804</v>
      </c>
      <c r="C3920" s="712"/>
      <c r="D3920" s="1070" t="s">
        <v>800</v>
      </c>
      <c r="E3920" s="842">
        <f t="shared" si="1298"/>
        <v>60</v>
      </c>
      <c r="F3920" s="712"/>
      <c r="G3920" s="712"/>
      <c r="H3920" s="712"/>
      <c r="I3920" s="712"/>
      <c r="J3920" s="871">
        <f>VLOOKUP(B3920,'Bieu5 TH chi phi'!$B$7:$C$109,2,0)</f>
        <v>46989.233700271805</v>
      </c>
      <c r="K3920" s="704">
        <f t="shared" ref="K3920:K3921" si="1299">J3920*E3920</f>
        <v>2819354.0220163083</v>
      </c>
      <c r="L3920" s="713"/>
      <c r="M3920" s="713"/>
      <c r="N3920" s="713"/>
      <c r="O3920" s="713"/>
      <c r="P3920" s="645" t="str">
        <f t="shared" si="1290"/>
        <v>Sai</v>
      </c>
      <c r="Q3920" s="691">
        <v>0.06</v>
      </c>
      <c r="S3920" s="689"/>
      <c r="T3920" s="687"/>
      <c r="U3920" s="687"/>
      <c r="V3920" s="687"/>
      <c r="W3920" s="687"/>
    </row>
    <row r="3921" spans="1:23">
      <c r="A3921" s="715"/>
      <c r="B3921" s="1159" t="s">
        <v>22</v>
      </c>
      <c r="C3921" s="716"/>
      <c r="D3921" s="716" t="s">
        <v>800</v>
      </c>
      <c r="E3921" s="716">
        <f t="shared" si="1298"/>
        <v>60</v>
      </c>
      <c r="F3921" s="716"/>
      <c r="G3921" s="716"/>
      <c r="H3921" s="716"/>
      <c r="I3921" s="716"/>
      <c r="J3921" s="1160">
        <f>VLOOKUP(B3921,'Bieu5 TH chi phi'!$B$7:$C$109,2,0)</f>
        <v>26817.640047675806</v>
      </c>
      <c r="K3921" s="717">
        <f t="shared" si="1299"/>
        <v>1609058.4028605483</v>
      </c>
      <c r="L3921" s="717"/>
      <c r="M3921" s="717"/>
      <c r="N3921" s="717"/>
      <c r="O3921" s="717"/>
      <c r="P3921" s="645" t="str">
        <f t="shared" si="1290"/>
        <v>Sai</v>
      </c>
      <c r="Q3921" s="691">
        <v>0.1</v>
      </c>
      <c r="S3921" s="689"/>
      <c r="T3921" s="687"/>
      <c r="U3921" s="687"/>
      <c r="V3921" s="687"/>
      <c r="W3921" s="687"/>
    </row>
    <row r="3922" spans="1:23">
      <c r="A3922" s="748"/>
      <c r="B3922" s="749"/>
      <c r="C3922" s="691"/>
      <c r="D3922" s="691"/>
      <c r="E3922" s="691"/>
      <c r="F3922" s="691"/>
      <c r="G3922" s="691"/>
      <c r="H3922" s="691"/>
      <c r="I3922" s="691"/>
      <c r="J3922" s="721"/>
      <c r="K3922" s="814"/>
      <c r="L3922" s="814"/>
      <c r="M3922" s="814"/>
      <c r="N3922" s="814"/>
      <c r="O3922" s="814"/>
      <c r="P3922" s="645" t="str">
        <f t="shared" si="1290"/>
        <v>Sai</v>
      </c>
      <c r="Q3922" s="691">
        <v>1.83</v>
      </c>
      <c r="S3922" s="689"/>
      <c r="T3922" s="687"/>
      <c r="U3922" s="687"/>
      <c r="V3922" s="687"/>
      <c r="W3922" s="687"/>
    </row>
    <row r="3923" spans="1:23">
      <c r="A3923" s="822" t="s">
        <v>1026</v>
      </c>
      <c r="B3923" s="718"/>
      <c r="C3923" s="719"/>
      <c r="D3923" s="720"/>
      <c r="E3923" s="720"/>
      <c r="F3923" s="720"/>
      <c r="G3923" s="720"/>
      <c r="H3923" s="720"/>
      <c r="I3923" s="720"/>
      <c r="J3923" s="1089"/>
      <c r="K3923" s="722"/>
      <c r="L3923" s="722"/>
      <c r="M3923" s="722"/>
      <c r="N3923" s="722"/>
      <c r="O3923" s="722"/>
      <c r="P3923" s="645" t="str">
        <f t="shared" si="1290"/>
        <v>Sai</v>
      </c>
      <c r="Q3923" s="691">
        <v>0.02</v>
      </c>
      <c r="S3923" s="689"/>
      <c r="T3923" s="687"/>
      <c r="U3923" s="687"/>
      <c r="V3923" s="687"/>
      <c r="W3923" s="687"/>
    </row>
    <row r="3924" spans="1:23">
      <c r="A3924" s="1076" t="s">
        <v>1681</v>
      </c>
      <c r="B3924" s="1082"/>
      <c r="C3924" s="809"/>
      <c r="D3924" s="801"/>
      <c r="E3924" s="801"/>
      <c r="F3924" s="801"/>
      <c r="G3924" s="801"/>
      <c r="H3924" s="801"/>
      <c r="I3924" s="801"/>
      <c r="J3924" s="1088"/>
      <c r="K3924" s="725">
        <f>K3925+K3939+K3946+K3949</f>
        <v>10764681.891138725</v>
      </c>
      <c r="L3924" s="725"/>
      <c r="M3924" s="725"/>
      <c r="N3924" s="725"/>
      <c r="O3924" s="725"/>
      <c r="P3924" s="645" t="str">
        <f t="shared" si="1290"/>
        <v>Sai</v>
      </c>
      <c r="Q3924" s="691">
        <v>31.76</v>
      </c>
      <c r="S3924" s="689"/>
      <c r="T3924" s="687"/>
      <c r="U3924" s="687"/>
      <c r="V3924" s="687"/>
      <c r="W3924" s="687"/>
    </row>
    <row r="3925" spans="1:23">
      <c r="A3925" s="1058" t="s">
        <v>1027</v>
      </c>
      <c r="B3925" s="1063" t="s">
        <v>784</v>
      </c>
      <c r="C3925" s="682"/>
      <c r="D3925" s="1070"/>
      <c r="E3925" s="1070"/>
      <c r="F3925" s="1070"/>
      <c r="G3925" s="1070"/>
      <c r="H3925" s="1070"/>
      <c r="I3925" s="1070"/>
      <c r="J3925" s="871"/>
      <c r="K3925" s="695">
        <f>SUM(K3926:K3938)</f>
        <v>3402571.1790909092</v>
      </c>
      <c r="L3925" s="695"/>
      <c r="M3925" s="695"/>
      <c r="N3925" s="695"/>
      <c r="O3925" s="695"/>
      <c r="P3925" s="645" t="str">
        <f t="shared" ref="P3925:P4017" si="1300">IF(E3925=Q3925,"Đúng","Sai")</f>
        <v>Đúng</v>
      </c>
      <c r="Q3925" s="691"/>
    </row>
    <row r="3926" spans="1:23">
      <c r="A3926" s="1058"/>
      <c r="B3926" s="1066" t="s">
        <v>785</v>
      </c>
      <c r="C3926" s="682">
        <v>43168</v>
      </c>
      <c r="D3926" s="1070" t="s">
        <v>736</v>
      </c>
      <c r="E3926" s="729">
        <v>0.04</v>
      </c>
      <c r="F3926" s="1070"/>
      <c r="G3926" s="1070"/>
      <c r="H3926" s="1070"/>
      <c r="I3926" s="1070"/>
      <c r="J3926" s="871">
        <f>VLOOKUP(C3926,'Bieu5 TH chi phi'!$B$7:$C$109,2,0)</f>
        <v>250929.54545454544</v>
      </c>
      <c r="K3926" s="690">
        <f>J3926*E3926</f>
        <v>10037.181818181818</v>
      </c>
      <c r="L3926" s="690"/>
      <c r="M3926" s="690"/>
      <c r="N3926" s="690"/>
      <c r="O3926" s="690"/>
      <c r="P3926" s="645" t="str">
        <f t="shared" si="1300"/>
        <v>Sai</v>
      </c>
      <c r="Q3926" s="691">
        <v>0.03</v>
      </c>
      <c r="S3926" s="689"/>
      <c r="T3926" s="687"/>
      <c r="U3926" s="687"/>
      <c r="V3926" s="687"/>
      <c r="W3926" s="687"/>
    </row>
    <row r="3927" spans="1:23">
      <c r="A3927" s="1058"/>
      <c r="B3927" s="1066" t="s">
        <v>786</v>
      </c>
      <c r="C3927" s="682">
        <v>43140</v>
      </c>
      <c r="D3927" s="1070" t="s">
        <v>736</v>
      </c>
      <c r="E3927" s="729">
        <v>0.67</v>
      </c>
      <c r="F3927" s="1070"/>
      <c r="G3927" s="1070"/>
      <c r="H3927" s="1070"/>
      <c r="I3927" s="1070"/>
      <c r="J3927" s="871">
        <f>VLOOKUP(C3927,'Bieu5 TH chi phi'!$B$7:$C$109,2,0)</f>
        <v>223327.29545454544</v>
      </c>
      <c r="K3927" s="690">
        <f>J3927*E3927</f>
        <v>149629.28795454546</v>
      </c>
      <c r="L3927" s="690"/>
      <c r="M3927" s="690"/>
      <c r="N3927" s="690"/>
      <c r="O3927" s="690"/>
      <c r="P3927" s="645" t="str">
        <f t="shared" si="1300"/>
        <v>Sai</v>
      </c>
      <c r="Q3927" s="691">
        <v>0.01</v>
      </c>
      <c r="S3927" s="689"/>
      <c r="T3927" s="687"/>
      <c r="U3927" s="687"/>
      <c r="V3927" s="687"/>
      <c r="W3927" s="687"/>
    </row>
    <row r="3928" spans="1:23">
      <c r="A3928" s="1058"/>
      <c r="B3928" s="1066" t="s">
        <v>786</v>
      </c>
      <c r="C3928" s="682">
        <v>43199</v>
      </c>
      <c r="D3928" s="1070" t="s">
        <v>736</v>
      </c>
      <c r="E3928" s="729">
        <v>5.45</v>
      </c>
      <c r="F3928" s="1070"/>
      <c r="G3928" s="1070"/>
      <c r="H3928" s="1070"/>
      <c r="I3928" s="1070"/>
      <c r="J3928" s="871">
        <f>VLOOKUP(C3928,'Bieu5 TH chi phi'!$B$7:$C$109,2,0)</f>
        <v>276022.5</v>
      </c>
      <c r="K3928" s="690">
        <f t="shared" ref="K3928:K3938" si="1301">J3928*E3928</f>
        <v>1504322.625</v>
      </c>
      <c r="L3928" s="690"/>
      <c r="M3928" s="690"/>
      <c r="N3928" s="690"/>
      <c r="O3928" s="690"/>
      <c r="P3928" s="645" t="str">
        <f t="shared" si="1300"/>
        <v>Sai</v>
      </c>
      <c r="Q3928" s="691">
        <v>30</v>
      </c>
    </row>
    <row r="3929" spans="1:23" s="706" customFormat="1">
      <c r="A3929" s="1058"/>
      <c r="B3929" s="1066" t="s">
        <v>786</v>
      </c>
      <c r="C3929" s="682">
        <v>43260</v>
      </c>
      <c r="D3929" s="1070" t="s">
        <v>736</v>
      </c>
      <c r="E3929" s="729">
        <v>0.41</v>
      </c>
      <c r="F3929" s="1070"/>
      <c r="G3929" s="1070"/>
      <c r="H3929" s="1070"/>
      <c r="I3929" s="1070"/>
      <c r="J3929" s="871">
        <f>VLOOKUP(C3929,'Bieu5 TH chi phi'!$B$7:$C$109,2,0)</f>
        <v>333736.29545454547</v>
      </c>
      <c r="K3929" s="690">
        <f t="shared" si="1301"/>
        <v>136831.88113636363</v>
      </c>
      <c r="L3929" s="690"/>
      <c r="M3929" s="690"/>
      <c r="N3929" s="690"/>
      <c r="O3929" s="690"/>
      <c r="P3929" s="645"/>
      <c r="Q3929" s="705"/>
      <c r="S3929" s="648"/>
      <c r="T3929" s="649"/>
      <c r="U3929" s="649"/>
      <c r="V3929" s="649"/>
      <c r="W3929" s="649"/>
    </row>
    <row r="3930" spans="1:23" s="706" customFormat="1">
      <c r="A3930" s="1058"/>
      <c r="B3930" s="1066" t="s">
        <v>786</v>
      </c>
      <c r="C3930" s="682">
        <v>43321</v>
      </c>
      <c r="D3930" s="1070" t="s">
        <v>736</v>
      </c>
      <c r="E3930" s="729">
        <v>0.06</v>
      </c>
      <c r="F3930" s="1070"/>
      <c r="G3930" s="1070"/>
      <c r="H3930" s="1070"/>
      <c r="I3930" s="1070"/>
      <c r="J3930" s="871">
        <f>VLOOKUP(C3930,'Bieu5 TH chi phi'!$B$7:$C$109,2,0)</f>
        <v>388940.79545454553</v>
      </c>
      <c r="K3930" s="690">
        <f t="shared" si="1301"/>
        <v>23336.447727272731</v>
      </c>
      <c r="L3930" s="690"/>
      <c r="M3930" s="690"/>
      <c r="N3930" s="690"/>
      <c r="O3930" s="690"/>
      <c r="P3930" s="645"/>
      <c r="Q3930" s="705"/>
      <c r="S3930" s="689"/>
      <c r="T3930" s="687"/>
      <c r="U3930" s="687"/>
      <c r="V3930" s="687"/>
      <c r="W3930" s="687"/>
    </row>
    <row r="3931" spans="1:23" s="706" customFormat="1">
      <c r="A3931" s="1058"/>
      <c r="B3931" s="1066" t="s">
        <v>788</v>
      </c>
      <c r="C3931" s="682">
        <v>43168</v>
      </c>
      <c r="D3931" s="1070" t="s">
        <v>736</v>
      </c>
      <c r="E3931" s="729">
        <v>0.44</v>
      </c>
      <c r="F3931" s="1070"/>
      <c r="G3931" s="1070"/>
      <c r="H3931" s="1070"/>
      <c r="I3931" s="1070"/>
      <c r="J3931" s="871">
        <f>VLOOKUP(C3931,'Bieu5 TH chi phi'!$B$7:$C$109,2,0)</f>
        <v>250929.54545454544</v>
      </c>
      <c r="K3931" s="690">
        <f t="shared" si="1301"/>
        <v>110409</v>
      </c>
      <c r="L3931" s="690"/>
      <c r="M3931" s="690"/>
      <c r="N3931" s="690"/>
      <c r="O3931" s="690"/>
      <c r="P3931" s="645"/>
      <c r="Q3931" s="705"/>
      <c r="S3931" s="648"/>
      <c r="T3931" s="649"/>
      <c r="U3931" s="649"/>
      <c r="V3931" s="649"/>
      <c r="W3931" s="649"/>
    </row>
    <row r="3932" spans="1:23" s="706" customFormat="1">
      <c r="A3932" s="1058"/>
      <c r="B3932" s="1066" t="s">
        <v>787</v>
      </c>
      <c r="C3932" s="682">
        <v>43168</v>
      </c>
      <c r="D3932" s="1070" t="s">
        <v>736</v>
      </c>
      <c r="E3932" s="729">
        <v>0.04</v>
      </c>
      <c r="F3932" s="1070"/>
      <c r="G3932" s="1070"/>
      <c r="H3932" s="1070"/>
      <c r="I3932" s="1070"/>
      <c r="J3932" s="871">
        <f>VLOOKUP(C3932,'Bieu5 TH chi phi'!$B$7:$C$109,2,0)</f>
        <v>250929.54545454544</v>
      </c>
      <c r="K3932" s="690">
        <f t="shared" si="1301"/>
        <v>10037.181818181818</v>
      </c>
      <c r="L3932" s="690"/>
      <c r="M3932" s="690"/>
      <c r="N3932" s="690"/>
      <c r="O3932" s="690"/>
      <c r="P3932" s="645"/>
      <c r="Q3932" s="705"/>
      <c r="S3932" s="648"/>
      <c r="T3932" s="649"/>
      <c r="U3932" s="649"/>
      <c r="V3932" s="649"/>
      <c r="W3932" s="649"/>
    </row>
    <row r="3933" spans="1:23" s="706" customFormat="1">
      <c r="A3933" s="1058"/>
      <c r="B3933" s="1066" t="s">
        <v>788</v>
      </c>
      <c r="C3933" s="682">
        <v>43260</v>
      </c>
      <c r="D3933" s="1070" t="s">
        <v>736</v>
      </c>
      <c r="E3933" s="729">
        <v>0.04</v>
      </c>
      <c r="F3933" s="1070"/>
      <c r="G3933" s="1070"/>
      <c r="H3933" s="1070"/>
      <c r="I3933" s="1070"/>
      <c r="J3933" s="871">
        <f>VLOOKUP(C3933,'Bieu5 TH chi phi'!$B$7:$C$109,2,0)</f>
        <v>333736.29545454547</v>
      </c>
      <c r="K3933" s="690">
        <f t="shared" si="1301"/>
        <v>13349.451818181818</v>
      </c>
      <c r="L3933" s="690"/>
      <c r="M3933" s="690"/>
      <c r="N3933" s="690"/>
      <c r="O3933" s="690"/>
      <c r="P3933" s="645"/>
      <c r="Q3933" s="705"/>
      <c r="S3933" s="689"/>
      <c r="T3933" s="687"/>
      <c r="U3933" s="687"/>
      <c r="V3933" s="687"/>
      <c r="W3933" s="687"/>
    </row>
    <row r="3934" spans="1:23" s="706" customFormat="1">
      <c r="A3934" s="1058"/>
      <c r="B3934" s="1066" t="s">
        <v>793</v>
      </c>
      <c r="C3934" s="682">
        <v>43168</v>
      </c>
      <c r="D3934" s="1070" t="s">
        <v>736</v>
      </c>
      <c r="E3934" s="729">
        <v>0.04</v>
      </c>
      <c r="F3934" s="1070"/>
      <c r="G3934" s="1070"/>
      <c r="H3934" s="1070"/>
      <c r="I3934" s="1070"/>
      <c r="J3934" s="871">
        <f>VLOOKUP(C3934,'Bieu5 TH chi phi'!$B$7:$C$109,2,0)</f>
        <v>250929.54545454544</v>
      </c>
      <c r="K3934" s="690">
        <f t="shared" si="1301"/>
        <v>10037.181818181818</v>
      </c>
      <c r="L3934" s="690"/>
      <c r="M3934" s="690"/>
      <c r="N3934" s="690"/>
      <c r="O3934" s="690"/>
      <c r="P3934" s="645"/>
      <c r="Q3934" s="705"/>
      <c r="S3934" s="648"/>
      <c r="T3934" s="649"/>
      <c r="U3934" s="649"/>
      <c r="V3934" s="649"/>
      <c r="W3934" s="649"/>
    </row>
    <row r="3935" spans="1:23" s="706" customFormat="1">
      <c r="A3935" s="1058"/>
      <c r="B3935" s="1066" t="s">
        <v>789</v>
      </c>
      <c r="C3935" s="682">
        <v>43169</v>
      </c>
      <c r="D3935" s="1070" t="s">
        <v>736</v>
      </c>
      <c r="E3935" s="729">
        <v>0.01</v>
      </c>
      <c r="F3935" s="1070"/>
      <c r="G3935" s="1070"/>
      <c r="H3935" s="1070"/>
      <c r="I3935" s="1070"/>
      <c r="J3935" s="871">
        <f>VLOOKUP(C3935,'Bieu5 TH chi phi'!$B$7:$C$109,2,0)</f>
        <v>227509.45454545456</v>
      </c>
      <c r="K3935" s="690">
        <f t="shared" si="1301"/>
        <v>2275.0945454545458</v>
      </c>
      <c r="L3935" s="690"/>
      <c r="M3935" s="690"/>
      <c r="N3935" s="690"/>
      <c r="O3935" s="690"/>
      <c r="P3935" s="645"/>
      <c r="Q3935" s="705"/>
      <c r="S3935" s="648"/>
      <c r="T3935" s="649"/>
      <c r="U3935" s="649"/>
      <c r="V3935" s="649"/>
      <c r="W3935" s="649"/>
    </row>
    <row r="3936" spans="1:23" s="706" customFormat="1">
      <c r="A3936" s="1058"/>
      <c r="B3936" s="1066" t="s">
        <v>790</v>
      </c>
      <c r="C3936" s="682">
        <v>43108</v>
      </c>
      <c r="D3936" s="1070" t="s">
        <v>736</v>
      </c>
      <c r="E3936" s="729">
        <v>0.09</v>
      </c>
      <c r="F3936" s="1070"/>
      <c r="G3936" s="1070"/>
      <c r="H3936" s="1070"/>
      <c r="I3936" s="1070"/>
      <c r="J3936" s="871">
        <f>VLOOKUP(C3936,'Bieu5 TH chi phi'!$B$7:$C$109,2,0)</f>
        <v>334572.72727272729</v>
      </c>
      <c r="K3936" s="690">
        <f t="shared" si="1301"/>
        <v>30111.545454545456</v>
      </c>
      <c r="L3936" s="690"/>
      <c r="M3936" s="690"/>
      <c r="N3936" s="690"/>
      <c r="O3936" s="690"/>
      <c r="P3936" s="645"/>
      <c r="Q3936" s="705"/>
      <c r="S3936" s="648"/>
      <c r="T3936" s="649"/>
      <c r="U3936" s="649"/>
      <c r="V3936" s="649"/>
      <c r="W3936" s="649"/>
    </row>
    <row r="3937" spans="1:23" s="706" customFormat="1">
      <c r="A3937" s="1058"/>
      <c r="B3937" s="1066" t="s">
        <v>791</v>
      </c>
      <c r="C3937" s="682">
        <v>43199</v>
      </c>
      <c r="D3937" s="1070" t="s">
        <v>736</v>
      </c>
      <c r="E3937" s="729">
        <v>3.18</v>
      </c>
      <c r="F3937" s="1070"/>
      <c r="G3937" s="1070"/>
      <c r="H3937" s="1070"/>
      <c r="I3937" s="1070"/>
      <c r="J3937" s="871">
        <f>VLOOKUP(C3937,'Bieu5 TH chi phi'!$B$7:$C$109,2,0)</f>
        <v>276022.5</v>
      </c>
      <c r="K3937" s="690">
        <f t="shared" si="1301"/>
        <v>877751.55</v>
      </c>
      <c r="L3937" s="690"/>
      <c r="M3937" s="690"/>
      <c r="N3937" s="690"/>
      <c r="O3937" s="690"/>
      <c r="P3937" s="645"/>
      <c r="Q3937" s="705"/>
      <c r="S3937" s="648"/>
      <c r="T3937" s="649"/>
      <c r="U3937" s="649"/>
      <c r="V3937" s="649"/>
      <c r="W3937" s="649"/>
    </row>
    <row r="3938" spans="1:23" s="706" customFormat="1">
      <c r="A3938" s="1058"/>
      <c r="B3938" s="1066" t="s">
        <v>792</v>
      </c>
      <c r="C3938" s="682">
        <v>43168</v>
      </c>
      <c r="D3938" s="1070" t="s">
        <v>736</v>
      </c>
      <c r="E3938" s="729">
        <v>2.09</v>
      </c>
      <c r="F3938" s="1070"/>
      <c r="G3938" s="1070"/>
      <c r="H3938" s="1070"/>
      <c r="I3938" s="1070"/>
      <c r="J3938" s="871">
        <f>VLOOKUP(C3938,'Bieu5 TH chi phi'!$B$7:$C$109,2,0)</f>
        <v>250929.54545454544</v>
      </c>
      <c r="K3938" s="690">
        <f t="shared" si="1301"/>
        <v>524442.74999999988</v>
      </c>
      <c r="L3938" s="690"/>
      <c r="M3938" s="690"/>
      <c r="N3938" s="690"/>
      <c r="O3938" s="690"/>
      <c r="P3938" s="645"/>
      <c r="Q3938" s="705"/>
      <c r="S3938" s="648"/>
      <c r="T3938" s="649"/>
      <c r="U3938" s="649"/>
      <c r="V3938" s="649"/>
      <c r="W3938" s="649"/>
    </row>
    <row r="3939" spans="1:23">
      <c r="A3939" s="1058"/>
      <c r="B3939" s="1063" t="s">
        <v>794</v>
      </c>
      <c r="C3939" s="682"/>
      <c r="D3939" s="1070"/>
      <c r="E3939" s="729" t="s">
        <v>1342</v>
      </c>
      <c r="F3939" s="1070"/>
      <c r="G3939" s="1070"/>
      <c r="H3939" s="1070"/>
      <c r="I3939" s="1070"/>
      <c r="J3939" s="871"/>
      <c r="K3939" s="695">
        <f>SUM(K3940:K3945)</f>
        <v>1822673.5339221861</v>
      </c>
      <c r="L3939" s="695"/>
      <c r="M3939" s="695"/>
      <c r="N3939" s="695"/>
      <c r="O3939" s="695"/>
      <c r="P3939" s="645" t="str">
        <f t="shared" si="1300"/>
        <v>Sai</v>
      </c>
      <c r="Q3939" s="691"/>
    </row>
    <row r="3940" spans="1:23">
      <c r="A3940" s="1058"/>
      <c r="B3940" s="1066" t="s">
        <v>678</v>
      </c>
      <c r="C3940" s="682"/>
      <c r="D3940" s="1070" t="s">
        <v>795</v>
      </c>
      <c r="E3940" s="729">
        <v>4.45</v>
      </c>
      <c r="F3940" s="1070"/>
      <c r="G3940" s="1070"/>
      <c r="H3940" s="1070"/>
      <c r="I3940" s="1070"/>
      <c r="J3940" s="871">
        <f>VLOOKUP(B3940,'Bieu5 TH chi phi'!$B$7:$C$109,2,0)</f>
        <v>119536.55378486056</v>
      </c>
      <c r="K3940" s="690">
        <f>J3940*E3940</f>
        <v>531937.66434262949</v>
      </c>
      <c r="L3940" s="690"/>
      <c r="M3940" s="690"/>
      <c r="N3940" s="690"/>
      <c r="O3940" s="690"/>
      <c r="P3940" s="645" t="str">
        <f t="shared" si="1300"/>
        <v>Sai</v>
      </c>
    </row>
    <row r="3941" spans="1:23">
      <c r="A3941" s="1058"/>
      <c r="B3941" s="1066" t="s">
        <v>679</v>
      </c>
      <c r="C3941" s="682"/>
      <c r="D3941" s="1070" t="s">
        <v>795</v>
      </c>
      <c r="E3941" s="729">
        <v>0.11</v>
      </c>
      <c r="F3941" s="1070"/>
      <c r="G3941" s="1070"/>
      <c r="H3941" s="1070"/>
      <c r="I3941" s="1070"/>
      <c r="J3941" s="871">
        <f>VLOOKUP(B3941,'Bieu5 TH chi phi'!$B$7:$C$109,2,0)</f>
        <v>175954.48207171314</v>
      </c>
      <c r="K3941" s="690">
        <f t="shared" ref="K3941:K3945" si="1302">J3941*E3941</f>
        <v>19354.993027888446</v>
      </c>
      <c r="L3941" s="690"/>
      <c r="M3941" s="690"/>
      <c r="N3941" s="690"/>
      <c r="O3941" s="690"/>
      <c r="P3941" s="645" t="str">
        <f t="shared" si="1300"/>
        <v>Sai</v>
      </c>
      <c r="Q3941" s="858"/>
    </row>
    <row r="3942" spans="1:23">
      <c r="A3942" s="1058"/>
      <c r="B3942" s="1066" t="s">
        <v>680</v>
      </c>
      <c r="C3942" s="682"/>
      <c r="D3942" s="1070" t="s">
        <v>795</v>
      </c>
      <c r="E3942" s="729">
        <v>0.33</v>
      </c>
      <c r="F3942" s="1070"/>
      <c r="G3942" s="1070"/>
      <c r="H3942" s="1070"/>
      <c r="I3942" s="1070"/>
      <c r="J3942" s="871">
        <f>VLOOKUP(B3942,'Bieu5 TH chi phi'!$B$7:$C$109,2,0)</f>
        <v>1505635.8167330676</v>
      </c>
      <c r="K3942" s="690">
        <f t="shared" si="1302"/>
        <v>496859.81952191232</v>
      </c>
      <c r="L3942" s="690"/>
      <c r="M3942" s="690"/>
      <c r="N3942" s="690"/>
      <c r="O3942" s="690"/>
      <c r="P3942" s="645" t="str">
        <f t="shared" si="1300"/>
        <v>Sai</v>
      </c>
      <c r="Q3942" s="691">
        <v>5.72</v>
      </c>
      <c r="S3942" s="689"/>
      <c r="T3942" s="687"/>
      <c r="U3942" s="687"/>
      <c r="V3942" s="687"/>
      <c r="W3942" s="687"/>
    </row>
    <row r="3943" spans="1:23">
      <c r="A3943" s="1058"/>
      <c r="B3943" s="1066" t="s">
        <v>684</v>
      </c>
      <c r="C3943" s="682"/>
      <c r="D3943" s="1070" t="s">
        <v>795</v>
      </c>
      <c r="E3943" s="729">
        <v>0.01</v>
      </c>
      <c r="F3943" s="1070"/>
      <c r="G3943" s="1070"/>
      <c r="H3943" s="1070"/>
      <c r="I3943" s="1070"/>
      <c r="J3943" s="871">
        <f>VLOOKUP(B3943,'Bieu5 TH chi phi'!$B$7:$C$109,2,0)</f>
        <v>498.00796812749002</v>
      </c>
      <c r="K3943" s="690">
        <f t="shared" si="1302"/>
        <v>4.9800796812749004</v>
      </c>
      <c r="L3943" s="690"/>
      <c r="M3943" s="690"/>
      <c r="N3943" s="690"/>
      <c r="O3943" s="690"/>
      <c r="P3943" s="645" t="str">
        <f t="shared" si="1300"/>
        <v>Sai</v>
      </c>
      <c r="Q3943" s="691">
        <v>0.69</v>
      </c>
      <c r="S3943" s="689"/>
      <c r="T3943" s="687"/>
      <c r="U3943" s="687"/>
      <c r="V3943" s="687"/>
      <c r="W3943" s="687"/>
    </row>
    <row r="3944" spans="1:23">
      <c r="A3944" s="1058"/>
      <c r="B3944" s="1066" t="s">
        <v>682</v>
      </c>
      <c r="C3944" s="682"/>
      <c r="D3944" s="1070" t="s">
        <v>795</v>
      </c>
      <c r="E3944" s="729">
        <v>16</v>
      </c>
      <c r="F3944" s="1070"/>
      <c r="G3944" s="1070"/>
      <c r="H3944" s="1070"/>
      <c r="I3944" s="1070"/>
      <c r="J3944" s="871">
        <f>VLOOKUP(B3944,'Bieu5 TH chi phi'!$B$7:$C$109,2,0)</f>
        <v>41646.852589641428</v>
      </c>
      <c r="K3944" s="690">
        <f>J3944*E3944</f>
        <v>666349.64143426286</v>
      </c>
      <c r="L3944" s="690"/>
      <c r="M3944" s="690"/>
      <c r="N3944" s="690"/>
      <c r="O3944" s="690"/>
      <c r="P3944" s="645" t="str">
        <f t="shared" si="1300"/>
        <v>Sai</v>
      </c>
      <c r="Q3944" s="691">
        <v>0.44</v>
      </c>
      <c r="S3944" s="689"/>
      <c r="T3944" s="687"/>
      <c r="U3944" s="687"/>
      <c r="V3944" s="687"/>
      <c r="W3944" s="687"/>
    </row>
    <row r="3945" spans="1:23">
      <c r="A3945" s="1058"/>
      <c r="B3945" s="1407" t="s">
        <v>683</v>
      </c>
      <c r="C3945" s="1407"/>
      <c r="D3945" s="1070" t="s">
        <v>795</v>
      </c>
      <c r="E3945" s="729">
        <v>47.17</v>
      </c>
      <c r="F3945" s="1070"/>
      <c r="G3945" s="1070"/>
      <c r="H3945" s="1070"/>
      <c r="I3945" s="1070"/>
      <c r="J3945" s="871">
        <f>VLOOKUP(B3945,'Bieu5 TH chi phi'!$B$7:$C$109,2,0)</f>
        <v>2293.1192604581674</v>
      </c>
      <c r="K3945" s="690">
        <f t="shared" si="1302"/>
        <v>108166.43551581177</v>
      </c>
      <c r="L3945" s="690"/>
      <c r="M3945" s="690"/>
      <c r="N3945" s="690"/>
      <c r="O3945" s="690"/>
      <c r="P3945" s="645" t="str">
        <f t="shared" si="1300"/>
        <v>Sai</v>
      </c>
      <c r="Q3945" s="691">
        <v>0.09</v>
      </c>
      <c r="S3945" s="689"/>
      <c r="T3945" s="687"/>
      <c r="U3945" s="687"/>
      <c r="V3945" s="687"/>
      <c r="W3945" s="687"/>
    </row>
    <row r="3946" spans="1:23">
      <c r="A3946" s="1058"/>
      <c r="B3946" s="1063" t="s">
        <v>796</v>
      </c>
      <c r="C3946" s="682"/>
      <c r="D3946" s="1070"/>
      <c r="E3946" s="729" t="s">
        <v>1342</v>
      </c>
      <c r="F3946" s="1070"/>
      <c r="G3946" s="1070"/>
      <c r="H3946" s="1070"/>
      <c r="I3946" s="1070"/>
      <c r="J3946" s="871"/>
      <c r="K3946" s="695">
        <f>SUM(K3947:K3948)</f>
        <v>6900</v>
      </c>
      <c r="L3946" s="695"/>
      <c r="M3946" s="695"/>
      <c r="N3946" s="695"/>
      <c r="O3946" s="695"/>
      <c r="P3946" s="645" t="str">
        <f t="shared" si="1300"/>
        <v>Sai</v>
      </c>
      <c r="Q3946" s="691">
        <v>0.17</v>
      </c>
      <c r="S3946" s="689"/>
      <c r="T3946" s="687"/>
      <c r="U3946" s="687"/>
      <c r="V3946" s="687"/>
      <c r="W3946" s="687"/>
    </row>
    <row r="3947" spans="1:23">
      <c r="A3947" s="1058"/>
      <c r="B3947" s="1066" t="s">
        <v>722</v>
      </c>
      <c r="C3947" s="682"/>
      <c r="D3947" s="1070" t="s">
        <v>797</v>
      </c>
      <c r="E3947" s="729">
        <v>0.03</v>
      </c>
      <c r="F3947" s="1070"/>
      <c r="G3947" s="1070"/>
      <c r="H3947" s="1070"/>
      <c r="I3947" s="1070"/>
      <c r="J3947" s="871">
        <f>VLOOKUP(B3947,'Bieu5 TH chi phi'!$B$7:$C$109,2,0)</f>
        <v>80000</v>
      </c>
      <c r="K3947" s="690">
        <f>J3947*E3947</f>
        <v>2400</v>
      </c>
      <c r="L3947" s="690"/>
      <c r="M3947" s="690"/>
      <c r="N3947" s="690"/>
      <c r="O3947" s="690"/>
      <c r="P3947" s="645" t="str">
        <f t="shared" si="1300"/>
        <v>Sai</v>
      </c>
      <c r="Q3947" s="691"/>
    </row>
    <row r="3948" spans="1:23">
      <c r="A3948" s="1058"/>
      <c r="B3948" s="1066" t="s">
        <v>724</v>
      </c>
      <c r="C3948" s="1070"/>
      <c r="D3948" s="1070" t="s">
        <v>798</v>
      </c>
      <c r="E3948" s="729">
        <v>0.01</v>
      </c>
      <c r="F3948" s="1070"/>
      <c r="G3948" s="1070"/>
      <c r="H3948" s="1070"/>
      <c r="I3948" s="1070"/>
      <c r="J3948" s="871">
        <f>VLOOKUP(B3948,'Bieu5 TH chi phi'!$B$7:$C$109,2,0)</f>
        <v>450000</v>
      </c>
      <c r="K3948" s="690">
        <f t="shared" ref="K3948" si="1303">J3948*E3948</f>
        <v>4500</v>
      </c>
      <c r="L3948" s="690"/>
      <c r="M3948" s="690"/>
      <c r="N3948" s="690"/>
      <c r="O3948" s="690"/>
      <c r="P3948" s="645" t="str">
        <f t="shared" si="1300"/>
        <v>Sai</v>
      </c>
      <c r="Q3948" s="691">
        <v>2.89</v>
      </c>
      <c r="S3948" s="689"/>
      <c r="T3948" s="687"/>
      <c r="U3948" s="687"/>
      <c r="V3948" s="687"/>
      <c r="W3948" s="687"/>
    </row>
    <row r="3949" spans="1:23">
      <c r="A3949" s="1058"/>
      <c r="B3949" s="1063" t="s">
        <v>799</v>
      </c>
      <c r="C3949" s="1070"/>
      <c r="D3949" s="1070" t="s">
        <v>800</v>
      </c>
      <c r="E3949" s="1199">
        <v>15</v>
      </c>
      <c r="F3949" s="1070"/>
      <c r="G3949" s="1070"/>
      <c r="H3949" s="1070"/>
      <c r="I3949" s="1070"/>
      <c r="J3949" s="871"/>
      <c r="K3949" s="701">
        <f>SUM(K3951:K3960)</f>
        <v>5532537.1781256283</v>
      </c>
      <c r="L3949" s="701"/>
      <c r="M3949" s="701"/>
      <c r="N3949" s="701"/>
      <c r="O3949" s="701"/>
      <c r="P3949" s="645" t="str">
        <f t="shared" si="1300"/>
        <v>Sai</v>
      </c>
      <c r="Q3949" s="691">
        <v>0.04</v>
      </c>
      <c r="S3949" s="689"/>
      <c r="T3949" s="687"/>
      <c r="U3949" s="687"/>
      <c r="V3949" s="687"/>
      <c r="W3949" s="687"/>
    </row>
    <row r="3950" spans="1:23">
      <c r="A3950" s="707"/>
      <c r="B3950" s="826" t="s">
        <v>908</v>
      </c>
      <c r="C3950" s="1070"/>
      <c r="D3950" s="1070"/>
      <c r="E3950" s="1070"/>
      <c r="F3950" s="1070"/>
      <c r="G3950" s="1070"/>
      <c r="H3950" s="1070"/>
      <c r="I3950" s="1070"/>
      <c r="J3950" s="871"/>
      <c r="K3950" s="704">
        <f>K3951</f>
        <v>533643.49999999988</v>
      </c>
      <c r="L3950" s="704"/>
      <c r="M3950" s="704"/>
      <c r="N3950" s="704"/>
      <c r="O3950" s="704"/>
      <c r="P3950" s="645" t="str">
        <f t="shared" si="1300"/>
        <v>Sai</v>
      </c>
      <c r="Q3950" s="691">
        <v>52.93</v>
      </c>
      <c r="S3950" s="689"/>
      <c r="T3950" s="687"/>
      <c r="U3950" s="687"/>
      <c r="V3950" s="687"/>
      <c r="W3950" s="687"/>
    </row>
    <row r="3951" spans="1:23" ht="21">
      <c r="A3951" s="707"/>
      <c r="B3951" s="827" t="s">
        <v>735</v>
      </c>
      <c r="C3951" s="682">
        <v>43320</v>
      </c>
      <c r="D3951" s="828" t="s">
        <v>736</v>
      </c>
      <c r="E3951" s="1070">
        <v>1</v>
      </c>
      <c r="F3951" s="1070"/>
      <c r="G3951" s="1070"/>
      <c r="H3951" s="1070"/>
      <c r="I3951" s="1070"/>
      <c r="J3951" s="871">
        <f>VLOOKUP(C3951,'Bieu5 TH chi phi'!$B$7:$C$109,2,0)</f>
        <v>533643.49999999988</v>
      </c>
      <c r="K3951" s="704">
        <f>J3951*E3951</f>
        <v>533643.49999999988</v>
      </c>
      <c r="L3951" s="704"/>
      <c r="M3951" s="704"/>
      <c r="N3951" s="704"/>
      <c r="O3951" s="704"/>
      <c r="P3951" s="645" t="str">
        <f t="shared" si="1300"/>
        <v>Sai</v>
      </c>
      <c r="Q3951" s="691"/>
    </row>
    <row r="3952" spans="1:23">
      <c r="A3952" s="707"/>
      <c r="B3952" s="1066" t="s">
        <v>801</v>
      </c>
      <c r="C3952" s="1070"/>
      <c r="D3952" s="1070" t="s">
        <v>800</v>
      </c>
      <c r="E3952" s="1070">
        <f>E3949</f>
        <v>15</v>
      </c>
      <c r="F3952" s="1070"/>
      <c r="G3952" s="1070"/>
      <c r="H3952" s="1070"/>
      <c r="I3952" s="1070"/>
      <c r="J3952" s="871">
        <f>VLOOKUP(B3952,'Bieu5 TH chi phi'!$B$7:$C$109,2,0)</f>
        <v>38838.710730170496</v>
      </c>
      <c r="K3952" s="704">
        <f>J3952*E3952</f>
        <v>582580.66095255746</v>
      </c>
      <c r="L3952" s="704"/>
      <c r="M3952" s="704"/>
      <c r="N3952" s="704"/>
      <c r="O3952" s="704"/>
      <c r="P3952" s="645" t="str">
        <f t="shared" si="1300"/>
        <v>Sai</v>
      </c>
      <c r="Q3952" s="691">
        <v>0.05</v>
      </c>
      <c r="S3952" s="689"/>
      <c r="T3952" s="687"/>
      <c r="U3952" s="687"/>
      <c r="V3952" s="687"/>
      <c r="W3952" s="687"/>
    </row>
    <row r="3953" spans="1:23">
      <c r="A3953" s="708"/>
      <c r="B3953" s="1066" t="s">
        <v>802</v>
      </c>
      <c r="C3953" s="1070"/>
      <c r="D3953" s="1070" t="s">
        <v>800</v>
      </c>
      <c r="E3953" s="1070">
        <f t="shared" ref="E3953:E3960" si="1304">E3952</f>
        <v>15</v>
      </c>
      <c r="F3953" s="1070"/>
      <c r="G3953" s="1070"/>
      <c r="H3953" s="1070"/>
      <c r="I3953" s="1070"/>
      <c r="J3953" s="871">
        <f>VLOOKUP(B3953,'Bieu5 TH chi phi'!$B$7:$C$109,2,0)</f>
        <v>0</v>
      </c>
      <c r="K3953" s="704"/>
      <c r="L3953" s="704"/>
      <c r="M3953" s="704"/>
      <c r="N3953" s="704"/>
      <c r="O3953" s="704"/>
      <c r="P3953" s="645" t="str">
        <f t="shared" si="1300"/>
        <v>Sai</v>
      </c>
      <c r="Q3953" s="691">
        <v>0.02</v>
      </c>
      <c r="S3953" s="689"/>
      <c r="T3953" s="687"/>
      <c r="U3953" s="687"/>
      <c r="V3953" s="687"/>
      <c r="W3953" s="687"/>
    </row>
    <row r="3954" spans="1:23">
      <c r="A3954" s="707"/>
      <c r="B3954" s="709" t="s">
        <v>605</v>
      </c>
      <c r="C3954" s="1070"/>
      <c r="D3954" s="1070" t="s">
        <v>800</v>
      </c>
      <c r="E3954" s="1070">
        <f t="shared" si="1304"/>
        <v>15</v>
      </c>
      <c r="F3954" s="1070"/>
      <c r="G3954" s="1070"/>
      <c r="H3954" s="1070"/>
      <c r="I3954" s="1070"/>
      <c r="J3954" s="871">
        <f>VLOOKUP(B3954,'Bieu5 TH chi phi'!$B$7:$C$109,2,0)</f>
        <v>18765.274056338028</v>
      </c>
      <c r="K3954" s="704">
        <f>J3954*E3954</f>
        <v>281479.11084507045</v>
      </c>
      <c r="L3954" s="704"/>
      <c r="M3954" s="704"/>
      <c r="N3954" s="704"/>
      <c r="O3954" s="704"/>
      <c r="P3954" s="645" t="str">
        <f t="shared" si="1300"/>
        <v>Sai</v>
      </c>
      <c r="Q3954" s="691">
        <v>50</v>
      </c>
    </row>
    <row r="3955" spans="1:23" s="706" customFormat="1">
      <c r="A3955" s="707"/>
      <c r="B3955" s="709" t="s">
        <v>646</v>
      </c>
      <c r="C3955" s="1070"/>
      <c r="D3955" s="1070" t="s">
        <v>800</v>
      </c>
      <c r="E3955" s="1070">
        <f t="shared" si="1304"/>
        <v>15</v>
      </c>
      <c r="F3955" s="1070"/>
      <c r="G3955" s="1070"/>
      <c r="H3955" s="1070"/>
      <c r="I3955" s="1070"/>
      <c r="J3955" s="871">
        <f>VLOOKUP(B3955,'Bieu5 TH chi phi'!$B$7:$C$109,2,0)</f>
        <v>173801.87938349394</v>
      </c>
      <c r="K3955" s="704">
        <f>J3955*E3955</f>
        <v>2607028.1907524089</v>
      </c>
      <c r="L3955" s="704"/>
      <c r="M3955" s="704"/>
      <c r="N3955" s="704"/>
      <c r="O3955" s="704"/>
      <c r="P3955" s="645"/>
      <c r="Q3955" s="705"/>
      <c r="S3955" s="648"/>
      <c r="T3955" s="649"/>
      <c r="U3955" s="649"/>
      <c r="V3955" s="649"/>
      <c r="W3955" s="649"/>
    </row>
    <row r="3956" spans="1:23" s="706" customFormat="1">
      <c r="A3956" s="707"/>
      <c r="B3956" s="1066" t="s">
        <v>803</v>
      </c>
      <c r="C3956" s="1070"/>
      <c r="D3956" s="1070" t="s">
        <v>800</v>
      </c>
      <c r="E3956" s="1070">
        <f t="shared" si="1304"/>
        <v>15</v>
      </c>
      <c r="F3956" s="1070"/>
      <c r="G3956" s="1070"/>
      <c r="H3956" s="1070"/>
      <c r="I3956" s="1070"/>
      <c r="J3956" s="871"/>
      <c r="K3956" s="704"/>
      <c r="L3956" s="704"/>
      <c r="M3956" s="704"/>
      <c r="N3956" s="704"/>
      <c r="O3956" s="704"/>
      <c r="P3956" s="645"/>
      <c r="Q3956" s="705"/>
      <c r="S3956" s="689"/>
      <c r="T3956" s="687"/>
      <c r="U3956" s="687"/>
      <c r="V3956" s="687"/>
      <c r="W3956" s="687"/>
    </row>
    <row r="3957" spans="1:23" s="706" customFormat="1">
      <c r="A3957" s="707"/>
      <c r="B3957" s="709" t="s">
        <v>19</v>
      </c>
      <c r="C3957" s="1070"/>
      <c r="D3957" s="1070" t="s">
        <v>800</v>
      </c>
      <c r="E3957" s="1070">
        <f t="shared" si="1304"/>
        <v>15</v>
      </c>
      <c r="F3957" s="1070"/>
      <c r="G3957" s="1070"/>
      <c r="H3957" s="1070"/>
      <c r="I3957" s="1070"/>
      <c r="J3957" s="871">
        <f>VLOOKUP(B3957,'Bieu5 TH chi phi'!$B$7:$C$109,2,0)</f>
        <v>10491.54463647199</v>
      </c>
      <c r="K3957" s="704">
        <f>J3957*E3957</f>
        <v>157373.16954707986</v>
      </c>
      <c r="L3957" s="704"/>
      <c r="M3957" s="704"/>
      <c r="N3957" s="704"/>
      <c r="O3957" s="704"/>
      <c r="P3957" s="645"/>
      <c r="Q3957" s="705"/>
      <c r="S3957" s="648"/>
      <c r="T3957" s="649"/>
      <c r="U3957" s="649"/>
      <c r="V3957" s="649"/>
      <c r="W3957" s="649"/>
    </row>
    <row r="3958" spans="1:23" s="706" customFormat="1">
      <c r="A3958" s="707"/>
      <c r="B3958" s="710" t="s">
        <v>21</v>
      </c>
      <c r="C3958" s="1070"/>
      <c r="D3958" s="1070" t="s">
        <v>800</v>
      </c>
      <c r="E3958" s="842">
        <f t="shared" si="1304"/>
        <v>15</v>
      </c>
      <c r="F3958" s="1070"/>
      <c r="G3958" s="1070"/>
      <c r="H3958" s="1070"/>
      <c r="I3958" s="1070"/>
      <c r="J3958" s="871">
        <f>VLOOKUP(B3958,'Bieu5 TH chi phi'!$B$7:$C$109,2,0)</f>
        <v>17555.295987286452</v>
      </c>
      <c r="K3958" s="704">
        <f>J3958*E3958</f>
        <v>263329.4398092968</v>
      </c>
      <c r="L3958" s="704"/>
      <c r="M3958" s="704"/>
      <c r="N3958" s="704"/>
      <c r="O3958" s="704"/>
      <c r="P3958" s="645"/>
      <c r="Q3958" s="705"/>
      <c r="S3958" s="648"/>
      <c r="T3958" s="649"/>
      <c r="U3958" s="649"/>
      <c r="V3958" s="649"/>
      <c r="W3958" s="649"/>
    </row>
    <row r="3959" spans="1:23" s="706" customFormat="1">
      <c r="A3959" s="711"/>
      <c r="B3959" s="710" t="s">
        <v>804</v>
      </c>
      <c r="C3959" s="712"/>
      <c r="D3959" s="1199" t="s">
        <v>800</v>
      </c>
      <c r="E3959" s="842">
        <f t="shared" si="1304"/>
        <v>15</v>
      </c>
      <c r="F3959" s="712"/>
      <c r="G3959" s="712"/>
      <c r="H3959" s="712"/>
      <c r="I3959" s="712"/>
      <c r="J3959" s="871">
        <f>VLOOKUP(B3959,'Bieu5 TH chi phi'!$B$7:$C$109,2,0)</f>
        <v>46989.233700271805</v>
      </c>
      <c r="K3959" s="704">
        <f t="shared" ref="K3959:K3960" si="1305">J3959*E3959</f>
        <v>704838.50550407707</v>
      </c>
      <c r="L3959" s="713"/>
      <c r="M3959" s="713"/>
      <c r="N3959" s="713"/>
      <c r="O3959" s="713"/>
      <c r="P3959" s="645"/>
      <c r="Q3959" s="705"/>
      <c r="S3959" s="689"/>
      <c r="T3959" s="687"/>
      <c r="U3959" s="687"/>
      <c r="V3959" s="687"/>
      <c r="W3959" s="687"/>
    </row>
    <row r="3960" spans="1:23" s="706" customFormat="1">
      <c r="A3960" s="715"/>
      <c r="B3960" s="1159" t="s">
        <v>22</v>
      </c>
      <c r="C3960" s="716"/>
      <c r="D3960" s="716" t="s">
        <v>800</v>
      </c>
      <c r="E3960" s="716">
        <f t="shared" si="1304"/>
        <v>15</v>
      </c>
      <c r="F3960" s="716"/>
      <c r="G3960" s="716"/>
      <c r="H3960" s="716"/>
      <c r="I3960" s="716"/>
      <c r="J3960" s="1160">
        <f>VLOOKUP(B3960,'Bieu5 TH chi phi'!$B$7:$C$109,2,0)</f>
        <v>26817.640047675806</v>
      </c>
      <c r="K3960" s="717">
        <f t="shared" si="1305"/>
        <v>402264.60071513709</v>
      </c>
      <c r="L3960" s="717"/>
      <c r="M3960" s="717"/>
      <c r="N3960" s="717"/>
      <c r="O3960" s="717"/>
      <c r="P3960" s="645"/>
      <c r="Q3960" s="705"/>
      <c r="S3960" s="648"/>
      <c r="T3960" s="649"/>
      <c r="U3960" s="649"/>
      <c r="V3960" s="649"/>
      <c r="W3960" s="649"/>
    </row>
    <row r="3961" spans="1:23">
      <c r="A3961" s="1076" t="s">
        <v>1683</v>
      </c>
      <c r="B3961" s="1082"/>
      <c r="C3961" s="809"/>
      <c r="D3961" s="801"/>
      <c r="E3961" s="801"/>
      <c r="F3961" s="801"/>
      <c r="G3961" s="801"/>
      <c r="H3961" s="801"/>
      <c r="I3961" s="801"/>
      <c r="J3961" s="1088"/>
      <c r="K3961" s="725">
        <f>K3962+K3976+K3983+K3986</f>
        <v>13388010.371268455</v>
      </c>
      <c r="L3961" s="725"/>
      <c r="M3961" s="725"/>
      <c r="N3961" s="725"/>
      <c r="O3961" s="725"/>
      <c r="P3961" s="645" t="str">
        <f t="shared" ref="P3961:P3965" si="1306">IF(E3961=Q3961,"Đúng","Sai")</f>
        <v>Sai</v>
      </c>
      <c r="Q3961" s="691">
        <v>31.76</v>
      </c>
      <c r="S3961" s="689"/>
      <c r="T3961" s="687"/>
      <c r="U3961" s="687"/>
      <c r="V3961" s="687"/>
      <c r="W3961" s="687"/>
    </row>
    <row r="3962" spans="1:23">
      <c r="A3962" s="1234" t="s">
        <v>1027</v>
      </c>
      <c r="B3962" s="1236" t="s">
        <v>784</v>
      </c>
      <c r="C3962" s="682"/>
      <c r="D3962" s="1199"/>
      <c r="E3962" s="1199"/>
      <c r="F3962" s="1199"/>
      <c r="G3962" s="1199"/>
      <c r="H3962" s="1199"/>
      <c r="I3962" s="1199"/>
      <c r="J3962" s="871"/>
      <c r="K3962" s="695">
        <f>SUM(K3963:K3975)</f>
        <v>5100661.5990909096</v>
      </c>
      <c r="L3962" s="695"/>
      <c r="M3962" s="695"/>
      <c r="N3962" s="695"/>
      <c r="O3962" s="695"/>
      <c r="P3962" s="645" t="str">
        <f t="shared" si="1306"/>
        <v>Đúng</v>
      </c>
      <c r="Q3962" s="691"/>
    </row>
    <row r="3963" spans="1:23">
      <c r="A3963" s="1234"/>
      <c r="B3963" s="1235" t="s">
        <v>785</v>
      </c>
      <c r="C3963" s="682">
        <v>43168</v>
      </c>
      <c r="D3963" s="1199" t="s">
        <v>736</v>
      </c>
      <c r="E3963" s="1273">
        <v>0.06</v>
      </c>
      <c r="F3963" s="1199"/>
      <c r="G3963" s="1199"/>
      <c r="H3963" s="1199"/>
      <c r="I3963" s="1199"/>
      <c r="J3963" s="871">
        <f>VLOOKUP(C3963,'Bieu5 TH chi phi'!$B$7:$C$109,2,0)</f>
        <v>250929.54545454544</v>
      </c>
      <c r="K3963" s="690">
        <f>J3963*E3963</f>
        <v>15055.772727272726</v>
      </c>
      <c r="L3963" s="690"/>
      <c r="M3963" s="690"/>
      <c r="N3963" s="690"/>
      <c r="O3963" s="690"/>
      <c r="P3963" s="645" t="str">
        <f t="shared" si="1306"/>
        <v>Sai</v>
      </c>
      <c r="Q3963" s="691">
        <v>0.03</v>
      </c>
      <c r="S3963" s="689"/>
      <c r="T3963" s="687"/>
      <c r="U3963" s="687"/>
      <c r="V3963" s="687"/>
      <c r="W3963" s="687"/>
    </row>
    <row r="3964" spans="1:23">
      <c r="A3964" s="1234"/>
      <c r="B3964" s="1235" t="s">
        <v>786</v>
      </c>
      <c r="C3964" s="682">
        <v>43140</v>
      </c>
      <c r="D3964" s="1199" t="s">
        <v>736</v>
      </c>
      <c r="E3964" s="1273">
        <v>1</v>
      </c>
      <c r="F3964" s="1199"/>
      <c r="G3964" s="1199"/>
      <c r="H3964" s="1199"/>
      <c r="I3964" s="1199"/>
      <c r="J3964" s="871">
        <f>VLOOKUP(C3964,'Bieu5 TH chi phi'!$B$7:$C$109,2,0)</f>
        <v>223327.29545454544</v>
      </c>
      <c r="K3964" s="690">
        <f>J3964*E3964</f>
        <v>223327.29545454544</v>
      </c>
      <c r="L3964" s="690"/>
      <c r="M3964" s="690"/>
      <c r="N3964" s="690"/>
      <c r="O3964" s="690"/>
      <c r="P3964" s="645" t="str">
        <f t="shared" si="1306"/>
        <v>Sai</v>
      </c>
      <c r="Q3964" s="691">
        <v>0.01</v>
      </c>
      <c r="S3964" s="689"/>
      <c r="T3964" s="687"/>
      <c r="U3964" s="687"/>
      <c r="V3964" s="687"/>
      <c r="W3964" s="687"/>
    </row>
    <row r="3965" spans="1:23">
      <c r="A3965" s="1234"/>
      <c r="B3965" s="1235" t="s">
        <v>786</v>
      </c>
      <c r="C3965" s="682">
        <v>43199</v>
      </c>
      <c r="D3965" s="1199" t="s">
        <v>736</v>
      </c>
      <c r="E3965" s="1273">
        <v>8.18</v>
      </c>
      <c r="F3965" s="1199"/>
      <c r="G3965" s="1199"/>
      <c r="H3965" s="1199"/>
      <c r="I3965" s="1199"/>
      <c r="J3965" s="871">
        <f>VLOOKUP(C3965,'Bieu5 TH chi phi'!$B$7:$C$109,2,0)</f>
        <v>276022.5</v>
      </c>
      <c r="K3965" s="690">
        <f t="shared" ref="K3965:K3975" si="1307">J3965*E3965</f>
        <v>2257864.0499999998</v>
      </c>
      <c r="L3965" s="690"/>
      <c r="M3965" s="690"/>
      <c r="N3965" s="690"/>
      <c r="O3965" s="690"/>
      <c r="P3965" s="645" t="str">
        <f t="shared" si="1306"/>
        <v>Sai</v>
      </c>
      <c r="Q3965" s="691">
        <v>30</v>
      </c>
    </row>
    <row r="3966" spans="1:23" s="706" customFormat="1">
      <c r="A3966" s="1234"/>
      <c r="B3966" s="1235" t="s">
        <v>786</v>
      </c>
      <c r="C3966" s="682">
        <v>43260</v>
      </c>
      <c r="D3966" s="1199" t="s">
        <v>736</v>
      </c>
      <c r="E3966" s="1273">
        <v>0.61</v>
      </c>
      <c r="F3966" s="1199"/>
      <c r="G3966" s="1199"/>
      <c r="H3966" s="1199"/>
      <c r="I3966" s="1199"/>
      <c r="J3966" s="871">
        <f>VLOOKUP(C3966,'Bieu5 TH chi phi'!$B$7:$C$109,2,0)</f>
        <v>333736.29545454547</v>
      </c>
      <c r="K3966" s="690">
        <f t="shared" si="1307"/>
        <v>203579.14022727273</v>
      </c>
      <c r="L3966" s="690"/>
      <c r="M3966" s="690"/>
      <c r="N3966" s="690"/>
      <c r="O3966" s="690"/>
      <c r="P3966" s="645"/>
      <c r="Q3966" s="705"/>
      <c r="S3966" s="648"/>
      <c r="T3966" s="649"/>
      <c r="U3966" s="649"/>
      <c r="V3966" s="649"/>
      <c r="W3966" s="649"/>
    </row>
    <row r="3967" spans="1:23" s="706" customFormat="1">
      <c r="A3967" s="1234"/>
      <c r="B3967" s="1235" t="s">
        <v>786</v>
      </c>
      <c r="C3967" s="682">
        <v>43321</v>
      </c>
      <c r="D3967" s="1199" t="s">
        <v>736</v>
      </c>
      <c r="E3967" s="1273">
        <v>0.09</v>
      </c>
      <c r="F3967" s="1199"/>
      <c r="G3967" s="1199"/>
      <c r="H3967" s="1199"/>
      <c r="I3967" s="1199"/>
      <c r="J3967" s="871">
        <f>VLOOKUP(C3967,'Bieu5 TH chi phi'!$B$7:$C$109,2,0)</f>
        <v>388940.79545454553</v>
      </c>
      <c r="K3967" s="690">
        <f t="shared" si="1307"/>
        <v>35004.6715909091</v>
      </c>
      <c r="L3967" s="690"/>
      <c r="M3967" s="690"/>
      <c r="N3967" s="690"/>
      <c r="O3967" s="690"/>
      <c r="P3967" s="645"/>
      <c r="Q3967" s="705"/>
      <c r="S3967" s="689"/>
      <c r="T3967" s="687"/>
      <c r="U3967" s="687"/>
      <c r="V3967" s="687"/>
      <c r="W3967" s="687"/>
    </row>
    <row r="3968" spans="1:23" s="706" customFormat="1">
      <c r="A3968" s="1234"/>
      <c r="B3968" s="1235" t="s">
        <v>788</v>
      </c>
      <c r="C3968" s="682">
        <v>43168</v>
      </c>
      <c r="D3968" s="1199" t="s">
        <v>736</v>
      </c>
      <c r="E3968" s="1273">
        <v>0.66</v>
      </c>
      <c r="F3968" s="1199"/>
      <c r="G3968" s="1199"/>
      <c r="H3968" s="1199"/>
      <c r="I3968" s="1199"/>
      <c r="J3968" s="871">
        <f>VLOOKUP(C3968,'Bieu5 TH chi phi'!$B$7:$C$109,2,0)</f>
        <v>250929.54545454544</v>
      </c>
      <c r="K3968" s="690">
        <f t="shared" si="1307"/>
        <v>165613.5</v>
      </c>
      <c r="L3968" s="690"/>
      <c r="M3968" s="690"/>
      <c r="N3968" s="690"/>
      <c r="O3968" s="690"/>
      <c r="P3968" s="645"/>
      <c r="Q3968" s="705"/>
      <c r="S3968" s="648"/>
      <c r="T3968" s="649"/>
      <c r="U3968" s="649"/>
      <c r="V3968" s="649"/>
      <c r="W3968" s="649"/>
    </row>
    <row r="3969" spans="1:23" s="706" customFormat="1">
      <c r="A3969" s="1234"/>
      <c r="B3969" s="1235" t="s">
        <v>787</v>
      </c>
      <c r="C3969" s="682">
        <v>43168</v>
      </c>
      <c r="D3969" s="1199" t="s">
        <v>736</v>
      </c>
      <c r="E3969" s="1273">
        <v>0.06</v>
      </c>
      <c r="F3969" s="1199"/>
      <c r="G3969" s="1199"/>
      <c r="H3969" s="1199"/>
      <c r="I3969" s="1199"/>
      <c r="J3969" s="871">
        <f>VLOOKUP(C3969,'Bieu5 TH chi phi'!$B$7:$C$109,2,0)</f>
        <v>250929.54545454544</v>
      </c>
      <c r="K3969" s="690">
        <f t="shared" si="1307"/>
        <v>15055.772727272726</v>
      </c>
      <c r="L3969" s="690"/>
      <c r="M3969" s="690"/>
      <c r="N3969" s="690"/>
      <c r="O3969" s="690"/>
      <c r="P3969" s="645"/>
      <c r="Q3969" s="705"/>
      <c r="S3969" s="648"/>
      <c r="T3969" s="649"/>
      <c r="U3969" s="649"/>
      <c r="V3969" s="649"/>
      <c r="W3969" s="649"/>
    </row>
    <row r="3970" spans="1:23" s="706" customFormat="1">
      <c r="A3970" s="1234"/>
      <c r="B3970" s="1235" t="s">
        <v>788</v>
      </c>
      <c r="C3970" s="682">
        <v>43260</v>
      </c>
      <c r="D3970" s="1199" t="s">
        <v>736</v>
      </c>
      <c r="E3970" s="1273">
        <v>0.06</v>
      </c>
      <c r="F3970" s="1199"/>
      <c r="G3970" s="1199"/>
      <c r="H3970" s="1199"/>
      <c r="I3970" s="1199"/>
      <c r="J3970" s="871">
        <f>VLOOKUP(C3970,'Bieu5 TH chi phi'!$B$7:$C$109,2,0)</f>
        <v>333736.29545454547</v>
      </c>
      <c r="K3970" s="690">
        <f t="shared" si="1307"/>
        <v>20024.177727272727</v>
      </c>
      <c r="L3970" s="690"/>
      <c r="M3970" s="690"/>
      <c r="N3970" s="690"/>
      <c r="O3970" s="690"/>
      <c r="P3970" s="645"/>
      <c r="Q3970" s="705"/>
      <c r="S3970" s="689"/>
      <c r="T3970" s="687"/>
      <c r="U3970" s="687"/>
      <c r="V3970" s="687"/>
      <c r="W3970" s="687"/>
    </row>
    <row r="3971" spans="1:23" s="706" customFormat="1">
      <c r="A3971" s="1234"/>
      <c r="B3971" s="1235" t="s">
        <v>793</v>
      </c>
      <c r="C3971" s="682">
        <v>43168</v>
      </c>
      <c r="D3971" s="1199" t="s">
        <v>736</v>
      </c>
      <c r="E3971" s="1273">
        <v>0.06</v>
      </c>
      <c r="F3971" s="1199"/>
      <c r="G3971" s="1199"/>
      <c r="H3971" s="1199"/>
      <c r="I3971" s="1199"/>
      <c r="J3971" s="871">
        <f>VLOOKUP(C3971,'Bieu5 TH chi phi'!$B$7:$C$109,2,0)</f>
        <v>250929.54545454544</v>
      </c>
      <c r="K3971" s="690">
        <f t="shared" si="1307"/>
        <v>15055.772727272726</v>
      </c>
      <c r="L3971" s="690"/>
      <c r="M3971" s="690"/>
      <c r="N3971" s="690"/>
      <c r="O3971" s="690"/>
      <c r="P3971" s="645"/>
      <c r="Q3971" s="705"/>
      <c r="S3971" s="648"/>
      <c r="T3971" s="649"/>
      <c r="U3971" s="649"/>
      <c r="V3971" s="649"/>
      <c r="W3971" s="649"/>
    </row>
    <row r="3972" spans="1:23" s="706" customFormat="1">
      <c r="A3972" s="1234"/>
      <c r="B3972" s="1235" t="s">
        <v>789</v>
      </c>
      <c r="C3972" s="682">
        <v>43169</v>
      </c>
      <c r="D3972" s="1199" t="s">
        <v>736</v>
      </c>
      <c r="E3972" s="1273">
        <v>0.02</v>
      </c>
      <c r="F3972" s="1199"/>
      <c r="G3972" s="1199"/>
      <c r="H3972" s="1199"/>
      <c r="I3972" s="1199"/>
      <c r="J3972" s="871">
        <f>VLOOKUP(C3972,'Bieu5 TH chi phi'!$B$7:$C$109,2,0)</f>
        <v>227509.45454545456</v>
      </c>
      <c r="K3972" s="690">
        <f t="shared" si="1307"/>
        <v>4550.1890909090916</v>
      </c>
      <c r="L3972" s="690"/>
      <c r="M3972" s="690"/>
      <c r="N3972" s="690"/>
      <c r="O3972" s="690"/>
      <c r="P3972" s="645"/>
      <c r="Q3972" s="705"/>
      <c r="S3972" s="648"/>
      <c r="T3972" s="649"/>
      <c r="U3972" s="649"/>
      <c r="V3972" s="649"/>
      <c r="W3972" s="649"/>
    </row>
    <row r="3973" spans="1:23" s="706" customFormat="1">
      <c r="A3973" s="1234"/>
      <c r="B3973" s="1235" t="s">
        <v>790</v>
      </c>
      <c r="C3973" s="682">
        <v>43108</v>
      </c>
      <c r="D3973" s="1199" t="s">
        <v>736</v>
      </c>
      <c r="E3973" s="1273">
        <v>0.13</v>
      </c>
      <c r="F3973" s="1199"/>
      <c r="G3973" s="1199"/>
      <c r="H3973" s="1199"/>
      <c r="I3973" s="1199"/>
      <c r="J3973" s="871">
        <f>VLOOKUP(C3973,'Bieu5 TH chi phi'!$B$7:$C$109,2,0)</f>
        <v>334572.72727272729</v>
      </c>
      <c r="K3973" s="690">
        <f t="shared" si="1307"/>
        <v>43494.454545454551</v>
      </c>
      <c r="L3973" s="690"/>
      <c r="M3973" s="690"/>
      <c r="N3973" s="690"/>
      <c r="O3973" s="690"/>
      <c r="P3973" s="645"/>
      <c r="Q3973" s="705"/>
      <c r="S3973" s="648"/>
      <c r="T3973" s="649"/>
      <c r="U3973" s="649"/>
      <c r="V3973" s="649"/>
      <c r="W3973" s="649"/>
    </row>
    <row r="3974" spans="1:23" s="706" customFormat="1">
      <c r="A3974" s="1234"/>
      <c r="B3974" s="1235" t="s">
        <v>791</v>
      </c>
      <c r="C3974" s="682">
        <v>43199</v>
      </c>
      <c r="D3974" s="1199" t="s">
        <v>736</v>
      </c>
      <c r="E3974" s="1273">
        <v>4.7699999999999996</v>
      </c>
      <c r="F3974" s="1199"/>
      <c r="G3974" s="1199"/>
      <c r="H3974" s="1199"/>
      <c r="I3974" s="1199"/>
      <c r="J3974" s="871">
        <f>VLOOKUP(C3974,'Bieu5 TH chi phi'!$B$7:$C$109,2,0)</f>
        <v>276022.5</v>
      </c>
      <c r="K3974" s="690">
        <f t="shared" si="1307"/>
        <v>1316627.325</v>
      </c>
      <c r="L3974" s="690"/>
      <c r="M3974" s="690"/>
      <c r="N3974" s="690"/>
      <c r="O3974" s="690"/>
      <c r="P3974" s="645"/>
      <c r="Q3974" s="705"/>
      <c r="S3974" s="648"/>
      <c r="T3974" s="649"/>
      <c r="U3974" s="649"/>
      <c r="V3974" s="649"/>
      <c r="W3974" s="649"/>
    </row>
    <row r="3975" spans="1:23" s="706" customFormat="1">
      <c r="A3975" s="1234"/>
      <c r="B3975" s="1235" t="s">
        <v>792</v>
      </c>
      <c r="C3975" s="682">
        <v>43168</v>
      </c>
      <c r="D3975" s="1199" t="s">
        <v>736</v>
      </c>
      <c r="E3975" s="1273">
        <v>3.13</v>
      </c>
      <c r="F3975" s="1199"/>
      <c r="G3975" s="1199"/>
      <c r="H3975" s="1199"/>
      <c r="I3975" s="1199"/>
      <c r="J3975" s="871">
        <f>VLOOKUP(C3975,'Bieu5 TH chi phi'!$B$7:$C$109,2,0)</f>
        <v>250929.54545454544</v>
      </c>
      <c r="K3975" s="690">
        <f t="shared" si="1307"/>
        <v>785409.47727272718</v>
      </c>
      <c r="L3975" s="690"/>
      <c r="M3975" s="690"/>
      <c r="N3975" s="690"/>
      <c r="O3975" s="690"/>
      <c r="P3975" s="645"/>
      <c r="Q3975" s="705"/>
      <c r="S3975" s="648"/>
      <c r="T3975" s="649"/>
      <c r="U3975" s="649"/>
      <c r="V3975" s="649"/>
      <c r="W3975" s="649"/>
    </row>
    <row r="3976" spans="1:23">
      <c r="A3976" s="1234"/>
      <c r="B3976" s="1236" t="s">
        <v>794</v>
      </c>
      <c r="C3976" s="682"/>
      <c r="D3976" s="1199"/>
      <c r="E3976" s="1273"/>
      <c r="F3976" s="1199"/>
      <c r="G3976" s="1199"/>
      <c r="H3976" s="1199"/>
      <c r="I3976" s="1199"/>
      <c r="J3976" s="871"/>
      <c r="K3976" s="695">
        <f>SUM(K3977:K3982)</f>
        <v>2741811.5940519175</v>
      </c>
      <c r="L3976" s="695"/>
      <c r="M3976" s="695"/>
      <c r="N3976" s="695"/>
      <c r="O3976" s="695"/>
      <c r="P3976" s="645" t="str">
        <f t="shared" ref="P3976:P3991" si="1308">IF(E3976=Q3976,"Đúng","Sai")</f>
        <v>Đúng</v>
      </c>
      <c r="Q3976" s="691"/>
    </row>
    <row r="3977" spans="1:23">
      <c r="A3977" s="1234"/>
      <c r="B3977" s="1235" t="s">
        <v>678</v>
      </c>
      <c r="C3977" s="682"/>
      <c r="D3977" s="1199" t="s">
        <v>795</v>
      </c>
      <c r="E3977" s="1273">
        <v>6.67</v>
      </c>
      <c r="F3977" s="1199"/>
      <c r="G3977" s="1199"/>
      <c r="H3977" s="1199"/>
      <c r="I3977" s="1199"/>
      <c r="J3977" s="871">
        <f>VLOOKUP(B3977,'Bieu5 TH chi phi'!$B$7:$C$109,2,0)</f>
        <v>119536.55378486056</v>
      </c>
      <c r="K3977" s="690">
        <f>J3977*E3977</f>
        <v>797308.81374501996</v>
      </c>
      <c r="L3977" s="690"/>
      <c r="M3977" s="690"/>
      <c r="N3977" s="690"/>
      <c r="O3977" s="690"/>
      <c r="P3977" s="645" t="str">
        <f t="shared" si="1308"/>
        <v>Sai</v>
      </c>
    </row>
    <row r="3978" spans="1:23">
      <c r="A3978" s="1234"/>
      <c r="B3978" s="1235" t="s">
        <v>679</v>
      </c>
      <c r="C3978" s="682"/>
      <c r="D3978" s="1199" t="s">
        <v>795</v>
      </c>
      <c r="E3978" s="1273">
        <v>0.17</v>
      </c>
      <c r="F3978" s="1199"/>
      <c r="G3978" s="1199"/>
      <c r="H3978" s="1199"/>
      <c r="I3978" s="1199"/>
      <c r="J3978" s="871">
        <f>VLOOKUP(B3978,'Bieu5 TH chi phi'!$B$7:$C$109,2,0)</f>
        <v>175954.48207171314</v>
      </c>
      <c r="K3978" s="690">
        <f t="shared" ref="K3978:K3980" si="1309">J3978*E3978</f>
        <v>29912.261952191235</v>
      </c>
      <c r="L3978" s="690"/>
      <c r="M3978" s="690"/>
      <c r="N3978" s="690"/>
      <c r="O3978" s="690"/>
      <c r="P3978" s="645" t="str">
        <f t="shared" si="1308"/>
        <v>Sai</v>
      </c>
      <c r="Q3978" s="858"/>
    </row>
    <row r="3979" spans="1:23">
      <c r="A3979" s="1234"/>
      <c r="B3979" s="1235" t="s">
        <v>680</v>
      </c>
      <c r="C3979" s="682"/>
      <c r="D3979" s="1199" t="s">
        <v>795</v>
      </c>
      <c r="E3979" s="1273">
        <v>0.5</v>
      </c>
      <c r="F3979" s="1199"/>
      <c r="G3979" s="1199"/>
      <c r="H3979" s="1199"/>
      <c r="I3979" s="1199"/>
      <c r="J3979" s="871">
        <f>VLOOKUP(B3979,'Bieu5 TH chi phi'!$B$7:$C$109,2,0)</f>
        <v>1505635.8167330676</v>
      </c>
      <c r="K3979" s="690">
        <f t="shared" si="1309"/>
        <v>752817.90836653381</v>
      </c>
      <c r="L3979" s="690"/>
      <c r="M3979" s="690"/>
      <c r="N3979" s="690"/>
      <c r="O3979" s="690"/>
      <c r="P3979" s="645" t="str">
        <f t="shared" si="1308"/>
        <v>Sai</v>
      </c>
      <c r="Q3979" s="691">
        <v>5.72</v>
      </c>
      <c r="S3979" s="689"/>
      <c r="T3979" s="687"/>
      <c r="U3979" s="687"/>
      <c r="V3979" s="687"/>
      <c r="W3979" s="687"/>
    </row>
    <row r="3980" spans="1:23">
      <c r="A3980" s="1234"/>
      <c r="B3980" s="1235" t="s">
        <v>684</v>
      </c>
      <c r="C3980" s="682"/>
      <c r="D3980" s="1199" t="s">
        <v>795</v>
      </c>
      <c r="E3980" s="1273">
        <v>0.02</v>
      </c>
      <c r="F3980" s="1199"/>
      <c r="G3980" s="1199"/>
      <c r="H3980" s="1199"/>
      <c r="I3980" s="1199"/>
      <c r="J3980" s="871">
        <f>VLOOKUP(B3980,'Bieu5 TH chi phi'!$B$7:$C$109,2,0)</f>
        <v>498.00796812749002</v>
      </c>
      <c r="K3980" s="690">
        <f t="shared" si="1309"/>
        <v>9.9601593625498008</v>
      </c>
      <c r="L3980" s="690"/>
      <c r="M3980" s="690"/>
      <c r="N3980" s="690"/>
      <c r="O3980" s="690"/>
      <c r="P3980" s="645" t="str">
        <f t="shared" si="1308"/>
        <v>Sai</v>
      </c>
      <c r="Q3980" s="691">
        <v>0.69</v>
      </c>
      <c r="S3980" s="689"/>
      <c r="T3980" s="687"/>
      <c r="U3980" s="687"/>
      <c r="V3980" s="687"/>
      <c r="W3980" s="687"/>
    </row>
    <row r="3981" spans="1:23">
      <c r="A3981" s="1234"/>
      <c r="B3981" s="1235" t="s">
        <v>682</v>
      </c>
      <c r="C3981" s="682"/>
      <c r="D3981" s="1199" t="s">
        <v>795</v>
      </c>
      <c r="E3981" s="1273">
        <v>24</v>
      </c>
      <c r="F3981" s="1199"/>
      <c r="G3981" s="1199"/>
      <c r="H3981" s="1199"/>
      <c r="I3981" s="1199"/>
      <c r="J3981" s="871">
        <f>VLOOKUP(B3981,'Bieu5 TH chi phi'!$B$7:$C$109,2,0)</f>
        <v>41646.852589641428</v>
      </c>
      <c r="K3981" s="690">
        <f>J3981*E3981</f>
        <v>999524.46215139423</v>
      </c>
      <c r="L3981" s="690"/>
      <c r="M3981" s="690"/>
      <c r="N3981" s="690"/>
      <c r="O3981" s="690"/>
      <c r="P3981" s="645" t="str">
        <f t="shared" si="1308"/>
        <v>Sai</v>
      </c>
      <c r="Q3981" s="691">
        <v>0.44</v>
      </c>
      <c r="S3981" s="689"/>
      <c r="T3981" s="687"/>
      <c r="U3981" s="687"/>
      <c r="V3981" s="687"/>
      <c r="W3981" s="687"/>
    </row>
    <row r="3982" spans="1:23">
      <c r="A3982" s="1234"/>
      <c r="B3982" s="1407" t="s">
        <v>683</v>
      </c>
      <c r="C3982" s="1407"/>
      <c r="D3982" s="1199" t="s">
        <v>795</v>
      </c>
      <c r="E3982" s="1273">
        <v>70.75</v>
      </c>
      <c r="F3982" s="1199"/>
      <c r="G3982" s="1199"/>
      <c r="H3982" s="1199"/>
      <c r="I3982" s="1199"/>
      <c r="J3982" s="871">
        <f>VLOOKUP(B3982,'Bieu5 TH chi phi'!$B$7:$C$109,2,0)</f>
        <v>2293.1192604581674</v>
      </c>
      <c r="K3982" s="690">
        <f t="shared" ref="K3982" si="1310">J3982*E3982</f>
        <v>162238.18767741535</v>
      </c>
      <c r="L3982" s="690"/>
      <c r="M3982" s="690"/>
      <c r="N3982" s="690"/>
      <c r="O3982" s="690"/>
      <c r="P3982" s="645" t="str">
        <f t="shared" si="1308"/>
        <v>Sai</v>
      </c>
      <c r="Q3982" s="691">
        <v>0.09</v>
      </c>
      <c r="S3982" s="689"/>
      <c r="T3982" s="687"/>
      <c r="U3982" s="687"/>
      <c r="V3982" s="687"/>
      <c r="W3982" s="687"/>
    </row>
    <row r="3983" spans="1:23">
      <c r="A3983" s="1234"/>
      <c r="B3983" s="1236" t="s">
        <v>796</v>
      </c>
      <c r="C3983" s="682"/>
      <c r="D3983" s="1199"/>
      <c r="E3983" s="1273"/>
      <c r="F3983" s="1199"/>
      <c r="G3983" s="1199"/>
      <c r="H3983" s="1199"/>
      <c r="I3983" s="1199"/>
      <c r="J3983" s="871"/>
      <c r="K3983" s="695">
        <f>SUM(K3984:K3985)</f>
        <v>13000</v>
      </c>
      <c r="L3983" s="695"/>
      <c r="M3983" s="695"/>
      <c r="N3983" s="695"/>
      <c r="O3983" s="695"/>
      <c r="P3983" s="645" t="str">
        <f t="shared" si="1308"/>
        <v>Sai</v>
      </c>
      <c r="Q3983" s="691">
        <v>0.17</v>
      </c>
      <c r="S3983" s="689"/>
      <c r="T3983" s="687"/>
      <c r="U3983" s="687"/>
      <c r="V3983" s="687"/>
      <c r="W3983" s="687"/>
    </row>
    <row r="3984" spans="1:23">
      <c r="A3984" s="1234"/>
      <c r="B3984" s="1235" t="s">
        <v>722</v>
      </c>
      <c r="C3984" s="682"/>
      <c r="D3984" s="1199" t="s">
        <v>797</v>
      </c>
      <c r="E3984" s="1273">
        <v>0.05</v>
      </c>
      <c r="F3984" s="1199"/>
      <c r="G3984" s="1199"/>
      <c r="H3984" s="1199"/>
      <c r="I3984" s="1199"/>
      <c r="J3984" s="871">
        <f>VLOOKUP(B3984,'Bieu5 TH chi phi'!$B$7:$C$109,2,0)</f>
        <v>80000</v>
      </c>
      <c r="K3984" s="690">
        <f>J3984*E3984</f>
        <v>4000</v>
      </c>
      <c r="L3984" s="690"/>
      <c r="M3984" s="690"/>
      <c r="N3984" s="690"/>
      <c r="O3984" s="690"/>
      <c r="P3984" s="645" t="str">
        <f t="shared" si="1308"/>
        <v>Sai</v>
      </c>
      <c r="Q3984" s="691"/>
    </row>
    <row r="3985" spans="1:23">
      <c r="A3985" s="1234"/>
      <c r="B3985" s="1235" t="s">
        <v>724</v>
      </c>
      <c r="C3985" s="1199"/>
      <c r="D3985" s="1199" t="s">
        <v>798</v>
      </c>
      <c r="E3985" s="1273">
        <v>0.02</v>
      </c>
      <c r="F3985" s="1199"/>
      <c r="G3985" s="1199"/>
      <c r="H3985" s="1199"/>
      <c r="I3985" s="1199"/>
      <c r="J3985" s="871">
        <f>VLOOKUP(B3985,'Bieu5 TH chi phi'!$B$7:$C$109,2,0)</f>
        <v>450000</v>
      </c>
      <c r="K3985" s="690">
        <f t="shared" ref="K3985" si="1311">J3985*E3985</f>
        <v>9000</v>
      </c>
      <c r="L3985" s="690"/>
      <c r="M3985" s="690"/>
      <c r="N3985" s="690"/>
      <c r="O3985" s="690"/>
      <c r="P3985" s="645" t="str">
        <f t="shared" si="1308"/>
        <v>Sai</v>
      </c>
      <c r="Q3985" s="691">
        <v>2.89</v>
      </c>
      <c r="S3985" s="689"/>
      <c r="T3985" s="687"/>
      <c r="U3985" s="687"/>
      <c r="V3985" s="687"/>
      <c r="W3985" s="687"/>
    </row>
    <row r="3986" spans="1:23">
      <c r="A3986" s="1234"/>
      <c r="B3986" s="1236" t="s">
        <v>799</v>
      </c>
      <c r="C3986" s="1199"/>
      <c r="D3986" s="1199" t="s">
        <v>800</v>
      </c>
      <c r="E3986" s="1199">
        <v>15</v>
      </c>
      <c r="F3986" s="1199"/>
      <c r="G3986" s="1199"/>
      <c r="H3986" s="1199"/>
      <c r="I3986" s="1199"/>
      <c r="J3986" s="871"/>
      <c r="K3986" s="701">
        <f>SUM(K3988:K3997)</f>
        <v>5532537.1781256283</v>
      </c>
      <c r="L3986" s="701"/>
      <c r="M3986" s="701"/>
      <c r="N3986" s="701"/>
      <c r="O3986" s="701"/>
      <c r="P3986" s="645" t="str">
        <f t="shared" si="1308"/>
        <v>Sai</v>
      </c>
      <c r="Q3986" s="691">
        <v>0.04</v>
      </c>
      <c r="S3986" s="689"/>
      <c r="T3986" s="687"/>
      <c r="U3986" s="687"/>
      <c r="V3986" s="687"/>
      <c r="W3986" s="687"/>
    </row>
    <row r="3987" spans="1:23">
      <c r="A3987" s="707"/>
      <c r="B3987" s="826" t="s">
        <v>908</v>
      </c>
      <c r="C3987" s="1199"/>
      <c r="D3987" s="1199"/>
      <c r="E3987" s="1199"/>
      <c r="F3987" s="1199"/>
      <c r="G3987" s="1199"/>
      <c r="H3987" s="1199"/>
      <c r="I3987" s="1199"/>
      <c r="J3987" s="871"/>
      <c r="K3987" s="704">
        <f>K3988</f>
        <v>533643.49999999988</v>
      </c>
      <c r="L3987" s="704"/>
      <c r="M3987" s="704"/>
      <c r="N3987" s="704"/>
      <c r="O3987" s="704"/>
      <c r="P3987" s="645" t="str">
        <f t="shared" si="1308"/>
        <v>Sai</v>
      </c>
      <c r="Q3987" s="691">
        <v>52.93</v>
      </c>
      <c r="S3987" s="689"/>
      <c r="T3987" s="687"/>
      <c r="U3987" s="687"/>
      <c r="V3987" s="687"/>
      <c r="W3987" s="687"/>
    </row>
    <row r="3988" spans="1:23" ht="21">
      <c r="A3988" s="707"/>
      <c r="B3988" s="827" t="s">
        <v>735</v>
      </c>
      <c r="C3988" s="682">
        <v>43320</v>
      </c>
      <c r="D3988" s="828" t="s">
        <v>736</v>
      </c>
      <c r="E3988" s="1199">
        <v>1</v>
      </c>
      <c r="F3988" s="1199"/>
      <c r="G3988" s="1199"/>
      <c r="H3988" s="1199"/>
      <c r="I3988" s="1199"/>
      <c r="J3988" s="871">
        <f>VLOOKUP(C3988,'Bieu5 TH chi phi'!$B$7:$C$109,2,0)</f>
        <v>533643.49999999988</v>
      </c>
      <c r="K3988" s="704">
        <f>J3988*E3988</f>
        <v>533643.49999999988</v>
      </c>
      <c r="L3988" s="704"/>
      <c r="M3988" s="704"/>
      <c r="N3988" s="704"/>
      <c r="O3988" s="704"/>
      <c r="P3988" s="645" t="str">
        <f t="shared" si="1308"/>
        <v>Sai</v>
      </c>
      <c r="Q3988" s="691"/>
    </row>
    <row r="3989" spans="1:23">
      <c r="A3989" s="707"/>
      <c r="B3989" s="1235" t="s">
        <v>801</v>
      </c>
      <c r="C3989" s="1199"/>
      <c r="D3989" s="1199" t="s">
        <v>800</v>
      </c>
      <c r="E3989" s="1199">
        <f>E3986</f>
        <v>15</v>
      </c>
      <c r="F3989" s="1199"/>
      <c r="G3989" s="1199"/>
      <c r="H3989" s="1199"/>
      <c r="I3989" s="1199"/>
      <c r="J3989" s="871">
        <f>VLOOKUP(B3989,'Bieu5 TH chi phi'!$B$7:$C$109,2,0)</f>
        <v>38838.710730170496</v>
      </c>
      <c r="K3989" s="704">
        <f>J3989*E3989</f>
        <v>582580.66095255746</v>
      </c>
      <c r="L3989" s="704"/>
      <c r="M3989" s="704"/>
      <c r="N3989" s="704"/>
      <c r="O3989" s="704"/>
      <c r="P3989" s="645" t="str">
        <f t="shared" si="1308"/>
        <v>Sai</v>
      </c>
      <c r="Q3989" s="691">
        <v>0.05</v>
      </c>
      <c r="S3989" s="689"/>
      <c r="T3989" s="687"/>
      <c r="U3989" s="687"/>
      <c r="V3989" s="687"/>
      <c r="W3989" s="687"/>
    </row>
    <row r="3990" spans="1:23">
      <c r="A3990" s="708"/>
      <c r="B3990" s="1235" t="s">
        <v>802</v>
      </c>
      <c r="C3990" s="1199"/>
      <c r="D3990" s="1199" t="s">
        <v>800</v>
      </c>
      <c r="E3990" s="1199">
        <f t="shared" ref="E3990:E3997" si="1312">E3989</f>
        <v>15</v>
      </c>
      <c r="F3990" s="1199"/>
      <c r="G3990" s="1199"/>
      <c r="H3990" s="1199"/>
      <c r="I3990" s="1199"/>
      <c r="J3990" s="871">
        <f>VLOOKUP(B3990,'Bieu5 TH chi phi'!$B$7:$C$109,2,0)</f>
        <v>0</v>
      </c>
      <c r="K3990" s="704"/>
      <c r="L3990" s="704"/>
      <c r="M3990" s="704"/>
      <c r="N3990" s="704"/>
      <c r="O3990" s="704"/>
      <c r="P3990" s="645" t="str">
        <f t="shared" si="1308"/>
        <v>Sai</v>
      </c>
      <c r="Q3990" s="691">
        <v>0.02</v>
      </c>
      <c r="S3990" s="689"/>
      <c r="T3990" s="687"/>
      <c r="U3990" s="687"/>
      <c r="V3990" s="687"/>
      <c r="W3990" s="687"/>
    </row>
    <row r="3991" spans="1:23">
      <c r="A3991" s="707"/>
      <c r="B3991" s="709" t="s">
        <v>605</v>
      </c>
      <c r="C3991" s="1199"/>
      <c r="D3991" s="1199" t="s">
        <v>800</v>
      </c>
      <c r="E3991" s="1199">
        <f t="shared" si="1312"/>
        <v>15</v>
      </c>
      <c r="F3991" s="1199"/>
      <c r="G3991" s="1199"/>
      <c r="H3991" s="1199"/>
      <c r="I3991" s="1199"/>
      <c r="J3991" s="871">
        <f>VLOOKUP(B3991,'Bieu5 TH chi phi'!$B$7:$C$109,2,0)</f>
        <v>18765.274056338028</v>
      </c>
      <c r="K3991" s="704">
        <f>J3991*E3991</f>
        <v>281479.11084507045</v>
      </c>
      <c r="L3991" s="704"/>
      <c r="M3991" s="704"/>
      <c r="N3991" s="704"/>
      <c r="O3991" s="704"/>
      <c r="P3991" s="645" t="str">
        <f t="shared" si="1308"/>
        <v>Sai</v>
      </c>
      <c r="Q3991" s="691">
        <v>50</v>
      </c>
    </row>
    <row r="3992" spans="1:23" s="706" customFormat="1">
      <c r="A3992" s="707"/>
      <c r="B3992" s="709" t="s">
        <v>646</v>
      </c>
      <c r="C3992" s="1199"/>
      <c r="D3992" s="1199" t="s">
        <v>800</v>
      </c>
      <c r="E3992" s="1199">
        <f t="shared" si="1312"/>
        <v>15</v>
      </c>
      <c r="F3992" s="1199"/>
      <c r="G3992" s="1199"/>
      <c r="H3992" s="1199"/>
      <c r="I3992" s="1199"/>
      <c r="J3992" s="871">
        <f>VLOOKUP(B3992,'Bieu5 TH chi phi'!$B$7:$C$109,2,0)</f>
        <v>173801.87938349394</v>
      </c>
      <c r="K3992" s="704">
        <f>J3992*E3992</f>
        <v>2607028.1907524089</v>
      </c>
      <c r="L3992" s="704"/>
      <c r="M3992" s="704"/>
      <c r="N3992" s="704"/>
      <c r="O3992" s="704"/>
      <c r="P3992" s="645"/>
      <c r="Q3992" s="705"/>
      <c r="S3992" s="648"/>
      <c r="T3992" s="649"/>
      <c r="U3992" s="649"/>
      <c r="V3992" s="649"/>
      <c r="W3992" s="649"/>
    </row>
    <row r="3993" spans="1:23" s="706" customFormat="1">
      <c r="A3993" s="707"/>
      <c r="B3993" s="1235" t="s">
        <v>803</v>
      </c>
      <c r="C3993" s="1199"/>
      <c r="D3993" s="1199" t="s">
        <v>800</v>
      </c>
      <c r="E3993" s="1199">
        <f t="shared" si="1312"/>
        <v>15</v>
      </c>
      <c r="F3993" s="1199"/>
      <c r="G3993" s="1199"/>
      <c r="H3993" s="1199"/>
      <c r="I3993" s="1199"/>
      <c r="J3993" s="871"/>
      <c r="K3993" s="704"/>
      <c r="L3993" s="704"/>
      <c r="M3993" s="704"/>
      <c r="N3993" s="704"/>
      <c r="O3993" s="704"/>
      <c r="P3993" s="645"/>
      <c r="Q3993" s="705"/>
      <c r="S3993" s="689"/>
      <c r="T3993" s="687"/>
      <c r="U3993" s="687"/>
      <c r="V3993" s="687"/>
      <c r="W3993" s="687"/>
    </row>
    <row r="3994" spans="1:23" s="706" customFormat="1">
      <c r="A3994" s="707"/>
      <c r="B3994" s="709" t="s">
        <v>19</v>
      </c>
      <c r="C3994" s="1199"/>
      <c r="D3994" s="1199" t="s">
        <v>800</v>
      </c>
      <c r="E3994" s="1199">
        <f t="shared" si="1312"/>
        <v>15</v>
      </c>
      <c r="F3994" s="1199"/>
      <c r="G3994" s="1199"/>
      <c r="H3994" s="1199"/>
      <c r="I3994" s="1199"/>
      <c r="J3994" s="871">
        <f>VLOOKUP(B3994,'Bieu5 TH chi phi'!$B$7:$C$109,2,0)</f>
        <v>10491.54463647199</v>
      </c>
      <c r="K3994" s="704">
        <f>J3994*E3994</f>
        <v>157373.16954707986</v>
      </c>
      <c r="L3994" s="704"/>
      <c r="M3994" s="704"/>
      <c r="N3994" s="704"/>
      <c r="O3994" s="704"/>
      <c r="P3994" s="645"/>
      <c r="Q3994" s="705"/>
      <c r="S3994" s="648"/>
      <c r="T3994" s="649"/>
      <c r="U3994" s="649"/>
      <c r="V3994" s="649"/>
      <c r="W3994" s="649"/>
    </row>
    <row r="3995" spans="1:23" s="706" customFormat="1">
      <c r="A3995" s="707"/>
      <c r="B3995" s="710" t="s">
        <v>21</v>
      </c>
      <c r="C3995" s="1199"/>
      <c r="D3995" s="1199" t="s">
        <v>800</v>
      </c>
      <c r="E3995" s="842">
        <f t="shared" si="1312"/>
        <v>15</v>
      </c>
      <c r="F3995" s="1199"/>
      <c r="G3995" s="1199"/>
      <c r="H3995" s="1199"/>
      <c r="I3995" s="1199"/>
      <c r="J3995" s="871">
        <f>VLOOKUP(B3995,'Bieu5 TH chi phi'!$B$7:$C$109,2,0)</f>
        <v>17555.295987286452</v>
      </c>
      <c r="K3995" s="704">
        <f>J3995*E3995</f>
        <v>263329.4398092968</v>
      </c>
      <c r="L3995" s="704"/>
      <c r="M3995" s="704"/>
      <c r="N3995" s="704"/>
      <c r="O3995" s="704"/>
      <c r="P3995" s="645"/>
      <c r="Q3995" s="705"/>
      <c r="S3995" s="648"/>
      <c r="T3995" s="649"/>
      <c r="U3995" s="649"/>
      <c r="V3995" s="649"/>
      <c r="W3995" s="649"/>
    </row>
    <row r="3996" spans="1:23" s="706" customFormat="1">
      <c r="A3996" s="711"/>
      <c r="B3996" s="710" t="s">
        <v>804</v>
      </c>
      <c r="C3996" s="712"/>
      <c r="D3996" s="1199" t="s">
        <v>800</v>
      </c>
      <c r="E3996" s="842">
        <f t="shared" si="1312"/>
        <v>15</v>
      </c>
      <c r="F3996" s="712"/>
      <c r="G3996" s="712"/>
      <c r="H3996" s="712"/>
      <c r="I3996" s="712"/>
      <c r="J3996" s="871">
        <f>VLOOKUP(B3996,'Bieu5 TH chi phi'!$B$7:$C$109,2,0)</f>
        <v>46989.233700271805</v>
      </c>
      <c r="K3996" s="704">
        <f t="shared" ref="K3996:K3997" si="1313">J3996*E3996</f>
        <v>704838.50550407707</v>
      </c>
      <c r="L3996" s="713"/>
      <c r="M3996" s="713"/>
      <c r="N3996" s="713"/>
      <c r="O3996" s="713"/>
      <c r="P3996" s="645"/>
      <c r="Q3996" s="705"/>
      <c r="S3996" s="689"/>
      <c r="T3996" s="687"/>
      <c r="U3996" s="687"/>
      <c r="V3996" s="687"/>
      <c r="W3996" s="687"/>
    </row>
    <row r="3997" spans="1:23" s="706" customFormat="1">
      <c r="A3997" s="715"/>
      <c r="B3997" s="1159" t="s">
        <v>22</v>
      </c>
      <c r="C3997" s="716"/>
      <c r="D3997" s="716" t="s">
        <v>800</v>
      </c>
      <c r="E3997" s="716">
        <f t="shared" si="1312"/>
        <v>15</v>
      </c>
      <c r="F3997" s="716"/>
      <c r="G3997" s="716"/>
      <c r="H3997" s="716"/>
      <c r="I3997" s="716"/>
      <c r="J3997" s="1160">
        <f>VLOOKUP(B3997,'Bieu5 TH chi phi'!$B$7:$C$109,2,0)</f>
        <v>26817.640047675806</v>
      </c>
      <c r="K3997" s="717">
        <f t="shared" si="1313"/>
        <v>402264.60071513709</v>
      </c>
      <c r="L3997" s="717"/>
      <c r="M3997" s="717"/>
      <c r="N3997" s="717"/>
      <c r="O3997" s="717"/>
      <c r="P3997" s="645"/>
      <c r="Q3997" s="705"/>
      <c r="S3997" s="648"/>
      <c r="T3997" s="649"/>
      <c r="U3997" s="649"/>
      <c r="V3997" s="649"/>
      <c r="W3997" s="649"/>
    </row>
    <row r="3998" spans="1:23" s="706" customFormat="1">
      <c r="A3998" s="822" t="s">
        <v>1682</v>
      </c>
      <c r="B3998" s="1064"/>
      <c r="C3998" s="752"/>
      <c r="D3998" s="691"/>
      <c r="E3998" s="691"/>
      <c r="F3998" s="691"/>
      <c r="G3998" s="691"/>
      <c r="H3998" s="691"/>
      <c r="I3998" s="691"/>
      <c r="J3998" s="721"/>
      <c r="K3998" s="722"/>
      <c r="L3998" s="722"/>
      <c r="M3998" s="722"/>
      <c r="N3998" s="722"/>
      <c r="O3998" s="722"/>
      <c r="P3998" s="645"/>
      <c r="Q3998" s="705"/>
      <c r="S3998" s="648"/>
      <c r="T3998" s="649"/>
      <c r="U3998" s="649"/>
      <c r="V3998" s="649"/>
      <c r="W3998" s="649"/>
    </row>
    <row r="3999" spans="1:23" s="706" customFormat="1">
      <c r="A3999" s="1269"/>
      <c r="B3999" s="1270"/>
      <c r="C3999" s="1207"/>
      <c r="D3999" s="1207"/>
      <c r="E3999" s="1207"/>
      <c r="F3999" s="1207"/>
      <c r="G3999" s="1207"/>
      <c r="H3999" s="1207"/>
      <c r="I3999" s="1207"/>
      <c r="J3999" s="1208"/>
      <c r="K3999" s="1271"/>
      <c r="L3999" s="1271"/>
      <c r="M3999" s="1271"/>
      <c r="N3999" s="1271"/>
      <c r="O3999" s="1271"/>
      <c r="P3999" s="645"/>
      <c r="Q3999" s="705"/>
      <c r="S3999" s="648"/>
      <c r="T3999" s="649"/>
      <c r="U3999" s="649"/>
      <c r="V3999" s="649"/>
      <c r="W3999" s="649"/>
    </row>
    <row r="4000" spans="1:23" s="706" customFormat="1">
      <c r="A4000" s="1076" t="s">
        <v>1377</v>
      </c>
      <c r="B4000" s="1082"/>
      <c r="C4000" s="809"/>
      <c r="D4000" s="801"/>
      <c r="E4000" s="801"/>
      <c r="F4000" s="801"/>
      <c r="G4000" s="801"/>
      <c r="H4000" s="801"/>
      <c r="I4000" s="801"/>
      <c r="J4000" s="1272"/>
      <c r="K4000" s="725">
        <f>K4001+K4013+K4018+K4021</f>
        <v>16836292.316404279</v>
      </c>
      <c r="L4000" s="725"/>
      <c r="M4000" s="725"/>
      <c r="N4000" s="725"/>
      <c r="O4000" s="725"/>
      <c r="P4000" s="645"/>
      <c r="Q4000" s="705"/>
      <c r="S4000" s="648"/>
      <c r="T4000" s="649"/>
      <c r="U4000" s="649"/>
      <c r="V4000" s="649"/>
      <c r="W4000" s="649"/>
    </row>
    <row r="4001" spans="1:23">
      <c r="A4001" s="1058" t="s">
        <v>1028</v>
      </c>
      <c r="B4001" s="1063" t="s">
        <v>784</v>
      </c>
      <c r="C4001" s="682"/>
      <c r="D4001" s="1070"/>
      <c r="E4001" s="1070"/>
      <c r="F4001" s="1070"/>
      <c r="G4001" s="1070"/>
      <c r="H4001" s="1070"/>
      <c r="I4001" s="1070"/>
      <c r="J4001" s="1088"/>
      <c r="K4001" s="695">
        <f>SUM(K4002:K4012)</f>
        <v>3072013.3245454552</v>
      </c>
      <c r="L4001" s="695"/>
      <c r="M4001" s="695"/>
      <c r="N4001" s="695"/>
      <c r="O4001" s="695"/>
      <c r="P4001" s="645" t="str">
        <f t="shared" si="1300"/>
        <v>Đúng</v>
      </c>
      <c r="Q4001" s="691"/>
    </row>
    <row r="4002" spans="1:23">
      <c r="A4002" s="1058"/>
      <c r="B4002" s="1066" t="s">
        <v>785</v>
      </c>
      <c r="C4002" s="682">
        <v>43168</v>
      </c>
      <c r="D4002" s="1070" t="s">
        <v>736</v>
      </c>
      <c r="E4002" s="1072">
        <v>0.19</v>
      </c>
      <c r="F4002" s="1070"/>
      <c r="G4002" s="1070"/>
      <c r="H4002" s="1070"/>
      <c r="I4002" s="1070"/>
      <c r="J4002" s="871">
        <f>VLOOKUP(C4002,'Bieu5 TH chi phi'!$B$7:$C$109,2,0)</f>
        <v>250929.54545454544</v>
      </c>
      <c r="K4002" s="690">
        <f>J4002*E4002</f>
        <v>47676.613636363632</v>
      </c>
      <c r="L4002" s="690"/>
      <c r="M4002" s="690"/>
      <c r="N4002" s="690"/>
      <c r="O4002" s="690"/>
      <c r="P4002" s="645" t="str">
        <f t="shared" si="1300"/>
        <v>Sai</v>
      </c>
    </row>
    <row r="4003" spans="1:23" ht="10.4" customHeight="1">
      <c r="A4003" s="1058"/>
      <c r="B4003" s="1066" t="s">
        <v>786</v>
      </c>
      <c r="C4003" s="682">
        <v>43140</v>
      </c>
      <c r="D4003" s="1070" t="s">
        <v>736</v>
      </c>
      <c r="E4003" s="1072">
        <v>0.19</v>
      </c>
      <c r="F4003" s="1070"/>
      <c r="G4003" s="1070"/>
      <c r="H4003" s="1070"/>
      <c r="I4003" s="1070"/>
      <c r="J4003" s="871">
        <f>VLOOKUP(C4003,'Bieu5 TH chi phi'!$B$7:$C$109,2,0)</f>
        <v>223327.29545454544</v>
      </c>
      <c r="K4003" s="690">
        <f>J4003*E4003</f>
        <v>42432.186136363634</v>
      </c>
      <c r="L4003" s="690"/>
      <c r="M4003" s="690"/>
      <c r="N4003" s="690"/>
      <c r="O4003" s="690"/>
      <c r="P4003" s="645" t="str">
        <f t="shared" si="1300"/>
        <v>Sai</v>
      </c>
      <c r="Q4003" s="718"/>
    </row>
    <row r="4004" spans="1:23">
      <c r="A4004" s="1058"/>
      <c r="B4004" s="1066" t="s">
        <v>786</v>
      </c>
      <c r="C4004" s="682">
        <v>43260</v>
      </c>
      <c r="D4004" s="1070" t="s">
        <v>736</v>
      </c>
      <c r="E4004" s="1072">
        <v>2.81</v>
      </c>
      <c r="F4004" s="1070"/>
      <c r="G4004" s="1070"/>
      <c r="H4004" s="1070"/>
      <c r="I4004" s="1070"/>
      <c r="J4004" s="871">
        <f>VLOOKUP(C4004,'Bieu5 TH chi phi'!$B$7:$C$109,2,0)</f>
        <v>333736.29545454547</v>
      </c>
      <c r="K4004" s="690">
        <f t="shared" ref="K4004:K4012" si="1314">J4004*E4004</f>
        <v>937798.99022727273</v>
      </c>
      <c r="L4004" s="690"/>
      <c r="M4004" s="690"/>
      <c r="N4004" s="690"/>
      <c r="O4004" s="690"/>
      <c r="P4004" s="645" t="str">
        <f t="shared" si="1300"/>
        <v>Sai</v>
      </c>
      <c r="Q4004" s="858"/>
    </row>
    <row r="4005" spans="1:23">
      <c r="A4005" s="1058"/>
      <c r="B4005" s="1066" t="s">
        <v>786</v>
      </c>
      <c r="C4005" s="682">
        <v>43321</v>
      </c>
      <c r="D4005" s="1070" t="s">
        <v>736</v>
      </c>
      <c r="E4005" s="1072">
        <v>0.06</v>
      </c>
      <c r="F4005" s="1070"/>
      <c r="G4005" s="1070"/>
      <c r="H4005" s="1070"/>
      <c r="I4005" s="1070"/>
      <c r="J4005" s="871">
        <f>VLOOKUP(C4005,'Bieu5 TH chi phi'!$B$7:$C$109,2,0)</f>
        <v>388940.79545454553</v>
      </c>
      <c r="K4005" s="690">
        <f t="shared" si="1314"/>
        <v>23336.447727272731</v>
      </c>
      <c r="L4005" s="690"/>
      <c r="M4005" s="690"/>
      <c r="N4005" s="690"/>
      <c r="O4005" s="690"/>
      <c r="P4005" s="645" t="str">
        <f t="shared" si="1300"/>
        <v>Sai</v>
      </c>
      <c r="Q4005" s="691">
        <v>1.61</v>
      </c>
      <c r="S4005" s="689"/>
      <c r="T4005" s="687"/>
      <c r="U4005" s="687"/>
      <c r="V4005" s="687"/>
      <c r="W4005" s="687"/>
    </row>
    <row r="4006" spans="1:23">
      <c r="A4006" s="1058"/>
      <c r="B4006" s="1066" t="s">
        <v>786</v>
      </c>
      <c r="C4006" s="682">
        <v>43168</v>
      </c>
      <c r="D4006" s="1070" t="s">
        <v>736</v>
      </c>
      <c r="E4006" s="1072">
        <v>6.44</v>
      </c>
      <c r="F4006" s="1070"/>
      <c r="G4006" s="1070"/>
      <c r="H4006" s="1070"/>
      <c r="I4006" s="1070"/>
      <c r="J4006" s="871">
        <f>VLOOKUP(C4006,'Bieu5 TH chi phi'!$B$7:$C$109,2,0)</f>
        <v>250929.54545454544</v>
      </c>
      <c r="K4006" s="690">
        <f t="shared" si="1314"/>
        <v>1615986.2727272727</v>
      </c>
      <c r="L4006" s="690"/>
      <c r="M4006" s="690"/>
      <c r="N4006" s="690"/>
      <c r="O4006" s="690"/>
      <c r="P4006" s="645" t="str">
        <f t="shared" si="1300"/>
        <v>Sai</v>
      </c>
      <c r="Q4006" s="691">
        <v>0.2</v>
      </c>
      <c r="S4006" s="689"/>
      <c r="T4006" s="687"/>
      <c r="U4006" s="687"/>
      <c r="V4006" s="687"/>
      <c r="W4006" s="687"/>
    </row>
    <row r="4007" spans="1:23">
      <c r="A4007" s="1058"/>
      <c r="B4007" s="1066" t="s">
        <v>787</v>
      </c>
      <c r="C4007" s="682">
        <v>43168</v>
      </c>
      <c r="D4007" s="1070" t="s">
        <v>736</v>
      </c>
      <c r="E4007" s="1072">
        <v>0.19</v>
      </c>
      <c r="F4007" s="1070"/>
      <c r="G4007" s="1070"/>
      <c r="H4007" s="1070"/>
      <c r="I4007" s="1070"/>
      <c r="J4007" s="871">
        <f>VLOOKUP(C4007,'Bieu5 TH chi phi'!$B$7:$C$109,2,0)</f>
        <v>250929.54545454544</v>
      </c>
      <c r="K4007" s="690">
        <f t="shared" si="1314"/>
        <v>47676.613636363632</v>
      </c>
      <c r="L4007" s="690"/>
      <c r="M4007" s="690"/>
      <c r="N4007" s="690"/>
      <c r="O4007" s="690"/>
      <c r="P4007" s="645" t="str">
        <f t="shared" si="1300"/>
        <v>Sai</v>
      </c>
      <c r="Q4007" s="691">
        <v>0.13</v>
      </c>
      <c r="S4007" s="689"/>
      <c r="T4007" s="687"/>
      <c r="U4007" s="687"/>
      <c r="V4007" s="687"/>
      <c r="W4007" s="687"/>
    </row>
    <row r="4008" spans="1:23">
      <c r="A4008" s="1058"/>
      <c r="B4008" s="1066" t="s">
        <v>788</v>
      </c>
      <c r="C4008" s="682">
        <v>43168</v>
      </c>
      <c r="D4008" s="1070" t="s">
        <v>736</v>
      </c>
      <c r="E4008" s="1072">
        <v>0.63</v>
      </c>
      <c r="F4008" s="1070"/>
      <c r="G4008" s="1070"/>
      <c r="H4008" s="1070"/>
      <c r="I4008" s="1070"/>
      <c r="J4008" s="871">
        <f>VLOOKUP(C4008,'Bieu5 TH chi phi'!$B$7:$C$109,2,0)</f>
        <v>250929.54545454544</v>
      </c>
      <c r="K4008" s="690">
        <f t="shared" si="1314"/>
        <v>158085.61363636362</v>
      </c>
      <c r="L4008" s="690"/>
      <c r="M4008" s="690"/>
      <c r="N4008" s="690"/>
      <c r="O4008" s="690"/>
      <c r="P4008" s="645" t="str">
        <f t="shared" si="1300"/>
        <v>Sai</v>
      </c>
      <c r="Q4008" s="691">
        <v>0.03</v>
      </c>
      <c r="S4008" s="689"/>
      <c r="T4008" s="687"/>
      <c r="U4008" s="687"/>
      <c r="V4008" s="687"/>
      <c r="W4008" s="687"/>
    </row>
    <row r="4009" spans="1:23">
      <c r="A4009" s="1058"/>
      <c r="B4009" s="1066" t="s">
        <v>788</v>
      </c>
      <c r="C4009" s="682">
        <v>43260</v>
      </c>
      <c r="D4009" s="1070" t="s">
        <v>736</v>
      </c>
      <c r="E4009" s="1072">
        <v>0.06</v>
      </c>
      <c r="F4009" s="1070"/>
      <c r="G4009" s="1070"/>
      <c r="H4009" s="1070"/>
      <c r="I4009" s="1070"/>
      <c r="J4009" s="871">
        <f>VLOOKUP(C4009,'Bieu5 TH chi phi'!$B$7:$C$109,2,0)</f>
        <v>333736.29545454547</v>
      </c>
      <c r="K4009" s="690">
        <f t="shared" si="1314"/>
        <v>20024.177727272727</v>
      </c>
      <c r="L4009" s="690"/>
      <c r="M4009" s="690"/>
      <c r="N4009" s="690"/>
      <c r="O4009" s="690"/>
      <c r="P4009" s="645" t="str">
        <f t="shared" si="1300"/>
        <v>Sai</v>
      </c>
      <c r="Q4009" s="691">
        <v>0.05</v>
      </c>
      <c r="S4009" s="689"/>
      <c r="T4009" s="687"/>
      <c r="U4009" s="687"/>
      <c r="V4009" s="687"/>
      <c r="W4009" s="687"/>
    </row>
    <row r="4010" spans="1:23">
      <c r="A4010" s="1058"/>
      <c r="B4010" s="1066" t="s">
        <v>793</v>
      </c>
      <c r="C4010" s="682">
        <v>43168</v>
      </c>
      <c r="D4010" s="1070" t="s">
        <v>736</v>
      </c>
      <c r="E4010" s="1072">
        <v>0.19</v>
      </c>
      <c r="F4010" s="1070"/>
      <c r="G4010" s="1070"/>
      <c r="H4010" s="1070"/>
      <c r="I4010" s="1070"/>
      <c r="J4010" s="871">
        <f>VLOOKUP(C4010,'Bieu5 TH chi phi'!$B$7:$C$109,2,0)</f>
        <v>250929.54545454544</v>
      </c>
      <c r="K4010" s="690">
        <f t="shared" si="1314"/>
        <v>47676.613636363632</v>
      </c>
      <c r="L4010" s="690"/>
      <c r="M4010" s="690"/>
      <c r="N4010" s="690"/>
      <c r="O4010" s="690"/>
      <c r="P4010" s="645" t="str">
        <f t="shared" si="1300"/>
        <v>Sai</v>
      </c>
      <c r="Q4010" s="691"/>
    </row>
    <row r="4011" spans="1:23">
      <c r="A4011" s="1058"/>
      <c r="B4011" s="1066" t="s">
        <v>790</v>
      </c>
      <c r="C4011" s="682">
        <v>43108</v>
      </c>
      <c r="D4011" s="1070" t="s">
        <v>736</v>
      </c>
      <c r="E4011" s="1072">
        <v>0.25</v>
      </c>
      <c r="F4011" s="1070"/>
      <c r="G4011" s="1070"/>
      <c r="H4011" s="1070"/>
      <c r="I4011" s="1070"/>
      <c r="J4011" s="871">
        <f>VLOOKUP(C4011,'Bieu5 TH chi phi'!$B$7:$C$109,2,0)</f>
        <v>334572.72727272729</v>
      </c>
      <c r="K4011" s="690">
        <f t="shared" si="1314"/>
        <v>83643.181818181823</v>
      </c>
      <c r="L4011" s="690"/>
      <c r="M4011" s="690"/>
      <c r="N4011" s="690"/>
      <c r="O4011" s="690"/>
      <c r="P4011" s="645" t="str">
        <f t="shared" si="1300"/>
        <v>Sai</v>
      </c>
      <c r="Q4011" s="691">
        <v>0.92</v>
      </c>
      <c r="S4011" s="689"/>
      <c r="T4011" s="687"/>
      <c r="U4011" s="687"/>
      <c r="V4011" s="687"/>
      <c r="W4011" s="687"/>
    </row>
    <row r="4012" spans="1:23">
      <c r="A4012" s="1058"/>
      <c r="B4012" s="1066" t="s">
        <v>792</v>
      </c>
      <c r="C4012" s="682">
        <v>43168</v>
      </c>
      <c r="D4012" s="1070" t="s">
        <v>736</v>
      </c>
      <c r="E4012" s="1072">
        <v>0.19</v>
      </c>
      <c r="F4012" s="1070"/>
      <c r="G4012" s="1070"/>
      <c r="H4012" s="1070"/>
      <c r="I4012" s="1070"/>
      <c r="J4012" s="871">
        <f>VLOOKUP(C4012,'Bieu5 TH chi phi'!$B$7:$C$109,2,0)</f>
        <v>250929.54545454544</v>
      </c>
      <c r="K4012" s="690">
        <f t="shared" si="1314"/>
        <v>47676.613636363632</v>
      </c>
      <c r="L4012" s="690"/>
      <c r="M4012" s="690"/>
      <c r="N4012" s="690"/>
      <c r="O4012" s="690"/>
      <c r="P4012" s="645" t="str">
        <f t="shared" si="1300"/>
        <v>Sai</v>
      </c>
      <c r="Q4012" s="691">
        <v>0.01</v>
      </c>
      <c r="S4012" s="689"/>
      <c r="T4012" s="687"/>
      <c r="U4012" s="687"/>
      <c r="V4012" s="687"/>
      <c r="W4012" s="687"/>
    </row>
    <row r="4013" spans="1:23">
      <c r="A4013" s="1058"/>
      <c r="B4013" s="1063" t="s">
        <v>794</v>
      </c>
      <c r="C4013" s="682"/>
      <c r="D4013" s="1070"/>
      <c r="E4013" s="1072"/>
      <c r="F4013" s="1070"/>
      <c r="G4013" s="1070"/>
      <c r="H4013" s="1070"/>
      <c r="I4013" s="1070"/>
      <c r="J4013" s="871"/>
      <c r="K4013" s="695">
        <f>SUM(K4014:K4017)</f>
        <v>3191448.1356075695</v>
      </c>
      <c r="L4013" s="695"/>
      <c r="M4013" s="695"/>
      <c r="N4013" s="695"/>
      <c r="O4013" s="695"/>
      <c r="P4013" s="645" t="str">
        <f t="shared" si="1300"/>
        <v>Sai</v>
      </c>
      <c r="Q4013" s="691">
        <v>14.94</v>
      </c>
      <c r="S4013" s="689"/>
      <c r="T4013" s="687"/>
      <c r="U4013" s="687"/>
      <c r="V4013" s="687"/>
      <c r="W4013" s="687"/>
    </row>
    <row r="4014" spans="1:23">
      <c r="A4014" s="1058"/>
      <c r="B4014" s="1066" t="s">
        <v>680</v>
      </c>
      <c r="C4014" s="682"/>
      <c r="D4014" s="1070" t="s">
        <v>795</v>
      </c>
      <c r="E4014" s="1072">
        <v>1.5</v>
      </c>
      <c r="F4014" s="1070"/>
      <c r="G4014" s="1070"/>
      <c r="H4014" s="1070"/>
      <c r="I4014" s="1070"/>
      <c r="J4014" s="871">
        <f>VLOOKUP(B4014,'Bieu5 TH chi phi'!$B$7:$C$109,2,0)</f>
        <v>1505635.8167330676</v>
      </c>
      <c r="K4014" s="690">
        <f>J4014*E4014</f>
        <v>2258453.7250996013</v>
      </c>
      <c r="L4014" s="690"/>
      <c r="M4014" s="690"/>
      <c r="N4014" s="690"/>
      <c r="O4014" s="690"/>
      <c r="P4014" s="645" t="str">
        <f t="shared" si="1300"/>
        <v>Sai</v>
      </c>
      <c r="Q4014" s="691"/>
    </row>
    <row r="4015" spans="1:23">
      <c r="A4015" s="1058"/>
      <c r="B4015" s="1066" t="s">
        <v>678</v>
      </c>
      <c r="C4015" s="682"/>
      <c r="D4015" s="1070" t="s">
        <v>795</v>
      </c>
      <c r="E4015" s="1072">
        <v>6.5</v>
      </c>
      <c r="F4015" s="1070"/>
      <c r="G4015" s="1070"/>
      <c r="H4015" s="1070"/>
      <c r="I4015" s="1070"/>
      <c r="J4015" s="871">
        <f>VLOOKUP(B4015,'Bieu5 TH chi phi'!$B$7:$C$109,2,0)</f>
        <v>119536.55378486056</v>
      </c>
      <c r="K4015" s="690">
        <f>J4015*E4015</f>
        <v>776987.59960159368</v>
      </c>
      <c r="L4015" s="690"/>
      <c r="M4015" s="690"/>
      <c r="N4015" s="690"/>
      <c r="O4015" s="690"/>
      <c r="P4015" s="645" t="str">
        <f t="shared" si="1300"/>
        <v>Sai</v>
      </c>
      <c r="Q4015" s="691">
        <v>0.01</v>
      </c>
      <c r="S4015" s="689"/>
      <c r="T4015" s="687"/>
      <c r="U4015" s="687"/>
      <c r="V4015" s="687"/>
      <c r="W4015" s="687"/>
    </row>
    <row r="4016" spans="1:23">
      <c r="A4016" s="1058"/>
      <c r="B4016" s="1066" t="s">
        <v>684</v>
      </c>
      <c r="C4016" s="682"/>
      <c r="D4016" s="1070" t="s">
        <v>795</v>
      </c>
      <c r="E4016" s="1072">
        <v>0.15</v>
      </c>
      <c r="F4016" s="1070"/>
      <c r="G4016" s="1070"/>
      <c r="H4016" s="1070"/>
      <c r="I4016" s="1070"/>
      <c r="J4016" s="871">
        <f>VLOOKUP(B4016,'Bieu5 TH chi phi'!$B$7:$C$109,2,0)</f>
        <v>498.00796812749002</v>
      </c>
      <c r="K4016" s="690">
        <f t="shared" ref="K4016:K4017" si="1315">J4016*E4016</f>
        <v>74.701195219123505</v>
      </c>
      <c r="L4016" s="690"/>
      <c r="M4016" s="690"/>
      <c r="N4016" s="690"/>
      <c r="O4016" s="690"/>
      <c r="P4016" s="645" t="str">
        <f t="shared" si="1300"/>
        <v>Sai</v>
      </c>
      <c r="Q4016" s="691">
        <v>0.01</v>
      </c>
      <c r="S4016" s="689"/>
      <c r="T4016" s="687"/>
      <c r="U4016" s="687"/>
      <c r="V4016" s="687"/>
      <c r="W4016" s="687"/>
    </row>
    <row r="4017" spans="1:23">
      <c r="A4017" s="1058"/>
      <c r="B4017" s="1407" t="s">
        <v>683</v>
      </c>
      <c r="C4017" s="1407"/>
      <c r="D4017" s="1070" t="s">
        <v>795</v>
      </c>
      <c r="E4017" s="1072">
        <v>68</v>
      </c>
      <c r="F4017" s="1070"/>
      <c r="G4017" s="1070"/>
      <c r="H4017" s="1070"/>
      <c r="I4017" s="1070"/>
      <c r="J4017" s="871">
        <f>VLOOKUP(B4017,'Bieu5 TH chi phi'!$B$7:$C$109,2,0)</f>
        <v>2293.1192604581674</v>
      </c>
      <c r="K4017" s="690">
        <f t="shared" si="1315"/>
        <v>155932.10971115538</v>
      </c>
      <c r="L4017" s="690"/>
      <c r="M4017" s="690"/>
      <c r="N4017" s="690"/>
      <c r="O4017" s="690"/>
      <c r="P4017" s="645" t="str">
        <f t="shared" si="1300"/>
        <v>Sai</v>
      </c>
      <c r="Q4017" s="691">
        <v>15</v>
      </c>
    </row>
    <row r="4018" spans="1:23" s="706" customFormat="1">
      <c r="A4018" s="1058"/>
      <c r="B4018" s="1063" t="s">
        <v>796</v>
      </c>
      <c r="C4018" s="682"/>
      <c r="D4018" s="1070"/>
      <c r="E4018" s="1072"/>
      <c r="F4018" s="1070"/>
      <c r="G4018" s="1070"/>
      <c r="H4018" s="1070"/>
      <c r="I4018" s="1070"/>
      <c r="J4018" s="871"/>
      <c r="K4018" s="695">
        <f>SUM(K4019:K4020)</f>
        <v>41400</v>
      </c>
      <c r="L4018" s="695"/>
      <c r="M4018" s="695"/>
      <c r="N4018" s="695"/>
      <c r="O4018" s="695"/>
      <c r="P4018" s="645"/>
      <c r="Q4018" s="705"/>
      <c r="S4018" s="648"/>
      <c r="T4018" s="649"/>
      <c r="U4018" s="649"/>
      <c r="V4018" s="649"/>
      <c r="W4018" s="649"/>
    </row>
    <row r="4019" spans="1:23" s="706" customFormat="1">
      <c r="A4019" s="1058"/>
      <c r="B4019" s="1066" t="s">
        <v>722</v>
      </c>
      <c r="C4019" s="682"/>
      <c r="D4019" s="1070" t="s">
        <v>797</v>
      </c>
      <c r="E4019" s="1072">
        <v>0.18</v>
      </c>
      <c r="F4019" s="1070"/>
      <c r="G4019" s="1070"/>
      <c r="H4019" s="1070"/>
      <c r="I4019" s="1070"/>
      <c r="J4019" s="871">
        <f>VLOOKUP(B4019,'Bieu5 TH chi phi'!$B$7:$C$109,2,0)</f>
        <v>80000</v>
      </c>
      <c r="K4019" s="690">
        <f t="shared" ref="K4019:K4020" si="1316">J4019*E4019</f>
        <v>14400</v>
      </c>
      <c r="L4019" s="690"/>
      <c r="M4019" s="690"/>
      <c r="N4019" s="690"/>
      <c r="O4019" s="690"/>
      <c r="P4019" s="645"/>
      <c r="Q4019" s="705"/>
      <c r="S4019" s="689"/>
      <c r="T4019" s="687"/>
      <c r="U4019" s="687"/>
      <c r="V4019" s="687"/>
      <c r="W4019" s="687"/>
    </row>
    <row r="4020" spans="1:23" s="706" customFormat="1">
      <c r="A4020" s="1058"/>
      <c r="B4020" s="1066" t="s">
        <v>724</v>
      </c>
      <c r="C4020" s="1070"/>
      <c r="D4020" s="1070" t="s">
        <v>798</v>
      </c>
      <c r="E4020" s="1072">
        <v>0.06</v>
      </c>
      <c r="F4020" s="1070"/>
      <c r="G4020" s="1070"/>
      <c r="H4020" s="1070"/>
      <c r="I4020" s="1070"/>
      <c r="J4020" s="871">
        <f>VLOOKUP(B4020,'Bieu5 TH chi phi'!$B$7:$C$109,2,0)</f>
        <v>450000</v>
      </c>
      <c r="K4020" s="690">
        <f t="shared" si="1316"/>
        <v>27000</v>
      </c>
      <c r="L4020" s="690"/>
      <c r="M4020" s="690"/>
      <c r="N4020" s="690"/>
      <c r="O4020" s="690"/>
      <c r="P4020" s="645"/>
      <c r="Q4020" s="705"/>
      <c r="S4020" s="648"/>
      <c r="T4020" s="649"/>
      <c r="U4020" s="649"/>
      <c r="V4020" s="649"/>
      <c r="W4020" s="649"/>
    </row>
    <row r="4021" spans="1:23" s="706" customFormat="1">
      <c r="A4021" s="1058"/>
      <c r="B4021" s="1063" t="s">
        <v>799</v>
      </c>
      <c r="C4021" s="1070"/>
      <c r="D4021" s="1070" t="s">
        <v>800</v>
      </c>
      <c r="E4021" s="1094">
        <v>30</v>
      </c>
      <c r="F4021" s="1070"/>
      <c r="G4021" s="1070"/>
      <c r="H4021" s="1070"/>
      <c r="I4021" s="1070"/>
      <c r="J4021" s="871"/>
      <c r="K4021" s="701">
        <f>SUM(K4023:K4032)</f>
        <v>10531430.856251255</v>
      </c>
      <c r="L4021" s="701"/>
      <c r="M4021" s="701"/>
      <c r="N4021" s="701"/>
      <c r="O4021" s="701"/>
      <c r="P4021" s="645"/>
      <c r="Q4021" s="705"/>
      <c r="S4021" s="648"/>
      <c r="T4021" s="649"/>
      <c r="U4021" s="649"/>
      <c r="V4021" s="649"/>
      <c r="W4021" s="649"/>
    </row>
    <row r="4022" spans="1:23" s="706" customFormat="1">
      <c r="A4022" s="707"/>
      <c r="B4022" s="826" t="s">
        <v>908</v>
      </c>
      <c r="C4022" s="1070"/>
      <c r="D4022" s="1070"/>
      <c r="E4022" s="729"/>
      <c r="F4022" s="1070"/>
      <c r="G4022" s="1070"/>
      <c r="H4022" s="1070"/>
      <c r="I4022" s="1070"/>
      <c r="J4022" s="871"/>
      <c r="K4022" s="704">
        <f>K4023</f>
        <v>533643.49999999988</v>
      </c>
      <c r="L4022" s="704"/>
      <c r="M4022" s="704"/>
      <c r="N4022" s="704"/>
      <c r="O4022" s="704"/>
      <c r="P4022" s="645"/>
      <c r="Q4022" s="705"/>
      <c r="S4022" s="689"/>
      <c r="T4022" s="687"/>
      <c r="U4022" s="687"/>
      <c r="V4022" s="687"/>
      <c r="W4022" s="687"/>
    </row>
    <row r="4023" spans="1:23" s="706" customFormat="1" ht="21">
      <c r="A4023" s="707"/>
      <c r="B4023" s="827" t="s">
        <v>735</v>
      </c>
      <c r="C4023" s="682">
        <v>43320</v>
      </c>
      <c r="D4023" s="828" t="s">
        <v>736</v>
      </c>
      <c r="E4023" s="729">
        <v>1</v>
      </c>
      <c r="F4023" s="1070"/>
      <c r="G4023" s="1070"/>
      <c r="H4023" s="1070"/>
      <c r="I4023" s="1070"/>
      <c r="J4023" s="871">
        <f>VLOOKUP(C4023,'Bieu5 TH chi phi'!$B$7:$C$109,2,0)</f>
        <v>533643.49999999988</v>
      </c>
      <c r="K4023" s="704">
        <f>J4023*E4023</f>
        <v>533643.49999999988</v>
      </c>
      <c r="L4023" s="704"/>
      <c r="M4023" s="704"/>
      <c r="N4023" s="704"/>
      <c r="O4023" s="704"/>
      <c r="P4023" s="645"/>
      <c r="Q4023" s="705"/>
      <c r="S4023" s="648"/>
      <c r="T4023" s="649"/>
      <c r="U4023" s="649"/>
      <c r="V4023" s="649"/>
      <c r="W4023" s="649"/>
    </row>
    <row r="4024" spans="1:23" s="706" customFormat="1">
      <c r="A4024" s="707"/>
      <c r="B4024" s="1066" t="s">
        <v>801</v>
      </c>
      <c r="C4024" s="1070"/>
      <c r="D4024" s="1070" t="s">
        <v>800</v>
      </c>
      <c r="E4024" s="1094">
        <v>30</v>
      </c>
      <c r="F4024" s="1070"/>
      <c r="G4024" s="1070"/>
      <c r="H4024" s="1070"/>
      <c r="I4024" s="1070"/>
      <c r="J4024" s="871">
        <f>VLOOKUP(B4024,'Bieu5 TH chi phi'!$B$7:$C$109,2,0)</f>
        <v>38838.710730170496</v>
      </c>
      <c r="K4024" s="704">
        <f>J4024*E4024</f>
        <v>1165161.3219051149</v>
      </c>
      <c r="L4024" s="704"/>
      <c r="M4024" s="704"/>
      <c r="N4024" s="704"/>
      <c r="O4024" s="704"/>
      <c r="P4024" s="645"/>
      <c r="Q4024" s="705"/>
      <c r="S4024" s="648"/>
      <c r="T4024" s="649"/>
      <c r="U4024" s="649"/>
      <c r="V4024" s="649"/>
      <c r="W4024" s="649"/>
    </row>
    <row r="4025" spans="1:23" s="706" customFormat="1">
      <c r="A4025" s="708"/>
      <c r="B4025" s="1066" t="s">
        <v>802</v>
      </c>
      <c r="C4025" s="1070"/>
      <c r="D4025" s="1070" t="s">
        <v>800</v>
      </c>
      <c r="E4025" s="1070">
        <f t="shared" ref="E4025:E4032" si="1317">E4024</f>
        <v>30</v>
      </c>
      <c r="F4025" s="1070"/>
      <c r="G4025" s="1070"/>
      <c r="H4025" s="1070"/>
      <c r="I4025" s="1070"/>
      <c r="J4025" s="871">
        <f>VLOOKUP(B4025,'Bieu5 TH chi phi'!$B$7:$C$109,2,0)</f>
        <v>0</v>
      </c>
      <c r="K4025" s="704"/>
      <c r="L4025" s="704"/>
      <c r="M4025" s="704"/>
      <c r="N4025" s="704"/>
      <c r="O4025" s="704"/>
      <c r="P4025" s="645"/>
      <c r="Q4025" s="705"/>
      <c r="S4025" s="648"/>
      <c r="T4025" s="649"/>
      <c r="U4025" s="649"/>
      <c r="V4025" s="649"/>
      <c r="W4025" s="649"/>
    </row>
    <row r="4026" spans="1:23" s="706" customFormat="1">
      <c r="A4026" s="707"/>
      <c r="B4026" s="709" t="s">
        <v>605</v>
      </c>
      <c r="C4026" s="1070"/>
      <c r="D4026" s="1070" t="s">
        <v>800</v>
      </c>
      <c r="E4026" s="1070">
        <f t="shared" si="1317"/>
        <v>30</v>
      </c>
      <c r="F4026" s="1070"/>
      <c r="G4026" s="1070"/>
      <c r="H4026" s="1070"/>
      <c r="I4026" s="1070"/>
      <c r="J4026" s="871">
        <f>VLOOKUP(B4026,'Bieu5 TH chi phi'!$B$7:$C$109,2,0)</f>
        <v>18765.274056338028</v>
      </c>
      <c r="K4026" s="704">
        <f>J4026*E4026</f>
        <v>562958.2216901409</v>
      </c>
      <c r="L4026" s="704"/>
      <c r="M4026" s="704"/>
      <c r="N4026" s="704"/>
      <c r="O4026" s="704"/>
      <c r="P4026" s="645"/>
      <c r="Q4026" s="705"/>
      <c r="S4026" s="648"/>
      <c r="T4026" s="649"/>
      <c r="U4026" s="649"/>
      <c r="V4026" s="649"/>
      <c r="W4026" s="649"/>
    </row>
    <row r="4027" spans="1:23" s="706" customFormat="1">
      <c r="A4027" s="707"/>
      <c r="B4027" s="709" t="s">
        <v>646</v>
      </c>
      <c r="C4027" s="1070"/>
      <c r="D4027" s="1070" t="s">
        <v>800</v>
      </c>
      <c r="E4027" s="1070">
        <f t="shared" si="1317"/>
        <v>30</v>
      </c>
      <c r="F4027" s="1070"/>
      <c r="G4027" s="1070"/>
      <c r="H4027" s="1070"/>
      <c r="I4027" s="1070"/>
      <c r="J4027" s="871">
        <f>VLOOKUP(B4027,'Bieu5 TH chi phi'!$B$7:$C$109,2,0)</f>
        <v>173801.87938349394</v>
      </c>
      <c r="K4027" s="704">
        <f>J4027*E4027</f>
        <v>5214056.3815048179</v>
      </c>
      <c r="L4027" s="704"/>
      <c r="M4027" s="704"/>
      <c r="N4027" s="704"/>
      <c r="O4027" s="704"/>
      <c r="P4027" s="645"/>
      <c r="Q4027" s="705"/>
      <c r="S4027" s="648"/>
      <c r="T4027" s="649"/>
      <c r="U4027" s="649"/>
      <c r="V4027" s="649"/>
      <c r="W4027" s="649"/>
    </row>
    <row r="4028" spans="1:23">
      <c r="A4028" s="707"/>
      <c r="B4028" s="1066" t="s">
        <v>803</v>
      </c>
      <c r="C4028" s="1070"/>
      <c r="D4028" s="1070" t="s">
        <v>800</v>
      </c>
      <c r="E4028" s="1070">
        <f t="shared" si="1317"/>
        <v>30</v>
      </c>
      <c r="F4028" s="1070"/>
      <c r="G4028" s="1070"/>
      <c r="H4028" s="1070"/>
      <c r="I4028" s="1070"/>
      <c r="J4028" s="871"/>
      <c r="K4028" s="704"/>
      <c r="L4028" s="704"/>
      <c r="M4028" s="704"/>
      <c r="N4028" s="704"/>
      <c r="O4028" s="704"/>
      <c r="P4028" s="645" t="str">
        <f t="shared" ref="P4028:P4065" si="1318">IF(E4028=Q4028,"Đúng","Sai")</f>
        <v>Sai</v>
      </c>
      <c r="Q4028" s="691"/>
    </row>
    <row r="4029" spans="1:23" ht="10.4" customHeight="1">
      <c r="A4029" s="707"/>
      <c r="B4029" s="709" t="s">
        <v>19</v>
      </c>
      <c r="C4029" s="1070"/>
      <c r="D4029" s="1070" t="s">
        <v>800</v>
      </c>
      <c r="E4029" s="1070">
        <f t="shared" si="1317"/>
        <v>30</v>
      </c>
      <c r="F4029" s="1070"/>
      <c r="G4029" s="1070"/>
      <c r="H4029" s="1070"/>
      <c r="I4029" s="1070"/>
      <c r="J4029" s="871">
        <f>VLOOKUP(B4029,'Bieu5 TH chi phi'!$B$7:$C$109,2,0)</f>
        <v>10491.54463647199</v>
      </c>
      <c r="K4029" s="704">
        <f>J4029*E4029</f>
        <v>314746.33909415972</v>
      </c>
      <c r="L4029" s="704"/>
      <c r="M4029" s="704"/>
      <c r="N4029" s="704"/>
      <c r="O4029" s="704"/>
      <c r="P4029" s="645" t="str">
        <f t="shared" si="1318"/>
        <v>Sai</v>
      </c>
      <c r="Q4029" s="718"/>
    </row>
    <row r="4030" spans="1:23">
      <c r="A4030" s="707"/>
      <c r="B4030" s="710" t="s">
        <v>21</v>
      </c>
      <c r="C4030" s="1070"/>
      <c r="D4030" s="1070" t="s">
        <v>800</v>
      </c>
      <c r="E4030" s="842">
        <f t="shared" si="1317"/>
        <v>30</v>
      </c>
      <c r="F4030" s="1070"/>
      <c r="G4030" s="1070"/>
      <c r="H4030" s="1070"/>
      <c r="I4030" s="1070"/>
      <c r="J4030" s="871">
        <f>VLOOKUP(B4030,'Bieu5 TH chi phi'!$B$7:$C$109,2,0)</f>
        <v>17555.295987286452</v>
      </c>
      <c r="K4030" s="704">
        <f>J4030*E4030</f>
        <v>526658.87961859361</v>
      </c>
      <c r="L4030" s="704"/>
      <c r="M4030" s="704"/>
      <c r="N4030" s="704"/>
      <c r="O4030" s="704"/>
      <c r="P4030" s="645" t="str">
        <f t="shared" si="1318"/>
        <v>Sai</v>
      </c>
      <c r="Q4030" s="858"/>
    </row>
    <row r="4031" spans="1:23">
      <c r="A4031" s="711"/>
      <c r="B4031" s="710" t="s">
        <v>804</v>
      </c>
      <c r="C4031" s="712"/>
      <c r="D4031" s="1070" t="s">
        <v>800</v>
      </c>
      <c r="E4031" s="842">
        <f t="shared" si="1317"/>
        <v>30</v>
      </c>
      <c r="F4031" s="712"/>
      <c r="G4031" s="712"/>
      <c r="H4031" s="712"/>
      <c r="I4031" s="712"/>
      <c r="J4031" s="871">
        <f>VLOOKUP(B4031,'Bieu5 TH chi phi'!$B$7:$C$109,2,0)</f>
        <v>46989.233700271805</v>
      </c>
      <c r="K4031" s="704">
        <f t="shared" ref="K4031:K4032" si="1319">J4031*E4031</f>
        <v>1409677.0110081541</v>
      </c>
      <c r="L4031" s="713"/>
      <c r="M4031" s="713"/>
      <c r="N4031" s="713"/>
      <c r="O4031" s="713"/>
      <c r="P4031" s="645" t="str">
        <f t="shared" si="1318"/>
        <v>Sai</v>
      </c>
      <c r="Q4031" s="691">
        <v>2.2000000000000002</v>
      </c>
      <c r="S4031" s="689"/>
      <c r="T4031" s="687"/>
      <c r="U4031" s="687"/>
      <c r="V4031" s="687"/>
      <c r="W4031" s="687"/>
    </row>
    <row r="4032" spans="1:23">
      <c r="A4032" s="715"/>
      <c r="B4032" s="1159" t="s">
        <v>22</v>
      </c>
      <c r="C4032" s="716"/>
      <c r="D4032" s="716" t="s">
        <v>800</v>
      </c>
      <c r="E4032" s="716">
        <f t="shared" si="1317"/>
        <v>30</v>
      </c>
      <c r="F4032" s="716"/>
      <c r="G4032" s="716"/>
      <c r="H4032" s="716"/>
      <c r="I4032" s="716"/>
      <c r="J4032" s="1160">
        <f>VLOOKUP(B4032,'Bieu5 TH chi phi'!$B$7:$C$109,2,0)</f>
        <v>26817.640047675806</v>
      </c>
      <c r="K4032" s="717">
        <f t="shared" si="1319"/>
        <v>804529.20143027417</v>
      </c>
      <c r="L4032" s="717"/>
      <c r="M4032" s="717"/>
      <c r="N4032" s="717"/>
      <c r="O4032" s="717"/>
      <c r="P4032" s="645" t="str">
        <f t="shared" si="1318"/>
        <v>Sai</v>
      </c>
      <c r="Q4032" s="691">
        <v>0.27</v>
      </c>
      <c r="S4032" s="689"/>
      <c r="T4032" s="687"/>
      <c r="U4032" s="687"/>
      <c r="V4032" s="687"/>
      <c r="W4032" s="687"/>
    </row>
    <row r="4033" spans="1:23">
      <c r="A4033" s="748"/>
      <c r="B4033" s="1064"/>
      <c r="C4033" s="752"/>
      <c r="D4033" s="691"/>
      <c r="E4033" s="691"/>
      <c r="F4033" s="691"/>
      <c r="G4033" s="691"/>
      <c r="H4033" s="691"/>
      <c r="I4033" s="691"/>
      <c r="J4033" s="721"/>
      <c r="K4033" s="722"/>
      <c r="L4033" s="722"/>
      <c r="M4033" s="722"/>
      <c r="N4033" s="722"/>
      <c r="O4033" s="722"/>
      <c r="P4033" s="645" t="str">
        <f t="shared" si="1318"/>
        <v>Sai</v>
      </c>
      <c r="Q4033" s="691">
        <v>0.04</v>
      </c>
      <c r="S4033" s="689"/>
      <c r="T4033" s="687"/>
      <c r="U4033" s="687"/>
      <c r="V4033" s="687"/>
      <c r="W4033" s="687"/>
    </row>
    <row r="4034" spans="1:23">
      <c r="A4034" s="1059" t="s">
        <v>1029</v>
      </c>
      <c r="B4034" s="718"/>
      <c r="C4034" s="719"/>
      <c r="D4034" s="720"/>
      <c r="E4034" s="720"/>
      <c r="F4034" s="720"/>
      <c r="G4034" s="720"/>
      <c r="H4034" s="720"/>
      <c r="I4034" s="720"/>
      <c r="J4034" s="721"/>
      <c r="K4034" s="722"/>
      <c r="L4034" s="722"/>
      <c r="M4034" s="722"/>
      <c r="N4034" s="722"/>
      <c r="O4034" s="722"/>
      <c r="P4034" s="645" t="str">
        <f t="shared" si="1318"/>
        <v>Sai</v>
      </c>
      <c r="Q4034" s="691">
        <v>7.0000000000000007E-2</v>
      </c>
      <c r="S4034" s="689"/>
      <c r="T4034" s="687"/>
      <c r="U4034" s="687"/>
      <c r="V4034" s="687"/>
      <c r="W4034" s="687"/>
    </row>
    <row r="4035" spans="1:23">
      <c r="A4035" s="774" t="s">
        <v>1030</v>
      </c>
      <c r="B4035" s="718"/>
      <c r="C4035" s="719"/>
      <c r="D4035" s="720"/>
      <c r="E4035" s="720"/>
      <c r="F4035" s="720"/>
      <c r="G4035" s="720"/>
      <c r="H4035" s="720"/>
      <c r="I4035" s="720"/>
      <c r="J4035" s="1089"/>
      <c r="K4035" s="722"/>
      <c r="L4035" s="722"/>
      <c r="M4035" s="722"/>
      <c r="N4035" s="722"/>
      <c r="O4035" s="722"/>
      <c r="P4035" s="645" t="str">
        <f t="shared" si="1318"/>
        <v>Đúng</v>
      </c>
      <c r="Q4035" s="691"/>
    </row>
    <row r="4036" spans="1:23">
      <c r="A4036" s="1410" t="s">
        <v>1031</v>
      </c>
      <c r="B4036" s="1410"/>
      <c r="C4036" s="1410"/>
      <c r="D4036" s="796"/>
      <c r="E4036" s="796"/>
      <c r="F4036" s="796"/>
      <c r="G4036" s="796"/>
      <c r="H4036" s="796"/>
      <c r="I4036" s="796"/>
      <c r="J4036" s="1088"/>
      <c r="K4036" s="725">
        <f>K4037+K4041</f>
        <v>104682.03474090004</v>
      </c>
      <c r="L4036" s="725"/>
      <c r="M4036" s="725"/>
      <c r="N4036" s="725"/>
      <c r="O4036" s="725"/>
      <c r="P4036" s="645" t="str">
        <f t="shared" si="1318"/>
        <v>Sai</v>
      </c>
      <c r="Q4036" s="691">
        <v>1.22</v>
      </c>
      <c r="S4036" s="689"/>
      <c r="T4036" s="687"/>
      <c r="U4036" s="687"/>
      <c r="V4036" s="687"/>
      <c r="W4036" s="687"/>
    </row>
    <row r="4037" spans="1:23">
      <c r="A4037" s="1058" t="s">
        <v>1032</v>
      </c>
      <c r="B4037" s="1063" t="s">
        <v>784</v>
      </c>
      <c r="C4037" s="753"/>
      <c r="D4037" s="1070"/>
      <c r="E4037" s="1070"/>
      <c r="F4037" s="1070"/>
      <c r="G4037" s="1070"/>
      <c r="H4037" s="1070"/>
      <c r="I4037" s="1070"/>
      <c r="J4037" s="871"/>
      <c r="K4037" s="695">
        <f>SUM(K4038:K4040)</f>
        <v>31767.680454545451</v>
      </c>
      <c r="L4037" s="695"/>
      <c r="M4037" s="695"/>
      <c r="N4037" s="695"/>
      <c r="O4037" s="695"/>
      <c r="P4037" s="645" t="str">
        <f t="shared" si="1318"/>
        <v>Sai</v>
      </c>
      <c r="Q4037" s="691">
        <v>0.02</v>
      </c>
      <c r="S4037" s="689"/>
      <c r="T4037" s="687"/>
      <c r="U4037" s="687"/>
      <c r="V4037" s="687"/>
      <c r="W4037" s="687"/>
    </row>
    <row r="4038" spans="1:23">
      <c r="A4038" s="1058"/>
      <c r="B4038" s="1066" t="s">
        <v>786</v>
      </c>
      <c r="C4038" s="682">
        <v>43168</v>
      </c>
      <c r="D4038" s="1070" t="s">
        <v>736</v>
      </c>
      <c r="E4038" s="729">
        <v>0.04</v>
      </c>
      <c r="F4038" s="1070"/>
      <c r="G4038" s="1070"/>
      <c r="H4038" s="1070"/>
      <c r="I4038" s="1070"/>
      <c r="J4038" s="871">
        <f>VLOOKUP(C4038,'Bieu5 TH chi phi'!$B$7:$C$109,2,0)</f>
        <v>250929.54545454544</v>
      </c>
      <c r="K4038" s="690">
        <f>J4038*E4038</f>
        <v>10037.181818181818</v>
      </c>
      <c r="L4038" s="690"/>
      <c r="M4038" s="690"/>
      <c r="N4038" s="690"/>
      <c r="O4038" s="690"/>
      <c r="P4038" s="645" t="str">
        <f t="shared" si="1318"/>
        <v>Sai</v>
      </c>
      <c r="Q4038" s="691">
        <v>20.38</v>
      </c>
      <c r="S4038" s="689"/>
      <c r="T4038" s="687"/>
      <c r="U4038" s="687"/>
      <c r="V4038" s="687"/>
      <c r="W4038" s="687"/>
    </row>
    <row r="4039" spans="1:23">
      <c r="A4039" s="1058"/>
      <c r="B4039" s="1066" t="s">
        <v>786</v>
      </c>
      <c r="C4039" s="682">
        <v>43260</v>
      </c>
      <c r="D4039" s="1070" t="s">
        <v>736</v>
      </c>
      <c r="E4039" s="729">
        <v>0.02</v>
      </c>
      <c r="F4039" s="1070"/>
      <c r="G4039" s="1070"/>
      <c r="H4039" s="1070"/>
      <c r="I4039" s="1070"/>
      <c r="J4039" s="871">
        <f>VLOOKUP(C4039,'Bieu5 TH chi phi'!$B$7:$C$109,2,0)</f>
        <v>333736.29545454547</v>
      </c>
      <c r="K4039" s="690">
        <f t="shared" ref="K4039:K4040" si="1320">J4039*E4039</f>
        <v>6674.7259090909092</v>
      </c>
      <c r="L4039" s="690"/>
      <c r="M4039" s="690"/>
      <c r="N4039" s="690"/>
      <c r="O4039" s="690"/>
      <c r="P4039" s="645" t="str">
        <f t="shared" si="1318"/>
        <v>Sai</v>
      </c>
      <c r="Q4039" s="691"/>
    </row>
    <row r="4040" spans="1:23">
      <c r="A4040" s="1058"/>
      <c r="B4040" s="1066" t="s">
        <v>788</v>
      </c>
      <c r="C4040" s="682">
        <v>43168</v>
      </c>
      <c r="D4040" s="1070" t="s">
        <v>736</v>
      </c>
      <c r="E4040" s="729">
        <v>0.06</v>
      </c>
      <c r="F4040" s="1070"/>
      <c r="G4040" s="1070"/>
      <c r="H4040" s="1070"/>
      <c r="I4040" s="1070"/>
      <c r="J4040" s="871">
        <f>VLOOKUP(C4040,'Bieu5 TH chi phi'!$B$7:$C$109,2,0)</f>
        <v>250929.54545454544</v>
      </c>
      <c r="K4040" s="690">
        <f t="shared" si="1320"/>
        <v>15055.772727272726</v>
      </c>
      <c r="L4040" s="690"/>
      <c r="M4040" s="690"/>
      <c r="N4040" s="690"/>
      <c r="O4040" s="690"/>
      <c r="P4040" s="645" t="str">
        <f t="shared" si="1318"/>
        <v>Sai</v>
      </c>
      <c r="Q4040" s="691">
        <v>0.02</v>
      </c>
      <c r="S4040" s="689"/>
      <c r="T4040" s="687"/>
      <c r="U4040" s="687"/>
      <c r="V4040" s="687"/>
      <c r="W4040" s="687"/>
    </row>
    <row r="4041" spans="1:23">
      <c r="A4041" s="1058"/>
      <c r="B4041" s="1063" t="s">
        <v>794</v>
      </c>
      <c r="C4041" s="753"/>
      <c r="D4041" s="1070"/>
      <c r="E4041" s="729"/>
      <c r="F4041" s="673"/>
      <c r="G4041" s="673"/>
      <c r="H4041" s="673"/>
      <c r="I4041" s="673"/>
      <c r="J4041" s="871"/>
      <c r="K4041" s="695">
        <f>SUM(K4042:K4043)</f>
        <v>72914.354286354588</v>
      </c>
      <c r="L4041" s="695"/>
      <c r="M4041" s="695"/>
      <c r="N4041" s="695"/>
      <c r="O4041" s="695"/>
      <c r="P4041" s="645" t="str">
        <f t="shared" si="1318"/>
        <v>Sai</v>
      </c>
      <c r="Q4041" s="691">
        <v>0.01</v>
      </c>
      <c r="S4041" s="689"/>
      <c r="T4041" s="687"/>
      <c r="U4041" s="687"/>
      <c r="V4041" s="687"/>
      <c r="W4041" s="687"/>
    </row>
    <row r="4042" spans="1:23">
      <c r="A4042" s="1058"/>
      <c r="B4042" s="1066" t="s">
        <v>678</v>
      </c>
      <c r="C4042" s="682"/>
      <c r="D4042" s="1070" t="s">
        <v>795</v>
      </c>
      <c r="E4042" s="729">
        <v>0.6</v>
      </c>
      <c r="F4042" s="1070"/>
      <c r="G4042" s="1070"/>
      <c r="H4042" s="1070"/>
      <c r="I4042" s="1070"/>
      <c r="J4042" s="871">
        <f>VLOOKUP(B4042,'Bieu5 TH chi phi'!$B$7:$C$109,2,0)</f>
        <v>119536.55378486056</v>
      </c>
      <c r="K4042" s="690">
        <f t="shared" ref="K4042" si="1321">J4042*E4042</f>
        <v>71721.932270916339</v>
      </c>
      <c r="L4042" s="690"/>
      <c r="M4042" s="690"/>
      <c r="N4042" s="690"/>
      <c r="O4042" s="690"/>
      <c r="P4042" s="645" t="str">
        <f t="shared" si="1318"/>
        <v>Sai</v>
      </c>
      <c r="Q4042" s="691">
        <v>20</v>
      </c>
    </row>
    <row r="4043" spans="1:23" s="706" customFormat="1">
      <c r="A4043" s="1058"/>
      <c r="B4043" s="1407" t="s">
        <v>683</v>
      </c>
      <c r="C4043" s="1407"/>
      <c r="D4043" s="1070" t="s">
        <v>795</v>
      </c>
      <c r="E4043" s="729">
        <v>0.52</v>
      </c>
      <c r="F4043" s="1070"/>
      <c r="G4043" s="1070"/>
      <c r="H4043" s="1070"/>
      <c r="I4043" s="1070"/>
      <c r="J4043" s="871">
        <f>VLOOKUP(B4043,'Bieu5 TH chi phi'!$B$7:$C$109,2,0)</f>
        <v>2293.1192604581674</v>
      </c>
      <c r="K4043" s="690">
        <f>J4043*E4043</f>
        <v>1192.4220154382472</v>
      </c>
      <c r="L4043" s="690"/>
      <c r="M4043" s="690"/>
      <c r="N4043" s="690"/>
      <c r="O4043" s="690"/>
      <c r="P4043" s="645"/>
      <c r="Q4043" s="705"/>
      <c r="S4043" s="648"/>
      <c r="T4043" s="649"/>
      <c r="U4043" s="649"/>
      <c r="V4043" s="649"/>
      <c r="W4043" s="649"/>
    </row>
    <row r="4044" spans="1:23" s="706" customFormat="1">
      <c r="A4044" s="748"/>
      <c r="B4044" s="749"/>
      <c r="C4044" s="691"/>
      <c r="D4044" s="691"/>
      <c r="E4044" s="691"/>
      <c r="F4044" s="691"/>
      <c r="G4044" s="691"/>
      <c r="H4044" s="691"/>
      <c r="I4044" s="691"/>
      <c r="J4044" s="1090"/>
      <c r="K4044" s="814"/>
      <c r="L4044" s="814"/>
      <c r="M4044" s="814"/>
      <c r="N4044" s="814"/>
      <c r="O4044" s="814"/>
      <c r="P4044" s="645"/>
      <c r="Q4044" s="705"/>
      <c r="S4044" s="648"/>
      <c r="T4044" s="649"/>
      <c r="U4044" s="649"/>
      <c r="V4044" s="649"/>
      <c r="W4044" s="649"/>
    </row>
    <row r="4045" spans="1:23" s="706" customFormat="1">
      <c r="A4045" s="1410" t="s">
        <v>1033</v>
      </c>
      <c r="B4045" s="1410"/>
      <c r="C4045" s="1410"/>
      <c r="D4045" s="1410"/>
      <c r="E4045" s="1410"/>
      <c r="F4045" s="1062"/>
      <c r="G4045" s="1062"/>
      <c r="H4045" s="1062"/>
      <c r="I4045" s="1062"/>
      <c r="J4045" s="1088"/>
      <c r="K4045" s="725">
        <f>K4046+K4050</f>
        <v>141433.928274459</v>
      </c>
      <c r="L4045" s="725"/>
      <c r="M4045" s="725"/>
      <c r="N4045" s="725"/>
      <c r="O4045" s="725"/>
      <c r="P4045" s="645"/>
      <c r="Q4045" s="705"/>
      <c r="S4045" s="648"/>
      <c r="T4045" s="649"/>
      <c r="U4045" s="649"/>
      <c r="V4045" s="649"/>
      <c r="W4045" s="649"/>
    </row>
    <row r="4046" spans="1:23" s="706" customFormat="1">
      <c r="A4046" s="1058" t="s">
        <v>1034</v>
      </c>
      <c r="B4046" s="1063" t="s">
        <v>784</v>
      </c>
      <c r="C4046" s="771"/>
      <c r="D4046" s="1070"/>
      <c r="E4046" s="1070"/>
      <c r="F4046" s="1070"/>
      <c r="G4046" s="1070"/>
      <c r="H4046" s="1070"/>
      <c r="I4046" s="1070"/>
      <c r="J4046" s="871"/>
      <c r="K4046" s="695">
        <f>SUM(K4047:K4049)</f>
        <v>44314.157727272723</v>
      </c>
      <c r="L4046" s="695"/>
      <c r="M4046" s="695"/>
      <c r="N4046" s="695"/>
      <c r="O4046" s="695"/>
      <c r="P4046" s="645"/>
      <c r="Q4046" s="705"/>
      <c r="S4046" s="689"/>
      <c r="T4046" s="687"/>
      <c r="U4046" s="687"/>
      <c r="V4046" s="687"/>
      <c r="W4046" s="687"/>
    </row>
    <row r="4047" spans="1:23" s="706" customFormat="1">
      <c r="A4047" s="1058"/>
      <c r="B4047" s="1066" t="s">
        <v>786</v>
      </c>
      <c r="C4047" s="682">
        <v>43168</v>
      </c>
      <c r="D4047" s="1070" t="s">
        <v>736</v>
      </c>
      <c r="E4047" s="729">
        <v>0.06</v>
      </c>
      <c r="F4047" s="1070"/>
      <c r="G4047" s="1070"/>
      <c r="H4047" s="1070"/>
      <c r="I4047" s="1070"/>
      <c r="J4047" s="871">
        <f>VLOOKUP(C4047,'Bieu5 TH chi phi'!$B$7:$C$109,2,0)</f>
        <v>250929.54545454544</v>
      </c>
      <c r="K4047" s="690">
        <f>J4047*E4047</f>
        <v>15055.772727272726</v>
      </c>
      <c r="L4047" s="690"/>
      <c r="M4047" s="690"/>
      <c r="N4047" s="690"/>
      <c r="O4047" s="690"/>
      <c r="P4047" s="645"/>
      <c r="Q4047" s="705"/>
      <c r="S4047" s="648"/>
      <c r="T4047" s="649"/>
      <c r="U4047" s="649"/>
      <c r="V4047" s="649"/>
      <c r="W4047" s="649"/>
    </row>
    <row r="4048" spans="1:23" s="706" customFormat="1">
      <c r="A4048" s="1058"/>
      <c r="B4048" s="1066" t="s">
        <v>786</v>
      </c>
      <c r="C4048" s="682">
        <v>43260</v>
      </c>
      <c r="D4048" s="1070" t="s">
        <v>736</v>
      </c>
      <c r="E4048" s="729">
        <v>0.02</v>
      </c>
      <c r="F4048" s="1070"/>
      <c r="G4048" s="1070"/>
      <c r="H4048" s="1070"/>
      <c r="I4048" s="1070"/>
      <c r="J4048" s="871">
        <f>VLOOKUP(C4048,'Bieu5 TH chi phi'!$B$7:$C$109,2,0)</f>
        <v>333736.29545454547</v>
      </c>
      <c r="K4048" s="690">
        <f>J4048*E4048</f>
        <v>6674.7259090909092</v>
      </c>
      <c r="L4048" s="690"/>
      <c r="M4048" s="690"/>
      <c r="N4048" s="690"/>
      <c r="O4048" s="690"/>
      <c r="P4048" s="645"/>
      <c r="Q4048" s="705"/>
      <c r="S4048" s="648"/>
      <c r="T4048" s="649"/>
      <c r="U4048" s="649"/>
      <c r="V4048" s="649"/>
      <c r="W4048" s="649"/>
    </row>
    <row r="4049" spans="1:23" s="706" customFormat="1">
      <c r="A4049" s="1058"/>
      <c r="B4049" s="1066" t="s">
        <v>788</v>
      </c>
      <c r="C4049" s="682">
        <v>43168</v>
      </c>
      <c r="D4049" s="1070" t="s">
        <v>736</v>
      </c>
      <c r="E4049" s="729">
        <v>0.09</v>
      </c>
      <c r="F4049" s="1070"/>
      <c r="G4049" s="1070"/>
      <c r="H4049" s="1070"/>
      <c r="I4049" s="1070"/>
      <c r="J4049" s="871">
        <f>VLOOKUP(C4049,'Bieu5 TH chi phi'!$B$7:$C$109,2,0)</f>
        <v>250929.54545454544</v>
      </c>
      <c r="K4049" s="690">
        <f t="shared" ref="K4049" si="1322">J4049*E4049</f>
        <v>22583.659090909088</v>
      </c>
      <c r="L4049" s="690"/>
      <c r="M4049" s="690"/>
      <c r="N4049" s="690"/>
      <c r="O4049" s="690"/>
      <c r="P4049" s="645"/>
      <c r="Q4049" s="705"/>
      <c r="S4049" s="648"/>
      <c r="T4049" s="649"/>
      <c r="U4049" s="649"/>
      <c r="V4049" s="649"/>
      <c r="W4049" s="649"/>
    </row>
    <row r="4050" spans="1:23" s="706" customFormat="1">
      <c r="A4050" s="1058"/>
      <c r="B4050" s="1063" t="s">
        <v>794</v>
      </c>
      <c r="C4050" s="771"/>
      <c r="D4050" s="1070"/>
      <c r="E4050" s="729"/>
      <c r="F4050" s="673"/>
      <c r="G4050" s="673"/>
      <c r="H4050" s="673"/>
      <c r="I4050" s="673"/>
      <c r="J4050" s="871"/>
      <c r="K4050" s="695">
        <f>SUM(K4051:K4052)</f>
        <v>97119.770547186272</v>
      </c>
      <c r="L4050" s="695"/>
      <c r="M4050" s="695"/>
      <c r="N4050" s="695"/>
      <c r="O4050" s="695"/>
      <c r="P4050" s="645"/>
      <c r="Q4050" s="705"/>
      <c r="S4050" s="648"/>
      <c r="T4050" s="649"/>
      <c r="U4050" s="649"/>
      <c r="V4050" s="649"/>
      <c r="W4050" s="649"/>
    </row>
    <row r="4051" spans="1:23" s="706" customFormat="1">
      <c r="A4051" s="1058"/>
      <c r="B4051" s="1066" t="s">
        <v>678</v>
      </c>
      <c r="C4051" s="771"/>
      <c r="D4051" s="1070" t="s">
        <v>795</v>
      </c>
      <c r="E4051" s="729">
        <v>0.8</v>
      </c>
      <c r="F4051" s="1070"/>
      <c r="G4051" s="1070"/>
      <c r="H4051" s="1070"/>
      <c r="I4051" s="1070"/>
      <c r="J4051" s="871">
        <f>VLOOKUP(B4051,'Bieu5 TH chi phi'!$B$7:$C$109,2,0)</f>
        <v>119536.55378486056</v>
      </c>
      <c r="K4051" s="690">
        <f>J4051*E4051</f>
        <v>95629.243027888457</v>
      </c>
      <c r="L4051" s="690"/>
      <c r="M4051" s="690"/>
      <c r="N4051" s="690"/>
      <c r="O4051" s="690"/>
      <c r="P4051" s="645"/>
      <c r="Q4051" s="705"/>
      <c r="S4051" s="648"/>
      <c r="T4051" s="649"/>
      <c r="U4051" s="649"/>
      <c r="V4051" s="649"/>
      <c r="W4051" s="649"/>
    </row>
    <row r="4052" spans="1:23">
      <c r="A4052" s="1058"/>
      <c r="B4052" s="1407" t="s">
        <v>683</v>
      </c>
      <c r="C4052" s="1407"/>
      <c r="D4052" s="1070" t="s">
        <v>795</v>
      </c>
      <c r="E4052" s="729">
        <v>0.65</v>
      </c>
      <c r="F4052" s="1070"/>
      <c r="G4052" s="1070"/>
      <c r="H4052" s="1070"/>
      <c r="I4052" s="1070"/>
      <c r="J4052" s="871">
        <f>VLOOKUP(B4052,'Bieu5 TH chi phi'!$B$7:$C$109,2,0)</f>
        <v>2293.1192604581674</v>
      </c>
      <c r="K4052" s="690">
        <f t="shared" ref="K4052" si="1323">J4052*E4052</f>
        <v>1490.5275192978088</v>
      </c>
      <c r="L4052" s="690"/>
      <c r="M4052" s="690"/>
      <c r="N4052" s="690"/>
      <c r="O4052" s="690"/>
      <c r="P4052" s="645" t="str">
        <f t="shared" si="1318"/>
        <v>Sai</v>
      </c>
      <c r="Q4052" s="691"/>
    </row>
    <row r="4053" spans="1:23">
      <c r="A4053" s="748"/>
      <c r="B4053" s="749"/>
      <c r="C4053" s="691"/>
      <c r="D4053" s="691"/>
      <c r="E4053" s="691"/>
      <c r="F4053" s="691"/>
      <c r="G4053" s="691"/>
      <c r="H4053" s="691"/>
      <c r="I4053" s="691"/>
      <c r="J4053" s="1090"/>
      <c r="K4053" s="814"/>
      <c r="L4053" s="814"/>
      <c r="M4053" s="814"/>
      <c r="N4053" s="814"/>
      <c r="O4053" s="814"/>
      <c r="P4053" s="645" t="str">
        <f t="shared" si="1318"/>
        <v>Đúng</v>
      </c>
      <c r="Q4053" s="858"/>
    </row>
    <row r="4054" spans="1:23">
      <c r="A4054" s="1410" t="s">
        <v>1035</v>
      </c>
      <c r="B4054" s="1410"/>
      <c r="C4054" s="1410"/>
      <c r="D4054" s="1410"/>
      <c r="E4054" s="1065"/>
      <c r="F4054" s="1065"/>
      <c r="G4054" s="1065"/>
      <c r="H4054" s="1065"/>
      <c r="I4054" s="1065"/>
      <c r="J4054" s="1088"/>
      <c r="K4054" s="725">
        <f>K4055+K4059</f>
        <v>177388.10337609786</v>
      </c>
      <c r="L4054" s="725"/>
      <c r="M4054" s="725"/>
      <c r="N4054" s="725"/>
      <c r="O4054" s="725"/>
      <c r="P4054" s="645" t="str">
        <f t="shared" si="1318"/>
        <v>Sai</v>
      </c>
      <c r="Q4054" s="691">
        <v>3.24</v>
      </c>
      <c r="S4054" s="689"/>
      <c r="T4054" s="687"/>
      <c r="U4054" s="687"/>
      <c r="V4054" s="687"/>
      <c r="W4054" s="687"/>
    </row>
    <row r="4055" spans="1:23">
      <c r="A4055" s="1058" t="s">
        <v>1036</v>
      </c>
      <c r="B4055" s="1063" t="s">
        <v>784</v>
      </c>
      <c r="C4055" s="771"/>
      <c r="D4055" s="1070"/>
      <c r="E4055" s="1070"/>
      <c r="F4055" s="1070"/>
      <c r="G4055" s="1070"/>
      <c r="H4055" s="1070"/>
      <c r="I4055" s="1070"/>
      <c r="J4055" s="871"/>
      <c r="K4055" s="695">
        <f>SUM(K4056:K4058)</f>
        <v>61879.225909090906</v>
      </c>
      <c r="L4055" s="695"/>
      <c r="M4055" s="695"/>
      <c r="N4055" s="695"/>
      <c r="O4055" s="695"/>
      <c r="P4055" s="645" t="str">
        <f t="shared" si="1318"/>
        <v>Sai</v>
      </c>
      <c r="Q4055" s="691">
        <v>0.39</v>
      </c>
      <c r="S4055" s="689"/>
      <c r="T4055" s="687"/>
      <c r="U4055" s="687"/>
      <c r="V4055" s="687"/>
      <c r="W4055" s="687"/>
    </row>
    <row r="4056" spans="1:23">
      <c r="A4056" s="1058"/>
      <c r="B4056" s="1066" t="s">
        <v>786</v>
      </c>
      <c r="C4056" s="682">
        <v>43168</v>
      </c>
      <c r="D4056" s="1070" t="s">
        <v>736</v>
      </c>
      <c r="E4056" s="729">
        <v>0.11</v>
      </c>
      <c r="F4056" s="1070"/>
      <c r="G4056" s="1070"/>
      <c r="H4056" s="1070"/>
      <c r="I4056" s="1070"/>
      <c r="J4056" s="871">
        <f>VLOOKUP(C4056,'Bieu5 TH chi phi'!$B$7:$C$109,2,0)</f>
        <v>250929.54545454544</v>
      </c>
      <c r="K4056" s="690">
        <f t="shared" ref="K4056:K4058" si="1324">J4056*E4056</f>
        <v>27602.25</v>
      </c>
      <c r="L4056" s="690"/>
      <c r="M4056" s="690"/>
      <c r="N4056" s="690"/>
      <c r="O4056" s="690"/>
      <c r="P4056" s="645" t="str">
        <f t="shared" si="1318"/>
        <v>Sai</v>
      </c>
      <c r="Q4056" s="691">
        <v>0.26</v>
      </c>
      <c r="S4056" s="689"/>
      <c r="T4056" s="687"/>
      <c r="U4056" s="687"/>
      <c r="V4056" s="687"/>
      <c r="W4056" s="687"/>
    </row>
    <row r="4057" spans="1:23">
      <c r="A4057" s="1058"/>
      <c r="B4057" s="1066" t="s">
        <v>786</v>
      </c>
      <c r="C4057" s="682">
        <v>43260</v>
      </c>
      <c r="D4057" s="1070" t="s">
        <v>736</v>
      </c>
      <c r="E4057" s="729">
        <v>0.02</v>
      </c>
      <c r="F4057" s="1070"/>
      <c r="G4057" s="1070"/>
      <c r="H4057" s="1070"/>
      <c r="I4057" s="1070"/>
      <c r="J4057" s="871">
        <f>VLOOKUP(C4057,'Bieu5 TH chi phi'!$B$7:$C$109,2,0)</f>
        <v>333736.29545454547</v>
      </c>
      <c r="K4057" s="690">
        <f t="shared" si="1324"/>
        <v>6674.7259090909092</v>
      </c>
      <c r="L4057" s="690"/>
      <c r="M4057" s="690"/>
      <c r="N4057" s="690"/>
      <c r="O4057" s="690"/>
      <c r="P4057" s="645" t="str">
        <f t="shared" si="1318"/>
        <v>Sai</v>
      </c>
      <c r="Q4057" s="691">
        <v>0.06</v>
      </c>
      <c r="S4057" s="689"/>
      <c r="T4057" s="687"/>
      <c r="U4057" s="687"/>
      <c r="V4057" s="687"/>
      <c r="W4057" s="687"/>
    </row>
    <row r="4058" spans="1:23">
      <c r="A4058" s="1058"/>
      <c r="B4058" s="1066" t="s">
        <v>788</v>
      </c>
      <c r="C4058" s="682">
        <v>43168</v>
      </c>
      <c r="D4058" s="1070" t="s">
        <v>736</v>
      </c>
      <c r="E4058" s="729">
        <v>0.11</v>
      </c>
      <c r="F4058" s="1070"/>
      <c r="G4058" s="1070"/>
      <c r="H4058" s="1070"/>
      <c r="I4058" s="1070"/>
      <c r="J4058" s="871">
        <f>VLOOKUP(C4058,'Bieu5 TH chi phi'!$B$7:$C$109,2,0)</f>
        <v>250929.54545454544</v>
      </c>
      <c r="K4058" s="690">
        <f t="shared" si="1324"/>
        <v>27602.25</v>
      </c>
      <c r="L4058" s="690"/>
      <c r="M4058" s="690"/>
      <c r="N4058" s="690"/>
      <c r="O4058" s="690"/>
      <c r="P4058" s="645" t="str">
        <f t="shared" si="1318"/>
        <v>Sai</v>
      </c>
      <c r="Q4058" s="691">
        <v>0.1</v>
      </c>
      <c r="S4058" s="689"/>
      <c r="T4058" s="687"/>
      <c r="U4058" s="687"/>
      <c r="V4058" s="687"/>
      <c r="W4058" s="687"/>
    </row>
    <row r="4059" spans="1:23">
      <c r="A4059" s="1058"/>
      <c r="B4059" s="1063" t="s">
        <v>794</v>
      </c>
      <c r="C4059" s="771"/>
      <c r="D4059" s="1070"/>
      <c r="E4059" s="729"/>
      <c r="F4059" s="673"/>
      <c r="G4059" s="673"/>
      <c r="H4059" s="673"/>
      <c r="I4059" s="673"/>
      <c r="J4059" s="871"/>
      <c r="K4059" s="695">
        <f>SUM(K4060:K4061)</f>
        <v>115508.87746700697</v>
      </c>
      <c r="L4059" s="695"/>
      <c r="M4059" s="695"/>
      <c r="N4059" s="695"/>
      <c r="O4059" s="695"/>
      <c r="P4059" s="645" t="str">
        <f t="shared" si="1318"/>
        <v>Đúng</v>
      </c>
      <c r="Q4059" s="691"/>
    </row>
    <row r="4060" spans="1:23">
      <c r="A4060" s="1058"/>
      <c r="B4060" s="1066" t="s">
        <v>678</v>
      </c>
      <c r="C4060" s="771"/>
      <c r="D4060" s="1070" t="s">
        <v>795</v>
      </c>
      <c r="E4060" s="729">
        <v>0.95</v>
      </c>
      <c r="F4060" s="1070"/>
      <c r="G4060" s="1070"/>
      <c r="H4060" s="1070"/>
      <c r="I4060" s="1070"/>
      <c r="J4060" s="871">
        <f>VLOOKUP(B4060,'Bieu5 TH chi phi'!$B$7:$C$109,2,0)</f>
        <v>119536.55378486056</v>
      </c>
      <c r="K4060" s="690">
        <f t="shared" ref="K4060:K4061" si="1325">J4060*E4060</f>
        <v>113559.72609561753</v>
      </c>
      <c r="L4060" s="690"/>
      <c r="M4060" s="690"/>
      <c r="N4060" s="690"/>
      <c r="O4060" s="690"/>
      <c r="P4060" s="645" t="str">
        <f t="shared" si="1318"/>
        <v>Sai</v>
      </c>
      <c r="Q4060" s="691">
        <v>1.83</v>
      </c>
      <c r="S4060" s="689"/>
      <c r="T4060" s="687"/>
      <c r="U4060" s="687"/>
      <c r="V4060" s="687"/>
      <c r="W4060" s="687"/>
    </row>
    <row r="4061" spans="1:23">
      <c r="A4061" s="1215"/>
      <c r="B4061" s="1409" t="s">
        <v>683</v>
      </c>
      <c r="C4061" s="1409"/>
      <c r="D4061" s="716" t="s">
        <v>795</v>
      </c>
      <c r="E4061" s="1216">
        <v>0.85</v>
      </c>
      <c r="F4061" s="716"/>
      <c r="G4061" s="716"/>
      <c r="H4061" s="716"/>
      <c r="I4061" s="716"/>
      <c r="J4061" s="1160">
        <f>VLOOKUP(B4061,'Bieu5 TH chi phi'!$B$7:$C$109,2,0)</f>
        <v>2293.1192604581674</v>
      </c>
      <c r="K4061" s="1205">
        <f t="shared" si="1325"/>
        <v>1949.1513713894424</v>
      </c>
      <c r="L4061" s="1205"/>
      <c r="M4061" s="1205"/>
      <c r="N4061" s="1205"/>
      <c r="O4061" s="1205"/>
      <c r="P4061" s="645" t="str">
        <f t="shared" si="1318"/>
        <v>Sai</v>
      </c>
      <c r="Q4061" s="691">
        <v>0.02</v>
      </c>
      <c r="S4061" s="689"/>
      <c r="T4061" s="687"/>
      <c r="U4061" s="687"/>
      <c r="V4061" s="687"/>
      <c r="W4061" s="687"/>
    </row>
    <row r="4062" spans="1:23">
      <c r="A4062" s="846"/>
      <c r="B4062" s="1068"/>
      <c r="C4062" s="659"/>
      <c r="D4062" s="658"/>
      <c r="E4062" s="658"/>
      <c r="F4062" s="658"/>
      <c r="G4062" s="658"/>
      <c r="H4062" s="658"/>
      <c r="I4062" s="658"/>
      <c r="J4062" s="1095"/>
      <c r="K4062" s="722"/>
      <c r="L4062" s="722"/>
      <c r="M4062" s="722"/>
      <c r="N4062" s="722"/>
      <c r="O4062" s="722"/>
      <c r="P4062" s="645" t="str">
        <f t="shared" si="1318"/>
        <v>Đúng</v>
      </c>
      <c r="Q4062" s="691"/>
    </row>
    <row r="4063" spans="1:23">
      <c r="A4063" s="1410" t="s">
        <v>1037</v>
      </c>
      <c r="B4063" s="1410"/>
      <c r="C4063" s="1410"/>
      <c r="D4063" s="1410"/>
      <c r="E4063" s="1065"/>
      <c r="F4063" s="1065"/>
      <c r="G4063" s="1065"/>
      <c r="H4063" s="1065"/>
      <c r="I4063" s="1065"/>
      <c r="J4063" s="1088"/>
      <c r="K4063" s="725">
        <f>K4064+K4068</f>
        <v>211672.6554244952</v>
      </c>
      <c r="L4063" s="725"/>
      <c r="M4063" s="725"/>
      <c r="N4063" s="725"/>
      <c r="O4063" s="725"/>
      <c r="P4063" s="645" t="str">
        <f t="shared" si="1318"/>
        <v>Sai</v>
      </c>
      <c r="Q4063" s="691">
        <v>0.03</v>
      </c>
      <c r="S4063" s="689"/>
      <c r="T4063" s="687"/>
      <c r="U4063" s="687"/>
      <c r="V4063" s="687"/>
      <c r="W4063" s="687"/>
    </row>
    <row r="4064" spans="1:23">
      <c r="A4064" s="1058" t="s">
        <v>1038</v>
      </c>
      <c r="B4064" s="1063" t="s">
        <v>784</v>
      </c>
      <c r="C4064" s="771"/>
      <c r="D4064" s="1070"/>
      <c r="E4064" s="1070"/>
      <c r="F4064" s="1070"/>
      <c r="G4064" s="1070"/>
      <c r="H4064" s="1070"/>
      <c r="I4064" s="1070"/>
      <c r="J4064" s="871"/>
      <c r="K4064" s="695">
        <f>SUM(K4065:K4067)</f>
        <v>69407.112272727274</v>
      </c>
      <c r="L4064" s="695"/>
      <c r="M4064" s="695"/>
      <c r="N4064" s="695"/>
      <c r="O4064" s="695"/>
      <c r="P4064" s="645" t="str">
        <f t="shared" si="1318"/>
        <v>Sai</v>
      </c>
      <c r="Q4064" s="691">
        <v>0.01</v>
      </c>
      <c r="S4064" s="689"/>
      <c r="T4064" s="687"/>
      <c r="U4064" s="687"/>
      <c r="V4064" s="687"/>
      <c r="W4064" s="687"/>
    </row>
    <row r="4065" spans="1:23">
      <c r="A4065" s="1058"/>
      <c r="B4065" s="1066" t="s">
        <v>786</v>
      </c>
      <c r="C4065" s="682">
        <v>43168</v>
      </c>
      <c r="D4065" s="1070" t="s">
        <v>736</v>
      </c>
      <c r="E4065" s="729">
        <v>0.11</v>
      </c>
      <c r="F4065" s="1070"/>
      <c r="G4065" s="1070"/>
      <c r="H4065" s="1070"/>
      <c r="I4065" s="1070"/>
      <c r="J4065" s="871">
        <f>VLOOKUP(C4065,'Bieu5 TH chi phi'!$B$7:$C$109,2,0)</f>
        <v>250929.54545454544</v>
      </c>
      <c r="K4065" s="690">
        <f t="shared" ref="K4065:K4067" si="1326">J4065*E4065</f>
        <v>27602.25</v>
      </c>
      <c r="L4065" s="690"/>
      <c r="M4065" s="690"/>
      <c r="N4065" s="690"/>
      <c r="O4065" s="690"/>
      <c r="P4065" s="645" t="str">
        <f t="shared" si="1318"/>
        <v>Sai</v>
      </c>
      <c r="Q4065" s="691">
        <v>30</v>
      </c>
    </row>
    <row r="4066" spans="1:23" s="706" customFormat="1">
      <c r="A4066" s="1058"/>
      <c r="B4066" s="1066" t="s">
        <v>786</v>
      </c>
      <c r="C4066" s="682">
        <v>43260</v>
      </c>
      <c r="D4066" s="1070" t="s">
        <v>736</v>
      </c>
      <c r="E4066" s="729">
        <v>0.02</v>
      </c>
      <c r="F4066" s="1070"/>
      <c r="G4066" s="1070"/>
      <c r="H4066" s="1070"/>
      <c r="I4066" s="1070"/>
      <c r="J4066" s="871">
        <f>VLOOKUP(C4066,'Bieu5 TH chi phi'!$B$7:$C$109,2,0)</f>
        <v>333736.29545454547</v>
      </c>
      <c r="K4066" s="690">
        <f t="shared" si="1326"/>
        <v>6674.7259090909092</v>
      </c>
      <c r="L4066" s="690"/>
      <c r="M4066" s="690"/>
      <c r="N4066" s="690"/>
      <c r="O4066" s="690"/>
      <c r="P4066" s="645"/>
      <c r="Q4066" s="705"/>
      <c r="S4066" s="648"/>
      <c r="T4066" s="649"/>
      <c r="U4066" s="649"/>
      <c r="V4066" s="649"/>
      <c r="W4066" s="649"/>
    </row>
    <row r="4067" spans="1:23" s="706" customFormat="1">
      <c r="A4067" s="1058"/>
      <c r="B4067" s="1066" t="s">
        <v>788</v>
      </c>
      <c r="C4067" s="682">
        <v>43168</v>
      </c>
      <c r="D4067" s="1070" t="s">
        <v>736</v>
      </c>
      <c r="E4067" s="729">
        <v>0.14000000000000001</v>
      </c>
      <c r="F4067" s="1070"/>
      <c r="G4067" s="1070"/>
      <c r="H4067" s="1070"/>
      <c r="I4067" s="1070"/>
      <c r="J4067" s="871">
        <f>VLOOKUP(C4067,'Bieu5 TH chi phi'!$B$7:$C$109,2,0)</f>
        <v>250929.54545454544</v>
      </c>
      <c r="K4067" s="690">
        <f t="shared" si="1326"/>
        <v>35130.136363636368</v>
      </c>
      <c r="L4067" s="690"/>
      <c r="M4067" s="690"/>
      <c r="N4067" s="690"/>
      <c r="O4067" s="690"/>
      <c r="P4067" s="645"/>
      <c r="Q4067" s="705"/>
      <c r="S4067" s="689"/>
      <c r="T4067" s="687"/>
      <c r="U4067" s="687"/>
      <c r="V4067" s="687"/>
      <c r="W4067" s="687"/>
    </row>
    <row r="4068" spans="1:23" s="706" customFormat="1">
      <c r="A4068" s="1058"/>
      <c r="B4068" s="1063" t="s">
        <v>794</v>
      </c>
      <c r="C4068" s="771"/>
      <c r="D4068" s="1070"/>
      <c r="E4068" s="729"/>
      <c r="F4068" s="673"/>
      <c r="G4068" s="673"/>
      <c r="H4068" s="673"/>
      <c r="I4068" s="673"/>
      <c r="J4068" s="871"/>
      <c r="K4068" s="695">
        <f>SUM(K4069:K4070)</f>
        <v>142265.54315176792</v>
      </c>
      <c r="L4068" s="695"/>
      <c r="M4068" s="695"/>
      <c r="N4068" s="695"/>
      <c r="O4068" s="695"/>
      <c r="P4068" s="645"/>
      <c r="Q4068" s="705"/>
      <c r="S4068" s="648"/>
      <c r="T4068" s="649"/>
      <c r="U4068" s="649"/>
      <c r="V4068" s="649"/>
      <c r="W4068" s="649"/>
    </row>
    <row r="4069" spans="1:23" s="706" customFormat="1">
      <c r="A4069" s="1058"/>
      <c r="B4069" s="1066" t="s">
        <v>678</v>
      </c>
      <c r="C4069" s="771"/>
      <c r="D4069" s="1070" t="s">
        <v>795</v>
      </c>
      <c r="E4069" s="729">
        <v>1.17</v>
      </c>
      <c r="F4069" s="1070"/>
      <c r="G4069" s="1070"/>
      <c r="H4069" s="1070"/>
      <c r="I4069" s="1070"/>
      <c r="J4069" s="871">
        <f>VLOOKUP(B4069,'Bieu5 TH chi phi'!$B$7:$C$109,2,0)</f>
        <v>119536.55378486056</v>
      </c>
      <c r="K4069" s="690">
        <f t="shared" ref="K4069:K4070" si="1327">J4069*E4069</f>
        <v>139857.76792828683</v>
      </c>
      <c r="L4069" s="690"/>
      <c r="M4069" s="690"/>
      <c r="N4069" s="690"/>
      <c r="O4069" s="690"/>
      <c r="P4069" s="645"/>
      <c r="Q4069" s="705"/>
      <c r="S4069" s="648"/>
      <c r="T4069" s="649"/>
      <c r="U4069" s="649"/>
      <c r="V4069" s="649"/>
      <c r="W4069" s="649"/>
    </row>
    <row r="4070" spans="1:23" s="706" customFormat="1">
      <c r="A4070" s="1215"/>
      <c r="B4070" s="1409" t="s">
        <v>683</v>
      </c>
      <c r="C4070" s="1409"/>
      <c r="D4070" s="716" t="s">
        <v>795</v>
      </c>
      <c r="E4070" s="1216">
        <v>1.05</v>
      </c>
      <c r="F4070" s="716"/>
      <c r="G4070" s="716"/>
      <c r="H4070" s="716"/>
      <c r="I4070" s="716"/>
      <c r="J4070" s="1160">
        <f>VLOOKUP(B4070,'Bieu5 TH chi phi'!$B$7:$C$109,2,0)</f>
        <v>2293.1192604581674</v>
      </c>
      <c r="K4070" s="1205">
        <f t="shared" si="1327"/>
        <v>2407.775223481076</v>
      </c>
      <c r="L4070" s="1205"/>
      <c r="M4070" s="1205"/>
      <c r="N4070" s="1205"/>
      <c r="O4070" s="1205"/>
      <c r="P4070" s="645"/>
      <c r="Q4070" s="705"/>
      <c r="S4070" s="689"/>
      <c r="T4070" s="687"/>
      <c r="U4070" s="687"/>
      <c r="V4070" s="687"/>
      <c r="W4070" s="687"/>
    </row>
    <row r="4071" spans="1:23" s="706" customFormat="1">
      <c r="A4071" s="748"/>
      <c r="B4071" s="1064"/>
      <c r="C4071" s="1064"/>
      <c r="D4071" s="691"/>
      <c r="E4071" s="691"/>
      <c r="F4071" s="691"/>
      <c r="G4071" s="691"/>
      <c r="H4071" s="691"/>
      <c r="I4071" s="691"/>
      <c r="J4071" s="1095"/>
      <c r="K4071" s="737"/>
      <c r="L4071" s="737"/>
      <c r="M4071" s="737"/>
      <c r="N4071" s="737"/>
      <c r="O4071" s="737"/>
      <c r="P4071" s="645"/>
      <c r="Q4071" s="705"/>
      <c r="S4071" s="648"/>
      <c r="T4071" s="649"/>
      <c r="U4071" s="649"/>
      <c r="V4071" s="649"/>
      <c r="W4071" s="649"/>
    </row>
    <row r="4072" spans="1:23" s="706" customFormat="1">
      <c r="A4072" s="1410" t="s">
        <v>1368</v>
      </c>
      <c r="B4072" s="1410"/>
      <c r="C4072" s="1410"/>
      <c r="D4072" s="1410"/>
      <c r="E4072" s="1065"/>
      <c r="F4072" s="1065"/>
      <c r="G4072" s="1065"/>
      <c r="H4072" s="1065"/>
      <c r="I4072" s="1065"/>
      <c r="J4072" s="1088"/>
      <c r="K4072" s="725">
        <f>K4073+K4077</f>
        <v>245694.72330252852</v>
      </c>
      <c r="L4072" s="725"/>
      <c r="M4072" s="725"/>
      <c r="N4072" s="725"/>
      <c r="O4072" s="725"/>
      <c r="P4072" s="645"/>
      <c r="Q4072" s="705"/>
      <c r="S4072" s="648"/>
      <c r="T4072" s="649"/>
      <c r="U4072" s="649"/>
      <c r="V4072" s="649"/>
      <c r="W4072" s="649"/>
    </row>
    <row r="4073" spans="1:23" s="706" customFormat="1">
      <c r="A4073" s="1058" t="s">
        <v>1040</v>
      </c>
      <c r="B4073" s="1063" t="s">
        <v>784</v>
      </c>
      <c r="C4073" s="771"/>
      <c r="D4073" s="1070"/>
      <c r="E4073" s="1070"/>
      <c r="F4073" s="1070"/>
      <c r="G4073" s="1070"/>
      <c r="H4073" s="1070"/>
      <c r="I4073" s="1070"/>
      <c r="J4073" s="871"/>
      <c r="K4073" s="695">
        <f>SUM(K4074:K4076)</f>
        <v>86972.180454545451</v>
      </c>
      <c r="L4073" s="695"/>
      <c r="M4073" s="695"/>
      <c r="N4073" s="695"/>
      <c r="O4073" s="695"/>
      <c r="P4073" s="645"/>
      <c r="Q4073" s="705"/>
      <c r="S4073" s="648"/>
      <c r="T4073" s="649"/>
      <c r="U4073" s="649"/>
      <c r="V4073" s="649"/>
      <c r="W4073" s="649"/>
    </row>
    <row r="4074" spans="1:23" s="706" customFormat="1">
      <c r="A4074" s="1058"/>
      <c r="B4074" s="1066" t="s">
        <v>786</v>
      </c>
      <c r="C4074" s="682">
        <v>43168</v>
      </c>
      <c r="D4074" s="1070" t="s">
        <v>736</v>
      </c>
      <c r="E4074" s="729">
        <v>0.16</v>
      </c>
      <c r="F4074" s="1070"/>
      <c r="G4074" s="1070"/>
      <c r="H4074" s="1070"/>
      <c r="I4074" s="1070"/>
      <c r="J4074" s="871">
        <f>VLOOKUP(C4074,'Bieu5 TH chi phi'!$B$7:$C$109,2,0)</f>
        <v>250929.54545454544</v>
      </c>
      <c r="K4074" s="690">
        <f t="shared" ref="K4074:K4076" si="1328">J4074*E4074</f>
        <v>40148.727272727272</v>
      </c>
      <c r="L4074" s="690"/>
      <c r="M4074" s="690"/>
      <c r="N4074" s="690"/>
      <c r="O4074" s="690"/>
      <c r="P4074" s="645"/>
      <c r="Q4074" s="705"/>
      <c r="S4074" s="648"/>
      <c r="T4074" s="649"/>
      <c r="U4074" s="649"/>
      <c r="V4074" s="649"/>
      <c r="W4074" s="649"/>
    </row>
    <row r="4075" spans="1:23">
      <c r="A4075" s="1058"/>
      <c r="B4075" s="1066" t="s">
        <v>786</v>
      </c>
      <c r="C4075" s="682">
        <v>43260</v>
      </c>
      <c r="D4075" s="1070" t="s">
        <v>736</v>
      </c>
      <c r="E4075" s="729">
        <v>0.02</v>
      </c>
      <c r="F4075" s="1070"/>
      <c r="G4075" s="1070"/>
      <c r="H4075" s="1070"/>
      <c r="I4075" s="1070"/>
      <c r="J4075" s="871">
        <f>VLOOKUP(C4075,'Bieu5 TH chi phi'!$B$7:$C$109,2,0)</f>
        <v>333736.29545454547</v>
      </c>
      <c r="K4075" s="690">
        <f t="shared" si="1328"/>
        <v>6674.7259090909092</v>
      </c>
      <c r="L4075" s="690"/>
      <c r="M4075" s="690"/>
      <c r="N4075" s="690"/>
      <c r="O4075" s="690"/>
      <c r="P4075" s="645" t="str">
        <f t="shared" ref="P4075:P4132" si="1329">IF(E4075=Q4075,"Đúng","Sai")</f>
        <v>Sai</v>
      </c>
      <c r="Q4075" s="691"/>
    </row>
    <row r="4076" spans="1:23">
      <c r="A4076" s="1058"/>
      <c r="B4076" s="1066" t="s">
        <v>788</v>
      </c>
      <c r="C4076" s="682">
        <v>43168</v>
      </c>
      <c r="D4076" s="1070" t="s">
        <v>736</v>
      </c>
      <c r="E4076" s="729">
        <v>0.16</v>
      </c>
      <c r="F4076" s="1070"/>
      <c r="G4076" s="1070"/>
      <c r="H4076" s="1070"/>
      <c r="I4076" s="1070"/>
      <c r="J4076" s="871">
        <f>VLOOKUP(C4076,'Bieu5 TH chi phi'!$B$7:$C$109,2,0)</f>
        <v>250929.54545454544</v>
      </c>
      <c r="K4076" s="690">
        <f t="shared" si="1328"/>
        <v>40148.727272727272</v>
      </c>
      <c r="L4076" s="690"/>
      <c r="M4076" s="690"/>
      <c r="N4076" s="690"/>
      <c r="O4076" s="690"/>
      <c r="P4076" s="645" t="str">
        <f t="shared" si="1329"/>
        <v>Sai</v>
      </c>
    </row>
    <row r="4077" spans="1:23">
      <c r="A4077" s="1058"/>
      <c r="B4077" s="1063" t="s">
        <v>794</v>
      </c>
      <c r="C4077" s="771"/>
      <c r="D4077" s="1070"/>
      <c r="E4077" s="729"/>
      <c r="F4077" s="673"/>
      <c r="G4077" s="673"/>
      <c r="H4077" s="673"/>
      <c r="I4077" s="673"/>
      <c r="J4077" s="871"/>
      <c r="K4077" s="695">
        <f>SUM(K4078:K4079)</f>
        <v>158722.54284798307</v>
      </c>
      <c r="L4077" s="695"/>
      <c r="M4077" s="695"/>
      <c r="N4077" s="695"/>
      <c r="O4077" s="695"/>
      <c r="P4077" s="645" t="str">
        <f t="shared" si="1329"/>
        <v>Đúng</v>
      </c>
    </row>
    <row r="4078" spans="1:23">
      <c r="A4078" s="1058"/>
      <c r="B4078" s="1066" t="s">
        <v>678</v>
      </c>
      <c r="C4078" s="771"/>
      <c r="D4078" s="1070" t="s">
        <v>795</v>
      </c>
      <c r="E4078" s="729">
        <v>1.3</v>
      </c>
      <c r="F4078" s="1070"/>
      <c r="G4078" s="1070"/>
      <c r="H4078" s="1070"/>
      <c r="I4078" s="1070"/>
      <c r="J4078" s="871">
        <f>VLOOKUP(B4078,'Bieu5 TH chi phi'!$B$7:$C$109,2,0)</f>
        <v>119536.55378486056</v>
      </c>
      <c r="K4078" s="690">
        <f t="shared" ref="K4078:K4079" si="1330">J4078*E4078</f>
        <v>155397.51992031874</v>
      </c>
      <c r="L4078" s="690"/>
      <c r="M4078" s="690"/>
      <c r="N4078" s="690"/>
      <c r="O4078" s="690"/>
      <c r="P4078" s="645" t="str">
        <f t="shared" si="1329"/>
        <v>Sai</v>
      </c>
      <c r="Q4078" s="858"/>
    </row>
    <row r="4079" spans="1:23">
      <c r="A4079" s="1215"/>
      <c r="B4079" s="1409" t="s">
        <v>683</v>
      </c>
      <c r="C4079" s="1409"/>
      <c r="D4079" s="716" t="s">
        <v>795</v>
      </c>
      <c r="E4079" s="1216">
        <v>1.45</v>
      </c>
      <c r="F4079" s="716"/>
      <c r="G4079" s="716"/>
      <c r="H4079" s="716"/>
      <c r="I4079" s="716"/>
      <c r="J4079" s="1160">
        <f>VLOOKUP(B4079,'Bieu5 TH chi phi'!$B$7:$C$109,2,0)</f>
        <v>2293.1192604581674</v>
      </c>
      <c r="K4079" s="1205">
        <f t="shared" si="1330"/>
        <v>3325.0229276643427</v>
      </c>
      <c r="L4079" s="1205"/>
      <c r="M4079" s="1205"/>
      <c r="N4079" s="1205"/>
      <c r="O4079" s="1205"/>
      <c r="P4079" s="645" t="str">
        <f t="shared" si="1329"/>
        <v>Sai</v>
      </c>
      <c r="Q4079" s="691">
        <v>1.43</v>
      </c>
      <c r="S4079" s="689"/>
      <c r="T4079" s="687"/>
      <c r="U4079" s="687"/>
      <c r="V4079" s="687"/>
      <c r="W4079" s="687"/>
    </row>
    <row r="4080" spans="1:23">
      <c r="A4080" s="748"/>
      <c r="B4080" s="1064"/>
      <c r="C4080" s="1064"/>
      <c r="D4080" s="691"/>
      <c r="E4080" s="1083"/>
      <c r="F4080" s="691"/>
      <c r="G4080" s="691"/>
      <c r="H4080" s="691"/>
      <c r="I4080" s="691"/>
      <c r="J4080" s="721"/>
      <c r="K4080" s="814"/>
      <c r="L4080" s="814"/>
      <c r="M4080" s="814"/>
      <c r="N4080" s="814"/>
      <c r="O4080" s="814"/>
      <c r="P4080" s="645" t="str">
        <f t="shared" si="1329"/>
        <v>Sai</v>
      </c>
      <c r="Q4080" s="691">
        <v>0.12</v>
      </c>
      <c r="S4080" s="689"/>
      <c r="T4080" s="687"/>
      <c r="U4080" s="687"/>
      <c r="V4080" s="687"/>
      <c r="W4080" s="687"/>
    </row>
    <row r="4081" spans="1:23">
      <c r="A4081" s="748"/>
      <c r="B4081" s="749"/>
      <c r="C4081" s="691"/>
      <c r="D4081" s="691"/>
      <c r="E4081" s="691"/>
      <c r="F4081" s="691"/>
      <c r="G4081" s="691"/>
      <c r="H4081" s="691"/>
      <c r="I4081" s="691"/>
      <c r="J4081" s="1089"/>
      <c r="K4081" s="814"/>
      <c r="L4081" s="814"/>
      <c r="M4081" s="814"/>
      <c r="N4081" s="814"/>
      <c r="O4081" s="814"/>
      <c r="P4081" s="645" t="str">
        <f t="shared" si="1329"/>
        <v>Sai</v>
      </c>
      <c r="Q4081" s="691">
        <v>0.03</v>
      </c>
      <c r="S4081" s="689"/>
      <c r="T4081" s="687"/>
      <c r="U4081" s="687"/>
      <c r="V4081" s="687"/>
      <c r="W4081" s="687"/>
    </row>
    <row r="4082" spans="1:23">
      <c r="A4082" s="1410" t="s">
        <v>1039</v>
      </c>
      <c r="B4082" s="1410"/>
      <c r="C4082" s="1410"/>
      <c r="D4082" s="1410"/>
      <c r="E4082" s="1198"/>
      <c r="F4082" s="1198"/>
      <c r="G4082" s="1198"/>
      <c r="H4082" s="1198"/>
      <c r="I4082" s="1198"/>
      <c r="J4082" s="1217"/>
      <c r="K4082" s="725">
        <f>K4083+K4087</f>
        <v>276012.13018816779</v>
      </c>
      <c r="L4082" s="725"/>
      <c r="M4082" s="725"/>
      <c r="N4082" s="725"/>
      <c r="O4082" s="725"/>
      <c r="P4082" s="645" t="str">
        <f t="shared" si="1329"/>
        <v>Sai</v>
      </c>
      <c r="Q4082" s="691">
        <v>0.05</v>
      </c>
      <c r="S4082" s="689"/>
      <c r="T4082" s="687"/>
      <c r="U4082" s="687"/>
      <c r="V4082" s="687"/>
      <c r="W4082" s="687"/>
    </row>
    <row r="4083" spans="1:23">
      <c r="A4083" s="1196" t="s">
        <v>1042</v>
      </c>
      <c r="B4083" s="1201" t="s">
        <v>784</v>
      </c>
      <c r="C4083" s="771"/>
      <c r="D4083" s="1199"/>
      <c r="E4083" s="1199"/>
      <c r="F4083" s="1199"/>
      <c r="G4083" s="1199"/>
      <c r="H4083" s="1199"/>
      <c r="I4083" s="1199"/>
      <c r="J4083" s="871"/>
      <c r="K4083" s="695">
        <f>SUM(K4084:K4086)</f>
        <v>102027.95318181819</v>
      </c>
      <c r="L4083" s="695"/>
      <c r="M4083" s="695"/>
      <c r="N4083" s="695"/>
      <c r="O4083" s="695"/>
      <c r="P4083" s="645" t="str">
        <f t="shared" si="1329"/>
        <v>Đúng</v>
      </c>
      <c r="Q4083" s="691"/>
    </row>
    <row r="4084" spans="1:23">
      <c r="A4084" s="1196"/>
      <c r="B4084" s="1197" t="s">
        <v>786</v>
      </c>
      <c r="C4084" s="682">
        <v>43168</v>
      </c>
      <c r="D4084" s="1199" t="s">
        <v>736</v>
      </c>
      <c r="E4084" s="729">
        <v>0.21</v>
      </c>
      <c r="F4084" s="1199"/>
      <c r="G4084" s="1199"/>
      <c r="H4084" s="1199"/>
      <c r="I4084" s="1199"/>
      <c r="J4084" s="871">
        <f>VLOOKUP(C4084,'Bieu5 TH chi phi'!$B$7:$C$109,2,0)</f>
        <v>250929.54545454544</v>
      </c>
      <c r="K4084" s="690">
        <f t="shared" ref="K4084:K4086" si="1331">J4084*E4084</f>
        <v>52695.204545454544</v>
      </c>
      <c r="L4084" s="690"/>
      <c r="M4084" s="690"/>
      <c r="N4084" s="690"/>
      <c r="O4084" s="690"/>
      <c r="P4084" s="645" t="str">
        <f t="shared" si="1329"/>
        <v>Sai</v>
      </c>
      <c r="Q4084" s="691">
        <v>0.92</v>
      </c>
      <c r="S4084" s="689"/>
      <c r="T4084" s="687"/>
      <c r="U4084" s="687"/>
      <c r="V4084" s="687"/>
      <c r="W4084" s="687"/>
    </row>
    <row r="4085" spans="1:23">
      <c r="A4085" s="1058"/>
      <c r="B4085" s="1066" t="s">
        <v>786</v>
      </c>
      <c r="C4085" s="682">
        <v>43260</v>
      </c>
      <c r="D4085" s="1070" t="s">
        <v>736</v>
      </c>
      <c r="E4085" s="729">
        <v>0.02</v>
      </c>
      <c r="F4085" s="1070"/>
      <c r="G4085" s="1070"/>
      <c r="H4085" s="1070"/>
      <c r="I4085" s="1070"/>
      <c r="J4085" s="871">
        <f>VLOOKUP(C4085,'Bieu5 TH chi phi'!$B$7:$C$109,2,0)</f>
        <v>333736.29545454547</v>
      </c>
      <c r="K4085" s="690">
        <f t="shared" si="1331"/>
        <v>6674.7259090909092</v>
      </c>
      <c r="L4085" s="690"/>
      <c r="M4085" s="690"/>
      <c r="N4085" s="690"/>
      <c r="O4085" s="690"/>
      <c r="P4085" s="645" t="str">
        <f t="shared" si="1329"/>
        <v>Sai</v>
      </c>
      <c r="Q4085" s="691">
        <v>0.01</v>
      </c>
      <c r="S4085" s="689"/>
      <c r="T4085" s="687"/>
      <c r="U4085" s="687"/>
      <c r="V4085" s="687"/>
      <c r="W4085" s="687"/>
    </row>
    <row r="4086" spans="1:23">
      <c r="A4086" s="1058"/>
      <c r="B4086" s="1066" t="s">
        <v>788</v>
      </c>
      <c r="C4086" s="682">
        <v>43168</v>
      </c>
      <c r="D4086" s="1070" t="s">
        <v>736</v>
      </c>
      <c r="E4086" s="729">
        <v>0.17</v>
      </c>
      <c r="F4086" s="1070"/>
      <c r="G4086" s="1070"/>
      <c r="H4086" s="1070"/>
      <c r="I4086" s="1070"/>
      <c r="J4086" s="871">
        <f>VLOOKUP(C4086,'Bieu5 TH chi phi'!$B$7:$C$109,2,0)</f>
        <v>250929.54545454544</v>
      </c>
      <c r="K4086" s="690">
        <f t="shared" si="1331"/>
        <v>42658.022727272728</v>
      </c>
      <c r="L4086" s="690"/>
      <c r="M4086" s="690"/>
      <c r="N4086" s="690"/>
      <c r="O4086" s="690"/>
      <c r="P4086" s="645" t="str">
        <f t="shared" si="1329"/>
        <v>Sai</v>
      </c>
      <c r="Q4086" s="691">
        <v>13.14</v>
      </c>
      <c r="S4086" s="689"/>
      <c r="T4086" s="687"/>
      <c r="U4086" s="687"/>
      <c r="V4086" s="687"/>
      <c r="W4086" s="687"/>
    </row>
    <row r="4087" spans="1:23">
      <c r="A4087" s="1058"/>
      <c r="B4087" s="1063" t="s">
        <v>794</v>
      </c>
      <c r="C4087" s="771"/>
      <c r="D4087" s="1070"/>
      <c r="E4087" s="729"/>
      <c r="F4087" s="673"/>
      <c r="G4087" s="673"/>
      <c r="H4087" s="673"/>
      <c r="I4087" s="673"/>
      <c r="J4087" s="871"/>
      <c r="K4087" s="695">
        <f>SUM(K4088:K4089)</f>
        <v>173984.17700634961</v>
      </c>
      <c r="L4087" s="695"/>
      <c r="M4087" s="695"/>
      <c r="N4087" s="695"/>
      <c r="O4087" s="695"/>
      <c r="P4087" s="645" t="str">
        <f t="shared" si="1329"/>
        <v>Đúng</v>
      </c>
      <c r="Q4087" s="691"/>
    </row>
    <row r="4088" spans="1:23">
      <c r="A4088" s="1196"/>
      <c r="B4088" s="1197" t="s">
        <v>678</v>
      </c>
      <c r="C4088" s="771"/>
      <c r="D4088" s="1199" t="s">
        <v>795</v>
      </c>
      <c r="E4088" s="729">
        <v>1.42</v>
      </c>
      <c r="F4088" s="1199"/>
      <c r="G4088" s="1199"/>
      <c r="H4088" s="1199"/>
      <c r="I4088" s="1199"/>
      <c r="J4088" s="871">
        <f>VLOOKUP(B4088,'Bieu5 TH chi phi'!$B$7:$C$109,2,0)</f>
        <v>119536.55378486056</v>
      </c>
      <c r="K4088" s="690">
        <f t="shared" ref="K4088:K4089" si="1332">J4088*E4088</f>
        <v>169741.906374502</v>
      </c>
      <c r="L4088" s="690"/>
      <c r="M4088" s="690"/>
      <c r="N4088" s="690"/>
      <c r="O4088" s="690"/>
      <c r="P4088" s="645" t="str">
        <f t="shared" si="1329"/>
        <v>Sai</v>
      </c>
      <c r="Q4088" s="691">
        <v>0.01</v>
      </c>
      <c r="S4088" s="689"/>
      <c r="T4088" s="687"/>
      <c r="U4088" s="687"/>
      <c r="V4088" s="687"/>
      <c r="W4088" s="687"/>
    </row>
    <row r="4089" spans="1:23">
      <c r="A4089" s="1215"/>
      <c r="B4089" s="1409" t="s">
        <v>683</v>
      </c>
      <c r="C4089" s="1409"/>
      <c r="D4089" s="716" t="s">
        <v>795</v>
      </c>
      <c r="E4089" s="1216">
        <v>1.85</v>
      </c>
      <c r="F4089" s="716"/>
      <c r="G4089" s="716"/>
      <c r="H4089" s="716"/>
      <c r="I4089" s="716"/>
      <c r="J4089" s="1160">
        <f>VLOOKUP(B4089,'Bieu5 TH chi phi'!$B$7:$C$109,2,0)</f>
        <v>2293.1192604581674</v>
      </c>
      <c r="K4089" s="1205">
        <f t="shared" si="1332"/>
        <v>4242.2706318476103</v>
      </c>
      <c r="L4089" s="1205"/>
      <c r="M4089" s="1205"/>
      <c r="N4089" s="1205"/>
      <c r="O4089" s="1205"/>
      <c r="P4089" s="645" t="str">
        <f t="shared" si="1329"/>
        <v>Sai</v>
      </c>
      <c r="Q4089" s="691">
        <v>4.0000000000000001E-3</v>
      </c>
      <c r="S4089" s="689"/>
      <c r="T4089" s="687"/>
      <c r="U4089" s="687"/>
      <c r="V4089" s="687"/>
      <c r="W4089" s="687"/>
    </row>
    <row r="4090" spans="1:23" s="706" customFormat="1">
      <c r="A4090" s="748"/>
      <c r="B4090" s="749"/>
      <c r="C4090" s="691"/>
      <c r="D4090" s="691"/>
      <c r="E4090" s="691"/>
      <c r="F4090" s="691"/>
      <c r="G4090" s="691"/>
      <c r="H4090" s="691"/>
      <c r="I4090" s="691"/>
      <c r="J4090" s="1095"/>
      <c r="K4090" s="814"/>
      <c r="L4090" s="814"/>
      <c r="M4090" s="814"/>
      <c r="N4090" s="814"/>
      <c r="O4090" s="814"/>
      <c r="P4090" s="645"/>
      <c r="Q4090" s="705"/>
      <c r="S4090" s="648"/>
      <c r="T4090" s="649"/>
      <c r="U4090" s="649"/>
      <c r="V4090" s="649"/>
      <c r="W4090" s="649"/>
    </row>
    <row r="4091" spans="1:23" s="706" customFormat="1">
      <c r="A4091" s="1410" t="s">
        <v>1041</v>
      </c>
      <c r="B4091" s="1410"/>
      <c r="C4091" s="1410"/>
      <c r="D4091" s="1410"/>
      <c r="E4091" s="796"/>
      <c r="F4091" s="796"/>
      <c r="G4091" s="796"/>
      <c r="H4091" s="796"/>
      <c r="I4091" s="796"/>
      <c r="J4091" s="1088"/>
      <c r="K4091" s="725">
        <f>K4092+K4096</f>
        <v>329082.47136889939</v>
      </c>
      <c r="L4091" s="725"/>
      <c r="M4091" s="725"/>
      <c r="N4091" s="725"/>
      <c r="O4091" s="725"/>
      <c r="P4091" s="645"/>
      <c r="Q4091" s="705"/>
      <c r="S4091" s="689"/>
      <c r="T4091" s="687"/>
      <c r="U4091" s="687"/>
      <c r="V4091" s="687"/>
      <c r="W4091" s="687"/>
    </row>
    <row r="4092" spans="1:23" s="706" customFormat="1">
      <c r="A4092" s="1058" t="s">
        <v>1369</v>
      </c>
      <c r="B4092" s="1063" t="s">
        <v>784</v>
      </c>
      <c r="C4092" s="771"/>
      <c r="D4092" s="1070"/>
      <c r="E4092" s="1070"/>
      <c r="F4092" s="1070"/>
      <c r="G4092" s="1070"/>
      <c r="H4092" s="1070"/>
      <c r="I4092" s="1070"/>
      <c r="J4092" s="871"/>
      <c r="K4092" s="695">
        <f>SUM(K4093:K4095)</f>
        <v>112065.13499999999</v>
      </c>
      <c r="L4092" s="695"/>
      <c r="M4092" s="695"/>
      <c r="N4092" s="695"/>
      <c r="O4092" s="695"/>
      <c r="P4092" s="645"/>
      <c r="Q4092" s="705"/>
      <c r="S4092" s="648"/>
      <c r="T4092" s="649"/>
      <c r="U4092" s="649"/>
      <c r="V4092" s="649"/>
      <c r="W4092" s="649"/>
    </row>
    <row r="4093" spans="1:23" s="706" customFormat="1">
      <c r="A4093" s="1058"/>
      <c r="B4093" s="1066" t="s">
        <v>786</v>
      </c>
      <c r="C4093" s="682">
        <v>43168</v>
      </c>
      <c r="D4093" s="1070" t="s">
        <v>736</v>
      </c>
      <c r="E4093" s="729">
        <v>0.21</v>
      </c>
      <c r="F4093" s="1070"/>
      <c r="G4093" s="1070"/>
      <c r="H4093" s="1070"/>
      <c r="I4093" s="1070"/>
      <c r="J4093" s="871">
        <f>VLOOKUP(C4093,'Bieu5 TH chi phi'!$B$7:$C$109,2,0)</f>
        <v>250929.54545454544</v>
      </c>
      <c r="K4093" s="690">
        <f t="shared" ref="K4093:K4095" si="1333">J4093*E4093</f>
        <v>52695.204545454544</v>
      </c>
      <c r="L4093" s="690"/>
      <c r="M4093" s="690"/>
      <c r="N4093" s="690"/>
      <c r="O4093" s="690"/>
      <c r="P4093" s="645"/>
      <c r="Q4093" s="705"/>
      <c r="S4093" s="648"/>
      <c r="T4093" s="649"/>
      <c r="U4093" s="649"/>
      <c r="V4093" s="649"/>
      <c r="W4093" s="649"/>
    </row>
    <row r="4094" spans="1:23" s="706" customFormat="1">
      <c r="A4094" s="1058"/>
      <c r="B4094" s="1066" t="s">
        <v>786</v>
      </c>
      <c r="C4094" s="682">
        <v>43260</v>
      </c>
      <c r="D4094" s="1070" t="s">
        <v>736</v>
      </c>
      <c r="E4094" s="729">
        <v>0.02</v>
      </c>
      <c r="F4094" s="1070"/>
      <c r="G4094" s="1070"/>
      <c r="H4094" s="1070"/>
      <c r="I4094" s="1070"/>
      <c r="J4094" s="871">
        <f>VLOOKUP(C4094,'Bieu5 TH chi phi'!$B$7:$C$109,2,0)</f>
        <v>333736.29545454547</v>
      </c>
      <c r="K4094" s="690">
        <f t="shared" si="1333"/>
        <v>6674.7259090909092</v>
      </c>
      <c r="L4094" s="690"/>
      <c r="M4094" s="690"/>
      <c r="N4094" s="690"/>
      <c r="O4094" s="690"/>
      <c r="P4094" s="645"/>
      <c r="Q4094" s="705"/>
      <c r="S4094" s="689"/>
      <c r="T4094" s="687"/>
      <c r="U4094" s="687"/>
      <c r="V4094" s="687"/>
      <c r="W4094" s="687"/>
    </row>
    <row r="4095" spans="1:23" s="706" customFormat="1">
      <c r="A4095" s="1058"/>
      <c r="B4095" s="1066" t="s">
        <v>788</v>
      </c>
      <c r="C4095" s="682">
        <v>43168</v>
      </c>
      <c r="D4095" s="1070" t="s">
        <v>736</v>
      </c>
      <c r="E4095" s="729">
        <v>0.21</v>
      </c>
      <c r="F4095" s="1070"/>
      <c r="G4095" s="1070"/>
      <c r="H4095" s="1070"/>
      <c r="I4095" s="1070"/>
      <c r="J4095" s="871">
        <f>VLOOKUP(C4095,'Bieu5 TH chi phi'!$B$7:$C$109,2,0)</f>
        <v>250929.54545454544</v>
      </c>
      <c r="K4095" s="690">
        <f t="shared" si="1333"/>
        <v>52695.204545454544</v>
      </c>
      <c r="L4095" s="690"/>
      <c r="M4095" s="690"/>
      <c r="N4095" s="690"/>
      <c r="O4095" s="690"/>
      <c r="P4095" s="645"/>
      <c r="Q4095" s="705"/>
      <c r="S4095" s="648"/>
      <c r="T4095" s="649"/>
      <c r="U4095" s="649"/>
      <c r="V4095" s="649"/>
      <c r="W4095" s="649"/>
    </row>
    <row r="4096" spans="1:23" s="706" customFormat="1">
      <c r="A4096" s="1058"/>
      <c r="B4096" s="1063" t="s">
        <v>794</v>
      </c>
      <c r="C4096" s="771"/>
      <c r="D4096" s="1070"/>
      <c r="E4096" s="729"/>
      <c r="F4096" s="673"/>
      <c r="G4096" s="673"/>
      <c r="H4096" s="673"/>
      <c r="I4096" s="673"/>
      <c r="J4096" s="871"/>
      <c r="K4096" s="695">
        <f>SUM(K4097:K4098)</f>
        <v>217017.33636889941</v>
      </c>
      <c r="L4096" s="695"/>
      <c r="M4096" s="695"/>
      <c r="N4096" s="695"/>
      <c r="O4096" s="695"/>
      <c r="P4096" s="645"/>
      <c r="Q4096" s="705"/>
      <c r="S4096" s="648"/>
      <c r="T4096" s="649"/>
      <c r="U4096" s="649"/>
      <c r="V4096" s="649"/>
      <c r="W4096" s="649"/>
    </row>
    <row r="4097" spans="1:23" s="706" customFormat="1">
      <c r="A4097" s="1058"/>
      <c r="B4097" s="1066" t="s">
        <v>678</v>
      </c>
      <c r="C4097" s="771"/>
      <c r="D4097" s="1070" t="s">
        <v>795</v>
      </c>
      <c r="E4097" s="729">
        <v>1.78</v>
      </c>
      <c r="F4097" s="1070"/>
      <c r="G4097" s="1070"/>
      <c r="H4097" s="1070"/>
      <c r="I4097" s="1070"/>
      <c r="J4097" s="871">
        <f>VLOOKUP(B4097,'Bieu5 TH chi phi'!$B$7:$C$109,2,0)</f>
        <v>119536.55378486056</v>
      </c>
      <c r="K4097" s="690">
        <f t="shared" ref="K4097:K4098" si="1334">J4097*E4097</f>
        <v>212775.0657370518</v>
      </c>
      <c r="L4097" s="690"/>
      <c r="M4097" s="690"/>
      <c r="N4097" s="690"/>
      <c r="O4097" s="690"/>
      <c r="P4097" s="645"/>
      <c r="Q4097" s="705"/>
      <c r="S4097" s="648"/>
      <c r="T4097" s="649"/>
      <c r="U4097" s="649"/>
      <c r="V4097" s="649"/>
      <c r="W4097" s="649"/>
    </row>
    <row r="4098" spans="1:23" s="706" customFormat="1">
      <c r="A4098" s="1215"/>
      <c r="B4098" s="1409" t="s">
        <v>683</v>
      </c>
      <c r="C4098" s="1409"/>
      <c r="D4098" s="716" t="s">
        <v>795</v>
      </c>
      <c r="E4098" s="1216">
        <v>1.85</v>
      </c>
      <c r="F4098" s="716"/>
      <c r="G4098" s="716"/>
      <c r="H4098" s="716"/>
      <c r="I4098" s="716"/>
      <c r="J4098" s="1160">
        <f>VLOOKUP(B4098,'Bieu5 TH chi phi'!$B$7:$C$109,2,0)</f>
        <v>2293.1192604581674</v>
      </c>
      <c r="K4098" s="1205">
        <f t="shared" si="1334"/>
        <v>4242.2706318476103</v>
      </c>
      <c r="L4098" s="1205"/>
      <c r="M4098" s="1205"/>
      <c r="N4098" s="1205"/>
      <c r="O4098" s="1205"/>
      <c r="P4098" s="645"/>
      <c r="Q4098" s="705"/>
      <c r="S4098" s="648"/>
      <c r="T4098" s="649"/>
      <c r="U4098" s="649"/>
      <c r="V4098" s="649"/>
      <c r="W4098" s="649"/>
    </row>
    <row r="4099" spans="1:23">
      <c r="A4099" s="748"/>
      <c r="B4099" s="1064"/>
      <c r="C4099" s="1064"/>
      <c r="D4099" s="691"/>
      <c r="E4099" s="691"/>
      <c r="F4099" s="691"/>
      <c r="G4099" s="691"/>
      <c r="H4099" s="691"/>
      <c r="I4099" s="691"/>
      <c r="J4099" s="1095"/>
      <c r="K4099" s="737"/>
      <c r="L4099" s="737"/>
      <c r="M4099" s="737"/>
      <c r="N4099" s="737"/>
      <c r="O4099" s="737"/>
      <c r="P4099" s="645" t="str">
        <f t="shared" si="1329"/>
        <v>Đúng</v>
      </c>
      <c r="Q4099" s="691"/>
    </row>
    <row r="4100" spans="1:23">
      <c r="A4100" s="1410" t="s">
        <v>1370</v>
      </c>
      <c r="B4100" s="1410"/>
      <c r="C4100" s="1410"/>
      <c r="D4100" s="1410"/>
      <c r="E4100" s="796"/>
      <c r="F4100" s="796"/>
      <c r="G4100" s="796"/>
      <c r="H4100" s="796"/>
      <c r="I4100" s="796"/>
      <c r="J4100" s="1088"/>
      <c r="K4100" s="725">
        <f>K4101+K4105</f>
        <v>439498.27136163303</v>
      </c>
      <c r="L4100" s="725"/>
      <c r="M4100" s="725"/>
      <c r="N4100" s="725"/>
      <c r="O4100" s="725"/>
      <c r="P4100" s="645" t="str">
        <f t="shared" si="1329"/>
        <v>Đúng</v>
      </c>
    </row>
    <row r="4101" spans="1:23">
      <c r="A4101" s="1058" t="s">
        <v>1371</v>
      </c>
      <c r="B4101" s="1063" t="s">
        <v>784</v>
      </c>
      <c r="C4101" s="771"/>
      <c r="D4101" s="1070"/>
      <c r="E4101" s="1070"/>
      <c r="F4101" s="1070"/>
      <c r="G4101" s="1070"/>
      <c r="H4101" s="1070"/>
      <c r="I4101" s="1070"/>
      <c r="J4101" s="871"/>
      <c r="K4101" s="695">
        <f>SUM(K4102:K4104)</f>
        <v>150532.63431818184</v>
      </c>
      <c r="L4101" s="695"/>
      <c r="M4101" s="695"/>
      <c r="N4101" s="695"/>
      <c r="O4101" s="695"/>
      <c r="P4101" s="645" t="str">
        <f t="shared" si="1329"/>
        <v>Đúng</v>
      </c>
      <c r="Q4101" s="858"/>
    </row>
    <row r="4102" spans="1:23">
      <c r="A4102" s="1058"/>
      <c r="B4102" s="1066" t="s">
        <v>786</v>
      </c>
      <c r="C4102" s="682">
        <v>43168</v>
      </c>
      <c r="D4102" s="1070" t="s">
        <v>736</v>
      </c>
      <c r="E4102" s="729">
        <v>0.28000000000000003</v>
      </c>
      <c r="F4102" s="1070"/>
      <c r="G4102" s="1070"/>
      <c r="H4102" s="1070"/>
      <c r="I4102" s="1070"/>
      <c r="J4102" s="871">
        <f>VLOOKUP(C4102,'Bieu5 TH chi phi'!$B$7:$C$109,2,0)</f>
        <v>250929.54545454544</v>
      </c>
      <c r="K4102" s="690">
        <f t="shared" ref="K4102:K4104" si="1335">J4102*E4102</f>
        <v>70260.272727272735</v>
      </c>
      <c r="L4102" s="690"/>
      <c r="M4102" s="690"/>
      <c r="N4102" s="690"/>
      <c r="O4102" s="690"/>
      <c r="P4102" s="645" t="str">
        <f t="shared" si="1329"/>
        <v>Sai</v>
      </c>
      <c r="Q4102" s="691">
        <v>1.95</v>
      </c>
      <c r="S4102" s="689"/>
      <c r="T4102" s="687"/>
      <c r="U4102" s="687"/>
      <c r="V4102" s="687"/>
      <c r="W4102" s="687"/>
    </row>
    <row r="4103" spans="1:23">
      <c r="A4103" s="1058"/>
      <c r="B4103" s="1066" t="s">
        <v>786</v>
      </c>
      <c r="C4103" s="682">
        <v>43260</v>
      </c>
      <c r="D4103" s="1070" t="s">
        <v>736</v>
      </c>
      <c r="E4103" s="729">
        <v>0.03</v>
      </c>
      <c r="F4103" s="1070"/>
      <c r="G4103" s="1070"/>
      <c r="H4103" s="1070"/>
      <c r="I4103" s="1070"/>
      <c r="J4103" s="871">
        <f>VLOOKUP(C4103,'Bieu5 TH chi phi'!$B$7:$C$109,2,0)</f>
        <v>333736.29545454547</v>
      </c>
      <c r="K4103" s="690">
        <f t="shared" si="1335"/>
        <v>10012.088863636363</v>
      </c>
      <c r="L4103" s="690"/>
      <c r="M4103" s="690"/>
      <c r="N4103" s="690"/>
      <c r="O4103" s="690"/>
      <c r="P4103" s="645" t="str">
        <f t="shared" si="1329"/>
        <v>Sai</v>
      </c>
      <c r="Q4103" s="691">
        <v>0.24</v>
      </c>
      <c r="S4103" s="689"/>
      <c r="T4103" s="687"/>
      <c r="U4103" s="687"/>
      <c r="V4103" s="687"/>
      <c r="W4103" s="687"/>
    </row>
    <row r="4104" spans="1:23">
      <c r="A4104" s="1058"/>
      <c r="B4104" s="1066" t="s">
        <v>788</v>
      </c>
      <c r="C4104" s="682">
        <v>43168</v>
      </c>
      <c r="D4104" s="1070" t="s">
        <v>736</v>
      </c>
      <c r="E4104" s="729">
        <v>0.28000000000000003</v>
      </c>
      <c r="F4104" s="1070"/>
      <c r="G4104" s="1070"/>
      <c r="H4104" s="1070"/>
      <c r="I4104" s="1070"/>
      <c r="J4104" s="871">
        <f>VLOOKUP(C4104,'Bieu5 TH chi phi'!$B$7:$C$109,2,0)</f>
        <v>250929.54545454544</v>
      </c>
      <c r="K4104" s="690">
        <f t="shared" si="1335"/>
        <v>70260.272727272735</v>
      </c>
      <c r="L4104" s="690"/>
      <c r="M4104" s="690"/>
      <c r="N4104" s="690"/>
      <c r="O4104" s="690"/>
      <c r="P4104" s="645" t="str">
        <f t="shared" si="1329"/>
        <v>Sai</v>
      </c>
      <c r="Q4104" s="691">
        <v>0.16</v>
      </c>
      <c r="S4104" s="689"/>
      <c r="T4104" s="687"/>
      <c r="U4104" s="687"/>
      <c r="V4104" s="687"/>
      <c r="W4104" s="687"/>
    </row>
    <row r="4105" spans="1:23">
      <c r="A4105" s="1058"/>
      <c r="B4105" s="1063" t="s">
        <v>794</v>
      </c>
      <c r="C4105" s="771"/>
      <c r="D4105" s="1070"/>
      <c r="E4105" s="729" t="s">
        <v>1349</v>
      </c>
      <c r="F4105" s="673"/>
      <c r="G4105" s="673"/>
      <c r="H4105" s="673"/>
      <c r="I4105" s="673"/>
      <c r="J4105" s="871"/>
      <c r="K4105" s="695">
        <f>SUM(K4106:K4107)</f>
        <v>288965.63704345119</v>
      </c>
      <c r="L4105" s="695"/>
      <c r="M4105" s="695"/>
      <c r="N4105" s="695"/>
      <c r="O4105" s="695"/>
      <c r="P4105" s="645" t="str">
        <f t="shared" si="1329"/>
        <v>Sai</v>
      </c>
      <c r="Q4105" s="691">
        <v>0.04</v>
      </c>
      <c r="S4105" s="689"/>
      <c r="T4105" s="687"/>
      <c r="U4105" s="687"/>
      <c r="V4105" s="687"/>
      <c r="W4105" s="687"/>
    </row>
    <row r="4106" spans="1:23">
      <c r="A4106" s="1196"/>
      <c r="B4106" s="1197" t="s">
        <v>678</v>
      </c>
      <c r="C4106" s="771"/>
      <c r="D4106" s="1199" t="s">
        <v>795</v>
      </c>
      <c r="E4106" s="729">
        <v>2.37</v>
      </c>
      <c r="F4106" s="1199"/>
      <c r="G4106" s="1199"/>
      <c r="H4106" s="1199"/>
      <c r="I4106" s="1199"/>
      <c r="J4106" s="871">
        <f>VLOOKUP(B4106,'Bieu5 TH chi phi'!$B$7:$C$109,2,0)</f>
        <v>119536.55378486056</v>
      </c>
      <c r="K4106" s="690">
        <f t="shared" ref="K4106:K4107" si="1336">J4106*E4106</f>
        <v>283301.63247011951</v>
      </c>
      <c r="L4106" s="690"/>
      <c r="M4106" s="690"/>
      <c r="N4106" s="690"/>
      <c r="O4106" s="690"/>
      <c r="P4106" s="645" t="str">
        <f t="shared" si="1329"/>
        <v>Sai</v>
      </c>
      <c r="Q4106" s="691">
        <v>7.0000000000000007E-2</v>
      </c>
      <c r="S4106" s="689"/>
      <c r="T4106" s="687"/>
      <c r="U4106" s="687"/>
      <c r="V4106" s="687"/>
      <c r="W4106" s="687"/>
    </row>
    <row r="4107" spans="1:23">
      <c r="A4107" s="1215"/>
      <c r="B4107" s="1409" t="s">
        <v>683</v>
      </c>
      <c r="C4107" s="1409"/>
      <c r="D4107" s="716" t="s">
        <v>795</v>
      </c>
      <c r="E4107" s="1216">
        <v>2.4700000000000002</v>
      </c>
      <c r="F4107" s="716"/>
      <c r="G4107" s="716"/>
      <c r="H4107" s="716"/>
      <c r="I4107" s="716"/>
      <c r="J4107" s="1160">
        <f>VLOOKUP(B4107,'Bieu5 TH chi phi'!$B$7:$C$109,2,0)</f>
        <v>2293.1192604581674</v>
      </c>
      <c r="K4107" s="1205">
        <f t="shared" si="1336"/>
        <v>5664.0045733316738</v>
      </c>
      <c r="L4107" s="1205"/>
      <c r="M4107" s="1205"/>
      <c r="N4107" s="1205"/>
      <c r="O4107" s="1205"/>
      <c r="P4107" s="645" t="str">
        <f t="shared" si="1329"/>
        <v>Sai</v>
      </c>
      <c r="Q4107" s="691"/>
    </row>
    <row r="4108" spans="1:23">
      <c r="A4108" s="748"/>
      <c r="B4108" s="1064"/>
      <c r="C4108" s="1064"/>
      <c r="D4108" s="691"/>
      <c r="E4108" s="691"/>
      <c r="F4108" s="691"/>
      <c r="G4108" s="691"/>
      <c r="H4108" s="691"/>
      <c r="I4108" s="691"/>
      <c r="J4108" s="1095"/>
      <c r="K4108" s="737"/>
      <c r="L4108" s="737"/>
      <c r="M4108" s="737"/>
      <c r="N4108" s="737"/>
      <c r="O4108" s="737"/>
      <c r="P4108" s="645" t="str">
        <f t="shared" si="1329"/>
        <v>Sai</v>
      </c>
      <c r="Q4108" s="691">
        <v>0.01</v>
      </c>
      <c r="S4108" s="689"/>
      <c r="T4108" s="687"/>
      <c r="U4108" s="687"/>
      <c r="V4108" s="687"/>
      <c r="W4108" s="687"/>
    </row>
    <row r="4109" spans="1:23">
      <c r="A4109" s="1410" t="s">
        <v>1372</v>
      </c>
      <c r="B4109" s="1410"/>
      <c r="C4109" s="1410"/>
      <c r="D4109" s="1410"/>
      <c r="E4109" s="796"/>
      <c r="F4109" s="796"/>
      <c r="G4109" s="796"/>
      <c r="H4109" s="796"/>
      <c r="I4109" s="796"/>
      <c r="J4109" s="1088"/>
      <c r="K4109" s="725">
        <f>K4110+K4114</f>
        <v>658164.94273779879</v>
      </c>
      <c r="L4109" s="725"/>
      <c r="M4109" s="725"/>
      <c r="N4109" s="725"/>
      <c r="O4109" s="725"/>
      <c r="P4109" s="645" t="str">
        <f t="shared" si="1329"/>
        <v>Sai</v>
      </c>
      <c r="Q4109" s="691">
        <v>17.98</v>
      </c>
      <c r="S4109" s="689"/>
      <c r="T4109" s="687"/>
      <c r="U4109" s="687"/>
      <c r="V4109" s="687"/>
      <c r="W4109" s="687"/>
    </row>
    <row r="4110" spans="1:23">
      <c r="A4110" s="1058" t="s">
        <v>1373</v>
      </c>
      <c r="B4110" s="1063" t="s">
        <v>784</v>
      </c>
      <c r="C4110" s="771"/>
      <c r="D4110" s="1070"/>
      <c r="E4110" s="1070"/>
      <c r="F4110" s="1070"/>
      <c r="G4110" s="1070"/>
      <c r="H4110" s="1070"/>
      <c r="I4110" s="1070"/>
      <c r="J4110" s="871"/>
      <c r="K4110" s="695">
        <f>SUM(K4111:K4113)</f>
        <v>224130.27</v>
      </c>
      <c r="L4110" s="695"/>
      <c r="M4110" s="695"/>
      <c r="N4110" s="695"/>
      <c r="O4110" s="695"/>
      <c r="P4110" s="645" t="str">
        <f t="shared" si="1329"/>
        <v>Đúng</v>
      </c>
      <c r="Q4110" s="691"/>
    </row>
    <row r="4111" spans="1:23">
      <c r="A4111" s="1058"/>
      <c r="B4111" s="1066" t="s">
        <v>786</v>
      </c>
      <c r="C4111" s="682">
        <v>43168</v>
      </c>
      <c r="D4111" s="1070" t="s">
        <v>736</v>
      </c>
      <c r="E4111" s="729">
        <v>0.42</v>
      </c>
      <c r="F4111" s="1070"/>
      <c r="G4111" s="1070"/>
      <c r="H4111" s="1070"/>
      <c r="I4111" s="1070"/>
      <c r="J4111" s="871">
        <f>VLOOKUP(C4111,'Bieu5 TH chi phi'!$B$7:$C$109,2,0)</f>
        <v>250929.54545454544</v>
      </c>
      <c r="K4111" s="690">
        <f t="shared" ref="K4111:K4113" si="1337">J4111*E4111</f>
        <v>105390.40909090909</v>
      </c>
      <c r="L4111" s="690"/>
      <c r="M4111" s="690"/>
      <c r="N4111" s="690"/>
      <c r="O4111" s="690"/>
      <c r="P4111" s="645" t="str">
        <f t="shared" si="1329"/>
        <v>Sai</v>
      </c>
      <c r="Q4111" s="691">
        <v>0.02</v>
      </c>
      <c r="S4111" s="689"/>
      <c r="T4111" s="687"/>
      <c r="U4111" s="687"/>
      <c r="V4111" s="687"/>
      <c r="W4111" s="687"/>
    </row>
    <row r="4112" spans="1:23">
      <c r="A4112" s="1058"/>
      <c r="B4112" s="1066" t="s">
        <v>786</v>
      </c>
      <c r="C4112" s="682">
        <v>43260</v>
      </c>
      <c r="D4112" s="1070" t="s">
        <v>736</v>
      </c>
      <c r="E4112" s="729">
        <v>0.04</v>
      </c>
      <c r="F4112" s="1070"/>
      <c r="G4112" s="1070"/>
      <c r="H4112" s="1070"/>
      <c r="I4112" s="1070"/>
      <c r="J4112" s="871">
        <f>VLOOKUP(C4112,'Bieu5 TH chi phi'!$B$7:$C$109,2,0)</f>
        <v>333736.29545454547</v>
      </c>
      <c r="K4112" s="690">
        <f t="shared" si="1337"/>
        <v>13349.451818181818</v>
      </c>
      <c r="L4112" s="690"/>
      <c r="M4112" s="690"/>
      <c r="N4112" s="690"/>
      <c r="O4112" s="690"/>
      <c r="P4112" s="645" t="str">
        <f t="shared" si="1329"/>
        <v>Sai</v>
      </c>
      <c r="Q4112" s="691">
        <v>0.01</v>
      </c>
      <c r="S4112" s="689"/>
      <c r="T4112" s="687"/>
      <c r="U4112" s="687"/>
      <c r="V4112" s="687"/>
      <c r="W4112" s="687"/>
    </row>
    <row r="4113" spans="1:23">
      <c r="A4113" s="1058"/>
      <c r="B4113" s="1066" t="s">
        <v>788</v>
      </c>
      <c r="C4113" s="682">
        <v>43168</v>
      </c>
      <c r="D4113" s="1070" t="s">
        <v>736</v>
      </c>
      <c r="E4113" s="729">
        <v>0.42</v>
      </c>
      <c r="F4113" s="1070"/>
      <c r="G4113" s="1070"/>
      <c r="H4113" s="1070"/>
      <c r="I4113" s="1070"/>
      <c r="J4113" s="871">
        <f>VLOOKUP(C4113,'Bieu5 TH chi phi'!$B$7:$C$109,2,0)</f>
        <v>250929.54545454544</v>
      </c>
      <c r="K4113" s="690">
        <f t="shared" si="1337"/>
        <v>105390.40909090909</v>
      </c>
      <c r="L4113" s="690"/>
      <c r="M4113" s="690"/>
      <c r="N4113" s="690"/>
      <c r="O4113" s="690"/>
      <c r="P4113" s="645" t="str">
        <f t="shared" si="1329"/>
        <v>Sai</v>
      </c>
      <c r="Q4113" s="691">
        <v>20</v>
      </c>
    </row>
    <row r="4114" spans="1:23" s="706" customFormat="1">
      <c r="A4114" s="1058"/>
      <c r="B4114" s="1063" t="s">
        <v>794</v>
      </c>
      <c r="C4114" s="771"/>
      <c r="D4114" s="1070"/>
      <c r="E4114" s="729" t="s">
        <v>1342</v>
      </c>
      <c r="F4114" s="673"/>
      <c r="G4114" s="673"/>
      <c r="H4114" s="673"/>
      <c r="I4114" s="673"/>
      <c r="J4114" s="871"/>
      <c r="K4114" s="695">
        <f>SUM(K4115:K4116)</f>
        <v>434034.67273779883</v>
      </c>
      <c r="L4114" s="695"/>
      <c r="M4114" s="695"/>
      <c r="N4114" s="695"/>
      <c r="O4114" s="695"/>
      <c r="P4114" s="645"/>
      <c r="Q4114" s="705"/>
      <c r="S4114" s="648"/>
      <c r="T4114" s="649"/>
      <c r="U4114" s="649"/>
      <c r="V4114" s="649"/>
      <c r="W4114" s="649"/>
    </row>
    <row r="4115" spans="1:23" s="706" customFormat="1">
      <c r="A4115" s="1196"/>
      <c r="B4115" s="1197" t="s">
        <v>678</v>
      </c>
      <c r="C4115" s="771"/>
      <c r="D4115" s="1199" t="s">
        <v>795</v>
      </c>
      <c r="E4115" s="729">
        <v>3.56</v>
      </c>
      <c r="F4115" s="1199"/>
      <c r="G4115" s="1199"/>
      <c r="H4115" s="1199"/>
      <c r="I4115" s="1199"/>
      <c r="J4115" s="871">
        <f>VLOOKUP(B4115,'Bieu5 TH chi phi'!$B$7:$C$109,2,0)</f>
        <v>119536.55378486056</v>
      </c>
      <c r="K4115" s="690">
        <f t="shared" ref="K4115:K4116" si="1338">J4115*E4115</f>
        <v>425550.1314741036</v>
      </c>
      <c r="L4115" s="690"/>
      <c r="M4115" s="690"/>
      <c r="N4115" s="690"/>
      <c r="O4115" s="690"/>
      <c r="P4115" s="645"/>
      <c r="Q4115" s="705"/>
      <c r="S4115" s="689"/>
      <c r="T4115" s="687"/>
      <c r="U4115" s="687"/>
      <c r="V4115" s="687"/>
      <c r="W4115" s="687"/>
    </row>
    <row r="4116" spans="1:23" s="706" customFormat="1">
      <c r="A4116" s="1215"/>
      <c r="B4116" s="1409" t="s">
        <v>683</v>
      </c>
      <c r="C4116" s="1409"/>
      <c r="D4116" s="716" t="s">
        <v>795</v>
      </c>
      <c r="E4116" s="1216">
        <v>3.7</v>
      </c>
      <c r="F4116" s="716"/>
      <c r="G4116" s="716"/>
      <c r="H4116" s="716"/>
      <c r="I4116" s="716"/>
      <c r="J4116" s="1160">
        <f>VLOOKUP(B4116,'Bieu5 TH chi phi'!$B$7:$C$109,2,0)</f>
        <v>2293.1192604581674</v>
      </c>
      <c r="K4116" s="1205">
        <f t="shared" si="1338"/>
        <v>8484.5412636952206</v>
      </c>
      <c r="L4116" s="1205"/>
      <c r="M4116" s="1205"/>
      <c r="N4116" s="1205"/>
      <c r="O4116" s="1205"/>
      <c r="P4116" s="645"/>
      <c r="Q4116" s="705"/>
      <c r="S4116" s="648"/>
      <c r="T4116" s="649"/>
      <c r="U4116" s="649"/>
      <c r="V4116" s="649"/>
      <c r="W4116" s="649"/>
    </row>
    <row r="4117" spans="1:23" s="706" customFormat="1">
      <c r="A4117" s="748"/>
      <c r="B4117" s="1064"/>
      <c r="C4117" s="1064"/>
      <c r="D4117" s="691"/>
      <c r="E4117" s="691"/>
      <c r="F4117" s="691"/>
      <c r="G4117" s="691"/>
      <c r="H4117" s="691"/>
      <c r="I4117" s="691"/>
      <c r="J4117" s="1095"/>
      <c r="K4117" s="737"/>
      <c r="L4117" s="737"/>
      <c r="M4117" s="737"/>
      <c r="N4117" s="737"/>
      <c r="O4117" s="737"/>
      <c r="P4117" s="645"/>
      <c r="Q4117" s="705"/>
      <c r="S4117" s="689"/>
      <c r="T4117" s="687"/>
      <c r="U4117" s="687"/>
      <c r="V4117" s="687"/>
      <c r="W4117" s="687"/>
    </row>
    <row r="4118" spans="1:23" s="706" customFormat="1">
      <c r="A4118" s="1410" t="s">
        <v>1374</v>
      </c>
      <c r="B4118" s="1410"/>
      <c r="C4118" s="1410"/>
      <c r="D4118" s="1410"/>
      <c r="E4118" s="796"/>
      <c r="F4118" s="796"/>
      <c r="G4118" s="796"/>
      <c r="H4118" s="796"/>
      <c r="I4118" s="796"/>
      <c r="J4118" s="1088"/>
      <c r="K4118" s="725">
        <f>K4119+K4123</f>
        <v>876831.61411396461</v>
      </c>
      <c r="L4118" s="725"/>
      <c r="M4118" s="725"/>
      <c r="N4118" s="725"/>
      <c r="O4118" s="725"/>
      <c r="P4118" s="645"/>
      <c r="Q4118" s="705"/>
      <c r="S4118" s="648"/>
      <c r="T4118" s="649"/>
      <c r="U4118" s="649"/>
      <c r="V4118" s="649"/>
      <c r="W4118" s="649"/>
    </row>
    <row r="4119" spans="1:23" s="706" customFormat="1" ht="21">
      <c r="A4119" s="1058" t="s">
        <v>1375</v>
      </c>
      <c r="B4119" s="1063" t="s">
        <v>784</v>
      </c>
      <c r="C4119" s="771"/>
      <c r="D4119" s="1070"/>
      <c r="E4119" s="1070"/>
      <c r="F4119" s="1070"/>
      <c r="G4119" s="1070"/>
      <c r="H4119" s="1070"/>
      <c r="I4119" s="1070"/>
      <c r="J4119" s="871"/>
      <c r="K4119" s="695">
        <f>SUM(K4120:K4122)</f>
        <v>297727.9056818182</v>
      </c>
      <c r="L4119" s="695"/>
      <c r="M4119" s="695"/>
      <c r="N4119" s="695"/>
      <c r="O4119" s="695"/>
      <c r="P4119" s="645"/>
      <c r="Q4119" s="705"/>
      <c r="S4119" s="648"/>
      <c r="T4119" s="649"/>
      <c r="U4119" s="649"/>
      <c r="V4119" s="649"/>
      <c r="W4119" s="649"/>
    </row>
    <row r="4120" spans="1:23" s="706" customFormat="1">
      <c r="A4120" s="1058"/>
      <c r="B4120" s="1066" t="s">
        <v>786</v>
      </c>
      <c r="C4120" s="682">
        <v>43168</v>
      </c>
      <c r="D4120" s="1070" t="s">
        <v>736</v>
      </c>
      <c r="E4120" s="729">
        <v>0.56000000000000005</v>
      </c>
      <c r="F4120" s="1070"/>
      <c r="G4120" s="1070"/>
      <c r="H4120" s="1070"/>
      <c r="I4120" s="1070"/>
      <c r="J4120" s="871">
        <f>VLOOKUP(C4120,'Bieu5 TH chi phi'!$B$7:$C$109,2,0)</f>
        <v>250929.54545454544</v>
      </c>
      <c r="K4120" s="690">
        <f t="shared" ref="K4120:K4122" si="1339">J4120*E4120</f>
        <v>140520.54545454547</v>
      </c>
      <c r="L4120" s="690"/>
      <c r="M4120" s="690"/>
      <c r="N4120" s="690"/>
      <c r="O4120" s="690"/>
      <c r="P4120" s="645"/>
      <c r="Q4120" s="705"/>
      <c r="S4120" s="648"/>
      <c r="T4120" s="649"/>
      <c r="U4120" s="649"/>
      <c r="V4120" s="649"/>
      <c r="W4120" s="649"/>
    </row>
    <row r="4121" spans="1:23" s="706" customFormat="1">
      <c r="A4121" s="1058"/>
      <c r="B4121" s="1066" t="s">
        <v>786</v>
      </c>
      <c r="C4121" s="682">
        <v>43260</v>
      </c>
      <c r="D4121" s="1070" t="s">
        <v>736</v>
      </c>
      <c r="E4121" s="729">
        <v>0.05</v>
      </c>
      <c r="F4121" s="1070"/>
      <c r="G4121" s="1070"/>
      <c r="H4121" s="1070"/>
      <c r="I4121" s="1070"/>
      <c r="J4121" s="871">
        <f>VLOOKUP(C4121,'Bieu5 TH chi phi'!$B$7:$C$109,2,0)</f>
        <v>333736.29545454547</v>
      </c>
      <c r="K4121" s="690">
        <f t="shared" si="1339"/>
        <v>16686.814772727274</v>
      </c>
      <c r="L4121" s="690"/>
      <c r="M4121" s="690"/>
      <c r="N4121" s="690"/>
      <c r="O4121" s="690"/>
      <c r="P4121" s="645"/>
      <c r="Q4121" s="705"/>
      <c r="S4121" s="648"/>
      <c r="T4121" s="649"/>
      <c r="U4121" s="649"/>
      <c r="V4121" s="649"/>
      <c r="W4121" s="649"/>
    </row>
    <row r="4122" spans="1:23" s="706" customFormat="1">
      <c r="A4122" s="1058"/>
      <c r="B4122" s="1066" t="s">
        <v>788</v>
      </c>
      <c r="C4122" s="682">
        <v>43168</v>
      </c>
      <c r="D4122" s="1070" t="s">
        <v>736</v>
      </c>
      <c r="E4122" s="729">
        <v>0.56000000000000005</v>
      </c>
      <c r="F4122" s="1070"/>
      <c r="G4122" s="1070"/>
      <c r="H4122" s="1070"/>
      <c r="I4122" s="1070"/>
      <c r="J4122" s="871">
        <f>VLOOKUP(C4122,'Bieu5 TH chi phi'!$B$7:$C$109,2,0)</f>
        <v>250929.54545454544</v>
      </c>
      <c r="K4122" s="690">
        <f t="shared" si="1339"/>
        <v>140520.54545454547</v>
      </c>
      <c r="L4122" s="690"/>
      <c r="M4122" s="690"/>
      <c r="N4122" s="690"/>
      <c r="O4122" s="690"/>
      <c r="P4122" s="645"/>
      <c r="Q4122" s="705"/>
      <c r="S4122" s="648"/>
      <c r="T4122" s="649"/>
      <c r="U4122" s="649"/>
      <c r="V4122" s="649"/>
      <c r="W4122" s="649"/>
    </row>
    <row r="4123" spans="1:23">
      <c r="A4123" s="1058"/>
      <c r="B4123" s="1063" t="s">
        <v>794</v>
      </c>
      <c r="C4123" s="771"/>
      <c r="D4123" s="1070"/>
      <c r="E4123" s="729"/>
      <c r="F4123" s="673"/>
      <c r="G4123" s="673"/>
      <c r="H4123" s="673"/>
      <c r="I4123" s="673"/>
      <c r="J4123" s="871"/>
      <c r="K4123" s="695">
        <f>SUM(K4124:K4125)</f>
        <v>579103.70843214646</v>
      </c>
      <c r="L4123" s="695"/>
      <c r="M4123" s="695"/>
      <c r="N4123" s="695"/>
      <c r="O4123" s="695"/>
      <c r="P4123" s="645" t="str">
        <f t="shared" si="1329"/>
        <v>Đúng</v>
      </c>
      <c r="Q4123" s="691"/>
    </row>
    <row r="4124" spans="1:23">
      <c r="A4124" s="1196"/>
      <c r="B4124" s="1197" t="s">
        <v>678</v>
      </c>
      <c r="C4124" s="771"/>
      <c r="D4124" s="1199" t="s">
        <v>795</v>
      </c>
      <c r="E4124" s="729">
        <v>4.75</v>
      </c>
      <c r="F4124" s="1199"/>
      <c r="G4124" s="1199"/>
      <c r="H4124" s="1199"/>
      <c r="I4124" s="1199"/>
      <c r="J4124" s="871">
        <f>VLOOKUP(B4124,'Bieu5 TH chi phi'!$B$7:$C$109,2,0)</f>
        <v>119536.55378486056</v>
      </c>
      <c r="K4124" s="690">
        <f t="shared" ref="K4124:K4125" si="1340">J4124*E4124</f>
        <v>567798.6304780877</v>
      </c>
      <c r="L4124" s="690"/>
      <c r="M4124" s="690"/>
      <c r="N4124" s="690"/>
      <c r="O4124" s="690"/>
      <c r="P4124" s="645" t="str">
        <f t="shared" si="1329"/>
        <v>Sai</v>
      </c>
    </row>
    <row r="4125" spans="1:23">
      <c r="A4125" s="1215"/>
      <c r="B4125" s="1409" t="s">
        <v>683</v>
      </c>
      <c r="C4125" s="1409"/>
      <c r="D4125" s="716" t="s">
        <v>795</v>
      </c>
      <c r="E4125" s="1216">
        <v>4.93</v>
      </c>
      <c r="F4125" s="716"/>
      <c r="G4125" s="716"/>
      <c r="H4125" s="716"/>
      <c r="I4125" s="716"/>
      <c r="J4125" s="1160">
        <f>VLOOKUP(B4125,'Bieu5 TH chi phi'!$B$7:$C$109,2,0)</f>
        <v>2293.1192604581674</v>
      </c>
      <c r="K4125" s="1205">
        <f t="shared" si="1340"/>
        <v>11305.077954058765</v>
      </c>
      <c r="L4125" s="1205"/>
      <c r="M4125" s="1205"/>
      <c r="N4125" s="1205"/>
      <c r="O4125" s="1205"/>
      <c r="P4125" s="645" t="str">
        <f t="shared" si="1329"/>
        <v>Sai</v>
      </c>
      <c r="Q4125" s="858"/>
    </row>
    <row r="4126" spans="1:23">
      <c r="A4126" s="748"/>
      <c r="B4126" s="1064"/>
      <c r="C4126" s="1064"/>
      <c r="D4126" s="691"/>
      <c r="E4126" s="691"/>
      <c r="F4126" s="691"/>
      <c r="G4126" s="691"/>
      <c r="H4126" s="691"/>
      <c r="I4126" s="691"/>
      <c r="J4126" s="721"/>
      <c r="K4126" s="737"/>
      <c r="L4126" s="737"/>
      <c r="M4126" s="737"/>
      <c r="N4126" s="737"/>
      <c r="O4126" s="737"/>
      <c r="P4126" s="645" t="str">
        <f t="shared" si="1329"/>
        <v>Sai</v>
      </c>
      <c r="Q4126" s="691">
        <v>0.35</v>
      </c>
      <c r="S4126" s="689"/>
      <c r="T4126" s="687"/>
      <c r="U4126" s="687"/>
      <c r="V4126" s="687"/>
      <c r="W4126" s="687"/>
    </row>
    <row r="4127" spans="1:23">
      <c r="A4127" s="1059" t="s">
        <v>1043</v>
      </c>
      <c r="B4127" s="718"/>
      <c r="C4127" s="719"/>
      <c r="D4127" s="720"/>
      <c r="E4127" s="720"/>
      <c r="F4127" s="720"/>
      <c r="G4127" s="720"/>
      <c r="H4127" s="720"/>
      <c r="I4127" s="720"/>
      <c r="J4127" s="1089"/>
      <c r="K4127" s="722"/>
      <c r="L4127" s="722"/>
      <c r="M4127" s="722"/>
      <c r="N4127" s="722"/>
      <c r="O4127" s="722"/>
      <c r="P4127" s="645" t="str">
        <f t="shared" si="1329"/>
        <v>Sai</v>
      </c>
      <c r="Q4127" s="691">
        <v>0.24</v>
      </c>
      <c r="S4127" s="689"/>
      <c r="T4127" s="687"/>
      <c r="U4127" s="687"/>
      <c r="V4127" s="687"/>
      <c r="W4127" s="687"/>
    </row>
    <row r="4128" spans="1:23">
      <c r="A4128" s="1076" t="s">
        <v>1044</v>
      </c>
      <c r="B4128" s="1082"/>
      <c r="C4128" s="809"/>
      <c r="D4128" s="801"/>
      <c r="E4128" s="801"/>
      <c r="F4128" s="801"/>
      <c r="G4128" s="801"/>
      <c r="H4128" s="801"/>
      <c r="I4128" s="801"/>
      <c r="J4128" s="1088"/>
      <c r="K4128" s="847">
        <f>K4129+K4135+K4139+K4142</f>
        <v>5673780.4905233318</v>
      </c>
      <c r="L4128" s="725"/>
      <c r="M4128" s="725"/>
      <c r="N4128" s="725"/>
      <c r="O4128" s="1165"/>
      <c r="P4128" s="645" t="str">
        <f t="shared" si="1329"/>
        <v>Sai</v>
      </c>
      <c r="Q4128" s="691">
        <v>0.06</v>
      </c>
      <c r="S4128" s="689"/>
      <c r="T4128" s="687"/>
      <c r="U4128" s="687"/>
      <c r="V4128" s="687"/>
      <c r="W4128" s="687"/>
    </row>
    <row r="4129" spans="1:23">
      <c r="A4129" s="708" t="s">
        <v>1045</v>
      </c>
      <c r="B4129" s="1071" t="s">
        <v>784</v>
      </c>
      <c r="C4129" s="848"/>
      <c r="D4129" s="673"/>
      <c r="E4129" s="807"/>
      <c r="F4129" s="807"/>
      <c r="G4129" s="807"/>
      <c r="H4129" s="807"/>
      <c r="I4129" s="807"/>
      <c r="J4129" s="871"/>
      <c r="K4129" s="849">
        <f>SUM(K4130:K4134)</f>
        <v>284754.8481818182</v>
      </c>
      <c r="L4129" s="695"/>
      <c r="M4129" s="695"/>
      <c r="N4129" s="695"/>
      <c r="O4129" s="676"/>
      <c r="P4129" s="645" t="str">
        <f t="shared" si="1329"/>
        <v>Sai</v>
      </c>
      <c r="Q4129" s="691">
        <v>0.1</v>
      </c>
      <c r="S4129" s="689"/>
      <c r="T4129" s="687"/>
      <c r="U4129" s="687"/>
      <c r="V4129" s="687"/>
      <c r="W4129" s="687"/>
    </row>
    <row r="4130" spans="1:23">
      <c r="A4130" s="1058"/>
      <c r="B4130" s="1066" t="s">
        <v>786</v>
      </c>
      <c r="C4130" s="682">
        <v>43168</v>
      </c>
      <c r="D4130" s="1070" t="s">
        <v>736</v>
      </c>
      <c r="E4130" s="729">
        <v>0.59</v>
      </c>
      <c r="F4130" s="1070"/>
      <c r="G4130" s="1070"/>
      <c r="H4130" s="1070"/>
      <c r="I4130" s="1070"/>
      <c r="J4130" s="871">
        <f>VLOOKUP(C4130,'Bieu5 TH chi phi'!$B$7:$C$109,2,0)</f>
        <v>250929.54545454544</v>
      </c>
      <c r="K4130" s="684">
        <f>J4130*E4130</f>
        <v>148048.43181818179</v>
      </c>
      <c r="L4130" s="690"/>
      <c r="M4130" s="690"/>
      <c r="N4130" s="690"/>
      <c r="O4130" s="685"/>
      <c r="P4130" s="645" t="str">
        <f t="shared" si="1329"/>
        <v>Sai</v>
      </c>
      <c r="Q4130" s="691"/>
    </row>
    <row r="4131" spans="1:23">
      <c r="A4131" s="1058"/>
      <c r="B4131" s="1066" t="s">
        <v>786</v>
      </c>
      <c r="C4131" s="682">
        <v>43260</v>
      </c>
      <c r="D4131" s="1070" t="s">
        <v>736</v>
      </c>
      <c r="E4131" s="729">
        <v>0.12</v>
      </c>
      <c r="F4131" s="1070"/>
      <c r="G4131" s="1070"/>
      <c r="H4131" s="1070"/>
      <c r="I4131" s="1070"/>
      <c r="J4131" s="871">
        <f>VLOOKUP(C4131,'Bieu5 TH chi phi'!$B$7:$C$109,2,0)</f>
        <v>333736.29545454547</v>
      </c>
      <c r="K4131" s="684">
        <f t="shared" ref="K4131:K4151" si="1341">J4131*E4131</f>
        <v>40048.355454545454</v>
      </c>
      <c r="L4131" s="690"/>
      <c r="M4131" s="690"/>
      <c r="N4131" s="690"/>
      <c r="O4131" s="685"/>
      <c r="P4131" s="645" t="str">
        <f t="shared" si="1329"/>
        <v>Sai</v>
      </c>
      <c r="Q4131" s="691">
        <v>1.83</v>
      </c>
      <c r="S4131" s="689"/>
      <c r="T4131" s="687"/>
      <c r="U4131" s="687"/>
      <c r="V4131" s="687"/>
      <c r="W4131" s="687"/>
    </row>
    <row r="4132" spans="1:23">
      <c r="A4132" s="1058"/>
      <c r="B4132" s="1066" t="s">
        <v>786</v>
      </c>
      <c r="C4132" s="682">
        <v>43321</v>
      </c>
      <c r="D4132" s="1070" t="s">
        <v>736</v>
      </c>
      <c r="E4132" s="729">
        <v>0.04</v>
      </c>
      <c r="F4132" s="1070"/>
      <c r="G4132" s="1070"/>
      <c r="H4132" s="1070"/>
      <c r="I4132" s="1070"/>
      <c r="J4132" s="871">
        <f>VLOOKUP(C4132,'Bieu5 TH chi phi'!$B$7:$C$109,2,0)</f>
        <v>388940.79545454553</v>
      </c>
      <c r="K4132" s="684">
        <f>J4132*E4132</f>
        <v>15557.631818181821</v>
      </c>
      <c r="L4132" s="690"/>
      <c r="M4132" s="690"/>
      <c r="N4132" s="690"/>
      <c r="O4132" s="685"/>
      <c r="P4132" s="645" t="str">
        <f t="shared" si="1329"/>
        <v>Sai</v>
      </c>
      <c r="Q4132" s="691">
        <v>0.02</v>
      </c>
      <c r="S4132" s="689"/>
      <c r="T4132" s="687"/>
      <c r="U4132" s="687"/>
      <c r="V4132" s="687"/>
      <c r="W4132" s="687"/>
    </row>
    <row r="4133" spans="1:23">
      <c r="A4133" s="1058"/>
      <c r="B4133" s="1066" t="s">
        <v>788</v>
      </c>
      <c r="C4133" s="682">
        <v>43168</v>
      </c>
      <c r="D4133" s="1070" t="s">
        <v>736</v>
      </c>
      <c r="E4133" s="729">
        <v>0.27</v>
      </c>
      <c r="F4133" s="1070"/>
      <c r="G4133" s="1070"/>
      <c r="H4133" s="1070"/>
      <c r="I4133" s="1070"/>
      <c r="J4133" s="871">
        <f>VLOOKUP(C4133,'Bieu5 TH chi phi'!$B$7:$C$109,2,0)</f>
        <v>250929.54545454544</v>
      </c>
      <c r="K4133" s="684">
        <f t="shared" si="1341"/>
        <v>67750.977272727279</v>
      </c>
      <c r="L4133" s="690"/>
      <c r="M4133" s="690"/>
      <c r="N4133" s="690"/>
      <c r="O4133" s="685"/>
      <c r="P4133" s="645" t="str">
        <f t="shared" ref="P4133:P4189" si="1342">IF(E4133=Q4133,"Đúng","Sai")</f>
        <v>Sai</v>
      </c>
      <c r="Q4133" s="691">
        <v>26.97</v>
      </c>
      <c r="S4133" s="689"/>
      <c r="T4133" s="687"/>
      <c r="U4133" s="687"/>
      <c r="V4133" s="687"/>
      <c r="W4133" s="687"/>
    </row>
    <row r="4134" spans="1:23">
      <c r="A4134" s="1058"/>
      <c r="B4134" s="1066" t="s">
        <v>788</v>
      </c>
      <c r="C4134" s="682">
        <v>43260</v>
      </c>
      <c r="D4134" s="1070" t="s">
        <v>736</v>
      </c>
      <c r="E4134" s="729">
        <v>0.04</v>
      </c>
      <c r="F4134" s="1070"/>
      <c r="G4134" s="1070"/>
      <c r="H4134" s="1070"/>
      <c r="I4134" s="1070"/>
      <c r="J4134" s="871">
        <f>VLOOKUP(C4134,'Bieu5 TH chi phi'!$B$7:$C$109,2,0)</f>
        <v>333736.29545454547</v>
      </c>
      <c r="K4134" s="684">
        <f t="shared" si="1341"/>
        <v>13349.451818181818</v>
      </c>
      <c r="L4134" s="690"/>
      <c r="M4134" s="690"/>
      <c r="N4134" s="690"/>
      <c r="O4134" s="685"/>
      <c r="P4134" s="645" t="str">
        <f t="shared" si="1342"/>
        <v>Sai</v>
      </c>
      <c r="Q4134" s="691"/>
    </row>
    <row r="4135" spans="1:23">
      <c r="A4135" s="1058"/>
      <c r="B4135" s="1063" t="s">
        <v>794</v>
      </c>
      <c r="C4135" s="682"/>
      <c r="D4135" s="1070"/>
      <c r="E4135" s="729"/>
      <c r="F4135" s="1070"/>
      <c r="G4135" s="1070"/>
      <c r="H4135" s="1070"/>
      <c r="I4135" s="1070"/>
      <c r="J4135" s="871"/>
      <c r="K4135" s="790">
        <f>SUM(K4136:K4138)</f>
        <v>387881.96421588649</v>
      </c>
      <c r="L4135" s="695"/>
      <c r="M4135" s="695"/>
      <c r="N4135" s="695"/>
      <c r="O4135" s="676"/>
      <c r="P4135" s="645" t="str">
        <f t="shared" si="1342"/>
        <v>Sai</v>
      </c>
      <c r="Q4135" s="691">
        <v>0.02</v>
      </c>
      <c r="S4135" s="689"/>
      <c r="T4135" s="687"/>
      <c r="U4135" s="687"/>
      <c r="V4135" s="687"/>
      <c r="W4135" s="687"/>
    </row>
    <row r="4136" spans="1:23">
      <c r="A4136" s="1058"/>
      <c r="B4136" s="1066" t="s">
        <v>678</v>
      </c>
      <c r="C4136" s="682"/>
      <c r="D4136" s="1070" t="s">
        <v>795</v>
      </c>
      <c r="E4136" s="729">
        <v>3.18</v>
      </c>
      <c r="F4136" s="728"/>
      <c r="G4136" s="728"/>
      <c r="H4136" s="728"/>
      <c r="I4136" s="728"/>
      <c r="J4136" s="871">
        <f>VLOOKUP(B4136,'Bieu5 TH chi phi'!$B$7:$C$109,2,0)</f>
        <v>119536.55378486056</v>
      </c>
      <c r="K4136" s="684">
        <f t="shared" si="1341"/>
        <v>380126.2410358566</v>
      </c>
      <c r="L4136" s="690"/>
      <c r="M4136" s="690"/>
      <c r="N4136" s="690"/>
      <c r="O4136" s="685"/>
      <c r="P4136" s="645" t="str">
        <f t="shared" si="1342"/>
        <v>Sai</v>
      </c>
      <c r="Q4136" s="691">
        <v>0.01</v>
      </c>
      <c r="S4136" s="689"/>
      <c r="T4136" s="687"/>
      <c r="U4136" s="687"/>
      <c r="V4136" s="687"/>
      <c r="W4136" s="687"/>
    </row>
    <row r="4137" spans="1:23">
      <c r="A4137" s="1058"/>
      <c r="B4137" s="1066" t="s">
        <v>684</v>
      </c>
      <c r="C4137" s="682"/>
      <c r="D4137" s="1070" t="s">
        <v>795</v>
      </c>
      <c r="E4137" s="729">
        <v>0.01</v>
      </c>
      <c r="F4137" s="1070"/>
      <c r="G4137" s="1070"/>
      <c r="H4137" s="1070"/>
      <c r="I4137" s="1070"/>
      <c r="J4137" s="871">
        <f>VLOOKUP(B4137,'Bieu5 TH chi phi'!$B$7:$C$109,2,0)</f>
        <v>498.00796812749002</v>
      </c>
      <c r="K4137" s="684">
        <f t="shared" si="1341"/>
        <v>4.9800796812749004</v>
      </c>
      <c r="L4137" s="690"/>
      <c r="M4137" s="690"/>
      <c r="N4137" s="690"/>
      <c r="O4137" s="685"/>
      <c r="P4137" s="645" t="str">
        <f t="shared" si="1342"/>
        <v>Sai</v>
      </c>
      <c r="Q4137" s="691">
        <v>30</v>
      </c>
    </row>
    <row r="4138" spans="1:23" s="706" customFormat="1">
      <c r="A4138" s="1058"/>
      <c r="B4138" s="1407" t="s">
        <v>683</v>
      </c>
      <c r="C4138" s="1407"/>
      <c r="D4138" s="1070" t="s">
        <v>795</v>
      </c>
      <c r="E4138" s="729">
        <v>3.38</v>
      </c>
      <c r="F4138" s="728"/>
      <c r="G4138" s="728"/>
      <c r="H4138" s="728"/>
      <c r="I4138" s="728"/>
      <c r="J4138" s="871">
        <f>VLOOKUP(B4138,'Bieu5 TH chi phi'!$B$7:$C$109,2,0)</f>
        <v>2293.1192604581674</v>
      </c>
      <c r="K4138" s="684">
        <f t="shared" si="1341"/>
        <v>7750.7431003486054</v>
      </c>
      <c r="L4138" s="690"/>
      <c r="M4138" s="690"/>
      <c r="N4138" s="690"/>
      <c r="O4138" s="685"/>
      <c r="P4138" s="645"/>
      <c r="Q4138" s="705"/>
      <c r="S4138" s="648"/>
      <c r="T4138" s="649"/>
      <c r="U4138" s="649"/>
      <c r="V4138" s="649"/>
      <c r="W4138" s="649"/>
    </row>
    <row r="4139" spans="1:23" s="706" customFormat="1">
      <c r="A4139" s="1058"/>
      <c r="B4139" s="1063" t="s">
        <v>796</v>
      </c>
      <c r="C4139" s="682"/>
      <c r="D4139" s="1070"/>
      <c r="E4139" s="729"/>
      <c r="F4139" s="1070"/>
      <c r="G4139" s="1070"/>
      <c r="H4139" s="1070"/>
      <c r="I4139" s="1070"/>
      <c r="J4139" s="871"/>
      <c r="K4139" s="790">
        <f>SUM(K4141)</f>
        <v>2250</v>
      </c>
      <c r="L4139" s="695"/>
      <c r="M4139" s="695"/>
      <c r="N4139" s="695"/>
      <c r="O4139" s="676"/>
      <c r="P4139" s="645"/>
      <c r="Q4139" s="705"/>
      <c r="S4139" s="689"/>
      <c r="T4139" s="687"/>
      <c r="U4139" s="687"/>
      <c r="V4139" s="687"/>
      <c r="W4139" s="687"/>
    </row>
    <row r="4140" spans="1:23" s="706" customFormat="1">
      <c r="A4140" s="1058"/>
      <c r="B4140" s="1066" t="s">
        <v>722</v>
      </c>
      <c r="C4140" s="682"/>
      <c r="D4140" s="1070" t="s">
        <v>797</v>
      </c>
      <c r="E4140" s="729">
        <v>0.01</v>
      </c>
      <c r="F4140" s="1070"/>
      <c r="G4140" s="1070"/>
      <c r="H4140" s="1070"/>
      <c r="I4140" s="1070"/>
      <c r="J4140" s="871">
        <f>VLOOKUP(B4140,'Bieu5 TH chi phi'!$B$7:$C$109,2,0)</f>
        <v>80000</v>
      </c>
      <c r="K4140" s="684">
        <f t="shared" si="1341"/>
        <v>800</v>
      </c>
      <c r="L4140" s="690"/>
      <c r="M4140" s="690"/>
      <c r="N4140" s="690"/>
      <c r="O4140" s="685"/>
      <c r="P4140" s="645"/>
      <c r="Q4140" s="705"/>
      <c r="S4140" s="648"/>
      <c r="T4140" s="649"/>
      <c r="U4140" s="649"/>
      <c r="V4140" s="649"/>
      <c r="W4140" s="649"/>
    </row>
    <row r="4141" spans="1:23" s="706" customFormat="1">
      <c r="A4141" s="1058"/>
      <c r="B4141" s="1066" t="s">
        <v>724</v>
      </c>
      <c r="C4141" s="1070"/>
      <c r="D4141" s="1070" t="s">
        <v>868</v>
      </c>
      <c r="E4141" s="729">
        <v>5.0000000000000001E-3</v>
      </c>
      <c r="F4141" s="1070"/>
      <c r="G4141" s="1070"/>
      <c r="H4141" s="1070"/>
      <c r="I4141" s="1070"/>
      <c r="J4141" s="871">
        <f>VLOOKUP(B4141,'Bieu5 TH chi phi'!$B$7:$C$109,2,0)</f>
        <v>450000</v>
      </c>
      <c r="K4141" s="684">
        <f t="shared" si="1341"/>
        <v>2250</v>
      </c>
      <c r="L4141" s="690"/>
      <c r="M4141" s="690"/>
      <c r="N4141" s="690"/>
      <c r="O4141" s="685"/>
      <c r="P4141" s="645"/>
      <c r="Q4141" s="705"/>
      <c r="S4141" s="648"/>
      <c r="T4141" s="649"/>
      <c r="U4141" s="649"/>
      <c r="V4141" s="649"/>
      <c r="W4141" s="649"/>
    </row>
    <row r="4142" spans="1:23" s="706" customFormat="1">
      <c r="A4142" s="1058"/>
      <c r="B4142" s="1063" t="s">
        <v>799</v>
      </c>
      <c r="C4142" s="1070"/>
      <c r="D4142" s="1070" t="s">
        <v>800</v>
      </c>
      <c r="E4142" s="1070">
        <v>15</v>
      </c>
      <c r="F4142" s="1070"/>
      <c r="G4142" s="1070"/>
      <c r="H4142" s="1070"/>
      <c r="I4142" s="1070"/>
      <c r="J4142" s="871"/>
      <c r="K4142" s="790">
        <f>SUM(K4143:K4151)</f>
        <v>4998893.6781256273</v>
      </c>
      <c r="L4142" s="701"/>
      <c r="M4142" s="701"/>
      <c r="N4142" s="701"/>
      <c r="O4142" s="701"/>
      <c r="P4142" s="645"/>
      <c r="Q4142" s="705"/>
      <c r="S4142" s="689"/>
      <c r="T4142" s="687"/>
      <c r="U4142" s="687"/>
      <c r="V4142" s="687"/>
      <c r="W4142" s="687"/>
    </row>
    <row r="4143" spans="1:23" s="706" customFormat="1">
      <c r="A4143" s="707"/>
      <c r="B4143" s="1066" t="s">
        <v>801</v>
      </c>
      <c r="C4143" s="1070"/>
      <c r="D4143" s="1070" t="s">
        <v>800</v>
      </c>
      <c r="E4143" s="1070">
        <v>15</v>
      </c>
      <c r="F4143" s="1070"/>
      <c r="G4143" s="1070"/>
      <c r="H4143" s="1070"/>
      <c r="I4143" s="1070"/>
      <c r="J4143" s="871">
        <f>VLOOKUP(B4143,'Bieu5 TH chi phi'!$B$7:$C$109,2,0)</f>
        <v>38838.710730170496</v>
      </c>
      <c r="K4143" s="684">
        <f t="shared" si="1341"/>
        <v>582580.66095255746</v>
      </c>
      <c r="L4143" s="704"/>
      <c r="M4143" s="704"/>
      <c r="N4143" s="704"/>
      <c r="O4143" s="704"/>
      <c r="P4143" s="645"/>
      <c r="Q4143" s="705"/>
      <c r="S4143" s="648"/>
      <c r="T4143" s="649"/>
      <c r="U4143" s="649"/>
      <c r="V4143" s="649"/>
      <c r="W4143" s="649"/>
    </row>
    <row r="4144" spans="1:23" s="706" customFormat="1">
      <c r="A4144" s="708"/>
      <c r="B4144" s="1066" t="s">
        <v>802</v>
      </c>
      <c r="C4144" s="1070"/>
      <c r="D4144" s="1070" t="s">
        <v>800</v>
      </c>
      <c r="E4144" s="1070">
        <f t="shared" ref="E4144:E4151" si="1343">E4143</f>
        <v>15</v>
      </c>
      <c r="F4144" s="1070"/>
      <c r="G4144" s="1070"/>
      <c r="H4144" s="1070"/>
      <c r="I4144" s="1070"/>
      <c r="J4144" s="871">
        <f>VLOOKUP(B4144,'Bieu5 TH chi phi'!$B$7:$C$109,2,0)</f>
        <v>0</v>
      </c>
      <c r="K4144" s="684">
        <f t="shared" si="1341"/>
        <v>0</v>
      </c>
      <c r="L4144" s="704"/>
      <c r="M4144" s="704"/>
      <c r="N4144" s="704"/>
      <c r="O4144" s="704"/>
      <c r="P4144" s="645"/>
      <c r="Q4144" s="705"/>
      <c r="S4144" s="648"/>
      <c r="T4144" s="649"/>
      <c r="U4144" s="649"/>
      <c r="V4144" s="649"/>
      <c r="W4144" s="649"/>
    </row>
    <row r="4145" spans="1:23" s="706" customFormat="1">
      <c r="A4145" s="707"/>
      <c r="B4145" s="709" t="s">
        <v>605</v>
      </c>
      <c r="C4145" s="1070"/>
      <c r="D4145" s="1070" t="s">
        <v>800</v>
      </c>
      <c r="E4145" s="1070">
        <f t="shared" si="1343"/>
        <v>15</v>
      </c>
      <c r="F4145" s="1070"/>
      <c r="G4145" s="1070"/>
      <c r="H4145" s="1070"/>
      <c r="I4145" s="1070"/>
      <c r="J4145" s="871">
        <f>VLOOKUP(B4145,'Bieu5 TH chi phi'!$B$7:$C$109,2,0)</f>
        <v>18765.274056338028</v>
      </c>
      <c r="K4145" s="684">
        <f t="shared" si="1341"/>
        <v>281479.11084507045</v>
      </c>
      <c r="L4145" s="704"/>
      <c r="M4145" s="704"/>
      <c r="N4145" s="704"/>
      <c r="O4145" s="704"/>
      <c r="P4145" s="645"/>
      <c r="Q4145" s="705"/>
      <c r="S4145" s="648"/>
      <c r="T4145" s="649"/>
      <c r="U4145" s="649"/>
      <c r="V4145" s="649"/>
      <c r="W4145" s="649"/>
    </row>
    <row r="4146" spans="1:23" s="706" customFormat="1">
      <c r="A4146" s="707"/>
      <c r="B4146" s="709" t="s">
        <v>646</v>
      </c>
      <c r="C4146" s="1070"/>
      <c r="D4146" s="1070" t="s">
        <v>800</v>
      </c>
      <c r="E4146" s="1070">
        <f t="shared" si="1343"/>
        <v>15</v>
      </c>
      <c r="F4146" s="1070"/>
      <c r="G4146" s="1070"/>
      <c r="H4146" s="1070"/>
      <c r="I4146" s="1070"/>
      <c r="J4146" s="871">
        <f>VLOOKUP(B4146,'Bieu5 TH chi phi'!$B$7:$C$109,2,0)</f>
        <v>173801.87938349394</v>
      </c>
      <c r="K4146" s="684">
        <f t="shared" si="1341"/>
        <v>2607028.1907524089</v>
      </c>
      <c r="L4146" s="704"/>
      <c r="M4146" s="704"/>
      <c r="N4146" s="704"/>
      <c r="O4146" s="704"/>
      <c r="P4146" s="645"/>
      <c r="Q4146" s="705"/>
      <c r="S4146" s="648"/>
      <c r="T4146" s="649"/>
      <c r="U4146" s="649"/>
      <c r="V4146" s="649"/>
      <c r="W4146" s="649"/>
    </row>
    <row r="4147" spans="1:23" s="706" customFormat="1">
      <c r="A4147" s="707"/>
      <c r="B4147" s="1066" t="s">
        <v>803</v>
      </c>
      <c r="C4147" s="1070"/>
      <c r="D4147" s="1070" t="s">
        <v>800</v>
      </c>
      <c r="E4147" s="1070">
        <f t="shared" si="1343"/>
        <v>15</v>
      </c>
      <c r="F4147" s="1070"/>
      <c r="G4147" s="1070"/>
      <c r="H4147" s="1070"/>
      <c r="I4147" s="1070"/>
      <c r="J4147" s="871"/>
      <c r="K4147" s="684">
        <f t="shared" si="1341"/>
        <v>0</v>
      </c>
      <c r="L4147" s="704"/>
      <c r="M4147" s="704"/>
      <c r="N4147" s="704"/>
      <c r="O4147" s="704"/>
      <c r="P4147" s="645"/>
      <c r="Q4147" s="705"/>
      <c r="S4147" s="648"/>
      <c r="T4147" s="649"/>
      <c r="U4147" s="649"/>
      <c r="V4147" s="649"/>
      <c r="W4147" s="649"/>
    </row>
    <row r="4148" spans="1:23">
      <c r="A4148" s="707"/>
      <c r="B4148" s="709" t="s">
        <v>19</v>
      </c>
      <c r="C4148" s="1070"/>
      <c r="D4148" s="1070" t="s">
        <v>800</v>
      </c>
      <c r="E4148" s="1070">
        <f t="shared" si="1343"/>
        <v>15</v>
      </c>
      <c r="F4148" s="1070"/>
      <c r="G4148" s="1070"/>
      <c r="H4148" s="1070"/>
      <c r="I4148" s="1070"/>
      <c r="J4148" s="871">
        <f>VLOOKUP(B4148,'Bieu5 TH chi phi'!$B$7:$C$109,2,0)</f>
        <v>10491.54463647199</v>
      </c>
      <c r="K4148" s="684">
        <f t="shared" si="1341"/>
        <v>157373.16954707986</v>
      </c>
      <c r="L4148" s="704"/>
      <c r="M4148" s="704"/>
      <c r="N4148" s="704"/>
      <c r="O4148" s="704"/>
      <c r="P4148" s="645" t="str">
        <f t="shared" si="1342"/>
        <v>Sai</v>
      </c>
      <c r="Q4148" s="691"/>
    </row>
    <row r="4149" spans="1:23">
      <c r="A4149" s="707"/>
      <c r="B4149" s="710" t="s">
        <v>21</v>
      </c>
      <c r="C4149" s="1070"/>
      <c r="D4149" s="1070" t="s">
        <v>800</v>
      </c>
      <c r="E4149" s="842">
        <f t="shared" si="1343"/>
        <v>15</v>
      </c>
      <c r="F4149" s="1070"/>
      <c r="G4149" s="1070"/>
      <c r="H4149" s="1070"/>
      <c r="I4149" s="1070"/>
      <c r="J4149" s="871">
        <f>VLOOKUP(B4149,'Bieu5 TH chi phi'!$B$7:$C$109,2,0)</f>
        <v>17555.295987286452</v>
      </c>
      <c r="K4149" s="684">
        <f t="shared" si="1341"/>
        <v>263329.4398092968</v>
      </c>
      <c r="L4149" s="704"/>
      <c r="M4149" s="704"/>
      <c r="N4149" s="704"/>
      <c r="O4149" s="704"/>
      <c r="P4149" s="645" t="str">
        <f t="shared" si="1342"/>
        <v>Sai</v>
      </c>
    </row>
    <row r="4150" spans="1:23">
      <c r="A4150" s="711"/>
      <c r="B4150" s="710" t="s">
        <v>804</v>
      </c>
      <c r="C4150" s="712"/>
      <c r="D4150" s="1199" t="s">
        <v>800</v>
      </c>
      <c r="E4150" s="842">
        <f t="shared" si="1343"/>
        <v>15</v>
      </c>
      <c r="F4150" s="712"/>
      <c r="G4150" s="712"/>
      <c r="H4150" s="712"/>
      <c r="I4150" s="712"/>
      <c r="J4150" s="871">
        <f>VLOOKUP(B4150,'Bieu5 TH chi phi'!$B$7:$C$109,2,0)</f>
        <v>46989.233700271805</v>
      </c>
      <c r="K4150" s="684">
        <f t="shared" si="1341"/>
        <v>704838.50550407707</v>
      </c>
      <c r="L4150" s="713"/>
      <c r="M4150" s="713"/>
      <c r="N4150" s="713"/>
      <c r="O4150" s="704"/>
      <c r="P4150" s="645" t="str">
        <f t="shared" si="1342"/>
        <v>Sai</v>
      </c>
      <c r="Q4150" s="858"/>
    </row>
    <row r="4151" spans="1:23">
      <c r="A4151" s="715"/>
      <c r="B4151" s="1159" t="s">
        <v>22</v>
      </c>
      <c r="C4151" s="716"/>
      <c r="D4151" s="716" t="s">
        <v>800</v>
      </c>
      <c r="E4151" s="716">
        <f t="shared" si="1343"/>
        <v>15</v>
      </c>
      <c r="F4151" s="716"/>
      <c r="G4151" s="716"/>
      <c r="H4151" s="716"/>
      <c r="I4151" s="716"/>
      <c r="J4151" s="1160">
        <f>VLOOKUP(B4151,'Bieu5 TH chi phi'!$B$7:$C$109,2,0)</f>
        <v>26817.640047675806</v>
      </c>
      <c r="K4151" s="1218">
        <f t="shared" si="1341"/>
        <v>402264.60071513709</v>
      </c>
      <c r="L4151" s="717"/>
      <c r="M4151" s="717"/>
      <c r="N4151" s="717"/>
      <c r="O4151" s="717"/>
      <c r="P4151" s="645" t="str">
        <f t="shared" si="1342"/>
        <v>Sai</v>
      </c>
      <c r="Q4151" s="691">
        <v>3.16</v>
      </c>
      <c r="S4151" s="689"/>
      <c r="T4151" s="687"/>
      <c r="U4151" s="687"/>
      <c r="V4151" s="687"/>
      <c r="W4151" s="687"/>
    </row>
    <row r="4152" spans="1:23">
      <c r="A4152" s="748"/>
      <c r="B4152" s="1064"/>
      <c r="C4152" s="752"/>
      <c r="D4152" s="691"/>
      <c r="E4152" s="691"/>
      <c r="F4152" s="691"/>
      <c r="G4152" s="691"/>
      <c r="H4152" s="691"/>
      <c r="I4152" s="691"/>
      <c r="J4152" s="1095"/>
      <c r="K4152" s="722"/>
      <c r="L4152" s="722"/>
      <c r="M4152" s="722"/>
      <c r="N4152" s="722"/>
      <c r="O4152" s="722"/>
      <c r="P4152" s="645" t="str">
        <f t="shared" si="1342"/>
        <v>Sai</v>
      </c>
      <c r="Q4152" s="691">
        <v>0.27</v>
      </c>
      <c r="S4152" s="689"/>
      <c r="T4152" s="687"/>
      <c r="U4152" s="687"/>
      <c r="V4152" s="687"/>
      <c r="W4152" s="687"/>
    </row>
    <row r="4153" spans="1:23">
      <c r="A4153" s="1076" t="s">
        <v>1046</v>
      </c>
      <c r="B4153" s="1082"/>
      <c r="C4153" s="809"/>
      <c r="D4153" s="801"/>
      <c r="E4153" s="801"/>
      <c r="F4153" s="801"/>
      <c r="G4153" s="801"/>
      <c r="H4153" s="801"/>
      <c r="I4153" s="801"/>
      <c r="J4153" s="1088"/>
      <c r="K4153" s="725">
        <f>K4154+K4160+K4164+K4167</f>
        <v>11300223.318861835</v>
      </c>
      <c r="L4153" s="725"/>
      <c r="M4153" s="725"/>
      <c r="N4153" s="725"/>
      <c r="O4153" s="725">
        <f>O4154+O4160+O4164+O4167</f>
        <v>0</v>
      </c>
      <c r="P4153" s="645" t="str">
        <f t="shared" si="1342"/>
        <v>Sai</v>
      </c>
      <c r="Q4153" s="691">
        <v>0.08</v>
      </c>
      <c r="S4153" s="689"/>
      <c r="T4153" s="687"/>
      <c r="U4153" s="687"/>
      <c r="V4153" s="687"/>
      <c r="W4153" s="687"/>
    </row>
    <row r="4154" spans="1:23">
      <c r="A4154" s="708" t="s">
        <v>1045</v>
      </c>
      <c r="B4154" s="1071" t="s">
        <v>784</v>
      </c>
      <c r="C4154" s="848"/>
      <c r="D4154" s="673"/>
      <c r="E4154" s="807"/>
      <c r="F4154" s="807"/>
      <c r="G4154" s="807"/>
      <c r="H4154" s="807"/>
      <c r="I4154" s="807"/>
      <c r="J4154" s="871"/>
      <c r="K4154" s="751">
        <f>SUM(K4155:K4159)</f>
        <v>551442.76909090905</v>
      </c>
      <c r="L4154" s="695"/>
      <c r="M4154" s="695"/>
      <c r="N4154" s="695"/>
      <c r="O4154" s="695">
        <f>SUM(O4155:O4159)</f>
        <v>0</v>
      </c>
      <c r="P4154" s="645" t="str">
        <f t="shared" si="1342"/>
        <v>Sai</v>
      </c>
      <c r="Q4154" s="691">
        <v>0.14000000000000001</v>
      </c>
      <c r="S4154" s="689"/>
      <c r="T4154" s="687"/>
      <c r="U4154" s="687"/>
      <c r="V4154" s="687"/>
      <c r="W4154" s="687"/>
    </row>
    <row r="4155" spans="1:23">
      <c r="A4155" s="1058"/>
      <c r="B4155" s="1066" t="s">
        <v>786</v>
      </c>
      <c r="C4155" s="682">
        <v>43168</v>
      </c>
      <c r="D4155" s="1070" t="s">
        <v>736</v>
      </c>
      <c r="E4155" s="729">
        <v>1.19</v>
      </c>
      <c r="F4155" s="853"/>
      <c r="G4155" s="853"/>
      <c r="H4155" s="853"/>
      <c r="I4155" s="853"/>
      <c r="J4155" s="871">
        <f>VLOOKUP(C4155,'Bieu5 TH chi phi'!$B$7:$C$109,2,0)</f>
        <v>250929.54545454544</v>
      </c>
      <c r="K4155" s="690">
        <f>E4155*J4155</f>
        <v>298606.15909090906</v>
      </c>
      <c r="L4155" s="690"/>
      <c r="M4155" s="690"/>
      <c r="N4155" s="690"/>
      <c r="O4155" s="690"/>
      <c r="P4155" s="645" t="str">
        <f t="shared" si="1342"/>
        <v>Sai</v>
      </c>
      <c r="Q4155" s="691"/>
    </row>
    <row r="4156" spans="1:23">
      <c r="A4156" s="1058"/>
      <c r="B4156" s="1066" t="s">
        <v>786</v>
      </c>
      <c r="C4156" s="682">
        <v>43260</v>
      </c>
      <c r="D4156" s="1070" t="s">
        <v>736</v>
      </c>
      <c r="E4156" s="729">
        <v>0.2</v>
      </c>
      <c r="F4156" s="853"/>
      <c r="G4156" s="853"/>
      <c r="H4156" s="853"/>
      <c r="I4156" s="853"/>
      <c r="J4156" s="871">
        <f>VLOOKUP(C4156,'Bieu5 TH chi phi'!$B$7:$C$109,2,0)</f>
        <v>333736.29545454547</v>
      </c>
      <c r="K4156" s="690">
        <f t="shared" ref="K4156:K4176" si="1344">E4156*J4156</f>
        <v>66747.259090909094</v>
      </c>
      <c r="L4156" s="690"/>
      <c r="M4156" s="690"/>
      <c r="N4156" s="690"/>
      <c r="O4156" s="690"/>
      <c r="P4156" s="645" t="str">
        <f t="shared" si="1342"/>
        <v>Sai</v>
      </c>
      <c r="Q4156" s="691">
        <v>2.44</v>
      </c>
      <c r="S4156" s="689"/>
      <c r="T4156" s="687"/>
      <c r="U4156" s="687"/>
      <c r="V4156" s="687"/>
      <c r="W4156" s="687"/>
    </row>
    <row r="4157" spans="1:23">
      <c r="A4157" s="1058"/>
      <c r="B4157" s="1066" t="s">
        <v>786</v>
      </c>
      <c r="C4157" s="682">
        <v>43321</v>
      </c>
      <c r="D4157" s="1070" t="s">
        <v>736</v>
      </c>
      <c r="E4157" s="729">
        <v>7.0000000000000007E-2</v>
      </c>
      <c r="F4157" s="853"/>
      <c r="G4157" s="853"/>
      <c r="H4157" s="853"/>
      <c r="I4157" s="853"/>
      <c r="J4157" s="871">
        <f>VLOOKUP(C4157,'Bieu5 TH chi phi'!$B$7:$C$109,2,0)</f>
        <v>388940.79545454553</v>
      </c>
      <c r="K4157" s="690">
        <f t="shared" si="1344"/>
        <v>27225.85568181819</v>
      </c>
      <c r="L4157" s="690"/>
      <c r="M4157" s="690"/>
      <c r="N4157" s="690"/>
      <c r="O4157" s="690"/>
      <c r="P4157" s="645" t="str">
        <f t="shared" si="1342"/>
        <v>Sai</v>
      </c>
      <c r="Q4157" s="691">
        <v>0.02</v>
      </c>
      <c r="S4157" s="689"/>
      <c r="T4157" s="687"/>
      <c r="U4157" s="687"/>
      <c r="V4157" s="687"/>
      <c r="W4157" s="687"/>
    </row>
    <row r="4158" spans="1:23">
      <c r="A4158" s="1058"/>
      <c r="B4158" s="1066" t="s">
        <v>788</v>
      </c>
      <c r="C4158" s="682">
        <v>43168</v>
      </c>
      <c r="D4158" s="1070" t="s">
        <v>736</v>
      </c>
      <c r="E4158" s="729">
        <v>0.54</v>
      </c>
      <c r="F4158" s="853"/>
      <c r="G4158" s="853"/>
      <c r="H4158" s="853"/>
      <c r="I4158" s="853"/>
      <c r="J4158" s="871">
        <f>VLOOKUP(C4158,'Bieu5 TH chi phi'!$B$7:$C$109,2,0)</f>
        <v>250929.54545454544</v>
      </c>
      <c r="K4158" s="690">
        <f t="shared" si="1344"/>
        <v>135501.95454545456</v>
      </c>
      <c r="L4158" s="690"/>
      <c r="M4158" s="690"/>
      <c r="N4158" s="690"/>
      <c r="O4158" s="690"/>
      <c r="P4158" s="645" t="str">
        <f t="shared" si="1342"/>
        <v>Sai</v>
      </c>
      <c r="Q4158" s="691">
        <v>28.92</v>
      </c>
      <c r="S4158" s="689"/>
      <c r="T4158" s="687"/>
      <c r="U4158" s="687"/>
      <c r="V4158" s="687"/>
      <c r="W4158" s="687"/>
    </row>
    <row r="4159" spans="1:23">
      <c r="A4159" s="1058"/>
      <c r="B4159" s="1066" t="s">
        <v>788</v>
      </c>
      <c r="C4159" s="682">
        <v>43260</v>
      </c>
      <c r="D4159" s="1070" t="s">
        <v>736</v>
      </c>
      <c r="E4159" s="729">
        <v>7.0000000000000007E-2</v>
      </c>
      <c r="F4159" s="853"/>
      <c r="G4159" s="853"/>
      <c r="H4159" s="853"/>
      <c r="I4159" s="853"/>
      <c r="J4159" s="871">
        <f>VLOOKUP(C4159,'Bieu5 TH chi phi'!$B$7:$C$109,2,0)</f>
        <v>333736.29545454547</v>
      </c>
      <c r="K4159" s="690">
        <f t="shared" si="1344"/>
        <v>23361.540681818184</v>
      </c>
      <c r="L4159" s="690"/>
      <c r="M4159" s="690"/>
      <c r="N4159" s="690"/>
      <c r="O4159" s="690"/>
      <c r="P4159" s="645" t="str">
        <f t="shared" si="1342"/>
        <v>Sai</v>
      </c>
      <c r="Q4159" s="691"/>
    </row>
    <row r="4160" spans="1:23">
      <c r="A4160" s="1058"/>
      <c r="B4160" s="1063" t="s">
        <v>794</v>
      </c>
      <c r="C4160" s="682"/>
      <c r="D4160" s="1070"/>
      <c r="E4160" s="729"/>
      <c r="F4160" s="1070"/>
      <c r="G4160" s="1070"/>
      <c r="H4160" s="1070"/>
      <c r="I4160" s="1070"/>
      <c r="J4160" s="871"/>
      <c r="K4160" s="751">
        <f>SUM(K4161:K4163)</f>
        <v>744093.19351967121</v>
      </c>
      <c r="L4160" s="695"/>
      <c r="M4160" s="695"/>
      <c r="N4160" s="695"/>
      <c r="O4160" s="695"/>
      <c r="P4160" s="645" t="str">
        <f t="shared" si="1342"/>
        <v>Sai</v>
      </c>
      <c r="Q4160" s="691">
        <v>0.03</v>
      </c>
      <c r="S4160" s="689"/>
      <c r="T4160" s="687"/>
      <c r="U4160" s="687"/>
      <c r="V4160" s="687"/>
      <c r="W4160" s="687"/>
    </row>
    <row r="4161" spans="1:23">
      <c r="A4161" s="1058"/>
      <c r="B4161" s="1066" t="s">
        <v>678</v>
      </c>
      <c r="C4161" s="682"/>
      <c r="D4161" s="1070" t="s">
        <v>795</v>
      </c>
      <c r="E4161" s="729">
        <v>6.1</v>
      </c>
      <c r="F4161" s="855"/>
      <c r="G4161" s="855"/>
      <c r="H4161" s="855"/>
      <c r="I4161" s="855"/>
      <c r="J4161" s="871">
        <f>VLOOKUP(B4161,'Bieu5 TH chi phi'!$B$7:$C$109,2,0)</f>
        <v>119536.55378486056</v>
      </c>
      <c r="K4161" s="690">
        <f t="shared" si="1344"/>
        <v>729172.97808764933</v>
      </c>
      <c r="L4161" s="690"/>
      <c r="M4161" s="690"/>
      <c r="N4161" s="690"/>
      <c r="O4161" s="690"/>
      <c r="P4161" s="645" t="str">
        <f t="shared" si="1342"/>
        <v>Sai</v>
      </c>
      <c r="Q4161" s="691">
        <v>0.01</v>
      </c>
      <c r="S4161" s="689"/>
      <c r="T4161" s="687"/>
      <c r="U4161" s="687"/>
      <c r="V4161" s="687"/>
      <c r="W4161" s="687"/>
    </row>
    <row r="4162" spans="1:23">
      <c r="A4162" s="1058"/>
      <c r="B4162" s="1066" t="s">
        <v>684</v>
      </c>
      <c r="C4162" s="682"/>
      <c r="D4162" s="1070" t="s">
        <v>795</v>
      </c>
      <c r="E4162" s="729">
        <v>0.03</v>
      </c>
      <c r="F4162" s="853"/>
      <c r="G4162" s="853"/>
      <c r="H4162" s="853"/>
      <c r="I4162" s="853"/>
      <c r="J4162" s="871">
        <f>VLOOKUP(B4162,'Bieu5 TH chi phi'!$B$7:$C$109,2,0)</f>
        <v>498.00796812749002</v>
      </c>
      <c r="K4162" s="690">
        <f t="shared" si="1344"/>
        <v>14.9402390438247</v>
      </c>
      <c r="L4162" s="690"/>
      <c r="M4162" s="690"/>
      <c r="N4162" s="690"/>
      <c r="O4162" s="690"/>
      <c r="P4162" s="645" t="str">
        <f t="shared" si="1342"/>
        <v>Sai</v>
      </c>
      <c r="Q4162" s="691">
        <v>40</v>
      </c>
    </row>
    <row r="4163" spans="1:23" s="706" customFormat="1">
      <c r="A4163" s="1058"/>
      <c r="B4163" s="1407" t="s">
        <v>683</v>
      </c>
      <c r="C4163" s="1407"/>
      <c r="D4163" s="1070" t="s">
        <v>795</v>
      </c>
      <c r="E4163" s="729">
        <v>6.5</v>
      </c>
      <c r="F4163" s="855"/>
      <c r="G4163" s="855"/>
      <c r="H4163" s="855"/>
      <c r="I4163" s="855"/>
      <c r="J4163" s="871">
        <f>VLOOKUP(B4163,'Bieu5 TH chi phi'!$B$7:$C$109,2,0)</f>
        <v>2293.1192604581674</v>
      </c>
      <c r="K4163" s="690">
        <f t="shared" si="1344"/>
        <v>14905.275192978088</v>
      </c>
      <c r="L4163" s="690"/>
      <c r="M4163" s="690"/>
      <c r="N4163" s="690"/>
      <c r="O4163" s="690"/>
      <c r="P4163" s="645"/>
      <c r="Q4163" s="705"/>
      <c r="S4163" s="648"/>
      <c r="T4163" s="649"/>
      <c r="U4163" s="649"/>
      <c r="V4163" s="649"/>
      <c r="W4163" s="649"/>
    </row>
    <row r="4164" spans="1:23" s="706" customFormat="1">
      <c r="A4164" s="1058"/>
      <c r="B4164" s="1063" t="s">
        <v>796</v>
      </c>
      <c r="C4164" s="682"/>
      <c r="D4164" s="1070"/>
      <c r="E4164" s="729"/>
      <c r="F4164" s="1070"/>
      <c r="G4164" s="1070"/>
      <c r="H4164" s="1070"/>
      <c r="I4164" s="1070"/>
      <c r="J4164" s="871"/>
      <c r="K4164" s="751">
        <f>SUM(K4165:K4166)</f>
        <v>6900</v>
      </c>
      <c r="L4164" s="695"/>
      <c r="M4164" s="695"/>
      <c r="N4164" s="695"/>
      <c r="O4164" s="695"/>
      <c r="P4164" s="645"/>
      <c r="Q4164" s="705"/>
      <c r="S4164" s="689"/>
      <c r="T4164" s="687"/>
      <c r="U4164" s="687"/>
      <c r="V4164" s="687"/>
      <c r="W4164" s="687"/>
    </row>
    <row r="4165" spans="1:23" s="706" customFormat="1">
      <c r="A4165" s="1058"/>
      <c r="B4165" s="1066" t="s">
        <v>722</v>
      </c>
      <c r="C4165" s="682"/>
      <c r="D4165" s="1070" t="s">
        <v>797</v>
      </c>
      <c r="E4165" s="729">
        <v>0.03</v>
      </c>
      <c r="F4165" s="853"/>
      <c r="G4165" s="853"/>
      <c r="H4165" s="853"/>
      <c r="I4165" s="853"/>
      <c r="J4165" s="871">
        <f>VLOOKUP(B4165,'Bieu5 TH chi phi'!$B$7:$C$109,2,0)</f>
        <v>80000</v>
      </c>
      <c r="K4165" s="690">
        <f t="shared" si="1344"/>
        <v>2400</v>
      </c>
      <c r="L4165" s="690"/>
      <c r="M4165" s="690"/>
      <c r="N4165" s="690"/>
      <c r="O4165" s="690"/>
      <c r="P4165" s="645"/>
      <c r="Q4165" s="705"/>
      <c r="S4165" s="648"/>
      <c r="T4165" s="649"/>
      <c r="U4165" s="649"/>
      <c r="V4165" s="649"/>
      <c r="W4165" s="649"/>
    </row>
    <row r="4166" spans="1:23" s="706" customFormat="1">
      <c r="A4166" s="1058"/>
      <c r="B4166" s="1066" t="s">
        <v>724</v>
      </c>
      <c r="C4166" s="1070"/>
      <c r="D4166" s="1070" t="s">
        <v>868</v>
      </c>
      <c r="E4166" s="729">
        <v>0.01</v>
      </c>
      <c r="F4166" s="853"/>
      <c r="G4166" s="853"/>
      <c r="H4166" s="853"/>
      <c r="I4166" s="853"/>
      <c r="J4166" s="871">
        <f>VLOOKUP(B4166,'Bieu5 TH chi phi'!$B$7:$C$109,2,0)</f>
        <v>450000</v>
      </c>
      <c r="K4166" s="690">
        <f t="shared" si="1344"/>
        <v>4500</v>
      </c>
      <c r="L4166" s="690"/>
      <c r="M4166" s="690"/>
      <c r="N4166" s="690"/>
      <c r="O4166" s="690"/>
      <c r="P4166" s="645"/>
      <c r="Q4166" s="705"/>
      <c r="S4166" s="648"/>
      <c r="T4166" s="649"/>
      <c r="U4166" s="649"/>
      <c r="V4166" s="649"/>
      <c r="W4166" s="649"/>
    </row>
    <row r="4167" spans="1:23" s="706" customFormat="1">
      <c r="A4167" s="1058"/>
      <c r="B4167" s="1063" t="s">
        <v>799</v>
      </c>
      <c r="C4167" s="1070"/>
      <c r="D4167" s="1070" t="s">
        <v>800</v>
      </c>
      <c r="E4167" s="1070">
        <v>30</v>
      </c>
      <c r="F4167" s="1070"/>
      <c r="G4167" s="1070"/>
      <c r="H4167" s="1070"/>
      <c r="I4167" s="1070"/>
      <c r="J4167" s="871"/>
      <c r="K4167" s="751">
        <f>SUM(K4168:K4176)</f>
        <v>9997787.3562512547</v>
      </c>
      <c r="L4167" s="701"/>
      <c r="M4167" s="701"/>
      <c r="N4167" s="701"/>
      <c r="O4167" s="701"/>
      <c r="P4167" s="645"/>
      <c r="Q4167" s="705"/>
      <c r="S4167" s="689"/>
      <c r="T4167" s="687"/>
      <c r="U4167" s="687"/>
      <c r="V4167" s="687"/>
      <c r="W4167" s="687"/>
    </row>
    <row r="4168" spans="1:23" s="706" customFormat="1">
      <c r="A4168" s="707"/>
      <c r="B4168" s="1066" t="s">
        <v>801</v>
      </c>
      <c r="C4168" s="1070"/>
      <c r="D4168" s="1070" t="s">
        <v>800</v>
      </c>
      <c r="E4168" s="1070">
        <v>30</v>
      </c>
      <c r="F4168" s="1070"/>
      <c r="G4168" s="1070"/>
      <c r="H4168" s="1070"/>
      <c r="I4168" s="1070"/>
      <c r="J4168" s="871">
        <f>VLOOKUP(B4168,'Bieu5 TH chi phi'!$B$7:$C$109,2,0)</f>
        <v>38838.710730170496</v>
      </c>
      <c r="K4168" s="690">
        <f t="shared" si="1344"/>
        <v>1165161.3219051149</v>
      </c>
      <c r="L4168" s="704"/>
      <c r="M4168" s="704"/>
      <c r="N4168" s="704"/>
      <c r="O4168" s="704"/>
      <c r="P4168" s="645"/>
      <c r="Q4168" s="705"/>
      <c r="S4168" s="648"/>
      <c r="T4168" s="649"/>
      <c r="U4168" s="649"/>
      <c r="V4168" s="649"/>
      <c r="W4168" s="649"/>
    </row>
    <row r="4169" spans="1:23" s="706" customFormat="1">
      <c r="A4169" s="708"/>
      <c r="B4169" s="1066" t="s">
        <v>802</v>
      </c>
      <c r="C4169" s="1070"/>
      <c r="D4169" s="1070" t="s">
        <v>800</v>
      </c>
      <c r="E4169" s="1070">
        <f t="shared" ref="E4169:E4176" si="1345">E4168</f>
        <v>30</v>
      </c>
      <c r="F4169" s="1070"/>
      <c r="G4169" s="1070"/>
      <c r="H4169" s="1070"/>
      <c r="I4169" s="1070"/>
      <c r="J4169" s="871">
        <f>VLOOKUP(B4169,'Bieu5 TH chi phi'!$B$7:$C$109,2,0)</f>
        <v>0</v>
      </c>
      <c r="K4169" s="690">
        <f t="shared" si="1344"/>
        <v>0</v>
      </c>
      <c r="L4169" s="704"/>
      <c r="M4169" s="704"/>
      <c r="N4169" s="704"/>
      <c r="O4169" s="704"/>
      <c r="P4169" s="645"/>
      <c r="Q4169" s="705"/>
      <c r="S4169" s="648"/>
      <c r="T4169" s="649"/>
      <c r="U4169" s="649"/>
      <c r="V4169" s="649"/>
      <c r="W4169" s="649"/>
    </row>
    <row r="4170" spans="1:23" s="706" customFormat="1">
      <c r="A4170" s="707"/>
      <c r="B4170" s="709" t="s">
        <v>605</v>
      </c>
      <c r="C4170" s="1070"/>
      <c r="D4170" s="1070" t="s">
        <v>800</v>
      </c>
      <c r="E4170" s="1070">
        <f t="shared" si="1345"/>
        <v>30</v>
      </c>
      <c r="F4170" s="1070"/>
      <c r="G4170" s="1070"/>
      <c r="H4170" s="1070"/>
      <c r="I4170" s="1070"/>
      <c r="J4170" s="871">
        <f>VLOOKUP(B4170,'Bieu5 TH chi phi'!$B$7:$C$109,2,0)</f>
        <v>18765.274056338028</v>
      </c>
      <c r="K4170" s="690">
        <f t="shared" si="1344"/>
        <v>562958.2216901409</v>
      </c>
      <c r="L4170" s="704"/>
      <c r="M4170" s="704"/>
      <c r="N4170" s="704"/>
      <c r="O4170" s="704"/>
      <c r="P4170" s="645"/>
      <c r="Q4170" s="705"/>
      <c r="S4170" s="648"/>
      <c r="T4170" s="649"/>
      <c r="U4170" s="649"/>
      <c r="V4170" s="649"/>
      <c r="W4170" s="649"/>
    </row>
    <row r="4171" spans="1:23" s="706" customFormat="1">
      <c r="A4171" s="707"/>
      <c r="B4171" s="709" t="s">
        <v>646</v>
      </c>
      <c r="C4171" s="1070"/>
      <c r="D4171" s="1070" t="s">
        <v>800</v>
      </c>
      <c r="E4171" s="1070">
        <f t="shared" si="1345"/>
        <v>30</v>
      </c>
      <c r="F4171" s="1070"/>
      <c r="G4171" s="1070"/>
      <c r="H4171" s="1070"/>
      <c r="I4171" s="1070"/>
      <c r="J4171" s="871">
        <f>VLOOKUP(B4171,'Bieu5 TH chi phi'!$B$7:$C$109,2,0)</f>
        <v>173801.87938349394</v>
      </c>
      <c r="K4171" s="690">
        <f t="shared" si="1344"/>
        <v>5214056.3815048179</v>
      </c>
      <c r="L4171" s="704"/>
      <c r="M4171" s="704"/>
      <c r="N4171" s="704"/>
      <c r="O4171" s="704"/>
      <c r="P4171" s="645"/>
      <c r="Q4171" s="705"/>
      <c r="S4171" s="648"/>
      <c r="T4171" s="649"/>
      <c r="U4171" s="649"/>
      <c r="V4171" s="649"/>
      <c r="W4171" s="649"/>
    </row>
    <row r="4172" spans="1:23" s="706" customFormat="1">
      <c r="A4172" s="707"/>
      <c r="B4172" s="1066" t="s">
        <v>803</v>
      </c>
      <c r="C4172" s="1070"/>
      <c r="D4172" s="1070" t="s">
        <v>800</v>
      </c>
      <c r="E4172" s="1070">
        <f t="shared" si="1345"/>
        <v>30</v>
      </c>
      <c r="F4172" s="1070"/>
      <c r="G4172" s="1070"/>
      <c r="H4172" s="1070"/>
      <c r="I4172" s="1070"/>
      <c r="J4172" s="871"/>
      <c r="K4172" s="856"/>
      <c r="L4172" s="704"/>
      <c r="M4172" s="704"/>
      <c r="N4172" s="704"/>
      <c r="O4172" s="704"/>
      <c r="P4172" s="645"/>
      <c r="Q4172" s="705"/>
      <c r="S4172" s="648"/>
      <c r="T4172" s="649"/>
      <c r="U4172" s="649"/>
      <c r="V4172" s="649"/>
      <c r="W4172" s="649"/>
    </row>
    <row r="4173" spans="1:23">
      <c r="A4173" s="707"/>
      <c r="B4173" s="709" t="s">
        <v>19</v>
      </c>
      <c r="C4173" s="1070"/>
      <c r="D4173" s="1070" t="s">
        <v>800</v>
      </c>
      <c r="E4173" s="1070">
        <f t="shared" si="1345"/>
        <v>30</v>
      </c>
      <c r="F4173" s="1070"/>
      <c r="G4173" s="1070"/>
      <c r="H4173" s="1070"/>
      <c r="I4173" s="1070"/>
      <c r="J4173" s="871">
        <f>VLOOKUP(B4173,'Bieu5 TH chi phi'!$B$7:$C$109,2,0)</f>
        <v>10491.54463647199</v>
      </c>
      <c r="K4173" s="690">
        <f t="shared" si="1344"/>
        <v>314746.33909415972</v>
      </c>
      <c r="L4173" s="704"/>
      <c r="M4173" s="704"/>
      <c r="N4173" s="704"/>
      <c r="O4173" s="704"/>
      <c r="P4173" s="645" t="str">
        <f t="shared" si="1342"/>
        <v>Sai</v>
      </c>
      <c r="Q4173" s="691"/>
    </row>
    <row r="4174" spans="1:23">
      <c r="A4174" s="707"/>
      <c r="B4174" s="710" t="s">
        <v>21</v>
      </c>
      <c r="C4174" s="1070"/>
      <c r="D4174" s="1070" t="s">
        <v>800</v>
      </c>
      <c r="E4174" s="842">
        <f t="shared" si="1345"/>
        <v>30</v>
      </c>
      <c r="F4174" s="1070"/>
      <c r="G4174" s="1070"/>
      <c r="H4174" s="1070"/>
      <c r="I4174" s="1070"/>
      <c r="J4174" s="871">
        <f>VLOOKUP(B4174,'Bieu5 TH chi phi'!$B$7:$C$109,2,0)</f>
        <v>17555.295987286452</v>
      </c>
      <c r="K4174" s="690">
        <f t="shared" si="1344"/>
        <v>526658.87961859361</v>
      </c>
      <c r="L4174" s="704"/>
      <c r="M4174" s="704"/>
      <c r="N4174" s="704"/>
      <c r="O4174" s="704"/>
      <c r="P4174" s="645" t="str">
        <f t="shared" si="1342"/>
        <v>Sai</v>
      </c>
    </row>
    <row r="4175" spans="1:23">
      <c r="A4175" s="707"/>
      <c r="B4175" s="710" t="s">
        <v>804</v>
      </c>
      <c r="C4175" s="1199"/>
      <c r="D4175" s="1199" t="s">
        <v>800</v>
      </c>
      <c r="E4175" s="842">
        <f t="shared" si="1345"/>
        <v>30</v>
      </c>
      <c r="F4175" s="1199"/>
      <c r="G4175" s="1199"/>
      <c r="H4175" s="1199"/>
      <c r="I4175" s="1199"/>
      <c r="J4175" s="871">
        <f>VLOOKUP(B4175,'Bieu5 TH chi phi'!$B$7:$C$109,2,0)</f>
        <v>46989.233700271805</v>
      </c>
      <c r="K4175" s="690">
        <f t="shared" si="1344"/>
        <v>1409677.0110081541</v>
      </c>
      <c r="L4175" s="704"/>
      <c r="M4175" s="704"/>
      <c r="N4175" s="704"/>
      <c r="O4175" s="704"/>
      <c r="P4175" s="645" t="str">
        <f t="shared" si="1342"/>
        <v>Sai</v>
      </c>
    </row>
    <row r="4176" spans="1:23">
      <c r="A4176" s="715"/>
      <c r="B4176" s="1159" t="s">
        <v>22</v>
      </c>
      <c r="C4176" s="716"/>
      <c r="D4176" s="716" t="s">
        <v>800</v>
      </c>
      <c r="E4176" s="716">
        <f t="shared" si="1345"/>
        <v>30</v>
      </c>
      <c r="F4176" s="716"/>
      <c r="G4176" s="716"/>
      <c r="H4176" s="716"/>
      <c r="I4176" s="716"/>
      <c r="J4176" s="1160">
        <f>VLOOKUP(B4176,'Bieu5 TH chi phi'!$B$7:$C$109,2,0)</f>
        <v>26817.640047675806</v>
      </c>
      <c r="K4176" s="1205">
        <f t="shared" si="1344"/>
        <v>804529.20143027417</v>
      </c>
      <c r="L4176" s="717"/>
      <c r="M4176" s="717"/>
      <c r="N4176" s="717"/>
      <c r="O4176" s="717"/>
      <c r="P4176" s="645" t="str">
        <f t="shared" si="1342"/>
        <v>Sai</v>
      </c>
    </row>
    <row r="4177" spans="1:23">
      <c r="A4177" s="748"/>
      <c r="B4177" s="1064"/>
      <c r="C4177" s="752"/>
      <c r="D4177" s="691"/>
      <c r="E4177" s="691"/>
      <c r="F4177" s="691"/>
      <c r="G4177" s="691"/>
      <c r="H4177" s="691"/>
      <c r="I4177" s="691"/>
      <c r="J4177" s="721"/>
      <c r="K4177" s="722"/>
      <c r="L4177" s="722"/>
      <c r="M4177" s="722"/>
      <c r="N4177" s="722"/>
      <c r="O4177" s="722"/>
      <c r="P4177" s="645" t="str">
        <f t="shared" si="1342"/>
        <v>Sai</v>
      </c>
      <c r="Q4177" s="691">
        <v>0.24</v>
      </c>
      <c r="S4177" s="689"/>
      <c r="T4177" s="687"/>
      <c r="U4177" s="687"/>
      <c r="V4177" s="687"/>
      <c r="W4177" s="687"/>
    </row>
    <row r="4178" spans="1:23">
      <c r="A4178" s="748"/>
      <c r="B4178" s="1064"/>
      <c r="C4178" s="752"/>
      <c r="D4178" s="691"/>
      <c r="E4178" s="691"/>
      <c r="F4178" s="691"/>
      <c r="G4178" s="691"/>
      <c r="H4178" s="691"/>
      <c r="I4178" s="691"/>
      <c r="J4178" s="721"/>
      <c r="K4178" s="722"/>
      <c r="L4178" s="722"/>
      <c r="M4178" s="722"/>
      <c r="N4178" s="722"/>
      <c r="O4178" s="722"/>
      <c r="P4178" s="645" t="str">
        <f t="shared" si="1342"/>
        <v>Sai</v>
      </c>
      <c r="Q4178" s="691">
        <v>0.02</v>
      </c>
      <c r="S4178" s="689"/>
      <c r="T4178" s="687"/>
      <c r="U4178" s="687"/>
      <c r="V4178" s="687"/>
      <c r="W4178" s="687"/>
    </row>
    <row r="4179" spans="1:23">
      <c r="A4179" s="1059" t="s">
        <v>1047</v>
      </c>
      <c r="B4179" s="718"/>
      <c r="C4179" s="719"/>
      <c r="D4179" s="720"/>
      <c r="E4179" s="720"/>
      <c r="F4179" s="720"/>
      <c r="G4179" s="720"/>
      <c r="H4179" s="720"/>
      <c r="I4179" s="720"/>
      <c r="J4179" s="721"/>
      <c r="K4179" s="722"/>
      <c r="L4179" s="722"/>
      <c r="M4179" s="722"/>
      <c r="N4179" s="722"/>
      <c r="O4179" s="722"/>
      <c r="P4179" s="645" t="str">
        <f t="shared" si="1342"/>
        <v>Sai</v>
      </c>
      <c r="Q4179" s="691">
        <v>0.01</v>
      </c>
      <c r="S4179" s="689"/>
      <c r="T4179" s="687"/>
      <c r="U4179" s="687"/>
      <c r="V4179" s="687"/>
      <c r="W4179" s="687"/>
    </row>
    <row r="4180" spans="1:23">
      <c r="A4180" s="822" t="s">
        <v>1048</v>
      </c>
      <c r="B4180" s="718"/>
      <c r="C4180" s="719"/>
      <c r="D4180" s="720"/>
      <c r="E4180" s="720"/>
      <c r="F4180" s="720"/>
      <c r="G4180" s="720"/>
      <c r="H4180" s="720"/>
      <c r="I4180" s="720"/>
      <c r="J4180" s="721"/>
      <c r="K4180" s="722"/>
      <c r="L4180" s="722"/>
      <c r="M4180" s="722"/>
      <c r="N4180" s="722"/>
      <c r="O4180" s="722"/>
      <c r="P4180" s="645" t="str">
        <f t="shared" si="1342"/>
        <v>Sai</v>
      </c>
      <c r="Q4180" s="691">
        <v>0.01</v>
      </c>
      <c r="S4180" s="689"/>
      <c r="T4180" s="687"/>
      <c r="U4180" s="687"/>
      <c r="V4180" s="687"/>
      <c r="W4180" s="687"/>
    </row>
    <row r="4181" spans="1:23">
      <c r="A4181" s="822" t="s">
        <v>1049</v>
      </c>
      <c r="B4181" s="718"/>
      <c r="C4181" s="719"/>
      <c r="D4181" s="720"/>
      <c r="E4181" s="720"/>
      <c r="F4181" s="720"/>
      <c r="G4181" s="720"/>
      <c r="H4181" s="720"/>
      <c r="I4181" s="720"/>
      <c r="J4181" s="721"/>
      <c r="K4181" s="722"/>
      <c r="L4181" s="722"/>
      <c r="M4181" s="722"/>
      <c r="N4181" s="722"/>
      <c r="O4181" s="722"/>
      <c r="P4181" s="645" t="str">
        <f t="shared" si="1342"/>
        <v>Sai</v>
      </c>
      <c r="Q4181" s="691">
        <v>0.02</v>
      </c>
      <c r="S4181" s="689"/>
      <c r="T4181" s="687"/>
      <c r="U4181" s="687"/>
      <c r="V4181" s="687"/>
      <c r="W4181" s="687"/>
    </row>
    <row r="4182" spans="1:23">
      <c r="A4182" s="822" t="s">
        <v>1050</v>
      </c>
      <c r="B4182" s="718"/>
      <c r="C4182" s="719"/>
      <c r="D4182" s="720"/>
      <c r="E4182" s="720"/>
      <c r="F4182" s="720"/>
      <c r="G4182" s="720"/>
      <c r="H4182" s="720"/>
      <c r="I4182" s="720"/>
      <c r="J4182" s="1089"/>
      <c r="K4182" s="722"/>
      <c r="L4182" s="722"/>
      <c r="M4182" s="722"/>
      <c r="N4182" s="722"/>
      <c r="O4182" s="722"/>
      <c r="P4182" s="645" t="str">
        <f t="shared" si="1342"/>
        <v>Đúng</v>
      </c>
      <c r="Q4182" s="691"/>
    </row>
    <row r="4183" spans="1:23">
      <c r="A4183" s="1076" t="s">
        <v>1051</v>
      </c>
      <c r="B4183" s="1082"/>
      <c r="C4183" s="809"/>
      <c r="D4183" s="801"/>
      <c r="E4183" s="801"/>
      <c r="F4183" s="801"/>
      <c r="G4183" s="801"/>
      <c r="H4183" s="801"/>
      <c r="I4183" s="801"/>
      <c r="J4183" s="1088"/>
      <c r="K4183" s="725">
        <f>K4184+K4190+K4194+K4197</f>
        <v>1846348.6046706939</v>
      </c>
      <c r="L4183" s="725"/>
      <c r="M4183" s="725"/>
      <c r="N4183" s="725"/>
      <c r="O4183" s="725"/>
      <c r="P4183" s="645" t="str">
        <f t="shared" si="1342"/>
        <v>Sai</v>
      </c>
      <c r="Q4183" s="691">
        <v>0.24</v>
      </c>
      <c r="S4183" s="689"/>
      <c r="T4183" s="687"/>
      <c r="U4183" s="687"/>
      <c r="V4183" s="687"/>
      <c r="W4183" s="687"/>
    </row>
    <row r="4184" spans="1:23">
      <c r="A4184" s="1058"/>
      <c r="B4184" s="1063" t="s">
        <v>784</v>
      </c>
      <c r="C4184" s="753"/>
      <c r="D4184" s="825"/>
      <c r="E4184" s="857"/>
      <c r="F4184" s="857"/>
      <c r="G4184" s="857"/>
      <c r="H4184" s="857"/>
      <c r="I4184" s="857"/>
      <c r="J4184" s="871"/>
      <c r="K4184" s="695">
        <f>SUM(K4185:K4189)</f>
        <v>131110.6875</v>
      </c>
      <c r="L4184" s="695"/>
      <c r="M4184" s="695"/>
      <c r="N4184" s="695"/>
      <c r="O4184" s="695"/>
      <c r="P4184" s="645" t="str">
        <f t="shared" si="1342"/>
        <v>Sai</v>
      </c>
      <c r="Q4184" s="691">
        <v>0.01</v>
      </c>
      <c r="S4184" s="689"/>
      <c r="T4184" s="687"/>
      <c r="U4184" s="687"/>
      <c r="V4184" s="687"/>
      <c r="W4184" s="687"/>
    </row>
    <row r="4185" spans="1:23">
      <c r="A4185" s="1058"/>
      <c r="B4185" s="1066" t="s">
        <v>828</v>
      </c>
      <c r="C4185" s="682">
        <v>43199</v>
      </c>
      <c r="D4185" s="1070" t="s">
        <v>736</v>
      </c>
      <c r="E4185" s="855">
        <v>0.35</v>
      </c>
      <c r="F4185" s="1070"/>
      <c r="G4185" s="1070"/>
      <c r="H4185" s="1070"/>
      <c r="I4185" s="1070"/>
      <c r="J4185" s="871">
        <f>VLOOKUP(C4185,'Bieu5 TH chi phi'!$B$7:$C$109,2,0)</f>
        <v>276022.5</v>
      </c>
      <c r="K4185" s="690">
        <f>J4185*E4185</f>
        <v>96607.875</v>
      </c>
      <c r="L4185" s="690"/>
      <c r="M4185" s="690"/>
      <c r="N4185" s="690"/>
      <c r="O4185" s="690"/>
      <c r="P4185" s="645" t="str">
        <f t="shared" si="1342"/>
        <v>Sai</v>
      </c>
      <c r="Q4185" s="691">
        <v>1.95</v>
      </c>
      <c r="S4185" s="689"/>
      <c r="T4185" s="687"/>
      <c r="U4185" s="687"/>
      <c r="V4185" s="687"/>
      <c r="W4185" s="687"/>
    </row>
    <row r="4186" spans="1:23">
      <c r="A4186" s="1058"/>
      <c r="B4186" s="1066" t="s">
        <v>828</v>
      </c>
      <c r="C4186" s="682">
        <v>43229</v>
      </c>
      <c r="D4186" s="1070" t="s">
        <v>736</v>
      </c>
      <c r="E4186" s="855">
        <v>0.04</v>
      </c>
      <c r="F4186" s="1070"/>
      <c r="G4186" s="1070"/>
      <c r="H4186" s="1070"/>
      <c r="I4186" s="1070"/>
      <c r="J4186" s="871">
        <f>VLOOKUP(C4186,'Bieu5 TH chi phi'!$B$7:$C$109,2,0)</f>
        <v>306134.04545454547</v>
      </c>
      <c r="K4186" s="690">
        <f t="shared" ref="K4186:K4189" si="1346">J4186*E4186</f>
        <v>12245.361818181818</v>
      </c>
      <c r="L4186" s="690"/>
      <c r="M4186" s="690"/>
      <c r="N4186" s="690"/>
      <c r="O4186" s="690"/>
      <c r="P4186" s="645" t="str">
        <f t="shared" si="1342"/>
        <v>Sai</v>
      </c>
      <c r="Q4186" s="691"/>
    </row>
    <row r="4187" spans="1:23">
      <c r="A4187" s="1058"/>
      <c r="B4187" s="1066" t="s">
        <v>828</v>
      </c>
      <c r="C4187" s="682">
        <v>43260</v>
      </c>
      <c r="D4187" s="1070" t="s">
        <v>736</v>
      </c>
      <c r="E4187" s="855">
        <v>0.04</v>
      </c>
      <c r="F4187" s="1070"/>
      <c r="G4187" s="1070"/>
      <c r="H4187" s="1070"/>
      <c r="I4187" s="1070"/>
      <c r="J4187" s="871">
        <f>VLOOKUP(C4187,'Bieu5 TH chi phi'!$B$7:$C$109,2,0)</f>
        <v>333736.29545454547</v>
      </c>
      <c r="K4187" s="690">
        <f t="shared" si="1346"/>
        <v>13349.451818181818</v>
      </c>
      <c r="L4187" s="690"/>
      <c r="M4187" s="690"/>
      <c r="N4187" s="690"/>
      <c r="O4187" s="690"/>
      <c r="P4187" s="645" t="str">
        <f t="shared" si="1342"/>
        <v>Sai</v>
      </c>
      <c r="Q4187" s="691">
        <v>0.01</v>
      </c>
      <c r="S4187" s="689"/>
      <c r="T4187" s="687"/>
      <c r="U4187" s="687"/>
      <c r="V4187" s="687"/>
      <c r="W4187" s="687"/>
    </row>
    <row r="4188" spans="1:23">
      <c r="A4188" s="1058"/>
      <c r="B4188" s="1066" t="s">
        <v>786</v>
      </c>
      <c r="C4188" s="682">
        <v>43321</v>
      </c>
      <c r="D4188" s="1070" t="s">
        <v>736</v>
      </c>
      <c r="E4188" s="855">
        <v>0.01</v>
      </c>
      <c r="F4188" s="1070"/>
      <c r="G4188" s="1070"/>
      <c r="H4188" s="1070"/>
      <c r="I4188" s="1070"/>
      <c r="J4188" s="871">
        <f>VLOOKUP(C4188,'Bieu5 TH chi phi'!$B$7:$C$109,2,0)</f>
        <v>388940.79545454553</v>
      </c>
      <c r="K4188" s="690">
        <f t="shared" si="1346"/>
        <v>3889.4079545454551</v>
      </c>
      <c r="L4188" s="690"/>
      <c r="M4188" s="690"/>
      <c r="N4188" s="690"/>
      <c r="O4188" s="690"/>
      <c r="P4188" s="645" t="str">
        <f t="shared" si="1342"/>
        <v>Sai</v>
      </c>
      <c r="Q4188" s="691">
        <v>3.0000000000000001E-3</v>
      </c>
      <c r="S4188" s="689"/>
      <c r="T4188" s="687"/>
      <c r="U4188" s="687"/>
      <c r="V4188" s="687"/>
      <c r="W4188" s="687"/>
    </row>
    <row r="4189" spans="1:23">
      <c r="A4189" s="1058"/>
      <c r="B4189" s="1066" t="s">
        <v>788</v>
      </c>
      <c r="C4189" s="682">
        <v>43168</v>
      </c>
      <c r="D4189" s="1070" t="s">
        <v>736</v>
      </c>
      <c r="E4189" s="855">
        <v>0.02</v>
      </c>
      <c r="F4189" s="1070"/>
      <c r="G4189" s="1070"/>
      <c r="H4189" s="1070"/>
      <c r="I4189" s="1070"/>
      <c r="J4189" s="871">
        <f>VLOOKUP(C4189,'Bieu5 TH chi phi'!$B$7:$C$109,2,0)</f>
        <v>250929.54545454544</v>
      </c>
      <c r="K4189" s="690">
        <f t="shared" si="1346"/>
        <v>5018.590909090909</v>
      </c>
      <c r="L4189" s="690"/>
      <c r="M4189" s="690"/>
      <c r="N4189" s="690"/>
      <c r="O4189" s="690"/>
      <c r="P4189" s="645" t="str">
        <f t="shared" si="1342"/>
        <v>Sai</v>
      </c>
      <c r="Q4189" s="691">
        <v>5</v>
      </c>
    </row>
    <row r="4190" spans="1:23" s="706" customFormat="1">
      <c r="A4190" s="1058"/>
      <c r="B4190" s="1063" t="s">
        <v>794</v>
      </c>
      <c r="C4190" s="682"/>
      <c r="D4190" s="1070"/>
      <c r="E4190" s="855"/>
      <c r="F4190" s="1070"/>
      <c r="G4190" s="1070"/>
      <c r="H4190" s="1070"/>
      <c r="I4190" s="1070"/>
      <c r="J4190" s="871"/>
      <c r="K4190" s="695">
        <f>SUM(K4191:K4193)</f>
        <v>46790.024462151399</v>
      </c>
      <c r="L4190" s="695"/>
      <c r="M4190" s="695"/>
      <c r="N4190" s="695"/>
      <c r="O4190" s="695"/>
      <c r="P4190" s="645"/>
      <c r="Q4190" s="705"/>
      <c r="S4190" s="648"/>
      <c r="T4190" s="649"/>
      <c r="U4190" s="649"/>
      <c r="V4190" s="649"/>
      <c r="W4190" s="649"/>
    </row>
    <row r="4191" spans="1:23" s="706" customFormat="1">
      <c r="A4191" s="1058"/>
      <c r="B4191" s="1066" t="s">
        <v>678</v>
      </c>
      <c r="C4191" s="682"/>
      <c r="D4191" s="1070" t="s">
        <v>795</v>
      </c>
      <c r="E4191" s="855">
        <v>0.33</v>
      </c>
      <c r="F4191" s="1070"/>
      <c r="G4191" s="1070"/>
      <c r="H4191" s="1070"/>
      <c r="I4191" s="1070"/>
      <c r="J4191" s="871">
        <f>VLOOKUP(B4191,'Bieu5 TH chi phi'!$B$7:$C$109,2,0)</f>
        <v>119536.55378486056</v>
      </c>
      <c r="K4191" s="690">
        <f t="shared" ref="K4191:K4193" si="1347">J4191*E4191</f>
        <v>39447.062749003984</v>
      </c>
      <c r="L4191" s="690"/>
      <c r="M4191" s="690"/>
      <c r="N4191" s="690"/>
      <c r="O4191" s="690"/>
      <c r="P4191" s="645"/>
      <c r="Q4191" s="705"/>
      <c r="S4191" s="689"/>
      <c r="T4191" s="687"/>
      <c r="U4191" s="687"/>
      <c r="V4191" s="687"/>
      <c r="W4191" s="687"/>
    </row>
    <row r="4192" spans="1:23" s="706" customFormat="1">
      <c r="A4192" s="1058"/>
      <c r="B4192" s="1066" t="s">
        <v>684</v>
      </c>
      <c r="C4192" s="682"/>
      <c r="D4192" s="1070" t="s">
        <v>795</v>
      </c>
      <c r="E4192" s="855">
        <v>0.01</v>
      </c>
      <c r="F4192" s="1070"/>
      <c r="G4192" s="1070"/>
      <c r="H4192" s="1070"/>
      <c r="I4192" s="1070"/>
      <c r="J4192" s="871">
        <f>VLOOKUP(B4192,'Bieu5 TH chi phi'!$B$7:$C$109,2,0)</f>
        <v>498.00796812749002</v>
      </c>
      <c r="K4192" s="690">
        <f t="shared" si="1347"/>
        <v>4.9800796812749004</v>
      </c>
      <c r="L4192" s="690"/>
      <c r="M4192" s="690"/>
      <c r="N4192" s="690"/>
      <c r="O4192" s="690"/>
      <c r="P4192" s="645"/>
      <c r="Q4192" s="705"/>
      <c r="S4192" s="648"/>
      <c r="T4192" s="649"/>
      <c r="U4192" s="649"/>
      <c r="V4192" s="649"/>
      <c r="W4192" s="649"/>
    </row>
    <row r="4193" spans="1:23" s="706" customFormat="1">
      <c r="A4193" s="1058"/>
      <c r="B4193" s="1407" t="s">
        <v>683</v>
      </c>
      <c r="C4193" s="1407"/>
      <c r="D4193" s="1070" t="s">
        <v>795</v>
      </c>
      <c r="E4193" s="855">
        <v>3.2</v>
      </c>
      <c r="F4193" s="1070"/>
      <c r="G4193" s="1070"/>
      <c r="H4193" s="1070"/>
      <c r="I4193" s="1070"/>
      <c r="J4193" s="871">
        <f>VLOOKUP(B4193,'Bieu5 TH chi phi'!$B$7:$C$109,2,0)</f>
        <v>2293.1192604581674</v>
      </c>
      <c r="K4193" s="690">
        <f t="shared" si="1347"/>
        <v>7337.9816334661364</v>
      </c>
      <c r="L4193" s="690"/>
      <c r="M4193" s="690"/>
      <c r="N4193" s="690"/>
      <c r="O4193" s="690"/>
      <c r="P4193" s="645"/>
      <c r="Q4193" s="705"/>
      <c r="S4193" s="648"/>
      <c r="T4193" s="649"/>
      <c r="U4193" s="649"/>
      <c r="V4193" s="649"/>
      <c r="W4193" s="649"/>
    </row>
    <row r="4194" spans="1:23" s="706" customFormat="1">
      <c r="A4194" s="1058"/>
      <c r="B4194" s="1063" t="s">
        <v>796</v>
      </c>
      <c r="C4194" s="682"/>
      <c r="D4194" s="1070"/>
      <c r="E4194" s="855"/>
      <c r="F4194" s="1070"/>
      <c r="G4194" s="1070"/>
      <c r="H4194" s="1070"/>
      <c r="I4194" s="1070"/>
      <c r="J4194" s="871"/>
      <c r="K4194" s="695">
        <f>SUM(K4195:K4196)</f>
        <v>2150</v>
      </c>
      <c r="L4194" s="695"/>
      <c r="M4194" s="695"/>
      <c r="N4194" s="695"/>
      <c r="O4194" s="695"/>
      <c r="P4194" s="645"/>
      <c r="Q4194" s="705"/>
      <c r="S4194" s="689"/>
      <c r="T4194" s="687"/>
      <c r="U4194" s="687"/>
      <c r="V4194" s="687"/>
      <c r="W4194" s="687"/>
    </row>
    <row r="4195" spans="1:23" s="706" customFormat="1">
      <c r="A4195" s="1058"/>
      <c r="B4195" s="1066" t="s">
        <v>722</v>
      </c>
      <c r="C4195" s="682"/>
      <c r="D4195" s="1070" t="s">
        <v>797</v>
      </c>
      <c r="E4195" s="855">
        <v>0.01</v>
      </c>
      <c r="F4195" s="1070"/>
      <c r="G4195" s="1070"/>
      <c r="H4195" s="1070"/>
      <c r="I4195" s="1070"/>
      <c r="J4195" s="871">
        <f>VLOOKUP(B4195,'Bieu5 TH chi phi'!$B$7:$C$109,2,0)</f>
        <v>80000</v>
      </c>
      <c r="K4195" s="690">
        <f t="shared" ref="K4195:K4196" si="1348">J4195*E4195</f>
        <v>800</v>
      </c>
      <c r="L4195" s="690"/>
      <c r="M4195" s="690"/>
      <c r="N4195" s="690"/>
      <c r="O4195" s="690"/>
      <c r="P4195" s="645"/>
      <c r="Q4195" s="705"/>
      <c r="S4195" s="648"/>
      <c r="T4195" s="649"/>
      <c r="U4195" s="649"/>
      <c r="V4195" s="649"/>
      <c r="W4195" s="649"/>
    </row>
    <row r="4196" spans="1:23" s="706" customFormat="1">
      <c r="A4196" s="1058"/>
      <c r="B4196" s="1066" t="s">
        <v>724</v>
      </c>
      <c r="C4196" s="1070"/>
      <c r="D4196" s="1070" t="s">
        <v>798</v>
      </c>
      <c r="E4196" s="855">
        <v>3.0000000000000001E-3</v>
      </c>
      <c r="F4196" s="1070"/>
      <c r="G4196" s="1070"/>
      <c r="H4196" s="1070"/>
      <c r="I4196" s="1070"/>
      <c r="J4196" s="871">
        <f>VLOOKUP(B4196,'Bieu5 TH chi phi'!$B$7:$C$109,2,0)</f>
        <v>450000</v>
      </c>
      <c r="K4196" s="690">
        <f t="shared" si="1348"/>
        <v>1350</v>
      </c>
      <c r="L4196" s="690"/>
      <c r="M4196" s="690"/>
      <c r="N4196" s="690"/>
      <c r="O4196" s="690"/>
      <c r="P4196" s="645"/>
      <c r="Q4196" s="705"/>
      <c r="S4196" s="648"/>
      <c r="T4196" s="649"/>
      <c r="U4196" s="649"/>
      <c r="V4196" s="649"/>
      <c r="W4196" s="649"/>
    </row>
    <row r="4197" spans="1:23" s="706" customFormat="1">
      <c r="A4197" s="1058"/>
      <c r="B4197" s="1063" t="s">
        <v>799</v>
      </c>
      <c r="C4197" s="1070"/>
      <c r="D4197" s="1070" t="s">
        <v>800</v>
      </c>
      <c r="E4197" s="1070">
        <v>5</v>
      </c>
      <c r="F4197" s="1070"/>
      <c r="G4197" s="1070"/>
      <c r="H4197" s="1070"/>
      <c r="I4197" s="1070"/>
      <c r="J4197" s="871"/>
      <c r="K4197" s="701">
        <f>SUM(K4198:K4206)</f>
        <v>1666297.8927085425</v>
      </c>
      <c r="L4197" s="701"/>
      <c r="M4197" s="701"/>
      <c r="N4197" s="701"/>
      <c r="O4197" s="701"/>
      <c r="P4197" s="645"/>
      <c r="Q4197" s="705"/>
      <c r="S4197" s="648"/>
      <c r="T4197" s="649"/>
      <c r="U4197" s="649"/>
      <c r="V4197" s="649"/>
      <c r="W4197" s="649"/>
    </row>
    <row r="4198" spans="1:23" s="706" customFormat="1">
      <c r="A4198" s="707"/>
      <c r="B4198" s="1066" t="s">
        <v>801</v>
      </c>
      <c r="C4198" s="1070"/>
      <c r="D4198" s="1070" t="s">
        <v>800</v>
      </c>
      <c r="E4198" s="1070">
        <f>E4197</f>
        <v>5</v>
      </c>
      <c r="F4198" s="1070"/>
      <c r="G4198" s="1070"/>
      <c r="H4198" s="1070"/>
      <c r="I4198" s="1070"/>
      <c r="J4198" s="871">
        <f>VLOOKUP(B4198,'Bieu5 TH chi phi'!$B$7:$C$109,2,0)</f>
        <v>38838.710730170496</v>
      </c>
      <c r="K4198" s="704">
        <f>J4198*E4198</f>
        <v>194193.55365085247</v>
      </c>
      <c r="L4198" s="704"/>
      <c r="M4198" s="704"/>
      <c r="N4198" s="704"/>
      <c r="O4198" s="704"/>
      <c r="P4198" s="645"/>
      <c r="Q4198" s="705"/>
      <c r="S4198" s="648"/>
      <c r="T4198" s="649"/>
      <c r="U4198" s="649"/>
      <c r="V4198" s="649"/>
      <c r="W4198" s="649"/>
    </row>
    <row r="4199" spans="1:23" s="706" customFormat="1">
      <c r="A4199" s="708"/>
      <c r="B4199" s="1066" t="s">
        <v>802</v>
      </c>
      <c r="C4199" s="1070"/>
      <c r="D4199" s="1070" t="s">
        <v>800</v>
      </c>
      <c r="E4199" s="1070">
        <f t="shared" ref="E4199:E4206" si="1349">E4198</f>
        <v>5</v>
      </c>
      <c r="F4199" s="1070"/>
      <c r="G4199" s="1070"/>
      <c r="H4199" s="1070"/>
      <c r="I4199" s="1070"/>
      <c r="J4199" s="871">
        <f>VLOOKUP(B4199,'Bieu5 TH chi phi'!$B$7:$C$109,2,0)</f>
        <v>0</v>
      </c>
      <c r="K4199" s="704"/>
      <c r="L4199" s="704"/>
      <c r="M4199" s="704"/>
      <c r="N4199" s="704"/>
      <c r="O4199" s="704"/>
      <c r="P4199" s="645"/>
      <c r="Q4199" s="705"/>
      <c r="S4199" s="648"/>
      <c r="T4199" s="649"/>
      <c r="U4199" s="649"/>
      <c r="V4199" s="649"/>
      <c r="W4199" s="649"/>
    </row>
    <row r="4200" spans="1:23">
      <c r="A4200" s="707"/>
      <c r="B4200" s="709" t="s">
        <v>605</v>
      </c>
      <c r="C4200" s="1070"/>
      <c r="D4200" s="1070" t="s">
        <v>800</v>
      </c>
      <c r="E4200" s="1070">
        <f t="shared" si="1349"/>
        <v>5</v>
      </c>
      <c r="F4200" s="1070"/>
      <c r="G4200" s="1070"/>
      <c r="H4200" s="1070"/>
      <c r="I4200" s="1070"/>
      <c r="J4200" s="871">
        <f>VLOOKUP(B4200,'Bieu5 TH chi phi'!$B$7:$C$109,2,0)</f>
        <v>18765.274056338028</v>
      </c>
      <c r="K4200" s="704">
        <f>J4200*E4200</f>
        <v>93826.37028169015</v>
      </c>
      <c r="L4200" s="704"/>
      <c r="M4200" s="704"/>
      <c r="N4200" s="704"/>
      <c r="O4200" s="704"/>
      <c r="P4200" s="645" t="str">
        <f t="shared" ref="P4200:P4260" si="1350">IF(E4200=Q4200,"Đúng","Sai")</f>
        <v>Sai</v>
      </c>
      <c r="Q4200" s="691"/>
    </row>
    <row r="4201" spans="1:23">
      <c r="A4201" s="707"/>
      <c r="B4201" s="709" t="s">
        <v>646</v>
      </c>
      <c r="C4201" s="1070"/>
      <c r="D4201" s="1070" t="s">
        <v>800</v>
      </c>
      <c r="E4201" s="1070">
        <f t="shared" si="1349"/>
        <v>5</v>
      </c>
      <c r="F4201" s="1070"/>
      <c r="G4201" s="1070"/>
      <c r="H4201" s="1070"/>
      <c r="I4201" s="1070"/>
      <c r="J4201" s="871">
        <f>VLOOKUP(B4201,'Bieu5 TH chi phi'!$B$7:$C$109,2,0)</f>
        <v>173801.87938349394</v>
      </c>
      <c r="K4201" s="704">
        <f>J4201*E4201</f>
        <v>869009.39691746968</v>
      </c>
      <c r="L4201" s="704"/>
      <c r="M4201" s="704"/>
      <c r="N4201" s="704"/>
      <c r="O4201" s="704"/>
      <c r="P4201" s="645" t="str">
        <f t="shared" si="1350"/>
        <v>Sai</v>
      </c>
    </row>
    <row r="4202" spans="1:23">
      <c r="A4202" s="707"/>
      <c r="B4202" s="1066" t="s">
        <v>803</v>
      </c>
      <c r="C4202" s="1070"/>
      <c r="D4202" s="1070" t="s">
        <v>800</v>
      </c>
      <c r="E4202" s="1070">
        <f t="shared" si="1349"/>
        <v>5</v>
      </c>
      <c r="F4202" s="1070"/>
      <c r="G4202" s="1070"/>
      <c r="H4202" s="1070"/>
      <c r="I4202" s="1070"/>
      <c r="J4202" s="871"/>
      <c r="K4202" s="704"/>
      <c r="L4202" s="704"/>
      <c r="M4202" s="704"/>
      <c r="N4202" s="704"/>
      <c r="O4202" s="704"/>
      <c r="P4202" s="645" t="str">
        <f t="shared" si="1350"/>
        <v>Sai</v>
      </c>
      <c r="Q4202" s="808"/>
    </row>
    <row r="4203" spans="1:23">
      <c r="A4203" s="707"/>
      <c r="B4203" s="709" t="s">
        <v>19</v>
      </c>
      <c r="C4203" s="1070"/>
      <c r="D4203" s="1070" t="s">
        <v>800</v>
      </c>
      <c r="E4203" s="1070">
        <f t="shared" si="1349"/>
        <v>5</v>
      </c>
      <c r="F4203" s="1070"/>
      <c r="G4203" s="1070"/>
      <c r="H4203" s="1070"/>
      <c r="I4203" s="1070"/>
      <c r="J4203" s="871">
        <f>VLOOKUP(B4203,'Bieu5 TH chi phi'!$B$7:$C$109,2,0)</f>
        <v>10491.54463647199</v>
      </c>
      <c r="K4203" s="704">
        <f>J4203*E4203</f>
        <v>52457.72318235995</v>
      </c>
      <c r="L4203" s="704"/>
      <c r="M4203" s="704"/>
      <c r="N4203" s="704"/>
      <c r="O4203" s="704"/>
      <c r="P4203" s="645" t="str">
        <f t="shared" si="1350"/>
        <v>Sai</v>
      </c>
      <c r="Q4203" s="691">
        <v>0.42</v>
      </c>
      <c r="S4203" s="689"/>
      <c r="T4203" s="687"/>
      <c r="U4203" s="687"/>
      <c r="V4203" s="687"/>
      <c r="W4203" s="687"/>
    </row>
    <row r="4204" spans="1:23">
      <c r="A4204" s="707"/>
      <c r="B4204" s="710" t="s">
        <v>21</v>
      </c>
      <c r="C4204" s="1070"/>
      <c r="D4204" s="1070" t="s">
        <v>800</v>
      </c>
      <c r="E4204" s="842">
        <f t="shared" si="1349"/>
        <v>5</v>
      </c>
      <c r="F4204" s="1070"/>
      <c r="G4204" s="1070"/>
      <c r="H4204" s="1070"/>
      <c r="I4204" s="1070"/>
      <c r="J4204" s="871">
        <f>VLOOKUP(B4204,'Bieu5 TH chi phi'!$B$7:$C$109,2,0)</f>
        <v>17555.295987286452</v>
      </c>
      <c r="K4204" s="704">
        <f>J4204*E4204</f>
        <v>87776.479936432268</v>
      </c>
      <c r="L4204" s="704"/>
      <c r="M4204" s="704"/>
      <c r="N4204" s="704"/>
      <c r="O4204" s="704"/>
      <c r="P4204" s="645" t="str">
        <f t="shared" si="1350"/>
        <v>Sai</v>
      </c>
      <c r="Q4204" s="691">
        <v>0.03</v>
      </c>
      <c r="S4204" s="689"/>
      <c r="T4204" s="687"/>
      <c r="U4204" s="687"/>
      <c r="V4204" s="687"/>
      <c r="W4204" s="687"/>
    </row>
    <row r="4205" spans="1:23">
      <c r="A4205" s="711"/>
      <c r="B4205" s="710" t="s">
        <v>804</v>
      </c>
      <c r="C4205" s="712"/>
      <c r="D4205" s="1070" t="s">
        <v>800</v>
      </c>
      <c r="E4205" s="842">
        <f t="shared" si="1349"/>
        <v>5</v>
      </c>
      <c r="F4205" s="712"/>
      <c r="G4205" s="712"/>
      <c r="H4205" s="712"/>
      <c r="I4205" s="712"/>
      <c r="J4205" s="871">
        <f>VLOOKUP(B4205,'Bieu5 TH chi phi'!$B$7:$C$109,2,0)</f>
        <v>46989.233700271805</v>
      </c>
      <c r="K4205" s="704">
        <f t="shared" ref="K4205:K4206" si="1351">J4205*E4205</f>
        <v>234946.16850135903</v>
      </c>
      <c r="L4205" s="713"/>
      <c r="M4205" s="713"/>
      <c r="N4205" s="713"/>
      <c r="O4205" s="713"/>
      <c r="P4205" s="645" t="str">
        <f t="shared" si="1350"/>
        <v>Sai</v>
      </c>
      <c r="Q4205" s="691">
        <v>0.02</v>
      </c>
      <c r="S4205" s="689"/>
      <c r="T4205" s="687"/>
      <c r="U4205" s="687"/>
      <c r="V4205" s="687"/>
      <c r="W4205" s="687"/>
    </row>
    <row r="4206" spans="1:23">
      <c r="A4206" s="715"/>
      <c r="B4206" s="1159" t="s">
        <v>22</v>
      </c>
      <c r="C4206" s="716"/>
      <c r="D4206" s="716" t="s">
        <v>800</v>
      </c>
      <c r="E4206" s="716">
        <f t="shared" si="1349"/>
        <v>5</v>
      </c>
      <c r="F4206" s="716"/>
      <c r="G4206" s="716"/>
      <c r="H4206" s="716"/>
      <c r="I4206" s="716"/>
      <c r="J4206" s="1160">
        <f>VLOOKUP(B4206,'Bieu5 TH chi phi'!$B$7:$C$109,2,0)</f>
        <v>26817.640047675806</v>
      </c>
      <c r="K4206" s="717">
        <f t="shared" si="1351"/>
        <v>134088.20023837904</v>
      </c>
      <c r="L4206" s="717"/>
      <c r="M4206" s="717"/>
      <c r="N4206" s="717"/>
      <c r="O4206" s="717"/>
      <c r="P4206" s="645" t="str">
        <f t="shared" si="1350"/>
        <v>Sai</v>
      </c>
      <c r="Q4206" s="691">
        <v>0.02</v>
      </c>
      <c r="S4206" s="689"/>
      <c r="T4206" s="687"/>
      <c r="U4206" s="687"/>
      <c r="V4206" s="687"/>
      <c r="W4206" s="687"/>
    </row>
    <row r="4207" spans="1:23">
      <c r="A4207" s="748"/>
      <c r="B4207" s="1064"/>
      <c r="C4207" s="752"/>
      <c r="D4207" s="691"/>
      <c r="E4207" s="691"/>
      <c r="F4207" s="691"/>
      <c r="G4207" s="691"/>
      <c r="H4207" s="691"/>
      <c r="I4207" s="691"/>
      <c r="J4207" s="1095"/>
      <c r="K4207" s="722"/>
      <c r="L4207" s="722"/>
      <c r="M4207" s="722"/>
      <c r="N4207" s="722"/>
      <c r="O4207" s="722"/>
      <c r="P4207" s="645" t="str">
        <f t="shared" si="1350"/>
        <v>Đúng</v>
      </c>
      <c r="Q4207" s="691"/>
    </row>
    <row r="4208" spans="1:23">
      <c r="A4208" s="1076" t="s">
        <v>1052</v>
      </c>
      <c r="B4208" s="1082"/>
      <c r="C4208" s="809"/>
      <c r="D4208" s="801"/>
      <c r="E4208" s="801"/>
      <c r="F4208" s="801"/>
      <c r="G4208" s="801"/>
      <c r="H4208" s="801"/>
      <c r="I4208" s="801"/>
      <c r="J4208" s="1088"/>
      <c r="K4208" s="725">
        <f>K4209+K4215+K4219+K4222</f>
        <v>3645584.6754602194</v>
      </c>
      <c r="L4208" s="725"/>
      <c r="M4208" s="725"/>
      <c r="N4208" s="725"/>
      <c r="O4208" s="725"/>
      <c r="P4208" s="645" t="str">
        <f t="shared" si="1350"/>
        <v>Sai</v>
      </c>
      <c r="Q4208" s="691">
        <v>0.47</v>
      </c>
      <c r="S4208" s="689"/>
      <c r="T4208" s="687"/>
      <c r="U4208" s="687"/>
      <c r="V4208" s="687"/>
      <c r="W4208" s="687"/>
    </row>
    <row r="4209" spans="1:23">
      <c r="A4209" s="1058"/>
      <c r="B4209" s="1063" t="s">
        <v>784</v>
      </c>
      <c r="C4209" s="753"/>
      <c r="D4209" s="825"/>
      <c r="E4209" s="857"/>
      <c r="F4209" s="857"/>
      <c r="G4209" s="857"/>
      <c r="H4209" s="857"/>
      <c r="I4209" s="857"/>
      <c r="J4209" s="871"/>
      <c r="K4209" s="695">
        <f>SUM(K4210:K4214)</f>
        <v>221520.60272727275</v>
      </c>
      <c r="L4209" s="695"/>
      <c r="M4209" s="695"/>
      <c r="N4209" s="695"/>
      <c r="O4209" s="695"/>
      <c r="P4209" s="645" t="str">
        <f t="shared" si="1350"/>
        <v>Sai</v>
      </c>
      <c r="Q4209" s="691">
        <v>0.01</v>
      </c>
      <c r="S4209" s="689"/>
      <c r="T4209" s="687"/>
      <c r="U4209" s="687"/>
      <c r="V4209" s="687"/>
      <c r="W4209" s="687"/>
    </row>
    <row r="4210" spans="1:23">
      <c r="A4210" s="1058"/>
      <c r="B4210" s="1066" t="s">
        <v>828</v>
      </c>
      <c r="C4210" s="682">
        <v>43199</v>
      </c>
      <c r="D4210" s="1070" t="s">
        <v>736</v>
      </c>
      <c r="E4210" s="855">
        <v>0.61</v>
      </c>
      <c r="F4210" s="1070"/>
      <c r="G4210" s="1070"/>
      <c r="H4210" s="1070"/>
      <c r="I4210" s="1070"/>
      <c r="J4210" s="871">
        <f>VLOOKUP(C4210,'Bieu5 TH chi phi'!$B$7:$C$109,2,0)</f>
        <v>276022.5</v>
      </c>
      <c r="K4210" s="690">
        <f t="shared" ref="K4210:K4214" si="1352">J4210*E4210</f>
        <v>168373.72500000001</v>
      </c>
      <c r="L4210" s="690"/>
      <c r="M4210" s="690"/>
      <c r="N4210" s="690"/>
      <c r="O4210" s="690"/>
      <c r="P4210" s="645" t="str">
        <f t="shared" si="1350"/>
        <v>Sai</v>
      </c>
      <c r="Q4210" s="691">
        <v>3.29</v>
      </c>
      <c r="S4210" s="689"/>
      <c r="T4210" s="687"/>
      <c r="U4210" s="687"/>
      <c r="V4210" s="687"/>
      <c r="W4210" s="687"/>
    </row>
    <row r="4211" spans="1:23">
      <c r="A4211" s="1058"/>
      <c r="B4211" s="1066" t="s">
        <v>828</v>
      </c>
      <c r="C4211" s="682">
        <v>43229</v>
      </c>
      <c r="D4211" s="1070" t="s">
        <v>736</v>
      </c>
      <c r="E4211" s="855">
        <v>0.05</v>
      </c>
      <c r="F4211" s="1070"/>
      <c r="G4211" s="1070"/>
      <c r="H4211" s="1070"/>
      <c r="I4211" s="1070"/>
      <c r="J4211" s="871">
        <f>VLOOKUP(C4211,'Bieu5 TH chi phi'!$B$7:$C$109,2,0)</f>
        <v>306134.04545454547</v>
      </c>
      <c r="K4211" s="690">
        <f t="shared" si="1352"/>
        <v>15306.702272727274</v>
      </c>
      <c r="L4211" s="690"/>
      <c r="M4211" s="690"/>
      <c r="N4211" s="690"/>
      <c r="O4211" s="690"/>
      <c r="P4211" s="645" t="str">
        <f t="shared" si="1350"/>
        <v>Sai</v>
      </c>
      <c r="Q4211" s="691"/>
    </row>
    <row r="4212" spans="1:23">
      <c r="A4212" s="1058"/>
      <c r="B4212" s="1066" t="s">
        <v>828</v>
      </c>
      <c r="C4212" s="682">
        <v>43260</v>
      </c>
      <c r="D4212" s="1070" t="s">
        <v>736</v>
      </c>
      <c r="E4212" s="855">
        <v>0.06</v>
      </c>
      <c r="F4212" s="1070"/>
      <c r="G4212" s="1070"/>
      <c r="H4212" s="1070"/>
      <c r="I4212" s="1070"/>
      <c r="J4212" s="871">
        <f>VLOOKUP(C4212,'Bieu5 TH chi phi'!$B$7:$C$109,2,0)</f>
        <v>333736.29545454547</v>
      </c>
      <c r="K4212" s="690">
        <f t="shared" si="1352"/>
        <v>20024.177727272727</v>
      </c>
      <c r="L4212" s="690"/>
      <c r="M4212" s="690"/>
      <c r="N4212" s="690"/>
      <c r="O4212" s="690"/>
      <c r="P4212" s="645" t="str">
        <f t="shared" si="1350"/>
        <v>Sai</v>
      </c>
      <c r="Q4212" s="691">
        <v>0.01</v>
      </c>
      <c r="S4212" s="689"/>
      <c r="T4212" s="687"/>
      <c r="U4212" s="687"/>
      <c r="V4212" s="687"/>
      <c r="W4212" s="687"/>
    </row>
    <row r="4213" spans="1:23">
      <c r="A4213" s="1058"/>
      <c r="B4213" s="1066" t="s">
        <v>786</v>
      </c>
      <c r="C4213" s="682">
        <v>43321</v>
      </c>
      <c r="D4213" s="1070" t="s">
        <v>736</v>
      </c>
      <c r="E4213" s="855">
        <v>0.02</v>
      </c>
      <c r="F4213" s="1070"/>
      <c r="G4213" s="1070"/>
      <c r="H4213" s="1070"/>
      <c r="I4213" s="1070"/>
      <c r="J4213" s="871">
        <f>VLOOKUP(C4213,'Bieu5 TH chi phi'!$B$7:$C$109,2,0)</f>
        <v>388940.79545454553</v>
      </c>
      <c r="K4213" s="690">
        <f t="shared" si="1352"/>
        <v>7778.8159090909103</v>
      </c>
      <c r="L4213" s="690"/>
      <c r="M4213" s="690"/>
      <c r="N4213" s="690"/>
      <c r="O4213" s="690"/>
      <c r="P4213" s="645" t="str">
        <f t="shared" si="1350"/>
        <v>Sai</v>
      </c>
      <c r="Q4213" s="691">
        <v>4.0000000000000001E-3</v>
      </c>
      <c r="S4213" s="689"/>
      <c r="T4213" s="687"/>
      <c r="U4213" s="687"/>
      <c r="V4213" s="687"/>
      <c r="W4213" s="687"/>
    </row>
    <row r="4214" spans="1:23">
      <c r="A4214" s="1058"/>
      <c r="B4214" s="1066" t="s">
        <v>788</v>
      </c>
      <c r="C4214" s="682">
        <v>43168</v>
      </c>
      <c r="D4214" s="1070" t="s">
        <v>736</v>
      </c>
      <c r="E4214" s="855">
        <v>0.04</v>
      </c>
      <c r="F4214" s="1070"/>
      <c r="G4214" s="1070"/>
      <c r="H4214" s="1070"/>
      <c r="I4214" s="1070"/>
      <c r="J4214" s="871">
        <f>VLOOKUP(C4214,'Bieu5 TH chi phi'!$B$7:$C$109,2,0)</f>
        <v>250929.54545454544</v>
      </c>
      <c r="K4214" s="690">
        <f t="shared" si="1352"/>
        <v>10037.181818181818</v>
      </c>
      <c r="L4214" s="690"/>
      <c r="M4214" s="690"/>
      <c r="N4214" s="690"/>
      <c r="O4214" s="690"/>
      <c r="P4214" s="645" t="str">
        <f t="shared" si="1350"/>
        <v>Sai</v>
      </c>
      <c r="Q4214" s="691">
        <v>10</v>
      </c>
    </row>
    <row r="4215" spans="1:23" s="706" customFormat="1">
      <c r="A4215" s="1058"/>
      <c r="B4215" s="1063" t="s">
        <v>794</v>
      </c>
      <c r="C4215" s="682"/>
      <c r="D4215" s="1070"/>
      <c r="E4215" s="855"/>
      <c r="F4215" s="1070"/>
      <c r="G4215" s="1070"/>
      <c r="H4215" s="1070"/>
      <c r="I4215" s="1070"/>
      <c r="J4215" s="871"/>
      <c r="K4215" s="695">
        <f>SUM(K4216:K4218)</f>
        <v>88868.287315861555</v>
      </c>
      <c r="L4215" s="695"/>
      <c r="M4215" s="695"/>
      <c r="N4215" s="695"/>
      <c r="O4215" s="695"/>
      <c r="P4215" s="645"/>
      <c r="Q4215" s="705"/>
      <c r="S4215" s="648"/>
      <c r="T4215" s="649"/>
      <c r="U4215" s="649"/>
      <c r="V4215" s="649"/>
      <c r="W4215" s="649"/>
    </row>
    <row r="4216" spans="1:23" s="706" customFormat="1">
      <c r="A4216" s="1058"/>
      <c r="B4216" s="1066" t="s">
        <v>678</v>
      </c>
      <c r="C4216" s="682"/>
      <c r="D4216" s="1070" t="s">
        <v>795</v>
      </c>
      <c r="E4216" s="855">
        <v>0.64</v>
      </c>
      <c r="F4216" s="1070"/>
      <c r="G4216" s="1070"/>
      <c r="H4216" s="1070"/>
      <c r="I4216" s="1070"/>
      <c r="J4216" s="871">
        <f>VLOOKUP(B4216,'Bieu5 TH chi phi'!$B$7:$C$109,2,0)</f>
        <v>119536.55378486056</v>
      </c>
      <c r="K4216" s="690">
        <f t="shared" ref="K4216:K4218" si="1353">J4216*E4216</f>
        <v>76503.394422310754</v>
      </c>
      <c r="L4216" s="690"/>
      <c r="M4216" s="690"/>
      <c r="N4216" s="690"/>
      <c r="O4216" s="690"/>
      <c r="P4216" s="645"/>
      <c r="Q4216" s="705"/>
      <c r="S4216" s="689"/>
      <c r="T4216" s="687"/>
      <c r="U4216" s="687"/>
      <c r="V4216" s="687"/>
      <c r="W4216" s="687"/>
    </row>
    <row r="4217" spans="1:23" s="706" customFormat="1">
      <c r="A4217" s="1058"/>
      <c r="B4217" s="1066" t="s">
        <v>684</v>
      </c>
      <c r="C4217" s="682"/>
      <c r="D4217" s="1070" t="s">
        <v>795</v>
      </c>
      <c r="E4217" s="855">
        <v>0.01</v>
      </c>
      <c r="F4217" s="1070"/>
      <c r="G4217" s="1070"/>
      <c r="H4217" s="1070"/>
      <c r="I4217" s="1070"/>
      <c r="J4217" s="871">
        <f>VLOOKUP(B4217,'Bieu5 TH chi phi'!$B$7:$C$109,2,0)</f>
        <v>498.00796812749002</v>
      </c>
      <c r="K4217" s="690">
        <f t="shared" si="1353"/>
        <v>4.9800796812749004</v>
      </c>
      <c r="L4217" s="690"/>
      <c r="M4217" s="690"/>
      <c r="N4217" s="690"/>
      <c r="O4217" s="690"/>
      <c r="P4217" s="645"/>
      <c r="Q4217" s="705"/>
      <c r="S4217" s="648"/>
      <c r="T4217" s="649"/>
      <c r="U4217" s="649"/>
      <c r="V4217" s="649"/>
      <c r="W4217" s="649"/>
    </row>
    <row r="4218" spans="1:23" s="706" customFormat="1">
      <c r="A4218" s="1058"/>
      <c r="B4218" s="1407" t="s">
        <v>683</v>
      </c>
      <c r="C4218" s="1407"/>
      <c r="D4218" s="1070" t="s">
        <v>795</v>
      </c>
      <c r="E4218" s="855">
        <v>5.39</v>
      </c>
      <c r="F4218" s="1070"/>
      <c r="G4218" s="1070"/>
      <c r="H4218" s="1070"/>
      <c r="I4218" s="1070"/>
      <c r="J4218" s="871">
        <f>VLOOKUP(B4218,'Bieu5 TH chi phi'!$B$7:$C$109,2,0)</f>
        <v>2293.1192604581674</v>
      </c>
      <c r="K4218" s="690">
        <f t="shared" si="1353"/>
        <v>12359.912813869521</v>
      </c>
      <c r="L4218" s="690"/>
      <c r="M4218" s="690"/>
      <c r="N4218" s="690"/>
      <c r="O4218" s="690"/>
      <c r="P4218" s="645"/>
      <c r="Q4218" s="705"/>
      <c r="S4218" s="648"/>
      <c r="T4218" s="649"/>
      <c r="U4218" s="649"/>
      <c r="V4218" s="649"/>
      <c r="W4218" s="649"/>
    </row>
    <row r="4219" spans="1:23" s="706" customFormat="1">
      <c r="A4219" s="1058"/>
      <c r="B4219" s="1063" t="s">
        <v>796</v>
      </c>
      <c r="C4219" s="682"/>
      <c r="D4219" s="1070"/>
      <c r="E4219" s="855"/>
      <c r="F4219" s="1070"/>
      <c r="G4219" s="1070"/>
      <c r="H4219" s="1070"/>
      <c r="I4219" s="1070"/>
      <c r="J4219" s="871"/>
      <c r="K4219" s="695">
        <f>SUM(K4220:K4221)</f>
        <v>2600</v>
      </c>
      <c r="L4219" s="695"/>
      <c r="M4219" s="695"/>
      <c r="N4219" s="695"/>
      <c r="O4219" s="695"/>
      <c r="P4219" s="645"/>
      <c r="Q4219" s="705"/>
      <c r="S4219" s="689"/>
      <c r="T4219" s="687"/>
      <c r="U4219" s="687"/>
      <c r="V4219" s="687"/>
      <c r="W4219" s="687"/>
    </row>
    <row r="4220" spans="1:23" s="706" customFormat="1">
      <c r="A4220" s="1058"/>
      <c r="B4220" s="1066" t="s">
        <v>722</v>
      </c>
      <c r="C4220" s="682"/>
      <c r="D4220" s="1070" t="s">
        <v>797</v>
      </c>
      <c r="E4220" s="855">
        <v>0.01</v>
      </c>
      <c r="F4220" s="1070"/>
      <c r="G4220" s="1070"/>
      <c r="H4220" s="1070"/>
      <c r="I4220" s="1070"/>
      <c r="J4220" s="871">
        <f>VLOOKUP(B4220,'Bieu5 TH chi phi'!$B$7:$C$109,2,0)</f>
        <v>80000</v>
      </c>
      <c r="K4220" s="690">
        <f t="shared" ref="K4220:K4221" si="1354">J4220*E4220</f>
        <v>800</v>
      </c>
      <c r="L4220" s="690"/>
      <c r="M4220" s="690"/>
      <c r="N4220" s="690"/>
      <c r="O4220" s="690"/>
      <c r="P4220" s="645"/>
      <c r="Q4220" s="705"/>
      <c r="S4220" s="648"/>
      <c r="T4220" s="649"/>
      <c r="U4220" s="649"/>
      <c r="V4220" s="649"/>
      <c r="W4220" s="649"/>
    </row>
    <row r="4221" spans="1:23" s="706" customFormat="1">
      <c r="A4221" s="1058"/>
      <c r="B4221" s="1066" t="s">
        <v>724</v>
      </c>
      <c r="C4221" s="1070"/>
      <c r="D4221" s="1070" t="s">
        <v>798</v>
      </c>
      <c r="E4221" s="855">
        <v>4.0000000000000001E-3</v>
      </c>
      <c r="F4221" s="1070"/>
      <c r="G4221" s="1070"/>
      <c r="H4221" s="1070"/>
      <c r="I4221" s="1070"/>
      <c r="J4221" s="871">
        <f>VLOOKUP(B4221,'Bieu5 TH chi phi'!$B$7:$C$109,2,0)</f>
        <v>450000</v>
      </c>
      <c r="K4221" s="690">
        <f t="shared" si="1354"/>
        <v>1800</v>
      </c>
      <c r="L4221" s="690"/>
      <c r="M4221" s="690"/>
      <c r="N4221" s="690"/>
      <c r="O4221" s="690"/>
      <c r="P4221" s="645"/>
      <c r="Q4221" s="705"/>
      <c r="S4221" s="648"/>
      <c r="T4221" s="649"/>
      <c r="U4221" s="649"/>
      <c r="V4221" s="649"/>
      <c r="W4221" s="649"/>
    </row>
    <row r="4222" spans="1:23" s="706" customFormat="1">
      <c r="A4222" s="1058"/>
      <c r="B4222" s="1063" t="s">
        <v>799</v>
      </c>
      <c r="C4222" s="1070"/>
      <c r="D4222" s="1070" t="s">
        <v>800</v>
      </c>
      <c r="E4222" s="1070">
        <v>10</v>
      </c>
      <c r="F4222" s="1070"/>
      <c r="G4222" s="1070"/>
      <c r="H4222" s="1070"/>
      <c r="I4222" s="1070"/>
      <c r="J4222" s="871"/>
      <c r="K4222" s="701">
        <f>SUM(K4223:K4231)</f>
        <v>3332595.785417085</v>
      </c>
      <c r="L4222" s="701"/>
      <c r="M4222" s="701"/>
      <c r="N4222" s="701"/>
      <c r="O4222" s="701"/>
      <c r="P4222" s="645"/>
      <c r="Q4222" s="705"/>
      <c r="S4222" s="648"/>
      <c r="T4222" s="649"/>
      <c r="U4222" s="649"/>
      <c r="V4222" s="649"/>
      <c r="W4222" s="649"/>
    </row>
    <row r="4223" spans="1:23" s="706" customFormat="1">
      <c r="A4223" s="707"/>
      <c r="B4223" s="1066" t="s">
        <v>801</v>
      </c>
      <c r="C4223" s="1070"/>
      <c r="D4223" s="1070" t="s">
        <v>800</v>
      </c>
      <c r="E4223" s="1070">
        <f>E4222</f>
        <v>10</v>
      </c>
      <c r="F4223" s="1070"/>
      <c r="G4223" s="1070"/>
      <c r="H4223" s="1070"/>
      <c r="I4223" s="1070"/>
      <c r="J4223" s="871">
        <f>VLOOKUP(B4223,'Bieu5 TH chi phi'!$B$7:$C$109,2,0)</f>
        <v>38838.710730170496</v>
      </c>
      <c r="K4223" s="704">
        <f>J4223*E4223</f>
        <v>388387.10730170493</v>
      </c>
      <c r="L4223" s="704"/>
      <c r="M4223" s="704"/>
      <c r="N4223" s="704"/>
      <c r="O4223" s="704"/>
      <c r="P4223" s="645"/>
      <c r="Q4223" s="705"/>
      <c r="S4223" s="648"/>
      <c r="T4223" s="649"/>
      <c r="U4223" s="649"/>
      <c r="V4223" s="649"/>
      <c r="W4223" s="649"/>
    </row>
    <row r="4224" spans="1:23" s="706" customFormat="1">
      <c r="A4224" s="708"/>
      <c r="B4224" s="1066" t="s">
        <v>802</v>
      </c>
      <c r="C4224" s="1070"/>
      <c r="D4224" s="1070" t="s">
        <v>800</v>
      </c>
      <c r="E4224" s="1070">
        <f t="shared" ref="E4224:E4231" si="1355">E4223</f>
        <v>10</v>
      </c>
      <c r="F4224" s="1070"/>
      <c r="G4224" s="1070"/>
      <c r="H4224" s="1070"/>
      <c r="I4224" s="1070"/>
      <c r="J4224" s="871">
        <f>VLOOKUP(B4224,'Bieu5 TH chi phi'!$B$7:$C$109,2,0)</f>
        <v>0</v>
      </c>
      <c r="K4224" s="704"/>
      <c r="L4224" s="704"/>
      <c r="M4224" s="704"/>
      <c r="N4224" s="704"/>
      <c r="O4224" s="704"/>
      <c r="P4224" s="645"/>
      <c r="Q4224" s="705"/>
      <c r="S4224" s="648"/>
      <c r="T4224" s="649"/>
      <c r="U4224" s="649"/>
      <c r="V4224" s="649"/>
      <c r="W4224" s="649"/>
    </row>
    <row r="4225" spans="1:23">
      <c r="A4225" s="707"/>
      <c r="B4225" s="709" t="s">
        <v>605</v>
      </c>
      <c r="C4225" s="1070"/>
      <c r="D4225" s="1070" t="s">
        <v>800</v>
      </c>
      <c r="E4225" s="1070">
        <f t="shared" si="1355"/>
        <v>10</v>
      </c>
      <c r="F4225" s="1070"/>
      <c r="G4225" s="1070"/>
      <c r="H4225" s="1070"/>
      <c r="I4225" s="1070"/>
      <c r="J4225" s="871">
        <f>VLOOKUP(B4225,'Bieu5 TH chi phi'!$B$7:$C$109,2,0)</f>
        <v>18765.274056338028</v>
      </c>
      <c r="K4225" s="704">
        <f>J4225*E4225</f>
        <v>187652.7405633803</v>
      </c>
      <c r="L4225" s="704"/>
      <c r="M4225" s="704"/>
      <c r="N4225" s="704"/>
      <c r="O4225" s="704"/>
      <c r="P4225" s="645" t="str">
        <f t="shared" si="1350"/>
        <v>Sai</v>
      </c>
      <c r="Q4225" s="691"/>
    </row>
    <row r="4226" spans="1:23">
      <c r="A4226" s="707"/>
      <c r="B4226" s="709" t="s">
        <v>646</v>
      </c>
      <c r="C4226" s="1070"/>
      <c r="D4226" s="1070" t="s">
        <v>800</v>
      </c>
      <c r="E4226" s="1070">
        <f t="shared" si="1355"/>
        <v>10</v>
      </c>
      <c r="F4226" s="1070"/>
      <c r="G4226" s="1070"/>
      <c r="H4226" s="1070"/>
      <c r="I4226" s="1070"/>
      <c r="J4226" s="871">
        <f>VLOOKUP(B4226,'Bieu5 TH chi phi'!$B$7:$C$109,2,0)</f>
        <v>173801.87938349394</v>
      </c>
      <c r="K4226" s="704">
        <f>J4226*E4226</f>
        <v>1738018.7938349394</v>
      </c>
      <c r="L4226" s="704"/>
      <c r="M4226" s="704"/>
      <c r="N4226" s="704"/>
      <c r="O4226" s="704"/>
      <c r="P4226" s="645" t="str">
        <f t="shared" si="1350"/>
        <v>Sai</v>
      </c>
    </row>
    <row r="4227" spans="1:23">
      <c r="A4227" s="707"/>
      <c r="B4227" s="1066" t="s">
        <v>803</v>
      </c>
      <c r="C4227" s="1070"/>
      <c r="D4227" s="1070" t="s">
        <v>800</v>
      </c>
      <c r="E4227" s="1070">
        <f t="shared" si="1355"/>
        <v>10</v>
      </c>
      <c r="F4227" s="1070"/>
      <c r="G4227" s="1070"/>
      <c r="H4227" s="1070"/>
      <c r="I4227" s="1070"/>
      <c r="J4227" s="871"/>
      <c r="K4227" s="704"/>
      <c r="L4227" s="704"/>
      <c r="M4227" s="704"/>
      <c r="N4227" s="704"/>
      <c r="O4227" s="704"/>
      <c r="P4227" s="645" t="str">
        <f t="shared" si="1350"/>
        <v>Sai</v>
      </c>
      <c r="Q4227" s="808"/>
    </row>
    <row r="4228" spans="1:23">
      <c r="A4228" s="707"/>
      <c r="B4228" s="709" t="s">
        <v>19</v>
      </c>
      <c r="C4228" s="1070"/>
      <c r="D4228" s="1070" t="s">
        <v>800</v>
      </c>
      <c r="E4228" s="1070">
        <f t="shared" si="1355"/>
        <v>10</v>
      </c>
      <c r="F4228" s="1070"/>
      <c r="G4228" s="1070"/>
      <c r="H4228" s="1070"/>
      <c r="I4228" s="1070"/>
      <c r="J4228" s="871">
        <f>VLOOKUP(B4228,'Bieu5 TH chi phi'!$B$7:$C$109,2,0)</f>
        <v>10491.54463647199</v>
      </c>
      <c r="K4228" s="704">
        <f>J4228*E4228</f>
        <v>104915.4463647199</v>
      </c>
      <c r="L4228" s="704"/>
      <c r="M4228" s="704"/>
      <c r="N4228" s="704"/>
      <c r="O4228" s="704"/>
      <c r="P4228" s="645" t="str">
        <f t="shared" si="1350"/>
        <v>Sai</v>
      </c>
      <c r="Q4228" s="691">
        <v>0.59</v>
      </c>
      <c r="S4228" s="689"/>
      <c r="T4228" s="687"/>
      <c r="U4228" s="687"/>
      <c r="V4228" s="687"/>
      <c r="W4228" s="687"/>
    </row>
    <row r="4229" spans="1:23">
      <c r="A4229" s="707"/>
      <c r="B4229" s="710" t="s">
        <v>21</v>
      </c>
      <c r="C4229" s="1070"/>
      <c r="D4229" s="1070" t="s">
        <v>800</v>
      </c>
      <c r="E4229" s="842">
        <f t="shared" si="1355"/>
        <v>10</v>
      </c>
      <c r="F4229" s="1070"/>
      <c r="G4229" s="1070"/>
      <c r="H4229" s="1070"/>
      <c r="I4229" s="1070"/>
      <c r="J4229" s="871">
        <f>VLOOKUP(B4229,'Bieu5 TH chi phi'!$B$7:$C$109,2,0)</f>
        <v>17555.295987286452</v>
      </c>
      <c r="K4229" s="704">
        <f>J4229*E4229</f>
        <v>175552.95987286454</v>
      </c>
      <c r="L4229" s="704"/>
      <c r="M4229" s="704"/>
      <c r="N4229" s="704"/>
      <c r="O4229" s="704"/>
      <c r="P4229" s="645" t="str">
        <f t="shared" si="1350"/>
        <v>Sai</v>
      </c>
      <c r="Q4229" s="691">
        <v>0.06</v>
      </c>
      <c r="S4229" s="689"/>
      <c r="T4229" s="687"/>
      <c r="U4229" s="687"/>
      <c r="V4229" s="687"/>
      <c r="W4229" s="687"/>
    </row>
    <row r="4230" spans="1:23">
      <c r="A4230" s="711"/>
      <c r="B4230" s="710" t="s">
        <v>804</v>
      </c>
      <c r="C4230" s="712"/>
      <c r="D4230" s="1070" t="s">
        <v>800</v>
      </c>
      <c r="E4230" s="842">
        <f t="shared" si="1355"/>
        <v>10</v>
      </c>
      <c r="F4230" s="712"/>
      <c r="G4230" s="712"/>
      <c r="H4230" s="712"/>
      <c r="I4230" s="712"/>
      <c r="J4230" s="871">
        <f>VLOOKUP(B4230,'Bieu5 TH chi phi'!$B$7:$C$109,2,0)</f>
        <v>46989.233700271805</v>
      </c>
      <c r="K4230" s="704">
        <f>J4230*E4230</f>
        <v>469892.33700271806</v>
      </c>
      <c r="L4230" s="713"/>
      <c r="M4230" s="713"/>
      <c r="N4230" s="713"/>
      <c r="O4230" s="713"/>
      <c r="P4230" s="645" t="str">
        <f t="shared" si="1350"/>
        <v>Sai</v>
      </c>
      <c r="Q4230" s="691">
        <v>0.03</v>
      </c>
      <c r="S4230" s="689"/>
      <c r="T4230" s="687"/>
      <c r="U4230" s="687"/>
      <c r="V4230" s="687"/>
      <c r="W4230" s="687"/>
    </row>
    <row r="4231" spans="1:23">
      <c r="A4231" s="715"/>
      <c r="B4231" s="1159" t="s">
        <v>22</v>
      </c>
      <c r="C4231" s="716"/>
      <c r="D4231" s="716" t="s">
        <v>800</v>
      </c>
      <c r="E4231" s="716">
        <f t="shared" si="1355"/>
        <v>10</v>
      </c>
      <c r="F4231" s="716"/>
      <c r="G4231" s="716"/>
      <c r="H4231" s="716"/>
      <c r="I4231" s="716"/>
      <c r="J4231" s="1160">
        <f>VLOOKUP(B4231,'Bieu5 TH chi phi'!$B$7:$C$109,2,0)</f>
        <v>26817.640047675806</v>
      </c>
      <c r="K4231" s="717">
        <f t="shared" ref="K4231" si="1356">J4231*E4231</f>
        <v>268176.40047675808</v>
      </c>
      <c r="L4231" s="717"/>
      <c r="M4231" s="717"/>
      <c r="N4231" s="717"/>
      <c r="O4231" s="717"/>
      <c r="P4231" s="645" t="str">
        <f t="shared" si="1350"/>
        <v>Sai</v>
      </c>
      <c r="Q4231" s="691">
        <v>0.03</v>
      </c>
      <c r="S4231" s="689"/>
      <c r="T4231" s="687"/>
      <c r="U4231" s="687"/>
      <c r="V4231" s="687"/>
      <c r="W4231" s="687"/>
    </row>
    <row r="4232" spans="1:23">
      <c r="A4232" s="748"/>
      <c r="B4232" s="749"/>
      <c r="C4232" s="691"/>
      <c r="D4232" s="691"/>
      <c r="E4232" s="691"/>
      <c r="F4232" s="691"/>
      <c r="G4232" s="691"/>
      <c r="H4232" s="691"/>
      <c r="I4232" s="691"/>
      <c r="J4232" s="1095"/>
      <c r="K4232" s="814"/>
      <c r="L4232" s="814"/>
      <c r="M4232" s="814"/>
      <c r="N4232" s="814"/>
      <c r="O4232" s="814"/>
      <c r="P4232" s="645" t="str">
        <f t="shared" si="1350"/>
        <v>Đúng</v>
      </c>
      <c r="Q4232" s="691"/>
    </row>
    <row r="4233" spans="1:23">
      <c r="A4233" s="1076" t="s">
        <v>1053</v>
      </c>
      <c r="B4233" s="1082"/>
      <c r="C4233" s="809"/>
      <c r="D4233" s="801"/>
      <c r="E4233" s="801"/>
      <c r="F4233" s="801"/>
      <c r="G4233" s="801"/>
      <c r="H4233" s="801"/>
      <c r="I4233" s="801"/>
      <c r="J4233" s="1088"/>
      <c r="K4233" s="725">
        <f>K4234+K4240+K4244+K4247</f>
        <v>5464793.6661103591</v>
      </c>
      <c r="L4233" s="725"/>
      <c r="M4233" s="725"/>
      <c r="N4233" s="725"/>
      <c r="O4233" s="725"/>
      <c r="P4233" s="645" t="str">
        <f t="shared" si="1350"/>
        <v>Sai</v>
      </c>
      <c r="Q4233" s="691">
        <v>0.67</v>
      </c>
      <c r="S4233" s="689"/>
      <c r="T4233" s="687"/>
      <c r="U4233" s="687"/>
      <c r="V4233" s="687"/>
      <c r="W4233" s="687"/>
    </row>
    <row r="4234" spans="1:23">
      <c r="A4234" s="1058"/>
      <c r="B4234" s="1063" t="s">
        <v>784</v>
      </c>
      <c r="C4234" s="753"/>
      <c r="D4234" s="825"/>
      <c r="E4234" s="857"/>
      <c r="F4234" s="857"/>
      <c r="G4234" s="857"/>
      <c r="H4234" s="857"/>
      <c r="I4234" s="857"/>
      <c r="J4234" s="871"/>
      <c r="K4234" s="695">
        <f>SUM(K4235:K4239)</f>
        <v>331402.65068181825</v>
      </c>
      <c r="L4234" s="695"/>
      <c r="M4234" s="695"/>
      <c r="N4234" s="695"/>
      <c r="O4234" s="695"/>
      <c r="P4234" s="645" t="str">
        <f t="shared" si="1350"/>
        <v>Sai</v>
      </c>
      <c r="Q4234" s="691">
        <v>0.02</v>
      </c>
      <c r="S4234" s="689"/>
      <c r="T4234" s="687"/>
      <c r="U4234" s="687"/>
      <c r="V4234" s="687"/>
      <c r="W4234" s="687"/>
    </row>
    <row r="4235" spans="1:23">
      <c r="A4235" s="1058"/>
      <c r="B4235" s="1066" t="s">
        <v>828</v>
      </c>
      <c r="C4235" s="682">
        <v>43199</v>
      </c>
      <c r="D4235" s="1070" t="s">
        <v>736</v>
      </c>
      <c r="E4235" s="855">
        <v>0.87</v>
      </c>
      <c r="F4235" s="1070"/>
      <c r="G4235" s="1070"/>
      <c r="H4235" s="1070"/>
      <c r="I4235" s="1070"/>
      <c r="J4235" s="871">
        <f>VLOOKUP(C4235,'Bieu5 TH chi phi'!$B$7:$C$109,2,0)</f>
        <v>276022.5</v>
      </c>
      <c r="K4235" s="690">
        <f>J4235*E4235</f>
        <v>240139.57500000001</v>
      </c>
      <c r="L4235" s="690"/>
      <c r="M4235" s="690"/>
      <c r="N4235" s="690"/>
      <c r="O4235" s="690"/>
      <c r="P4235" s="645" t="str">
        <f t="shared" si="1350"/>
        <v>Sai</v>
      </c>
      <c r="Q4235" s="691">
        <v>4.8600000000000003</v>
      </c>
      <c r="S4235" s="689"/>
      <c r="T4235" s="687"/>
      <c r="U4235" s="687"/>
      <c r="V4235" s="687"/>
      <c r="W4235" s="687"/>
    </row>
    <row r="4236" spans="1:23">
      <c r="A4236" s="1058"/>
      <c r="B4236" s="1066" t="s">
        <v>828</v>
      </c>
      <c r="C4236" s="682">
        <v>43229</v>
      </c>
      <c r="D4236" s="1070" t="s">
        <v>736</v>
      </c>
      <c r="E4236" s="855">
        <v>0.11</v>
      </c>
      <c r="F4236" s="1070"/>
      <c r="G4236" s="1070"/>
      <c r="H4236" s="1070"/>
      <c r="I4236" s="1070"/>
      <c r="J4236" s="871">
        <f>VLOOKUP(C4236,'Bieu5 TH chi phi'!$B$7:$C$109,2,0)</f>
        <v>306134.04545454547</v>
      </c>
      <c r="K4236" s="690">
        <f t="shared" ref="K4236:K4239" si="1357">J4236*E4236</f>
        <v>33674.745000000003</v>
      </c>
      <c r="L4236" s="690"/>
      <c r="M4236" s="690"/>
      <c r="N4236" s="690"/>
      <c r="O4236" s="690"/>
      <c r="P4236" s="645" t="str">
        <f t="shared" si="1350"/>
        <v>Sai</v>
      </c>
      <c r="Q4236" s="691"/>
    </row>
    <row r="4237" spans="1:23">
      <c r="A4237" s="1058"/>
      <c r="B4237" s="1066" t="s">
        <v>828</v>
      </c>
      <c r="C4237" s="682">
        <v>43260</v>
      </c>
      <c r="D4237" s="1070" t="s">
        <v>736</v>
      </c>
      <c r="E4237" s="855">
        <v>0.1</v>
      </c>
      <c r="F4237" s="1070"/>
      <c r="G4237" s="1070"/>
      <c r="H4237" s="1070"/>
      <c r="I4237" s="1070"/>
      <c r="J4237" s="871">
        <f>VLOOKUP(C4237,'Bieu5 TH chi phi'!$B$7:$C$109,2,0)</f>
        <v>333736.29545454547</v>
      </c>
      <c r="K4237" s="690">
        <f t="shared" si="1357"/>
        <v>33373.629545454547</v>
      </c>
      <c r="L4237" s="690"/>
      <c r="M4237" s="690"/>
      <c r="N4237" s="690"/>
      <c r="O4237" s="690"/>
      <c r="P4237" s="645" t="str">
        <f t="shared" si="1350"/>
        <v>Sai</v>
      </c>
      <c r="Q4237" s="691">
        <v>0.02</v>
      </c>
      <c r="S4237" s="689"/>
      <c r="T4237" s="687"/>
      <c r="U4237" s="687"/>
      <c r="V4237" s="687"/>
      <c r="W4237" s="687"/>
    </row>
    <row r="4238" spans="1:23">
      <c r="A4238" s="1058"/>
      <c r="B4238" s="1066" t="s">
        <v>786</v>
      </c>
      <c r="C4238" s="682">
        <v>43321</v>
      </c>
      <c r="D4238" s="1070" t="s">
        <v>736</v>
      </c>
      <c r="E4238" s="855">
        <v>0.03</v>
      </c>
      <c r="F4238" s="1070"/>
      <c r="G4238" s="1070"/>
      <c r="H4238" s="1070"/>
      <c r="I4238" s="1070"/>
      <c r="J4238" s="871">
        <f>VLOOKUP(C4238,'Bieu5 TH chi phi'!$B$7:$C$109,2,0)</f>
        <v>388940.79545454553</v>
      </c>
      <c r="K4238" s="690">
        <f t="shared" si="1357"/>
        <v>11668.223863636365</v>
      </c>
      <c r="L4238" s="690"/>
      <c r="M4238" s="690"/>
      <c r="N4238" s="690"/>
      <c r="O4238" s="690"/>
      <c r="P4238" s="645" t="str">
        <f t="shared" si="1350"/>
        <v>Sai</v>
      </c>
      <c r="Q4238" s="691">
        <v>0.01</v>
      </c>
      <c r="S4238" s="689"/>
      <c r="T4238" s="687"/>
      <c r="U4238" s="687"/>
      <c r="V4238" s="687"/>
      <c r="W4238" s="687"/>
    </row>
    <row r="4239" spans="1:23">
      <c r="A4239" s="1058"/>
      <c r="B4239" s="1066" t="s">
        <v>788</v>
      </c>
      <c r="C4239" s="682">
        <v>43168</v>
      </c>
      <c r="D4239" s="1070" t="s">
        <v>736</v>
      </c>
      <c r="E4239" s="855">
        <v>0.05</v>
      </c>
      <c r="F4239" s="1070"/>
      <c r="G4239" s="1070"/>
      <c r="H4239" s="1070"/>
      <c r="I4239" s="1070"/>
      <c r="J4239" s="871">
        <f>VLOOKUP(C4239,'Bieu5 TH chi phi'!$B$7:$C$109,2,0)</f>
        <v>250929.54545454544</v>
      </c>
      <c r="K4239" s="690">
        <f t="shared" si="1357"/>
        <v>12546.477272727272</v>
      </c>
      <c r="L4239" s="690"/>
      <c r="M4239" s="690"/>
      <c r="N4239" s="690"/>
      <c r="O4239" s="690"/>
      <c r="P4239" s="645" t="str">
        <f t="shared" si="1350"/>
        <v>Sai</v>
      </c>
      <c r="Q4239" s="691">
        <v>15</v>
      </c>
    </row>
    <row r="4240" spans="1:23" s="706" customFormat="1">
      <c r="A4240" s="1058"/>
      <c r="B4240" s="1063" t="s">
        <v>794</v>
      </c>
      <c r="C4240" s="682"/>
      <c r="D4240" s="1070"/>
      <c r="E4240" s="855"/>
      <c r="F4240" s="1070"/>
      <c r="G4240" s="1070"/>
      <c r="H4240" s="1070"/>
      <c r="I4240" s="1070"/>
      <c r="J4240" s="871"/>
      <c r="K4240" s="695">
        <f>SUM(K4241:K4243)</f>
        <v>128397.33730291335</v>
      </c>
      <c r="L4240" s="695"/>
      <c r="M4240" s="695"/>
      <c r="N4240" s="695"/>
      <c r="O4240" s="695"/>
      <c r="P4240" s="645"/>
      <c r="Q4240" s="705"/>
      <c r="S4240" s="648"/>
      <c r="T4240" s="649"/>
      <c r="U4240" s="649"/>
      <c r="V4240" s="649"/>
      <c r="W4240" s="649"/>
    </row>
    <row r="4241" spans="1:23" s="706" customFormat="1">
      <c r="A4241" s="1058"/>
      <c r="B4241" s="1066" t="s">
        <v>678</v>
      </c>
      <c r="C4241" s="682"/>
      <c r="D4241" s="1070" t="s">
        <v>795</v>
      </c>
      <c r="E4241" s="855">
        <v>0.92</v>
      </c>
      <c r="F4241" s="1070"/>
      <c r="G4241" s="1070"/>
      <c r="H4241" s="1070"/>
      <c r="I4241" s="1070"/>
      <c r="J4241" s="871">
        <f>VLOOKUP(B4241,'Bieu5 TH chi phi'!$B$7:$C$109,2,0)</f>
        <v>119536.55378486056</v>
      </c>
      <c r="K4241" s="690">
        <f t="shared" ref="K4241:K4243" si="1358">J4241*E4241</f>
        <v>109973.62948207172</v>
      </c>
      <c r="L4241" s="690"/>
      <c r="M4241" s="690"/>
      <c r="N4241" s="690"/>
      <c r="O4241" s="690"/>
      <c r="P4241" s="645"/>
      <c r="Q4241" s="705"/>
      <c r="S4241" s="689"/>
      <c r="T4241" s="687"/>
      <c r="U4241" s="687"/>
      <c r="V4241" s="687"/>
      <c r="W4241" s="687"/>
    </row>
    <row r="4242" spans="1:23" s="706" customFormat="1">
      <c r="A4242" s="1058"/>
      <c r="B4242" s="1066" t="s">
        <v>684</v>
      </c>
      <c r="C4242" s="682"/>
      <c r="D4242" s="1070" t="s">
        <v>795</v>
      </c>
      <c r="E4242" s="855">
        <v>0.02</v>
      </c>
      <c r="F4242" s="1070"/>
      <c r="G4242" s="1070"/>
      <c r="H4242" s="1070"/>
      <c r="I4242" s="1070"/>
      <c r="J4242" s="871">
        <f>VLOOKUP(B4242,'Bieu5 TH chi phi'!$B$7:$C$109,2,0)</f>
        <v>498.00796812749002</v>
      </c>
      <c r="K4242" s="690">
        <f t="shared" si="1358"/>
        <v>9.9601593625498008</v>
      </c>
      <c r="L4242" s="690"/>
      <c r="M4242" s="690"/>
      <c r="N4242" s="690"/>
      <c r="O4242" s="690"/>
      <c r="P4242" s="645"/>
      <c r="Q4242" s="705"/>
      <c r="S4242" s="648"/>
      <c r="T4242" s="649"/>
      <c r="U4242" s="649"/>
      <c r="V4242" s="649"/>
      <c r="W4242" s="649"/>
    </row>
    <row r="4243" spans="1:23" s="706" customFormat="1">
      <c r="A4243" s="1058"/>
      <c r="B4243" s="1407" t="s">
        <v>683</v>
      </c>
      <c r="C4243" s="1407"/>
      <c r="D4243" s="1070" t="s">
        <v>795</v>
      </c>
      <c r="E4243" s="855">
        <v>8.0299999999999994</v>
      </c>
      <c r="F4243" s="1070"/>
      <c r="G4243" s="1070"/>
      <c r="H4243" s="1070"/>
      <c r="I4243" s="1070"/>
      <c r="J4243" s="871">
        <f>VLOOKUP(B4243,'Bieu5 TH chi phi'!$B$7:$C$109,2,0)</f>
        <v>2293.1192604581674</v>
      </c>
      <c r="K4243" s="690">
        <f t="shared" si="1358"/>
        <v>18413.747661479083</v>
      </c>
      <c r="L4243" s="690"/>
      <c r="M4243" s="690"/>
      <c r="N4243" s="690"/>
      <c r="O4243" s="690"/>
      <c r="P4243" s="645"/>
      <c r="Q4243" s="705"/>
      <c r="S4243" s="648"/>
      <c r="T4243" s="649"/>
      <c r="U4243" s="649"/>
      <c r="V4243" s="649"/>
      <c r="W4243" s="649"/>
    </row>
    <row r="4244" spans="1:23" s="706" customFormat="1">
      <c r="A4244" s="1058"/>
      <c r="B4244" s="1063" t="s">
        <v>796</v>
      </c>
      <c r="C4244" s="682"/>
      <c r="D4244" s="1070"/>
      <c r="E4244" s="855"/>
      <c r="F4244" s="1070"/>
      <c r="G4244" s="1070"/>
      <c r="H4244" s="1070"/>
      <c r="I4244" s="1070"/>
      <c r="J4244" s="871"/>
      <c r="K4244" s="695">
        <f>SUM(K4245:K4246)</f>
        <v>6100</v>
      </c>
      <c r="L4244" s="695"/>
      <c r="M4244" s="695"/>
      <c r="N4244" s="695"/>
      <c r="O4244" s="695"/>
      <c r="P4244" s="645"/>
      <c r="Q4244" s="705"/>
      <c r="S4244" s="689"/>
      <c r="T4244" s="687"/>
      <c r="U4244" s="687"/>
      <c r="V4244" s="687"/>
      <c r="W4244" s="687"/>
    </row>
    <row r="4245" spans="1:23" s="706" customFormat="1">
      <c r="A4245" s="1058"/>
      <c r="B4245" s="1066" t="s">
        <v>722</v>
      </c>
      <c r="C4245" s="682"/>
      <c r="D4245" s="1070" t="s">
        <v>797</v>
      </c>
      <c r="E4245" s="855">
        <v>0.02</v>
      </c>
      <c r="F4245" s="1070"/>
      <c r="G4245" s="1070"/>
      <c r="H4245" s="1070"/>
      <c r="I4245" s="1070"/>
      <c r="J4245" s="871">
        <f>VLOOKUP(B4245,'Bieu5 TH chi phi'!$B$7:$C$109,2,0)</f>
        <v>80000</v>
      </c>
      <c r="K4245" s="690">
        <f t="shared" ref="K4245:K4246" si="1359">J4245*E4245</f>
        <v>1600</v>
      </c>
      <c r="L4245" s="690"/>
      <c r="M4245" s="690"/>
      <c r="N4245" s="690"/>
      <c r="O4245" s="690"/>
      <c r="P4245" s="645"/>
      <c r="Q4245" s="705"/>
      <c r="S4245" s="648"/>
      <c r="T4245" s="649"/>
      <c r="U4245" s="649"/>
      <c r="V4245" s="649"/>
      <c r="W4245" s="649"/>
    </row>
    <row r="4246" spans="1:23" s="706" customFormat="1">
      <c r="A4246" s="1058"/>
      <c r="B4246" s="1066" t="s">
        <v>724</v>
      </c>
      <c r="C4246" s="1070"/>
      <c r="D4246" s="1070" t="s">
        <v>798</v>
      </c>
      <c r="E4246" s="855">
        <v>0.01</v>
      </c>
      <c r="F4246" s="1070"/>
      <c r="G4246" s="1070"/>
      <c r="H4246" s="1070"/>
      <c r="I4246" s="1070"/>
      <c r="J4246" s="871">
        <f>VLOOKUP(B4246,'Bieu5 TH chi phi'!$B$7:$C$109,2,0)</f>
        <v>450000</v>
      </c>
      <c r="K4246" s="690">
        <f t="shared" si="1359"/>
        <v>4500</v>
      </c>
      <c r="L4246" s="690"/>
      <c r="M4246" s="690"/>
      <c r="N4246" s="690"/>
      <c r="O4246" s="690"/>
      <c r="P4246" s="645"/>
      <c r="Q4246" s="705"/>
      <c r="S4246" s="648"/>
      <c r="T4246" s="649"/>
      <c r="U4246" s="649"/>
      <c r="V4246" s="649"/>
      <c r="W4246" s="649"/>
    </row>
    <row r="4247" spans="1:23" s="706" customFormat="1">
      <c r="A4247" s="1058"/>
      <c r="B4247" s="1063" t="s">
        <v>799</v>
      </c>
      <c r="C4247" s="1070"/>
      <c r="D4247" s="1070" t="s">
        <v>800</v>
      </c>
      <c r="E4247" s="1070">
        <v>15</v>
      </c>
      <c r="F4247" s="1070"/>
      <c r="G4247" s="1070"/>
      <c r="H4247" s="1070"/>
      <c r="I4247" s="1070"/>
      <c r="J4247" s="871"/>
      <c r="K4247" s="701">
        <f>SUM(K4248:K4256)</f>
        <v>4998893.6781256273</v>
      </c>
      <c r="L4247" s="701"/>
      <c r="M4247" s="701"/>
      <c r="N4247" s="701"/>
      <c r="O4247" s="701"/>
      <c r="P4247" s="645"/>
      <c r="Q4247" s="705"/>
      <c r="S4247" s="648"/>
      <c r="T4247" s="649"/>
      <c r="U4247" s="649"/>
      <c r="V4247" s="649"/>
      <c r="W4247" s="649"/>
    </row>
    <row r="4248" spans="1:23" s="706" customFormat="1">
      <c r="A4248" s="707"/>
      <c r="B4248" s="1066" t="s">
        <v>801</v>
      </c>
      <c r="C4248" s="1070"/>
      <c r="D4248" s="1070" t="s">
        <v>800</v>
      </c>
      <c r="E4248" s="1070">
        <f>E4247</f>
        <v>15</v>
      </c>
      <c r="F4248" s="1070"/>
      <c r="G4248" s="1070"/>
      <c r="H4248" s="1070"/>
      <c r="I4248" s="1070"/>
      <c r="J4248" s="871">
        <f>VLOOKUP(B4248,'Bieu5 TH chi phi'!$B$7:$C$109,2,0)</f>
        <v>38838.710730170496</v>
      </c>
      <c r="K4248" s="704">
        <f>J4248*E4248</f>
        <v>582580.66095255746</v>
      </c>
      <c r="L4248" s="704"/>
      <c r="M4248" s="704"/>
      <c r="N4248" s="704"/>
      <c r="O4248" s="704"/>
      <c r="P4248" s="645"/>
      <c r="Q4248" s="705"/>
      <c r="S4248" s="648"/>
      <c r="T4248" s="649"/>
      <c r="U4248" s="649"/>
      <c r="V4248" s="649"/>
      <c r="W4248" s="649"/>
    </row>
    <row r="4249" spans="1:23" s="706" customFormat="1">
      <c r="A4249" s="708"/>
      <c r="B4249" s="1066" t="s">
        <v>802</v>
      </c>
      <c r="C4249" s="1070"/>
      <c r="D4249" s="1070" t="s">
        <v>800</v>
      </c>
      <c r="E4249" s="1070">
        <f t="shared" ref="E4249:E4256" si="1360">E4248</f>
        <v>15</v>
      </c>
      <c r="F4249" s="1070"/>
      <c r="G4249" s="1070"/>
      <c r="H4249" s="1070"/>
      <c r="I4249" s="1070"/>
      <c r="J4249" s="871">
        <f>VLOOKUP(B4249,'Bieu5 TH chi phi'!$B$7:$C$109,2,0)</f>
        <v>0</v>
      </c>
      <c r="K4249" s="704"/>
      <c r="L4249" s="704"/>
      <c r="M4249" s="704"/>
      <c r="N4249" s="704"/>
      <c r="O4249" s="704"/>
      <c r="P4249" s="645"/>
      <c r="Q4249" s="705"/>
      <c r="S4249" s="648"/>
      <c r="T4249" s="649"/>
      <c r="U4249" s="649"/>
      <c r="V4249" s="649"/>
      <c r="W4249" s="649"/>
    </row>
    <row r="4250" spans="1:23" ht="10.4" customHeight="1">
      <c r="A4250" s="707"/>
      <c r="B4250" s="709" t="s">
        <v>605</v>
      </c>
      <c r="C4250" s="1070"/>
      <c r="D4250" s="1070" t="s">
        <v>800</v>
      </c>
      <c r="E4250" s="1070">
        <f t="shared" si="1360"/>
        <v>15</v>
      </c>
      <c r="F4250" s="1070"/>
      <c r="G4250" s="1070"/>
      <c r="H4250" s="1070"/>
      <c r="I4250" s="1070"/>
      <c r="J4250" s="871">
        <f>VLOOKUP(B4250,'Bieu5 TH chi phi'!$B$7:$C$109,2,0)</f>
        <v>18765.274056338028</v>
      </c>
      <c r="K4250" s="704">
        <f>J4250*E4250</f>
        <v>281479.11084507045</v>
      </c>
      <c r="L4250" s="704"/>
      <c r="M4250" s="704"/>
      <c r="N4250" s="704"/>
      <c r="O4250" s="704"/>
      <c r="P4250" s="645" t="str">
        <f t="shared" si="1350"/>
        <v>Sai</v>
      </c>
      <c r="Q4250" s="691"/>
    </row>
    <row r="4251" spans="1:23">
      <c r="A4251" s="707"/>
      <c r="B4251" s="709" t="s">
        <v>646</v>
      </c>
      <c r="C4251" s="1070"/>
      <c r="D4251" s="1070" t="s">
        <v>800</v>
      </c>
      <c r="E4251" s="1070">
        <f t="shared" si="1360"/>
        <v>15</v>
      </c>
      <c r="F4251" s="1070"/>
      <c r="G4251" s="1070"/>
      <c r="H4251" s="1070"/>
      <c r="I4251" s="1070"/>
      <c r="J4251" s="871">
        <f>VLOOKUP(B4251,'Bieu5 TH chi phi'!$B$7:$C$109,2,0)</f>
        <v>173801.87938349394</v>
      </c>
      <c r="K4251" s="704">
        <f>J4251*E4251</f>
        <v>2607028.1907524089</v>
      </c>
      <c r="L4251" s="704"/>
      <c r="M4251" s="704"/>
      <c r="N4251" s="704"/>
      <c r="O4251" s="704"/>
      <c r="P4251" s="645" t="str">
        <f t="shared" si="1350"/>
        <v>Sai</v>
      </c>
    </row>
    <row r="4252" spans="1:23">
      <c r="A4252" s="707"/>
      <c r="B4252" s="1066" t="s">
        <v>803</v>
      </c>
      <c r="C4252" s="1070"/>
      <c r="D4252" s="1070" t="s">
        <v>800</v>
      </c>
      <c r="E4252" s="1070">
        <f t="shared" si="1360"/>
        <v>15</v>
      </c>
      <c r="F4252" s="1070"/>
      <c r="G4252" s="1070"/>
      <c r="H4252" s="1070"/>
      <c r="I4252" s="1070"/>
      <c r="J4252" s="871"/>
      <c r="K4252" s="704"/>
      <c r="L4252" s="704"/>
      <c r="M4252" s="704"/>
      <c r="N4252" s="704"/>
      <c r="O4252" s="704"/>
      <c r="P4252" s="645" t="str">
        <f t="shared" si="1350"/>
        <v>Sai</v>
      </c>
      <c r="Q4252" s="808"/>
    </row>
    <row r="4253" spans="1:23">
      <c r="A4253" s="707"/>
      <c r="B4253" s="709" t="s">
        <v>19</v>
      </c>
      <c r="C4253" s="1070"/>
      <c r="D4253" s="1070" t="s">
        <v>800</v>
      </c>
      <c r="E4253" s="1070">
        <f t="shared" si="1360"/>
        <v>15</v>
      </c>
      <c r="F4253" s="1070"/>
      <c r="G4253" s="1070"/>
      <c r="H4253" s="1070"/>
      <c r="I4253" s="1070"/>
      <c r="J4253" s="871">
        <f>VLOOKUP(B4253,'Bieu5 TH chi phi'!$B$7:$C$109,2,0)</f>
        <v>10491.54463647199</v>
      </c>
      <c r="K4253" s="704">
        <f>J4253*E4253</f>
        <v>157373.16954707986</v>
      </c>
      <c r="L4253" s="704"/>
      <c r="M4253" s="704"/>
      <c r="N4253" s="704"/>
      <c r="O4253" s="704"/>
      <c r="P4253" s="645" t="str">
        <f t="shared" si="1350"/>
        <v>Sai</v>
      </c>
      <c r="Q4253" s="691">
        <v>0.72</v>
      </c>
      <c r="S4253" s="689"/>
      <c r="T4253" s="687"/>
      <c r="U4253" s="687"/>
      <c r="V4253" s="687"/>
      <c r="W4253" s="687"/>
    </row>
    <row r="4254" spans="1:23">
      <c r="A4254" s="707"/>
      <c r="B4254" s="710" t="s">
        <v>21</v>
      </c>
      <c r="C4254" s="1070"/>
      <c r="D4254" s="1070" t="s">
        <v>800</v>
      </c>
      <c r="E4254" s="842">
        <f t="shared" si="1360"/>
        <v>15</v>
      </c>
      <c r="F4254" s="1070"/>
      <c r="G4254" s="1070"/>
      <c r="H4254" s="1070"/>
      <c r="I4254" s="1070"/>
      <c r="J4254" s="871">
        <f>VLOOKUP(B4254,'Bieu5 TH chi phi'!$B$7:$C$109,2,0)</f>
        <v>17555.295987286452</v>
      </c>
      <c r="K4254" s="704">
        <f>J4254*E4254</f>
        <v>263329.4398092968</v>
      </c>
      <c r="L4254" s="704"/>
      <c r="M4254" s="704"/>
      <c r="N4254" s="704"/>
      <c r="O4254" s="704"/>
      <c r="P4254" s="645" t="str">
        <f t="shared" si="1350"/>
        <v>Sai</v>
      </c>
      <c r="Q4254" s="691">
        <v>7.0000000000000007E-2</v>
      </c>
      <c r="S4254" s="689"/>
      <c r="T4254" s="687"/>
      <c r="U4254" s="687"/>
      <c r="V4254" s="687"/>
      <c r="W4254" s="687"/>
    </row>
    <row r="4255" spans="1:23">
      <c r="A4255" s="711"/>
      <c r="B4255" s="710" t="s">
        <v>804</v>
      </c>
      <c r="C4255" s="712"/>
      <c r="D4255" s="1070" t="s">
        <v>800</v>
      </c>
      <c r="E4255" s="842">
        <f t="shared" si="1360"/>
        <v>15</v>
      </c>
      <c r="F4255" s="712"/>
      <c r="G4255" s="712"/>
      <c r="H4255" s="712"/>
      <c r="I4255" s="712"/>
      <c r="J4255" s="871">
        <f>VLOOKUP(B4255,'Bieu5 TH chi phi'!$B$7:$C$109,2,0)</f>
        <v>46989.233700271805</v>
      </c>
      <c r="K4255" s="704">
        <f t="shared" ref="K4255:K4256" si="1361">J4255*E4255</f>
        <v>704838.50550407707</v>
      </c>
      <c r="L4255" s="713"/>
      <c r="M4255" s="713"/>
      <c r="N4255" s="713"/>
      <c r="O4255" s="713"/>
      <c r="P4255" s="645" t="str">
        <f t="shared" si="1350"/>
        <v>Sai</v>
      </c>
      <c r="Q4255" s="691">
        <v>0.04</v>
      </c>
      <c r="S4255" s="689"/>
      <c r="T4255" s="687"/>
      <c r="U4255" s="687"/>
      <c r="V4255" s="687"/>
      <c r="W4255" s="687"/>
    </row>
    <row r="4256" spans="1:23">
      <c r="A4256" s="715"/>
      <c r="B4256" s="1159" t="s">
        <v>22</v>
      </c>
      <c r="C4256" s="716"/>
      <c r="D4256" s="716" t="s">
        <v>800</v>
      </c>
      <c r="E4256" s="716">
        <f t="shared" si="1360"/>
        <v>15</v>
      </c>
      <c r="F4256" s="716"/>
      <c r="G4256" s="716"/>
      <c r="H4256" s="716"/>
      <c r="I4256" s="716"/>
      <c r="J4256" s="1160">
        <f>VLOOKUP(B4256,'Bieu5 TH chi phi'!$B$7:$C$109,2,0)</f>
        <v>26817.640047675806</v>
      </c>
      <c r="K4256" s="717">
        <f t="shared" si="1361"/>
        <v>402264.60071513709</v>
      </c>
      <c r="L4256" s="717"/>
      <c r="M4256" s="717"/>
      <c r="N4256" s="717"/>
      <c r="O4256" s="717"/>
      <c r="P4256" s="645" t="str">
        <f t="shared" si="1350"/>
        <v>Sai</v>
      </c>
      <c r="Q4256" s="691">
        <v>0.04</v>
      </c>
      <c r="S4256" s="689"/>
      <c r="T4256" s="687"/>
      <c r="U4256" s="687"/>
      <c r="V4256" s="687"/>
      <c r="W4256" s="687"/>
    </row>
    <row r="4257" spans="1:23">
      <c r="A4257" s="748"/>
      <c r="B4257" s="749"/>
      <c r="C4257" s="691"/>
      <c r="D4257" s="691"/>
      <c r="E4257" s="691"/>
      <c r="F4257" s="691"/>
      <c r="G4257" s="691"/>
      <c r="H4257" s="691"/>
      <c r="I4257" s="691"/>
      <c r="J4257" s="1095"/>
      <c r="K4257" s="814"/>
      <c r="L4257" s="814"/>
      <c r="M4257" s="814"/>
      <c r="N4257" s="814"/>
      <c r="O4257" s="814"/>
      <c r="P4257" s="645" t="str">
        <f t="shared" si="1350"/>
        <v>Đúng</v>
      </c>
      <c r="Q4257" s="691"/>
    </row>
    <row r="4258" spans="1:23">
      <c r="A4258" s="1076" t="s">
        <v>1054</v>
      </c>
      <c r="B4258" s="1082"/>
      <c r="C4258" s="809"/>
      <c r="D4258" s="801"/>
      <c r="E4258" s="801"/>
      <c r="F4258" s="801"/>
      <c r="G4258" s="801"/>
      <c r="H4258" s="801"/>
      <c r="I4258" s="801"/>
      <c r="J4258" s="1088"/>
      <c r="K4258" s="725">
        <f>K4259+K4265+K4269+K4272</f>
        <v>7238424.8748393655</v>
      </c>
      <c r="L4258" s="725"/>
      <c r="M4258" s="725"/>
      <c r="N4258" s="725"/>
      <c r="O4258" s="725"/>
      <c r="P4258" s="645" t="str">
        <f t="shared" si="1350"/>
        <v>Sai</v>
      </c>
      <c r="Q4258" s="691">
        <v>0.86</v>
      </c>
      <c r="S4258" s="689"/>
      <c r="T4258" s="687"/>
      <c r="U4258" s="687"/>
      <c r="V4258" s="687"/>
      <c r="W4258" s="687"/>
    </row>
    <row r="4259" spans="1:23">
      <c r="A4259" s="1058"/>
      <c r="B4259" s="1063" t="s">
        <v>784</v>
      </c>
      <c r="C4259" s="753"/>
      <c r="D4259" s="825"/>
      <c r="E4259" s="857"/>
      <c r="F4259" s="857"/>
      <c r="G4259" s="857"/>
      <c r="H4259" s="857"/>
      <c r="I4259" s="857"/>
      <c r="J4259" s="871"/>
      <c r="K4259" s="695">
        <f>SUM(K4260:K4264)</f>
        <v>402792.10636363638</v>
      </c>
      <c r="L4259" s="695"/>
      <c r="M4259" s="695"/>
      <c r="N4259" s="695"/>
      <c r="O4259" s="695"/>
      <c r="P4259" s="645" t="str">
        <f t="shared" si="1350"/>
        <v>Sai</v>
      </c>
      <c r="Q4259" s="691">
        <v>0.02</v>
      </c>
      <c r="S4259" s="689"/>
      <c r="T4259" s="687"/>
      <c r="U4259" s="687"/>
      <c r="V4259" s="687"/>
      <c r="W4259" s="687"/>
    </row>
    <row r="4260" spans="1:23">
      <c r="A4260" s="1058"/>
      <c r="B4260" s="1066" t="s">
        <v>828</v>
      </c>
      <c r="C4260" s="682">
        <v>43199</v>
      </c>
      <c r="D4260" s="1070" t="s">
        <v>736</v>
      </c>
      <c r="E4260" s="855">
        <v>1.05</v>
      </c>
      <c r="F4260" s="1070"/>
      <c r="G4260" s="1070"/>
      <c r="H4260" s="1070"/>
      <c r="I4260" s="1070"/>
      <c r="J4260" s="871">
        <f>VLOOKUP(C4260,'Bieu5 TH chi phi'!$B$7:$C$109,2,0)</f>
        <v>276022.5</v>
      </c>
      <c r="K4260" s="690">
        <f>J4260*E4260</f>
        <v>289823.625</v>
      </c>
      <c r="L4260" s="690"/>
      <c r="M4260" s="690"/>
      <c r="N4260" s="690"/>
      <c r="O4260" s="690"/>
      <c r="P4260" s="645" t="str">
        <f t="shared" si="1350"/>
        <v>Sai</v>
      </c>
      <c r="Q4260" s="691">
        <v>5.84</v>
      </c>
      <c r="S4260" s="689"/>
      <c r="T4260" s="687"/>
      <c r="U4260" s="687"/>
      <c r="V4260" s="687"/>
      <c r="W4260" s="687"/>
    </row>
    <row r="4261" spans="1:23">
      <c r="A4261" s="1058"/>
      <c r="B4261" s="1066" t="s">
        <v>828</v>
      </c>
      <c r="C4261" s="682">
        <v>43229</v>
      </c>
      <c r="D4261" s="1070" t="s">
        <v>736</v>
      </c>
      <c r="E4261" s="855">
        <v>0.13</v>
      </c>
      <c r="F4261" s="1070"/>
      <c r="G4261" s="1070"/>
      <c r="H4261" s="1070"/>
      <c r="I4261" s="1070"/>
      <c r="J4261" s="871">
        <f>VLOOKUP(C4261,'Bieu5 TH chi phi'!$B$7:$C$109,2,0)</f>
        <v>306134.04545454547</v>
      </c>
      <c r="K4261" s="690">
        <f>J4261*E4261</f>
        <v>39797.425909090911</v>
      </c>
      <c r="L4261" s="690"/>
      <c r="M4261" s="690"/>
      <c r="N4261" s="690"/>
      <c r="O4261" s="690"/>
      <c r="P4261" s="645" t="str">
        <f t="shared" ref="P4261:P4315" si="1362">IF(E4261=Q4261,"Đúng","Sai")</f>
        <v>Sai</v>
      </c>
      <c r="Q4261" s="691"/>
    </row>
    <row r="4262" spans="1:23">
      <c r="A4262" s="1058"/>
      <c r="B4262" s="1066" t="s">
        <v>828</v>
      </c>
      <c r="C4262" s="682">
        <v>43260</v>
      </c>
      <c r="D4262" s="1070" t="s">
        <v>736</v>
      </c>
      <c r="E4262" s="855">
        <v>0.12</v>
      </c>
      <c r="F4262" s="1070"/>
      <c r="G4262" s="1070"/>
      <c r="H4262" s="1070"/>
      <c r="I4262" s="1070"/>
      <c r="J4262" s="871">
        <f>VLOOKUP(C4262,'Bieu5 TH chi phi'!$B$7:$C$109,2,0)</f>
        <v>333736.29545454547</v>
      </c>
      <c r="K4262" s="690">
        <f t="shared" ref="K4262:K4264" si="1363">J4262*E4262</f>
        <v>40048.355454545454</v>
      </c>
      <c r="L4262" s="690"/>
      <c r="M4262" s="690"/>
      <c r="N4262" s="690"/>
      <c r="O4262" s="690"/>
      <c r="P4262" s="645" t="str">
        <f t="shared" si="1362"/>
        <v>Sai</v>
      </c>
      <c r="Q4262" s="691">
        <v>0.02</v>
      </c>
      <c r="S4262" s="689"/>
      <c r="T4262" s="687"/>
      <c r="U4262" s="687"/>
      <c r="V4262" s="687"/>
      <c r="W4262" s="687"/>
    </row>
    <row r="4263" spans="1:23">
      <c r="A4263" s="1058"/>
      <c r="B4263" s="1066" t="s">
        <v>786</v>
      </c>
      <c r="C4263" s="682">
        <v>43321</v>
      </c>
      <c r="D4263" s="1070" t="s">
        <v>736</v>
      </c>
      <c r="E4263" s="855">
        <v>0.04</v>
      </c>
      <c r="F4263" s="1070"/>
      <c r="G4263" s="1070"/>
      <c r="H4263" s="1070"/>
      <c r="I4263" s="1070"/>
      <c r="J4263" s="871">
        <f>VLOOKUP(C4263,'Bieu5 TH chi phi'!$B$7:$C$109,2,0)</f>
        <v>388940.79545454553</v>
      </c>
      <c r="K4263" s="690">
        <f t="shared" si="1363"/>
        <v>15557.631818181821</v>
      </c>
      <c r="L4263" s="690"/>
      <c r="M4263" s="690"/>
      <c r="N4263" s="690"/>
      <c r="O4263" s="690"/>
      <c r="P4263" s="645" t="str">
        <f t="shared" si="1362"/>
        <v>Sai</v>
      </c>
      <c r="Q4263" s="691">
        <v>0.01</v>
      </c>
      <c r="S4263" s="689"/>
      <c r="T4263" s="687"/>
      <c r="U4263" s="687"/>
      <c r="V4263" s="687"/>
      <c r="W4263" s="687"/>
    </row>
    <row r="4264" spans="1:23">
      <c r="A4264" s="1058"/>
      <c r="B4264" s="1066" t="s">
        <v>788</v>
      </c>
      <c r="C4264" s="682">
        <v>43168</v>
      </c>
      <c r="D4264" s="1070" t="s">
        <v>736</v>
      </c>
      <c r="E4264" s="855">
        <v>7.0000000000000007E-2</v>
      </c>
      <c r="F4264" s="1070"/>
      <c r="G4264" s="1070"/>
      <c r="H4264" s="1070"/>
      <c r="I4264" s="1070"/>
      <c r="J4264" s="871">
        <f>VLOOKUP(C4264,'Bieu5 TH chi phi'!$B$7:$C$109,2,0)</f>
        <v>250929.54545454544</v>
      </c>
      <c r="K4264" s="690">
        <f t="shared" si="1363"/>
        <v>17565.068181818184</v>
      </c>
      <c r="L4264" s="690"/>
      <c r="M4264" s="690"/>
      <c r="N4264" s="690"/>
      <c r="O4264" s="690"/>
      <c r="P4264" s="645" t="str">
        <f t="shared" si="1362"/>
        <v>Sai</v>
      </c>
      <c r="Q4264" s="691">
        <v>20</v>
      </c>
    </row>
    <row r="4265" spans="1:23" s="706" customFormat="1">
      <c r="A4265" s="1058"/>
      <c r="B4265" s="1063" t="s">
        <v>794</v>
      </c>
      <c r="C4265" s="682"/>
      <c r="D4265" s="1070"/>
      <c r="E4265" s="855"/>
      <c r="F4265" s="1070"/>
      <c r="G4265" s="1070"/>
      <c r="H4265" s="1070"/>
      <c r="I4265" s="1070"/>
      <c r="J4265" s="871"/>
      <c r="K4265" s="695">
        <f>SUM(K4266:K4268)</f>
        <v>164341.19764155877</v>
      </c>
      <c r="L4265" s="695"/>
      <c r="M4265" s="695"/>
      <c r="N4265" s="695"/>
      <c r="O4265" s="695"/>
      <c r="P4265" s="645"/>
      <c r="Q4265" s="705"/>
      <c r="S4265" s="648"/>
      <c r="T4265" s="649"/>
      <c r="U4265" s="649"/>
      <c r="V4265" s="649"/>
      <c r="W4265" s="649"/>
    </row>
    <row r="4266" spans="1:23" s="706" customFormat="1">
      <c r="A4266" s="1058"/>
      <c r="B4266" s="1066" t="s">
        <v>678</v>
      </c>
      <c r="C4266" s="682"/>
      <c r="D4266" s="1070" t="s">
        <v>795</v>
      </c>
      <c r="E4266" s="855">
        <v>1.19</v>
      </c>
      <c r="F4266" s="1070"/>
      <c r="G4266" s="1070"/>
      <c r="H4266" s="1070"/>
      <c r="I4266" s="1070"/>
      <c r="J4266" s="871">
        <f>VLOOKUP(B4266,'Bieu5 TH chi phi'!$B$7:$C$109,2,0)</f>
        <v>119536.55378486056</v>
      </c>
      <c r="K4266" s="690">
        <f t="shared" ref="K4266:K4268" si="1364">J4266*E4266</f>
        <v>142248.49900398406</v>
      </c>
      <c r="L4266" s="690"/>
      <c r="M4266" s="690"/>
      <c r="N4266" s="690"/>
      <c r="O4266" s="690"/>
      <c r="P4266" s="645"/>
      <c r="Q4266" s="705"/>
      <c r="S4266" s="689"/>
      <c r="T4266" s="687"/>
      <c r="U4266" s="687"/>
      <c r="V4266" s="687"/>
      <c r="W4266" s="687"/>
    </row>
    <row r="4267" spans="1:23" s="706" customFormat="1">
      <c r="A4267" s="1058"/>
      <c r="B4267" s="1066" t="s">
        <v>684</v>
      </c>
      <c r="C4267" s="682"/>
      <c r="D4267" s="1070" t="s">
        <v>795</v>
      </c>
      <c r="E4267" s="855">
        <v>0.02</v>
      </c>
      <c r="F4267" s="1070"/>
      <c r="G4267" s="1070"/>
      <c r="H4267" s="1070"/>
      <c r="I4267" s="1070"/>
      <c r="J4267" s="871">
        <f>VLOOKUP(B4267,'Bieu5 TH chi phi'!$B$7:$C$109,2,0)</f>
        <v>498.00796812749002</v>
      </c>
      <c r="K4267" s="690">
        <f t="shared" si="1364"/>
        <v>9.9601593625498008</v>
      </c>
      <c r="L4267" s="690"/>
      <c r="M4267" s="690"/>
      <c r="N4267" s="690"/>
      <c r="O4267" s="690"/>
      <c r="P4267" s="645"/>
      <c r="Q4267" s="705"/>
      <c r="S4267" s="648"/>
      <c r="T4267" s="649"/>
      <c r="U4267" s="649"/>
      <c r="V4267" s="649"/>
      <c r="W4267" s="649"/>
    </row>
    <row r="4268" spans="1:23" s="706" customFormat="1">
      <c r="A4268" s="1058"/>
      <c r="B4268" s="1407" t="s">
        <v>683</v>
      </c>
      <c r="C4268" s="1407"/>
      <c r="D4268" s="1070" t="s">
        <v>795</v>
      </c>
      <c r="E4268" s="855">
        <v>9.6300000000000008</v>
      </c>
      <c r="F4268" s="1070"/>
      <c r="G4268" s="1070"/>
      <c r="H4268" s="1070"/>
      <c r="I4268" s="1070"/>
      <c r="J4268" s="871">
        <f>VLOOKUP(B4268,'Bieu5 TH chi phi'!$B$7:$C$109,2,0)</f>
        <v>2293.1192604581674</v>
      </c>
      <c r="K4268" s="690">
        <f t="shared" si="1364"/>
        <v>22082.738478212155</v>
      </c>
      <c r="L4268" s="690"/>
      <c r="M4268" s="690"/>
      <c r="N4268" s="690"/>
      <c r="O4268" s="690"/>
      <c r="P4268" s="645"/>
      <c r="Q4268" s="705"/>
      <c r="S4268" s="648"/>
      <c r="T4268" s="649"/>
      <c r="U4268" s="649"/>
      <c r="V4268" s="649"/>
      <c r="W4268" s="649"/>
    </row>
    <row r="4269" spans="1:23" s="706" customFormat="1">
      <c r="A4269" s="1058"/>
      <c r="B4269" s="1063" t="s">
        <v>796</v>
      </c>
      <c r="C4269" s="682"/>
      <c r="D4269" s="1070"/>
      <c r="E4269" s="855"/>
      <c r="F4269" s="1070"/>
      <c r="G4269" s="1070"/>
      <c r="H4269" s="1070"/>
      <c r="I4269" s="1070"/>
      <c r="J4269" s="871"/>
      <c r="K4269" s="695">
        <f>SUM(K4270:K4271)</f>
        <v>6100</v>
      </c>
      <c r="L4269" s="695"/>
      <c r="M4269" s="695"/>
      <c r="N4269" s="695"/>
      <c r="O4269" s="695"/>
      <c r="P4269" s="645"/>
      <c r="Q4269" s="705"/>
      <c r="S4269" s="689"/>
      <c r="T4269" s="687"/>
      <c r="U4269" s="687"/>
      <c r="V4269" s="687"/>
      <c r="W4269" s="687"/>
    </row>
    <row r="4270" spans="1:23" s="706" customFormat="1">
      <c r="A4270" s="1058"/>
      <c r="B4270" s="1066" t="s">
        <v>722</v>
      </c>
      <c r="C4270" s="682"/>
      <c r="D4270" s="1070" t="s">
        <v>797</v>
      </c>
      <c r="E4270" s="855">
        <v>0.02</v>
      </c>
      <c r="F4270" s="1070"/>
      <c r="G4270" s="1070"/>
      <c r="H4270" s="1070"/>
      <c r="I4270" s="1070"/>
      <c r="J4270" s="871">
        <f>VLOOKUP(B4270,'Bieu5 TH chi phi'!$B$7:$C$109,2,0)</f>
        <v>80000</v>
      </c>
      <c r="K4270" s="690">
        <f t="shared" ref="K4270:K4271" si="1365">J4270*E4270</f>
        <v>1600</v>
      </c>
      <c r="L4270" s="690"/>
      <c r="M4270" s="690"/>
      <c r="N4270" s="690"/>
      <c r="O4270" s="690"/>
      <c r="P4270" s="645"/>
      <c r="Q4270" s="705"/>
      <c r="S4270" s="648"/>
      <c r="T4270" s="649"/>
      <c r="U4270" s="649"/>
      <c r="V4270" s="649"/>
      <c r="W4270" s="649"/>
    </row>
    <row r="4271" spans="1:23" s="706" customFormat="1">
      <c r="A4271" s="1058"/>
      <c r="B4271" s="1066" t="s">
        <v>724</v>
      </c>
      <c r="C4271" s="1070"/>
      <c r="D4271" s="1070" t="s">
        <v>798</v>
      </c>
      <c r="E4271" s="855">
        <v>0.01</v>
      </c>
      <c r="F4271" s="1070"/>
      <c r="G4271" s="1070"/>
      <c r="H4271" s="1070"/>
      <c r="I4271" s="1070"/>
      <c r="J4271" s="871">
        <f>VLOOKUP(B4271,'Bieu5 TH chi phi'!$B$7:$C$109,2,0)</f>
        <v>450000</v>
      </c>
      <c r="K4271" s="690">
        <f t="shared" si="1365"/>
        <v>4500</v>
      </c>
      <c r="L4271" s="690"/>
      <c r="M4271" s="690"/>
      <c r="N4271" s="690"/>
      <c r="O4271" s="690"/>
      <c r="P4271" s="645"/>
      <c r="Q4271" s="705"/>
      <c r="S4271" s="648"/>
      <c r="T4271" s="649"/>
      <c r="U4271" s="649"/>
      <c r="V4271" s="649"/>
      <c r="W4271" s="649"/>
    </row>
    <row r="4272" spans="1:23" s="706" customFormat="1">
      <c r="A4272" s="1058"/>
      <c r="B4272" s="1063" t="s">
        <v>799</v>
      </c>
      <c r="C4272" s="1070"/>
      <c r="D4272" s="1070" t="s">
        <v>800</v>
      </c>
      <c r="E4272" s="1070">
        <v>20</v>
      </c>
      <c r="F4272" s="1070"/>
      <c r="G4272" s="1070"/>
      <c r="H4272" s="1070"/>
      <c r="I4272" s="1070"/>
      <c r="J4272" s="871"/>
      <c r="K4272" s="701">
        <f>SUM(K4273:K4281)</f>
        <v>6665191.5708341701</v>
      </c>
      <c r="L4272" s="701"/>
      <c r="M4272" s="701"/>
      <c r="N4272" s="701"/>
      <c r="O4272" s="701"/>
      <c r="P4272" s="645"/>
      <c r="Q4272" s="705"/>
      <c r="S4272" s="648"/>
      <c r="T4272" s="649"/>
      <c r="U4272" s="649"/>
      <c r="V4272" s="649"/>
      <c r="W4272" s="649"/>
    </row>
    <row r="4273" spans="1:23" s="706" customFormat="1">
      <c r="A4273" s="707"/>
      <c r="B4273" s="1066" t="s">
        <v>801</v>
      </c>
      <c r="C4273" s="1070"/>
      <c r="D4273" s="1070" t="s">
        <v>800</v>
      </c>
      <c r="E4273" s="1070">
        <f>E4272</f>
        <v>20</v>
      </c>
      <c r="F4273" s="1070"/>
      <c r="G4273" s="1070"/>
      <c r="H4273" s="1070"/>
      <c r="I4273" s="1070"/>
      <c r="J4273" s="871">
        <f>VLOOKUP(B4273,'Bieu5 TH chi phi'!$B$7:$C$109,2,0)</f>
        <v>38838.710730170496</v>
      </c>
      <c r="K4273" s="704">
        <f>J4273*E4273</f>
        <v>776774.21460340987</v>
      </c>
      <c r="L4273" s="704"/>
      <c r="M4273" s="704"/>
      <c r="N4273" s="704"/>
      <c r="O4273" s="704"/>
      <c r="P4273" s="645"/>
      <c r="Q4273" s="705"/>
      <c r="S4273" s="648"/>
      <c r="T4273" s="649"/>
      <c r="U4273" s="649"/>
      <c r="V4273" s="649"/>
      <c r="W4273" s="649"/>
    </row>
    <row r="4274" spans="1:23" s="706" customFormat="1">
      <c r="A4274" s="708"/>
      <c r="B4274" s="1066" t="s">
        <v>802</v>
      </c>
      <c r="C4274" s="1070"/>
      <c r="D4274" s="1070" t="s">
        <v>800</v>
      </c>
      <c r="E4274" s="1070">
        <f t="shared" ref="E4274:E4281" si="1366">E4273</f>
        <v>20</v>
      </c>
      <c r="F4274" s="1070"/>
      <c r="G4274" s="1070"/>
      <c r="H4274" s="1070"/>
      <c r="I4274" s="1070"/>
      <c r="J4274" s="871">
        <f>VLOOKUP(B4274,'Bieu5 TH chi phi'!$B$7:$C$109,2,0)</f>
        <v>0</v>
      </c>
      <c r="K4274" s="704"/>
      <c r="L4274" s="704"/>
      <c r="M4274" s="704"/>
      <c r="N4274" s="704"/>
      <c r="O4274" s="704"/>
      <c r="P4274" s="645"/>
      <c r="Q4274" s="705"/>
      <c r="S4274" s="648"/>
      <c r="T4274" s="649"/>
      <c r="U4274" s="649"/>
      <c r="V4274" s="649"/>
      <c r="W4274" s="649"/>
    </row>
    <row r="4275" spans="1:23">
      <c r="A4275" s="707"/>
      <c r="B4275" s="709" t="s">
        <v>605</v>
      </c>
      <c r="C4275" s="1070"/>
      <c r="D4275" s="1070" t="s">
        <v>800</v>
      </c>
      <c r="E4275" s="1070">
        <f t="shared" si="1366"/>
        <v>20</v>
      </c>
      <c r="F4275" s="1070"/>
      <c r="G4275" s="1070"/>
      <c r="H4275" s="1070"/>
      <c r="I4275" s="1070"/>
      <c r="J4275" s="871">
        <f>VLOOKUP(B4275,'Bieu5 TH chi phi'!$B$7:$C$109,2,0)</f>
        <v>18765.274056338028</v>
      </c>
      <c r="K4275" s="704">
        <f>J4275*E4275</f>
        <v>375305.4811267606</v>
      </c>
      <c r="L4275" s="704"/>
      <c r="M4275" s="704"/>
      <c r="N4275" s="704"/>
      <c r="O4275" s="704"/>
      <c r="P4275" s="645" t="str">
        <f t="shared" si="1362"/>
        <v>Sai</v>
      </c>
      <c r="Q4275" s="691"/>
    </row>
    <row r="4276" spans="1:23">
      <c r="A4276" s="707"/>
      <c r="B4276" s="709" t="s">
        <v>646</v>
      </c>
      <c r="C4276" s="1070"/>
      <c r="D4276" s="1070" t="s">
        <v>800</v>
      </c>
      <c r="E4276" s="1070">
        <f t="shared" si="1366"/>
        <v>20</v>
      </c>
      <c r="F4276" s="1070"/>
      <c r="G4276" s="1070"/>
      <c r="H4276" s="1070"/>
      <c r="I4276" s="1070"/>
      <c r="J4276" s="871">
        <f>VLOOKUP(B4276,'Bieu5 TH chi phi'!$B$7:$C$109,2,0)</f>
        <v>173801.87938349394</v>
      </c>
      <c r="K4276" s="704">
        <f>J4276*E4276</f>
        <v>3476037.5876698787</v>
      </c>
      <c r="L4276" s="704"/>
      <c r="M4276" s="704"/>
      <c r="N4276" s="704"/>
      <c r="O4276" s="704"/>
      <c r="P4276" s="645" t="str">
        <f t="shared" si="1362"/>
        <v>Sai</v>
      </c>
    </row>
    <row r="4277" spans="1:23">
      <c r="A4277" s="707"/>
      <c r="B4277" s="1066" t="s">
        <v>803</v>
      </c>
      <c r="C4277" s="1070"/>
      <c r="D4277" s="1070" t="s">
        <v>800</v>
      </c>
      <c r="E4277" s="1070">
        <f t="shared" si="1366"/>
        <v>20</v>
      </c>
      <c r="F4277" s="1070"/>
      <c r="G4277" s="1070"/>
      <c r="H4277" s="1070"/>
      <c r="I4277" s="1070"/>
      <c r="J4277" s="871"/>
      <c r="K4277" s="704"/>
      <c r="L4277" s="704"/>
      <c r="M4277" s="704"/>
      <c r="N4277" s="704"/>
      <c r="O4277" s="704"/>
      <c r="P4277" s="645" t="str">
        <f t="shared" si="1362"/>
        <v>Sai</v>
      </c>
      <c r="Q4277" s="808"/>
    </row>
    <row r="4278" spans="1:23">
      <c r="A4278" s="707"/>
      <c r="B4278" s="709" t="s">
        <v>19</v>
      </c>
      <c r="C4278" s="1070"/>
      <c r="D4278" s="1070" t="s">
        <v>800</v>
      </c>
      <c r="E4278" s="1070">
        <f t="shared" si="1366"/>
        <v>20</v>
      </c>
      <c r="F4278" s="1070"/>
      <c r="G4278" s="1070"/>
      <c r="H4278" s="1070"/>
      <c r="I4278" s="1070"/>
      <c r="J4278" s="871">
        <f>VLOOKUP(B4278,'Bieu5 TH chi phi'!$B$7:$C$109,2,0)</f>
        <v>10491.54463647199</v>
      </c>
      <c r="K4278" s="704">
        <f>J4278*E4278</f>
        <v>209830.8927294398</v>
      </c>
      <c r="L4278" s="704"/>
      <c r="M4278" s="704"/>
      <c r="N4278" s="704"/>
      <c r="O4278" s="704"/>
      <c r="P4278" s="645" t="str">
        <f t="shared" si="1362"/>
        <v>Sai</v>
      </c>
      <c r="Q4278" s="691">
        <v>0.86</v>
      </c>
      <c r="S4278" s="689"/>
      <c r="T4278" s="687"/>
      <c r="U4278" s="687"/>
      <c r="V4278" s="687"/>
      <c r="W4278" s="687"/>
    </row>
    <row r="4279" spans="1:23">
      <c r="A4279" s="707"/>
      <c r="B4279" s="710" t="s">
        <v>21</v>
      </c>
      <c r="C4279" s="1070"/>
      <c r="D4279" s="1070" t="s">
        <v>800</v>
      </c>
      <c r="E4279" s="842">
        <f t="shared" si="1366"/>
        <v>20</v>
      </c>
      <c r="F4279" s="1070"/>
      <c r="G4279" s="1070"/>
      <c r="H4279" s="1070"/>
      <c r="I4279" s="1070"/>
      <c r="J4279" s="871">
        <f>VLOOKUP(B4279,'Bieu5 TH chi phi'!$B$7:$C$109,2,0)</f>
        <v>17555.295987286452</v>
      </c>
      <c r="K4279" s="704">
        <f>J4279*E4279</f>
        <v>351105.91974572907</v>
      </c>
      <c r="L4279" s="704"/>
      <c r="M4279" s="704"/>
      <c r="N4279" s="704"/>
      <c r="O4279" s="704"/>
      <c r="P4279" s="645" t="str">
        <f t="shared" si="1362"/>
        <v>Sai</v>
      </c>
      <c r="Q4279" s="691">
        <v>0.08</v>
      </c>
      <c r="S4279" s="689"/>
      <c r="T4279" s="687"/>
      <c r="U4279" s="687"/>
      <c r="V4279" s="687"/>
      <c r="W4279" s="687"/>
    </row>
    <row r="4280" spans="1:23">
      <c r="A4280" s="711"/>
      <c r="B4280" s="710" t="s">
        <v>804</v>
      </c>
      <c r="C4280" s="712"/>
      <c r="D4280" s="1199" t="s">
        <v>800</v>
      </c>
      <c r="E4280" s="842">
        <f t="shared" si="1366"/>
        <v>20</v>
      </c>
      <c r="F4280" s="712"/>
      <c r="G4280" s="712"/>
      <c r="H4280" s="712"/>
      <c r="I4280" s="712"/>
      <c r="J4280" s="871">
        <f>VLOOKUP(B4280,'Bieu5 TH chi phi'!$B$7:$C$109,2,0)</f>
        <v>46989.233700271805</v>
      </c>
      <c r="K4280" s="704">
        <f t="shared" ref="K4280:K4281" si="1367">J4280*E4280</f>
        <v>939784.67400543613</v>
      </c>
      <c r="L4280" s="713"/>
      <c r="M4280" s="713"/>
      <c r="N4280" s="713"/>
      <c r="O4280" s="713"/>
      <c r="P4280" s="645" t="str">
        <f t="shared" si="1362"/>
        <v>Sai</v>
      </c>
      <c r="Q4280" s="691">
        <v>0.06</v>
      </c>
      <c r="S4280" s="689"/>
      <c r="T4280" s="687"/>
      <c r="U4280" s="687"/>
      <c r="V4280" s="687"/>
      <c r="W4280" s="687"/>
    </row>
    <row r="4281" spans="1:23">
      <c r="A4281" s="715"/>
      <c r="B4281" s="1159" t="s">
        <v>22</v>
      </c>
      <c r="C4281" s="716"/>
      <c r="D4281" s="716" t="s">
        <v>800</v>
      </c>
      <c r="E4281" s="716">
        <f t="shared" si="1366"/>
        <v>20</v>
      </c>
      <c r="F4281" s="716"/>
      <c r="G4281" s="716"/>
      <c r="H4281" s="716"/>
      <c r="I4281" s="716"/>
      <c r="J4281" s="1160">
        <f>VLOOKUP(B4281,'Bieu5 TH chi phi'!$B$7:$C$109,2,0)</f>
        <v>26817.640047675806</v>
      </c>
      <c r="K4281" s="717">
        <f t="shared" si="1367"/>
        <v>536352.80095351615</v>
      </c>
      <c r="L4281" s="717"/>
      <c r="M4281" s="717"/>
      <c r="N4281" s="717"/>
      <c r="O4281" s="717"/>
      <c r="P4281" s="645" t="str">
        <f t="shared" si="1362"/>
        <v>Sai</v>
      </c>
      <c r="Q4281" s="691">
        <v>0.06</v>
      </c>
      <c r="S4281" s="689"/>
      <c r="T4281" s="687"/>
      <c r="U4281" s="687"/>
      <c r="V4281" s="687"/>
      <c r="W4281" s="687"/>
    </row>
    <row r="4282" spans="1:23">
      <c r="A4282" s="748"/>
      <c r="B4282" s="1064"/>
      <c r="C4282" s="752"/>
      <c r="D4282" s="691"/>
      <c r="E4282" s="691"/>
      <c r="F4282" s="691"/>
      <c r="G4282" s="691"/>
      <c r="H4282" s="691"/>
      <c r="I4282" s="691"/>
      <c r="J4282" s="1095"/>
      <c r="K4282" s="722"/>
      <c r="L4282" s="722"/>
      <c r="M4282" s="722"/>
      <c r="N4282" s="722"/>
      <c r="O4282" s="722"/>
      <c r="P4282" s="645" t="str">
        <f t="shared" si="1362"/>
        <v>Đúng</v>
      </c>
      <c r="Q4282" s="691"/>
    </row>
    <row r="4283" spans="1:23">
      <c r="A4283" s="1076" t="s">
        <v>1055</v>
      </c>
      <c r="B4283" s="1082"/>
      <c r="C4283" s="809"/>
      <c r="D4283" s="801"/>
      <c r="E4283" s="801"/>
      <c r="F4283" s="801"/>
      <c r="G4283" s="801"/>
      <c r="H4283" s="801"/>
      <c r="I4283" s="801"/>
      <c r="J4283" s="1088"/>
      <c r="K4283" s="725">
        <f>K4284+K4290+K4294+K4297</f>
        <v>10729263.830897646</v>
      </c>
      <c r="L4283" s="725"/>
      <c r="M4283" s="725"/>
      <c r="N4283" s="725"/>
      <c r="O4283" s="725"/>
      <c r="P4283" s="645" t="str">
        <f t="shared" si="1362"/>
        <v>Sai</v>
      </c>
      <c r="Q4283" s="691">
        <v>1.25</v>
      </c>
      <c r="S4283" s="689"/>
      <c r="T4283" s="687"/>
      <c r="U4283" s="687"/>
      <c r="V4283" s="687"/>
      <c r="W4283" s="687"/>
    </row>
    <row r="4284" spans="1:23">
      <c r="A4284" s="1058"/>
      <c r="B4284" s="1063" t="s">
        <v>784</v>
      </c>
      <c r="C4284" s="753"/>
      <c r="D4284" s="825"/>
      <c r="E4284" s="857"/>
      <c r="F4284" s="857"/>
      <c r="G4284" s="857"/>
      <c r="H4284" s="857"/>
      <c r="I4284" s="857"/>
      <c r="J4284" s="871"/>
      <c r="K4284" s="695">
        <f>SUM(K4285:K4289)</f>
        <v>489990.12340909091</v>
      </c>
      <c r="L4284" s="695"/>
      <c r="M4284" s="695"/>
      <c r="N4284" s="695"/>
      <c r="O4284" s="695"/>
      <c r="P4284" s="645" t="str">
        <f t="shared" si="1362"/>
        <v>Sai</v>
      </c>
      <c r="Q4284" s="691">
        <v>0.02</v>
      </c>
      <c r="S4284" s="689"/>
      <c r="T4284" s="687"/>
      <c r="U4284" s="687"/>
      <c r="V4284" s="687"/>
      <c r="W4284" s="687"/>
    </row>
    <row r="4285" spans="1:23">
      <c r="A4285" s="1058"/>
      <c r="B4285" s="1066" t="s">
        <v>828</v>
      </c>
      <c r="C4285" s="682">
        <v>43199</v>
      </c>
      <c r="D4285" s="1070" t="s">
        <v>736</v>
      </c>
      <c r="E4285" s="855">
        <v>1.25</v>
      </c>
      <c r="F4285" s="1070"/>
      <c r="G4285" s="1070"/>
      <c r="H4285" s="1070"/>
      <c r="I4285" s="1070"/>
      <c r="J4285" s="871">
        <f>VLOOKUP(C4285,'Bieu5 TH chi phi'!$B$7:$C$109,2,0)</f>
        <v>276022.5</v>
      </c>
      <c r="K4285" s="690">
        <f t="shared" ref="K4285:K4289" si="1368">J4285*E4285</f>
        <v>345028.125</v>
      </c>
      <c r="L4285" s="690"/>
      <c r="M4285" s="690"/>
      <c r="N4285" s="690"/>
      <c r="O4285" s="690"/>
      <c r="P4285" s="645" t="str">
        <f t="shared" si="1362"/>
        <v>Sai</v>
      </c>
      <c r="Q4285" s="691">
        <v>6.91</v>
      </c>
      <c r="S4285" s="689"/>
      <c r="T4285" s="687"/>
      <c r="U4285" s="687"/>
      <c r="V4285" s="687"/>
      <c r="W4285" s="687"/>
    </row>
    <row r="4286" spans="1:23">
      <c r="A4286" s="1058"/>
      <c r="B4286" s="1066" t="s">
        <v>828</v>
      </c>
      <c r="C4286" s="682">
        <v>43229</v>
      </c>
      <c r="D4286" s="1070" t="s">
        <v>736</v>
      </c>
      <c r="E4286" s="855">
        <v>0.16</v>
      </c>
      <c r="F4286" s="1070"/>
      <c r="G4286" s="1070"/>
      <c r="H4286" s="1070"/>
      <c r="I4286" s="1070"/>
      <c r="J4286" s="871">
        <f>VLOOKUP(C4286,'Bieu5 TH chi phi'!$B$7:$C$109,2,0)</f>
        <v>306134.04545454547</v>
      </c>
      <c r="K4286" s="690">
        <f t="shared" si="1368"/>
        <v>48981.447272727273</v>
      </c>
      <c r="L4286" s="690"/>
      <c r="M4286" s="690"/>
      <c r="N4286" s="690"/>
      <c r="O4286" s="690"/>
      <c r="P4286" s="645" t="str">
        <f t="shared" si="1362"/>
        <v>Sai</v>
      </c>
      <c r="Q4286" s="691"/>
    </row>
    <row r="4287" spans="1:23">
      <c r="A4287" s="1058"/>
      <c r="B4287" s="1066" t="s">
        <v>828</v>
      </c>
      <c r="C4287" s="682">
        <v>43260</v>
      </c>
      <c r="D4287" s="1070" t="s">
        <v>736</v>
      </c>
      <c r="E4287" s="855">
        <v>0.15</v>
      </c>
      <c r="F4287" s="1070"/>
      <c r="G4287" s="1070"/>
      <c r="H4287" s="1070"/>
      <c r="I4287" s="1070"/>
      <c r="J4287" s="871">
        <f>VLOOKUP(C4287,'Bieu5 TH chi phi'!$B$7:$C$109,2,0)</f>
        <v>333736.29545454547</v>
      </c>
      <c r="K4287" s="690">
        <f t="shared" si="1368"/>
        <v>50060.444318181821</v>
      </c>
      <c r="L4287" s="690"/>
      <c r="M4287" s="690"/>
      <c r="N4287" s="690"/>
      <c r="O4287" s="690"/>
      <c r="P4287" s="645" t="str">
        <f t="shared" si="1362"/>
        <v>Sai</v>
      </c>
      <c r="Q4287" s="691">
        <v>0.02</v>
      </c>
      <c r="S4287" s="689"/>
      <c r="T4287" s="687"/>
      <c r="U4287" s="687"/>
      <c r="V4287" s="687"/>
      <c r="W4287" s="687"/>
    </row>
    <row r="4288" spans="1:23">
      <c r="A4288" s="1058"/>
      <c r="B4288" s="1066" t="s">
        <v>786</v>
      </c>
      <c r="C4288" s="682">
        <v>43321</v>
      </c>
      <c r="D4288" s="1070" t="s">
        <v>736</v>
      </c>
      <c r="E4288" s="855">
        <v>0.06</v>
      </c>
      <c r="F4288" s="1070"/>
      <c r="G4288" s="1070"/>
      <c r="H4288" s="1070"/>
      <c r="I4288" s="1070"/>
      <c r="J4288" s="871">
        <f>VLOOKUP(C4288,'Bieu5 TH chi phi'!$B$7:$C$109,2,0)</f>
        <v>388940.79545454553</v>
      </c>
      <c r="K4288" s="690">
        <f t="shared" si="1368"/>
        <v>23336.447727272731</v>
      </c>
      <c r="L4288" s="690"/>
      <c r="M4288" s="690"/>
      <c r="N4288" s="690"/>
      <c r="O4288" s="690"/>
      <c r="P4288" s="645" t="str">
        <f t="shared" si="1362"/>
        <v>Sai</v>
      </c>
      <c r="Q4288" s="691">
        <v>0.01</v>
      </c>
      <c r="S4288" s="689"/>
      <c r="T4288" s="687"/>
      <c r="U4288" s="687"/>
      <c r="V4288" s="687"/>
      <c r="W4288" s="687"/>
    </row>
    <row r="4289" spans="1:23">
      <c r="A4289" s="1058"/>
      <c r="B4289" s="1066" t="s">
        <v>788</v>
      </c>
      <c r="C4289" s="682">
        <v>43168</v>
      </c>
      <c r="D4289" s="1070" t="s">
        <v>736</v>
      </c>
      <c r="E4289" s="855">
        <v>0.09</v>
      </c>
      <c r="F4289" s="1070"/>
      <c r="G4289" s="1070"/>
      <c r="H4289" s="1070"/>
      <c r="I4289" s="1070"/>
      <c r="J4289" s="871">
        <f>VLOOKUP(C4289,'Bieu5 TH chi phi'!$B$7:$C$109,2,0)</f>
        <v>250929.54545454544</v>
      </c>
      <c r="K4289" s="690">
        <f t="shared" si="1368"/>
        <v>22583.659090909088</v>
      </c>
      <c r="L4289" s="690"/>
      <c r="M4289" s="690"/>
      <c r="N4289" s="690"/>
      <c r="O4289" s="690"/>
      <c r="P4289" s="645" t="str">
        <f t="shared" si="1362"/>
        <v>Sai</v>
      </c>
      <c r="Q4289" s="691">
        <v>30</v>
      </c>
    </row>
    <row r="4290" spans="1:23" s="706" customFormat="1">
      <c r="A4290" s="1058"/>
      <c r="B4290" s="1063" t="s">
        <v>794</v>
      </c>
      <c r="C4290" s="682"/>
      <c r="D4290" s="1070"/>
      <c r="E4290" s="855"/>
      <c r="F4290" s="1070"/>
      <c r="G4290" s="1070"/>
      <c r="H4290" s="1070"/>
      <c r="I4290" s="1070"/>
      <c r="J4290" s="871"/>
      <c r="K4290" s="695">
        <f>SUM(K4291:K4293)</f>
        <v>235386.35123730081</v>
      </c>
      <c r="L4290" s="695"/>
      <c r="M4290" s="695"/>
      <c r="N4290" s="695"/>
      <c r="O4290" s="695"/>
      <c r="P4290" s="645"/>
      <c r="Q4290" s="705"/>
      <c r="S4290" s="648"/>
      <c r="T4290" s="649"/>
      <c r="U4290" s="649"/>
      <c r="V4290" s="649"/>
      <c r="W4290" s="649"/>
    </row>
    <row r="4291" spans="1:23" s="706" customFormat="1">
      <c r="A4291" s="1058"/>
      <c r="B4291" s="1066" t="s">
        <v>678</v>
      </c>
      <c r="C4291" s="682"/>
      <c r="D4291" s="1070" t="s">
        <v>795</v>
      </c>
      <c r="E4291" s="855">
        <v>1.75</v>
      </c>
      <c r="F4291" s="1070"/>
      <c r="G4291" s="1070"/>
      <c r="H4291" s="1070"/>
      <c r="I4291" s="1070"/>
      <c r="J4291" s="871">
        <f>VLOOKUP(B4291,'Bieu5 TH chi phi'!$B$7:$C$109,2,0)</f>
        <v>119536.55378486056</v>
      </c>
      <c r="K4291" s="690">
        <f t="shared" ref="K4291:K4293" si="1369">J4291*E4291</f>
        <v>209188.96912350599</v>
      </c>
      <c r="L4291" s="690"/>
      <c r="M4291" s="690"/>
      <c r="N4291" s="690"/>
      <c r="O4291" s="690"/>
      <c r="P4291" s="645"/>
      <c r="Q4291" s="705"/>
      <c r="S4291" s="689"/>
      <c r="T4291" s="687"/>
      <c r="U4291" s="687"/>
      <c r="V4291" s="687"/>
      <c r="W4291" s="687"/>
    </row>
    <row r="4292" spans="1:23" s="706" customFormat="1">
      <c r="A4292" s="1058"/>
      <c r="B4292" s="1066" t="s">
        <v>684</v>
      </c>
      <c r="C4292" s="682"/>
      <c r="D4292" s="1070" t="s">
        <v>795</v>
      </c>
      <c r="E4292" s="855">
        <v>0.02</v>
      </c>
      <c r="F4292" s="1070"/>
      <c r="G4292" s="1070"/>
      <c r="H4292" s="1070"/>
      <c r="I4292" s="1070"/>
      <c r="J4292" s="871">
        <f>VLOOKUP(B4292,'Bieu5 TH chi phi'!$B$7:$C$109,2,0)</f>
        <v>498.00796812749002</v>
      </c>
      <c r="K4292" s="690">
        <f t="shared" si="1369"/>
        <v>9.9601593625498008</v>
      </c>
      <c r="L4292" s="690"/>
      <c r="M4292" s="690"/>
      <c r="N4292" s="690"/>
      <c r="O4292" s="690"/>
      <c r="P4292" s="645"/>
      <c r="Q4292" s="705"/>
      <c r="S4292" s="648"/>
      <c r="T4292" s="649"/>
      <c r="U4292" s="649"/>
      <c r="V4292" s="649"/>
      <c r="W4292" s="649"/>
    </row>
    <row r="4293" spans="1:23" s="706" customFormat="1">
      <c r="A4293" s="1058"/>
      <c r="B4293" s="1407" t="s">
        <v>683</v>
      </c>
      <c r="C4293" s="1407"/>
      <c r="D4293" s="1070" t="s">
        <v>795</v>
      </c>
      <c r="E4293" s="855">
        <v>11.42</v>
      </c>
      <c r="F4293" s="1070"/>
      <c r="G4293" s="1070"/>
      <c r="H4293" s="1070"/>
      <c r="I4293" s="1070"/>
      <c r="J4293" s="871">
        <f>VLOOKUP(B4293,'Bieu5 TH chi phi'!$B$7:$C$109,2,0)</f>
        <v>2293.1192604581674</v>
      </c>
      <c r="K4293" s="690">
        <f t="shared" si="1369"/>
        <v>26187.421954432273</v>
      </c>
      <c r="L4293" s="690"/>
      <c r="M4293" s="690"/>
      <c r="N4293" s="690"/>
      <c r="O4293" s="690"/>
      <c r="P4293" s="645"/>
      <c r="Q4293" s="705"/>
      <c r="S4293" s="648"/>
      <c r="T4293" s="649"/>
      <c r="U4293" s="649"/>
      <c r="V4293" s="649"/>
      <c r="W4293" s="649"/>
    </row>
    <row r="4294" spans="1:23" s="706" customFormat="1">
      <c r="A4294" s="1058"/>
      <c r="B4294" s="1063" t="s">
        <v>796</v>
      </c>
      <c r="C4294" s="682"/>
      <c r="D4294" s="1070"/>
      <c r="E4294" s="855"/>
      <c r="F4294" s="1070"/>
      <c r="G4294" s="1070"/>
      <c r="H4294" s="1070"/>
      <c r="I4294" s="1070"/>
      <c r="J4294" s="871"/>
      <c r="K4294" s="695">
        <f>SUM(K4295:K4296)</f>
        <v>6100</v>
      </c>
      <c r="L4294" s="695"/>
      <c r="M4294" s="695"/>
      <c r="N4294" s="695"/>
      <c r="O4294" s="695"/>
      <c r="P4294" s="645"/>
      <c r="Q4294" s="705"/>
      <c r="S4294" s="689"/>
      <c r="T4294" s="687"/>
      <c r="U4294" s="687"/>
      <c r="V4294" s="687"/>
      <c r="W4294" s="687"/>
    </row>
    <row r="4295" spans="1:23" s="706" customFormat="1">
      <c r="A4295" s="1058"/>
      <c r="B4295" s="1066" t="s">
        <v>722</v>
      </c>
      <c r="C4295" s="682"/>
      <c r="D4295" s="1070" t="s">
        <v>797</v>
      </c>
      <c r="E4295" s="855">
        <v>0.02</v>
      </c>
      <c r="F4295" s="1070"/>
      <c r="G4295" s="1070"/>
      <c r="H4295" s="1070"/>
      <c r="I4295" s="1070"/>
      <c r="J4295" s="871">
        <f>VLOOKUP(B4295,'Bieu5 TH chi phi'!$B$7:$C$109,2,0)</f>
        <v>80000</v>
      </c>
      <c r="K4295" s="690">
        <f t="shared" ref="K4295:K4296" si="1370">J4295*E4295</f>
        <v>1600</v>
      </c>
      <c r="L4295" s="690"/>
      <c r="M4295" s="690"/>
      <c r="N4295" s="690"/>
      <c r="O4295" s="690"/>
      <c r="P4295" s="645"/>
      <c r="Q4295" s="705"/>
      <c r="S4295" s="648"/>
      <c r="T4295" s="649"/>
      <c r="U4295" s="649"/>
      <c r="V4295" s="649"/>
      <c r="W4295" s="649"/>
    </row>
    <row r="4296" spans="1:23" s="706" customFormat="1">
      <c r="A4296" s="1058"/>
      <c r="B4296" s="1066" t="s">
        <v>724</v>
      </c>
      <c r="C4296" s="1070"/>
      <c r="D4296" s="1070" t="s">
        <v>798</v>
      </c>
      <c r="E4296" s="855">
        <v>0.01</v>
      </c>
      <c r="F4296" s="1070"/>
      <c r="G4296" s="1070"/>
      <c r="H4296" s="1070"/>
      <c r="I4296" s="1070"/>
      <c r="J4296" s="871">
        <f>VLOOKUP(B4296,'Bieu5 TH chi phi'!$B$7:$C$109,2,0)</f>
        <v>450000</v>
      </c>
      <c r="K4296" s="690">
        <f t="shared" si="1370"/>
        <v>4500</v>
      </c>
      <c r="L4296" s="690"/>
      <c r="M4296" s="690"/>
      <c r="N4296" s="690"/>
      <c r="O4296" s="690"/>
      <c r="P4296" s="645"/>
      <c r="Q4296" s="705"/>
      <c r="S4296" s="648"/>
      <c r="T4296" s="649"/>
      <c r="U4296" s="649"/>
      <c r="V4296" s="649"/>
      <c r="W4296" s="649"/>
    </row>
    <row r="4297" spans="1:23" s="706" customFormat="1">
      <c r="A4297" s="1058"/>
      <c r="B4297" s="1063" t="s">
        <v>799</v>
      </c>
      <c r="C4297" s="1070"/>
      <c r="D4297" s="1070" t="s">
        <v>800</v>
      </c>
      <c r="E4297" s="1070">
        <v>30</v>
      </c>
      <c r="F4297" s="1070"/>
      <c r="G4297" s="1070"/>
      <c r="H4297" s="1070"/>
      <c r="I4297" s="1070"/>
      <c r="J4297" s="871"/>
      <c r="K4297" s="701">
        <f>SUM(K4298:K4306)</f>
        <v>9997787.3562512547</v>
      </c>
      <c r="L4297" s="701"/>
      <c r="M4297" s="701"/>
      <c r="N4297" s="701"/>
      <c r="O4297" s="701"/>
      <c r="P4297" s="645"/>
      <c r="Q4297" s="705"/>
      <c r="S4297" s="648"/>
      <c r="T4297" s="649"/>
      <c r="U4297" s="649"/>
      <c r="V4297" s="649"/>
      <c r="W4297" s="649"/>
    </row>
    <row r="4298" spans="1:23" s="706" customFormat="1">
      <c r="A4298" s="707"/>
      <c r="B4298" s="1066" t="s">
        <v>801</v>
      </c>
      <c r="C4298" s="1070"/>
      <c r="D4298" s="1070" t="s">
        <v>800</v>
      </c>
      <c r="E4298" s="1070">
        <f>E4297</f>
        <v>30</v>
      </c>
      <c r="F4298" s="1070"/>
      <c r="G4298" s="1070"/>
      <c r="H4298" s="1070"/>
      <c r="I4298" s="1070"/>
      <c r="J4298" s="871">
        <f>VLOOKUP(B4298,'Bieu5 TH chi phi'!$B$7:$C$109,2,0)</f>
        <v>38838.710730170496</v>
      </c>
      <c r="K4298" s="704">
        <f>J4298*E4298</f>
        <v>1165161.3219051149</v>
      </c>
      <c r="L4298" s="704"/>
      <c r="M4298" s="704"/>
      <c r="N4298" s="704"/>
      <c r="O4298" s="704"/>
      <c r="P4298" s="645"/>
      <c r="Q4298" s="705"/>
      <c r="S4298" s="648"/>
      <c r="T4298" s="649"/>
      <c r="U4298" s="649"/>
      <c r="V4298" s="649"/>
      <c r="W4298" s="649"/>
    </row>
    <row r="4299" spans="1:23" s="706" customFormat="1">
      <c r="A4299" s="708"/>
      <c r="B4299" s="1066" t="s">
        <v>802</v>
      </c>
      <c r="C4299" s="1070"/>
      <c r="D4299" s="1070" t="s">
        <v>800</v>
      </c>
      <c r="E4299" s="1070">
        <f t="shared" ref="E4299:E4306" si="1371">E4298</f>
        <v>30</v>
      </c>
      <c r="F4299" s="1070"/>
      <c r="G4299" s="1070"/>
      <c r="H4299" s="1070"/>
      <c r="I4299" s="1070"/>
      <c r="J4299" s="871">
        <f>VLOOKUP(B4299,'Bieu5 TH chi phi'!$B$7:$C$109,2,0)</f>
        <v>0</v>
      </c>
      <c r="K4299" s="704"/>
      <c r="L4299" s="704"/>
      <c r="M4299" s="704"/>
      <c r="N4299" s="704"/>
      <c r="O4299" s="704"/>
      <c r="P4299" s="645"/>
      <c r="Q4299" s="705"/>
      <c r="S4299" s="648"/>
      <c r="T4299" s="649"/>
      <c r="U4299" s="649"/>
      <c r="V4299" s="649"/>
      <c r="W4299" s="649"/>
    </row>
    <row r="4300" spans="1:23">
      <c r="A4300" s="707"/>
      <c r="B4300" s="709" t="s">
        <v>605</v>
      </c>
      <c r="C4300" s="1070"/>
      <c r="D4300" s="1070" t="s">
        <v>800</v>
      </c>
      <c r="E4300" s="1070">
        <f t="shared" si="1371"/>
        <v>30</v>
      </c>
      <c r="F4300" s="1070"/>
      <c r="G4300" s="1070"/>
      <c r="H4300" s="1070"/>
      <c r="I4300" s="1070"/>
      <c r="J4300" s="871">
        <f>VLOOKUP(B4300,'Bieu5 TH chi phi'!$B$7:$C$109,2,0)</f>
        <v>18765.274056338028</v>
      </c>
      <c r="K4300" s="704">
        <f>J4300*E4300</f>
        <v>562958.2216901409</v>
      </c>
      <c r="L4300" s="704"/>
      <c r="M4300" s="704"/>
      <c r="N4300" s="704"/>
      <c r="O4300" s="704"/>
      <c r="P4300" s="645" t="str">
        <f t="shared" si="1362"/>
        <v>Sai</v>
      </c>
      <c r="Q4300" s="691"/>
    </row>
    <row r="4301" spans="1:23">
      <c r="A4301" s="707"/>
      <c r="B4301" s="709" t="s">
        <v>646</v>
      </c>
      <c r="C4301" s="1070"/>
      <c r="D4301" s="1070" t="s">
        <v>800</v>
      </c>
      <c r="E4301" s="1070">
        <f t="shared" si="1371"/>
        <v>30</v>
      </c>
      <c r="F4301" s="1070"/>
      <c r="G4301" s="1070"/>
      <c r="H4301" s="1070"/>
      <c r="I4301" s="1070"/>
      <c r="J4301" s="871">
        <f>VLOOKUP(B4301,'Bieu5 TH chi phi'!$B$7:$C$109,2,0)</f>
        <v>173801.87938349394</v>
      </c>
      <c r="K4301" s="704">
        <f>J4301*E4301</f>
        <v>5214056.3815048179</v>
      </c>
      <c r="L4301" s="704"/>
      <c r="M4301" s="704"/>
      <c r="N4301" s="704"/>
      <c r="O4301" s="704"/>
      <c r="P4301" s="645" t="str">
        <f t="shared" si="1362"/>
        <v>Sai</v>
      </c>
    </row>
    <row r="4302" spans="1:23">
      <c r="A4302" s="707"/>
      <c r="B4302" s="1066" t="s">
        <v>803</v>
      </c>
      <c r="C4302" s="1070"/>
      <c r="D4302" s="1070" t="s">
        <v>800</v>
      </c>
      <c r="E4302" s="1070">
        <f t="shared" si="1371"/>
        <v>30</v>
      </c>
      <c r="F4302" s="1070"/>
      <c r="G4302" s="1070"/>
      <c r="H4302" s="1070"/>
      <c r="I4302" s="1070"/>
      <c r="J4302" s="871"/>
      <c r="K4302" s="704"/>
      <c r="L4302" s="704"/>
      <c r="M4302" s="704"/>
      <c r="N4302" s="704"/>
      <c r="O4302" s="704"/>
      <c r="P4302" s="645" t="str">
        <f t="shared" si="1362"/>
        <v>Sai</v>
      </c>
    </row>
    <row r="4303" spans="1:23">
      <c r="A4303" s="707"/>
      <c r="B4303" s="709" t="s">
        <v>19</v>
      </c>
      <c r="C4303" s="1070"/>
      <c r="D4303" s="1070" t="s">
        <v>800</v>
      </c>
      <c r="E4303" s="1070">
        <f t="shared" si="1371"/>
        <v>30</v>
      </c>
      <c r="F4303" s="1070"/>
      <c r="G4303" s="1070"/>
      <c r="H4303" s="1070"/>
      <c r="I4303" s="1070"/>
      <c r="J4303" s="871">
        <f>VLOOKUP(B4303,'Bieu5 TH chi phi'!$B$7:$C$109,2,0)</f>
        <v>10491.54463647199</v>
      </c>
      <c r="K4303" s="704">
        <f>J4303*E4303</f>
        <v>314746.33909415972</v>
      </c>
      <c r="L4303" s="704"/>
      <c r="M4303" s="704"/>
      <c r="N4303" s="704"/>
      <c r="O4303" s="704"/>
      <c r="P4303" s="645" t="str">
        <f t="shared" si="1362"/>
        <v>Sai</v>
      </c>
      <c r="Q4303" s="808"/>
    </row>
    <row r="4304" spans="1:23">
      <c r="A4304" s="707"/>
      <c r="B4304" s="710" t="s">
        <v>21</v>
      </c>
      <c r="C4304" s="1070"/>
      <c r="D4304" s="1070" t="s">
        <v>800</v>
      </c>
      <c r="E4304" s="842">
        <f t="shared" si="1371"/>
        <v>30</v>
      </c>
      <c r="F4304" s="1070"/>
      <c r="G4304" s="1070"/>
      <c r="H4304" s="1070"/>
      <c r="I4304" s="1070"/>
      <c r="J4304" s="871">
        <f>VLOOKUP(B4304,'Bieu5 TH chi phi'!$B$7:$C$109,2,0)</f>
        <v>17555.295987286452</v>
      </c>
      <c r="K4304" s="704">
        <f>J4304*E4304</f>
        <v>526658.87961859361</v>
      </c>
      <c r="L4304" s="704"/>
      <c r="M4304" s="704"/>
      <c r="N4304" s="704"/>
      <c r="O4304" s="704"/>
      <c r="P4304" s="645" t="str">
        <f t="shared" si="1362"/>
        <v>Sai</v>
      </c>
      <c r="Q4304" s="691">
        <v>0.39</v>
      </c>
      <c r="S4304" s="689"/>
      <c r="T4304" s="687"/>
      <c r="U4304" s="687"/>
      <c r="V4304" s="687"/>
      <c r="W4304" s="687"/>
    </row>
    <row r="4305" spans="1:23">
      <c r="A4305" s="711"/>
      <c r="B4305" s="710" t="s">
        <v>804</v>
      </c>
      <c r="C4305" s="712"/>
      <c r="D4305" s="1199" t="s">
        <v>800</v>
      </c>
      <c r="E4305" s="842">
        <f t="shared" si="1371"/>
        <v>30</v>
      </c>
      <c r="F4305" s="712"/>
      <c r="G4305" s="712"/>
      <c r="H4305" s="712"/>
      <c r="I4305" s="712"/>
      <c r="J4305" s="871">
        <f>VLOOKUP(B4305,'Bieu5 TH chi phi'!$B$7:$C$109,2,0)</f>
        <v>46989.233700271805</v>
      </c>
      <c r="K4305" s="704">
        <f t="shared" ref="K4305:K4306" si="1372">J4305*E4305</f>
        <v>1409677.0110081541</v>
      </c>
      <c r="L4305" s="713"/>
      <c r="M4305" s="713"/>
      <c r="N4305" s="713"/>
      <c r="O4305" s="713"/>
      <c r="P4305" s="645" t="str">
        <f t="shared" si="1362"/>
        <v>Sai</v>
      </c>
      <c r="Q4305" s="691">
        <v>0.04</v>
      </c>
      <c r="S4305" s="689"/>
      <c r="T4305" s="687"/>
      <c r="U4305" s="687"/>
      <c r="V4305" s="687"/>
      <c r="W4305" s="687"/>
    </row>
    <row r="4306" spans="1:23">
      <c r="A4306" s="715"/>
      <c r="B4306" s="1159" t="s">
        <v>22</v>
      </c>
      <c r="C4306" s="716"/>
      <c r="D4306" s="716" t="s">
        <v>800</v>
      </c>
      <c r="E4306" s="716">
        <f t="shared" si="1371"/>
        <v>30</v>
      </c>
      <c r="F4306" s="716"/>
      <c r="G4306" s="716"/>
      <c r="H4306" s="716"/>
      <c r="I4306" s="716"/>
      <c r="J4306" s="1160">
        <f>VLOOKUP(B4306,'Bieu5 TH chi phi'!$B$7:$C$109,2,0)</f>
        <v>26817.640047675806</v>
      </c>
      <c r="K4306" s="717">
        <f t="shared" si="1372"/>
        <v>804529.20143027417</v>
      </c>
      <c r="L4306" s="717"/>
      <c r="M4306" s="717"/>
      <c r="N4306" s="717"/>
      <c r="O4306" s="717"/>
      <c r="P4306" s="645" t="str">
        <f t="shared" si="1362"/>
        <v>Sai</v>
      </c>
      <c r="Q4306" s="691">
        <v>0.01</v>
      </c>
      <c r="S4306" s="689"/>
      <c r="T4306" s="687"/>
      <c r="U4306" s="687"/>
      <c r="V4306" s="687"/>
      <c r="W4306" s="687"/>
    </row>
    <row r="4307" spans="1:23">
      <c r="A4307" s="748"/>
      <c r="B4307" s="1064"/>
      <c r="C4307" s="752"/>
      <c r="D4307" s="691"/>
      <c r="E4307" s="691"/>
      <c r="F4307" s="691"/>
      <c r="G4307" s="691"/>
      <c r="H4307" s="691"/>
      <c r="I4307" s="691"/>
      <c r="J4307" s="721"/>
      <c r="K4307" s="722"/>
      <c r="L4307" s="722"/>
      <c r="M4307" s="722"/>
      <c r="N4307" s="722"/>
      <c r="O4307" s="722"/>
      <c r="P4307" s="645" t="str">
        <f t="shared" si="1362"/>
        <v>Sai</v>
      </c>
      <c r="Q4307" s="691">
        <v>0.02</v>
      </c>
      <c r="S4307" s="689"/>
      <c r="T4307" s="687"/>
      <c r="U4307" s="687"/>
      <c r="V4307" s="687"/>
      <c r="W4307" s="687"/>
    </row>
    <row r="4308" spans="1:23">
      <c r="A4308" s="822" t="s">
        <v>1056</v>
      </c>
      <c r="B4308" s="718"/>
      <c r="C4308" s="719"/>
      <c r="D4308" s="720"/>
      <c r="E4308" s="720"/>
      <c r="F4308" s="720"/>
      <c r="G4308" s="720"/>
      <c r="H4308" s="720"/>
      <c r="I4308" s="720"/>
      <c r="J4308" s="1089"/>
      <c r="K4308" s="722"/>
      <c r="L4308" s="722"/>
      <c r="M4308" s="722"/>
      <c r="N4308" s="722"/>
      <c r="O4308" s="722"/>
      <c r="P4308" s="645" t="str">
        <f t="shared" si="1362"/>
        <v>Đúng</v>
      </c>
      <c r="Q4308" s="691"/>
    </row>
    <row r="4309" spans="1:23">
      <c r="A4309" s="1076" t="s">
        <v>1057</v>
      </c>
      <c r="B4309" s="1082"/>
      <c r="C4309" s="809"/>
      <c r="D4309" s="801"/>
      <c r="E4309" s="801"/>
      <c r="F4309" s="801"/>
      <c r="G4309" s="801"/>
      <c r="H4309" s="801"/>
      <c r="I4309" s="801"/>
      <c r="J4309" s="1088"/>
      <c r="K4309" s="725">
        <f>K4310+K4316+K4320+K4323</f>
        <v>1921546.8271675361</v>
      </c>
      <c r="L4309" s="725"/>
      <c r="M4309" s="725"/>
      <c r="N4309" s="725"/>
      <c r="O4309" s="725"/>
      <c r="P4309" s="645" t="str">
        <f t="shared" si="1362"/>
        <v>Sai</v>
      </c>
      <c r="Q4309" s="691">
        <v>0.31</v>
      </c>
      <c r="S4309" s="689"/>
      <c r="T4309" s="687"/>
      <c r="U4309" s="687"/>
      <c r="V4309" s="687"/>
      <c r="W4309" s="687"/>
    </row>
    <row r="4310" spans="1:23">
      <c r="A4310" s="1058"/>
      <c r="B4310" s="1063" t="s">
        <v>784</v>
      </c>
      <c r="C4310" s="753"/>
      <c r="D4310" s="672"/>
      <c r="E4310" s="857"/>
      <c r="F4310" s="857"/>
      <c r="G4310" s="857"/>
      <c r="H4310" s="857"/>
      <c r="I4310" s="857"/>
      <c r="J4310" s="871"/>
      <c r="K4310" s="695">
        <f>SUM(K4311:K4315)</f>
        <v>204357.02181818182</v>
      </c>
      <c r="L4310" s="695"/>
      <c r="M4310" s="695"/>
      <c r="N4310" s="695"/>
      <c r="O4310" s="695"/>
      <c r="P4310" s="645" t="str">
        <f t="shared" si="1362"/>
        <v>Sai</v>
      </c>
      <c r="Q4310" s="691">
        <v>0.01</v>
      </c>
      <c r="S4310" s="689"/>
      <c r="T4310" s="687"/>
      <c r="U4310" s="687"/>
      <c r="V4310" s="687"/>
      <c r="W4310" s="687"/>
    </row>
    <row r="4311" spans="1:23">
      <c r="A4311" s="1058"/>
      <c r="B4311" s="1066" t="s">
        <v>828</v>
      </c>
      <c r="C4311" s="682">
        <v>43199</v>
      </c>
      <c r="D4311" s="1070" t="s">
        <v>736</v>
      </c>
      <c r="E4311" s="855">
        <v>0.56999999999999995</v>
      </c>
      <c r="F4311" s="1070"/>
      <c r="G4311" s="1070"/>
      <c r="H4311" s="1070"/>
      <c r="I4311" s="1070"/>
      <c r="J4311" s="871">
        <f>VLOOKUP(C4311,'Bieu5 TH chi phi'!$B$7:$C$109,2,0)</f>
        <v>276022.5</v>
      </c>
      <c r="K4311" s="690">
        <f t="shared" ref="K4311:K4315" si="1373">J4311*E4311</f>
        <v>157332.82499999998</v>
      </c>
      <c r="L4311" s="690"/>
      <c r="M4311" s="690"/>
      <c r="N4311" s="690"/>
      <c r="O4311" s="690"/>
      <c r="P4311" s="645" t="str">
        <f t="shared" si="1362"/>
        <v>Sai</v>
      </c>
      <c r="Q4311" s="691">
        <v>3.36</v>
      </c>
      <c r="S4311" s="689"/>
      <c r="T4311" s="687"/>
      <c r="U4311" s="687"/>
      <c r="V4311" s="687"/>
      <c r="W4311" s="687"/>
    </row>
    <row r="4312" spans="1:23">
      <c r="A4312" s="1058"/>
      <c r="B4312" s="1066" t="s">
        <v>828</v>
      </c>
      <c r="C4312" s="682">
        <v>43229</v>
      </c>
      <c r="D4312" s="1070" t="s">
        <v>736</v>
      </c>
      <c r="E4312" s="855">
        <v>7.0000000000000007E-2</v>
      </c>
      <c r="F4312" s="1070"/>
      <c r="G4312" s="1070"/>
      <c r="H4312" s="1070"/>
      <c r="I4312" s="1070"/>
      <c r="J4312" s="871">
        <f>VLOOKUP(C4312,'Bieu5 TH chi phi'!$B$7:$C$109,2,0)</f>
        <v>306134.04545454547</v>
      </c>
      <c r="K4312" s="690">
        <f t="shared" si="1373"/>
        <v>21429.383181818186</v>
      </c>
      <c r="L4312" s="690"/>
      <c r="M4312" s="690"/>
      <c r="N4312" s="690"/>
      <c r="O4312" s="690"/>
      <c r="P4312" s="645" t="str">
        <f t="shared" si="1362"/>
        <v>Sai</v>
      </c>
      <c r="Q4312" s="691"/>
    </row>
    <row r="4313" spans="1:23">
      <c r="A4313" s="1058"/>
      <c r="B4313" s="1066" t="s">
        <v>828</v>
      </c>
      <c r="C4313" s="682">
        <v>43260</v>
      </c>
      <c r="D4313" s="1070" t="s">
        <v>736</v>
      </c>
      <c r="E4313" s="855">
        <v>0.05</v>
      </c>
      <c r="F4313" s="1070"/>
      <c r="G4313" s="1070"/>
      <c r="H4313" s="1070"/>
      <c r="I4313" s="1070"/>
      <c r="J4313" s="871">
        <f>VLOOKUP(C4313,'Bieu5 TH chi phi'!$B$7:$C$109,2,0)</f>
        <v>333736.29545454547</v>
      </c>
      <c r="K4313" s="690">
        <f t="shared" si="1373"/>
        <v>16686.814772727274</v>
      </c>
      <c r="L4313" s="690"/>
      <c r="M4313" s="690"/>
      <c r="N4313" s="690"/>
      <c r="O4313" s="690"/>
      <c r="P4313" s="645" t="str">
        <f t="shared" si="1362"/>
        <v>Sai</v>
      </c>
      <c r="Q4313" s="691">
        <v>0.01</v>
      </c>
      <c r="S4313" s="689"/>
      <c r="T4313" s="687"/>
      <c r="U4313" s="687"/>
      <c r="V4313" s="687"/>
      <c r="W4313" s="687"/>
    </row>
    <row r="4314" spans="1:23">
      <c r="A4314" s="1058"/>
      <c r="B4314" s="1066" t="s">
        <v>786</v>
      </c>
      <c r="C4314" s="682">
        <v>43321</v>
      </c>
      <c r="D4314" s="1070" t="s">
        <v>736</v>
      </c>
      <c r="E4314" s="855">
        <v>0.01</v>
      </c>
      <c r="F4314" s="1070"/>
      <c r="G4314" s="1070"/>
      <c r="H4314" s="1070"/>
      <c r="I4314" s="1070"/>
      <c r="J4314" s="871">
        <f>VLOOKUP(C4314,'Bieu5 TH chi phi'!$B$7:$C$109,2,0)</f>
        <v>388940.79545454553</v>
      </c>
      <c r="K4314" s="690">
        <f t="shared" si="1373"/>
        <v>3889.4079545454551</v>
      </c>
      <c r="L4314" s="690"/>
      <c r="M4314" s="690"/>
      <c r="N4314" s="690"/>
      <c r="O4314" s="690"/>
      <c r="P4314" s="645" t="str">
        <f t="shared" si="1362"/>
        <v>Sai</v>
      </c>
      <c r="Q4314" s="691">
        <v>2E-3</v>
      </c>
      <c r="S4314" s="689"/>
      <c r="T4314" s="687"/>
      <c r="U4314" s="687"/>
      <c r="V4314" s="687"/>
      <c r="W4314" s="687"/>
    </row>
    <row r="4315" spans="1:23">
      <c r="A4315" s="1058"/>
      <c r="B4315" s="1066" t="s">
        <v>788</v>
      </c>
      <c r="C4315" s="682">
        <v>43168</v>
      </c>
      <c r="D4315" s="1070" t="s">
        <v>736</v>
      </c>
      <c r="E4315" s="855">
        <v>0.02</v>
      </c>
      <c r="F4315" s="1070"/>
      <c r="G4315" s="1070"/>
      <c r="H4315" s="1070"/>
      <c r="I4315" s="1070"/>
      <c r="J4315" s="871">
        <f>VLOOKUP(C4315,'Bieu5 TH chi phi'!$B$7:$C$109,2,0)</f>
        <v>250929.54545454544</v>
      </c>
      <c r="K4315" s="690">
        <f t="shared" si="1373"/>
        <v>5018.590909090909</v>
      </c>
      <c r="L4315" s="690"/>
      <c r="M4315" s="690"/>
      <c r="N4315" s="690"/>
      <c r="O4315" s="690"/>
      <c r="P4315" s="645" t="str">
        <f t="shared" si="1362"/>
        <v>Sai</v>
      </c>
      <c r="Q4315" s="691">
        <v>5</v>
      </c>
    </row>
    <row r="4316" spans="1:23" s="706" customFormat="1">
      <c r="A4316" s="1058"/>
      <c r="B4316" s="1063" t="s">
        <v>794</v>
      </c>
      <c r="C4316" s="753"/>
      <c r="D4316" s="1070"/>
      <c r="E4316" s="855"/>
      <c r="F4316" s="1070"/>
      <c r="G4316" s="1070"/>
      <c r="H4316" s="1070"/>
      <c r="I4316" s="1070"/>
      <c r="J4316" s="871"/>
      <c r="K4316" s="695">
        <f>SUM(K4317:K4319)</f>
        <v>49191.912640811759</v>
      </c>
      <c r="L4316" s="695"/>
      <c r="M4316" s="695"/>
      <c r="N4316" s="695"/>
      <c r="O4316" s="695"/>
      <c r="P4316" s="645"/>
      <c r="Q4316" s="705"/>
      <c r="S4316" s="648"/>
      <c r="T4316" s="649"/>
      <c r="U4316" s="649"/>
      <c r="V4316" s="649"/>
      <c r="W4316" s="649"/>
    </row>
    <row r="4317" spans="1:23" s="706" customFormat="1">
      <c r="A4317" s="1058"/>
      <c r="B4317" s="1066" t="s">
        <v>678</v>
      </c>
      <c r="C4317" s="682"/>
      <c r="D4317" s="1070" t="s">
        <v>795</v>
      </c>
      <c r="E4317" s="855">
        <v>0.31</v>
      </c>
      <c r="F4317" s="1070"/>
      <c r="G4317" s="1070"/>
      <c r="H4317" s="1070"/>
      <c r="I4317" s="1070"/>
      <c r="J4317" s="871">
        <f>VLOOKUP(B4317,'Bieu5 TH chi phi'!$B$7:$C$109,2,0)</f>
        <v>119536.55378486056</v>
      </c>
      <c r="K4317" s="690">
        <f t="shared" ref="K4317:K4319" si="1374">J4317*E4317</f>
        <v>37056.331673306777</v>
      </c>
      <c r="L4317" s="690"/>
      <c r="M4317" s="690"/>
      <c r="N4317" s="690"/>
      <c r="O4317" s="690"/>
      <c r="P4317" s="645"/>
      <c r="Q4317" s="705"/>
      <c r="S4317" s="689"/>
      <c r="T4317" s="687"/>
      <c r="U4317" s="687"/>
      <c r="V4317" s="687"/>
      <c r="W4317" s="687"/>
    </row>
    <row r="4318" spans="1:23" s="706" customFormat="1">
      <c r="A4318" s="1058"/>
      <c r="B4318" s="1066" t="s">
        <v>684</v>
      </c>
      <c r="C4318" s="682"/>
      <c r="D4318" s="1070" t="s">
        <v>795</v>
      </c>
      <c r="E4318" s="855">
        <v>0.01</v>
      </c>
      <c r="F4318" s="1070"/>
      <c r="G4318" s="1070"/>
      <c r="H4318" s="1070"/>
      <c r="I4318" s="1070"/>
      <c r="J4318" s="871">
        <f>VLOOKUP(B4318,'Bieu5 TH chi phi'!$B$7:$C$109,2,0)</f>
        <v>498.00796812749002</v>
      </c>
      <c r="K4318" s="690">
        <f t="shared" si="1374"/>
        <v>4.9800796812749004</v>
      </c>
      <c r="L4318" s="690"/>
      <c r="M4318" s="690"/>
      <c r="N4318" s="690"/>
      <c r="O4318" s="690"/>
      <c r="P4318" s="645"/>
      <c r="Q4318" s="705"/>
      <c r="S4318" s="648"/>
      <c r="T4318" s="649"/>
      <c r="U4318" s="649"/>
      <c r="V4318" s="649"/>
      <c r="W4318" s="649"/>
    </row>
    <row r="4319" spans="1:23" s="706" customFormat="1">
      <c r="A4319" s="1058"/>
      <c r="B4319" s="1407" t="s">
        <v>683</v>
      </c>
      <c r="C4319" s="1407"/>
      <c r="D4319" s="1070" t="s">
        <v>795</v>
      </c>
      <c r="E4319" s="855">
        <v>5.29</v>
      </c>
      <c r="F4319" s="1070"/>
      <c r="G4319" s="1070"/>
      <c r="H4319" s="1070"/>
      <c r="I4319" s="1070"/>
      <c r="J4319" s="871">
        <f>VLOOKUP(B4319,'Bieu5 TH chi phi'!$B$7:$C$109,2,0)</f>
        <v>2293.1192604581674</v>
      </c>
      <c r="K4319" s="690">
        <f t="shared" si="1374"/>
        <v>12130.600887823706</v>
      </c>
      <c r="L4319" s="690"/>
      <c r="M4319" s="690"/>
      <c r="N4319" s="690"/>
      <c r="O4319" s="690"/>
      <c r="P4319" s="645"/>
      <c r="Q4319" s="705"/>
      <c r="S4319" s="648"/>
      <c r="T4319" s="649"/>
      <c r="U4319" s="649"/>
      <c r="V4319" s="649"/>
      <c r="W4319" s="649"/>
    </row>
    <row r="4320" spans="1:23" s="706" customFormat="1">
      <c r="A4320" s="1058"/>
      <c r="B4320" s="1063" t="s">
        <v>796</v>
      </c>
      <c r="C4320" s="753"/>
      <c r="D4320" s="1070"/>
      <c r="E4320" s="855"/>
      <c r="F4320" s="1070"/>
      <c r="G4320" s="1070"/>
      <c r="H4320" s="1070"/>
      <c r="I4320" s="1070"/>
      <c r="J4320" s="871"/>
      <c r="K4320" s="695">
        <f>SUM(K4321:K4322)</f>
        <v>1700</v>
      </c>
      <c r="L4320" s="695"/>
      <c r="M4320" s="695"/>
      <c r="N4320" s="695"/>
      <c r="O4320" s="695"/>
      <c r="P4320" s="645"/>
      <c r="Q4320" s="705"/>
      <c r="S4320" s="689"/>
      <c r="T4320" s="687"/>
      <c r="U4320" s="687"/>
      <c r="V4320" s="687"/>
      <c r="W4320" s="687"/>
    </row>
    <row r="4321" spans="1:23" s="706" customFormat="1">
      <c r="A4321" s="1058"/>
      <c r="B4321" s="1066" t="s">
        <v>722</v>
      </c>
      <c r="C4321" s="682"/>
      <c r="D4321" s="1070" t="s">
        <v>797</v>
      </c>
      <c r="E4321" s="855">
        <v>0.01</v>
      </c>
      <c r="F4321" s="1070"/>
      <c r="G4321" s="1070"/>
      <c r="H4321" s="1070"/>
      <c r="I4321" s="1070"/>
      <c r="J4321" s="871">
        <f>VLOOKUP(B4321,'Bieu5 TH chi phi'!$B$7:$C$109,2,0)</f>
        <v>80000</v>
      </c>
      <c r="K4321" s="690">
        <f t="shared" ref="K4321:K4322" si="1375">J4321*E4321</f>
        <v>800</v>
      </c>
      <c r="L4321" s="690"/>
      <c r="M4321" s="690"/>
      <c r="N4321" s="690"/>
      <c r="O4321" s="690"/>
      <c r="P4321" s="645"/>
      <c r="Q4321" s="705"/>
      <c r="S4321" s="648"/>
      <c r="T4321" s="649"/>
      <c r="U4321" s="649"/>
      <c r="V4321" s="649"/>
      <c r="W4321" s="649"/>
    </row>
    <row r="4322" spans="1:23" s="706" customFormat="1">
      <c r="A4322" s="1058"/>
      <c r="B4322" s="1066" t="s">
        <v>724</v>
      </c>
      <c r="C4322" s="1070"/>
      <c r="D4322" s="1070" t="s">
        <v>798</v>
      </c>
      <c r="E4322" s="855">
        <v>2E-3</v>
      </c>
      <c r="F4322" s="1070"/>
      <c r="G4322" s="1070"/>
      <c r="H4322" s="1070"/>
      <c r="I4322" s="1070"/>
      <c r="J4322" s="871">
        <f>VLOOKUP(B4322,'Bieu5 TH chi phi'!$B$7:$C$109,2,0)</f>
        <v>450000</v>
      </c>
      <c r="K4322" s="690">
        <f t="shared" si="1375"/>
        <v>900</v>
      </c>
      <c r="L4322" s="690"/>
      <c r="M4322" s="690"/>
      <c r="N4322" s="690"/>
      <c r="O4322" s="690"/>
      <c r="P4322" s="645"/>
      <c r="Q4322" s="705"/>
      <c r="S4322" s="648"/>
      <c r="T4322" s="649"/>
      <c r="U4322" s="649"/>
      <c r="V4322" s="649"/>
      <c r="W4322" s="649"/>
    </row>
    <row r="4323" spans="1:23" s="706" customFormat="1">
      <c r="A4323" s="1058"/>
      <c r="B4323" s="1063" t="s">
        <v>799</v>
      </c>
      <c r="C4323" s="1070"/>
      <c r="D4323" s="1070" t="s">
        <v>800</v>
      </c>
      <c r="E4323" s="1070">
        <v>5</v>
      </c>
      <c r="F4323" s="1070"/>
      <c r="G4323" s="1070"/>
      <c r="H4323" s="1070"/>
      <c r="I4323" s="1070"/>
      <c r="J4323" s="871"/>
      <c r="K4323" s="701">
        <f>SUM(K4324:K4332)</f>
        <v>1666297.8927085425</v>
      </c>
      <c r="L4323" s="701"/>
      <c r="M4323" s="701"/>
      <c r="N4323" s="701"/>
      <c r="O4323" s="701"/>
      <c r="P4323" s="645"/>
      <c r="Q4323" s="705"/>
      <c r="S4323" s="648"/>
      <c r="T4323" s="649"/>
      <c r="U4323" s="649"/>
      <c r="V4323" s="649"/>
      <c r="W4323" s="649"/>
    </row>
    <row r="4324" spans="1:23" s="706" customFormat="1">
      <c r="A4324" s="707"/>
      <c r="B4324" s="1066" t="s">
        <v>801</v>
      </c>
      <c r="C4324" s="1070"/>
      <c r="D4324" s="1070" t="s">
        <v>800</v>
      </c>
      <c r="E4324" s="1070">
        <f>E4323</f>
        <v>5</v>
      </c>
      <c r="F4324" s="1070"/>
      <c r="G4324" s="1070"/>
      <c r="H4324" s="1070"/>
      <c r="I4324" s="1070"/>
      <c r="J4324" s="871">
        <f>VLOOKUP(B4324,'Bieu5 TH chi phi'!$B$7:$C$109,2,0)</f>
        <v>38838.710730170496</v>
      </c>
      <c r="K4324" s="704">
        <f>J4324*E4324</f>
        <v>194193.55365085247</v>
      </c>
      <c r="L4324" s="704"/>
      <c r="M4324" s="704"/>
      <c r="N4324" s="704"/>
      <c r="O4324" s="704"/>
      <c r="P4324" s="645"/>
      <c r="Q4324" s="705"/>
      <c r="S4324" s="648"/>
      <c r="T4324" s="649"/>
      <c r="U4324" s="649"/>
      <c r="V4324" s="649"/>
      <c r="W4324" s="649"/>
    </row>
    <row r="4325" spans="1:23" s="706" customFormat="1">
      <c r="A4325" s="708"/>
      <c r="B4325" s="1066" t="s">
        <v>802</v>
      </c>
      <c r="C4325" s="1070"/>
      <c r="D4325" s="1070" t="s">
        <v>800</v>
      </c>
      <c r="E4325" s="1070">
        <f t="shared" ref="E4325:E4332" si="1376">E4324</f>
        <v>5</v>
      </c>
      <c r="F4325" s="1070"/>
      <c r="G4325" s="1070"/>
      <c r="H4325" s="1070"/>
      <c r="I4325" s="1070"/>
      <c r="J4325" s="871">
        <f>VLOOKUP(B4325,'Bieu5 TH chi phi'!$B$7:$C$109,2,0)</f>
        <v>0</v>
      </c>
      <c r="K4325" s="704"/>
      <c r="L4325" s="704"/>
      <c r="M4325" s="704"/>
      <c r="N4325" s="704"/>
      <c r="O4325" s="704"/>
      <c r="P4325" s="645"/>
      <c r="Q4325" s="705"/>
      <c r="S4325" s="648"/>
      <c r="T4325" s="649"/>
      <c r="U4325" s="649"/>
      <c r="V4325" s="649"/>
      <c r="W4325" s="649"/>
    </row>
    <row r="4326" spans="1:23">
      <c r="A4326" s="707"/>
      <c r="B4326" s="709" t="s">
        <v>605</v>
      </c>
      <c r="C4326" s="1070"/>
      <c r="D4326" s="1070" t="s">
        <v>800</v>
      </c>
      <c r="E4326" s="1070">
        <f t="shared" si="1376"/>
        <v>5</v>
      </c>
      <c r="F4326" s="1070"/>
      <c r="G4326" s="1070"/>
      <c r="H4326" s="1070"/>
      <c r="I4326" s="1070"/>
      <c r="J4326" s="871">
        <f>VLOOKUP(B4326,'Bieu5 TH chi phi'!$B$7:$C$109,2,0)</f>
        <v>18765.274056338028</v>
      </c>
      <c r="K4326" s="704">
        <f>J4326*E4326</f>
        <v>93826.37028169015</v>
      </c>
      <c r="L4326" s="704"/>
      <c r="M4326" s="704"/>
      <c r="N4326" s="704"/>
      <c r="O4326" s="704"/>
      <c r="P4326" s="645" t="str">
        <f t="shared" ref="P4326:P4386" si="1377">IF(E4326=Q4326,"Đúng","Sai")</f>
        <v>Sai</v>
      </c>
      <c r="Q4326" s="691"/>
    </row>
    <row r="4327" spans="1:23">
      <c r="A4327" s="707"/>
      <c r="B4327" s="709" t="s">
        <v>646</v>
      </c>
      <c r="C4327" s="1070"/>
      <c r="D4327" s="1070" t="s">
        <v>800</v>
      </c>
      <c r="E4327" s="1070">
        <f t="shared" si="1376"/>
        <v>5</v>
      </c>
      <c r="F4327" s="1070"/>
      <c r="G4327" s="1070"/>
      <c r="H4327" s="1070"/>
      <c r="I4327" s="1070"/>
      <c r="J4327" s="871">
        <f>VLOOKUP(B4327,'Bieu5 TH chi phi'!$B$7:$C$109,2,0)</f>
        <v>173801.87938349394</v>
      </c>
      <c r="K4327" s="704">
        <f>J4327*E4327</f>
        <v>869009.39691746968</v>
      </c>
      <c r="L4327" s="704"/>
      <c r="M4327" s="704"/>
      <c r="N4327" s="704"/>
      <c r="O4327" s="704"/>
      <c r="P4327" s="645" t="str">
        <f t="shared" si="1377"/>
        <v>Sai</v>
      </c>
    </row>
    <row r="4328" spans="1:23">
      <c r="A4328" s="707"/>
      <c r="B4328" s="1066" t="s">
        <v>803</v>
      </c>
      <c r="C4328" s="1070"/>
      <c r="D4328" s="1070" t="s">
        <v>800</v>
      </c>
      <c r="E4328" s="1070">
        <f t="shared" si="1376"/>
        <v>5</v>
      </c>
      <c r="F4328" s="1070"/>
      <c r="G4328" s="1070"/>
      <c r="H4328" s="1070"/>
      <c r="I4328" s="1070"/>
      <c r="J4328" s="871"/>
      <c r="K4328" s="704"/>
      <c r="L4328" s="704"/>
      <c r="M4328" s="704"/>
      <c r="N4328" s="704"/>
      <c r="O4328" s="704"/>
      <c r="P4328" s="645" t="str">
        <f t="shared" si="1377"/>
        <v>Sai</v>
      </c>
      <c r="Q4328" s="808"/>
    </row>
    <row r="4329" spans="1:23">
      <c r="A4329" s="707"/>
      <c r="B4329" s="709" t="s">
        <v>19</v>
      </c>
      <c r="C4329" s="1070"/>
      <c r="D4329" s="1070" t="s">
        <v>800</v>
      </c>
      <c r="E4329" s="1070">
        <f t="shared" si="1376"/>
        <v>5</v>
      </c>
      <c r="F4329" s="1070"/>
      <c r="G4329" s="1070"/>
      <c r="H4329" s="1070"/>
      <c r="I4329" s="1070"/>
      <c r="J4329" s="871">
        <f>VLOOKUP(B4329,'Bieu5 TH chi phi'!$B$7:$C$109,2,0)</f>
        <v>10491.54463647199</v>
      </c>
      <c r="K4329" s="704">
        <f>J4329*E4329</f>
        <v>52457.72318235995</v>
      </c>
      <c r="L4329" s="704"/>
      <c r="M4329" s="704"/>
      <c r="N4329" s="704"/>
      <c r="O4329" s="704"/>
      <c r="P4329" s="645" t="str">
        <f t="shared" si="1377"/>
        <v>Sai</v>
      </c>
      <c r="Q4329" s="691">
        <v>0.78</v>
      </c>
      <c r="S4329" s="689"/>
      <c r="T4329" s="687"/>
      <c r="U4329" s="687"/>
      <c r="V4329" s="687"/>
      <c r="W4329" s="687"/>
    </row>
    <row r="4330" spans="1:23">
      <c r="A4330" s="707"/>
      <c r="B4330" s="710" t="s">
        <v>21</v>
      </c>
      <c r="C4330" s="1070"/>
      <c r="D4330" s="1070" t="s">
        <v>800</v>
      </c>
      <c r="E4330" s="842">
        <f t="shared" si="1376"/>
        <v>5</v>
      </c>
      <c r="F4330" s="1070"/>
      <c r="G4330" s="1070"/>
      <c r="H4330" s="1070"/>
      <c r="I4330" s="1070"/>
      <c r="J4330" s="871">
        <f>VLOOKUP(B4330,'Bieu5 TH chi phi'!$B$7:$C$109,2,0)</f>
        <v>17555.295987286452</v>
      </c>
      <c r="K4330" s="704">
        <f>J4330*E4330</f>
        <v>87776.479936432268</v>
      </c>
      <c r="L4330" s="704"/>
      <c r="M4330" s="704"/>
      <c r="N4330" s="704"/>
      <c r="O4330" s="704"/>
      <c r="P4330" s="645" t="str">
        <f t="shared" si="1377"/>
        <v>Sai</v>
      </c>
      <c r="Q4330" s="691">
        <v>0.09</v>
      </c>
      <c r="S4330" s="689"/>
      <c r="T4330" s="687"/>
      <c r="U4330" s="687"/>
      <c r="V4330" s="687"/>
      <c r="W4330" s="687"/>
    </row>
    <row r="4331" spans="1:23">
      <c r="A4331" s="711"/>
      <c r="B4331" s="710" t="s">
        <v>804</v>
      </c>
      <c r="C4331" s="712"/>
      <c r="D4331" s="1070" t="s">
        <v>800</v>
      </c>
      <c r="E4331" s="842">
        <f t="shared" si="1376"/>
        <v>5</v>
      </c>
      <c r="F4331" s="712"/>
      <c r="G4331" s="712"/>
      <c r="H4331" s="712"/>
      <c r="I4331" s="712"/>
      <c r="J4331" s="871">
        <f>VLOOKUP(B4331,'Bieu5 TH chi phi'!$B$7:$C$109,2,0)</f>
        <v>46989.233700271805</v>
      </c>
      <c r="K4331" s="704">
        <f t="shared" ref="K4331:K4332" si="1378">J4331*E4331</f>
        <v>234946.16850135903</v>
      </c>
      <c r="L4331" s="713"/>
      <c r="M4331" s="713"/>
      <c r="N4331" s="713"/>
      <c r="O4331" s="713"/>
      <c r="P4331" s="645" t="str">
        <f t="shared" si="1377"/>
        <v>Sai</v>
      </c>
      <c r="Q4331" s="691">
        <v>0.02</v>
      </c>
      <c r="S4331" s="689"/>
      <c r="T4331" s="687"/>
      <c r="U4331" s="687"/>
      <c r="V4331" s="687"/>
      <c r="W4331" s="687"/>
    </row>
    <row r="4332" spans="1:23">
      <c r="A4332" s="715"/>
      <c r="B4332" s="1159" t="s">
        <v>22</v>
      </c>
      <c r="C4332" s="716"/>
      <c r="D4332" s="716" t="s">
        <v>800</v>
      </c>
      <c r="E4332" s="716">
        <f t="shared" si="1376"/>
        <v>5</v>
      </c>
      <c r="F4332" s="716"/>
      <c r="G4332" s="716"/>
      <c r="H4332" s="716"/>
      <c r="I4332" s="716"/>
      <c r="J4332" s="1160">
        <f>VLOOKUP(B4332,'Bieu5 TH chi phi'!$B$7:$C$109,2,0)</f>
        <v>26817.640047675806</v>
      </c>
      <c r="K4332" s="717">
        <f t="shared" si="1378"/>
        <v>134088.20023837904</v>
      </c>
      <c r="L4332" s="717"/>
      <c r="M4332" s="717"/>
      <c r="N4332" s="717"/>
      <c r="O4332" s="717"/>
      <c r="P4332" s="645" t="str">
        <f t="shared" si="1377"/>
        <v>Sai</v>
      </c>
      <c r="Q4332" s="691">
        <v>0.02</v>
      </c>
      <c r="S4332" s="689"/>
      <c r="T4332" s="687"/>
      <c r="U4332" s="687"/>
      <c r="V4332" s="687"/>
      <c r="W4332" s="687"/>
    </row>
    <row r="4333" spans="1:23">
      <c r="A4333" s="748"/>
      <c r="B4333" s="749"/>
      <c r="C4333" s="691"/>
      <c r="D4333" s="691"/>
      <c r="E4333" s="691"/>
      <c r="F4333" s="691"/>
      <c r="G4333" s="691"/>
      <c r="H4333" s="691"/>
      <c r="I4333" s="691"/>
      <c r="J4333" s="1095"/>
      <c r="K4333" s="814"/>
      <c r="L4333" s="814"/>
      <c r="M4333" s="814"/>
      <c r="N4333" s="814"/>
      <c r="O4333" s="814"/>
      <c r="P4333" s="645" t="str">
        <f t="shared" si="1377"/>
        <v>Đúng</v>
      </c>
      <c r="Q4333" s="691"/>
    </row>
    <row r="4334" spans="1:23">
      <c r="A4334" s="1076" t="s">
        <v>1058</v>
      </c>
      <c r="B4334" s="1082"/>
      <c r="C4334" s="809"/>
      <c r="D4334" s="801"/>
      <c r="E4334" s="801"/>
      <c r="F4334" s="801"/>
      <c r="G4334" s="801"/>
      <c r="H4334" s="801"/>
      <c r="I4334" s="801"/>
      <c r="J4334" s="1088"/>
      <c r="K4334" s="725">
        <f>K4335+K4341+K4345+K4348</f>
        <v>3834819.581501056</v>
      </c>
      <c r="L4334" s="725"/>
      <c r="M4334" s="725"/>
      <c r="N4334" s="725"/>
      <c r="O4334" s="725"/>
      <c r="P4334" s="645" t="str">
        <f t="shared" si="1377"/>
        <v>Sai</v>
      </c>
      <c r="Q4334" s="691">
        <v>0.61</v>
      </c>
      <c r="S4334" s="689"/>
      <c r="T4334" s="687"/>
      <c r="U4334" s="687"/>
      <c r="V4334" s="687"/>
      <c r="W4334" s="687"/>
    </row>
    <row r="4335" spans="1:23">
      <c r="A4335" s="1058"/>
      <c r="B4335" s="1063" t="s">
        <v>784</v>
      </c>
      <c r="C4335" s="753"/>
      <c r="D4335" s="672"/>
      <c r="E4335" s="857"/>
      <c r="F4335" s="857"/>
      <c r="G4335" s="857"/>
      <c r="H4335" s="857"/>
      <c r="I4335" s="857"/>
      <c r="J4335" s="871"/>
      <c r="K4335" s="695">
        <f>SUM(K4336:K4340)</f>
        <v>402867.38522727269</v>
      </c>
      <c r="L4335" s="695"/>
      <c r="M4335" s="695"/>
      <c r="N4335" s="695"/>
      <c r="O4335" s="695"/>
      <c r="P4335" s="645" t="str">
        <f t="shared" si="1377"/>
        <v>Sai</v>
      </c>
      <c r="Q4335" s="691">
        <v>0.01</v>
      </c>
      <c r="S4335" s="689"/>
      <c r="T4335" s="687"/>
      <c r="U4335" s="687"/>
      <c r="V4335" s="687"/>
      <c r="W4335" s="687"/>
    </row>
    <row r="4336" spans="1:23">
      <c r="A4336" s="1058"/>
      <c r="B4336" s="1066" t="s">
        <v>828</v>
      </c>
      <c r="C4336" s="682">
        <v>43199</v>
      </c>
      <c r="D4336" s="1070" t="s">
        <v>736</v>
      </c>
      <c r="E4336" s="855">
        <v>1.1399999999999999</v>
      </c>
      <c r="F4336" s="1070"/>
      <c r="G4336" s="1070"/>
      <c r="H4336" s="1070"/>
      <c r="I4336" s="1070"/>
      <c r="J4336" s="871">
        <f>VLOOKUP(C4336,'Bieu5 TH chi phi'!$B$7:$C$109,2,0)</f>
        <v>276022.5</v>
      </c>
      <c r="K4336" s="690">
        <f t="shared" ref="K4336:K4340" si="1379">J4336*E4336</f>
        <v>314665.64999999997</v>
      </c>
      <c r="L4336" s="690"/>
      <c r="M4336" s="690"/>
      <c r="N4336" s="690"/>
      <c r="O4336" s="690"/>
      <c r="P4336" s="645" t="str">
        <f t="shared" si="1377"/>
        <v>Sai</v>
      </c>
      <c r="Q4336" s="691">
        <v>6.73</v>
      </c>
      <c r="S4336" s="689"/>
      <c r="T4336" s="687"/>
      <c r="U4336" s="687"/>
      <c r="V4336" s="687"/>
      <c r="W4336" s="687"/>
    </row>
    <row r="4337" spans="1:23">
      <c r="A4337" s="1058"/>
      <c r="B4337" s="1066" t="s">
        <v>828</v>
      </c>
      <c r="C4337" s="682">
        <v>43229</v>
      </c>
      <c r="D4337" s="1070" t="s">
        <v>736</v>
      </c>
      <c r="E4337" s="855">
        <v>0.14000000000000001</v>
      </c>
      <c r="F4337" s="1070"/>
      <c r="G4337" s="1070"/>
      <c r="H4337" s="1070"/>
      <c r="I4337" s="1070"/>
      <c r="J4337" s="871">
        <f>VLOOKUP(C4337,'Bieu5 TH chi phi'!$B$7:$C$109,2,0)</f>
        <v>306134.04545454547</v>
      </c>
      <c r="K4337" s="690">
        <f t="shared" si="1379"/>
        <v>42858.766363636372</v>
      </c>
      <c r="L4337" s="690"/>
      <c r="M4337" s="690"/>
      <c r="N4337" s="690"/>
      <c r="O4337" s="690"/>
      <c r="P4337" s="645" t="str">
        <f t="shared" si="1377"/>
        <v>Sai</v>
      </c>
      <c r="Q4337" s="691"/>
    </row>
    <row r="4338" spans="1:23">
      <c r="A4338" s="1058"/>
      <c r="B4338" s="1066" t="s">
        <v>828</v>
      </c>
      <c r="C4338" s="682">
        <v>43260</v>
      </c>
      <c r="D4338" s="1070" t="s">
        <v>736</v>
      </c>
      <c r="E4338" s="855">
        <v>0.09</v>
      </c>
      <c r="F4338" s="1070"/>
      <c r="G4338" s="1070"/>
      <c r="H4338" s="1070"/>
      <c r="I4338" s="1070"/>
      <c r="J4338" s="871">
        <f>VLOOKUP(C4338,'Bieu5 TH chi phi'!$B$7:$C$109,2,0)</f>
        <v>333736.29545454547</v>
      </c>
      <c r="K4338" s="690">
        <f t="shared" si="1379"/>
        <v>30036.26659090909</v>
      </c>
      <c r="L4338" s="690"/>
      <c r="M4338" s="690"/>
      <c r="N4338" s="690"/>
      <c r="O4338" s="690"/>
      <c r="P4338" s="645" t="str">
        <f t="shared" si="1377"/>
        <v>Sai</v>
      </c>
      <c r="Q4338" s="691">
        <v>0.01</v>
      </c>
      <c r="S4338" s="689"/>
      <c r="T4338" s="687"/>
      <c r="U4338" s="687"/>
      <c r="V4338" s="687"/>
      <c r="W4338" s="687"/>
    </row>
    <row r="4339" spans="1:23">
      <c r="A4339" s="1058"/>
      <c r="B4339" s="1066" t="s">
        <v>786</v>
      </c>
      <c r="C4339" s="682">
        <v>43321</v>
      </c>
      <c r="D4339" s="1070" t="s">
        <v>736</v>
      </c>
      <c r="E4339" s="855">
        <v>0.02</v>
      </c>
      <c r="F4339" s="1070"/>
      <c r="G4339" s="1070"/>
      <c r="H4339" s="1070"/>
      <c r="I4339" s="1070"/>
      <c r="J4339" s="871">
        <f>VLOOKUP(C4339,'Bieu5 TH chi phi'!$B$7:$C$109,2,0)</f>
        <v>388940.79545454553</v>
      </c>
      <c r="K4339" s="690">
        <f t="shared" si="1379"/>
        <v>7778.8159090909103</v>
      </c>
      <c r="L4339" s="690"/>
      <c r="M4339" s="690"/>
      <c r="N4339" s="690"/>
      <c r="O4339" s="690"/>
      <c r="P4339" s="645" t="str">
        <f t="shared" si="1377"/>
        <v>Sai</v>
      </c>
      <c r="Q4339" s="691">
        <v>3.0000000000000001E-3</v>
      </c>
      <c r="S4339" s="689"/>
      <c r="T4339" s="687"/>
      <c r="U4339" s="687"/>
      <c r="V4339" s="687"/>
      <c r="W4339" s="687"/>
    </row>
    <row r="4340" spans="1:23">
      <c r="A4340" s="1058"/>
      <c r="B4340" s="1066" t="s">
        <v>788</v>
      </c>
      <c r="C4340" s="682">
        <v>43168</v>
      </c>
      <c r="D4340" s="1070" t="s">
        <v>736</v>
      </c>
      <c r="E4340" s="855">
        <v>0.03</v>
      </c>
      <c r="F4340" s="1070"/>
      <c r="G4340" s="1070"/>
      <c r="H4340" s="1070"/>
      <c r="I4340" s="1070"/>
      <c r="J4340" s="871">
        <f>VLOOKUP(C4340,'Bieu5 TH chi phi'!$B$7:$C$109,2,0)</f>
        <v>250929.54545454544</v>
      </c>
      <c r="K4340" s="690">
        <f t="shared" si="1379"/>
        <v>7527.8863636363631</v>
      </c>
      <c r="L4340" s="690"/>
      <c r="M4340" s="690"/>
      <c r="N4340" s="690"/>
      <c r="O4340" s="690"/>
      <c r="P4340" s="645" t="str">
        <f t="shared" si="1377"/>
        <v>Sai</v>
      </c>
      <c r="Q4340" s="691">
        <v>10</v>
      </c>
    </row>
    <row r="4341" spans="1:23" s="706" customFormat="1">
      <c r="A4341" s="1058"/>
      <c r="B4341" s="1063" t="s">
        <v>794</v>
      </c>
      <c r="C4341" s="753"/>
      <c r="D4341" s="1070"/>
      <c r="E4341" s="855"/>
      <c r="F4341" s="1070"/>
      <c r="G4341" s="1070"/>
      <c r="H4341" s="1070"/>
      <c r="I4341" s="1070"/>
      <c r="J4341" s="871"/>
      <c r="K4341" s="695">
        <f>SUM(K4342:K4344)</f>
        <v>97206.410856698203</v>
      </c>
      <c r="L4341" s="695"/>
      <c r="M4341" s="695"/>
      <c r="N4341" s="695"/>
      <c r="O4341" s="695"/>
      <c r="P4341" s="645"/>
      <c r="Q4341" s="705"/>
      <c r="S4341" s="648"/>
      <c r="T4341" s="649"/>
      <c r="U4341" s="649"/>
      <c r="V4341" s="649"/>
      <c r="W4341" s="649"/>
    </row>
    <row r="4342" spans="1:23" s="706" customFormat="1">
      <c r="A4342" s="1058"/>
      <c r="B4342" s="1066" t="s">
        <v>678</v>
      </c>
      <c r="C4342" s="682"/>
      <c r="D4342" s="1070" t="s">
        <v>795</v>
      </c>
      <c r="E4342" s="855">
        <v>0.61</v>
      </c>
      <c r="F4342" s="1070"/>
      <c r="G4342" s="1070"/>
      <c r="H4342" s="1070"/>
      <c r="I4342" s="1070"/>
      <c r="J4342" s="871">
        <f>VLOOKUP(B4342,'Bieu5 TH chi phi'!$B$7:$C$109,2,0)</f>
        <v>119536.55378486056</v>
      </c>
      <c r="K4342" s="690">
        <f t="shared" ref="K4342:K4344" si="1380">J4342*E4342</f>
        <v>72917.297808764939</v>
      </c>
      <c r="L4342" s="690"/>
      <c r="M4342" s="690"/>
      <c r="N4342" s="690"/>
      <c r="O4342" s="690"/>
      <c r="P4342" s="645"/>
      <c r="Q4342" s="705"/>
      <c r="S4342" s="689"/>
      <c r="T4342" s="687"/>
      <c r="U4342" s="687"/>
      <c r="V4342" s="687"/>
      <c r="W4342" s="687"/>
    </row>
    <row r="4343" spans="1:23" s="706" customFormat="1">
      <c r="A4343" s="1058"/>
      <c r="B4343" s="1066" t="s">
        <v>684</v>
      </c>
      <c r="C4343" s="682"/>
      <c r="D4343" s="1070" t="s">
        <v>795</v>
      </c>
      <c r="E4343" s="855">
        <v>0.01</v>
      </c>
      <c r="F4343" s="1070"/>
      <c r="G4343" s="1070"/>
      <c r="H4343" s="1070"/>
      <c r="I4343" s="1070"/>
      <c r="J4343" s="871">
        <f>VLOOKUP(B4343,'Bieu5 TH chi phi'!$B$7:$C$109,2,0)</f>
        <v>498.00796812749002</v>
      </c>
      <c r="K4343" s="690">
        <f t="shared" si="1380"/>
        <v>4.9800796812749004</v>
      </c>
      <c r="L4343" s="690"/>
      <c r="M4343" s="690"/>
      <c r="N4343" s="690"/>
      <c r="O4343" s="690"/>
      <c r="P4343" s="645"/>
      <c r="Q4343" s="705"/>
      <c r="S4343" s="648"/>
      <c r="T4343" s="649"/>
      <c r="U4343" s="649"/>
      <c r="V4343" s="649"/>
      <c r="W4343" s="649"/>
    </row>
    <row r="4344" spans="1:23" s="706" customFormat="1">
      <c r="A4344" s="1058"/>
      <c r="B4344" s="1407" t="s">
        <v>683</v>
      </c>
      <c r="C4344" s="1407"/>
      <c r="D4344" s="1070" t="s">
        <v>795</v>
      </c>
      <c r="E4344" s="855">
        <v>10.59</v>
      </c>
      <c r="F4344" s="1070"/>
      <c r="G4344" s="1070"/>
      <c r="H4344" s="1070"/>
      <c r="I4344" s="1070"/>
      <c r="J4344" s="871">
        <f>VLOOKUP(B4344,'Bieu5 TH chi phi'!$B$7:$C$109,2,0)</f>
        <v>2293.1192604581674</v>
      </c>
      <c r="K4344" s="690">
        <f t="shared" si="1380"/>
        <v>24284.132968251994</v>
      </c>
      <c r="L4344" s="690"/>
      <c r="M4344" s="690"/>
      <c r="N4344" s="690"/>
      <c r="O4344" s="690"/>
      <c r="P4344" s="645"/>
      <c r="Q4344" s="705"/>
      <c r="S4344" s="648"/>
      <c r="T4344" s="649"/>
      <c r="U4344" s="649"/>
      <c r="V4344" s="649"/>
      <c r="W4344" s="649"/>
    </row>
    <row r="4345" spans="1:23" s="706" customFormat="1">
      <c r="A4345" s="1058"/>
      <c r="B4345" s="1063" t="s">
        <v>796</v>
      </c>
      <c r="C4345" s="753"/>
      <c r="D4345" s="1070"/>
      <c r="E4345" s="855"/>
      <c r="F4345" s="1070"/>
      <c r="G4345" s="1070"/>
      <c r="H4345" s="1070"/>
      <c r="I4345" s="1070"/>
      <c r="J4345" s="871"/>
      <c r="K4345" s="695">
        <f>SUM(K4346:K4347)</f>
        <v>2150</v>
      </c>
      <c r="L4345" s="695"/>
      <c r="M4345" s="695"/>
      <c r="N4345" s="695"/>
      <c r="O4345" s="695"/>
      <c r="P4345" s="645"/>
      <c r="Q4345" s="705"/>
      <c r="S4345" s="689"/>
      <c r="T4345" s="687"/>
      <c r="U4345" s="687"/>
      <c r="V4345" s="687"/>
      <c r="W4345" s="687"/>
    </row>
    <row r="4346" spans="1:23" s="706" customFormat="1">
      <c r="A4346" s="1058"/>
      <c r="B4346" s="1066" t="s">
        <v>722</v>
      </c>
      <c r="C4346" s="682"/>
      <c r="D4346" s="1070" t="s">
        <v>797</v>
      </c>
      <c r="E4346" s="855">
        <v>0.01</v>
      </c>
      <c r="F4346" s="1070"/>
      <c r="G4346" s="1070"/>
      <c r="H4346" s="1070"/>
      <c r="I4346" s="1070"/>
      <c r="J4346" s="871">
        <f>VLOOKUP(B4346,'Bieu5 TH chi phi'!$B$7:$C$109,2,0)</f>
        <v>80000</v>
      </c>
      <c r="K4346" s="690">
        <f t="shared" ref="K4346:K4347" si="1381">J4346*E4346</f>
        <v>800</v>
      </c>
      <c r="L4346" s="690"/>
      <c r="M4346" s="690"/>
      <c r="N4346" s="690"/>
      <c r="O4346" s="690"/>
      <c r="P4346" s="645"/>
      <c r="Q4346" s="705"/>
      <c r="S4346" s="648"/>
      <c r="T4346" s="649"/>
      <c r="U4346" s="649"/>
      <c r="V4346" s="649"/>
      <c r="W4346" s="649"/>
    </row>
    <row r="4347" spans="1:23" s="706" customFormat="1">
      <c r="A4347" s="1058"/>
      <c r="B4347" s="1066" t="s">
        <v>724</v>
      </c>
      <c r="C4347" s="1070"/>
      <c r="D4347" s="1070" t="s">
        <v>798</v>
      </c>
      <c r="E4347" s="1084">
        <v>3.0000000000000001E-3</v>
      </c>
      <c r="F4347" s="1070"/>
      <c r="G4347" s="1070"/>
      <c r="H4347" s="1070"/>
      <c r="I4347" s="1070"/>
      <c r="J4347" s="871">
        <f>VLOOKUP(B4347,'Bieu5 TH chi phi'!$B$7:$C$109,2,0)</f>
        <v>450000</v>
      </c>
      <c r="K4347" s="690">
        <f t="shared" si="1381"/>
        <v>1350</v>
      </c>
      <c r="L4347" s="690"/>
      <c r="M4347" s="690"/>
      <c r="N4347" s="690"/>
      <c r="O4347" s="690"/>
      <c r="P4347" s="645"/>
      <c r="Q4347" s="705"/>
      <c r="S4347" s="648"/>
      <c r="T4347" s="649"/>
      <c r="U4347" s="649"/>
      <c r="V4347" s="649"/>
      <c r="W4347" s="649"/>
    </row>
    <row r="4348" spans="1:23" s="706" customFormat="1">
      <c r="A4348" s="1058"/>
      <c r="B4348" s="1063" t="s">
        <v>799</v>
      </c>
      <c r="C4348" s="1070"/>
      <c r="D4348" s="1070" t="s">
        <v>800</v>
      </c>
      <c r="E4348" s="1070">
        <v>10</v>
      </c>
      <c r="F4348" s="1070"/>
      <c r="G4348" s="1070"/>
      <c r="H4348" s="1070"/>
      <c r="I4348" s="1070"/>
      <c r="J4348" s="871"/>
      <c r="K4348" s="701">
        <f>SUM(K4349:K4357)</f>
        <v>3332595.785417085</v>
      </c>
      <c r="L4348" s="701"/>
      <c r="M4348" s="701"/>
      <c r="N4348" s="701"/>
      <c r="O4348" s="701"/>
      <c r="P4348" s="645"/>
      <c r="Q4348" s="705"/>
      <c r="S4348" s="648"/>
      <c r="T4348" s="649"/>
      <c r="U4348" s="649"/>
      <c r="V4348" s="649"/>
      <c r="W4348" s="649"/>
    </row>
    <row r="4349" spans="1:23" s="706" customFormat="1">
      <c r="A4349" s="707"/>
      <c r="B4349" s="1066" t="s">
        <v>801</v>
      </c>
      <c r="C4349" s="1070"/>
      <c r="D4349" s="1070" t="s">
        <v>800</v>
      </c>
      <c r="E4349" s="1070">
        <f>E4348</f>
        <v>10</v>
      </c>
      <c r="F4349" s="1070"/>
      <c r="G4349" s="1070"/>
      <c r="H4349" s="1070"/>
      <c r="I4349" s="1070"/>
      <c r="J4349" s="871">
        <f>VLOOKUP(B4349,'Bieu5 TH chi phi'!$B$7:$C$109,2,0)</f>
        <v>38838.710730170496</v>
      </c>
      <c r="K4349" s="704">
        <f>J4349*E4349</f>
        <v>388387.10730170493</v>
      </c>
      <c r="L4349" s="704"/>
      <c r="M4349" s="704"/>
      <c r="N4349" s="704"/>
      <c r="O4349" s="704"/>
      <c r="P4349" s="645"/>
      <c r="Q4349" s="705"/>
      <c r="S4349" s="648"/>
      <c r="T4349" s="649"/>
      <c r="U4349" s="649"/>
      <c r="V4349" s="649"/>
      <c r="W4349" s="649"/>
    </row>
    <row r="4350" spans="1:23" s="706" customFormat="1">
      <c r="A4350" s="708"/>
      <c r="B4350" s="1066" t="s">
        <v>802</v>
      </c>
      <c r="C4350" s="1070"/>
      <c r="D4350" s="1070" t="s">
        <v>800</v>
      </c>
      <c r="E4350" s="1070">
        <f t="shared" ref="E4350:E4357" si="1382">E4349</f>
        <v>10</v>
      </c>
      <c r="F4350" s="1070"/>
      <c r="G4350" s="1070"/>
      <c r="H4350" s="1070"/>
      <c r="I4350" s="1070"/>
      <c r="J4350" s="871">
        <f>VLOOKUP(B4350,'Bieu5 TH chi phi'!$B$7:$C$109,2,0)</f>
        <v>0</v>
      </c>
      <c r="K4350" s="704"/>
      <c r="L4350" s="704"/>
      <c r="M4350" s="704"/>
      <c r="N4350" s="704"/>
      <c r="O4350" s="704"/>
      <c r="P4350" s="645"/>
      <c r="Q4350" s="705"/>
      <c r="S4350" s="648"/>
      <c r="T4350" s="649"/>
      <c r="U4350" s="649"/>
      <c r="V4350" s="649"/>
      <c r="W4350" s="649"/>
    </row>
    <row r="4351" spans="1:23">
      <c r="A4351" s="707"/>
      <c r="B4351" s="709" t="s">
        <v>605</v>
      </c>
      <c r="C4351" s="1070"/>
      <c r="D4351" s="1070" t="s">
        <v>800</v>
      </c>
      <c r="E4351" s="1070">
        <f t="shared" si="1382"/>
        <v>10</v>
      </c>
      <c r="F4351" s="1070"/>
      <c r="G4351" s="1070"/>
      <c r="H4351" s="1070"/>
      <c r="I4351" s="1070"/>
      <c r="J4351" s="871">
        <f>VLOOKUP(B4351,'Bieu5 TH chi phi'!$B$7:$C$109,2,0)</f>
        <v>18765.274056338028</v>
      </c>
      <c r="K4351" s="704">
        <f>J4351*E4351</f>
        <v>187652.7405633803</v>
      </c>
      <c r="L4351" s="704"/>
      <c r="M4351" s="704"/>
      <c r="N4351" s="704"/>
      <c r="O4351" s="704"/>
      <c r="P4351" s="645" t="str">
        <f t="shared" si="1377"/>
        <v>Sai</v>
      </c>
      <c r="Q4351" s="691"/>
    </row>
    <row r="4352" spans="1:23">
      <c r="A4352" s="707"/>
      <c r="B4352" s="709" t="s">
        <v>646</v>
      </c>
      <c r="C4352" s="1070"/>
      <c r="D4352" s="1070" t="s">
        <v>800</v>
      </c>
      <c r="E4352" s="1070">
        <f t="shared" si="1382"/>
        <v>10</v>
      </c>
      <c r="F4352" s="1070"/>
      <c r="G4352" s="1070"/>
      <c r="H4352" s="1070"/>
      <c r="I4352" s="1070"/>
      <c r="J4352" s="871">
        <f>VLOOKUP(B4352,'Bieu5 TH chi phi'!$B$7:$C$109,2,0)</f>
        <v>173801.87938349394</v>
      </c>
      <c r="K4352" s="704">
        <f>J4352*E4352</f>
        <v>1738018.7938349394</v>
      </c>
      <c r="L4352" s="704"/>
      <c r="M4352" s="704"/>
      <c r="N4352" s="704"/>
      <c r="O4352" s="704"/>
      <c r="P4352" s="645" t="str">
        <f t="shared" si="1377"/>
        <v>Sai</v>
      </c>
    </row>
    <row r="4353" spans="1:23">
      <c r="A4353" s="707"/>
      <c r="B4353" s="1066" t="s">
        <v>803</v>
      </c>
      <c r="C4353" s="1070"/>
      <c r="D4353" s="1070" t="s">
        <v>800</v>
      </c>
      <c r="E4353" s="1070">
        <f t="shared" si="1382"/>
        <v>10</v>
      </c>
      <c r="F4353" s="1070"/>
      <c r="G4353" s="1070"/>
      <c r="H4353" s="1070"/>
      <c r="I4353" s="1070"/>
      <c r="J4353" s="871"/>
      <c r="K4353" s="704"/>
      <c r="L4353" s="704"/>
      <c r="M4353" s="704"/>
      <c r="N4353" s="704"/>
      <c r="O4353" s="704"/>
      <c r="P4353" s="645" t="str">
        <f t="shared" si="1377"/>
        <v>Sai</v>
      </c>
      <c r="Q4353" s="808"/>
    </row>
    <row r="4354" spans="1:23">
      <c r="A4354" s="707"/>
      <c r="B4354" s="709" t="s">
        <v>19</v>
      </c>
      <c r="C4354" s="1070"/>
      <c r="D4354" s="1070" t="s">
        <v>800</v>
      </c>
      <c r="E4354" s="1070">
        <f t="shared" si="1382"/>
        <v>10</v>
      </c>
      <c r="F4354" s="1070"/>
      <c r="G4354" s="1070"/>
      <c r="H4354" s="1070"/>
      <c r="I4354" s="1070"/>
      <c r="J4354" s="871">
        <f>VLOOKUP(B4354,'Bieu5 TH chi phi'!$B$7:$C$109,2,0)</f>
        <v>10491.54463647199</v>
      </c>
      <c r="K4354" s="704">
        <f>J4354*E4354</f>
        <v>104915.4463647199</v>
      </c>
      <c r="L4354" s="704"/>
      <c r="M4354" s="704"/>
      <c r="N4354" s="704"/>
      <c r="O4354" s="704"/>
      <c r="P4354" s="645" t="str">
        <f t="shared" si="1377"/>
        <v>Sai</v>
      </c>
      <c r="Q4354" s="691">
        <v>1.17</v>
      </c>
      <c r="S4354" s="689"/>
      <c r="T4354" s="687"/>
      <c r="U4354" s="687"/>
      <c r="V4354" s="687"/>
      <c r="W4354" s="687"/>
    </row>
    <row r="4355" spans="1:23">
      <c r="A4355" s="707"/>
      <c r="B4355" s="710" t="s">
        <v>21</v>
      </c>
      <c r="C4355" s="1070"/>
      <c r="D4355" s="1070" t="s">
        <v>800</v>
      </c>
      <c r="E4355" s="842">
        <f t="shared" si="1382"/>
        <v>10</v>
      </c>
      <c r="F4355" s="1070"/>
      <c r="G4355" s="1070"/>
      <c r="H4355" s="1070"/>
      <c r="I4355" s="1070"/>
      <c r="J4355" s="871">
        <f>VLOOKUP(B4355,'Bieu5 TH chi phi'!$B$7:$C$109,2,0)</f>
        <v>17555.295987286452</v>
      </c>
      <c r="K4355" s="704">
        <f>J4355*E4355</f>
        <v>175552.95987286454</v>
      </c>
      <c r="L4355" s="704"/>
      <c r="M4355" s="704"/>
      <c r="N4355" s="704"/>
      <c r="O4355" s="704"/>
      <c r="P4355" s="645" t="str">
        <f t="shared" si="1377"/>
        <v>Sai</v>
      </c>
      <c r="Q4355" s="691">
        <v>0.13</v>
      </c>
      <c r="S4355" s="689"/>
      <c r="T4355" s="687"/>
      <c r="U4355" s="687"/>
      <c r="V4355" s="687"/>
      <c r="W4355" s="687"/>
    </row>
    <row r="4356" spans="1:23">
      <c r="A4356" s="711"/>
      <c r="B4356" s="710" t="s">
        <v>804</v>
      </c>
      <c r="C4356" s="712"/>
      <c r="D4356" s="1070" t="s">
        <v>800</v>
      </c>
      <c r="E4356" s="842">
        <f t="shared" si="1382"/>
        <v>10</v>
      </c>
      <c r="F4356" s="712"/>
      <c r="G4356" s="712"/>
      <c r="H4356" s="712"/>
      <c r="I4356" s="712"/>
      <c r="J4356" s="871">
        <f>VLOOKUP(B4356,'Bieu5 TH chi phi'!$B$7:$C$109,2,0)</f>
        <v>46989.233700271805</v>
      </c>
      <c r="K4356" s="704">
        <f t="shared" ref="K4356:K4357" si="1383">J4356*E4356</f>
        <v>469892.33700271806</v>
      </c>
      <c r="L4356" s="713"/>
      <c r="M4356" s="713"/>
      <c r="N4356" s="713"/>
      <c r="O4356" s="713"/>
      <c r="P4356" s="645" t="str">
        <f t="shared" si="1377"/>
        <v>Sai</v>
      </c>
      <c r="Q4356" s="691">
        <v>0.03</v>
      </c>
      <c r="S4356" s="689"/>
      <c r="T4356" s="687"/>
      <c r="U4356" s="687"/>
      <c r="V4356" s="687"/>
      <c r="W4356" s="687"/>
    </row>
    <row r="4357" spans="1:23">
      <c r="A4357" s="715"/>
      <c r="B4357" s="1159" t="s">
        <v>22</v>
      </c>
      <c r="C4357" s="716"/>
      <c r="D4357" s="716" t="s">
        <v>800</v>
      </c>
      <c r="E4357" s="716">
        <f t="shared" si="1382"/>
        <v>10</v>
      </c>
      <c r="F4357" s="716"/>
      <c r="G4357" s="716"/>
      <c r="H4357" s="716"/>
      <c r="I4357" s="716"/>
      <c r="J4357" s="1160">
        <f>VLOOKUP(B4357,'Bieu5 TH chi phi'!$B$7:$C$109,2,0)</f>
        <v>26817.640047675806</v>
      </c>
      <c r="K4357" s="717">
        <f t="shared" si="1383"/>
        <v>268176.40047675808</v>
      </c>
      <c r="L4357" s="717"/>
      <c r="M4357" s="717"/>
      <c r="N4357" s="717"/>
      <c r="O4357" s="717"/>
      <c r="P4357" s="645" t="str">
        <f t="shared" si="1377"/>
        <v>Sai</v>
      </c>
      <c r="Q4357" s="691">
        <v>0.03</v>
      </c>
      <c r="S4357" s="689"/>
      <c r="T4357" s="687"/>
      <c r="U4357" s="687"/>
      <c r="V4357" s="687"/>
      <c r="W4357" s="687"/>
    </row>
    <row r="4358" spans="1:23">
      <c r="A4358" s="748"/>
      <c r="B4358" s="749"/>
      <c r="C4358" s="691"/>
      <c r="D4358" s="691"/>
      <c r="E4358" s="691"/>
      <c r="F4358" s="691"/>
      <c r="G4358" s="691"/>
      <c r="H4358" s="691"/>
      <c r="I4358" s="691"/>
      <c r="J4358" s="1095"/>
      <c r="K4358" s="814"/>
      <c r="L4358" s="814"/>
      <c r="M4358" s="814"/>
      <c r="N4358" s="814"/>
      <c r="O4358" s="814"/>
      <c r="P4358" s="645" t="str">
        <f t="shared" si="1377"/>
        <v>Đúng</v>
      </c>
      <c r="Q4358" s="691"/>
    </row>
    <row r="4359" spans="1:23">
      <c r="A4359" s="1076" t="s">
        <v>1059</v>
      </c>
      <c r="B4359" s="1082"/>
      <c r="C4359" s="809"/>
      <c r="D4359" s="801"/>
      <c r="E4359" s="801"/>
      <c r="F4359" s="801"/>
      <c r="G4359" s="801"/>
      <c r="H4359" s="801"/>
      <c r="I4359" s="801"/>
      <c r="J4359" s="1088"/>
      <c r="K4359" s="725">
        <f>K4360+K4366+K4370+K4373</f>
        <v>5760571.6535889106</v>
      </c>
      <c r="L4359" s="725"/>
      <c r="M4359" s="725"/>
      <c r="N4359" s="725"/>
      <c r="O4359" s="725"/>
      <c r="P4359" s="645" t="str">
        <f t="shared" si="1377"/>
        <v>Sai</v>
      </c>
      <c r="Q4359" s="691">
        <v>0.92</v>
      </c>
      <c r="S4359" s="689"/>
      <c r="T4359" s="687"/>
      <c r="U4359" s="687"/>
      <c r="V4359" s="687"/>
      <c r="W4359" s="687"/>
    </row>
    <row r="4360" spans="1:23">
      <c r="A4360" s="1058"/>
      <c r="B4360" s="1063" t="s">
        <v>784</v>
      </c>
      <c r="C4360" s="753"/>
      <c r="D4360" s="672"/>
      <c r="E4360" s="857"/>
      <c r="F4360" s="857"/>
      <c r="G4360" s="857"/>
      <c r="H4360" s="857"/>
      <c r="I4360" s="857"/>
      <c r="J4360" s="871"/>
      <c r="K4360" s="695">
        <f>SUM(K4361:K4365)</f>
        <v>609984.63204545469</v>
      </c>
      <c r="L4360" s="695"/>
      <c r="M4360" s="695"/>
      <c r="N4360" s="695"/>
      <c r="O4360" s="695"/>
      <c r="P4360" s="645" t="str">
        <f t="shared" si="1377"/>
        <v>Sai</v>
      </c>
      <c r="Q4360" s="691">
        <v>0.01</v>
      </c>
      <c r="S4360" s="689"/>
      <c r="T4360" s="687"/>
      <c r="U4360" s="687"/>
      <c r="V4360" s="687"/>
      <c r="W4360" s="687"/>
    </row>
    <row r="4361" spans="1:23">
      <c r="A4361" s="1058"/>
      <c r="B4361" s="1066" t="s">
        <v>828</v>
      </c>
      <c r="C4361" s="682">
        <v>43199</v>
      </c>
      <c r="D4361" s="1070" t="s">
        <v>736</v>
      </c>
      <c r="E4361" s="855">
        <v>1.72</v>
      </c>
      <c r="F4361" s="1070"/>
      <c r="G4361" s="1070"/>
      <c r="H4361" s="1070"/>
      <c r="I4361" s="1070"/>
      <c r="J4361" s="871">
        <f>VLOOKUP(C4361,'Bieu5 TH chi phi'!$B$7:$C$109,2,0)</f>
        <v>276022.5</v>
      </c>
      <c r="K4361" s="690">
        <f t="shared" ref="K4361:K4365" si="1384">J4361*E4361</f>
        <v>474758.7</v>
      </c>
      <c r="L4361" s="690"/>
      <c r="M4361" s="690"/>
      <c r="N4361" s="690"/>
      <c r="O4361" s="690"/>
      <c r="P4361" s="645" t="str">
        <f t="shared" si="1377"/>
        <v>Sai</v>
      </c>
      <c r="Q4361" s="691">
        <v>10.050000000000001</v>
      </c>
      <c r="S4361" s="689"/>
      <c r="T4361" s="687"/>
      <c r="U4361" s="687"/>
      <c r="V4361" s="687"/>
      <c r="W4361" s="687"/>
    </row>
    <row r="4362" spans="1:23">
      <c r="A4362" s="1058"/>
      <c r="B4362" s="1066" t="s">
        <v>828</v>
      </c>
      <c r="C4362" s="682">
        <v>43229</v>
      </c>
      <c r="D4362" s="1070" t="s">
        <v>736</v>
      </c>
      <c r="E4362" s="855">
        <v>0.21</v>
      </c>
      <c r="F4362" s="1070"/>
      <c r="G4362" s="1070"/>
      <c r="H4362" s="1070"/>
      <c r="I4362" s="1070"/>
      <c r="J4362" s="871">
        <f>VLOOKUP(C4362,'Bieu5 TH chi phi'!$B$7:$C$109,2,0)</f>
        <v>306134.04545454547</v>
      </c>
      <c r="K4362" s="690">
        <f t="shared" si="1384"/>
        <v>64288.149545454544</v>
      </c>
      <c r="L4362" s="690"/>
      <c r="M4362" s="690"/>
      <c r="N4362" s="690"/>
      <c r="O4362" s="690"/>
      <c r="P4362" s="645" t="str">
        <f t="shared" si="1377"/>
        <v>Sai</v>
      </c>
      <c r="Q4362" s="691"/>
    </row>
    <row r="4363" spans="1:23">
      <c r="A4363" s="1058"/>
      <c r="B4363" s="1066" t="s">
        <v>828</v>
      </c>
      <c r="C4363" s="682">
        <v>43260</v>
      </c>
      <c r="D4363" s="1070" t="s">
        <v>736</v>
      </c>
      <c r="E4363" s="855">
        <v>0.14000000000000001</v>
      </c>
      <c r="F4363" s="1070"/>
      <c r="G4363" s="1070"/>
      <c r="H4363" s="1070"/>
      <c r="I4363" s="1070"/>
      <c r="J4363" s="871">
        <f>VLOOKUP(C4363,'Bieu5 TH chi phi'!$B$7:$C$109,2,0)</f>
        <v>333736.29545454547</v>
      </c>
      <c r="K4363" s="690">
        <f t="shared" si="1384"/>
        <v>46723.081363636367</v>
      </c>
      <c r="L4363" s="690"/>
      <c r="M4363" s="690"/>
      <c r="N4363" s="690"/>
      <c r="O4363" s="690"/>
      <c r="P4363" s="645" t="str">
        <f t="shared" si="1377"/>
        <v>Sai</v>
      </c>
      <c r="Q4363" s="691">
        <v>0.01</v>
      </c>
      <c r="S4363" s="689"/>
      <c r="T4363" s="687"/>
      <c r="U4363" s="687"/>
      <c r="V4363" s="687"/>
      <c r="W4363" s="687"/>
    </row>
    <row r="4364" spans="1:23">
      <c r="A4364" s="1058"/>
      <c r="B4364" s="1066" t="s">
        <v>786</v>
      </c>
      <c r="C4364" s="682">
        <v>43321</v>
      </c>
      <c r="D4364" s="1070" t="s">
        <v>736</v>
      </c>
      <c r="E4364" s="855">
        <v>0.03</v>
      </c>
      <c r="F4364" s="1070"/>
      <c r="G4364" s="1070"/>
      <c r="H4364" s="1070"/>
      <c r="I4364" s="1070"/>
      <c r="J4364" s="871">
        <f>VLOOKUP(C4364,'Bieu5 TH chi phi'!$B$7:$C$109,2,0)</f>
        <v>388940.79545454553</v>
      </c>
      <c r="K4364" s="690">
        <f t="shared" si="1384"/>
        <v>11668.223863636365</v>
      </c>
      <c r="L4364" s="690"/>
      <c r="M4364" s="690"/>
      <c r="N4364" s="690"/>
      <c r="O4364" s="690"/>
      <c r="P4364" s="645" t="str">
        <f t="shared" si="1377"/>
        <v>Sai</v>
      </c>
      <c r="Q4364" s="691">
        <v>0.01</v>
      </c>
      <c r="S4364" s="689"/>
      <c r="T4364" s="687"/>
      <c r="U4364" s="687"/>
      <c r="V4364" s="687"/>
      <c r="W4364" s="687"/>
    </row>
    <row r="4365" spans="1:23">
      <c r="A4365" s="1058"/>
      <c r="B4365" s="1066" t="s">
        <v>788</v>
      </c>
      <c r="C4365" s="682">
        <v>43168</v>
      </c>
      <c r="D4365" s="1070" t="s">
        <v>736</v>
      </c>
      <c r="E4365" s="855">
        <v>0.05</v>
      </c>
      <c r="F4365" s="1070"/>
      <c r="G4365" s="1070"/>
      <c r="H4365" s="1070"/>
      <c r="I4365" s="1070"/>
      <c r="J4365" s="871">
        <f>VLOOKUP(C4365,'Bieu5 TH chi phi'!$B$7:$C$109,2,0)</f>
        <v>250929.54545454544</v>
      </c>
      <c r="K4365" s="690">
        <f t="shared" si="1384"/>
        <v>12546.477272727272</v>
      </c>
      <c r="L4365" s="690"/>
      <c r="M4365" s="690"/>
      <c r="N4365" s="690"/>
      <c r="O4365" s="690"/>
      <c r="P4365" s="645" t="str">
        <f t="shared" si="1377"/>
        <v>Sai</v>
      </c>
      <c r="Q4365" s="691">
        <v>15</v>
      </c>
    </row>
    <row r="4366" spans="1:23" s="706" customFormat="1">
      <c r="A4366" s="1058"/>
      <c r="B4366" s="1063" t="s">
        <v>794</v>
      </c>
      <c r="C4366" s="753"/>
      <c r="D4366" s="1070"/>
      <c r="E4366" s="855"/>
      <c r="F4366" s="1070"/>
      <c r="G4366" s="1070"/>
      <c r="H4366" s="1070"/>
      <c r="I4366" s="1070"/>
      <c r="J4366" s="871"/>
      <c r="K4366" s="695">
        <f>SUM(K4367:K4369)</f>
        <v>146393.3434178287</v>
      </c>
      <c r="L4366" s="695"/>
      <c r="M4366" s="695"/>
      <c r="N4366" s="695"/>
      <c r="O4366" s="695"/>
      <c r="P4366" s="645"/>
      <c r="Q4366" s="705"/>
      <c r="S4366" s="648"/>
      <c r="T4366" s="649"/>
      <c r="U4366" s="649"/>
      <c r="V4366" s="649"/>
      <c r="W4366" s="649"/>
    </row>
    <row r="4367" spans="1:23" s="706" customFormat="1">
      <c r="A4367" s="1058"/>
      <c r="B4367" s="1066" t="s">
        <v>678</v>
      </c>
      <c r="C4367" s="682"/>
      <c r="D4367" s="1070" t="s">
        <v>795</v>
      </c>
      <c r="E4367" s="855">
        <v>0.92</v>
      </c>
      <c r="F4367" s="1070"/>
      <c r="G4367" s="1070"/>
      <c r="H4367" s="1070"/>
      <c r="I4367" s="1070"/>
      <c r="J4367" s="871">
        <f>VLOOKUP(B4367,'Bieu5 TH chi phi'!$B$7:$C$109,2,0)</f>
        <v>119536.55378486056</v>
      </c>
      <c r="K4367" s="690">
        <f t="shared" ref="K4367:K4369" si="1385">J4367*E4367</f>
        <v>109973.62948207172</v>
      </c>
      <c r="L4367" s="690"/>
      <c r="M4367" s="690"/>
      <c r="N4367" s="690"/>
      <c r="O4367" s="690"/>
      <c r="P4367" s="645"/>
      <c r="Q4367" s="705"/>
      <c r="S4367" s="689"/>
      <c r="T4367" s="687"/>
      <c r="U4367" s="687"/>
      <c r="V4367" s="687"/>
      <c r="W4367" s="687"/>
    </row>
    <row r="4368" spans="1:23" s="706" customFormat="1">
      <c r="A4368" s="1058"/>
      <c r="B4368" s="1066" t="s">
        <v>684</v>
      </c>
      <c r="C4368" s="682"/>
      <c r="D4368" s="1070" t="s">
        <v>795</v>
      </c>
      <c r="E4368" s="855">
        <v>0.01</v>
      </c>
      <c r="F4368" s="1070"/>
      <c r="G4368" s="1070"/>
      <c r="H4368" s="1070"/>
      <c r="I4368" s="1070"/>
      <c r="J4368" s="871">
        <f>VLOOKUP(B4368,'Bieu5 TH chi phi'!$B$7:$C$109,2,0)</f>
        <v>498.00796812749002</v>
      </c>
      <c r="K4368" s="690">
        <f t="shared" si="1385"/>
        <v>4.9800796812749004</v>
      </c>
      <c r="L4368" s="690"/>
      <c r="M4368" s="690"/>
      <c r="N4368" s="690"/>
      <c r="O4368" s="690"/>
      <c r="P4368" s="645"/>
      <c r="Q4368" s="705"/>
      <c r="S4368" s="648"/>
      <c r="T4368" s="649"/>
      <c r="U4368" s="649"/>
      <c r="V4368" s="649"/>
      <c r="W4368" s="649"/>
    </row>
    <row r="4369" spans="1:23" s="706" customFormat="1">
      <c r="A4369" s="1058"/>
      <c r="B4369" s="1407" t="s">
        <v>683</v>
      </c>
      <c r="C4369" s="1407"/>
      <c r="D4369" s="1070" t="s">
        <v>795</v>
      </c>
      <c r="E4369" s="855">
        <v>15.88</v>
      </c>
      <c r="F4369" s="1070"/>
      <c r="G4369" s="1070"/>
      <c r="H4369" s="1070"/>
      <c r="I4369" s="1070"/>
      <c r="J4369" s="871">
        <f>VLOOKUP(B4369,'Bieu5 TH chi phi'!$B$7:$C$109,2,0)</f>
        <v>2293.1192604581674</v>
      </c>
      <c r="K4369" s="690">
        <f t="shared" si="1385"/>
        <v>36414.733856075698</v>
      </c>
      <c r="L4369" s="690"/>
      <c r="M4369" s="690"/>
      <c r="N4369" s="690"/>
      <c r="O4369" s="690"/>
      <c r="P4369" s="645"/>
      <c r="Q4369" s="705"/>
      <c r="S4369" s="648"/>
      <c r="T4369" s="649"/>
      <c r="U4369" s="649"/>
      <c r="V4369" s="649"/>
      <c r="W4369" s="649"/>
    </row>
    <row r="4370" spans="1:23" s="706" customFormat="1">
      <c r="A4370" s="1058"/>
      <c r="B4370" s="1063" t="s">
        <v>796</v>
      </c>
      <c r="C4370" s="753"/>
      <c r="D4370" s="1070"/>
      <c r="E4370" s="855"/>
      <c r="F4370" s="1070"/>
      <c r="G4370" s="1070"/>
      <c r="H4370" s="1070"/>
      <c r="I4370" s="1070"/>
      <c r="J4370" s="871"/>
      <c r="K4370" s="695">
        <f>SUM(K4371:K4372)</f>
        <v>5300</v>
      </c>
      <c r="L4370" s="695"/>
      <c r="M4370" s="695"/>
      <c r="N4370" s="695"/>
      <c r="O4370" s="695"/>
      <c r="P4370" s="645"/>
      <c r="Q4370" s="705"/>
      <c r="S4370" s="689"/>
      <c r="T4370" s="687"/>
      <c r="U4370" s="687"/>
      <c r="V4370" s="687"/>
      <c r="W4370" s="687"/>
    </row>
    <row r="4371" spans="1:23" s="706" customFormat="1">
      <c r="A4371" s="1058"/>
      <c r="B4371" s="1066" t="s">
        <v>722</v>
      </c>
      <c r="C4371" s="682"/>
      <c r="D4371" s="1070" t="s">
        <v>797</v>
      </c>
      <c r="E4371" s="855">
        <v>0.01</v>
      </c>
      <c r="F4371" s="1070"/>
      <c r="G4371" s="1070"/>
      <c r="H4371" s="1070"/>
      <c r="I4371" s="1070"/>
      <c r="J4371" s="871">
        <f>VLOOKUP(B4371,'Bieu5 TH chi phi'!$B$7:$C$109,2,0)</f>
        <v>80000</v>
      </c>
      <c r="K4371" s="690">
        <f t="shared" ref="K4371:K4372" si="1386">J4371*E4371</f>
        <v>800</v>
      </c>
      <c r="L4371" s="690"/>
      <c r="M4371" s="690"/>
      <c r="N4371" s="690"/>
      <c r="O4371" s="690"/>
      <c r="P4371" s="645"/>
      <c r="Q4371" s="705"/>
      <c r="S4371" s="648"/>
      <c r="T4371" s="649"/>
      <c r="U4371" s="649"/>
      <c r="V4371" s="649"/>
      <c r="W4371" s="649"/>
    </row>
    <row r="4372" spans="1:23" s="706" customFormat="1">
      <c r="A4372" s="1058"/>
      <c r="B4372" s="1066" t="s">
        <v>724</v>
      </c>
      <c r="C4372" s="1070"/>
      <c r="D4372" s="1070" t="s">
        <v>798</v>
      </c>
      <c r="E4372" s="855">
        <v>0.01</v>
      </c>
      <c r="F4372" s="1070"/>
      <c r="G4372" s="1070"/>
      <c r="H4372" s="1070"/>
      <c r="I4372" s="1070"/>
      <c r="J4372" s="871">
        <f>VLOOKUP(B4372,'Bieu5 TH chi phi'!$B$7:$C$109,2,0)</f>
        <v>450000</v>
      </c>
      <c r="K4372" s="690">
        <f t="shared" si="1386"/>
        <v>4500</v>
      </c>
      <c r="L4372" s="690"/>
      <c r="M4372" s="690"/>
      <c r="N4372" s="690"/>
      <c r="O4372" s="690"/>
      <c r="P4372" s="645"/>
      <c r="Q4372" s="705"/>
      <c r="S4372" s="648"/>
      <c r="T4372" s="649"/>
      <c r="U4372" s="649"/>
      <c r="V4372" s="649"/>
      <c r="W4372" s="649"/>
    </row>
    <row r="4373" spans="1:23" s="706" customFormat="1">
      <c r="A4373" s="1058"/>
      <c r="B4373" s="1063" t="s">
        <v>799</v>
      </c>
      <c r="C4373" s="1070"/>
      <c r="D4373" s="1070" t="s">
        <v>800</v>
      </c>
      <c r="E4373" s="1070">
        <v>15</v>
      </c>
      <c r="F4373" s="1070"/>
      <c r="G4373" s="1070"/>
      <c r="H4373" s="1070"/>
      <c r="I4373" s="1070"/>
      <c r="J4373" s="871"/>
      <c r="K4373" s="701">
        <f>SUM(K4374:K4382)</f>
        <v>4998893.6781256273</v>
      </c>
      <c r="L4373" s="701"/>
      <c r="M4373" s="701"/>
      <c r="N4373" s="701"/>
      <c r="O4373" s="701"/>
      <c r="P4373" s="645"/>
      <c r="Q4373" s="705"/>
      <c r="S4373" s="648"/>
      <c r="T4373" s="649"/>
      <c r="U4373" s="649"/>
      <c r="V4373" s="649"/>
      <c r="W4373" s="649"/>
    </row>
    <row r="4374" spans="1:23" s="706" customFormat="1">
      <c r="A4374" s="707"/>
      <c r="B4374" s="1066" t="s">
        <v>801</v>
      </c>
      <c r="C4374" s="1070"/>
      <c r="D4374" s="1070" t="s">
        <v>800</v>
      </c>
      <c r="E4374" s="1070">
        <f>E4373</f>
        <v>15</v>
      </c>
      <c r="F4374" s="1070"/>
      <c r="G4374" s="1070"/>
      <c r="H4374" s="1070"/>
      <c r="I4374" s="1070"/>
      <c r="J4374" s="871">
        <f>VLOOKUP(B4374,'Bieu5 TH chi phi'!$B$7:$C$109,2,0)</f>
        <v>38838.710730170496</v>
      </c>
      <c r="K4374" s="704">
        <f>J4374*E4374</f>
        <v>582580.66095255746</v>
      </c>
      <c r="L4374" s="704"/>
      <c r="M4374" s="704"/>
      <c r="N4374" s="704"/>
      <c r="O4374" s="704"/>
      <c r="P4374" s="645"/>
      <c r="Q4374" s="705"/>
      <c r="S4374" s="648"/>
      <c r="T4374" s="649"/>
      <c r="U4374" s="649"/>
      <c r="V4374" s="649"/>
      <c r="W4374" s="649"/>
    </row>
    <row r="4375" spans="1:23" s="706" customFormat="1">
      <c r="A4375" s="708"/>
      <c r="B4375" s="1066" t="s">
        <v>802</v>
      </c>
      <c r="C4375" s="1070"/>
      <c r="D4375" s="1070" t="s">
        <v>800</v>
      </c>
      <c r="E4375" s="1070">
        <f t="shared" ref="E4375:E4382" si="1387">E4374</f>
        <v>15</v>
      </c>
      <c r="F4375" s="1070"/>
      <c r="G4375" s="1070"/>
      <c r="H4375" s="1070"/>
      <c r="I4375" s="1070"/>
      <c r="J4375" s="871">
        <f>VLOOKUP(B4375,'Bieu5 TH chi phi'!$B$7:$C$109,2,0)</f>
        <v>0</v>
      </c>
      <c r="K4375" s="704"/>
      <c r="L4375" s="704"/>
      <c r="M4375" s="704"/>
      <c r="N4375" s="704"/>
      <c r="O4375" s="704"/>
      <c r="P4375" s="645"/>
      <c r="Q4375" s="705"/>
      <c r="S4375" s="648"/>
      <c r="T4375" s="649"/>
      <c r="U4375" s="649"/>
      <c r="V4375" s="649"/>
      <c r="W4375" s="649"/>
    </row>
    <row r="4376" spans="1:23">
      <c r="A4376" s="707"/>
      <c r="B4376" s="709" t="s">
        <v>605</v>
      </c>
      <c r="C4376" s="1070"/>
      <c r="D4376" s="1070" t="s">
        <v>800</v>
      </c>
      <c r="E4376" s="1070">
        <f t="shared" si="1387"/>
        <v>15</v>
      </c>
      <c r="F4376" s="1070"/>
      <c r="G4376" s="1070"/>
      <c r="H4376" s="1070"/>
      <c r="I4376" s="1070"/>
      <c r="J4376" s="871">
        <f>VLOOKUP(B4376,'Bieu5 TH chi phi'!$B$7:$C$109,2,0)</f>
        <v>18765.274056338028</v>
      </c>
      <c r="K4376" s="704">
        <f>J4376*E4376</f>
        <v>281479.11084507045</v>
      </c>
      <c r="L4376" s="704"/>
      <c r="M4376" s="704"/>
      <c r="N4376" s="704"/>
      <c r="O4376" s="704"/>
      <c r="P4376" s="645" t="str">
        <f t="shared" si="1377"/>
        <v>Sai</v>
      </c>
      <c r="Q4376" s="691"/>
    </row>
    <row r="4377" spans="1:23">
      <c r="A4377" s="707"/>
      <c r="B4377" s="709" t="s">
        <v>646</v>
      </c>
      <c r="C4377" s="1070"/>
      <c r="D4377" s="1070" t="s">
        <v>800</v>
      </c>
      <c r="E4377" s="1070">
        <f t="shared" si="1387"/>
        <v>15</v>
      </c>
      <c r="F4377" s="1070"/>
      <c r="G4377" s="1070"/>
      <c r="H4377" s="1070"/>
      <c r="I4377" s="1070"/>
      <c r="J4377" s="871">
        <f>VLOOKUP(B4377,'Bieu5 TH chi phi'!$B$7:$C$109,2,0)</f>
        <v>173801.87938349394</v>
      </c>
      <c r="K4377" s="704">
        <f>J4377*E4377</f>
        <v>2607028.1907524089</v>
      </c>
      <c r="L4377" s="704"/>
      <c r="M4377" s="704"/>
      <c r="N4377" s="704"/>
      <c r="O4377" s="704"/>
      <c r="P4377" s="645" t="str">
        <f t="shared" si="1377"/>
        <v>Sai</v>
      </c>
    </row>
    <row r="4378" spans="1:23">
      <c r="A4378" s="707"/>
      <c r="B4378" s="1066" t="s">
        <v>803</v>
      </c>
      <c r="C4378" s="1070"/>
      <c r="D4378" s="1070" t="s">
        <v>800</v>
      </c>
      <c r="E4378" s="1070">
        <f t="shared" si="1387"/>
        <v>15</v>
      </c>
      <c r="F4378" s="1070"/>
      <c r="G4378" s="1070"/>
      <c r="H4378" s="1070"/>
      <c r="I4378" s="1070"/>
      <c r="J4378" s="871"/>
      <c r="K4378" s="704"/>
      <c r="L4378" s="704"/>
      <c r="M4378" s="704"/>
      <c r="N4378" s="704"/>
      <c r="O4378" s="704"/>
      <c r="P4378" s="645" t="str">
        <f t="shared" si="1377"/>
        <v>Sai</v>
      </c>
      <c r="Q4378" s="808"/>
    </row>
    <row r="4379" spans="1:23">
      <c r="A4379" s="707"/>
      <c r="B4379" s="709" t="s">
        <v>19</v>
      </c>
      <c r="C4379" s="1070"/>
      <c r="D4379" s="1070" t="s">
        <v>800</v>
      </c>
      <c r="E4379" s="1070">
        <f t="shared" si="1387"/>
        <v>15</v>
      </c>
      <c r="F4379" s="1070"/>
      <c r="G4379" s="1070"/>
      <c r="H4379" s="1070"/>
      <c r="I4379" s="1070"/>
      <c r="J4379" s="871">
        <f>VLOOKUP(B4379,'Bieu5 TH chi phi'!$B$7:$C$109,2,0)</f>
        <v>10491.54463647199</v>
      </c>
      <c r="K4379" s="704">
        <f>J4379*E4379</f>
        <v>157373.16954707986</v>
      </c>
      <c r="L4379" s="704"/>
      <c r="M4379" s="704"/>
      <c r="N4379" s="704"/>
      <c r="O4379" s="704"/>
      <c r="P4379" s="645" t="str">
        <f t="shared" si="1377"/>
        <v>Sai</v>
      </c>
      <c r="Q4379" s="691">
        <v>1.56</v>
      </c>
      <c r="S4379" s="689"/>
      <c r="T4379" s="687"/>
      <c r="U4379" s="687"/>
      <c r="V4379" s="687"/>
      <c r="W4379" s="687"/>
    </row>
    <row r="4380" spans="1:23">
      <c r="A4380" s="707"/>
      <c r="B4380" s="710" t="s">
        <v>21</v>
      </c>
      <c r="C4380" s="1070"/>
      <c r="D4380" s="1070" t="s">
        <v>800</v>
      </c>
      <c r="E4380" s="842">
        <f t="shared" si="1387"/>
        <v>15</v>
      </c>
      <c r="F4380" s="1070"/>
      <c r="G4380" s="1070"/>
      <c r="H4380" s="1070"/>
      <c r="I4380" s="1070"/>
      <c r="J4380" s="871">
        <f>VLOOKUP(B4380,'Bieu5 TH chi phi'!$B$7:$C$109,2,0)</f>
        <v>17555.295987286452</v>
      </c>
      <c r="K4380" s="704">
        <f>J4380*E4380</f>
        <v>263329.4398092968</v>
      </c>
      <c r="L4380" s="704"/>
      <c r="M4380" s="704"/>
      <c r="N4380" s="704"/>
      <c r="O4380" s="704"/>
      <c r="P4380" s="645" t="str">
        <f t="shared" si="1377"/>
        <v>Sai</v>
      </c>
      <c r="Q4380" s="691">
        <v>0.16</v>
      </c>
      <c r="S4380" s="689"/>
      <c r="T4380" s="687"/>
      <c r="U4380" s="687"/>
      <c r="V4380" s="687"/>
      <c r="W4380" s="687"/>
    </row>
    <row r="4381" spans="1:23">
      <c r="A4381" s="711"/>
      <c r="B4381" s="710" t="s">
        <v>804</v>
      </c>
      <c r="C4381" s="712"/>
      <c r="D4381" s="1199" t="s">
        <v>800</v>
      </c>
      <c r="E4381" s="842">
        <f t="shared" si="1387"/>
        <v>15</v>
      </c>
      <c r="F4381" s="712"/>
      <c r="G4381" s="712"/>
      <c r="H4381" s="712"/>
      <c r="I4381" s="712"/>
      <c r="J4381" s="871">
        <f>VLOOKUP(B4381,'Bieu5 TH chi phi'!$B$7:$C$109,2,0)</f>
        <v>46989.233700271805</v>
      </c>
      <c r="K4381" s="704">
        <f t="shared" ref="K4381:K4382" si="1388">J4381*E4381</f>
        <v>704838.50550407707</v>
      </c>
      <c r="L4381" s="713"/>
      <c r="M4381" s="713"/>
      <c r="N4381" s="713"/>
      <c r="O4381" s="713"/>
      <c r="P4381" s="645" t="str">
        <f t="shared" si="1377"/>
        <v>Sai</v>
      </c>
      <c r="Q4381" s="691">
        <v>0.04</v>
      </c>
      <c r="S4381" s="689"/>
      <c r="T4381" s="687"/>
      <c r="U4381" s="687"/>
      <c r="V4381" s="687"/>
      <c r="W4381" s="687"/>
    </row>
    <row r="4382" spans="1:23">
      <c r="A4382" s="715"/>
      <c r="B4382" s="1159" t="s">
        <v>22</v>
      </c>
      <c r="C4382" s="716"/>
      <c r="D4382" s="716" t="s">
        <v>800</v>
      </c>
      <c r="E4382" s="716">
        <f t="shared" si="1387"/>
        <v>15</v>
      </c>
      <c r="F4382" s="716"/>
      <c r="G4382" s="716"/>
      <c r="H4382" s="716"/>
      <c r="I4382" s="716"/>
      <c r="J4382" s="1160">
        <f>VLOOKUP(B4382,'Bieu5 TH chi phi'!$B$7:$C$109,2,0)</f>
        <v>26817.640047675806</v>
      </c>
      <c r="K4382" s="717">
        <f t="shared" si="1388"/>
        <v>402264.60071513709</v>
      </c>
      <c r="L4382" s="717"/>
      <c r="M4382" s="717"/>
      <c r="N4382" s="717"/>
      <c r="O4382" s="717"/>
      <c r="P4382" s="645" t="str">
        <f t="shared" si="1377"/>
        <v>Sai</v>
      </c>
      <c r="Q4382" s="691">
        <v>0.04</v>
      </c>
      <c r="S4382" s="689"/>
      <c r="T4382" s="687"/>
      <c r="U4382" s="687"/>
      <c r="V4382" s="687"/>
      <c r="W4382" s="687"/>
    </row>
    <row r="4383" spans="1:23">
      <c r="A4383" s="748"/>
      <c r="B4383" s="749"/>
      <c r="C4383" s="691"/>
      <c r="D4383" s="691"/>
      <c r="E4383" s="691"/>
      <c r="F4383" s="691"/>
      <c r="G4383" s="691"/>
      <c r="H4383" s="691"/>
      <c r="I4383" s="691"/>
      <c r="J4383" s="1095"/>
      <c r="K4383" s="814"/>
      <c r="L4383" s="814"/>
      <c r="M4383" s="814"/>
      <c r="N4383" s="814"/>
      <c r="O4383" s="814"/>
      <c r="P4383" s="645" t="str">
        <f t="shared" si="1377"/>
        <v>Đúng</v>
      </c>
      <c r="Q4383" s="691"/>
    </row>
    <row r="4384" spans="1:23">
      <c r="A4384" s="1076" t="s">
        <v>1060</v>
      </c>
      <c r="B4384" s="1082"/>
      <c r="C4384" s="809"/>
      <c r="D4384" s="801"/>
      <c r="E4384" s="801"/>
      <c r="F4384" s="801"/>
      <c r="G4384" s="801"/>
      <c r="H4384" s="801"/>
      <c r="I4384" s="801"/>
      <c r="J4384" s="1088"/>
      <c r="K4384" s="725">
        <f>K4385+K4391+K4395+K4398</f>
        <v>7676685.7522640526</v>
      </c>
      <c r="L4384" s="725"/>
      <c r="M4384" s="725"/>
      <c r="N4384" s="725"/>
      <c r="O4384" s="725"/>
      <c r="P4384" s="645" t="str">
        <f t="shared" si="1377"/>
        <v>Sai</v>
      </c>
      <c r="Q4384" s="691">
        <v>1.22</v>
      </c>
      <c r="S4384" s="689"/>
      <c r="T4384" s="687"/>
      <c r="U4384" s="687"/>
      <c r="V4384" s="687"/>
      <c r="W4384" s="687"/>
    </row>
    <row r="4385" spans="1:23">
      <c r="A4385" s="1058"/>
      <c r="B4385" s="1063" t="s">
        <v>784</v>
      </c>
      <c r="C4385" s="753"/>
      <c r="D4385" s="672"/>
      <c r="E4385" s="857"/>
      <c r="F4385" s="857"/>
      <c r="G4385" s="857"/>
      <c r="H4385" s="857"/>
      <c r="I4385" s="857"/>
      <c r="J4385" s="871"/>
      <c r="K4385" s="695">
        <f>SUM(K4386:K4390)</f>
        <v>811004.29090909101</v>
      </c>
      <c r="L4385" s="695"/>
      <c r="M4385" s="695"/>
      <c r="N4385" s="695"/>
      <c r="O4385" s="695"/>
      <c r="P4385" s="645" t="str">
        <f t="shared" si="1377"/>
        <v>Sai</v>
      </c>
      <c r="Q4385" s="691">
        <v>0.02</v>
      </c>
      <c r="S4385" s="689"/>
      <c r="T4385" s="687"/>
      <c r="U4385" s="687"/>
      <c r="V4385" s="687"/>
      <c r="W4385" s="687"/>
    </row>
    <row r="4386" spans="1:23">
      <c r="A4386" s="1058"/>
      <c r="B4386" s="1066" t="s">
        <v>828</v>
      </c>
      <c r="C4386" s="682">
        <v>43199</v>
      </c>
      <c r="D4386" s="1070" t="s">
        <v>736</v>
      </c>
      <c r="E4386" s="855">
        <v>2.29</v>
      </c>
      <c r="F4386" s="1070"/>
      <c r="G4386" s="1070"/>
      <c r="H4386" s="1070"/>
      <c r="I4386" s="1070"/>
      <c r="J4386" s="871">
        <f>VLOOKUP(C4386,'Bieu5 TH chi phi'!$B$7:$C$109,2,0)</f>
        <v>276022.5</v>
      </c>
      <c r="K4386" s="690">
        <f>J4386*E4386</f>
        <v>632091.52500000002</v>
      </c>
      <c r="L4386" s="690"/>
      <c r="M4386" s="690"/>
      <c r="N4386" s="690"/>
      <c r="O4386" s="690"/>
      <c r="P4386" s="645" t="str">
        <f t="shared" si="1377"/>
        <v>Sai</v>
      </c>
      <c r="Q4386" s="691">
        <v>13.36</v>
      </c>
      <c r="S4386" s="689"/>
      <c r="T4386" s="687"/>
      <c r="U4386" s="687"/>
      <c r="V4386" s="687"/>
      <c r="W4386" s="687"/>
    </row>
    <row r="4387" spans="1:23">
      <c r="A4387" s="1058"/>
      <c r="B4387" s="1066" t="s">
        <v>828</v>
      </c>
      <c r="C4387" s="682">
        <v>43229</v>
      </c>
      <c r="D4387" s="1070" t="s">
        <v>736</v>
      </c>
      <c r="E4387" s="855">
        <v>0.28000000000000003</v>
      </c>
      <c r="F4387" s="1070"/>
      <c r="G4387" s="1070"/>
      <c r="H4387" s="1070"/>
      <c r="I4387" s="1070"/>
      <c r="J4387" s="871">
        <f>VLOOKUP(C4387,'Bieu5 TH chi phi'!$B$7:$C$109,2,0)</f>
        <v>306134.04545454547</v>
      </c>
      <c r="K4387" s="690">
        <f t="shared" ref="K4387:K4390" si="1389">J4387*E4387</f>
        <v>85717.532727272745</v>
      </c>
      <c r="L4387" s="690"/>
      <c r="M4387" s="690"/>
      <c r="N4387" s="690"/>
      <c r="O4387" s="690"/>
      <c r="P4387" s="645" t="str">
        <f t="shared" ref="P4387:P4440" si="1390">IF(E4387=Q4387,"Đúng","Sai")</f>
        <v>Sai</v>
      </c>
      <c r="Q4387" s="691"/>
    </row>
    <row r="4388" spans="1:23">
      <c r="A4388" s="1058"/>
      <c r="B4388" s="1066" t="s">
        <v>828</v>
      </c>
      <c r="C4388" s="682">
        <v>43260</v>
      </c>
      <c r="D4388" s="1070" t="s">
        <v>736</v>
      </c>
      <c r="E4388" s="855">
        <v>0.18</v>
      </c>
      <c r="F4388" s="1070"/>
      <c r="G4388" s="1070"/>
      <c r="H4388" s="1070"/>
      <c r="I4388" s="1070"/>
      <c r="J4388" s="871">
        <f>VLOOKUP(C4388,'Bieu5 TH chi phi'!$B$7:$C$109,2,0)</f>
        <v>333736.29545454547</v>
      </c>
      <c r="K4388" s="690">
        <f t="shared" si="1389"/>
        <v>60072.53318181818</v>
      </c>
      <c r="L4388" s="690"/>
      <c r="M4388" s="690"/>
      <c r="N4388" s="690"/>
      <c r="O4388" s="690"/>
      <c r="P4388" s="645" t="str">
        <f t="shared" si="1390"/>
        <v>Sai</v>
      </c>
      <c r="Q4388" s="691">
        <v>0.02</v>
      </c>
      <c r="S4388" s="689"/>
      <c r="T4388" s="687"/>
      <c r="U4388" s="687"/>
      <c r="V4388" s="687"/>
      <c r="W4388" s="687"/>
    </row>
    <row r="4389" spans="1:23">
      <c r="A4389" s="1058"/>
      <c r="B4389" s="1066" t="s">
        <v>786</v>
      </c>
      <c r="C4389" s="682">
        <v>43321</v>
      </c>
      <c r="D4389" s="1070" t="s">
        <v>736</v>
      </c>
      <c r="E4389" s="855">
        <v>0.04</v>
      </c>
      <c r="F4389" s="1070"/>
      <c r="G4389" s="1070"/>
      <c r="H4389" s="1070"/>
      <c r="I4389" s="1070"/>
      <c r="J4389" s="871">
        <f>VLOOKUP(C4389,'Bieu5 TH chi phi'!$B$7:$C$109,2,0)</f>
        <v>388940.79545454553</v>
      </c>
      <c r="K4389" s="690">
        <f t="shared" si="1389"/>
        <v>15557.631818181821</v>
      </c>
      <c r="L4389" s="690"/>
      <c r="M4389" s="690"/>
      <c r="N4389" s="690"/>
      <c r="O4389" s="690"/>
      <c r="P4389" s="645" t="str">
        <f t="shared" si="1390"/>
        <v>Sai</v>
      </c>
      <c r="Q4389" s="691">
        <v>0.01</v>
      </c>
      <c r="S4389" s="689"/>
      <c r="T4389" s="687"/>
      <c r="U4389" s="687"/>
      <c r="V4389" s="687"/>
      <c r="W4389" s="687"/>
    </row>
    <row r="4390" spans="1:23">
      <c r="A4390" s="1058"/>
      <c r="B4390" s="1066" t="s">
        <v>788</v>
      </c>
      <c r="C4390" s="682">
        <v>43168</v>
      </c>
      <c r="D4390" s="1070" t="s">
        <v>736</v>
      </c>
      <c r="E4390" s="855">
        <v>7.0000000000000007E-2</v>
      </c>
      <c r="F4390" s="1070"/>
      <c r="G4390" s="1070"/>
      <c r="H4390" s="1070"/>
      <c r="I4390" s="1070"/>
      <c r="J4390" s="871">
        <f>VLOOKUP(C4390,'Bieu5 TH chi phi'!$B$7:$C$109,2,0)</f>
        <v>250929.54545454544</v>
      </c>
      <c r="K4390" s="690">
        <f t="shared" si="1389"/>
        <v>17565.068181818184</v>
      </c>
      <c r="L4390" s="690"/>
      <c r="M4390" s="690"/>
      <c r="N4390" s="690"/>
      <c r="O4390" s="690"/>
      <c r="P4390" s="645" t="str">
        <f t="shared" si="1390"/>
        <v>Sai</v>
      </c>
      <c r="Q4390" s="691">
        <v>20</v>
      </c>
    </row>
    <row r="4391" spans="1:23" s="706" customFormat="1">
      <c r="A4391" s="1058"/>
      <c r="B4391" s="1063" t="s">
        <v>794</v>
      </c>
      <c r="C4391" s="753"/>
      <c r="D4391" s="1070"/>
      <c r="E4391" s="855"/>
      <c r="F4391" s="1070"/>
      <c r="G4391" s="1070"/>
      <c r="H4391" s="1070"/>
      <c r="I4391" s="1070"/>
      <c r="J4391" s="871"/>
      <c r="K4391" s="695">
        <f>SUM(K4392:K4394)</f>
        <v>194389.89052079184</v>
      </c>
      <c r="L4391" s="695"/>
      <c r="M4391" s="695"/>
      <c r="N4391" s="695"/>
      <c r="O4391" s="695"/>
      <c r="P4391" s="645"/>
      <c r="Q4391" s="705"/>
      <c r="S4391" s="648"/>
      <c r="T4391" s="649"/>
      <c r="U4391" s="649"/>
      <c r="V4391" s="649"/>
      <c r="W4391" s="649"/>
    </row>
    <row r="4392" spans="1:23" s="706" customFormat="1">
      <c r="A4392" s="1058"/>
      <c r="B4392" s="1066" t="s">
        <v>678</v>
      </c>
      <c r="C4392" s="682"/>
      <c r="D4392" s="1070" t="s">
        <v>795</v>
      </c>
      <c r="E4392" s="855">
        <v>1.22</v>
      </c>
      <c r="F4392" s="1070"/>
      <c r="G4392" s="1070"/>
      <c r="H4392" s="1070"/>
      <c r="I4392" s="1070"/>
      <c r="J4392" s="871">
        <f>VLOOKUP(B4392,'Bieu5 TH chi phi'!$B$7:$C$109,2,0)</f>
        <v>119536.55378486056</v>
      </c>
      <c r="K4392" s="690">
        <f t="shared" ref="K4392:K4394" si="1391">J4392*E4392</f>
        <v>145834.59561752988</v>
      </c>
      <c r="L4392" s="690"/>
      <c r="M4392" s="690"/>
      <c r="N4392" s="690"/>
      <c r="O4392" s="690"/>
      <c r="P4392" s="645"/>
      <c r="Q4392" s="705"/>
      <c r="S4392" s="689"/>
      <c r="T4392" s="687"/>
      <c r="U4392" s="687"/>
      <c r="V4392" s="687"/>
      <c r="W4392" s="687"/>
    </row>
    <row r="4393" spans="1:23" s="706" customFormat="1">
      <c r="A4393" s="1058"/>
      <c r="B4393" s="1066" t="s">
        <v>684</v>
      </c>
      <c r="C4393" s="682"/>
      <c r="D4393" s="1070" t="s">
        <v>795</v>
      </c>
      <c r="E4393" s="855">
        <v>0.02</v>
      </c>
      <c r="F4393" s="1070"/>
      <c r="G4393" s="1070"/>
      <c r="H4393" s="1070"/>
      <c r="I4393" s="1070"/>
      <c r="J4393" s="871">
        <f>VLOOKUP(B4393,'Bieu5 TH chi phi'!$B$7:$C$109,2,0)</f>
        <v>498.00796812749002</v>
      </c>
      <c r="K4393" s="690">
        <f t="shared" si="1391"/>
        <v>9.9601593625498008</v>
      </c>
      <c r="L4393" s="690"/>
      <c r="M4393" s="690"/>
      <c r="N4393" s="690"/>
      <c r="O4393" s="690"/>
      <c r="P4393" s="645"/>
      <c r="Q4393" s="705"/>
      <c r="S4393" s="648"/>
      <c r="T4393" s="649"/>
      <c r="U4393" s="649"/>
      <c r="V4393" s="649"/>
      <c r="W4393" s="649"/>
    </row>
    <row r="4394" spans="1:23" s="706" customFormat="1">
      <c r="A4394" s="1058"/>
      <c r="B4394" s="1407" t="s">
        <v>683</v>
      </c>
      <c r="C4394" s="1407"/>
      <c r="D4394" s="1070" t="s">
        <v>795</v>
      </c>
      <c r="E4394" s="855">
        <v>21.17</v>
      </c>
      <c r="F4394" s="1070"/>
      <c r="G4394" s="1070"/>
      <c r="H4394" s="1070"/>
      <c r="I4394" s="1070"/>
      <c r="J4394" s="871">
        <f>VLOOKUP(B4394,'Bieu5 TH chi phi'!$B$7:$C$109,2,0)</f>
        <v>2293.1192604581674</v>
      </c>
      <c r="K4394" s="690">
        <f t="shared" si="1391"/>
        <v>48545.33474389941</v>
      </c>
      <c r="L4394" s="690"/>
      <c r="M4394" s="690"/>
      <c r="N4394" s="690"/>
      <c r="O4394" s="690"/>
      <c r="P4394" s="645"/>
      <c r="Q4394" s="705"/>
      <c r="S4394" s="648"/>
      <c r="T4394" s="649"/>
      <c r="U4394" s="649"/>
      <c r="V4394" s="649"/>
      <c r="W4394" s="649"/>
    </row>
    <row r="4395" spans="1:23" s="706" customFormat="1">
      <c r="A4395" s="1058"/>
      <c r="B4395" s="1063" t="s">
        <v>796</v>
      </c>
      <c r="C4395" s="753"/>
      <c r="D4395" s="1070"/>
      <c r="E4395" s="855"/>
      <c r="F4395" s="1070"/>
      <c r="G4395" s="1070"/>
      <c r="H4395" s="1070"/>
      <c r="I4395" s="1070"/>
      <c r="J4395" s="871"/>
      <c r="K4395" s="695">
        <f>SUM(K4396:K4397)</f>
        <v>6100</v>
      </c>
      <c r="L4395" s="695"/>
      <c r="M4395" s="695"/>
      <c r="N4395" s="695"/>
      <c r="O4395" s="695"/>
      <c r="P4395" s="645"/>
      <c r="Q4395" s="705"/>
      <c r="S4395" s="689"/>
      <c r="T4395" s="687"/>
      <c r="U4395" s="687"/>
      <c r="V4395" s="687"/>
      <c r="W4395" s="687"/>
    </row>
    <row r="4396" spans="1:23" s="706" customFormat="1">
      <c r="A4396" s="1058"/>
      <c r="B4396" s="1066" t="s">
        <v>722</v>
      </c>
      <c r="C4396" s="682"/>
      <c r="D4396" s="1070" t="s">
        <v>797</v>
      </c>
      <c r="E4396" s="855">
        <v>0.02</v>
      </c>
      <c r="F4396" s="1070"/>
      <c r="G4396" s="1070"/>
      <c r="H4396" s="1070"/>
      <c r="I4396" s="1070"/>
      <c r="J4396" s="871">
        <f>VLOOKUP(B4396,'Bieu5 TH chi phi'!$B$7:$C$109,2,0)</f>
        <v>80000</v>
      </c>
      <c r="K4396" s="690">
        <f t="shared" ref="K4396:K4397" si="1392">J4396*E4396</f>
        <v>1600</v>
      </c>
      <c r="L4396" s="690"/>
      <c r="M4396" s="690"/>
      <c r="N4396" s="690"/>
      <c r="O4396" s="690"/>
      <c r="P4396" s="645"/>
      <c r="Q4396" s="705"/>
      <c r="S4396" s="648"/>
      <c r="T4396" s="649"/>
      <c r="U4396" s="649"/>
      <c r="V4396" s="649"/>
      <c r="W4396" s="649"/>
    </row>
    <row r="4397" spans="1:23" s="706" customFormat="1">
      <c r="A4397" s="1058"/>
      <c r="B4397" s="1066" t="s">
        <v>724</v>
      </c>
      <c r="C4397" s="1070"/>
      <c r="D4397" s="1070" t="s">
        <v>798</v>
      </c>
      <c r="E4397" s="855">
        <v>0.01</v>
      </c>
      <c r="F4397" s="1070"/>
      <c r="G4397" s="1070"/>
      <c r="H4397" s="1070"/>
      <c r="I4397" s="1070"/>
      <c r="J4397" s="871">
        <f>VLOOKUP(B4397,'Bieu5 TH chi phi'!$B$7:$C$109,2,0)</f>
        <v>450000</v>
      </c>
      <c r="K4397" s="690">
        <f t="shared" si="1392"/>
        <v>4500</v>
      </c>
      <c r="L4397" s="690"/>
      <c r="M4397" s="690"/>
      <c r="N4397" s="690"/>
      <c r="O4397" s="690"/>
      <c r="P4397" s="645"/>
      <c r="Q4397" s="705"/>
      <c r="S4397" s="648"/>
      <c r="T4397" s="649"/>
      <c r="U4397" s="649"/>
      <c r="V4397" s="649"/>
      <c r="W4397" s="649"/>
    </row>
    <row r="4398" spans="1:23" s="706" customFormat="1">
      <c r="A4398" s="1058"/>
      <c r="B4398" s="1063" t="s">
        <v>799</v>
      </c>
      <c r="C4398" s="1070"/>
      <c r="D4398" s="1070" t="s">
        <v>800</v>
      </c>
      <c r="E4398" s="1070">
        <v>20</v>
      </c>
      <c r="F4398" s="1070"/>
      <c r="G4398" s="1070"/>
      <c r="H4398" s="1070"/>
      <c r="I4398" s="1070"/>
      <c r="J4398" s="871"/>
      <c r="K4398" s="701">
        <f>SUM(K4399:K4407)</f>
        <v>6665191.5708341701</v>
      </c>
      <c r="L4398" s="701"/>
      <c r="M4398" s="701"/>
      <c r="N4398" s="701"/>
      <c r="O4398" s="701"/>
      <c r="P4398" s="645"/>
      <c r="Q4398" s="705"/>
      <c r="S4398" s="648"/>
      <c r="T4398" s="649"/>
      <c r="U4398" s="649"/>
      <c r="V4398" s="649"/>
      <c r="W4398" s="649"/>
    </row>
    <row r="4399" spans="1:23" s="706" customFormat="1">
      <c r="A4399" s="707"/>
      <c r="B4399" s="1066" t="s">
        <v>801</v>
      </c>
      <c r="C4399" s="1070"/>
      <c r="D4399" s="1070" t="s">
        <v>800</v>
      </c>
      <c r="E4399" s="1070">
        <f>E4398</f>
        <v>20</v>
      </c>
      <c r="F4399" s="1070"/>
      <c r="G4399" s="1070"/>
      <c r="H4399" s="1070"/>
      <c r="I4399" s="1070"/>
      <c r="J4399" s="871">
        <f>VLOOKUP(B4399,'Bieu5 TH chi phi'!$B$7:$C$109,2,0)</f>
        <v>38838.710730170496</v>
      </c>
      <c r="K4399" s="704">
        <f>J4399*E4399</f>
        <v>776774.21460340987</v>
      </c>
      <c r="L4399" s="704"/>
      <c r="M4399" s="704"/>
      <c r="N4399" s="704"/>
      <c r="O4399" s="704"/>
      <c r="P4399" s="645"/>
      <c r="Q4399" s="705"/>
      <c r="S4399" s="648"/>
      <c r="T4399" s="649"/>
      <c r="U4399" s="649"/>
      <c r="V4399" s="649"/>
      <c r="W4399" s="649"/>
    </row>
    <row r="4400" spans="1:23" s="706" customFormat="1">
      <c r="A4400" s="708"/>
      <c r="B4400" s="1066" t="s">
        <v>802</v>
      </c>
      <c r="C4400" s="1070"/>
      <c r="D4400" s="1070" t="s">
        <v>800</v>
      </c>
      <c r="E4400" s="1070">
        <f t="shared" ref="E4400:E4407" si="1393">E4399</f>
        <v>20</v>
      </c>
      <c r="F4400" s="1070"/>
      <c r="G4400" s="1070"/>
      <c r="H4400" s="1070"/>
      <c r="I4400" s="1070"/>
      <c r="J4400" s="871">
        <f>VLOOKUP(B4400,'Bieu5 TH chi phi'!$B$7:$C$109,2,0)</f>
        <v>0</v>
      </c>
      <c r="K4400" s="704"/>
      <c r="L4400" s="704"/>
      <c r="M4400" s="704"/>
      <c r="N4400" s="704"/>
      <c r="O4400" s="704"/>
      <c r="P4400" s="645"/>
      <c r="Q4400" s="705"/>
      <c r="S4400" s="648"/>
      <c r="T4400" s="649"/>
      <c r="U4400" s="649"/>
      <c r="V4400" s="649"/>
      <c r="W4400" s="649"/>
    </row>
    <row r="4401" spans="1:23">
      <c r="A4401" s="707"/>
      <c r="B4401" s="709" t="s">
        <v>605</v>
      </c>
      <c r="C4401" s="1070"/>
      <c r="D4401" s="1070" t="s">
        <v>800</v>
      </c>
      <c r="E4401" s="1070">
        <f t="shared" si="1393"/>
        <v>20</v>
      </c>
      <c r="F4401" s="1070"/>
      <c r="G4401" s="1070"/>
      <c r="H4401" s="1070"/>
      <c r="I4401" s="1070"/>
      <c r="J4401" s="871">
        <f>VLOOKUP(B4401,'Bieu5 TH chi phi'!$B$7:$C$109,2,0)</f>
        <v>18765.274056338028</v>
      </c>
      <c r="K4401" s="704">
        <f>J4401*E4401</f>
        <v>375305.4811267606</v>
      </c>
      <c r="L4401" s="704"/>
      <c r="M4401" s="704"/>
      <c r="N4401" s="704"/>
      <c r="O4401" s="704"/>
      <c r="P4401" s="645" t="str">
        <f t="shared" si="1390"/>
        <v>Sai</v>
      </c>
      <c r="Q4401" s="691"/>
    </row>
    <row r="4402" spans="1:23">
      <c r="A4402" s="707"/>
      <c r="B4402" s="709" t="s">
        <v>646</v>
      </c>
      <c r="C4402" s="1070"/>
      <c r="D4402" s="1070" t="s">
        <v>800</v>
      </c>
      <c r="E4402" s="1070">
        <f t="shared" si="1393"/>
        <v>20</v>
      </c>
      <c r="F4402" s="1070"/>
      <c r="G4402" s="1070"/>
      <c r="H4402" s="1070"/>
      <c r="I4402" s="1070"/>
      <c r="J4402" s="871">
        <f>VLOOKUP(B4402,'Bieu5 TH chi phi'!$B$7:$C$109,2,0)</f>
        <v>173801.87938349394</v>
      </c>
      <c r="K4402" s="704">
        <f>J4402*E4402</f>
        <v>3476037.5876698787</v>
      </c>
      <c r="L4402" s="704"/>
      <c r="M4402" s="704"/>
      <c r="N4402" s="704"/>
      <c r="O4402" s="704"/>
      <c r="P4402" s="645" t="str">
        <f t="shared" si="1390"/>
        <v>Sai</v>
      </c>
    </row>
    <row r="4403" spans="1:23">
      <c r="A4403" s="707"/>
      <c r="B4403" s="1066" t="s">
        <v>803</v>
      </c>
      <c r="C4403" s="1070"/>
      <c r="D4403" s="1070" t="s">
        <v>800</v>
      </c>
      <c r="E4403" s="1070">
        <f t="shared" si="1393"/>
        <v>20</v>
      </c>
      <c r="F4403" s="1070"/>
      <c r="G4403" s="1070"/>
      <c r="H4403" s="1070"/>
      <c r="I4403" s="1070"/>
      <c r="J4403" s="871"/>
      <c r="K4403" s="704"/>
      <c r="L4403" s="704"/>
      <c r="M4403" s="704"/>
      <c r="N4403" s="704"/>
      <c r="O4403" s="704"/>
      <c r="P4403" s="645" t="str">
        <f t="shared" si="1390"/>
        <v>Sai</v>
      </c>
      <c r="Q4403" s="808"/>
    </row>
    <row r="4404" spans="1:23">
      <c r="A4404" s="707"/>
      <c r="B4404" s="709" t="s">
        <v>19</v>
      </c>
      <c r="C4404" s="1070"/>
      <c r="D4404" s="1070" t="s">
        <v>800</v>
      </c>
      <c r="E4404" s="1070">
        <f t="shared" si="1393"/>
        <v>20</v>
      </c>
      <c r="F4404" s="1070"/>
      <c r="G4404" s="1070"/>
      <c r="H4404" s="1070"/>
      <c r="I4404" s="1070"/>
      <c r="J4404" s="871">
        <f>VLOOKUP(B4404,'Bieu5 TH chi phi'!$B$7:$C$109,2,0)</f>
        <v>10491.54463647199</v>
      </c>
      <c r="K4404" s="704">
        <f>J4404*E4404</f>
        <v>209830.8927294398</v>
      </c>
      <c r="L4404" s="704"/>
      <c r="M4404" s="704"/>
      <c r="N4404" s="704"/>
      <c r="O4404" s="704"/>
      <c r="P4404" s="645" t="str">
        <f t="shared" si="1390"/>
        <v>Sai</v>
      </c>
      <c r="Q4404" s="691">
        <v>1.95</v>
      </c>
      <c r="S4404" s="689"/>
      <c r="T4404" s="687"/>
      <c r="U4404" s="687"/>
      <c r="V4404" s="687"/>
      <c r="W4404" s="687"/>
    </row>
    <row r="4405" spans="1:23">
      <c r="A4405" s="707"/>
      <c r="B4405" s="710" t="s">
        <v>21</v>
      </c>
      <c r="C4405" s="1070"/>
      <c r="D4405" s="1070" t="s">
        <v>800</v>
      </c>
      <c r="E4405" s="842">
        <f t="shared" si="1393"/>
        <v>20</v>
      </c>
      <c r="F4405" s="1070"/>
      <c r="G4405" s="1070"/>
      <c r="H4405" s="1070"/>
      <c r="I4405" s="1070"/>
      <c r="J4405" s="871">
        <f>VLOOKUP(B4405,'Bieu5 TH chi phi'!$B$7:$C$109,2,0)</f>
        <v>17555.295987286452</v>
      </c>
      <c r="K4405" s="704">
        <f>J4405*E4405</f>
        <v>351105.91974572907</v>
      </c>
      <c r="L4405" s="704"/>
      <c r="M4405" s="704"/>
      <c r="N4405" s="704"/>
      <c r="O4405" s="704"/>
      <c r="P4405" s="645" t="str">
        <f t="shared" si="1390"/>
        <v>Sai</v>
      </c>
      <c r="Q4405" s="691">
        <v>0.19</v>
      </c>
      <c r="S4405" s="689"/>
      <c r="T4405" s="687"/>
      <c r="U4405" s="687"/>
      <c r="V4405" s="687"/>
      <c r="W4405" s="687"/>
    </row>
    <row r="4406" spans="1:23">
      <c r="A4406" s="711"/>
      <c r="B4406" s="710" t="s">
        <v>804</v>
      </c>
      <c r="C4406" s="712"/>
      <c r="D4406" s="1199" t="s">
        <v>800</v>
      </c>
      <c r="E4406" s="842">
        <f t="shared" si="1393"/>
        <v>20</v>
      </c>
      <c r="F4406" s="712"/>
      <c r="G4406" s="712"/>
      <c r="H4406" s="712"/>
      <c r="I4406" s="712"/>
      <c r="J4406" s="871">
        <f>VLOOKUP(B4406,'Bieu5 TH chi phi'!$B$7:$C$109,2,0)</f>
        <v>46989.233700271805</v>
      </c>
      <c r="K4406" s="704">
        <f t="shared" ref="K4406:K4407" si="1394">J4406*E4406</f>
        <v>939784.67400543613</v>
      </c>
      <c r="L4406" s="713"/>
      <c r="M4406" s="713"/>
      <c r="N4406" s="713"/>
      <c r="O4406" s="713"/>
      <c r="P4406" s="645" t="str">
        <f t="shared" si="1390"/>
        <v>Sai</v>
      </c>
      <c r="Q4406" s="691">
        <v>0.05</v>
      </c>
      <c r="S4406" s="689"/>
      <c r="T4406" s="687"/>
      <c r="U4406" s="687"/>
      <c r="V4406" s="687"/>
      <c r="W4406" s="687"/>
    </row>
    <row r="4407" spans="1:23">
      <c r="A4407" s="715"/>
      <c r="B4407" s="1159" t="s">
        <v>22</v>
      </c>
      <c r="C4407" s="716"/>
      <c r="D4407" s="716" t="s">
        <v>800</v>
      </c>
      <c r="E4407" s="716">
        <f t="shared" si="1393"/>
        <v>20</v>
      </c>
      <c r="F4407" s="716"/>
      <c r="G4407" s="716"/>
      <c r="H4407" s="716"/>
      <c r="I4407" s="716"/>
      <c r="J4407" s="1160">
        <f>VLOOKUP(B4407,'Bieu5 TH chi phi'!$B$7:$C$109,2,0)</f>
        <v>26817.640047675806</v>
      </c>
      <c r="K4407" s="717">
        <f t="shared" si="1394"/>
        <v>536352.80095351615</v>
      </c>
      <c r="L4407" s="717"/>
      <c r="M4407" s="717"/>
      <c r="N4407" s="717"/>
      <c r="O4407" s="717"/>
      <c r="P4407" s="645" t="str">
        <f t="shared" si="1390"/>
        <v>Sai</v>
      </c>
      <c r="Q4407" s="691">
        <v>0.05</v>
      </c>
      <c r="S4407" s="689"/>
      <c r="T4407" s="687"/>
      <c r="U4407" s="687"/>
      <c r="V4407" s="687"/>
      <c r="W4407" s="687"/>
    </row>
    <row r="4408" spans="1:23">
      <c r="A4408" s="748"/>
      <c r="B4408" s="749"/>
      <c r="C4408" s="691"/>
      <c r="D4408" s="691"/>
      <c r="E4408" s="691"/>
      <c r="F4408" s="691"/>
      <c r="G4408" s="691"/>
      <c r="H4408" s="691"/>
      <c r="I4408" s="691"/>
      <c r="J4408" s="1095"/>
      <c r="K4408" s="814"/>
      <c r="L4408" s="814"/>
      <c r="M4408" s="814"/>
      <c r="N4408" s="814"/>
      <c r="O4408" s="814"/>
      <c r="P4408" s="645" t="str">
        <f t="shared" si="1390"/>
        <v>Đúng</v>
      </c>
      <c r="Q4408" s="691"/>
    </row>
    <row r="4409" spans="1:23">
      <c r="A4409" s="1076" t="s">
        <v>1061</v>
      </c>
      <c r="B4409" s="1082"/>
      <c r="C4409" s="809"/>
      <c r="D4409" s="801"/>
      <c r="E4409" s="801"/>
      <c r="F4409" s="801"/>
      <c r="G4409" s="801"/>
      <c r="H4409" s="801"/>
      <c r="I4409" s="801"/>
      <c r="J4409" s="1088"/>
      <c r="K4409" s="725">
        <f>K4410+K4416+K4420+K4423</f>
        <v>9596550.5305445138</v>
      </c>
      <c r="L4409" s="725"/>
      <c r="M4409" s="725"/>
      <c r="N4409" s="725"/>
      <c r="O4409" s="725"/>
      <c r="P4409" s="645" t="str">
        <f t="shared" si="1390"/>
        <v>Sai</v>
      </c>
      <c r="Q4409" s="691">
        <v>1.53</v>
      </c>
      <c r="S4409" s="689"/>
      <c r="T4409" s="687"/>
      <c r="U4409" s="687"/>
      <c r="V4409" s="687"/>
      <c r="W4409" s="687"/>
    </row>
    <row r="4410" spans="1:23">
      <c r="A4410" s="1058"/>
      <c r="B4410" s="1063" t="s">
        <v>784</v>
      </c>
      <c r="C4410" s="753"/>
      <c r="D4410" s="672"/>
      <c r="E4410" s="857"/>
      <c r="F4410" s="857"/>
      <c r="G4410" s="857"/>
      <c r="H4410" s="857"/>
      <c r="I4410" s="857"/>
      <c r="J4410" s="871"/>
      <c r="K4410" s="695">
        <f>SUM(K4411:K4415)</f>
        <v>1015361.3127272726</v>
      </c>
      <c r="L4410" s="695"/>
      <c r="M4410" s="695"/>
      <c r="N4410" s="695"/>
      <c r="O4410" s="695"/>
      <c r="P4410" s="645" t="str">
        <f t="shared" si="1390"/>
        <v>Sai</v>
      </c>
      <c r="Q4410" s="691">
        <v>0.02</v>
      </c>
      <c r="S4410" s="689"/>
      <c r="T4410" s="687"/>
      <c r="U4410" s="687"/>
      <c r="V4410" s="687"/>
      <c r="W4410" s="687"/>
    </row>
    <row r="4411" spans="1:23">
      <c r="A4411" s="1058"/>
      <c r="B4411" s="1066" t="s">
        <v>828</v>
      </c>
      <c r="C4411" s="682">
        <v>43199</v>
      </c>
      <c r="D4411" s="1070" t="s">
        <v>736</v>
      </c>
      <c r="E4411" s="855">
        <v>2.86</v>
      </c>
      <c r="F4411" s="1070"/>
      <c r="G4411" s="1070"/>
      <c r="H4411" s="1070"/>
      <c r="I4411" s="1070"/>
      <c r="J4411" s="871">
        <f>VLOOKUP(C4411,'Bieu5 TH chi phi'!$B$7:$C$109,2,0)</f>
        <v>276022.5</v>
      </c>
      <c r="K4411" s="690">
        <f t="shared" ref="K4411:K4415" si="1395">J4411*E4411</f>
        <v>789424.35</v>
      </c>
      <c r="L4411" s="690"/>
      <c r="M4411" s="690"/>
      <c r="N4411" s="690"/>
      <c r="O4411" s="690"/>
      <c r="P4411" s="645" t="str">
        <f t="shared" si="1390"/>
        <v>Sai</v>
      </c>
      <c r="Q4411" s="691">
        <v>16.579999999999998</v>
      </c>
      <c r="S4411" s="689"/>
      <c r="T4411" s="687"/>
      <c r="U4411" s="687"/>
      <c r="V4411" s="687"/>
      <c r="W4411" s="687"/>
    </row>
    <row r="4412" spans="1:23">
      <c r="A4412" s="1058"/>
      <c r="B4412" s="1066" t="s">
        <v>828</v>
      </c>
      <c r="C4412" s="682">
        <v>43229</v>
      </c>
      <c r="D4412" s="1070" t="s">
        <v>736</v>
      </c>
      <c r="E4412" s="855">
        <v>0.35</v>
      </c>
      <c r="F4412" s="1070"/>
      <c r="G4412" s="1070"/>
      <c r="H4412" s="1070"/>
      <c r="I4412" s="1070"/>
      <c r="J4412" s="871">
        <f>VLOOKUP(C4412,'Bieu5 TH chi phi'!$B$7:$C$109,2,0)</f>
        <v>306134.04545454547</v>
      </c>
      <c r="K4412" s="690">
        <f t="shared" si="1395"/>
        <v>107146.91590909091</v>
      </c>
      <c r="L4412" s="690"/>
      <c r="M4412" s="690"/>
      <c r="N4412" s="690"/>
      <c r="O4412" s="690"/>
      <c r="P4412" s="645" t="str">
        <f t="shared" si="1390"/>
        <v>Sai</v>
      </c>
      <c r="Q4412" s="691"/>
    </row>
    <row r="4413" spans="1:23">
      <c r="A4413" s="1058"/>
      <c r="B4413" s="1066" t="s">
        <v>828</v>
      </c>
      <c r="C4413" s="682">
        <v>43260</v>
      </c>
      <c r="D4413" s="1070" t="s">
        <v>736</v>
      </c>
      <c r="E4413" s="855">
        <v>0.23</v>
      </c>
      <c r="F4413" s="1070"/>
      <c r="G4413" s="1070"/>
      <c r="H4413" s="1070"/>
      <c r="I4413" s="1070"/>
      <c r="J4413" s="871">
        <f>VLOOKUP(C4413,'Bieu5 TH chi phi'!$B$7:$C$109,2,0)</f>
        <v>333736.29545454547</v>
      </c>
      <c r="K4413" s="690">
        <f t="shared" si="1395"/>
        <v>76759.347954545461</v>
      </c>
      <c r="L4413" s="690"/>
      <c r="M4413" s="690"/>
      <c r="N4413" s="690"/>
      <c r="O4413" s="690"/>
      <c r="P4413" s="645" t="str">
        <f t="shared" si="1390"/>
        <v>Sai</v>
      </c>
      <c r="Q4413" s="691">
        <v>0.02</v>
      </c>
      <c r="S4413" s="689"/>
      <c r="T4413" s="687"/>
      <c r="U4413" s="687"/>
      <c r="V4413" s="687"/>
      <c r="W4413" s="687"/>
    </row>
    <row r="4414" spans="1:23">
      <c r="A4414" s="1058"/>
      <c r="B4414" s="1066" t="s">
        <v>786</v>
      </c>
      <c r="C4414" s="682">
        <v>43321</v>
      </c>
      <c r="D4414" s="1070" t="s">
        <v>736</v>
      </c>
      <c r="E4414" s="855">
        <v>0.05</v>
      </c>
      <c r="F4414" s="1070"/>
      <c r="G4414" s="1070"/>
      <c r="H4414" s="1070"/>
      <c r="I4414" s="1070"/>
      <c r="J4414" s="871">
        <f>VLOOKUP(C4414,'Bieu5 TH chi phi'!$B$7:$C$109,2,0)</f>
        <v>388940.79545454553</v>
      </c>
      <c r="K4414" s="690">
        <f t="shared" si="1395"/>
        <v>19447.039772727276</v>
      </c>
      <c r="L4414" s="690"/>
      <c r="M4414" s="690"/>
      <c r="N4414" s="690"/>
      <c r="O4414" s="690"/>
      <c r="P4414" s="645" t="str">
        <f t="shared" si="1390"/>
        <v>Sai</v>
      </c>
      <c r="Q4414" s="691">
        <v>0.01</v>
      </c>
      <c r="S4414" s="689"/>
      <c r="T4414" s="687"/>
      <c r="U4414" s="687"/>
      <c r="V4414" s="687"/>
      <c r="W4414" s="687"/>
    </row>
    <row r="4415" spans="1:23">
      <c r="A4415" s="1058"/>
      <c r="B4415" s="1066" t="s">
        <v>788</v>
      </c>
      <c r="C4415" s="682">
        <v>43168</v>
      </c>
      <c r="D4415" s="1070" t="s">
        <v>736</v>
      </c>
      <c r="E4415" s="855">
        <v>0.09</v>
      </c>
      <c r="F4415" s="1070"/>
      <c r="G4415" s="1070"/>
      <c r="H4415" s="1070"/>
      <c r="I4415" s="1070"/>
      <c r="J4415" s="871">
        <f>VLOOKUP(C4415,'Bieu5 TH chi phi'!$B$7:$C$109,2,0)</f>
        <v>250929.54545454544</v>
      </c>
      <c r="K4415" s="690">
        <f t="shared" si="1395"/>
        <v>22583.659090909088</v>
      </c>
      <c r="L4415" s="690"/>
      <c r="M4415" s="690"/>
      <c r="N4415" s="690"/>
      <c r="O4415" s="690"/>
      <c r="P4415" s="645" t="str">
        <f t="shared" si="1390"/>
        <v>Sai</v>
      </c>
      <c r="Q4415" s="691">
        <v>25</v>
      </c>
    </row>
    <row r="4416" spans="1:23" s="706" customFormat="1">
      <c r="A4416" s="1058"/>
      <c r="B4416" s="1063" t="s">
        <v>794</v>
      </c>
      <c r="C4416" s="753"/>
      <c r="D4416" s="1070"/>
      <c r="E4416" s="855"/>
      <c r="F4416" s="1070"/>
      <c r="G4416" s="1070"/>
      <c r="H4416" s="1070"/>
      <c r="I4416" s="1070"/>
      <c r="J4416" s="871"/>
      <c r="K4416" s="695">
        <f>SUM(K4417:K4419)</f>
        <v>243599.7542745269</v>
      </c>
      <c r="L4416" s="695"/>
      <c r="M4416" s="695"/>
      <c r="N4416" s="695"/>
      <c r="O4416" s="695"/>
      <c r="P4416" s="645"/>
      <c r="Q4416" s="705"/>
      <c r="S4416" s="648"/>
      <c r="T4416" s="649"/>
      <c r="U4416" s="649"/>
      <c r="V4416" s="649"/>
      <c r="W4416" s="649"/>
    </row>
    <row r="4417" spans="1:23" s="706" customFormat="1">
      <c r="A4417" s="1058"/>
      <c r="B4417" s="1066" t="s">
        <v>678</v>
      </c>
      <c r="C4417" s="682"/>
      <c r="D4417" s="1070" t="s">
        <v>795</v>
      </c>
      <c r="E4417" s="855">
        <v>1.53</v>
      </c>
      <c r="F4417" s="1070"/>
      <c r="G4417" s="1070"/>
      <c r="H4417" s="1070"/>
      <c r="I4417" s="1070"/>
      <c r="J4417" s="871">
        <f>VLOOKUP(B4417,'Bieu5 TH chi phi'!$B$7:$C$109,2,0)</f>
        <v>119536.55378486056</v>
      </c>
      <c r="K4417" s="690">
        <f t="shared" ref="K4417:K4419" si="1396">J4417*E4417</f>
        <v>182890.92729083667</v>
      </c>
      <c r="L4417" s="690"/>
      <c r="M4417" s="690"/>
      <c r="N4417" s="690"/>
      <c r="O4417" s="690"/>
      <c r="P4417" s="645"/>
      <c r="Q4417" s="705"/>
      <c r="S4417" s="689"/>
      <c r="T4417" s="687"/>
      <c r="U4417" s="687"/>
      <c r="V4417" s="687"/>
      <c r="W4417" s="687"/>
    </row>
    <row r="4418" spans="1:23" s="706" customFormat="1">
      <c r="A4418" s="1058"/>
      <c r="B4418" s="1066" t="s">
        <v>684</v>
      </c>
      <c r="C4418" s="682"/>
      <c r="D4418" s="1070" t="s">
        <v>795</v>
      </c>
      <c r="E4418" s="855">
        <v>0.02</v>
      </c>
      <c r="F4418" s="1070"/>
      <c r="G4418" s="1070"/>
      <c r="H4418" s="1070"/>
      <c r="I4418" s="1070"/>
      <c r="J4418" s="871">
        <f>VLOOKUP(B4418,'Bieu5 TH chi phi'!$B$7:$C$109,2,0)</f>
        <v>498.00796812749002</v>
      </c>
      <c r="K4418" s="690">
        <f t="shared" si="1396"/>
        <v>9.9601593625498008</v>
      </c>
      <c r="L4418" s="690"/>
      <c r="M4418" s="690"/>
      <c r="N4418" s="690"/>
      <c r="O4418" s="690"/>
      <c r="P4418" s="645"/>
      <c r="Q4418" s="705"/>
      <c r="S4418" s="648"/>
      <c r="T4418" s="649"/>
      <c r="U4418" s="649"/>
      <c r="V4418" s="649"/>
      <c r="W4418" s="649"/>
    </row>
    <row r="4419" spans="1:23" s="706" customFormat="1">
      <c r="A4419" s="1058"/>
      <c r="B4419" s="1407" t="s">
        <v>683</v>
      </c>
      <c r="C4419" s="1407"/>
      <c r="D4419" s="1070" t="s">
        <v>795</v>
      </c>
      <c r="E4419" s="855">
        <v>26.47</v>
      </c>
      <c r="F4419" s="1070"/>
      <c r="G4419" s="1070"/>
      <c r="H4419" s="1070"/>
      <c r="I4419" s="1070"/>
      <c r="J4419" s="871">
        <f>VLOOKUP(B4419,'Bieu5 TH chi phi'!$B$7:$C$109,2,0)</f>
        <v>2293.1192604581674</v>
      </c>
      <c r="K4419" s="690">
        <f t="shared" si="1396"/>
        <v>60698.866824327692</v>
      </c>
      <c r="L4419" s="690"/>
      <c r="M4419" s="690"/>
      <c r="N4419" s="690"/>
      <c r="O4419" s="690"/>
      <c r="P4419" s="645"/>
      <c r="Q4419" s="705"/>
      <c r="S4419" s="648"/>
      <c r="T4419" s="649"/>
      <c r="U4419" s="649"/>
      <c r="V4419" s="649"/>
      <c r="W4419" s="649"/>
    </row>
    <row r="4420" spans="1:23" s="706" customFormat="1">
      <c r="A4420" s="1058"/>
      <c r="B4420" s="1063" t="s">
        <v>796</v>
      </c>
      <c r="C4420" s="753"/>
      <c r="D4420" s="1070"/>
      <c r="E4420" s="855"/>
      <c r="F4420" s="1070"/>
      <c r="G4420" s="1070"/>
      <c r="H4420" s="1070"/>
      <c r="I4420" s="1070"/>
      <c r="J4420" s="871"/>
      <c r="K4420" s="695">
        <f>SUM(K4421:K4422)</f>
        <v>6100</v>
      </c>
      <c r="L4420" s="695"/>
      <c r="M4420" s="695"/>
      <c r="N4420" s="695"/>
      <c r="O4420" s="695"/>
      <c r="P4420" s="645"/>
      <c r="Q4420" s="705"/>
      <c r="S4420" s="689"/>
      <c r="T4420" s="687"/>
      <c r="U4420" s="687"/>
      <c r="V4420" s="687"/>
      <c r="W4420" s="687"/>
    </row>
    <row r="4421" spans="1:23" s="706" customFormat="1">
      <c r="A4421" s="1058"/>
      <c r="B4421" s="1066" t="s">
        <v>722</v>
      </c>
      <c r="C4421" s="682"/>
      <c r="D4421" s="1070" t="s">
        <v>797</v>
      </c>
      <c r="E4421" s="855">
        <v>0.02</v>
      </c>
      <c r="F4421" s="1070"/>
      <c r="G4421" s="1070"/>
      <c r="H4421" s="1070"/>
      <c r="I4421" s="1070"/>
      <c r="J4421" s="871">
        <f>VLOOKUP(B4421,'Bieu5 TH chi phi'!$B$7:$C$109,2,0)</f>
        <v>80000</v>
      </c>
      <c r="K4421" s="690">
        <f t="shared" ref="K4421:K4422" si="1397">J4421*E4421</f>
        <v>1600</v>
      </c>
      <c r="L4421" s="690"/>
      <c r="M4421" s="690"/>
      <c r="N4421" s="690"/>
      <c r="O4421" s="690"/>
      <c r="P4421" s="645"/>
      <c r="Q4421" s="705"/>
      <c r="S4421" s="648"/>
      <c r="T4421" s="649"/>
      <c r="U4421" s="649"/>
      <c r="V4421" s="649"/>
      <c r="W4421" s="649"/>
    </row>
    <row r="4422" spans="1:23" s="706" customFormat="1">
      <c r="A4422" s="1058"/>
      <c r="B4422" s="1066" t="s">
        <v>724</v>
      </c>
      <c r="C4422" s="1070"/>
      <c r="D4422" s="1070" t="s">
        <v>798</v>
      </c>
      <c r="E4422" s="855">
        <v>0.01</v>
      </c>
      <c r="F4422" s="1070"/>
      <c r="G4422" s="1070"/>
      <c r="H4422" s="1070"/>
      <c r="I4422" s="1070"/>
      <c r="J4422" s="871">
        <f>VLOOKUP(B4422,'Bieu5 TH chi phi'!$B$7:$C$109,2,0)</f>
        <v>450000</v>
      </c>
      <c r="K4422" s="690">
        <f t="shared" si="1397"/>
        <v>4500</v>
      </c>
      <c r="L4422" s="690"/>
      <c r="M4422" s="690"/>
      <c r="N4422" s="690"/>
      <c r="O4422" s="690"/>
      <c r="P4422" s="645"/>
      <c r="Q4422" s="705"/>
      <c r="S4422" s="648"/>
      <c r="T4422" s="649"/>
      <c r="U4422" s="649"/>
      <c r="V4422" s="649"/>
      <c r="W4422" s="649"/>
    </row>
    <row r="4423" spans="1:23" s="706" customFormat="1">
      <c r="A4423" s="1058"/>
      <c r="B4423" s="1063" t="s">
        <v>799</v>
      </c>
      <c r="C4423" s="1070"/>
      <c r="D4423" s="1070" t="s">
        <v>800</v>
      </c>
      <c r="E4423" s="1070">
        <v>25</v>
      </c>
      <c r="F4423" s="1070"/>
      <c r="G4423" s="1070"/>
      <c r="H4423" s="1070"/>
      <c r="I4423" s="1070"/>
      <c r="J4423" s="871"/>
      <c r="K4423" s="701">
        <f>SUM(K4424:K4432)</f>
        <v>8331489.4635427138</v>
      </c>
      <c r="L4423" s="701"/>
      <c r="M4423" s="701"/>
      <c r="N4423" s="701"/>
      <c r="O4423" s="701"/>
      <c r="P4423" s="645"/>
      <c r="Q4423" s="705"/>
      <c r="S4423" s="648"/>
      <c r="T4423" s="649"/>
      <c r="U4423" s="649"/>
      <c r="V4423" s="649"/>
      <c r="W4423" s="649"/>
    </row>
    <row r="4424" spans="1:23" s="706" customFormat="1">
      <c r="A4424" s="707"/>
      <c r="B4424" s="1066" t="s">
        <v>801</v>
      </c>
      <c r="C4424" s="1070"/>
      <c r="D4424" s="1070" t="s">
        <v>800</v>
      </c>
      <c r="E4424" s="1070">
        <f>E4423</f>
        <v>25</v>
      </c>
      <c r="F4424" s="1070"/>
      <c r="G4424" s="1070"/>
      <c r="H4424" s="1070"/>
      <c r="I4424" s="1070"/>
      <c r="J4424" s="871">
        <f>VLOOKUP(B4424,'Bieu5 TH chi phi'!$B$7:$C$109,2,0)</f>
        <v>38838.710730170496</v>
      </c>
      <c r="K4424" s="704">
        <f>J4424*E4424</f>
        <v>970967.7682542624</v>
      </c>
      <c r="L4424" s="704"/>
      <c r="M4424" s="704"/>
      <c r="N4424" s="704"/>
      <c r="O4424" s="704"/>
      <c r="P4424" s="645"/>
      <c r="Q4424" s="705"/>
      <c r="S4424" s="648"/>
      <c r="T4424" s="649"/>
      <c r="U4424" s="649"/>
      <c r="V4424" s="649"/>
      <c r="W4424" s="649"/>
    </row>
    <row r="4425" spans="1:23" s="706" customFormat="1">
      <c r="A4425" s="708"/>
      <c r="B4425" s="1066" t="s">
        <v>802</v>
      </c>
      <c r="C4425" s="1070"/>
      <c r="D4425" s="1070" t="s">
        <v>800</v>
      </c>
      <c r="E4425" s="1070">
        <f t="shared" ref="E4425:E4432" si="1398">E4424</f>
        <v>25</v>
      </c>
      <c r="F4425" s="1070"/>
      <c r="G4425" s="1070"/>
      <c r="H4425" s="1070"/>
      <c r="I4425" s="1070"/>
      <c r="J4425" s="871">
        <f>VLOOKUP(B4425,'Bieu5 TH chi phi'!$B$7:$C$109,2,0)</f>
        <v>0</v>
      </c>
      <c r="K4425" s="704"/>
      <c r="L4425" s="704"/>
      <c r="M4425" s="704"/>
      <c r="N4425" s="704"/>
      <c r="O4425" s="704"/>
      <c r="P4425" s="645"/>
      <c r="Q4425" s="705"/>
      <c r="S4425" s="648"/>
      <c r="T4425" s="649"/>
      <c r="U4425" s="649"/>
      <c r="V4425" s="649"/>
      <c r="W4425" s="649"/>
    </row>
    <row r="4426" spans="1:23">
      <c r="A4426" s="707"/>
      <c r="B4426" s="709" t="s">
        <v>605</v>
      </c>
      <c r="C4426" s="1070"/>
      <c r="D4426" s="1070" t="s">
        <v>800</v>
      </c>
      <c r="E4426" s="1070">
        <f t="shared" si="1398"/>
        <v>25</v>
      </c>
      <c r="F4426" s="1070"/>
      <c r="G4426" s="1070"/>
      <c r="H4426" s="1070"/>
      <c r="I4426" s="1070"/>
      <c r="J4426" s="871">
        <f>VLOOKUP(B4426,'Bieu5 TH chi phi'!$B$7:$C$109,2,0)</f>
        <v>18765.274056338028</v>
      </c>
      <c r="K4426" s="704">
        <f>J4426*E4426</f>
        <v>469131.85140845069</v>
      </c>
      <c r="L4426" s="704"/>
      <c r="M4426" s="704"/>
      <c r="N4426" s="704"/>
      <c r="O4426" s="704"/>
      <c r="P4426" s="645" t="str">
        <f t="shared" si="1390"/>
        <v>Sai</v>
      </c>
      <c r="Q4426" s="691"/>
    </row>
    <row r="4427" spans="1:23">
      <c r="A4427" s="707"/>
      <c r="B4427" s="709" t="s">
        <v>646</v>
      </c>
      <c r="C4427" s="1070"/>
      <c r="D4427" s="1070" t="s">
        <v>800</v>
      </c>
      <c r="E4427" s="1070">
        <f t="shared" si="1398"/>
        <v>25</v>
      </c>
      <c r="F4427" s="1070"/>
      <c r="G4427" s="1070"/>
      <c r="H4427" s="1070"/>
      <c r="I4427" s="1070"/>
      <c r="J4427" s="871">
        <f>VLOOKUP(B4427,'Bieu5 TH chi phi'!$B$7:$C$109,2,0)</f>
        <v>173801.87938349394</v>
      </c>
      <c r="K4427" s="704">
        <f>J4427*E4427</f>
        <v>4345046.984587349</v>
      </c>
      <c r="L4427" s="704"/>
      <c r="M4427" s="704"/>
      <c r="N4427" s="704"/>
      <c r="O4427" s="704"/>
      <c r="P4427" s="645" t="str">
        <f t="shared" si="1390"/>
        <v>Sai</v>
      </c>
    </row>
    <row r="4428" spans="1:23">
      <c r="A4428" s="707"/>
      <c r="B4428" s="1066" t="s">
        <v>803</v>
      </c>
      <c r="C4428" s="1070"/>
      <c r="D4428" s="1070" t="s">
        <v>800</v>
      </c>
      <c r="E4428" s="1070">
        <f t="shared" si="1398"/>
        <v>25</v>
      </c>
      <c r="F4428" s="1070"/>
      <c r="G4428" s="1070"/>
      <c r="H4428" s="1070"/>
      <c r="I4428" s="1070"/>
      <c r="J4428" s="871"/>
      <c r="K4428" s="704"/>
      <c r="L4428" s="704"/>
      <c r="M4428" s="704"/>
      <c r="N4428" s="704"/>
      <c r="O4428" s="704"/>
      <c r="P4428" s="645" t="str">
        <f t="shared" si="1390"/>
        <v>Sai</v>
      </c>
      <c r="Q4428" s="808"/>
    </row>
    <row r="4429" spans="1:23">
      <c r="A4429" s="707"/>
      <c r="B4429" s="709" t="s">
        <v>19</v>
      </c>
      <c r="C4429" s="1070"/>
      <c r="D4429" s="1070" t="s">
        <v>800</v>
      </c>
      <c r="E4429" s="1070">
        <f t="shared" si="1398"/>
        <v>25</v>
      </c>
      <c r="F4429" s="1070"/>
      <c r="G4429" s="1070"/>
      <c r="H4429" s="1070"/>
      <c r="I4429" s="1070"/>
      <c r="J4429" s="871">
        <f>VLOOKUP(B4429,'Bieu5 TH chi phi'!$B$7:$C$109,2,0)</f>
        <v>10491.54463647199</v>
      </c>
      <c r="K4429" s="704">
        <f>J4429*E4429</f>
        <v>262288.61591179977</v>
      </c>
      <c r="L4429" s="704"/>
      <c r="M4429" s="704"/>
      <c r="N4429" s="704"/>
      <c r="O4429" s="704"/>
      <c r="P4429" s="645" t="str">
        <f t="shared" si="1390"/>
        <v>Sai</v>
      </c>
      <c r="Q4429" s="691">
        <v>2.34</v>
      </c>
      <c r="S4429" s="689"/>
      <c r="T4429" s="687"/>
      <c r="U4429" s="687"/>
      <c r="V4429" s="687"/>
      <c r="W4429" s="687"/>
    </row>
    <row r="4430" spans="1:23">
      <c r="A4430" s="707"/>
      <c r="B4430" s="710" t="s">
        <v>21</v>
      </c>
      <c r="C4430" s="1070"/>
      <c r="D4430" s="1070" t="s">
        <v>800</v>
      </c>
      <c r="E4430" s="842">
        <f t="shared" si="1398"/>
        <v>25</v>
      </c>
      <c r="F4430" s="1070"/>
      <c r="G4430" s="1070"/>
      <c r="H4430" s="1070"/>
      <c r="I4430" s="1070"/>
      <c r="J4430" s="871">
        <f>VLOOKUP(B4430,'Bieu5 TH chi phi'!$B$7:$C$109,2,0)</f>
        <v>17555.295987286452</v>
      </c>
      <c r="K4430" s="704">
        <f>J4430*E4430</f>
        <v>438882.39968216128</v>
      </c>
      <c r="L4430" s="704"/>
      <c r="M4430" s="704"/>
      <c r="N4430" s="704"/>
      <c r="O4430" s="704"/>
      <c r="P4430" s="645" t="str">
        <f t="shared" si="1390"/>
        <v>Sai</v>
      </c>
      <c r="Q4430" s="691">
        <v>0.25</v>
      </c>
      <c r="S4430" s="689"/>
      <c r="T4430" s="687"/>
      <c r="U4430" s="687"/>
      <c r="V4430" s="687"/>
      <c r="W4430" s="687"/>
    </row>
    <row r="4431" spans="1:23">
      <c r="A4431" s="711"/>
      <c r="B4431" s="710" t="s">
        <v>804</v>
      </c>
      <c r="C4431" s="712"/>
      <c r="D4431" s="1199" t="s">
        <v>800</v>
      </c>
      <c r="E4431" s="842">
        <f t="shared" si="1398"/>
        <v>25</v>
      </c>
      <c r="F4431" s="712"/>
      <c r="G4431" s="712"/>
      <c r="H4431" s="712"/>
      <c r="I4431" s="712"/>
      <c r="J4431" s="871">
        <f>VLOOKUP(B4431,'Bieu5 TH chi phi'!$B$7:$C$109,2,0)</f>
        <v>46989.233700271805</v>
      </c>
      <c r="K4431" s="704">
        <f t="shared" ref="K4431:K4432" si="1399">J4431*E4431</f>
        <v>1174730.8425067952</v>
      </c>
      <c r="L4431" s="713"/>
      <c r="M4431" s="713"/>
      <c r="N4431" s="713"/>
      <c r="O4431" s="713"/>
      <c r="P4431" s="645" t="str">
        <f t="shared" si="1390"/>
        <v>Sai</v>
      </c>
      <c r="Q4431" s="691">
        <v>0.06</v>
      </c>
      <c r="S4431" s="689"/>
      <c r="T4431" s="687"/>
      <c r="U4431" s="687"/>
      <c r="V4431" s="687"/>
      <c r="W4431" s="687"/>
    </row>
    <row r="4432" spans="1:23">
      <c r="A4432" s="715"/>
      <c r="B4432" s="1159" t="s">
        <v>22</v>
      </c>
      <c r="C4432" s="716"/>
      <c r="D4432" s="716" t="s">
        <v>800</v>
      </c>
      <c r="E4432" s="716">
        <f t="shared" si="1398"/>
        <v>25</v>
      </c>
      <c r="F4432" s="716"/>
      <c r="G4432" s="716"/>
      <c r="H4432" s="716"/>
      <c r="I4432" s="716"/>
      <c r="J4432" s="1160">
        <f>VLOOKUP(B4432,'Bieu5 TH chi phi'!$B$7:$C$109,2,0)</f>
        <v>26817.640047675806</v>
      </c>
      <c r="K4432" s="717">
        <f t="shared" si="1399"/>
        <v>670441.00119189511</v>
      </c>
      <c r="L4432" s="717"/>
      <c r="M4432" s="717"/>
      <c r="N4432" s="717"/>
      <c r="O4432" s="717"/>
      <c r="P4432" s="645" t="str">
        <f t="shared" si="1390"/>
        <v>Sai</v>
      </c>
      <c r="Q4432" s="691">
        <v>0.06</v>
      </c>
      <c r="S4432" s="689"/>
      <c r="T4432" s="687"/>
      <c r="U4432" s="687"/>
      <c r="V4432" s="687"/>
      <c r="W4432" s="687"/>
    </row>
    <row r="4433" spans="1:23">
      <c r="A4433" s="748"/>
      <c r="B4433" s="749"/>
      <c r="C4433" s="691"/>
      <c r="D4433" s="691"/>
      <c r="E4433" s="691"/>
      <c r="F4433" s="691"/>
      <c r="G4433" s="691"/>
      <c r="H4433" s="691"/>
      <c r="I4433" s="691"/>
      <c r="J4433" s="1095"/>
      <c r="K4433" s="814"/>
      <c r="L4433" s="814"/>
      <c r="M4433" s="814"/>
      <c r="N4433" s="814"/>
      <c r="O4433" s="814"/>
      <c r="P4433" s="645" t="str">
        <f t="shared" si="1390"/>
        <v>Đúng</v>
      </c>
      <c r="Q4433" s="691"/>
    </row>
    <row r="4434" spans="1:23">
      <c r="A4434" s="1076" t="s">
        <v>1062</v>
      </c>
      <c r="B4434" s="1082"/>
      <c r="C4434" s="809"/>
      <c r="D4434" s="801"/>
      <c r="E4434" s="801"/>
      <c r="F4434" s="801"/>
      <c r="G4434" s="801"/>
      <c r="H4434" s="801"/>
      <c r="I4434" s="801"/>
      <c r="J4434" s="1088"/>
      <c r="K4434" s="725">
        <f>K4435+K4441+K4445+K4448</f>
        <v>11510150.353685427</v>
      </c>
      <c r="L4434" s="725"/>
      <c r="M4434" s="725"/>
      <c r="N4434" s="725"/>
      <c r="O4434" s="725"/>
      <c r="P4434" s="645" t="str">
        <f t="shared" si="1390"/>
        <v>Sai</v>
      </c>
      <c r="Q4434" s="691">
        <v>1.83</v>
      </c>
      <c r="S4434" s="689"/>
      <c r="T4434" s="687"/>
      <c r="U4434" s="687"/>
      <c r="V4434" s="687"/>
      <c r="W4434" s="687"/>
    </row>
    <row r="4435" spans="1:23">
      <c r="A4435" s="1058"/>
      <c r="B4435" s="1063" t="s">
        <v>784</v>
      </c>
      <c r="C4435" s="753"/>
      <c r="D4435" s="672"/>
      <c r="E4435" s="857"/>
      <c r="F4435" s="857"/>
      <c r="G4435" s="857"/>
      <c r="H4435" s="857"/>
      <c r="I4435" s="857"/>
      <c r="J4435" s="871"/>
      <c r="K4435" s="695">
        <f>SUM(K4436:K4440)</f>
        <v>1213871.6761363638</v>
      </c>
      <c r="L4435" s="695"/>
      <c r="M4435" s="695"/>
      <c r="N4435" s="695"/>
      <c r="O4435" s="695"/>
      <c r="P4435" s="645" t="str">
        <f t="shared" si="1390"/>
        <v>Sai</v>
      </c>
      <c r="Q4435" s="691">
        <v>0.02</v>
      </c>
      <c r="S4435" s="689"/>
      <c r="T4435" s="687"/>
      <c r="U4435" s="687"/>
      <c r="V4435" s="687"/>
      <c r="W4435" s="687"/>
    </row>
    <row r="4436" spans="1:23">
      <c r="A4436" s="1058"/>
      <c r="B4436" s="1066" t="s">
        <v>828</v>
      </c>
      <c r="C4436" s="682">
        <v>43199</v>
      </c>
      <c r="D4436" s="1070" t="s">
        <v>736</v>
      </c>
      <c r="E4436" s="855">
        <v>3.43</v>
      </c>
      <c r="F4436" s="1070"/>
      <c r="G4436" s="1070"/>
      <c r="H4436" s="1070"/>
      <c r="I4436" s="1070"/>
      <c r="J4436" s="871">
        <f>VLOOKUP(C4436,'Bieu5 TH chi phi'!$B$7:$C$109,2,0)</f>
        <v>276022.5</v>
      </c>
      <c r="K4436" s="690">
        <f t="shared" ref="K4436:K4440" si="1400">J4436*E4436</f>
        <v>946757.17500000005</v>
      </c>
      <c r="L4436" s="690"/>
      <c r="M4436" s="690"/>
      <c r="N4436" s="690"/>
      <c r="O4436" s="690"/>
      <c r="P4436" s="645" t="str">
        <f t="shared" si="1390"/>
        <v>Sai</v>
      </c>
      <c r="Q4436" s="691">
        <v>20.05</v>
      </c>
      <c r="S4436" s="689"/>
      <c r="T4436" s="687"/>
      <c r="U4436" s="687"/>
      <c r="V4436" s="687"/>
      <c r="W4436" s="687"/>
    </row>
    <row r="4437" spans="1:23">
      <c r="A4437" s="1058"/>
      <c r="B4437" s="1066" t="s">
        <v>828</v>
      </c>
      <c r="C4437" s="682">
        <v>43229</v>
      </c>
      <c r="D4437" s="1070" t="s">
        <v>736</v>
      </c>
      <c r="E4437" s="855">
        <v>0.42</v>
      </c>
      <c r="F4437" s="1070"/>
      <c r="G4437" s="1070"/>
      <c r="H4437" s="1070"/>
      <c r="I4437" s="1070"/>
      <c r="J4437" s="871">
        <f>VLOOKUP(C4437,'Bieu5 TH chi phi'!$B$7:$C$109,2,0)</f>
        <v>306134.04545454547</v>
      </c>
      <c r="K4437" s="690">
        <f t="shared" si="1400"/>
        <v>128576.29909090909</v>
      </c>
      <c r="L4437" s="690"/>
      <c r="M4437" s="690"/>
      <c r="N4437" s="690"/>
      <c r="O4437" s="690"/>
      <c r="P4437" s="645" t="str">
        <f t="shared" si="1390"/>
        <v>Sai</v>
      </c>
      <c r="Q4437" s="691"/>
    </row>
    <row r="4438" spans="1:23">
      <c r="A4438" s="1058"/>
      <c r="B4438" s="1066" t="s">
        <v>828</v>
      </c>
      <c r="C4438" s="682">
        <v>43260</v>
      </c>
      <c r="D4438" s="1070" t="s">
        <v>736</v>
      </c>
      <c r="E4438" s="855">
        <v>0.27</v>
      </c>
      <c r="F4438" s="1070"/>
      <c r="G4438" s="1070"/>
      <c r="H4438" s="1070"/>
      <c r="I4438" s="1070"/>
      <c r="J4438" s="871">
        <f>VLOOKUP(C4438,'Bieu5 TH chi phi'!$B$7:$C$109,2,0)</f>
        <v>333736.29545454547</v>
      </c>
      <c r="K4438" s="690">
        <f t="shared" si="1400"/>
        <v>90108.799772727289</v>
      </c>
      <c r="L4438" s="690"/>
      <c r="M4438" s="690"/>
      <c r="N4438" s="690"/>
      <c r="O4438" s="690"/>
      <c r="P4438" s="645" t="str">
        <f t="shared" si="1390"/>
        <v>Sai</v>
      </c>
      <c r="Q4438" s="691">
        <v>0.03</v>
      </c>
      <c r="S4438" s="689"/>
      <c r="T4438" s="687"/>
      <c r="U4438" s="687"/>
      <c r="V4438" s="687"/>
      <c r="W4438" s="687"/>
    </row>
    <row r="4439" spans="1:23">
      <c r="A4439" s="1058"/>
      <c r="B4439" s="1066" t="s">
        <v>786</v>
      </c>
      <c r="C4439" s="682">
        <v>43321</v>
      </c>
      <c r="D4439" s="1070" t="s">
        <v>736</v>
      </c>
      <c r="E4439" s="855">
        <v>0.06</v>
      </c>
      <c r="F4439" s="1070"/>
      <c r="G4439" s="1070"/>
      <c r="H4439" s="1070"/>
      <c r="I4439" s="1070"/>
      <c r="J4439" s="871">
        <f>VLOOKUP(C4439,'Bieu5 TH chi phi'!$B$7:$C$109,2,0)</f>
        <v>388940.79545454553</v>
      </c>
      <c r="K4439" s="690">
        <f t="shared" si="1400"/>
        <v>23336.447727272731</v>
      </c>
      <c r="L4439" s="690"/>
      <c r="M4439" s="690"/>
      <c r="N4439" s="690"/>
      <c r="O4439" s="690"/>
      <c r="P4439" s="645" t="str">
        <f t="shared" si="1390"/>
        <v>Sai</v>
      </c>
      <c r="Q4439" s="691">
        <v>0.01</v>
      </c>
      <c r="S4439" s="689"/>
      <c r="T4439" s="687"/>
      <c r="U4439" s="687"/>
      <c r="V4439" s="687"/>
      <c r="W4439" s="687"/>
    </row>
    <row r="4440" spans="1:23">
      <c r="A4440" s="1058"/>
      <c r="B4440" s="1066" t="s">
        <v>788</v>
      </c>
      <c r="C4440" s="682">
        <v>43168</v>
      </c>
      <c r="D4440" s="1070" t="s">
        <v>736</v>
      </c>
      <c r="E4440" s="855">
        <v>0.1</v>
      </c>
      <c r="F4440" s="1070"/>
      <c r="G4440" s="1070"/>
      <c r="H4440" s="1070"/>
      <c r="I4440" s="1070"/>
      <c r="J4440" s="871">
        <f>VLOOKUP(C4440,'Bieu5 TH chi phi'!$B$7:$C$109,2,0)</f>
        <v>250929.54545454544</v>
      </c>
      <c r="K4440" s="690">
        <f t="shared" si="1400"/>
        <v>25092.954545454544</v>
      </c>
      <c r="L4440" s="690"/>
      <c r="M4440" s="690"/>
      <c r="N4440" s="690"/>
      <c r="O4440" s="690"/>
      <c r="P4440" s="645" t="str">
        <f t="shared" si="1390"/>
        <v>Sai</v>
      </c>
      <c r="Q4440" s="691">
        <v>30</v>
      </c>
    </row>
    <row r="4441" spans="1:23" s="706" customFormat="1">
      <c r="A4441" s="1058"/>
      <c r="B4441" s="1063" t="s">
        <v>794</v>
      </c>
      <c r="C4441" s="753"/>
      <c r="D4441" s="1070"/>
      <c r="E4441" s="855"/>
      <c r="F4441" s="1070"/>
      <c r="G4441" s="1070"/>
      <c r="H4441" s="1070"/>
      <c r="I4441" s="1070"/>
      <c r="J4441" s="871"/>
      <c r="K4441" s="695">
        <f>SUM(K4442:K4444)</f>
        <v>291591.32129780878</v>
      </c>
      <c r="L4441" s="695"/>
      <c r="M4441" s="695"/>
      <c r="N4441" s="695"/>
      <c r="O4441" s="695"/>
      <c r="P4441" s="645"/>
      <c r="Q4441" s="705"/>
      <c r="S4441" s="648"/>
      <c r="T4441" s="649"/>
      <c r="U4441" s="649"/>
      <c r="V4441" s="649"/>
      <c r="W4441" s="649"/>
    </row>
    <row r="4442" spans="1:23" s="706" customFormat="1">
      <c r="A4442" s="1058"/>
      <c r="B4442" s="1066" t="s">
        <v>678</v>
      </c>
      <c r="C4442" s="682"/>
      <c r="D4442" s="1070" t="s">
        <v>795</v>
      </c>
      <c r="E4442" s="855">
        <v>1.83</v>
      </c>
      <c r="F4442" s="1070"/>
      <c r="G4442" s="1070"/>
      <c r="H4442" s="1070"/>
      <c r="I4442" s="1070"/>
      <c r="J4442" s="871">
        <f>VLOOKUP(B4442,'Bieu5 TH chi phi'!$B$7:$C$109,2,0)</f>
        <v>119536.55378486056</v>
      </c>
      <c r="K4442" s="690">
        <f t="shared" ref="K4442:K4444" si="1401">J4442*E4442</f>
        <v>218751.89342629485</v>
      </c>
      <c r="L4442" s="690"/>
      <c r="M4442" s="690"/>
      <c r="N4442" s="690"/>
      <c r="O4442" s="690"/>
      <c r="P4442" s="645"/>
      <c r="Q4442" s="705"/>
      <c r="S4442" s="689"/>
      <c r="T4442" s="687"/>
      <c r="U4442" s="687"/>
      <c r="V4442" s="687"/>
      <c r="W4442" s="687"/>
    </row>
    <row r="4443" spans="1:23" s="706" customFormat="1">
      <c r="A4443" s="1058"/>
      <c r="B4443" s="1066" t="s">
        <v>684</v>
      </c>
      <c r="C4443" s="682"/>
      <c r="D4443" s="1070" t="s">
        <v>795</v>
      </c>
      <c r="E4443" s="855">
        <v>0.02</v>
      </c>
      <c r="F4443" s="1070"/>
      <c r="G4443" s="1070"/>
      <c r="H4443" s="1070"/>
      <c r="I4443" s="1070"/>
      <c r="J4443" s="871">
        <f>VLOOKUP(B4443,'Bieu5 TH chi phi'!$B$7:$C$109,2,0)</f>
        <v>498.00796812749002</v>
      </c>
      <c r="K4443" s="690">
        <f t="shared" si="1401"/>
        <v>9.9601593625498008</v>
      </c>
      <c r="L4443" s="690"/>
      <c r="M4443" s="690"/>
      <c r="N4443" s="690"/>
      <c r="O4443" s="690"/>
      <c r="P4443" s="645"/>
      <c r="Q4443" s="705"/>
      <c r="S4443" s="648"/>
      <c r="T4443" s="649"/>
      <c r="U4443" s="649"/>
      <c r="V4443" s="649"/>
      <c r="W4443" s="649"/>
    </row>
    <row r="4444" spans="1:23" s="706" customFormat="1">
      <c r="A4444" s="1058"/>
      <c r="B4444" s="1407" t="s">
        <v>683</v>
      </c>
      <c r="C4444" s="1407"/>
      <c r="D4444" s="1070" t="s">
        <v>795</v>
      </c>
      <c r="E4444" s="855">
        <v>31.76</v>
      </c>
      <c r="F4444" s="1070"/>
      <c r="G4444" s="1070"/>
      <c r="H4444" s="1070"/>
      <c r="I4444" s="1070"/>
      <c r="J4444" s="871">
        <f>VLOOKUP(B4444,'Bieu5 TH chi phi'!$B$7:$C$109,2,0)</f>
        <v>2293.1192604581674</v>
      </c>
      <c r="K4444" s="690">
        <f t="shared" si="1401"/>
        <v>72829.467712151396</v>
      </c>
      <c r="L4444" s="690"/>
      <c r="M4444" s="690"/>
      <c r="N4444" s="690"/>
      <c r="O4444" s="690"/>
      <c r="P4444" s="645"/>
      <c r="Q4444" s="705"/>
      <c r="S4444" s="648"/>
      <c r="T4444" s="649"/>
      <c r="U4444" s="649"/>
      <c r="V4444" s="649"/>
      <c r="W4444" s="649"/>
    </row>
    <row r="4445" spans="1:23" s="706" customFormat="1">
      <c r="A4445" s="1058"/>
      <c r="B4445" s="1063" t="s">
        <v>796</v>
      </c>
      <c r="C4445" s="753"/>
      <c r="D4445" s="1070"/>
      <c r="E4445" s="855"/>
      <c r="F4445" s="1070"/>
      <c r="G4445" s="1070"/>
      <c r="H4445" s="1070"/>
      <c r="I4445" s="1070"/>
      <c r="J4445" s="871"/>
      <c r="K4445" s="695">
        <f>SUM(K4446:K4447)</f>
        <v>6900</v>
      </c>
      <c r="L4445" s="695"/>
      <c r="M4445" s="695"/>
      <c r="N4445" s="695"/>
      <c r="O4445" s="695"/>
      <c r="P4445" s="645"/>
      <c r="Q4445" s="705"/>
      <c r="S4445" s="689"/>
      <c r="T4445" s="687"/>
      <c r="U4445" s="687"/>
      <c r="V4445" s="687"/>
      <c r="W4445" s="687"/>
    </row>
    <row r="4446" spans="1:23" s="706" customFormat="1">
      <c r="A4446" s="1058"/>
      <c r="B4446" s="1066" t="s">
        <v>722</v>
      </c>
      <c r="C4446" s="682"/>
      <c r="D4446" s="1070" t="s">
        <v>797</v>
      </c>
      <c r="E4446" s="855">
        <v>0.03</v>
      </c>
      <c r="F4446" s="1070"/>
      <c r="G4446" s="1070"/>
      <c r="H4446" s="1070"/>
      <c r="I4446" s="1070"/>
      <c r="J4446" s="871">
        <f>VLOOKUP(B4446,'Bieu5 TH chi phi'!$B$7:$C$109,2,0)</f>
        <v>80000</v>
      </c>
      <c r="K4446" s="690">
        <f t="shared" ref="K4446:K4447" si="1402">J4446*E4446</f>
        <v>2400</v>
      </c>
      <c r="L4446" s="690"/>
      <c r="M4446" s="690"/>
      <c r="N4446" s="690"/>
      <c r="O4446" s="690"/>
      <c r="P4446" s="645"/>
      <c r="Q4446" s="705"/>
      <c r="S4446" s="648"/>
      <c r="T4446" s="649"/>
      <c r="U4446" s="649"/>
      <c r="V4446" s="649"/>
      <c r="W4446" s="649"/>
    </row>
    <row r="4447" spans="1:23" s="706" customFormat="1">
      <c r="A4447" s="1058"/>
      <c r="B4447" s="1066" t="s">
        <v>724</v>
      </c>
      <c r="C4447" s="1070"/>
      <c r="D4447" s="1070" t="s">
        <v>798</v>
      </c>
      <c r="E4447" s="855">
        <v>0.01</v>
      </c>
      <c r="F4447" s="1070"/>
      <c r="G4447" s="1070"/>
      <c r="H4447" s="1070"/>
      <c r="I4447" s="1070"/>
      <c r="J4447" s="871">
        <f>VLOOKUP(B4447,'Bieu5 TH chi phi'!$B$7:$C$109,2,0)</f>
        <v>450000</v>
      </c>
      <c r="K4447" s="690">
        <f t="shared" si="1402"/>
        <v>4500</v>
      </c>
      <c r="L4447" s="690"/>
      <c r="M4447" s="690"/>
      <c r="N4447" s="690"/>
      <c r="O4447" s="690"/>
      <c r="P4447" s="645"/>
      <c r="Q4447" s="705"/>
      <c r="S4447" s="648"/>
      <c r="T4447" s="649"/>
      <c r="U4447" s="649"/>
      <c r="V4447" s="649"/>
      <c r="W4447" s="649"/>
    </row>
    <row r="4448" spans="1:23" s="706" customFormat="1">
      <c r="A4448" s="1058"/>
      <c r="B4448" s="1063" t="s">
        <v>799</v>
      </c>
      <c r="C4448" s="1070"/>
      <c r="D4448" s="1070" t="s">
        <v>800</v>
      </c>
      <c r="E4448" s="1070">
        <v>30</v>
      </c>
      <c r="F4448" s="1070"/>
      <c r="G4448" s="1070"/>
      <c r="H4448" s="1070"/>
      <c r="I4448" s="1070"/>
      <c r="J4448" s="871"/>
      <c r="K4448" s="701">
        <f>SUM(K4449:K4457)</f>
        <v>9997787.3562512547</v>
      </c>
      <c r="L4448" s="701"/>
      <c r="M4448" s="701"/>
      <c r="N4448" s="701"/>
      <c r="O4448" s="701"/>
      <c r="P4448" s="645"/>
      <c r="Q4448" s="705"/>
      <c r="S4448" s="648"/>
      <c r="T4448" s="649"/>
      <c r="U4448" s="649"/>
      <c r="V4448" s="649"/>
      <c r="W4448" s="649"/>
    </row>
    <row r="4449" spans="1:23" s="706" customFormat="1">
      <c r="A4449" s="707"/>
      <c r="B4449" s="1066" t="s">
        <v>801</v>
      </c>
      <c r="C4449" s="1070"/>
      <c r="D4449" s="1070" t="s">
        <v>800</v>
      </c>
      <c r="E4449" s="1070">
        <f>E4448</f>
        <v>30</v>
      </c>
      <c r="F4449" s="1070"/>
      <c r="G4449" s="1070"/>
      <c r="H4449" s="1070"/>
      <c r="I4449" s="1070"/>
      <c r="J4449" s="871">
        <f>VLOOKUP(B4449,'Bieu5 TH chi phi'!$B$7:$C$109,2,0)</f>
        <v>38838.710730170496</v>
      </c>
      <c r="K4449" s="704">
        <f>J4449*E4449</f>
        <v>1165161.3219051149</v>
      </c>
      <c r="L4449" s="704"/>
      <c r="M4449" s="704"/>
      <c r="N4449" s="704"/>
      <c r="O4449" s="704"/>
      <c r="P4449" s="645"/>
      <c r="Q4449" s="705"/>
      <c r="S4449" s="648"/>
      <c r="T4449" s="649"/>
      <c r="U4449" s="649"/>
      <c r="V4449" s="649"/>
      <c r="W4449" s="649"/>
    </row>
    <row r="4450" spans="1:23" s="706" customFormat="1">
      <c r="A4450" s="708"/>
      <c r="B4450" s="1066" t="s">
        <v>802</v>
      </c>
      <c r="C4450" s="1070"/>
      <c r="D4450" s="1070" t="s">
        <v>800</v>
      </c>
      <c r="E4450" s="1070">
        <f t="shared" ref="E4450:E4457" si="1403">E4449</f>
        <v>30</v>
      </c>
      <c r="F4450" s="1070"/>
      <c r="G4450" s="1070"/>
      <c r="H4450" s="1070"/>
      <c r="I4450" s="1070"/>
      <c r="J4450" s="871">
        <f>VLOOKUP(B4450,'Bieu5 TH chi phi'!$B$7:$C$109,2,0)</f>
        <v>0</v>
      </c>
      <c r="K4450" s="704"/>
      <c r="L4450" s="704"/>
      <c r="M4450" s="704"/>
      <c r="N4450" s="704"/>
      <c r="O4450" s="704"/>
      <c r="P4450" s="645"/>
      <c r="Q4450" s="705"/>
      <c r="S4450" s="648"/>
      <c r="T4450" s="649"/>
      <c r="U4450" s="649"/>
      <c r="V4450" s="649"/>
      <c r="W4450" s="649"/>
    </row>
    <row r="4451" spans="1:23">
      <c r="A4451" s="707"/>
      <c r="B4451" s="709" t="s">
        <v>605</v>
      </c>
      <c r="C4451" s="1070"/>
      <c r="D4451" s="1070" t="s">
        <v>800</v>
      </c>
      <c r="E4451" s="1070">
        <f t="shared" si="1403"/>
        <v>30</v>
      </c>
      <c r="F4451" s="1070"/>
      <c r="G4451" s="1070"/>
      <c r="H4451" s="1070"/>
      <c r="I4451" s="1070"/>
      <c r="J4451" s="871">
        <f>VLOOKUP(B4451,'Bieu5 TH chi phi'!$B$7:$C$109,2,0)</f>
        <v>18765.274056338028</v>
      </c>
      <c r="K4451" s="704">
        <f>J4451*E4451</f>
        <v>562958.2216901409</v>
      </c>
      <c r="L4451" s="704"/>
      <c r="M4451" s="704"/>
      <c r="N4451" s="704"/>
      <c r="O4451" s="704"/>
      <c r="P4451" s="645" t="str">
        <f t="shared" ref="P4451:P4511" si="1404">IF(E4451=Q4451,"Đúng","Sai")</f>
        <v>Sai</v>
      </c>
      <c r="Q4451" s="691"/>
    </row>
    <row r="4452" spans="1:23">
      <c r="A4452" s="707"/>
      <c r="B4452" s="709" t="s">
        <v>646</v>
      </c>
      <c r="C4452" s="1070"/>
      <c r="D4452" s="1070" t="s">
        <v>800</v>
      </c>
      <c r="E4452" s="1070">
        <f t="shared" si="1403"/>
        <v>30</v>
      </c>
      <c r="F4452" s="1070"/>
      <c r="G4452" s="1070"/>
      <c r="H4452" s="1070"/>
      <c r="I4452" s="1070"/>
      <c r="J4452" s="871">
        <f>VLOOKUP(B4452,'Bieu5 TH chi phi'!$B$7:$C$109,2,0)</f>
        <v>173801.87938349394</v>
      </c>
      <c r="K4452" s="704">
        <f>J4452*E4452</f>
        <v>5214056.3815048179</v>
      </c>
      <c r="L4452" s="704"/>
      <c r="M4452" s="704"/>
      <c r="N4452" s="704"/>
      <c r="O4452" s="704"/>
      <c r="P4452" s="645" t="str">
        <f t="shared" si="1404"/>
        <v>Sai</v>
      </c>
    </row>
    <row r="4453" spans="1:23">
      <c r="A4453" s="707"/>
      <c r="B4453" s="1066" t="s">
        <v>803</v>
      </c>
      <c r="C4453" s="1070"/>
      <c r="D4453" s="1070" t="s">
        <v>800</v>
      </c>
      <c r="E4453" s="1070">
        <f t="shared" si="1403"/>
        <v>30</v>
      </c>
      <c r="F4453" s="1070"/>
      <c r="G4453" s="1070"/>
      <c r="H4453" s="1070"/>
      <c r="I4453" s="1070"/>
      <c r="J4453" s="871"/>
      <c r="K4453" s="704"/>
      <c r="L4453" s="704"/>
      <c r="M4453" s="704"/>
      <c r="N4453" s="704"/>
      <c r="O4453" s="704"/>
      <c r="P4453" s="645" t="str">
        <f t="shared" si="1404"/>
        <v>Sai</v>
      </c>
      <c r="Q4453" s="808"/>
    </row>
    <row r="4454" spans="1:23">
      <c r="A4454" s="707"/>
      <c r="B4454" s="709" t="s">
        <v>19</v>
      </c>
      <c r="C4454" s="1070"/>
      <c r="D4454" s="1070" t="s">
        <v>800</v>
      </c>
      <c r="E4454" s="1070">
        <f t="shared" si="1403"/>
        <v>30</v>
      </c>
      <c r="F4454" s="1070"/>
      <c r="G4454" s="1070"/>
      <c r="H4454" s="1070"/>
      <c r="I4454" s="1070"/>
      <c r="J4454" s="871">
        <f>VLOOKUP(B4454,'Bieu5 TH chi phi'!$B$7:$C$109,2,0)</f>
        <v>10491.54463647199</v>
      </c>
      <c r="K4454" s="704">
        <f>J4454*E4454</f>
        <v>314746.33909415972</v>
      </c>
      <c r="L4454" s="704"/>
      <c r="M4454" s="704"/>
      <c r="N4454" s="704"/>
      <c r="O4454" s="704"/>
      <c r="P4454" s="645" t="str">
        <f t="shared" si="1404"/>
        <v>Sai</v>
      </c>
      <c r="Q4454" s="691">
        <v>3.9</v>
      </c>
      <c r="S4454" s="689"/>
      <c r="T4454" s="687"/>
      <c r="U4454" s="687"/>
      <c r="V4454" s="687"/>
      <c r="W4454" s="687"/>
    </row>
    <row r="4455" spans="1:23">
      <c r="A4455" s="707"/>
      <c r="B4455" s="710" t="s">
        <v>21</v>
      </c>
      <c r="C4455" s="1070"/>
      <c r="D4455" s="1070" t="s">
        <v>800</v>
      </c>
      <c r="E4455" s="842">
        <f t="shared" si="1403"/>
        <v>30</v>
      </c>
      <c r="F4455" s="1070"/>
      <c r="G4455" s="1070"/>
      <c r="H4455" s="1070"/>
      <c r="I4455" s="1070"/>
      <c r="J4455" s="871">
        <f>VLOOKUP(B4455,'Bieu5 TH chi phi'!$B$7:$C$109,2,0)</f>
        <v>17555.295987286452</v>
      </c>
      <c r="K4455" s="704">
        <f>J4455*E4455</f>
        <v>526658.87961859361</v>
      </c>
      <c r="L4455" s="704"/>
      <c r="M4455" s="704"/>
      <c r="N4455" s="704"/>
      <c r="O4455" s="704"/>
      <c r="P4455" s="645" t="str">
        <f t="shared" si="1404"/>
        <v>Sai</v>
      </c>
      <c r="Q4455" s="691">
        <v>0.35</v>
      </c>
      <c r="S4455" s="689"/>
      <c r="T4455" s="687"/>
      <c r="U4455" s="687"/>
      <c r="V4455" s="687"/>
      <c r="W4455" s="687"/>
    </row>
    <row r="4456" spans="1:23">
      <c r="A4456" s="711"/>
      <c r="B4456" s="710" t="s">
        <v>804</v>
      </c>
      <c r="C4456" s="712"/>
      <c r="D4456" s="1070" t="s">
        <v>800</v>
      </c>
      <c r="E4456" s="842">
        <f t="shared" si="1403"/>
        <v>30</v>
      </c>
      <c r="F4456" s="712"/>
      <c r="G4456" s="712"/>
      <c r="H4456" s="712"/>
      <c r="I4456" s="712"/>
      <c r="J4456" s="871">
        <f>VLOOKUP(B4456,'Bieu5 TH chi phi'!$B$7:$C$109,2,0)</f>
        <v>46989.233700271805</v>
      </c>
      <c r="K4456" s="704">
        <f t="shared" ref="K4456:K4457" si="1405">J4456*E4456</f>
        <v>1409677.0110081541</v>
      </c>
      <c r="L4456" s="713"/>
      <c r="M4456" s="713"/>
      <c r="N4456" s="713"/>
      <c r="O4456" s="713"/>
      <c r="P4456" s="645" t="str">
        <f t="shared" si="1404"/>
        <v>Sai</v>
      </c>
      <c r="Q4456" s="691">
        <v>0.09</v>
      </c>
      <c r="S4456" s="689"/>
      <c r="T4456" s="687"/>
      <c r="U4456" s="687"/>
      <c r="V4456" s="687"/>
      <c r="W4456" s="687"/>
    </row>
    <row r="4457" spans="1:23">
      <c r="A4457" s="715"/>
      <c r="B4457" s="1159" t="s">
        <v>22</v>
      </c>
      <c r="C4457" s="716"/>
      <c r="D4457" s="716" t="s">
        <v>800</v>
      </c>
      <c r="E4457" s="716">
        <f t="shared" si="1403"/>
        <v>30</v>
      </c>
      <c r="F4457" s="716"/>
      <c r="G4457" s="716"/>
      <c r="H4457" s="716"/>
      <c r="I4457" s="716"/>
      <c r="J4457" s="1160">
        <f>VLOOKUP(B4457,'Bieu5 TH chi phi'!$B$7:$C$109,2,0)</f>
        <v>26817.640047675806</v>
      </c>
      <c r="K4457" s="717">
        <f t="shared" si="1405"/>
        <v>804529.20143027417</v>
      </c>
      <c r="L4457" s="717"/>
      <c r="M4457" s="717"/>
      <c r="N4457" s="717"/>
      <c r="O4457" s="717"/>
      <c r="P4457" s="645" t="str">
        <f t="shared" si="1404"/>
        <v>Sai</v>
      </c>
      <c r="Q4457" s="691">
        <v>0.09</v>
      </c>
      <c r="S4457" s="689"/>
      <c r="T4457" s="687"/>
      <c r="U4457" s="687"/>
      <c r="V4457" s="687"/>
      <c r="W4457" s="687"/>
    </row>
    <row r="4458" spans="1:23">
      <c r="A4458" s="748"/>
      <c r="B4458" s="749"/>
      <c r="C4458" s="691"/>
      <c r="D4458" s="691"/>
      <c r="E4458" s="691"/>
      <c r="F4458" s="691"/>
      <c r="G4458" s="691"/>
      <c r="H4458" s="691"/>
      <c r="I4458" s="691"/>
      <c r="J4458" s="1095"/>
      <c r="K4458" s="814"/>
      <c r="L4458" s="814"/>
      <c r="M4458" s="814"/>
      <c r="N4458" s="814"/>
      <c r="O4458" s="814"/>
      <c r="P4458" s="645" t="str">
        <f t="shared" si="1404"/>
        <v>Đúng</v>
      </c>
      <c r="Q4458" s="691"/>
    </row>
    <row r="4459" spans="1:23">
      <c r="A4459" s="1076" t="s">
        <v>1063</v>
      </c>
      <c r="B4459" s="1082"/>
      <c r="C4459" s="809"/>
      <c r="D4459" s="801"/>
      <c r="E4459" s="801"/>
      <c r="F4459" s="801"/>
      <c r="G4459" s="801"/>
      <c r="H4459" s="801"/>
      <c r="I4459" s="801"/>
      <c r="J4459" s="1217"/>
      <c r="K4459" s="725">
        <f>K4460+K4466+K4470+K4473</f>
        <v>19157422.145980269</v>
      </c>
      <c r="L4459" s="725"/>
      <c r="M4459" s="725"/>
      <c r="N4459" s="725"/>
      <c r="O4459" s="725"/>
      <c r="P4459" s="645" t="str">
        <f t="shared" si="1404"/>
        <v>Sai</v>
      </c>
      <c r="Q4459" s="691">
        <v>2.89</v>
      </c>
      <c r="S4459" s="689"/>
      <c r="T4459" s="687"/>
      <c r="U4459" s="687"/>
      <c r="V4459" s="687"/>
      <c r="W4459" s="687"/>
    </row>
    <row r="4460" spans="1:23">
      <c r="A4460" s="1196"/>
      <c r="B4460" s="1201" t="s">
        <v>784</v>
      </c>
      <c r="C4460" s="753"/>
      <c r="D4460" s="672"/>
      <c r="E4460" s="857"/>
      <c r="F4460" s="857"/>
      <c r="G4460" s="857"/>
      <c r="H4460" s="857"/>
      <c r="I4460" s="857"/>
      <c r="J4460" s="871"/>
      <c r="K4460" s="695">
        <f>SUM(K4461:K4465)</f>
        <v>2014587.8556818182</v>
      </c>
      <c r="L4460" s="695"/>
      <c r="M4460" s="695"/>
      <c r="N4460" s="695"/>
      <c r="O4460" s="695"/>
      <c r="P4460" s="645" t="str">
        <f t="shared" si="1404"/>
        <v>Sai</v>
      </c>
      <c r="Q4460" s="691">
        <v>0.04</v>
      </c>
      <c r="S4460" s="689"/>
      <c r="T4460" s="687"/>
      <c r="U4460" s="687"/>
      <c r="V4460" s="687"/>
      <c r="W4460" s="687"/>
    </row>
    <row r="4461" spans="1:23">
      <c r="A4461" s="1196"/>
      <c r="B4461" s="1197" t="s">
        <v>828</v>
      </c>
      <c r="C4461" s="682">
        <v>43199</v>
      </c>
      <c r="D4461" s="1199" t="s">
        <v>736</v>
      </c>
      <c r="E4461" s="855">
        <v>5.72</v>
      </c>
      <c r="F4461" s="1199"/>
      <c r="G4461" s="1199"/>
      <c r="H4461" s="1199"/>
      <c r="I4461" s="1199"/>
      <c r="J4461" s="871">
        <f>VLOOKUP(C4461,'Bieu5 TH chi phi'!$B$7:$C$109,2,0)</f>
        <v>276022.5</v>
      </c>
      <c r="K4461" s="690">
        <f t="shared" ref="K4461:K4465" si="1406">J4461*E4461</f>
        <v>1578848.7</v>
      </c>
      <c r="L4461" s="690"/>
      <c r="M4461" s="690"/>
      <c r="N4461" s="690"/>
      <c r="O4461" s="690"/>
      <c r="P4461" s="645" t="str">
        <f t="shared" si="1404"/>
        <v>Sai</v>
      </c>
      <c r="Q4461" s="691">
        <v>32.89</v>
      </c>
      <c r="S4461" s="689"/>
      <c r="T4461" s="687"/>
      <c r="U4461" s="687"/>
      <c r="V4461" s="687"/>
      <c r="W4461" s="687"/>
    </row>
    <row r="4462" spans="1:23">
      <c r="A4462" s="1058"/>
      <c r="B4462" s="1066" t="s">
        <v>828</v>
      </c>
      <c r="C4462" s="682">
        <v>43229</v>
      </c>
      <c r="D4462" s="1070" t="s">
        <v>736</v>
      </c>
      <c r="E4462" s="855">
        <v>0.69</v>
      </c>
      <c r="F4462" s="1070"/>
      <c r="G4462" s="1070"/>
      <c r="H4462" s="1070"/>
      <c r="I4462" s="1070"/>
      <c r="J4462" s="871">
        <f>VLOOKUP(C4462,'Bieu5 TH chi phi'!$B$7:$C$109,2,0)</f>
        <v>306134.04545454547</v>
      </c>
      <c r="K4462" s="690">
        <f t="shared" si="1406"/>
        <v>211232.49136363636</v>
      </c>
      <c r="L4462" s="690"/>
      <c r="M4462" s="690"/>
      <c r="N4462" s="690"/>
      <c r="O4462" s="690"/>
      <c r="P4462" s="645" t="str">
        <f t="shared" si="1404"/>
        <v>Sai</v>
      </c>
      <c r="Q4462" s="691"/>
    </row>
    <row r="4463" spans="1:23">
      <c r="A4463" s="1058"/>
      <c r="B4463" s="1066" t="s">
        <v>828</v>
      </c>
      <c r="C4463" s="682">
        <v>43260</v>
      </c>
      <c r="D4463" s="1070" t="s">
        <v>736</v>
      </c>
      <c r="E4463" s="855">
        <v>0.44</v>
      </c>
      <c r="F4463" s="1070"/>
      <c r="G4463" s="1070"/>
      <c r="H4463" s="1070"/>
      <c r="I4463" s="1070"/>
      <c r="J4463" s="871">
        <f>VLOOKUP(C4463,'Bieu5 TH chi phi'!$B$7:$C$109,2,0)</f>
        <v>333736.29545454547</v>
      </c>
      <c r="K4463" s="690">
        <f t="shared" si="1406"/>
        <v>146843.97</v>
      </c>
      <c r="L4463" s="690"/>
      <c r="M4463" s="690"/>
      <c r="N4463" s="690"/>
      <c r="O4463" s="690"/>
      <c r="P4463" s="645" t="str">
        <f t="shared" si="1404"/>
        <v>Sai</v>
      </c>
      <c r="Q4463" s="691">
        <v>0.05</v>
      </c>
      <c r="S4463" s="689"/>
      <c r="T4463" s="687"/>
      <c r="U4463" s="687"/>
      <c r="V4463" s="687"/>
      <c r="W4463" s="687"/>
    </row>
    <row r="4464" spans="1:23">
      <c r="A4464" s="1058"/>
      <c r="B4464" s="1066" t="s">
        <v>786</v>
      </c>
      <c r="C4464" s="682">
        <v>43321</v>
      </c>
      <c r="D4464" s="1070" t="s">
        <v>736</v>
      </c>
      <c r="E4464" s="855">
        <v>0.09</v>
      </c>
      <c r="F4464" s="1070"/>
      <c r="G4464" s="1070"/>
      <c r="H4464" s="1070"/>
      <c r="I4464" s="1070"/>
      <c r="J4464" s="871">
        <f>VLOOKUP(C4464,'Bieu5 TH chi phi'!$B$7:$C$109,2,0)</f>
        <v>388940.79545454553</v>
      </c>
      <c r="K4464" s="690">
        <f t="shared" si="1406"/>
        <v>35004.6715909091</v>
      </c>
      <c r="L4464" s="690"/>
      <c r="M4464" s="690"/>
      <c r="N4464" s="690"/>
      <c r="O4464" s="690"/>
      <c r="P4464" s="645" t="str">
        <f t="shared" si="1404"/>
        <v>Sai</v>
      </c>
      <c r="Q4464" s="691">
        <v>0.02</v>
      </c>
      <c r="S4464" s="689"/>
      <c r="T4464" s="687"/>
      <c r="U4464" s="687"/>
      <c r="V4464" s="687"/>
      <c r="W4464" s="687"/>
    </row>
    <row r="4465" spans="1:23">
      <c r="A4465" s="1058"/>
      <c r="B4465" s="1066" t="s">
        <v>788</v>
      </c>
      <c r="C4465" s="682">
        <v>43168</v>
      </c>
      <c r="D4465" s="1070" t="s">
        <v>736</v>
      </c>
      <c r="E4465" s="855">
        <v>0.17</v>
      </c>
      <c r="F4465" s="1070"/>
      <c r="G4465" s="1070"/>
      <c r="H4465" s="1070"/>
      <c r="I4465" s="1070"/>
      <c r="J4465" s="871">
        <f>VLOOKUP(C4465,'Bieu5 TH chi phi'!$B$7:$C$109,2,0)</f>
        <v>250929.54545454544</v>
      </c>
      <c r="K4465" s="690">
        <f t="shared" si="1406"/>
        <v>42658.022727272728</v>
      </c>
      <c r="L4465" s="690"/>
      <c r="M4465" s="690"/>
      <c r="N4465" s="690"/>
      <c r="O4465" s="690"/>
      <c r="P4465" s="645" t="str">
        <f t="shared" si="1404"/>
        <v>Sai</v>
      </c>
      <c r="Q4465" s="691">
        <v>50</v>
      </c>
    </row>
    <row r="4466" spans="1:23" s="706" customFormat="1">
      <c r="A4466" s="1058"/>
      <c r="B4466" s="1063" t="s">
        <v>794</v>
      </c>
      <c r="C4466" s="753"/>
      <c r="D4466" s="1070"/>
      <c r="E4466" s="855"/>
      <c r="F4466" s="1070"/>
      <c r="G4466" s="1070"/>
      <c r="H4466" s="1070"/>
      <c r="I4466" s="1070"/>
      <c r="J4466" s="871"/>
      <c r="K4466" s="695">
        <f>SUM(K4467:K4469)</f>
        <v>466855.36321302294</v>
      </c>
      <c r="L4466" s="695"/>
      <c r="M4466" s="695"/>
      <c r="N4466" s="695"/>
      <c r="O4466" s="695"/>
      <c r="P4466" s="645"/>
      <c r="Q4466" s="705"/>
      <c r="S4466" s="648"/>
      <c r="T4466" s="649"/>
      <c r="U4466" s="649"/>
      <c r="V4466" s="649"/>
      <c r="W4466" s="649"/>
    </row>
    <row r="4467" spans="1:23" s="706" customFormat="1">
      <c r="A4467" s="1058"/>
      <c r="B4467" s="1066" t="s">
        <v>678</v>
      </c>
      <c r="C4467" s="682"/>
      <c r="D4467" s="1070" t="s">
        <v>795</v>
      </c>
      <c r="E4467" s="855">
        <v>2.89</v>
      </c>
      <c r="F4467" s="1070"/>
      <c r="G4467" s="1070"/>
      <c r="H4467" s="1070"/>
      <c r="I4467" s="1070"/>
      <c r="J4467" s="871">
        <f>VLOOKUP(B4467,'Bieu5 TH chi phi'!$B$7:$C$109,2,0)</f>
        <v>119536.55378486056</v>
      </c>
      <c r="K4467" s="690">
        <f t="shared" ref="K4467:K4469" si="1407">J4467*E4467</f>
        <v>345460.64043824701</v>
      </c>
      <c r="L4467" s="690"/>
      <c r="M4467" s="690"/>
      <c r="N4467" s="690"/>
      <c r="O4467" s="690"/>
      <c r="P4467" s="645"/>
      <c r="Q4467" s="705"/>
      <c r="S4467" s="689"/>
      <c r="T4467" s="687"/>
      <c r="U4467" s="687"/>
      <c r="V4467" s="687"/>
      <c r="W4467" s="687"/>
    </row>
    <row r="4468" spans="1:23" s="706" customFormat="1">
      <c r="A4468" s="1058"/>
      <c r="B4468" s="1066" t="s">
        <v>684</v>
      </c>
      <c r="C4468" s="682"/>
      <c r="D4468" s="1070" t="s">
        <v>795</v>
      </c>
      <c r="E4468" s="855">
        <v>0.04</v>
      </c>
      <c r="F4468" s="1070"/>
      <c r="G4468" s="1070"/>
      <c r="H4468" s="1070"/>
      <c r="I4468" s="1070"/>
      <c r="J4468" s="871">
        <f>VLOOKUP(B4468,'Bieu5 TH chi phi'!$B$7:$C$109,2,0)</f>
        <v>498.00796812749002</v>
      </c>
      <c r="K4468" s="690">
        <f t="shared" si="1407"/>
        <v>19.920318725099602</v>
      </c>
      <c r="L4468" s="690"/>
      <c r="M4468" s="690"/>
      <c r="N4468" s="690"/>
      <c r="O4468" s="690"/>
      <c r="P4468" s="645"/>
      <c r="Q4468" s="705"/>
      <c r="S4468" s="648"/>
      <c r="T4468" s="649"/>
      <c r="U4468" s="649"/>
      <c r="V4468" s="649"/>
      <c r="W4468" s="649"/>
    </row>
    <row r="4469" spans="1:23" s="706" customFormat="1">
      <c r="A4469" s="1058"/>
      <c r="B4469" s="1407" t="s">
        <v>683</v>
      </c>
      <c r="C4469" s="1407"/>
      <c r="D4469" s="1070" t="s">
        <v>795</v>
      </c>
      <c r="E4469" s="855">
        <v>52.93</v>
      </c>
      <c r="F4469" s="1070"/>
      <c r="G4469" s="1070"/>
      <c r="H4469" s="1070"/>
      <c r="I4469" s="1070"/>
      <c r="J4469" s="871">
        <f>VLOOKUP(B4469,'Bieu5 TH chi phi'!$B$7:$C$109,2,0)</f>
        <v>2293.1192604581674</v>
      </c>
      <c r="K4469" s="690">
        <f t="shared" si="1407"/>
        <v>121374.80245605081</v>
      </c>
      <c r="L4469" s="690"/>
      <c r="M4469" s="690"/>
      <c r="N4469" s="690"/>
      <c r="O4469" s="690"/>
      <c r="P4469" s="645"/>
      <c r="Q4469" s="705"/>
      <c r="S4469" s="648"/>
      <c r="T4469" s="649"/>
      <c r="U4469" s="649"/>
      <c r="V4469" s="649"/>
      <c r="W4469" s="649"/>
    </row>
    <row r="4470" spans="1:23" s="706" customFormat="1">
      <c r="A4470" s="1058"/>
      <c r="B4470" s="1063" t="s">
        <v>796</v>
      </c>
      <c r="C4470" s="753"/>
      <c r="D4470" s="1070"/>
      <c r="E4470" s="855"/>
      <c r="F4470" s="1070"/>
      <c r="G4470" s="1070"/>
      <c r="H4470" s="1070"/>
      <c r="I4470" s="1070"/>
      <c r="J4470" s="871"/>
      <c r="K4470" s="695">
        <f>SUM(K4471:K4472)</f>
        <v>13000</v>
      </c>
      <c r="L4470" s="695"/>
      <c r="M4470" s="695"/>
      <c r="N4470" s="695"/>
      <c r="O4470" s="695"/>
      <c r="P4470" s="645"/>
      <c r="Q4470" s="705"/>
      <c r="S4470" s="689"/>
      <c r="T4470" s="687"/>
      <c r="U4470" s="687"/>
      <c r="V4470" s="687"/>
      <c r="W4470" s="687"/>
    </row>
    <row r="4471" spans="1:23" s="706" customFormat="1">
      <c r="A4471" s="1058"/>
      <c r="B4471" s="1066" t="s">
        <v>722</v>
      </c>
      <c r="C4471" s="682"/>
      <c r="D4471" s="1070" t="s">
        <v>797</v>
      </c>
      <c r="E4471" s="855">
        <v>0.05</v>
      </c>
      <c r="F4471" s="1070"/>
      <c r="G4471" s="1070"/>
      <c r="H4471" s="1070"/>
      <c r="I4471" s="1070"/>
      <c r="J4471" s="871">
        <f>VLOOKUP(B4471,'Bieu5 TH chi phi'!$B$7:$C$109,2,0)</f>
        <v>80000</v>
      </c>
      <c r="K4471" s="690">
        <f t="shared" ref="K4471:K4472" si="1408">J4471*E4471</f>
        <v>4000</v>
      </c>
      <c r="L4471" s="690"/>
      <c r="M4471" s="690"/>
      <c r="N4471" s="690"/>
      <c r="O4471" s="690"/>
      <c r="P4471" s="645"/>
      <c r="Q4471" s="705"/>
      <c r="S4471" s="648"/>
      <c r="T4471" s="649"/>
      <c r="U4471" s="649"/>
      <c r="V4471" s="649"/>
      <c r="W4471" s="649"/>
    </row>
    <row r="4472" spans="1:23" s="706" customFormat="1">
      <c r="A4472" s="1058"/>
      <c r="B4472" s="1066" t="s">
        <v>724</v>
      </c>
      <c r="C4472" s="1070"/>
      <c r="D4472" s="1070" t="s">
        <v>798</v>
      </c>
      <c r="E4472" s="855">
        <v>0.02</v>
      </c>
      <c r="F4472" s="1070"/>
      <c r="G4472" s="1070"/>
      <c r="H4472" s="1070"/>
      <c r="I4472" s="1070"/>
      <c r="J4472" s="871">
        <f>VLOOKUP(B4472,'Bieu5 TH chi phi'!$B$7:$C$109,2,0)</f>
        <v>450000</v>
      </c>
      <c r="K4472" s="690">
        <f t="shared" si="1408"/>
        <v>9000</v>
      </c>
      <c r="L4472" s="690"/>
      <c r="M4472" s="690"/>
      <c r="N4472" s="690"/>
      <c r="O4472" s="690"/>
      <c r="P4472" s="645"/>
      <c r="Q4472" s="705"/>
      <c r="S4472" s="648"/>
      <c r="T4472" s="649"/>
      <c r="U4472" s="649"/>
      <c r="V4472" s="649"/>
      <c r="W4472" s="649"/>
    </row>
    <row r="4473" spans="1:23" s="706" customFormat="1">
      <c r="A4473" s="1058"/>
      <c r="B4473" s="1063" t="s">
        <v>799</v>
      </c>
      <c r="C4473" s="1070"/>
      <c r="D4473" s="1070" t="s">
        <v>800</v>
      </c>
      <c r="E4473" s="1070">
        <v>50</v>
      </c>
      <c r="F4473" s="1070"/>
      <c r="G4473" s="1070"/>
      <c r="H4473" s="1070"/>
      <c r="I4473" s="1070"/>
      <c r="J4473" s="871"/>
      <c r="K4473" s="701">
        <f>SUM(K4474:K4482)</f>
        <v>16662978.927085428</v>
      </c>
      <c r="L4473" s="701"/>
      <c r="M4473" s="701"/>
      <c r="N4473" s="701"/>
      <c r="O4473" s="701"/>
      <c r="P4473" s="645"/>
      <c r="Q4473" s="705"/>
      <c r="S4473" s="648"/>
      <c r="T4473" s="649"/>
      <c r="U4473" s="649"/>
      <c r="V4473" s="649"/>
      <c r="W4473" s="649"/>
    </row>
    <row r="4474" spans="1:23" s="706" customFormat="1">
      <c r="A4474" s="707"/>
      <c r="B4474" s="1066" t="s">
        <v>801</v>
      </c>
      <c r="C4474" s="1070"/>
      <c r="D4474" s="1070" t="s">
        <v>800</v>
      </c>
      <c r="E4474" s="1070">
        <f>E4473</f>
        <v>50</v>
      </c>
      <c r="F4474" s="1070"/>
      <c r="G4474" s="1070"/>
      <c r="H4474" s="1070"/>
      <c r="I4474" s="1070"/>
      <c r="J4474" s="871">
        <f>VLOOKUP(B4474,'Bieu5 TH chi phi'!$B$7:$C$109,2,0)</f>
        <v>38838.710730170496</v>
      </c>
      <c r="K4474" s="704">
        <f>J4474*E4474</f>
        <v>1941935.5365085248</v>
      </c>
      <c r="L4474" s="704"/>
      <c r="M4474" s="704"/>
      <c r="N4474" s="704"/>
      <c r="O4474" s="704"/>
      <c r="P4474" s="645"/>
      <c r="Q4474" s="705"/>
      <c r="S4474" s="648"/>
      <c r="T4474" s="649"/>
      <c r="U4474" s="649"/>
      <c r="V4474" s="649"/>
      <c r="W4474" s="649"/>
    </row>
    <row r="4475" spans="1:23" s="706" customFormat="1">
      <c r="A4475" s="708"/>
      <c r="B4475" s="1066" t="s">
        <v>802</v>
      </c>
      <c r="C4475" s="1070"/>
      <c r="D4475" s="1070" t="s">
        <v>800</v>
      </c>
      <c r="E4475" s="1070">
        <f t="shared" ref="E4475:E4482" si="1409">E4474</f>
        <v>50</v>
      </c>
      <c r="F4475" s="1070"/>
      <c r="G4475" s="1070"/>
      <c r="H4475" s="1070"/>
      <c r="I4475" s="1070"/>
      <c r="J4475" s="871">
        <f>VLOOKUP(B4475,'Bieu5 TH chi phi'!$B$7:$C$109,2,0)</f>
        <v>0</v>
      </c>
      <c r="K4475" s="704"/>
      <c r="L4475" s="704"/>
      <c r="M4475" s="704"/>
      <c r="N4475" s="704"/>
      <c r="O4475" s="704"/>
      <c r="P4475" s="645"/>
      <c r="Q4475" s="705"/>
      <c r="S4475" s="648"/>
      <c r="T4475" s="649"/>
      <c r="U4475" s="649"/>
      <c r="V4475" s="649"/>
      <c r="W4475" s="649"/>
    </row>
    <row r="4476" spans="1:23">
      <c r="A4476" s="707"/>
      <c r="B4476" s="709" t="s">
        <v>605</v>
      </c>
      <c r="C4476" s="1070"/>
      <c r="D4476" s="1070" t="s">
        <v>800</v>
      </c>
      <c r="E4476" s="1070">
        <f t="shared" si="1409"/>
        <v>50</v>
      </c>
      <c r="F4476" s="1070"/>
      <c r="G4476" s="1070"/>
      <c r="H4476" s="1070"/>
      <c r="I4476" s="1070"/>
      <c r="J4476" s="871">
        <f>VLOOKUP(B4476,'Bieu5 TH chi phi'!$B$7:$C$109,2,0)</f>
        <v>18765.274056338028</v>
      </c>
      <c r="K4476" s="704">
        <f>J4476*E4476</f>
        <v>938263.70281690138</v>
      </c>
      <c r="L4476" s="704"/>
      <c r="M4476" s="704"/>
      <c r="N4476" s="704"/>
      <c r="O4476" s="704"/>
      <c r="P4476" s="645" t="str">
        <f t="shared" si="1404"/>
        <v>Sai</v>
      </c>
      <c r="Q4476" s="691"/>
    </row>
    <row r="4477" spans="1:23">
      <c r="A4477" s="707"/>
      <c r="B4477" s="709" t="s">
        <v>646</v>
      </c>
      <c r="C4477" s="1070"/>
      <c r="D4477" s="1070" t="s">
        <v>800</v>
      </c>
      <c r="E4477" s="1070">
        <f t="shared" si="1409"/>
        <v>50</v>
      </c>
      <c r="F4477" s="1070"/>
      <c r="G4477" s="1070"/>
      <c r="H4477" s="1070"/>
      <c r="I4477" s="1070"/>
      <c r="J4477" s="871">
        <f>VLOOKUP(B4477,'Bieu5 TH chi phi'!$B$7:$C$109,2,0)</f>
        <v>173801.87938349394</v>
      </c>
      <c r="K4477" s="704">
        <f>J4477*E4477</f>
        <v>8690093.969174698</v>
      </c>
      <c r="L4477" s="704"/>
      <c r="M4477" s="704"/>
      <c r="N4477" s="704"/>
      <c r="O4477" s="704"/>
      <c r="P4477" s="645" t="str">
        <f t="shared" si="1404"/>
        <v>Sai</v>
      </c>
    </row>
    <row r="4478" spans="1:23" ht="10.4" customHeight="1">
      <c r="A4478" s="707"/>
      <c r="B4478" s="1066" t="s">
        <v>803</v>
      </c>
      <c r="C4478" s="1070"/>
      <c r="D4478" s="1070" t="s">
        <v>800</v>
      </c>
      <c r="E4478" s="1070">
        <f t="shared" si="1409"/>
        <v>50</v>
      </c>
      <c r="F4478" s="1070"/>
      <c r="G4478" s="1070"/>
      <c r="H4478" s="1070"/>
      <c r="I4478" s="1070"/>
      <c r="J4478" s="871"/>
      <c r="K4478" s="704"/>
      <c r="L4478" s="704"/>
      <c r="M4478" s="704"/>
      <c r="N4478" s="704"/>
      <c r="O4478" s="704"/>
      <c r="P4478" s="645" t="str">
        <f t="shared" si="1404"/>
        <v>Sai</v>
      </c>
      <c r="Q4478" s="718"/>
    </row>
    <row r="4479" spans="1:23">
      <c r="A4479" s="707"/>
      <c r="B4479" s="709" t="s">
        <v>19</v>
      </c>
      <c r="C4479" s="1070"/>
      <c r="D4479" s="1070" t="s">
        <v>800</v>
      </c>
      <c r="E4479" s="1070">
        <f t="shared" si="1409"/>
        <v>50</v>
      </c>
      <c r="F4479" s="1070"/>
      <c r="G4479" s="1070"/>
      <c r="H4479" s="1070"/>
      <c r="I4479" s="1070"/>
      <c r="J4479" s="871">
        <f>VLOOKUP(B4479,'Bieu5 TH chi phi'!$B$7:$C$109,2,0)</f>
        <v>10491.54463647199</v>
      </c>
      <c r="K4479" s="704">
        <f>J4479*E4479</f>
        <v>524577.23182359955</v>
      </c>
      <c r="L4479" s="704"/>
      <c r="M4479" s="704"/>
      <c r="N4479" s="704"/>
      <c r="O4479" s="704"/>
      <c r="P4479" s="645" t="str">
        <f t="shared" si="1404"/>
        <v>Sai</v>
      </c>
      <c r="Q4479" s="808"/>
    </row>
    <row r="4480" spans="1:23">
      <c r="A4480" s="707"/>
      <c r="B4480" s="710" t="s">
        <v>21</v>
      </c>
      <c r="C4480" s="1070"/>
      <c r="D4480" s="1070" t="s">
        <v>800</v>
      </c>
      <c r="E4480" s="842">
        <f t="shared" si="1409"/>
        <v>50</v>
      </c>
      <c r="F4480" s="1070"/>
      <c r="G4480" s="1070"/>
      <c r="H4480" s="1070"/>
      <c r="I4480" s="1070"/>
      <c r="J4480" s="871">
        <f>VLOOKUP(B4480,'Bieu5 TH chi phi'!$B$7:$C$109,2,0)</f>
        <v>17555.295987286452</v>
      </c>
      <c r="K4480" s="704">
        <f>J4480*E4480</f>
        <v>877764.79936432256</v>
      </c>
      <c r="L4480" s="704"/>
      <c r="M4480" s="704"/>
      <c r="N4480" s="704"/>
      <c r="O4480" s="704"/>
      <c r="P4480" s="645" t="str">
        <f t="shared" si="1404"/>
        <v>Sai</v>
      </c>
      <c r="Q4480" s="691">
        <v>1.1000000000000001</v>
      </c>
      <c r="S4480" s="689"/>
      <c r="T4480" s="687"/>
      <c r="U4480" s="687"/>
      <c r="V4480" s="687"/>
      <c r="W4480" s="687"/>
    </row>
    <row r="4481" spans="1:23">
      <c r="A4481" s="711"/>
      <c r="B4481" s="710" t="s">
        <v>804</v>
      </c>
      <c r="C4481" s="712"/>
      <c r="D4481" s="1199" t="s">
        <v>800</v>
      </c>
      <c r="E4481" s="842">
        <f t="shared" si="1409"/>
        <v>50</v>
      </c>
      <c r="F4481" s="712"/>
      <c r="G4481" s="712"/>
      <c r="H4481" s="712"/>
      <c r="I4481" s="712"/>
      <c r="J4481" s="871">
        <f>VLOOKUP(B4481,'Bieu5 TH chi phi'!$B$7:$C$109,2,0)</f>
        <v>46989.233700271805</v>
      </c>
      <c r="K4481" s="704">
        <f t="shared" ref="K4481:K4482" si="1410">J4481*E4481</f>
        <v>2349461.6850135904</v>
      </c>
      <c r="L4481" s="713"/>
      <c r="M4481" s="713"/>
      <c r="N4481" s="713"/>
      <c r="O4481" s="713"/>
      <c r="P4481" s="645" t="str">
        <f t="shared" si="1404"/>
        <v>Sai</v>
      </c>
      <c r="Q4481" s="691">
        <v>0.1</v>
      </c>
      <c r="S4481" s="689"/>
      <c r="T4481" s="687"/>
      <c r="U4481" s="687"/>
      <c r="V4481" s="687"/>
      <c r="W4481" s="687"/>
    </row>
    <row r="4482" spans="1:23">
      <c r="A4482" s="715"/>
      <c r="B4482" s="1159" t="s">
        <v>22</v>
      </c>
      <c r="C4482" s="716"/>
      <c r="D4482" s="716" t="s">
        <v>800</v>
      </c>
      <c r="E4482" s="716">
        <f t="shared" si="1409"/>
        <v>50</v>
      </c>
      <c r="F4482" s="716"/>
      <c r="G4482" s="716"/>
      <c r="H4482" s="716"/>
      <c r="I4482" s="716"/>
      <c r="J4482" s="1160">
        <f>VLOOKUP(B4482,'Bieu5 TH chi phi'!$B$7:$C$109,2,0)</f>
        <v>26817.640047675806</v>
      </c>
      <c r="K4482" s="717">
        <f t="shared" si="1410"/>
        <v>1340882.0023837902</v>
      </c>
      <c r="L4482" s="717"/>
      <c r="M4482" s="717"/>
      <c r="N4482" s="717"/>
      <c r="O4482" s="717"/>
      <c r="P4482" s="645" t="str">
        <f t="shared" si="1404"/>
        <v>Sai</v>
      </c>
      <c r="Q4482" s="691">
        <v>0.03</v>
      </c>
      <c r="S4482" s="689"/>
      <c r="T4482" s="687"/>
      <c r="U4482" s="687"/>
      <c r="V4482" s="687"/>
      <c r="W4482" s="687"/>
    </row>
    <row r="4483" spans="1:23">
      <c r="A4483" s="748"/>
      <c r="B4483" s="749"/>
      <c r="C4483" s="691"/>
      <c r="D4483" s="691"/>
      <c r="E4483" s="691"/>
      <c r="F4483" s="691"/>
      <c r="G4483" s="691"/>
      <c r="H4483" s="691"/>
      <c r="I4483" s="691"/>
      <c r="J4483" s="736"/>
      <c r="K4483" s="814"/>
      <c r="L4483" s="814"/>
      <c r="M4483" s="814"/>
      <c r="N4483" s="814"/>
      <c r="O4483" s="814"/>
      <c r="P4483" s="645" t="str">
        <f t="shared" si="1404"/>
        <v>Sai</v>
      </c>
      <c r="Q4483" s="691">
        <v>0.05</v>
      </c>
      <c r="S4483" s="689"/>
      <c r="T4483" s="687"/>
      <c r="U4483" s="687"/>
      <c r="V4483" s="687"/>
      <c r="W4483" s="687"/>
    </row>
    <row r="4484" spans="1:23">
      <c r="A4484" s="822" t="s">
        <v>1064</v>
      </c>
      <c r="B4484" s="718"/>
      <c r="C4484" s="719"/>
      <c r="D4484" s="720"/>
      <c r="E4484" s="720"/>
      <c r="F4484" s="720"/>
      <c r="G4484" s="720"/>
      <c r="H4484" s="720"/>
      <c r="I4484" s="720"/>
      <c r="J4484" s="721"/>
      <c r="K4484" s="722"/>
      <c r="L4484" s="722"/>
      <c r="M4484" s="722"/>
      <c r="N4484" s="722"/>
      <c r="O4484" s="722"/>
      <c r="P4484" s="645" t="str">
        <f t="shared" si="1404"/>
        <v>Đúng</v>
      </c>
      <c r="Q4484" s="691"/>
    </row>
    <row r="4485" spans="1:23">
      <c r="A4485" s="1410" t="s">
        <v>1065</v>
      </c>
      <c r="B4485" s="1410"/>
      <c r="C4485" s="1410"/>
      <c r="D4485" s="1410"/>
      <c r="E4485" s="1410"/>
      <c r="F4485" s="1410"/>
      <c r="G4485" s="1410"/>
      <c r="H4485" s="1410"/>
      <c r="I4485" s="1410"/>
      <c r="J4485" s="1410"/>
      <c r="K4485" s="725">
        <f>K4486+K4492+K4496+K4499</f>
        <v>5721654.9430749891</v>
      </c>
      <c r="L4485" s="725"/>
      <c r="M4485" s="725"/>
      <c r="N4485" s="725"/>
      <c r="O4485" s="725"/>
      <c r="P4485" s="645" t="str">
        <f t="shared" si="1404"/>
        <v>Sai</v>
      </c>
      <c r="Q4485" s="691">
        <v>0.92</v>
      </c>
      <c r="S4485" s="689"/>
      <c r="T4485" s="687"/>
      <c r="U4485" s="687"/>
      <c r="V4485" s="687"/>
      <c r="W4485" s="687"/>
    </row>
    <row r="4486" spans="1:23">
      <c r="A4486" s="1058"/>
      <c r="B4486" s="1063" t="s">
        <v>784</v>
      </c>
      <c r="C4486" s="753"/>
      <c r="D4486" s="1070"/>
      <c r="E4486" s="857"/>
      <c r="F4486" s="857"/>
      <c r="G4486" s="857"/>
      <c r="H4486" s="857"/>
      <c r="I4486" s="857"/>
      <c r="J4486" s="684"/>
      <c r="K4486" s="695">
        <f>SUM(K4487:K4491)</f>
        <v>573223.45363636373</v>
      </c>
      <c r="L4486" s="695"/>
      <c r="M4486" s="695"/>
      <c r="N4486" s="695"/>
      <c r="O4486" s="695"/>
      <c r="P4486" s="645" t="str">
        <f t="shared" si="1404"/>
        <v>Sai</v>
      </c>
      <c r="Q4486" s="691">
        <v>0.01</v>
      </c>
      <c r="S4486" s="689"/>
      <c r="T4486" s="687"/>
      <c r="U4486" s="687"/>
      <c r="V4486" s="687"/>
      <c r="W4486" s="687"/>
    </row>
    <row r="4487" spans="1:23">
      <c r="A4487" s="1058"/>
      <c r="B4487" s="1066" t="s">
        <v>828</v>
      </c>
      <c r="C4487" s="682">
        <v>43199</v>
      </c>
      <c r="D4487" s="1070" t="s">
        <v>736</v>
      </c>
      <c r="E4487" s="855">
        <v>1.61</v>
      </c>
      <c r="F4487" s="1070"/>
      <c r="G4487" s="1070"/>
      <c r="H4487" s="1070"/>
      <c r="I4487" s="1070"/>
      <c r="J4487" s="871">
        <f>VLOOKUP(C4487,'Bieu5 TH chi phi'!$B$7:$C$109,2,0)</f>
        <v>276022.5</v>
      </c>
      <c r="K4487" s="690">
        <f t="shared" ref="K4487:K4491" si="1411">J4487*E4487</f>
        <v>444396.22500000003</v>
      </c>
      <c r="L4487" s="690"/>
      <c r="M4487" s="690"/>
      <c r="N4487" s="690"/>
      <c r="O4487" s="690"/>
      <c r="P4487" s="645" t="str">
        <f t="shared" si="1404"/>
        <v>Sai</v>
      </c>
      <c r="Q4487" s="691">
        <v>9.2899999999999991</v>
      </c>
      <c r="S4487" s="689"/>
      <c r="T4487" s="687"/>
      <c r="U4487" s="687"/>
      <c r="V4487" s="687"/>
      <c r="W4487" s="687"/>
    </row>
    <row r="4488" spans="1:23">
      <c r="A4488" s="1058"/>
      <c r="B4488" s="1066" t="s">
        <v>828</v>
      </c>
      <c r="C4488" s="682">
        <v>43229</v>
      </c>
      <c r="D4488" s="1070" t="s">
        <v>736</v>
      </c>
      <c r="E4488" s="855">
        <v>0.2</v>
      </c>
      <c r="F4488" s="1070"/>
      <c r="G4488" s="1070"/>
      <c r="H4488" s="1070"/>
      <c r="I4488" s="1070"/>
      <c r="J4488" s="871">
        <f>VLOOKUP(C4488,'Bieu5 TH chi phi'!$B$7:$C$109,2,0)</f>
        <v>306134.04545454547</v>
      </c>
      <c r="K4488" s="690">
        <f t="shared" si="1411"/>
        <v>61226.809090909097</v>
      </c>
      <c r="L4488" s="690"/>
      <c r="M4488" s="690"/>
      <c r="N4488" s="690"/>
      <c r="O4488" s="690"/>
      <c r="P4488" s="645" t="str">
        <f t="shared" si="1404"/>
        <v>Sai</v>
      </c>
      <c r="Q4488" s="691"/>
    </row>
    <row r="4489" spans="1:23">
      <c r="A4489" s="1058"/>
      <c r="B4489" s="1066" t="s">
        <v>828</v>
      </c>
      <c r="C4489" s="682">
        <v>43260</v>
      </c>
      <c r="D4489" s="1070" t="s">
        <v>736</v>
      </c>
      <c r="E4489" s="855">
        <v>0.13</v>
      </c>
      <c r="F4489" s="1070"/>
      <c r="G4489" s="1070"/>
      <c r="H4489" s="1070"/>
      <c r="I4489" s="1070"/>
      <c r="J4489" s="871">
        <f>VLOOKUP(C4489,'Bieu5 TH chi phi'!$B$7:$C$109,2,0)</f>
        <v>333736.29545454547</v>
      </c>
      <c r="K4489" s="690">
        <f t="shared" si="1411"/>
        <v>43385.718409090914</v>
      </c>
      <c r="L4489" s="690"/>
      <c r="M4489" s="690"/>
      <c r="N4489" s="690"/>
      <c r="O4489" s="690"/>
      <c r="P4489" s="645" t="str">
        <f t="shared" si="1404"/>
        <v>Sai</v>
      </c>
      <c r="Q4489" s="691">
        <v>0.01</v>
      </c>
      <c r="S4489" s="689"/>
      <c r="T4489" s="687"/>
      <c r="U4489" s="687"/>
      <c r="V4489" s="687"/>
      <c r="W4489" s="687"/>
    </row>
    <row r="4490" spans="1:23">
      <c r="A4490" s="1058"/>
      <c r="B4490" s="1066" t="s">
        <v>786</v>
      </c>
      <c r="C4490" s="682">
        <v>43321</v>
      </c>
      <c r="D4490" s="1070" t="s">
        <v>736</v>
      </c>
      <c r="E4490" s="855">
        <v>0.03</v>
      </c>
      <c r="F4490" s="1070"/>
      <c r="G4490" s="1070"/>
      <c r="H4490" s="1070"/>
      <c r="I4490" s="1070"/>
      <c r="J4490" s="871">
        <f>VLOOKUP(C4490,'Bieu5 TH chi phi'!$B$7:$C$109,2,0)</f>
        <v>388940.79545454553</v>
      </c>
      <c r="K4490" s="690">
        <f t="shared" si="1411"/>
        <v>11668.223863636365</v>
      </c>
      <c r="L4490" s="690"/>
      <c r="M4490" s="690"/>
      <c r="N4490" s="690"/>
      <c r="O4490" s="690"/>
      <c r="P4490" s="645" t="str">
        <f t="shared" si="1404"/>
        <v>Sai</v>
      </c>
      <c r="Q4490" s="691">
        <v>0.01</v>
      </c>
      <c r="S4490" s="689"/>
      <c r="T4490" s="687"/>
      <c r="U4490" s="687"/>
      <c r="V4490" s="687"/>
      <c r="W4490" s="687"/>
    </row>
    <row r="4491" spans="1:23">
      <c r="A4491" s="1058"/>
      <c r="B4491" s="1066" t="s">
        <v>788</v>
      </c>
      <c r="C4491" s="682">
        <v>43168</v>
      </c>
      <c r="D4491" s="1070" t="s">
        <v>736</v>
      </c>
      <c r="E4491" s="855">
        <v>0.05</v>
      </c>
      <c r="F4491" s="1070"/>
      <c r="G4491" s="1070"/>
      <c r="H4491" s="1070"/>
      <c r="I4491" s="1070"/>
      <c r="J4491" s="871">
        <f>VLOOKUP(C4491,'Bieu5 TH chi phi'!$B$7:$C$109,2,0)</f>
        <v>250929.54545454544</v>
      </c>
      <c r="K4491" s="690">
        <f t="shared" si="1411"/>
        <v>12546.477272727272</v>
      </c>
      <c r="L4491" s="690"/>
      <c r="M4491" s="690"/>
      <c r="N4491" s="690"/>
      <c r="O4491" s="690"/>
      <c r="P4491" s="645" t="str">
        <f t="shared" si="1404"/>
        <v>Sai</v>
      </c>
      <c r="Q4491" s="691">
        <v>15</v>
      </c>
    </row>
    <row r="4492" spans="1:23" s="706" customFormat="1">
      <c r="A4492" s="1058"/>
      <c r="B4492" s="1063" t="s">
        <v>794</v>
      </c>
      <c r="C4492" s="682"/>
      <c r="D4492" s="1070"/>
      <c r="E4492" s="855"/>
      <c r="F4492" s="1070"/>
      <c r="G4492" s="1070"/>
      <c r="H4492" s="1070"/>
      <c r="I4492" s="1070"/>
      <c r="J4492" s="684"/>
      <c r="K4492" s="695">
        <f>SUM(K4493:K4495)</f>
        <v>144237.811312998</v>
      </c>
      <c r="L4492" s="695"/>
      <c r="M4492" s="695"/>
      <c r="N4492" s="695"/>
      <c r="O4492" s="695"/>
      <c r="P4492" s="645"/>
      <c r="Q4492" s="705"/>
      <c r="S4492" s="648"/>
      <c r="T4492" s="649"/>
      <c r="U4492" s="649"/>
      <c r="V4492" s="649"/>
      <c r="W4492" s="649"/>
    </row>
    <row r="4493" spans="1:23" s="706" customFormat="1">
      <c r="A4493" s="1058"/>
      <c r="B4493" s="1066" t="s">
        <v>678</v>
      </c>
      <c r="C4493" s="682"/>
      <c r="D4493" s="1070" t="s">
        <v>795</v>
      </c>
      <c r="E4493" s="855">
        <v>0.92</v>
      </c>
      <c r="F4493" s="1070"/>
      <c r="G4493" s="1070"/>
      <c r="H4493" s="1070"/>
      <c r="I4493" s="1070"/>
      <c r="J4493" s="871">
        <f>VLOOKUP(B4493,'Bieu5 TH chi phi'!$B$7:$C$109,2,0)</f>
        <v>119536.55378486056</v>
      </c>
      <c r="K4493" s="690">
        <f t="shared" ref="K4493:K4495" si="1412">J4493*E4493</f>
        <v>109973.62948207172</v>
      </c>
      <c r="L4493" s="690"/>
      <c r="M4493" s="690"/>
      <c r="N4493" s="690"/>
      <c r="O4493" s="690"/>
      <c r="P4493" s="645"/>
      <c r="Q4493" s="705"/>
      <c r="S4493" s="689"/>
      <c r="T4493" s="687"/>
      <c r="U4493" s="687"/>
      <c r="V4493" s="687"/>
      <c r="W4493" s="687"/>
    </row>
    <row r="4494" spans="1:23" s="706" customFormat="1">
      <c r="A4494" s="1058"/>
      <c r="B4494" s="1066" t="s">
        <v>684</v>
      </c>
      <c r="C4494" s="682"/>
      <c r="D4494" s="1070" t="s">
        <v>795</v>
      </c>
      <c r="E4494" s="855">
        <v>0.01</v>
      </c>
      <c r="F4494" s="1070"/>
      <c r="G4494" s="1070"/>
      <c r="H4494" s="1070"/>
      <c r="I4494" s="1070"/>
      <c r="J4494" s="871">
        <f>VLOOKUP(B4494,'Bieu5 TH chi phi'!$B$7:$C$109,2,0)</f>
        <v>498.00796812749002</v>
      </c>
      <c r="K4494" s="690">
        <f t="shared" si="1412"/>
        <v>4.9800796812749004</v>
      </c>
      <c r="L4494" s="690"/>
      <c r="M4494" s="690"/>
      <c r="N4494" s="690"/>
      <c r="O4494" s="690"/>
      <c r="P4494" s="645"/>
      <c r="Q4494" s="705"/>
      <c r="S4494" s="648"/>
      <c r="T4494" s="649"/>
      <c r="U4494" s="649"/>
      <c r="V4494" s="649"/>
      <c r="W4494" s="649"/>
    </row>
    <row r="4495" spans="1:23" s="706" customFormat="1">
      <c r="A4495" s="1058"/>
      <c r="B4495" s="1407" t="s">
        <v>683</v>
      </c>
      <c r="C4495" s="1407"/>
      <c r="D4495" s="1070" t="s">
        <v>795</v>
      </c>
      <c r="E4495" s="855">
        <v>14.94</v>
      </c>
      <c r="F4495" s="1070"/>
      <c r="G4495" s="1070"/>
      <c r="H4495" s="1070"/>
      <c r="I4495" s="1070"/>
      <c r="J4495" s="871">
        <f>VLOOKUP(B4495,'Bieu5 TH chi phi'!$B$7:$C$109,2,0)</f>
        <v>2293.1192604581674</v>
      </c>
      <c r="K4495" s="690">
        <f t="shared" si="1412"/>
        <v>34259.201751245018</v>
      </c>
      <c r="L4495" s="690"/>
      <c r="M4495" s="690"/>
      <c r="N4495" s="690"/>
      <c r="O4495" s="690"/>
      <c r="P4495" s="645"/>
      <c r="Q4495" s="705"/>
      <c r="S4495" s="648"/>
      <c r="T4495" s="649"/>
      <c r="U4495" s="649"/>
      <c r="V4495" s="649"/>
      <c r="W4495" s="649"/>
    </row>
    <row r="4496" spans="1:23" s="706" customFormat="1">
      <c r="A4496" s="1058"/>
      <c r="B4496" s="1063" t="s">
        <v>796</v>
      </c>
      <c r="C4496" s="682"/>
      <c r="D4496" s="1070"/>
      <c r="E4496" s="855"/>
      <c r="F4496" s="1070"/>
      <c r="G4496" s="1070"/>
      <c r="H4496" s="1070"/>
      <c r="I4496" s="1070"/>
      <c r="J4496" s="684"/>
      <c r="K4496" s="695">
        <f>SUM(K4497:K4498)</f>
        <v>5300</v>
      </c>
      <c r="L4496" s="695"/>
      <c r="M4496" s="695"/>
      <c r="N4496" s="695"/>
      <c r="O4496" s="695"/>
      <c r="P4496" s="645"/>
      <c r="Q4496" s="705"/>
      <c r="S4496" s="689"/>
      <c r="T4496" s="687"/>
      <c r="U4496" s="687"/>
      <c r="V4496" s="687"/>
      <c r="W4496" s="687"/>
    </row>
    <row r="4497" spans="1:23" s="706" customFormat="1">
      <c r="A4497" s="1058"/>
      <c r="B4497" s="1066" t="s">
        <v>722</v>
      </c>
      <c r="C4497" s="682"/>
      <c r="D4497" s="1070" t="s">
        <v>797</v>
      </c>
      <c r="E4497" s="855">
        <v>0.01</v>
      </c>
      <c r="F4497" s="1070"/>
      <c r="G4497" s="1070"/>
      <c r="H4497" s="1070"/>
      <c r="I4497" s="1070"/>
      <c r="J4497" s="871">
        <f>VLOOKUP(B4497,'Bieu5 TH chi phi'!$B$7:$C$109,2,0)</f>
        <v>80000</v>
      </c>
      <c r="K4497" s="690">
        <f t="shared" ref="K4497:K4498" si="1413">J4497*E4497</f>
        <v>800</v>
      </c>
      <c r="L4497" s="690"/>
      <c r="M4497" s="690"/>
      <c r="N4497" s="690"/>
      <c r="O4497" s="690"/>
      <c r="P4497" s="645"/>
      <c r="Q4497" s="705"/>
      <c r="S4497" s="648"/>
      <c r="T4497" s="649"/>
      <c r="U4497" s="649"/>
      <c r="V4497" s="649"/>
      <c r="W4497" s="649"/>
    </row>
    <row r="4498" spans="1:23" s="706" customFormat="1">
      <c r="A4498" s="1058"/>
      <c r="B4498" s="1066" t="s">
        <v>724</v>
      </c>
      <c r="C4498" s="1070"/>
      <c r="D4498" s="1070" t="s">
        <v>798</v>
      </c>
      <c r="E4498" s="855">
        <v>0.01</v>
      </c>
      <c r="F4498" s="1070"/>
      <c r="G4498" s="1070"/>
      <c r="H4498" s="1070"/>
      <c r="I4498" s="1070"/>
      <c r="J4498" s="871">
        <f>VLOOKUP(B4498,'Bieu5 TH chi phi'!$B$7:$C$109,2,0)</f>
        <v>450000</v>
      </c>
      <c r="K4498" s="690">
        <f t="shared" si="1413"/>
        <v>4500</v>
      </c>
      <c r="L4498" s="690"/>
      <c r="M4498" s="690"/>
      <c r="N4498" s="690"/>
      <c r="O4498" s="690"/>
      <c r="P4498" s="645"/>
      <c r="Q4498" s="705"/>
      <c r="S4498" s="648"/>
      <c r="T4498" s="649"/>
      <c r="U4498" s="649"/>
      <c r="V4498" s="649"/>
      <c r="W4498" s="649"/>
    </row>
    <row r="4499" spans="1:23" s="706" customFormat="1">
      <c r="A4499" s="1058"/>
      <c r="B4499" s="1063" t="s">
        <v>799</v>
      </c>
      <c r="C4499" s="1070"/>
      <c r="D4499" s="1070" t="s">
        <v>800</v>
      </c>
      <c r="E4499" s="1070">
        <v>15</v>
      </c>
      <c r="F4499" s="1070"/>
      <c r="G4499" s="1070"/>
      <c r="H4499" s="1070"/>
      <c r="I4499" s="1070"/>
      <c r="J4499" s="871"/>
      <c r="K4499" s="701">
        <f>SUM(K4500:K4508)</f>
        <v>4998893.6781256273</v>
      </c>
      <c r="L4499" s="701"/>
      <c r="M4499" s="701"/>
      <c r="N4499" s="701"/>
      <c r="O4499" s="701"/>
      <c r="P4499" s="645"/>
      <c r="Q4499" s="705"/>
      <c r="S4499" s="648"/>
      <c r="T4499" s="649"/>
      <c r="U4499" s="649"/>
      <c r="V4499" s="649"/>
      <c r="W4499" s="649"/>
    </row>
    <row r="4500" spans="1:23" s="706" customFormat="1">
      <c r="A4500" s="707"/>
      <c r="B4500" s="1066" t="s">
        <v>801</v>
      </c>
      <c r="C4500" s="1070"/>
      <c r="D4500" s="1070" t="s">
        <v>800</v>
      </c>
      <c r="E4500" s="1070">
        <f>E4499</f>
        <v>15</v>
      </c>
      <c r="F4500" s="1070"/>
      <c r="G4500" s="1070"/>
      <c r="H4500" s="1070"/>
      <c r="I4500" s="1070"/>
      <c r="J4500" s="871">
        <f>VLOOKUP(B4500,'Bieu5 TH chi phi'!$B$7:$C$109,2,0)</f>
        <v>38838.710730170496</v>
      </c>
      <c r="K4500" s="704">
        <f>J4500*E4500</f>
        <v>582580.66095255746</v>
      </c>
      <c r="L4500" s="704"/>
      <c r="M4500" s="704"/>
      <c r="N4500" s="704"/>
      <c r="O4500" s="704"/>
      <c r="P4500" s="645"/>
      <c r="Q4500" s="705"/>
      <c r="S4500" s="648"/>
      <c r="T4500" s="649"/>
      <c r="U4500" s="649"/>
      <c r="V4500" s="649"/>
      <c r="W4500" s="649"/>
    </row>
    <row r="4501" spans="1:23" s="706" customFormat="1">
      <c r="A4501" s="708"/>
      <c r="B4501" s="1066" t="s">
        <v>802</v>
      </c>
      <c r="C4501" s="1070"/>
      <c r="D4501" s="1070" t="s">
        <v>800</v>
      </c>
      <c r="E4501" s="1070">
        <f t="shared" ref="E4501:E4508" si="1414">E4500</f>
        <v>15</v>
      </c>
      <c r="F4501" s="1070"/>
      <c r="G4501" s="1070"/>
      <c r="H4501" s="1070"/>
      <c r="I4501" s="1070"/>
      <c r="J4501" s="871">
        <f>VLOOKUP(B4501,'Bieu5 TH chi phi'!$B$7:$C$109,2,0)</f>
        <v>0</v>
      </c>
      <c r="K4501" s="704"/>
      <c r="L4501" s="704"/>
      <c r="M4501" s="704"/>
      <c r="N4501" s="704"/>
      <c r="O4501" s="704"/>
      <c r="P4501" s="645"/>
      <c r="Q4501" s="705"/>
      <c r="S4501" s="648"/>
      <c r="T4501" s="649"/>
      <c r="U4501" s="649"/>
      <c r="V4501" s="649"/>
      <c r="W4501" s="649"/>
    </row>
    <row r="4502" spans="1:23">
      <c r="A4502" s="707"/>
      <c r="B4502" s="709" t="s">
        <v>605</v>
      </c>
      <c r="C4502" s="1070"/>
      <c r="D4502" s="1070" t="s">
        <v>800</v>
      </c>
      <c r="E4502" s="1070">
        <f t="shared" si="1414"/>
        <v>15</v>
      </c>
      <c r="F4502" s="1070"/>
      <c r="G4502" s="1070"/>
      <c r="H4502" s="1070"/>
      <c r="I4502" s="1070"/>
      <c r="J4502" s="871">
        <f>VLOOKUP(B4502,'Bieu5 TH chi phi'!$B$7:$C$109,2,0)</f>
        <v>18765.274056338028</v>
      </c>
      <c r="K4502" s="704">
        <f>J4502*E4502</f>
        <v>281479.11084507045</v>
      </c>
      <c r="L4502" s="704"/>
      <c r="M4502" s="704"/>
      <c r="N4502" s="704"/>
      <c r="O4502" s="704"/>
      <c r="P4502" s="645" t="str">
        <f t="shared" si="1404"/>
        <v>Sai</v>
      </c>
      <c r="Q4502" s="691"/>
    </row>
    <row r="4503" spans="1:23" ht="10.4" customHeight="1">
      <c r="A4503" s="707"/>
      <c r="B4503" s="709" t="s">
        <v>646</v>
      </c>
      <c r="C4503" s="1070"/>
      <c r="D4503" s="1070" t="s">
        <v>800</v>
      </c>
      <c r="E4503" s="1070">
        <f t="shared" si="1414"/>
        <v>15</v>
      </c>
      <c r="F4503" s="1070"/>
      <c r="G4503" s="1070"/>
      <c r="H4503" s="1070"/>
      <c r="I4503" s="1070"/>
      <c r="J4503" s="871">
        <f>VLOOKUP(B4503,'Bieu5 TH chi phi'!$B$7:$C$109,2,0)</f>
        <v>173801.87938349394</v>
      </c>
      <c r="K4503" s="704">
        <f>J4503*E4503</f>
        <v>2607028.1907524089</v>
      </c>
      <c r="L4503" s="704"/>
      <c r="M4503" s="704"/>
      <c r="N4503" s="704"/>
      <c r="O4503" s="704"/>
      <c r="P4503" s="645" t="str">
        <f t="shared" si="1404"/>
        <v>Sai</v>
      </c>
      <c r="Q4503" s="718"/>
    </row>
    <row r="4504" spans="1:23">
      <c r="A4504" s="707"/>
      <c r="B4504" s="1066" t="s">
        <v>803</v>
      </c>
      <c r="C4504" s="1070"/>
      <c r="D4504" s="1070" t="s">
        <v>800</v>
      </c>
      <c r="E4504" s="1070">
        <f t="shared" si="1414"/>
        <v>15</v>
      </c>
      <c r="F4504" s="1070"/>
      <c r="G4504" s="1070"/>
      <c r="H4504" s="1070"/>
      <c r="I4504" s="1070"/>
      <c r="J4504" s="871"/>
      <c r="K4504" s="704"/>
      <c r="L4504" s="704"/>
      <c r="M4504" s="704"/>
      <c r="N4504" s="704"/>
      <c r="O4504" s="704"/>
      <c r="P4504" s="645" t="str">
        <f t="shared" si="1404"/>
        <v>Sai</v>
      </c>
      <c r="Q4504" s="808"/>
    </row>
    <row r="4505" spans="1:23">
      <c r="A4505" s="707"/>
      <c r="B4505" s="709" t="s">
        <v>19</v>
      </c>
      <c r="C4505" s="1070"/>
      <c r="D4505" s="1070" t="s">
        <v>800</v>
      </c>
      <c r="E4505" s="1070">
        <f t="shared" si="1414"/>
        <v>15</v>
      </c>
      <c r="F4505" s="1070"/>
      <c r="G4505" s="1070"/>
      <c r="H4505" s="1070"/>
      <c r="I4505" s="1070"/>
      <c r="J4505" s="871">
        <f>VLOOKUP(B4505,'Bieu5 TH chi phi'!$B$7:$C$109,2,0)</f>
        <v>10491.54463647199</v>
      </c>
      <c r="K4505" s="704">
        <f>J4505*E4505</f>
        <v>157373.16954707986</v>
      </c>
      <c r="L4505" s="704"/>
      <c r="M4505" s="704"/>
      <c r="N4505" s="704"/>
      <c r="O4505" s="704"/>
      <c r="P4505" s="645" t="str">
        <f t="shared" si="1404"/>
        <v>Sai</v>
      </c>
      <c r="Q4505" s="691">
        <v>1.5</v>
      </c>
      <c r="S4505" s="689"/>
      <c r="T4505" s="687"/>
      <c r="U4505" s="687"/>
      <c r="V4505" s="687"/>
      <c r="W4505" s="687"/>
    </row>
    <row r="4506" spans="1:23">
      <c r="A4506" s="707"/>
      <c r="B4506" s="710" t="s">
        <v>21</v>
      </c>
      <c r="C4506" s="1070"/>
      <c r="D4506" s="1070" t="s">
        <v>800</v>
      </c>
      <c r="E4506" s="842">
        <f t="shared" si="1414"/>
        <v>15</v>
      </c>
      <c r="F4506" s="1070"/>
      <c r="G4506" s="1070"/>
      <c r="H4506" s="1070"/>
      <c r="I4506" s="1070"/>
      <c r="J4506" s="871">
        <f>VLOOKUP(B4506,'Bieu5 TH chi phi'!$B$7:$C$109,2,0)</f>
        <v>17555.295987286452</v>
      </c>
      <c r="K4506" s="704">
        <f>J4506*E4506</f>
        <v>263329.4398092968</v>
      </c>
      <c r="L4506" s="704"/>
      <c r="M4506" s="704"/>
      <c r="N4506" s="704"/>
      <c r="O4506" s="704"/>
      <c r="P4506" s="645" t="str">
        <f t="shared" si="1404"/>
        <v>Sai</v>
      </c>
      <c r="Q4506" s="691">
        <v>0.14000000000000001</v>
      </c>
      <c r="S4506" s="689"/>
      <c r="T4506" s="687"/>
      <c r="U4506" s="687"/>
      <c r="V4506" s="687"/>
      <c r="W4506" s="687"/>
    </row>
    <row r="4507" spans="1:23">
      <c r="A4507" s="711"/>
      <c r="B4507" s="710" t="s">
        <v>804</v>
      </c>
      <c r="C4507" s="712"/>
      <c r="D4507" s="1199" t="s">
        <v>800</v>
      </c>
      <c r="E4507" s="842">
        <f t="shared" si="1414"/>
        <v>15</v>
      </c>
      <c r="F4507" s="712"/>
      <c r="G4507" s="712"/>
      <c r="H4507" s="712"/>
      <c r="I4507" s="712"/>
      <c r="J4507" s="871">
        <f>VLOOKUP(B4507,'Bieu5 TH chi phi'!$B$7:$C$109,2,0)</f>
        <v>46989.233700271805</v>
      </c>
      <c r="K4507" s="704">
        <f t="shared" ref="K4507:K4508" si="1415">J4507*E4507</f>
        <v>704838.50550407707</v>
      </c>
      <c r="L4507" s="713"/>
      <c r="M4507" s="713"/>
      <c r="N4507" s="713"/>
      <c r="O4507" s="713"/>
      <c r="P4507" s="645" t="str">
        <f t="shared" si="1404"/>
        <v>Sai</v>
      </c>
      <c r="Q4507" s="691">
        <v>0.04</v>
      </c>
      <c r="S4507" s="689"/>
      <c r="T4507" s="687"/>
      <c r="U4507" s="687"/>
      <c r="V4507" s="687"/>
      <c r="W4507" s="687"/>
    </row>
    <row r="4508" spans="1:23">
      <c r="A4508" s="715"/>
      <c r="B4508" s="1159" t="s">
        <v>22</v>
      </c>
      <c r="C4508" s="716"/>
      <c r="D4508" s="716" t="s">
        <v>800</v>
      </c>
      <c r="E4508" s="716">
        <f t="shared" si="1414"/>
        <v>15</v>
      </c>
      <c r="F4508" s="716"/>
      <c r="G4508" s="716"/>
      <c r="H4508" s="716"/>
      <c r="I4508" s="716"/>
      <c r="J4508" s="1160">
        <f>VLOOKUP(B4508,'Bieu5 TH chi phi'!$B$7:$C$109,2,0)</f>
        <v>26817.640047675806</v>
      </c>
      <c r="K4508" s="717">
        <f t="shared" si="1415"/>
        <v>402264.60071513709</v>
      </c>
      <c r="L4508" s="717"/>
      <c r="M4508" s="717"/>
      <c r="N4508" s="717"/>
      <c r="O4508" s="717"/>
      <c r="P4508" s="645" t="str">
        <f t="shared" si="1404"/>
        <v>Sai</v>
      </c>
      <c r="Q4508" s="691">
        <v>0.04</v>
      </c>
      <c r="S4508" s="689"/>
      <c r="T4508" s="687"/>
      <c r="U4508" s="687"/>
      <c r="V4508" s="687"/>
      <c r="W4508" s="687"/>
    </row>
    <row r="4509" spans="1:23">
      <c r="A4509" s="748"/>
      <c r="B4509" s="749"/>
      <c r="C4509" s="691"/>
      <c r="D4509" s="691"/>
      <c r="E4509" s="691"/>
      <c r="F4509" s="691"/>
      <c r="G4509" s="691"/>
      <c r="H4509" s="691"/>
      <c r="I4509" s="691"/>
      <c r="J4509" s="736"/>
      <c r="K4509" s="814"/>
      <c r="L4509" s="814"/>
      <c r="M4509" s="814"/>
      <c r="N4509" s="814"/>
      <c r="O4509" s="814"/>
      <c r="P4509" s="645" t="str">
        <f t="shared" si="1404"/>
        <v>Đúng</v>
      </c>
      <c r="Q4509" s="691"/>
    </row>
    <row r="4510" spans="1:23">
      <c r="A4510" s="1410" t="s">
        <v>1066</v>
      </c>
      <c r="B4510" s="1410"/>
      <c r="C4510" s="1410"/>
      <c r="D4510" s="1410"/>
      <c r="E4510" s="1410"/>
      <c r="F4510" s="1410"/>
      <c r="G4510" s="1410"/>
      <c r="H4510" s="1410"/>
      <c r="I4510" s="1410"/>
      <c r="J4510" s="1410"/>
      <c r="K4510" s="725">
        <f>K4511+K4517+K4521+K4524</f>
        <v>7646970.8225937458</v>
      </c>
      <c r="L4510" s="725"/>
      <c r="M4510" s="725"/>
      <c r="N4510" s="725"/>
      <c r="O4510" s="725"/>
      <c r="P4510" s="645" t="str">
        <f t="shared" si="1404"/>
        <v>Sai</v>
      </c>
      <c r="Q4510" s="691">
        <v>1.22</v>
      </c>
      <c r="S4510" s="689"/>
      <c r="T4510" s="687"/>
      <c r="U4510" s="687"/>
      <c r="V4510" s="687"/>
      <c r="W4510" s="687"/>
    </row>
    <row r="4511" spans="1:23">
      <c r="A4511" s="1058"/>
      <c r="B4511" s="1063" t="s">
        <v>784</v>
      </c>
      <c r="C4511" s="753"/>
      <c r="D4511" s="1070"/>
      <c r="E4511" s="857"/>
      <c r="F4511" s="857"/>
      <c r="G4511" s="857"/>
      <c r="H4511" s="857"/>
      <c r="I4511" s="857"/>
      <c r="J4511" s="684"/>
      <c r="K4511" s="695">
        <f>SUM(K4512:K4516)</f>
        <v>783100.92545454553</v>
      </c>
      <c r="L4511" s="695"/>
      <c r="M4511" s="695"/>
      <c r="N4511" s="695"/>
      <c r="O4511" s="695"/>
      <c r="P4511" s="645" t="str">
        <f t="shared" si="1404"/>
        <v>Sai</v>
      </c>
      <c r="Q4511" s="691">
        <v>0.02</v>
      </c>
      <c r="S4511" s="689"/>
      <c r="T4511" s="687"/>
      <c r="U4511" s="687"/>
      <c r="V4511" s="687"/>
      <c r="W4511" s="687"/>
    </row>
    <row r="4512" spans="1:23">
      <c r="A4512" s="1058"/>
      <c r="B4512" s="1066" t="s">
        <v>828</v>
      </c>
      <c r="C4512" s="682">
        <v>43199</v>
      </c>
      <c r="D4512" s="1070" t="s">
        <v>736</v>
      </c>
      <c r="E4512" s="855">
        <v>2.2000000000000002</v>
      </c>
      <c r="F4512" s="1070"/>
      <c r="G4512" s="1070"/>
      <c r="H4512" s="1070"/>
      <c r="I4512" s="1070"/>
      <c r="J4512" s="871">
        <f>VLOOKUP(C4512,'Bieu5 TH chi phi'!$B$7:$C$109,2,0)</f>
        <v>276022.5</v>
      </c>
      <c r="K4512" s="690">
        <f t="shared" ref="K4512:K4516" si="1416">J4512*E4512</f>
        <v>607249.5</v>
      </c>
      <c r="L4512" s="690"/>
      <c r="M4512" s="690"/>
      <c r="N4512" s="690"/>
      <c r="O4512" s="690"/>
      <c r="P4512" s="645" t="str">
        <f t="shared" ref="P4512:P4567" si="1417">IF(E4512=Q4512,"Đúng","Sai")</f>
        <v>Sai</v>
      </c>
      <c r="Q4512" s="691">
        <v>12.68</v>
      </c>
      <c r="S4512" s="689"/>
      <c r="T4512" s="687"/>
      <c r="U4512" s="687"/>
      <c r="V4512" s="687"/>
      <c r="W4512" s="687"/>
    </row>
    <row r="4513" spans="1:23">
      <c r="A4513" s="1058"/>
      <c r="B4513" s="1066" t="s">
        <v>828</v>
      </c>
      <c r="C4513" s="682">
        <v>43229</v>
      </c>
      <c r="D4513" s="1070" t="s">
        <v>736</v>
      </c>
      <c r="E4513" s="855">
        <v>0.27</v>
      </c>
      <c r="F4513" s="1070"/>
      <c r="G4513" s="1070"/>
      <c r="H4513" s="1070"/>
      <c r="I4513" s="1070"/>
      <c r="J4513" s="871">
        <f>VLOOKUP(C4513,'Bieu5 TH chi phi'!$B$7:$C$109,2,0)</f>
        <v>306134.04545454547</v>
      </c>
      <c r="K4513" s="690">
        <f t="shared" si="1416"/>
        <v>82656.192272727276</v>
      </c>
      <c r="L4513" s="690"/>
      <c r="M4513" s="690"/>
      <c r="N4513" s="690"/>
      <c r="O4513" s="690"/>
      <c r="P4513" s="645" t="str">
        <f t="shared" si="1417"/>
        <v>Sai</v>
      </c>
      <c r="Q4513" s="691"/>
    </row>
    <row r="4514" spans="1:23">
      <c r="A4514" s="1058"/>
      <c r="B4514" s="1066" t="s">
        <v>828</v>
      </c>
      <c r="C4514" s="682">
        <v>43260</v>
      </c>
      <c r="D4514" s="1070" t="s">
        <v>736</v>
      </c>
      <c r="E4514" s="855">
        <v>0.18</v>
      </c>
      <c r="F4514" s="1070"/>
      <c r="G4514" s="1070"/>
      <c r="H4514" s="1070"/>
      <c r="I4514" s="1070"/>
      <c r="J4514" s="871">
        <f>VLOOKUP(C4514,'Bieu5 TH chi phi'!$B$7:$C$109,2,0)</f>
        <v>333736.29545454547</v>
      </c>
      <c r="K4514" s="690">
        <f t="shared" si="1416"/>
        <v>60072.53318181818</v>
      </c>
      <c r="L4514" s="690"/>
      <c r="M4514" s="690"/>
      <c r="N4514" s="690"/>
      <c r="O4514" s="690"/>
      <c r="P4514" s="645" t="str">
        <f t="shared" si="1417"/>
        <v>Sai</v>
      </c>
      <c r="Q4514" s="691">
        <v>0.02</v>
      </c>
      <c r="S4514" s="689"/>
      <c r="T4514" s="687"/>
      <c r="U4514" s="687"/>
      <c r="V4514" s="687"/>
      <c r="W4514" s="687"/>
    </row>
    <row r="4515" spans="1:23">
      <c r="A4515" s="1058"/>
      <c r="B4515" s="1066" t="s">
        <v>786</v>
      </c>
      <c r="C4515" s="682">
        <v>43321</v>
      </c>
      <c r="D4515" s="1070" t="s">
        <v>736</v>
      </c>
      <c r="E4515" s="855">
        <v>0.04</v>
      </c>
      <c r="F4515" s="1070"/>
      <c r="G4515" s="1070"/>
      <c r="H4515" s="1070"/>
      <c r="I4515" s="1070"/>
      <c r="J4515" s="871">
        <f>VLOOKUP(C4515,'Bieu5 TH chi phi'!$B$7:$C$109,2,0)</f>
        <v>388940.79545454553</v>
      </c>
      <c r="K4515" s="690">
        <f t="shared" si="1416"/>
        <v>15557.631818181821</v>
      </c>
      <c r="L4515" s="690"/>
      <c r="M4515" s="690"/>
      <c r="N4515" s="690"/>
      <c r="O4515" s="690"/>
      <c r="P4515" s="645" t="str">
        <f t="shared" si="1417"/>
        <v>Sai</v>
      </c>
      <c r="Q4515" s="691">
        <v>0.01</v>
      </c>
      <c r="S4515" s="689"/>
      <c r="T4515" s="687"/>
      <c r="U4515" s="687"/>
      <c r="V4515" s="687"/>
      <c r="W4515" s="687"/>
    </row>
    <row r="4516" spans="1:23">
      <c r="A4516" s="1058"/>
      <c r="B4516" s="1066" t="s">
        <v>788</v>
      </c>
      <c r="C4516" s="682">
        <v>43168</v>
      </c>
      <c r="D4516" s="1070" t="s">
        <v>736</v>
      </c>
      <c r="E4516" s="855">
        <v>7.0000000000000007E-2</v>
      </c>
      <c r="F4516" s="1070"/>
      <c r="G4516" s="1070"/>
      <c r="H4516" s="1070"/>
      <c r="I4516" s="1070"/>
      <c r="J4516" s="871">
        <f>VLOOKUP(C4516,'Bieu5 TH chi phi'!$B$7:$C$109,2,0)</f>
        <v>250929.54545454544</v>
      </c>
      <c r="K4516" s="690">
        <f t="shared" si="1416"/>
        <v>17565.068181818184</v>
      </c>
      <c r="L4516" s="690"/>
      <c r="M4516" s="690"/>
      <c r="N4516" s="690"/>
      <c r="O4516" s="690"/>
      <c r="P4516" s="645" t="str">
        <f t="shared" si="1417"/>
        <v>Sai</v>
      </c>
      <c r="Q4516" s="691">
        <v>20</v>
      </c>
    </row>
    <row r="4517" spans="1:23" s="706" customFormat="1">
      <c r="A4517" s="1058"/>
      <c r="B4517" s="1063" t="s">
        <v>794</v>
      </c>
      <c r="C4517" s="682"/>
      <c r="D4517" s="1070"/>
      <c r="E4517" s="855"/>
      <c r="F4517" s="1070"/>
      <c r="G4517" s="1070"/>
      <c r="H4517" s="1070"/>
      <c r="I4517" s="1070"/>
      <c r="J4517" s="684"/>
      <c r="K4517" s="695">
        <f>SUM(K4518:K4520)</f>
        <v>192578.32630502988</v>
      </c>
      <c r="L4517" s="695"/>
      <c r="M4517" s="695"/>
      <c r="N4517" s="695"/>
      <c r="O4517" s="695"/>
      <c r="P4517" s="645"/>
      <c r="Q4517" s="705"/>
      <c r="S4517" s="648"/>
      <c r="T4517" s="649"/>
      <c r="U4517" s="649"/>
      <c r="V4517" s="649"/>
      <c r="W4517" s="649"/>
    </row>
    <row r="4518" spans="1:23" s="706" customFormat="1">
      <c r="A4518" s="1058"/>
      <c r="B4518" s="1066" t="s">
        <v>678</v>
      </c>
      <c r="C4518" s="682"/>
      <c r="D4518" s="1070" t="s">
        <v>795</v>
      </c>
      <c r="E4518" s="855">
        <v>1.22</v>
      </c>
      <c r="F4518" s="1070"/>
      <c r="G4518" s="1070"/>
      <c r="H4518" s="1070"/>
      <c r="I4518" s="1070"/>
      <c r="J4518" s="871">
        <f>VLOOKUP(B4518,'Bieu5 TH chi phi'!$B$7:$C$109,2,0)</f>
        <v>119536.55378486056</v>
      </c>
      <c r="K4518" s="690">
        <f t="shared" ref="K4518:K4520" si="1418">J4518*E4518</f>
        <v>145834.59561752988</v>
      </c>
      <c r="L4518" s="690"/>
      <c r="M4518" s="690"/>
      <c r="N4518" s="690"/>
      <c r="O4518" s="690"/>
      <c r="P4518" s="645"/>
      <c r="Q4518" s="705"/>
      <c r="S4518" s="689"/>
      <c r="T4518" s="687"/>
      <c r="U4518" s="687"/>
      <c r="V4518" s="687"/>
      <c r="W4518" s="687"/>
    </row>
    <row r="4519" spans="1:23" s="706" customFormat="1">
      <c r="A4519" s="1058"/>
      <c r="B4519" s="1066" t="s">
        <v>684</v>
      </c>
      <c r="C4519" s="682"/>
      <c r="D4519" s="1070" t="s">
        <v>795</v>
      </c>
      <c r="E4519" s="855">
        <v>0.02</v>
      </c>
      <c r="F4519" s="1070"/>
      <c r="G4519" s="1070"/>
      <c r="H4519" s="1070"/>
      <c r="I4519" s="1070"/>
      <c r="J4519" s="871">
        <f>VLOOKUP(B4519,'Bieu5 TH chi phi'!$B$7:$C$109,2,0)</f>
        <v>498.00796812749002</v>
      </c>
      <c r="K4519" s="690">
        <f t="shared" si="1418"/>
        <v>9.9601593625498008</v>
      </c>
      <c r="L4519" s="690"/>
      <c r="M4519" s="690"/>
      <c r="N4519" s="690"/>
      <c r="O4519" s="690"/>
      <c r="P4519" s="645"/>
      <c r="Q4519" s="705"/>
      <c r="S4519" s="648"/>
      <c r="T4519" s="649"/>
      <c r="U4519" s="649"/>
      <c r="V4519" s="649"/>
      <c r="W4519" s="649"/>
    </row>
    <row r="4520" spans="1:23" s="706" customFormat="1">
      <c r="A4520" s="1058"/>
      <c r="B4520" s="1407" t="s">
        <v>683</v>
      </c>
      <c r="C4520" s="1407"/>
      <c r="D4520" s="1070" t="s">
        <v>795</v>
      </c>
      <c r="E4520" s="855">
        <v>20.38</v>
      </c>
      <c r="F4520" s="1070"/>
      <c r="G4520" s="1070"/>
      <c r="H4520" s="1070"/>
      <c r="I4520" s="1070"/>
      <c r="J4520" s="871">
        <f>VLOOKUP(B4520,'Bieu5 TH chi phi'!$B$7:$C$109,2,0)</f>
        <v>2293.1192604581674</v>
      </c>
      <c r="K4520" s="690">
        <f t="shared" si="1418"/>
        <v>46733.770528137451</v>
      </c>
      <c r="L4520" s="690"/>
      <c r="M4520" s="690"/>
      <c r="N4520" s="690"/>
      <c r="O4520" s="690"/>
      <c r="P4520" s="645"/>
      <c r="Q4520" s="705"/>
      <c r="S4520" s="648"/>
      <c r="T4520" s="649"/>
      <c r="U4520" s="649"/>
      <c r="V4520" s="649"/>
      <c r="W4520" s="649"/>
    </row>
    <row r="4521" spans="1:23" s="706" customFormat="1">
      <c r="A4521" s="1058"/>
      <c r="B4521" s="1063" t="s">
        <v>796</v>
      </c>
      <c r="C4521" s="682"/>
      <c r="D4521" s="1070"/>
      <c r="E4521" s="855"/>
      <c r="F4521" s="1070"/>
      <c r="G4521" s="1070"/>
      <c r="H4521" s="1070"/>
      <c r="I4521" s="1070"/>
      <c r="J4521" s="871"/>
      <c r="K4521" s="695">
        <f>SUM(K4522:K4523)</f>
        <v>6100</v>
      </c>
      <c r="L4521" s="695"/>
      <c r="M4521" s="695"/>
      <c r="N4521" s="695"/>
      <c r="O4521" s="695"/>
      <c r="P4521" s="645"/>
      <c r="Q4521" s="705"/>
      <c r="S4521" s="689"/>
      <c r="T4521" s="687"/>
      <c r="U4521" s="687"/>
      <c r="V4521" s="687"/>
      <c r="W4521" s="687"/>
    </row>
    <row r="4522" spans="1:23" s="706" customFormat="1">
      <c r="A4522" s="1058"/>
      <c r="B4522" s="1066" t="s">
        <v>722</v>
      </c>
      <c r="C4522" s="682"/>
      <c r="D4522" s="1070" t="s">
        <v>797</v>
      </c>
      <c r="E4522" s="855">
        <v>0.02</v>
      </c>
      <c r="F4522" s="1070"/>
      <c r="G4522" s="1070"/>
      <c r="H4522" s="1070"/>
      <c r="I4522" s="1070"/>
      <c r="J4522" s="871">
        <f>VLOOKUP(B4522,'Bieu5 TH chi phi'!$B$7:$C$109,2,0)</f>
        <v>80000</v>
      </c>
      <c r="K4522" s="690">
        <f t="shared" ref="K4522:K4523" si="1419">J4522*E4522</f>
        <v>1600</v>
      </c>
      <c r="L4522" s="690"/>
      <c r="M4522" s="690"/>
      <c r="N4522" s="690"/>
      <c r="O4522" s="690"/>
      <c r="P4522" s="645"/>
      <c r="Q4522" s="705"/>
      <c r="S4522" s="648"/>
      <c r="T4522" s="649"/>
      <c r="U4522" s="649"/>
      <c r="V4522" s="649"/>
      <c r="W4522" s="649"/>
    </row>
    <row r="4523" spans="1:23" s="706" customFormat="1">
      <c r="A4523" s="1058"/>
      <c r="B4523" s="1066" t="s">
        <v>724</v>
      </c>
      <c r="C4523" s="1070"/>
      <c r="D4523" s="1070" t="s">
        <v>798</v>
      </c>
      <c r="E4523" s="855">
        <v>0.01</v>
      </c>
      <c r="F4523" s="1070"/>
      <c r="G4523" s="1070"/>
      <c r="H4523" s="1070"/>
      <c r="I4523" s="1070"/>
      <c r="J4523" s="871">
        <f>VLOOKUP(B4523,'Bieu5 TH chi phi'!$B$7:$C$109,2,0)</f>
        <v>450000</v>
      </c>
      <c r="K4523" s="690">
        <f t="shared" si="1419"/>
        <v>4500</v>
      </c>
      <c r="L4523" s="690"/>
      <c r="M4523" s="690"/>
      <c r="N4523" s="690"/>
      <c r="O4523" s="690"/>
      <c r="P4523" s="645"/>
      <c r="Q4523" s="705"/>
      <c r="S4523" s="648"/>
      <c r="T4523" s="649"/>
      <c r="U4523" s="649"/>
      <c r="V4523" s="649"/>
      <c r="W4523" s="649"/>
    </row>
    <row r="4524" spans="1:23" s="706" customFormat="1">
      <c r="A4524" s="1058"/>
      <c r="B4524" s="1063" t="s">
        <v>799</v>
      </c>
      <c r="C4524" s="1070"/>
      <c r="D4524" s="1070" t="s">
        <v>800</v>
      </c>
      <c r="E4524" s="1070">
        <v>20</v>
      </c>
      <c r="F4524" s="1070"/>
      <c r="G4524" s="1070"/>
      <c r="H4524" s="1070"/>
      <c r="I4524" s="1070"/>
      <c r="J4524" s="871"/>
      <c r="K4524" s="701">
        <f>SUM(K4525:K4533)</f>
        <v>6665191.5708341701</v>
      </c>
      <c r="L4524" s="701"/>
      <c r="M4524" s="701"/>
      <c r="N4524" s="701"/>
      <c r="O4524" s="701"/>
      <c r="P4524" s="645"/>
      <c r="Q4524" s="705"/>
      <c r="S4524" s="648"/>
      <c r="T4524" s="649"/>
      <c r="U4524" s="649"/>
      <c r="V4524" s="649"/>
      <c r="W4524" s="649"/>
    </row>
    <row r="4525" spans="1:23" s="706" customFormat="1">
      <c r="A4525" s="707"/>
      <c r="B4525" s="1066" t="s">
        <v>801</v>
      </c>
      <c r="C4525" s="1070"/>
      <c r="D4525" s="1070" t="s">
        <v>800</v>
      </c>
      <c r="E4525" s="1070">
        <f>E4524</f>
        <v>20</v>
      </c>
      <c r="F4525" s="1070"/>
      <c r="G4525" s="1070"/>
      <c r="H4525" s="1070"/>
      <c r="I4525" s="1070"/>
      <c r="J4525" s="871">
        <f>VLOOKUP(B4525,'Bieu5 TH chi phi'!$B$7:$C$109,2,0)</f>
        <v>38838.710730170496</v>
      </c>
      <c r="K4525" s="704">
        <f>J4525*E4525</f>
        <v>776774.21460340987</v>
      </c>
      <c r="L4525" s="704"/>
      <c r="M4525" s="704"/>
      <c r="N4525" s="704"/>
      <c r="O4525" s="704"/>
      <c r="P4525" s="645"/>
      <c r="Q4525" s="705"/>
      <c r="S4525" s="648"/>
      <c r="T4525" s="649"/>
      <c r="U4525" s="649"/>
      <c r="V4525" s="649"/>
      <c r="W4525" s="649"/>
    </row>
    <row r="4526" spans="1:23" s="706" customFormat="1">
      <c r="A4526" s="708"/>
      <c r="B4526" s="1066" t="s">
        <v>802</v>
      </c>
      <c r="C4526" s="1070"/>
      <c r="D4526" s="1070" t="s">
        <v>800</v>
      </c>
      <c r="E4526" s="1070">
        <f t="shared" ref="E4526:E4533" si="1420">E4525</f>
        <v>20</v>
      </c>
      <c r="F4526" s="1070"/>
      <c r="G4526" s="1070"/>
      <c r="H4526" s="1070"/>
      <c r="I4526" s="1070"/>
      <c r="J4526" s="871">
        <f>VLOOKUP(B4526,'Bieu5 TH chi phi'!$B$7:$C$109,2,0)</f>
        <v>0</v>
      </c>
      <c r="K4526" s="704"/>
      <c r="L4526" s="704"/>
      <c r="M4526" s="704"/>
      <c r="N4526" s="704"/>
      <c r="O4526" s="704"/>
      <c r="P4526" s="645"/>
      <c r="Q4526" s="705"/>
      <c r="S4526" s="648"/>
      <c r="T4526" s="649"/>
      <c r="U4526" s="649"/>
      <c r="V4526" s="649"/>
      <c r="W4526" s="649"/>
    </row>
    <row r="4527" spans="1:23">
      <c r="A4527" s="707"/>
      <c r="B4527" s="709" t="s">
        <v>605</v>
      </c>
      <c r="C4527" s="1070"/>
      <c r="D4527" s="1070" t="s">
        <v>800</v>
      </c>
      <c r="E4527" s="1070">
        <f t="shared" si="1420"/>
        <v>20</v>
      </c>
      <c r="F4527" s="1070"/>
      <c r="G4527" s="1070"/>
      <c r="H4527" s="1070"/>
      <c r="I4527" s="1070"/>
      <c r="J4527" s="871">
        <f>VLOOKUP(B4527,'Bieu5 TH chi phi'!$B$7:$C$109,2,0)</f>
        <v>18765.274056338028</v>
      </c>
      <c r="K4527" s="704">
        <f>J4527*E4527</f>
        <v>375305.4811267606</v>
      </c>
      <c r="L4527" s="704"/>
      <c r="M4527" s="704"/>
      <c r="N4527" s="704"/>
      <c r="O4527" s="704"/>
      <c r="P4527" s="645" t="str">
        <f t="shared" si="1417"/>
        <v>Sai</v>
      </c>
      <c r="Q4527" s="691"/>
    </row>
    <row r="4528" spans="1:23" ht="10.4" customHeight="1">
      <c r="A4528" s="707"/>
      <c r="B4528" s="709" t="s">
        <v>646</v>
      </c>
      <c r="C4528" s="1070"/>
      <c r="D4528" s="1070" t="s">
        <v>800</v>
      </c>
      <c r="E4528" s="1070">
        <f t="shared" si="1420"/>
        <v>20</v>
      </c>
      <c r="F4528" s="1070"/>
      <c r="G4528" s="1070"/>
      <c r="H4528" s="1070"/>
      <c r="I4528" s="1070"/>
      <c r="J4528" s="871">
        <f>VLOOKUP(B4528,'Bieu5 TH chi phi'!$B$7:$C$109,2,0)</f>
        <v>173801.87938349394</v>
      </c>
      <c r="K4528" s="704">
        <f>J4528*E4528</f>
        <v>3476037.5876698787</v>
      </c>
      <c r="L4528" s="704"/>
      <c r="M4528" s="704"/>
      <c r="N4528" s="704"/>
      <c r="O4528" s="704"/>
      <c r="P4528" s="645" t="str">
        <f t="shared" si="1417"/>
        <v>Sai</v>
      </c>
      <c r="Q4528" s="718"/>
    </row>
    <row r="4529" spans="1:23">
      <c r="A4529" s="707"/>
      <c r="B4529" s="1066" t="s">
        <v>803</v>
      </c>
      <c r="C4529" s="1070"/>
      <c r="D4529" s="1070" t="s">
        <v>800</v>
      </c>
      <c r="E4529" s="1070">
        <f t="shared" si="1420"/>
        <v>20</v>
      </c>
      <c r="F4529" s="1070"/>
      <c r="G4529" s="1070"/>
      <c r="H4529" s="1070"/>
      <c r="I4529" s="1070"/>
      <c r="J4529" s="871"/>
      <c r="K4529" s="704"/>
      <c r="L4529" s="704"/>
      <c r="M4529" s="704"/>
      <c r="N4529" s="704"/>
      <c r="O4529" s="704"/>
      <c r="P4529" s="645" t="str">
        <f t="shared" si="1417"/>
        <v>Sai</v>
      </c>
      <c r="Q4529" s="808"/>
    </row>
    <row r="4530" spans="1:23">
      <c r="A4530" s="707"/>
      <c r="B4530" s="709" t="s">
        <v>19</v>
      </c>
      <c r="C4530" s="1070"/>
      <c r="D4530" s="1070" t="s">
        <v>800</v>
      </c>
      <c r="E4530" s="1070">
        <f t="shared" si="1420"/>
        <v>20</v>
      </c>
      <c r="F4530" s="1070"/>
      <c r="G4530" s="1070"/>
      <c r="H4530" s="1070"/>
      <c r="I4530" s="1070"/>
      <c r="J4530" s="871">
        <f>VLOOKUP(B4530,'Bieu5 TH chi phi'!$B$7:$C$109,2,0)</f>
        <v>10491.54463647199</v>
      </c>
      <c r="K4530" s="704">
        <f>J4530*E4530</f>
        <v>209830.8927294398</v>
      </c>
      <c r="L4530" s="704"/>
      <c r="M4530" s="704"/>
      <c r="N4530" s="704"/>
      <c r="O4530" s="704"/>
      <c r="P4530" s="645" t="str">
        <f t="shared" si="1417"/>
        <v>Sai</v>
      </c>
      <c r="Q4530" s="691">
        <v>2.21</v>
      </c>
      <c r="S4530" s="689"/>
      <c r="T4530" s="687"/>
      <c r="U4530" s="687"/>
      <c r="V4530" s="687"/>
      <c r="W4530" s="687"/>
    </row>
    <row r="4531" spans="1:23">
      <c r="A4531" s="707"/>
      <c r="B4531" s="710" t="s">
        <v>21</v>
      </c>
      <c r="C4531" s="1070"/>
      <c r="D4531" s="1070" t="s">
        <v>800</v>
      </c>
      <c r="E4531" s="842">
        <f t="shared" si="1420"/>
        <v>20</v>
      </c>
      <c r="F4531" s="1070"/>
      <c r="G4531" s="1070"/>
      <c r="H4531" s="1070"/>
      <c r="I4531" s="1070"/>
      <c r="J4531" s="871">
        <f>VLOOKUP(B4531,'Bieu5 TH chi phi'!$B$7:$C$109,2,0)</f>
        <v>17555.295987286452</v>
      </c>
      <c r="K4531" s="704">
        <f>J4531*E4531</f>
        <v>351105.91974572907</v>
      </c>
      <c r="L4531" s="704"/>
      <c r="M4531" s="704"/>
      <c r="N4531" s="704"/>
      <c r="O4531" s="704"/>
      <c r="P4531" s="645" t="str">
        <f t="shared" si="1417"/>
        <v>Sai</v>
      </c>
      <c r="Q4531" s="691">
        <v>0.2</v>
      </c>
      <c r="S4531" s="689"/>
      <c r="T4531" s="687"/>
      <c r="U4531" s="687"/>
      <c r="V4531" s="687"/>
      <c r="W4531" s="687"/>
    </row>
    <row r="4532" spans="1:23">
      <c r="A4532" s="711"/>
      <c r="B4532" s="710" t="s">
        <v>804</v>
      </c>
      <c r="C4532" s="712"/>
      <c r="D4532" s="1070" t="s">
        <v>800</v>
      </c>
      <c r="E4532" s="842">
        <f t="shared" si="1420"/>
        <v>20</v>
      </c>
      <c r="F4532" s="712"/>
      <c r="G4532" s="712"/>
      <c r="H4532" s="712"/>
      <c r="I4532" s="712"/>
      <c r="J4532" s="871">
        <f>VLOOKUP(B4532,'Bieu5 TH chi phi'!$B$7:$C$109,2,0)</f>
        <v>46989.233700271805</v>
      </c>
      <c r="K4532" s="704">
        <f t="shared" ref="K4532:K4533" si="1421">J4532*E4532</f>
        <v>939784.67400543613</v>
      </c>
      <c r="L4532" s="713"/>
      <c r="M4532" s="713"/>
      <c r="N4532" s="713"/>
      <c r="O4532" s="713"/>
      <c r="P4532" s="645" t="str">
        <f t="shared" si="1417"/>
        <v>Sai</v>
      </c>
      <c r="Q4532" s="691">
        <v>0.06</v>
      </c>
      <c r="S4532" s="689"/>
      <c r="T4532" s="687"/>
      <c r="U4532" s="687"/>
      <c r="V4532" s="687"/>
      <c r="W4532" s="687"/>
    </row>
    <row r="4533" spans="1:23">
      <c r="A4533" s="715"/>
      <c r="B4533" s="1159" t="s">
        <v>22</v>
      </c>
      <c r="C4533" s="716"/>
      <c r="D4533" s="716" t="s">
        <v>800</v>
      </c>
      <c r="E4533" s="716">
        <f t="shared" si="1420"/>
        <v>20</v>
      </c>
      <c r="F4533" s="716"/>
      <c r="G4533" s="716"/>
      <c r="H4533" s="716"/>
      <c r="I4533" s="716"/>
      <c r="J4533" s="1160">
        <f>VLOOKUP(B4533,'Bieu5 TH chi phi'!$B$7:$C$109,2,0)</f>
        <v>26817.640047675806</v>
      </c>
      <c r="K4533" s="717">
        <f t="shared" si="1421"/>
        <v>536352.80095351615</v>
      </c>
      <c r="L4533" s="717"/>
      <c r="M4533" s="717"/>
      <c r="N4533" s="717"/>
      <c r="O4533" s="717"/>
      <c r="P4533" s="645" t="str">
        <f t="shared" si="1417"/>
        <v>Sai</v>
      </c>
      <c r="Q4533" s="691">
        <v>0.06</v>
      </c>
      <c r="S4533" s="689"/>
      <c r="T4533" s="687"/>
      <c r="U4533" s="687"/>
      <c r="V4533" s="687"/>
      <c r="W4533" s="687"/>
    </row>
    <row r="4534" spans="1:23">
      <c r="A4534" s="748"/>
      <c r="B4534" s="749"/>
      <c r="C4534" s="691"/>
      <c r="D4534" s="691"/>
      <c r="E4534" s="691"/>
      <c r="F4534" s="691"/>
      <c r="G4534" s="691"/>
      <c r="H4534" s="691"/>
      <c r="I4534" s="691"/>
      <c r="J4534" s="736"/>
      <c r="K4534" s="814"/>
      <c r="L4534" s="814"/>
      <c r="M4534" s="814"/>
      <c r="N4534" s="814"/>
      <c r="O4534" s="814"/>
      <c r="P4534" s="645" t="str">
        <f t="shared" si="1417"/>
        <v>Đúng</v>
      </c>
      <c r="Q4534" s="691"/>
    </row>
    <row r="4535" spans="1:23">
      <c r="A4535" s="1410" t="s">
        <v>1067</v>
      </c>
      <c r="B4535" s="1410"/>
      <c r="C4535" s="1410"/>
      <c r="D4535" s="1410"/>
      <c r="E4535" s="1410"/>
      <c r="F4535" s="1410"/>
      <c r="G4535" s="1410"/>
      <c r="H4535" s="1410"/>
      <c r="I4535" s="1410"/>
      <c r="J4535" s="1410"/>
      <c r="K4535" s="725">
        <f>K4536+K4542+K4546+K4549</f>
        <v>11441080.010891026</v>
      </c>
      <c r="L4535" s="725"/>
      <c r="M4535" s="725"/>
      <c r="N4535" s="725"/>
      <c r="O4535" s="725"/>
      <c r="P4535" s="645" t="str">
        <f t="shared" si="1417"/>
        <v>Sai</v>
      </c>
      <c r="Q4535" s="691">
        <v>1.83</v>
      </c>
      <c r="S4535" s="689"/>
      <c r="T4535" s="687"/>
      <c r="U4535" s="687"/>
      <c r="V4535" s="687"/>
      <c r="W4535" s="687"/>
    </row>
    <row r="4536" spans="1:23">
      <c r="A4536" s="1058"/>
      <c r="B4536" s="1063" t="s">
        <v>784</v>
      </c>
      <c r="C4536" s="753"/>
      <c r="D4536" s="1070"/>
      <c r="E4536" s="857"/>
      <c r="F4536" s="857"/>
      <c r="G4536" s="857"/>
      <c r="H4536" s="857"/>
      <c r="I4536" s="857"/>
      <c r="J4536" s="684"/>
      <c r="K4536" s="695">
        <f>SUM(K4537:K4541)</f>
        <v>1148906.0168181818</v>
      </c>
      <c r="L4536" s="695"/>
      <c r="M4536" s="695"/>
      <c r="N4536" s="695"/>
      <c r="O4536" s="695"/>
      <c r="P4536" s="645" t="str">
        <f t="shared" si="1417"/>
        <v>Sai</v>
      </c>
      <c r="Q4536" s="691">
        <v>0.02</v>
      </c>
      <c r="S4536" s="689"/>
      <c r="T4536" s="687"/>
      <c r="U4536" s="687"/>
      <c r="V4536" s="687"/>
      <c r="W4536" s="687"/>
    </row>
    <row r="4537" spans="1:23">
      <c r="A4537" s="1058"/>
      <c r="B4537" s="1066" t="s">
        <v>828</v>
      </c>
      <c r="C4537" s="682">
        <v>43199</v>
      </c>
      <c r="D4537" s="1070" t="s">
        <v>736</v>
      </c>
      <c r="E4537" s="855">
        <v>3.24</v>
      </c>
      <c r="F4537" s="1070"/>
      <c r="G4537" s="1070"/>
      <c r="H4537" s="1070"/>
      <c r="I4537" s="1070"/>
      <c r="J4537" s="871">
        <f>VLOOKUP(C4537,'Bieu5 TH chi phi'!$B$7:$C$109,2,0)</f>
        <v>276022.5</v>
      </c>
      <c r="K4537" s="690">
        <f t="shared" ref="K4537:K4541" si="1422">J4537*E4537</f>
        <v>894312.9</v>
      </c>
      <c r="L4537" s="690"/>
      <c r="M4537" s="690"/>
      <c r="N4537" s="690"/>
      <c r="O4537" s="690"/>
      <c r="P4537" s="645" t="str">
        <f t="shared" si="1417"/>
        <v>Sai</v>
      </c>
      <c r="Q4537" s="691">
        <v>18.64</v>
      </c>
      <c r="S4537" s="689"/>
      <c r="T4537" s="687"/>
      <c r="U4537" s="687"/>
      <c r="V4537" s="687"/>
      <c r="W4537" s="687"/>
    </row>
    <row r="4538" spans="1:23">
      <c r="A4538" s="1058"/>
      <c r="B4538" s="1066" t="s">
        <v>828</v>
      </c>
      <c r="C4538" s="682">
        <v>43229</v>
      </c>
      <c r="D4538" s="1070" t="s">
        <v>736</v>
      </c>
      <c r="E4538" s="855">
        <v>0.39</v>
      </c>
      <c r="F4538" s="1070"/>
      <c r="G4538" s="1070"/>
      <c r="H4538" s="1070"/>
      <c r="I4538" s="1070"/>
      <c r="J4538" s="871">
        <f>VLOOKUP(C4538,'Bieu5 TH chi phi'!$B$7:$C$109,2,0)</f>
        <v>306134.04545454547</v>
      </c>
      <c r="K4538" s="690">
        <f t="shared" si="1422"/>
        <v>119392.27772727274</v>
      </c>
      <c r="L4538" s="690"/>
      <c r="M4538" s="690"/>
      <c r="N4538" s="690"/>
      <c r="O4538" s="690"/>
      <c r="P4538" s="645" t="str">
        <f t="shared" si="1417"/>
        <v>Sai</v>
      </c>
      <c r="Q4538" s="691"/>
    </row>
    <row r="4539" spans="1:23">
      <c r="A4539" s="1058"/>
      <c r="B4539" s="1066" t="s">
        <v>828</v>
      </c>
      <c r="C4539" s="682">
        <v>43260</v>
      </c>
      <c r="D4539" s="1070" t="s">
        <v>736</v>
      </c>
      <c r="E4539" s="855">
        <v>0.26</v>
      </c>
      <c r="F4539" s="1070"/>
      <c r="G4539" s="1070"/>
      <c r="H4539" s="1070"/>
      <c r="I4539" s="1070"/>
      <c r="J4539" s="871">
        <f>VLOOKUP(C4539,'Bieu5 TH chi phi'!$B$7:$C$109,2,0)</f>
        <v>333736.29545454547</v>
      </c>
      <c r="K4539" s="690">
        <f t="shared" si="1422"/>
        <v>86771.436818181828</v>
      </c>
      <c r="L4539" s="690"/>
      <c r="M4539" s="690"/>
      <c r="N4539" s="690"/>
      <c r="O4539" s="690"/>
      <c r="P4539" s="645" t="str">
        <f t="shared" si="1417"/>
        <v>Sai</v>
      </c>
      <c r="Q4539" s="691">
        <v>0.03</v>
      </c>
      <c r="S4539" s="689"/>
      <c r="T4539" s="687"/>
      <c r="U4539" s="687"/>
      <c r="V4539" s="687"/>
      <c r="W4539" s="687"/>
    </row>
    <row r="4540" spans="1:23">
      <c r="A4540" s="1058"/>
      <c r="B4540" s="1066" t="s">
        <v>786</v>
      </c>
      <c r="C4540" s="682">
        <v>43321</v>
      </c>
      <c r="D4540" s="1070" t="s">
        <v>736</v>
      </c>
      <c r="E4540" s="855">
        <v>0.06</v>
      </c>
      <c r="F4540" s="1070"/>
      <c r="G4540" s="1070"/>
      <c r="H4540" s="1070"/>
      <c r="I4540" s="1070"/>
      <c r="J4540" s="871">
        <f>VLOOKUP(C4540,'Bieu5 TH chi phi'!$B$7:$C$109,2,0)</f>
        <v>388940.79545454553</v>
      </c>
      <c r="K4540" s="690">
        <f t="shared" si="1422"/>
        <v>23336.447727272731</v>
      </c>
      <c r="L4540" s="690"/>
      <c r="M4540" s="690"/>
      <c r="N4540" s="690"/>
      <c r="O4540" s="690"/>
      <c r="P4540" s="645" t="str">
        <f t="shared" si="1417"/>
        <v>Sai</v>
      </c>
      <c r="Q4540" s="691">
        <v>0.01</v>
      </c>
      <c r="S4540" s="689"/>
      <c r="T4540" s="687"/>
      <c r="U4540" s="687"/>
      <c r="V4540" s="687"/>
      <c r="W4540" s="687"/>
    </row>
    <row r="4541" spans="1:23">
      <c r="A4541" s="1058"/>
      <c r="B4541" s="1066" t="s">
        <v>788</v>
      </c>
      <c r="C4541" s="682">
        <v>43168</v>
      </c>
      <c r="D4541" s="1070" t="s">
        <v>736</v>
      </c>
      <c r="E4541" s="855">
        <v>0.1</v>
      </c>
      <c r="F4541" s="1070"/>
      <c r="G4541" s="1070"/>
      <c r="H4541" s="1070"/>
      <c r="I4541" s="1070"/>
      <c r="J4541" s="871">
        <f>VLOOKUP(C4541,'Bieu5 TH chi phi'!$B$7:$C$109,2,0)</f>
        <v>250929.54545454544</v>
      </c>
      <c r="K4541" s="690">
        <f t="shared" si="1422"/>
        <v>25092.954545454544</v>
      </c>
      <c r="L4541" s="690"/>
      <c r="M4541" s="690"/>
      <c r="N4541" s="690"/>
      <c r="O4541" s="690"/>
      <c r="P4541" s="645" t="str">
        <f t="shared" si="1417"/>
        <v>Sai</v>
      </c>
      <c r="Q4541" s="691">
        <v>30</v>
      </c>
    </row>
    <row r="4542" spans="1:23" s="706" customFormat="1">
      <c r="A4542" s="1058"/>
      <c r="B4542" s="1063" t="s">
        <v>794</v>
      </c>
      <c r="C4542" s="682"/>
      <c r="D4542" s="1070"/>
      <c r="E4542" s="855"/>
      <c r="F4542" s="1070"/>
      <c r="G4542" s="1070"/>
      <c r="H4542" s="1070"/>
      <c r="I4542" s="1070"/>
      <c r="J4542" s="684"/>
      <c r="K4542" s="695">
        <f>SUM(K4543:K4545)</f>
        <v>287486.63782158867</v>
      </c>
      <c r="L4542" s="695"/>
      <c r="M4542" s="695"/>
      <c r="N4542" s="695"/>
      <c r="O4542" s="695"/>
      <c r="P4542" s="645"/>
      <c r="Q4542" s="705"/>
      <c r="S4542" s="648"/>
      <c r="T4542" s="649"/>
      <c r="U4542" s="649"/>
      <c r="V4542" s="649"/>
      <c r="W4542" s="649"/>
    </row>
    <row r="4543" spans="1:23" s="706" customFormat="1">
      <c r="A4543" s="1058"/>
      <c r="B4543" s="1066" t="s">
        <v>678</v>
      </c>
      <c r="C4543" s="682"/>
      <c r="D4543" s="1070" t="s">
        <v>795</v>
      </c>
      <c r="E4543" s="855">
        <v>1.83</v>
      </c>
      <c r="F4543" s="1070"/>
      <c r="G4543" s="1070"/>
      <c r="H4543" s="1070"/>
      <c r="I4543" s="1070"/>
      <c r="J4543" s="871">
        <f>VLOOKUP(B4543,'Bieu5 TH chi phi'!$B$7:$C$109,2,0)</f>
        <v>119536.55378486056</v>
      </c>
      <c r="K4543" s="690">
        <f t="shared" ref="K4543:K4545" si="1423">J4543*E4543</f>
        <v>218751.89342629485</v>
      </c>
      <c r="L4543" s="690"/>
      <c r="M4543" s="690"/>
      <c r="N4543" s="690"/>
      <c r="O4543" s="690"/>
      <c r="P4543" s="645"/>
      <c r="Q4543" s="705"/>
      <c r="S4543" s="689"/>
      <c r="T4543" s="687"/>
      <c r="U4543" s="687"/>
      <c r="V4543" s="687"/>
      <c r="W4543" s="687"/>
    </row>
    <row r="4544" spans="1:23" s="706" customFormat="1">
      <c r="A4544" s="1058"/>
      <c r="B4544" s="1066" t="s">
        <v>684</v>
      </c>
      <c r="C4544" s="682"/>
      <c r="D4544" s="1070" t="s">
        <v>795</v>
      </c>
      <c r="E4544" s="855">
        <v>0.02</v>
      </c>
      <c r="F4544" s="1070"/>
      <c r="G4544" s="1070"/>
      <c r="H4544" s="1070"/>
      <c r="I4544" s="1070"/>
      <c r="J4544" s="871">
        <f>VLOOKUP(B4544,'Bieu5 TH chi phi'!$B$7:$C$109,2,0)</f>
        <v>498.00796812749002</v>
      </c>
      <c r="K4544" s="690">
        <f t="shared" si="1423"/>
        <v>9.9601593625498008</v>
      </c>
      <c r="L4544" s="690"/>
      <c r="M4544" s="690"/>
      <c r="N4544" s="690"/>
      <c r="O4544" s="690"/>
      <c r="P4544" s="645"/>
      <c r="Q4544" s="705"/>
      <c r="S4544" s="648"/>
      <c r="T4544" s="649"/>
      <c r="U4544" s="649"/>
      <c r="V4544" s="649"/>
      <c r="W4544" s="649"/>
    </row>
    <row r="4545" spans="1:23" s="706" customFormat="1">
      <c r="A4545" s="1058"/>
      <c r="B4545" s="1407" t="s">
        <v>683</v>
      </c>
      <c r="C4545" s="1407"/>
      <c r="D4545" s="1070" t="s">
        <v>795</v>
      </c>
      <c r="E4545" s="855">
        <v>29.97</v>
      </c>
      <c r="F4545" s="1070"/>
      <c r="G4545" s="1070"/>
      <c r="H4545" s="1070"/>
      <c r="I4545" s="1070"/>
      <c r="J4545" s="871">
        <f>VLOOKUP(B4545,'Bieu5 TH chi phi'!$B$7:$C$109,2,0)</f>
        <v>2293.1192604581674</v>
      </c>
      <c r="K4545" s="690">
        <f t="shared" si="1423"/>
        <v>68724.784235931278</v>
      </c>
      <c r="L4545" s="690"/>
      <c r="M4545" s="690"/>
      <c r="N4545" s="690"/>
      <c r="O4545" s="690"/>
      <c r="P4545" s="645"/>
      <c r="Q4545" s="705"/>
      <c r="S4545" s="648"/>
      <c r="T4545" s="649"/>
      <c r="U4545" s="649"/>
      <c r="V4545" s="649"/>
      <c r="W4545" s="649"/>
    </row>
    <row r="4546" spans="1:23" s="706" customFormat="1">
      <c r="A4546" s="1058"/>
      <c r="B4546" s="1063" t="s">
        <v>796</v>
      </c>
      <c r="C4546" s="682"/>
      <c r="D4546" s="1070"/>
      <c r="E4546" s="855"/>
      <c r="F4546" s="1070"/>
      <c r="G4546" s="1070"/>
      <c r="H4546" s="1070"/>
      <c r="I4546" s="1070"/>
      <c r="J4546" s="871"/>
      <c r="K4546" s="695">
        <f>SUM(K4547:K4548)</f>
        <v>6900</v>
      </c>
      <c r="L4546" s="695"/>
      <c r="M4546" s="695"/>
      <c r="N4546" s="695"/>
      <c r="O4546" s="695"/>
      <c r="P4546" s="645"/>
      <c r="Q4546" s="705"/>
      <c r="S4546" s="689"/>
      <c r="T4546" s="687"/>
      <c r="U4546" s="687"/>
      <c r="V4546" s="687"/>
      <c r="W4546" s="687"/>
    </row>
    <row r="4547" spans="1:23" s="706" customFormat="1">
      <c r="A4547" s="1058"/>
      <c r="B4547" s="1066" t="s">
        <v>722</v>
      </c>
      <c r="C4547" s="682"/>
      <c r="D4547" s="1070" t="s">
        <v>797</v>
      </c>
      <c r="E4547" s="855">
        <v>0.03</v>
      </c>
      <c r="F4547" s="1070"/>
      <c r="G4547" s="1070"/>
      <c r="H4547" s="1070"/>
      <c r="I4547" s="1070"/>
      <c r="J4547" s="871">
        <f>VLOOKUP(B4547,'Bieu5 TH chi phi'!$B$7:$C$109,2,0)</f>
        <v>80000</v>
      </c>
      <c r="K4547" s="690">
        <f t="shared" ref="K4547:K4548" si="1424">J4547*E4547</f>
        <v>2400</v>
      </c>
      <c r="L4547" s="690"/>
      <c r="M4547" s="690"/>
      <c r="N4547" s="690"/>
      <c r="O4547" s="690"/>
      <c r="P4547" s="645"/>
      <c r="Q4547" s="705"/>
      <c r="S4547" s="648"/>
      <c r="T4547" s="649"/>
      <c r="U4547" s="649"/>
      <c r="V4547" s="649"/>
      <c r="W4547" s="649"/>
    </row>
    <row r="4548" spans="1:23" s="706" customFormat="1">
      <c r="A4548" s="1058"/>
      <c r="B4548" s="1066" t="s">
        <v>724</v>
      </c>
      <c r="C4548" s="1070"/>
      <c r="D4548" s="1070" t="s">
        <v>798</v>
      </c>
      <c r="E4548" s="855">
        <v>0.01</v>
      </c>
      <c r="F4548" s="1070"/>
      <c r="G4548" s="1070"/>
      <c r="H4548" s="1070"/>
      <c r="I4548" s="1070"/>
      <c r="J4548" s="871">
        <f>VLOOKUP(B4548,'Bieu5 TH chi phi'!$B$7:$C$109,2,0)</f>
        <v>450000</v>
      </c>
      <c r="K4548" s="690">
        <f t="shared" si="1424"/>
        <v>4500</v>
      </c>
      <c r="L4548" s="690"/>
      <c r="M4548" s="690"/>
      <c r="N4548" s="690"/>
      <c r="O4548" s="690"/>
      <c r="P4548" s="645"/>
      <c r="Q4548" s="705"/>
      <c r="S4548" s="648"/>
      <c r="T4548" s="649"/>
      <c r="U4548" s="649"/>
      <c r="V4548" s="649"/>
      <c r="W4548" s="649"/>
    </row>
    <row r="4549" spans="1:23" s="706" customFormat="1">
      <c r="A4549" s="1058"/>
      <c r="B4549" s="1063" t="s">
        <v>799</v>
      </c>
      <c r="C4549" s="1070"/>
      <c r="D4549" s="1070" t="s">
        <v>800</v>
      </c>
      <c r="E4549" s="1070">
        <v>30</v>
      </c>
      <c r="F4549" s="1070"/>
      <c r="G4549" s="1070"/>
      <c r="H4549" s="1070"/>
      <c r="I4549" s="1070"/>
      <c r="J4549" s="871"/>
      <c r="K4549" s="701">
        <f>SUM(K4550:K4558)</f>
        <v>9997787.3562512547</v>
      </c>
      <c r="L4549" s="701"/>
      <c r="M4549" s="701"/>
      <c r="N4549" s="701"/>
      <c r="O4549" s="701"/>
      <c r="P4549" s="645"/>
      <c r="Q4549" s="705"/>
      <c r="S4549" s="648"/>
      <c r="T4549" s="649"/>
      <c r="U4549" s="649"/>
      <c r="V4549" s="649"/>
      <c r="W4549" s="649"/>
    </row>
    <row r="4550" spans="1:23" s="706" customFormat="1">
      <c r="A4550" s="707"/>
      <c r="B4550" s="1066" t="s">
        <v>801</v>
      </c>
      <c r="C4550" s="1070"/>
      <c r="D4550" s="1070" t="s">
        <v>800</v>
      </c>
      <c r="E4550" s="1070">
        <f>E4549</f>
        <v>30</v>
      </c>
      <c r="F4550" s="1070"/>
      <c r="G4550" s="1070"/>
      <c r="H4550" s="1070"/>
      <c r="I4550" s="1070"/>
      <c r="J4550" s="871">
        <f>VLOOKUP(B4550,'Bieu5 TH chi phi'!$B$7:$C$109,2,0)</f>
        <v>38838.710730170496</v>
      </c>
      <c r="K4550" s="704">
        <f>J4550*E4550</f>
        <v>1165161.3219051149</v>
      </c>
      <c r="L4550" s="704"/>
      <c r="M4550" s="704"/>
      <c r="N4550" s="704"/>
      <c r="O4550" s="704"/>
      <c r="P4550" s="645"/>
      <c r="Q4550" s="705"/>
      <c r="S4550" s="648"/>
      <c r="T4550" s="649"/>
      <c r="U4550" s="649"/>
      <c r="V4550" s="649"/>
      <c r="W4550" s="649"/>
    </row>
    <row r="4551" spans="1:23" s="706" customFormat="1">
      <c r="A4551" s="708"/>
      <c r="B4551" s="1066" t="s">
        <v>802</v>
      </c>
      <c r="C4551" s="1070"/>
      <c r="D4551" s="1070" t="s">
        <v>800</v>
      </c>
      <c r="E4551" s="1070">
        <f t="shared" ref="E4551:E4558" si="1425">E4550</f>
        <v>30</v>
      </c>
      <c r="F4551" s="1070"/>
      <c r="G4551" s="1070"/>
      <c r="H4551" s="1070"/>
      <c r="I4551" s="1070"/>
      <c r="J4551" s="871">
        <f>VLOOKUP(B4551,'Bieu5 TH chi phi'!$B$7:$C$109,2,0)</f>
        <v>0</v>
      </c>
      <c r="K4551" s="704"/>
      <c r="L4551" s="704"/>
      <c r="M4551" s="704"/>
      <c r="N4551" s="704"/>
      <c r="O4551" s="704"/>
      <c r="P4551" s="645"/>
      <c r="Q4551" s="705"/>
      <c r="S4551" s="648"/>
      <c r="T4551" s="649"/>
      <c r="U4551" s="649"/>
      <c r="V4551" s="649"/>
      <c r="W4551" s="649"/>
    </row>
    <row r="4552" spans="1:23">
      <c r="A4552" s="707"/>
      <c r="B4552" s="709" t="s">
        <v>605</v>
      </c>
      <c r="C4552" s="1070"/>
      <c r="D4552" s="1070" t="s">
        <v>800</v>
      </c>
      <c r="E4552" s="1070">
        <f t="shared" si="1425"/>
        <v>30</v>
      </c>
      <c r="F4552" s="1070"/>
      <c r="G4552" s="1070"/>
      <c r="H4552" s="1070"/>
      <c r="I4552" s="1070"/>
      <c r="J4552" s="871">
        <f>VLOOKUP(B4552,'Bieu5 TH chi phi'!$B$7:$C$109,2,0)</f>
        <v>18765.274056338028</v>
      </c>
      <c r="K4552" s="704">
        <f>J4552*E4552</f>
        <v>562958.2216901409</v>
      </c>
      <c r="L4552" s="704"/>
      <c r="M4552" s="704"/>
      <c r="N4552" s="704"/>
      <c r="O4552" s="704"/>
      <c r="P4552" s="645" t="str">
        <f t="shared" si="1417"/>
        <v>Sai</v>
      </c>
      <c r="Q4552" s="691"/>
    </row>
    <row r="4553" spans="1:23">
      <c r="A4553" s="707"/>
      <c r="B4553" s="709" t="s">
        <v>646</v>
      </c>
      <c r="C4553" s="1070"/>
      <c r="D4553" s="1070" t="s">
        <v>800</v>
      </c>
      <c r="E4553" s="1070">
        <f t="shared" si="1425"/>
        <v>30</v>
      </c>
      <c r="F4553" s="1070"/>
      <c r="G4553" s="1070"/>
      <c r="H4553" s="1070"/>
      <c r="I4553" s="1070"/>
      <c r="J4553" s="871">
        <f>VLOOKUP(B4553,'Bieu5 TH chi phi'!$B$7:$C$109,2,0)</f>
        <v>173801.87938349394</v>
      </c>
      <c r="K4553" s="704">
        <f>J4553*E4553</f>
        <v>5214056.3815048179</v>
      </c>
      <c r="L4553" s="704"/>
      <c r="M4553" s="704"/>
      <c r="N4553" s="704"/>
      <c r="O4553" s="704"/>
      <c r="P4553" s="645" t="str">
        <f t="shared" si="1417"/>
        <v>Sai</v>
      </c>
    </row>
    <row r="4554" spans="1:23">
      <c r="A4554" s="707"/>
      <c r="B4554" s="1066" t="s">
        <v>803</v>
      </c>
      <c r="C4554" s="1070"/>
      <c r="D4554" s="1070" t="s">
        <v>800</v>
      </c>
      <c r="E4554" s="1070">
        <f t="shared" si="1425"/>
        <v>30</v>
      </c>
      <c r="F4554" s="1070"/>
      <c r="G4554" s="1070"/>
      <c r="H4554" s="1070"/>
      <c r="I4554" s="1070"/>
      <c r="J4554" s="871"/>
      <c r="K4554" s="704"/>
      <c r="L4554" s="704"/>
      <c r="M4554" s="704"/>
      <c r="N4554" s="704"/>
      <c r="O4554" s="704"/>
      <c r="P4554" s="645" t="str">
        <f t="shared" si="1417"/>
        <v>Sai</v>
      </c>
    </row>
    <row r="4555" spans="1:23">
      <c r="A4555" s="707"/>
      <c r="B4555" s="709" t="s">
        <v>19</v>
      </c>
      <c r="C4555" s="1070"/>
      <c r="D4555" s="1070" t="s">
        <v>800</v>
      </c>
      <c r="E4555" s="1070">
        <f t="shared" si="1425"/>
        <v>30</v>
      </c>
      <c r="F4555" s="1070"/>
      <c r="G4555" s="1070"/>
      <c r="H4555" s="1070"/>
      <c r="I4555" s="1070"/>
      <c r="J4555" s="871">
        <f>VLOOKUP(B4555,'Bieu5 TH chi phi'!$B$7:$C$109,2,0)</f>
        <v>10491.54463647199</v>
      </c>
      <c r="K4555" s="704">
        <f>J4555*E4555</f>
        <v>314746.33909415972</v>
      </c>
      <c r="L4555" s="704"/>
      <c r="M4555" s="704"/>
      <c r="N4555" s="704"/>
      <c r="O4555" s="704"/>
      <c r="P4555" s="645" t="str">
        <f t="shared" si="1417"/>
        <v>Sai</v>
      </c>
      <c r="Q4555" s="808"/>
    </row>
    <row r="4556" spans="1:23">
      <c r="A4556" s="707"/>
      <c r="B4556" s="710" t="s">
        <v>21</v>
      </c>
      <c r="C4556" s="1070"/>
      <c r="D4556" s="1070" t="s">
        <v>800</v>
      </c>
      <c r="E4556" s="842">
        <f t="shared" si="1425"/>
        <v>30</v>
      </c>
      <c r="F4556" s="1070"/>
      <c r="G4556" s="1070"/>
      <c r="H4556" s="1070"/>
      <c r="I4556" s="1070"/>
      <c r="J4556" s="871">
        <f>VLOOKUP(B4556,'Bieu5 TH chi phi'!$B$7:$C$109,2,0)</f>
        <v>17555.295987286452</v>
      </c>
      <c r="K4556" s="704">
        <f>J4556*E4556</f>
        <v>526658.87961859361</v>
      </c>
      <c r="L4556" s="704"/>
      <c r="M4556" s="704"/>
      <c r="N4556" s="704"/>
      <c r="O4556" s="704"/>
      <c r="P4556" s="645" t="str">
        <f t="shared" si="1417"/>
        <v>Sai</v>
      </c>
      <c r="Q4556" s="691">
        <v>0.98</v>
      </c>
      <c r="S4556" s="689"/>
      <c r="T4556" s="687"/>
      <c r="U4556" s="687"/>
      <c r="V4556" s="687"/>
      <c r="W4556" s="687"/>
    </row>
    <row r="4557" spans="1:23">
      <c r="A4557" s="711"/>
      <c r="B4557" s="710" t="s">
        <v>804</v>
      </c>
      <c r="C4557" s="712"/>
      <c r="D4557" s="1070" t="s">
        <v>800</v>
      </c>
      <c r="E4557" s="842">
        <f t="shared" si="1425"/>
        <v>30</v>
      </c>
      <c r="F4557" s="712"/>
      <c r="G4557" s="712"/>
      <c r="H4557" s="712"/>
      <c r="I4557" s="712"/>
      <c r="J4557" s="871">
        <f>VLOOKUP(B4557,'Bieu5 TH chi phi'!$B$7:$C$109,2,0)</f>
        <v>46989.233700271805</v>
      </c>
      <c r="K4557" s="704">
        <f t="shared" ref="K4557:K4558" si="1426">J4557*E4557</f>
        <v>1409677.0110081541</v>
      </c>
      <c r="L4557" s="713"/>
      <c r="M4557" s="713"/>
      <c r="N4557" s="713"/>
      <c r="O4557" s="713"/>
      <c r="P4557" s="645" t="str">
        <f t="shared" si="1417"/>
        <v>Sai</v>
      </c>
      <c r="Q4557" s="691">
        <v>0.09</v>
      </c>
      <c r="S4557" s="689"/>
      <c r="T4557" s="687"/>
      <c r="U4557" s="687"/>
      <c r="V4557" s="687"/>
      <c r="W4557" s="687"/>
    </row>
    <row r="4558" spans="1:23">
      <c r="A4558" s="715"/>
      <c r="B4558" s="1159" t="s">
        <v>22</v>
      </c>
      <c r="C4558" s="716"/>
      <c r="D4558" s="716" t="s">
        <v>800</v>
      </c>
      <c r="E4558" s="716">
        <f t="shared" si="1425"/>
        <v>30</v>
      </c>
      <c r="F4558" s="716"/>
      <c r="G4558" s="716"/>
      <c r="H4558" s="716"/>
      <c r="I4558" s="716"/>
      <c r="J4558" s="1160">
        <f>VLOOKUP(B4558,'Bieu5 TH chi phi'!$B$7:$C$109,2,0)</f>
        <v>26817.640047675806</v>
      </c>
      <c r="K4558" s="717">
        <f t="shared" si="1426"/>
        <v>804529.20143027417</v>
      </c>
      <c r="L4558" s="717"/>
      <c r="M4558" s="717"/>
      <c r="N4558" s="717"/>
      <c r="O4558" s="717"/>
      <c r="P4558" s="645" t="str">
        <f t="shared" si="1417"/>
        <v>Sai</v>
      </c>
      <c r="Q4558" s="691">
        <v>0.03</v>
      </c>
      <c r="S4558" s="689"/>
      <c r="T4558" s="687"/>
      <c r="U4558" s="687"/>
      <c r="V4558" s="687"/>
      <c r="W4558" s="687"/>
    </row>
    <row r="4559" spans="1:23">
      <c r="A4559" s="748"/>
      <c r="B4559" s="749"/>
      <c r="C4559" s="691"/>
      <c r="D4559" s="691"/>
      <c r="E4559" s="691"/>
      <c r="F4559" s="691"/>
      <c r="G4559" s="691"/>
      <c r="H4559" s="691"/>
      <c r="I4559" s="691"/>
      <c r="J4559" s="736"/>
      <c r="K4559" s="814"/>
      <c r="L4559" s="814"/>
      <c r="M4559" s="814"/>
      <c r="N4559" s="814"/>
      <c r="O4559" s="814"/>
      <c r="P4559" s="645" t="str">
        <f t="shared" si="1417"/>
        <v>Sai</v>
      </c>
      <c r="Q4559" s="691">
        <v>0.05</v>
      </c>
      <c r="S4559" s="689"/>
      <c r="T4559" s="687"/>
      <c r="U4559" s="687"/>
      <c r="V4559" s="687"/>
      <c r="W4559" s="687"/>
    </row>
    <row r="4560" spans="1:23">
      <c r="A4560" s="822" t="s">
        <v>1068</v>
      </c>
      <c r="B4560" s="718"/>
      <c r="C4560" s="719"/>
      <c r="D4560" s="720"/>
      <c r="E4560" s="720"/>
      <c r="F4560" s="720"/>
      <c r="G4560" s="720"/>
      <c r="H4560" s="720"/>
      <c r="I4560" s="720"/>
      <c r="J4560" s="721"/>
      <c r="K4560" s="722"/>
      <c r="L4560" s="722"/>
      <c r="M4560" s="722"/>
      <c r="N4560" s="722"/>
      <c r="O4560" s="722"/>
      <c r="P4560" s="645" t="str">
        <f t="shared" si="1417"/>
        <v>Đúng</v>
      </c>
      <c r="Q4560" s="691"/>
    </row>
    <row r="4561" spans="1:23">
      <c r="A4561" s="1076" t="s">
        <v>1069</v>
      </c>
      <c r="B4561" s="1082"/>
      <c r="C4561" s="809"/>
      <c r="D4561" s="801"/>
      <c r="E4561" s="801"/>
      <c r="F4561" s="801"/>
      <c r="G4561" s="801"/>
      <c r="H4561" s="801"/>
      <c r="I4561" s="801"/>
      <c r="J4561" s="724"/>
      <c r="K4561" s="725">
        <f>K4562+K4568+K4572+K4575</f>
        <v>5652621.8940879824</v>
      </c>
      <c r="L4561" s="725"/>
      <c r="M4561" s="725"/>
      <c r="N4561" s="725"/>
      <c r="O4561" s="725"/>
      <c r="P4561" s="645" t="str">
        <f t="shared" si="1417"/>
        <v>Sai</v>
      </c>
      <c r="Q4561" s="691">
        <v>0.92</v>
      </c>
      <c r="S4561" s="689"/>
      <c r="T4561" s="687"/>
      <c r="U4561" s="687"/>
      <c r="V4561" s="687"/>
      <c r="W4561" s="687"/>
    </row>
    <row r="4562" spans="1:23">
      <c r="A4562" s="1058"/>
      <c r="B4562" s="1063" t="s">
        <v>784</v>
      </c>
      <c r="C4562" s="753"/>
      <c r="D4562" s="1070"/>
      <c r="E4562" s="857"/>
      <c r="F4562" s="857"/>
      <c r="G4562" s="857"/>
      <c r="H4562" s="857"/>
      <c r="I4562" s="857"/>
      <c r="J4562" s="684"/>
      <c r="K4562" s="695">
        <f>SUM(K4563:K4567)</f>
        <v>511018.01931818185</v>
      </c>
      <c r="L4562" s="695"/>
      <c r="M4562" s="695"/>
      <c r="N4562" s="695"/>
      <c r="O4562" s="695"/>
      <c r="P4562" s="645" t="str">
        <f t="shared" si="1417"/>
        <v>Sai</v>
      </c>
      <c r="Q4562" s="691">
        <v>0.01</v>
      </c>
      <c r="S4562" s="689"/>
      <c r="T4562" s="687"/>
      <c r="U4562" s="687"/>
      <c r="V4562" s="687"/>
      <c r="W4562" s="687"/>
    </row>
    <row r="4563" spans="1:23">
      <c r="A4563" s="1058"/>
      <c r="B4563" s="1066" t="s">
        <v>828</v>
      </c>
      <c r="C4563" s="682">
        <v>43199</v>
      </c>
      <c r="D4563" s="1070" t="s">
        <v>736</v>
      </c>
      <c r="E4563" s="855">
        <v>1.43</v>
      </c>
      <c r="F4563" s="1070"/>
      <c r="G4563" s="1070"/>
      <c r="H4563" s="1070"/>
      <c r="I4563" s="1070"/>
      <c r="J4563" s="871">
        <f>VLOOKUP(C4563,'Bieu5 TH chi phi'!$B$7:$C$109,2,0)</f>
        <v>276022.5</v>
      </c>
      <c r="K4563" s="690">
        <f t="shared" ref="K4563:K4567" si="1427">J4563*E4563</f>
        <v>394712.17499999999</v>
      </c>
      <c r="L4563" s="690"/>
      <c r="M4563" s="690"/>
      <c r="N4563" s="690"/>
      <c r="O4563" s="690"/>
      <c r="P4563" s="645" t="str">
        <f t="shared" si="1417"/>
        <v>Sai</v>
      </c>
      <c r="Q4563" s="691">
        <v>8.17</v>
      </c>
      <c r="S4563" s="689"/>
      <c r="T4563" s="687"/>
      <c r="U4563" s="687"/>
      <c r="V4563" s="687"/>
      <c r="W4563" s="687"/>
    </row>
    <row r="4564" spans="1:23">
      <c r="A4564" s="1058"/>
      <c r="B4564" s="1066" t="s">
        <v>828</v>
      </c>
      <c r="C4564" s="682">
        <v>43229</v>
      </c>
      <c r="D4564" s="1070" t="s">
        <v>736</v>
      </c>
      <c r="E4564" s="855">
        <v>0.17</v>
      </c>
      <c r="F4564" s="1070"/>
      <c r="G4564" s="1070"/>
      <c r="H4564" s="1070"/>
      <c r="I4564" s="1070"/>
      <c r="J4564" s="871">
        <f>VLOOKUP(C4564,'Bieu5 TH chi phi'!$B$7:$C$109,2,0)</f>
        <v>306134.04545454547</v>
      </c>
      <c r="K4564" s="690">
        <f t="shared" si="1427"/>
        <v>52042.787727272735</v>
      </c>
      <c r="L4564" s="690"/>
      <c r="M4564" s="690"/>
      <c r="N4564" s="690"/>
      <c r="O4564" s="690"/>
      <c r="P4564" s="645" t="str">
        <f t="shared" si="1417"/>
        <v>Sai</v>
      </c>
      <c r="Q4564" s="691"/>
    </row>
    <row r="4565" spans="1:23">
      <c r="A4565" s="1058"/>
      <c r="B4565" s="1066" t="s">
        <v>828</v>
      </c>
      <c r="C4565" s="682">
        <v>43260</v>
      </c>
      <c r="D4565" s="1070" t="s">
        <v>736</v>
      </c>
      <c r="E4565" s="855">
        <v>0.12</v>
      </c>
      <c r="F4565" s="1070"/>
      <c r="G4565" s="1070"/>
      <c r="H4565" s="1070"/>
      <c r="I4565" s="1070"/>
      <c r="J4565" s="871">
        <f>VLOOKUP(C4565,'Bieu5 TH chi phi'!$B$7:$C$109,2,0)</f>
        <v>333736.29545454547</v>
      </c>
      <c r="K4565" s="690">
        <f t="shared" si="1427"/>
        <v>40048.355454545454</v>
      </c>
      <c r="L4565" s="690"/>
      <c r="M4565" s="690"/>
      <c r="N4565" s="690"/>
      <c r="O4565" s="690"/>
      <c r="P4565" s="645" t="str">
        <f t="shared" si="1417"/>
        <v>Sai</v>
      </c>
      <c r="Q4565" s="691">
        <v>0.01</v>
      </c>
      <c r="S4565" s="689"/>
      <c r="T4565" s="687"/>
      <c r="U4565" s="687"/>
      <c r="V4565" s="687"/>
      <c r="W4565" s="687"/>
    </row>
    <row r="4566" spans="1:23">
      <c r="A4566" s="1058"/>
      <c r="B4566" s="1066" t="s">
        <v>786</v>
      </c>
      <c r="C4566" s="682">
        <v>43321</v>
      </c>
      <c r="D4566" s="1070" t="s">
        <v>736</v>
      </c>
      <c r="E4566" s="855">
        <v>0.03</v>
      </c>
      <c r="F4566" s="1070"/>
      <c r="G4566" s="1070"/>
      <c r="H4566" s="1070"/>
      <c r="I4566" s="1070"/>
      <c r="J4566" s="871">
        <f>VLOOKUP(C4566,'Bieu5 TH chi phi'!$B$7:$C$109,2,0)</f>
        <v>388940.79545454553</v>
      </c>
      <c r="K4566" s="690">
        <f t="shared" si="1427"/>
        <v>11668.223863636365</v>
      </c>
      <c r="L4566" s="690"/>
      <c r="M4566" s="690"/>
      <c r="N4566" s="690"/>
      <c r="O4566" s="690"/>
      <c r="P4566" s="645" t="str">
        <f t="shared" si="1417"/>
        <v>Sai</v>
      </c>
      <c r="Q4566" s="691">
        <v>4.0000000000000001E-3</v>
      </c>
      <c r="S4566" s="689"/>
      <c r="T4566" s="687"/>
      <c r="U4566" s="687"/>
      <c r="V4566" s="687"/>
      <c r="W4566" s="687"/>
    </row>
    <row r="4567" spans="1:23">
      <c r="A4567" s="1058"/>
      <c r="B4567" s="1066" t="s">
        <v>788</v>
      </c>
      <c r="C4567" s="682">
        <v>43168</v>
      </c>
      <c r="D4567" s="1070" t="s">
        <v>736</v>
      </c>
      <c r="E4567" s="855">
        <v>0.05</v>
      </c>
      <c r="F4567" s="1070"/>
      <c r="G4567" s="1070"/>
      <c r="H4567" s="1070"/>
      <c r="I4567" s="1070"/>
      <c r="J4567" s="871">
        <f>VLOOKUP(C4567,'Bieu5 TH chi phi'!$B$7:$C$109,2,0)</f>
        <v>250929.54545454544</v>
      </c>
      <c r="K4567" s="690">
        <f t="shared" si="1427"/>
        <v>12546.477272727272</v>
      </c>
      <c r="L4567" s="690"/>
      <c r="M4567" s="690"/>
      <c r="N4567" s="690"/>
      <c r="O4567" s="690"/>
      <c r="P4567" s="645" t="str">
        <f t="shared" si="1417"/>
        <v>Sai</v>
      </c>
      <c r="Q4567" s="691">
        <v>15</v>
      </c>
    </row>
    <row r="4568" spans="1:23" s="706" customFormat="1">
      <c r="A4568" s="1058"/>
      <c r="B4568" s="1063" t="s">
        <v>794</v>
      </c>
      <c r="C4568" s="682"/>
      <c r="D4568" s="1070"/>
      <c r="E4568" s="855"/>
      <c r="F4568" s="1070"/>
      <c r="G4568" s="1070"/>
      <c r="H4568" s="1070"/>
      <c r="I4568" s="1070"/>
      <c r="J4568" s="684"/>
      <c r="K4568" s="695">
        <f>SUM(K4569:K4571)</f>
        <v>140110.19664417332</v>
      </c>
      <c r="L4568" s="695"/>
      <c r="M4568" s="695"/>
      <c r="N4568" s="695"/>
      <c r="O4568" s="695"/>
      <c r="P4568" s="645"/>
      <c r="Q4568" s="705"/>
      <c r="S4568" s="648"/>
      <c r="T4568" s="649"/>
      <c r="U4568" s="649"/>
      <c r="V4568" s="649"/>
      <c r="W4568" s="649"/>
    </row>
    <row r="4569" spans="1:23" s="706" customFormat="1">
      <c r="A4569" s="1058"/>
      <c r="B4569" s="1066" t="s">
        <v>678</v>
      </c>
      <c r="C4569" s="682"/>
      <c r="D4569" s="1070" t="s">
        <v>795</v>
      </c>
      <c r="E4569" s="855">
        <v>0.92</v>
      </c>
      <c r="F4569" s="1070"/>
      <c r="G4569" s="1070"/>
      <c r="H4569" s="1070"/>
      <c r="I4569" s="1070"/>
      <c r="J4569" s="871">
        <f>VLOOKUP(B4569,'Bieu5 TH chi phi'!$B$7:$C$109,2,0)</f>
        <v>119536.55378486056</v>
      </c>
      <c r="K4569" s="690">
        <f t="shared" ref="K4569:K4571" si="1428">J4569*E4569</f>
        <v>109973.62948207172</v>
      </c>
      <c r="L4569" s="690"/>
      <c r="M4569" s="690"/>
      <c r="N4569" s="690"/>
      <c r="O4569" s="690"/>
      <c r="P4569" s="645"/>
      <c r="Q4569" s="705"/>
      <c r="S4569" s="689"/>
      <c r="T4569" s="687"/>
      <c r="U4569" s="687"/>
      <c r="V4569" s="687"/>
      <c r="W4569" s="687"/>
    </row>
    <row r="4570" spans="1:23" s="706" customFormat="1">
      <c r="A4570" s="1058"/>
      <c r="B4570" s="1066" t="s">
        <v>684</v>
      </c>
      <c r="C4570" s="682"/>
      <c r="D4570" s="1070" t="s">
        <v>795</v>
      </c>
      <c r="E4570" s="855">
        <v>0.01</v>
      </c>
      <c r="F4570" s="1070"/>
      <c r="G4570" s="1070"/>
      <c r="H4570" s="1070"/>
      <c r="I4570" s="1070"/>
      <c r="J4570" s="871">
        <f>VLOOKUP(B4570,'Bieu5 TH chi phi'!$B$7:$C$109,2,0)</f>
        <v>498.00796812749002</v>
      </c>
      <c r="K4570" s="690">
        <f t="shared" si="1428"/>
        <v>4.9800796812749004</v>
      </c>
      <c r="L4570" s="690"/>
      <c r="M4570" s="690"/>
      <c r="N4570" s="690"/>
      <c r="O4570" s="690"/>
      <c r="P4570" s="645"/>
      <c r="Q4570" s="705"/>
      <c r="S4570" s="648"/>
      <c r="T4570" s="649"/>
      <c r="U4570" s="649"/>
      <c r="V4570" s="649"/>
      <c r="W4570" s="649"/>
    </row>
    <row r="4571" spans="1:23" s="706" customFormat="1">
      <c r="A4571" s="1058"/>
      <c r="B4571" s="1407" t="s">
        <v>683</v>
      </c>
      <c r="C4571" s="1407"/>
      <c r="D4571" s="1070" t="s">
        <v>795</v>
      </c>
      <c r="E4571" s="855">
        <v>13.14</v>
      </c>
      <c r="F4571" s="1070"/>
      <c r="G4571" s="1070"/>
      <c r="H4571" s="1070"/>
      <c r="I4571" s="1070"/>
      <c r="J4571" s="871">
        <f>VLOOKUP(B4571,'Bieu5 TH chi phi'!$B$7:$C$109,2,0)</f>
        <v>2293.1192604581674</v>
      </c>
      <c r="K4571" s="690">
        <f t="shared" si="1428"/>
        <v>30131.587082420323</v>
      </c>
      <c r="L4571" s="690"/>
      <c r="M4571" s="690"/>
      <c r="N4571" s="690"/>
      <c r="O4571" s="690"/>
      <c r="P4571" s="645"/>
      <c r="Q4571" s="705"/>
      <c r="S4571" s="648"/>
      <c r="T4571" s="649"/>
      <c r="U4571" s="649"/>
      <c r="V4571" s="649"/>
      <c r="W4571" s="649"/>
    </row>
    <row r="4572" spans="1:23" s="706" customFormat="1">
      <c r="A4572" s="1058"/>
      <c r="B4572" s="1063" t="s">
        <v>796</v>
      </c>
      <c r="C4572" s="682"/>
      <c r="D4572" s="1070"/>
      <c r="E4572" s="855"/>
      <c r="F4572" s="1070"/>
      <c r="G4572" s="1070"/>
      <c r="H4572" s="1070"/>
      <c r="I4572" s="1070"/>
      <c r="J4572" s="871"/>
      <c r="K4572" s="695">
        <f>SUM(K4573:K4574)</f>
        <v>2600</v>
      </c>
      <c r="L4572" s="695"/>
      <c r="M4572" s="695"/>
      <c r="N4572" s="695"/>
      <c r="O4572" s="695"/>
      <c r="P4572" s="645"/>
      <c r="Q4572" s="705"/>
      <c r="S4572" s="689"/>
      <c r="T4572" s="687"/>
      <c r="U4572" s="687"/>
      <c r="V4572" s="687"/>
      <c r="W4572" s="687"/>
    </row>
    <row r="4573" spans="1:23" s="706" customFormat="1">
      <c r="A4573" s="1058"/>
      <c r="B4573" s="1066" t="s">
        <v>722</v>
      </c>
      <c r="C4573" s="682"/>
      <c r="D4573" s="1070" t="s">
        <v>797</v>
      </c>
      <c r="E4573" s="855">
        <v>0.01</v>
      </c>
      <c r="F4573" s="1070"/>
      <c r="G4573" s="1070"/>
      <c r="H4573" s="1070"/>
      <c r="I4573" s="1070"/>
      <c r="J4573" s="871">
        <f>VLOOKUP(B4573,'Bieu5 TH chi phi'!$B$7:$C$109,2,0)</f>
        <v>80000</v>
      </c>
      <c r="K4573" s="690">
        <f t="shared" ref="K4573:K4574" si="1429">J4573*E4573</f>
        <v>800</v>
      </c>
      <c r="L4573" s="690"/>
      <c r="M4573" s="690"/>
      <c r="N4573" s="690"/>
      <c r="O4573" s="690"/>
      <c r="P4573" s="645"/>
      <c r="Q4573" s="705"/>
      <c r="S4573" s="648"/>
      <c r="T4573" s="649"/>
      <c r="U4573" s="649"/>
      <c r="V4573" s="649"/>
      <c r="W4573" s="649"/>
    </row>
    <row r="4574" spans="1:23" s="706" customFormat="1">
      <c r="A4574" s="1058"/>
      <c r="B4574" s="1066" t="s">
        <v>724</v>
      </c>
      <c r="C4574" s="1070"/>
      <c r="D4574" s="1070" t="s">
        <v>798</v>
      </c>
      <c r="E4574" s="855">
        <v>4.0000000000000001E-3</v>
      </c>
      <c r="F4574" s="1070"/>
      <c r="G4574" s="1070"/>
      <c r="H4574" s="1070"/>
      <c r="I4574" s="1070"/>
      <c r="J4574" s="871">
        <f>VLOOKUP(B4574,'Bieu5 TH chi phi'!$B$7:$C$109,2,0)</f>
        <v>450000</v>
      </c>
      <c r="K4574" s="690">
        <f t="shared" si="1429"/>
        <v>1800</v>
      </c>
      <c r="L4574" s="690"/>
      <c r="M4574" s="690"/>
      <c r="N4574" s="690"/>
      <c r="O4574" s="690"/>
      <c r="P4574" s="645"/>
      <c r="Q4574" s="705"/>
      <c r="S4574" s="648"/>
      <c r="T4574" s="649"/>
      <c r="U4574" s="649"/>
      <c r="V4574" s="649"/>
      <c r="W4574" s="649"/>
    </row>
    <row r="4575" spans="1:23" s="706" customFormat="1">
      <c r="A4575" s="1058"/>
      <c r="B4575" s="1063" t="s">
        <v>799</v>
      </c>
      <c r="C4575" s="1070"/>
      <c r="D4575" s="1070" t="s">
        <v>800</v>
      </c>
      <c r="E4575" s="1070">
        <v>15</v>
      </c>
      <c r="F4575" s="1070"/>
      <c r="G4575" s="1070"/>
      <c r="H4575" s="1070"/>
      <c r="I4575" s="1070"/>
      <c r="J4575" s="871"/>
      <c r="K4575" s="701">
        <f>SUM(K4576:K4584)</f>
        <v>4998893.6781256273</v>
      </c>
      <c r="L4575" s="701"/>
      <c r="M4575" s="701"/>
      <c r="N4575" s="701"/>
      <c r="O4575" s="701"/>
      <c r="P4575" s="645"/>
      <c r="Q4575" s="705"/>
      <c r="S4575" s="648"/>
      <c r="T4575" s="649"/>
      <c r="U4575" s="649"/>
      <c r="V4575" s="649"/>
      <c r="W4575" s="649"/>
    </row>
    <row r="4576" spans="1:23" s="706" customFormat="1">
      <c r="A4576" s="707"/>
      <c r="B4576" s="1066" t="s">
        <v>801</v>
      </c>
      <c r="C4576" s="1070"/>
      <c r="D4576" s="1070" t="s">
        <v>800</v>
      </c>
      <c r="E4576" s="1070">
        <f>E4575</f>
        <v>15</v>
      </c>
      <c r="F4576" s="1070"/>
      <c r="G4576" s="1070"/>
      <c r="H4576" s="1070"/>
      <c r="I4576" s="1070"/>
      <c r="J4576" s="871">
        <f>VLOOKUP(B4576,'Bieu5 TH chi phi'!$B$7:$C$109,2,0)</f>
        <v>38838.710730170496</v>
      </c>
      <c r="K4576" s="704">
        <f>J4576*E4576</f>
        <v>582580.66095255746</v>
      </c>
      <c r="L4576" s="704"/>
      <c r="M4576" s="704"/>
      <c r="N4576" s="704"/>
      <c r="O4576" s="704"/>
      <c r="P4576" s="645"/>
      <c r="Q4576" s="705"/>
      <c r="S4576" s="648"/>
      <c r="T4576" s="649"/>
      <c r="U4576" s="649"/>
      <c r="V4576" s="649"/>
      <c r="W4576" s="649"/>
    </row>
    <row r="4577" spans="1:23" s="706" customFormat="1">
      <c r="A4577" s="708"/>
      <c r="B4577" s="1066" t="s">
        <v>802</v>
      </c>
      <c r="C4577" s="1070"/>
      <c r="D4577" s="1070" t="s">
        <v>800</v>
      </c>
      <c r="E4577" s="1070">
        <f t="shared" ref="E4577:E4584" si="1430">E4576</f>
        <v>15</v>
      </c>
      <c r="F4577" s="1070"/>
      <c r="G4577" s="1070"/>
      <c r="H4577" s="1070"/>
      <c r="I4577" s="1070"/>
      <c r="J4577" s="871">
        <f>VLOOKUP(B4577,'Bieu5 TH chi phi'!$B$7:$C$109,2,0)</f>
        <v>0</v>
      </c>
      <c r="K4577" s="704"/>
      <c r="L4577" s="704"/>
      <c r="M4577" s="704"/>
      <c r="N4577" s="704"/>
      <c r="O4577" s="704"/>
      <c r="P4577" s="645"/>
      <c r="Q4577" s="705"/>
      <c r="S4577" s="648"/>
      <c r="T4577" s="649"/>
      <c r="U4577" s="649"/>
      <c r="V4577" s="649"/>
      <c r="W4577" s="649"/>
    </row>
    <row r="4578" spans="1:23">
      <c r="A4578" s="707"/>
      <c r="B4578" s="709" t="s">
        <v>605</v>
      </c>
      <c r="C4578" s="1070"/>
      <c r="D4578" s="1070" t="s">
        <v>800</v>
      </c>
      <c r="E4578" s="1070">
        <f t="shared" si="1430"/>
        <v>15</v>
      </c>
      <c r="F4578" s="1070"/>
      <c r="G4578" s="1070"/>
      <c r="H4578" s="1070"/>
      <c r="I4578" s="1070"/>
      <c r="J4578" s="871">
        <f>VLOOKUP(B4578,'Bieu5 TH chi phi'!$B$7:$C$109,2,0)</f>
        <v>18765.274056338028</v>
      </c>
      <c r="K4578" s="704">
        <f>J4578*E4578</f>
        <v>281479.11084507045</v>
      </c>
      <c r="L4578" s="704"/>
      <c r="M4578" s="704"/>
      <c r="N4578" s="704"/>
      <c r="O4578" s="704"/>
      <c r="P4578" s="645" t="str">
        <f t="shared" ref="P4578:P4617" si="1431">IF(E4578=Q4578,"Đúng","Sai")</f>
        <v>Sai</v>
      </c>
      <c r="Q4578" s="691"/>
    </row>
    <row r="4579" spans="1:23">
      <c r="A4579" s="707"/>
      <c r="B4579" s="709" t="s">
        <v>646</v>
      </c>
      <c r="C4579" s="1070"/>
      <c r="D4579" s="1070" t="s">
        <v>800</v>
      </c>
      <c r="E4579" s="1070">
        <f t="shared" si="1430"/>
        <v>15</v>
      </c>
      <c r="F4579" s="1070"/>
      <c r="G4579" s="1070"/>
      <c r="H4579" s="1070"/>
      <c r="I4579" s="1070"/>
      <c r="J4579" s="871">
        <f>VLOOKUP(B4579,'Bieu5 TH chi phi'!$B$7:$C$109,2,0)</f>
        <v>173801.87938349394</v>
      </c>
      <c r="K4579" s="704">
        <f>J4579*E4579</f>
        <v>2607028.1907524089</v>
      </c>
      <c r="L4579" s="704"/>
      <c r="M4579" s="704"/>
      <c r="N4579" s="704"/>
      <c r="O4579" s="704"/>
      <c r="P4579" s="645" t="str">
        <f t="shared" si="1431"/>
        <v>Sai</v>
      </c>
    </row>
    <row r="4580" spans="1:23">
      <c r="A4580" s="707"/>
      <c r="B4580" s="1066" t="s">
        <v>803</v>
      </c>
      <c r="C4580" s="1070"/>
      <c r="D4580" s="1070" t="s">
        <v>800</v>
      </c>
      <c r="E4580" s="1070">
        <f t="shared" si="1430"/>
        <v>15</v>
      </c>
      <c r="F4580" s="1070"/>
      <c r="G4580" s="1070"/>
      <c r="H4580" s="1070"/>
      <c r="I4580" s="1070"/>
      <c r="J4580" s="871"/>
      <c r="K4580" s="704"/>
      <c r="L4580" s="704"/>
      <c r="M4580" s="704"/>
      <c r="N4580" s="704"/>
      <c r="O4580" s="704"/>
      <c r="P4580" s="645" t="str">
        <f t="shared" si="1431"/>
        <v>Sai</v>
      </c>
      <c r="Q4580" s="808"/>
    </row>
    <row r="4581" spans="1:23">
      <c r="A4581" s="707"/>
      <c r="B4581" s="709" t="s">
        <v>19</v>
      </c>
      <c r="C4581" s="1070"/>
      <c r="D4581" s="1070" t="s">
        <v>800</v>
      </c>
      <c r="E4581" s="1070">
        <f t="shared" si="1430"/>
        <v>15</v>
      </c>
      <c r="F4581" s="1070"/>
      <c r="G4581" s="1070"/>
      <c r="H4581" s="1070"/>
      <c r="I4581" s="1070"/>
      <c r="J4581" s="871">
        <f>VLOOKUP(B4581,'Bieu5 TH chi phi'!$B$7:$C$109,2,0)</f>
        <v>10491.54463647199</v>
      </c>
      <c r="K4581" s="704">
        <f>J4581*E4581</f>
        <v>157373.16954707986</v>
      </c>
      <c r="L4581" s="704"/>
      <c r="M4581" s="704"/>
      <c r="N4581" s="704"/>
      <c r="O4581" s="704"/>
      <c r="P4581" s="645" t="str">
        <f t="shared" si="1431"/>
        <v>Sai</v>
      </c>
      <c r="Q4581" s="691">
        <v>1.33</v>
      </c>
      <c r="S4581" s="689"/>
      <c r="T4581" s="687"/>
      <c r="U4581" s="687"/>
      <c r="V4581" s="687"/>
      <c r="W4581" s="687"/>
    </row>
    <row r="4582" spans="1:23">
      <c r="A4582" s="707"/>
      <c r="B4582" s="710" t="s">
        <v>21</v>
      </c>
      <c r="C4582" s="1070"/>
      <c r="D4582" s="1070" t="s">
        <v>800</v>
      </c>
      <c r="E4582" s="842">
        <f t="shared" si="1430"/>
        <v>15</v>
      </c>
      <c r="F4582" s="1070"/>
      <c r="G4582" s="1070"/>
      <c r="H4582" s="1070"/>
      <c r="I4582" s="1070"/>
      <c r="J4582" s="871">
        <f>VLOOKUP(B4582,'Bieu5 TH chi phi'!$B$7:$C$109,2,0)</f>
        <v>17555.295987286452</v>
      </c>
      <c r="K4582" s="704">
        <f>J4582*E4582</f>
        <v>263329.4398092968</v>
      </c>
      <c r="L4582" s="704"/>
      <c r="M4582" s="704"/>
      <c r="N4582" s="704"/>
      <c r="O4582" s="704"/>
      <c r="P4582" s="645" t="str">
        <f t="shared" si="1431"/>
        <v>Sai</v>
      </c>
      <c r="Q4582" s="691">
        <v>0.12</v>
      </c>
      <c r="S4582" s="689"/>
      <c r="T4582" s="687"/>
      <c r="U4582" s="687"/>
      <c r="V4582" s="687"/>
      <c r="W4582" s="687"/>
    </row>
    <row r="4583" spans="1:23">
      <c r="A4583" s="711"/>
      <c r="B4583" s="710" t="s">
        <v>804</v>
      </c>
      <c r="C4583" s="712"/>
      <c r="D4583" s="1199" t="s">
        <v>800</v>
      </c>
      <c r="E4583" s="842">
        <f t="shared" si="1430"/>
        <v>15</v>
      </c>
      <c r="F4583" s="712"/>
      <c r="G4583" s="712"/>
      <c r="H4583" s="712"/>
      <c r="I4583" s="712"/>
      <c r="J4583" s="871">
        <f>VLOOKUP(B4583,'Bieu5 TH chi phi'!$B$7:$C$109,2,0)</f>
        <v>46989.233700271805</v>
      </c>
      <c r="K4583" s="704">
        <f t="shared" ref="K4583" si="1432">J4583*E4583</f>
        <v>704838.50550407707</v>
      </c>
      <c r="L4583" s="713"/>
      <c r="M4583" s="713"/>
      <c r="N4583" s="713"/>
      <c r="O4583" s="713"/>
      <c r="P4583" s="645" t="str">
        <f t="shared" si="1431"/>
        <v>Sai</v>
      </c>
      <c r="Q4583" s="691">
        <v>0.04</v>
      </c>
      <c r="S4583" s="689"/>
      <c r="T4583" s="687"/>
      <c r="U4583" s="687"/>
      <c r="V4583" s="687"/>
      <c r="W4583" s="687"/>
    </row>
    <row r="4584" spans="1:23">
      <c r="A4584" s="715"/>
      <c r="B4584" s="1159" t="s">
        <v>22</v>
      </c>
      <c r="C4584" s="716"/>
      <c r="D4584" s="716" t="s">
        <v>800</v>
      </c>
      <c r="E4584" s="716">
        <f t="shared" si="1430"/>
        <v>15</v>
      </c>
      <c r="F4584" s="716"/>
      <c r="G4584" s="716"/>
      <c r="H4584" s="716"/>
      <c r="I4584" s="716"/>
      <c r="J4584" s="1160">
        <f>VLOOKUP(B4584,'Bieu5 TH chi phi'!$B$7:$C$109,2,0)</f>
        <v>26817.640047675806</v>
      </c>
      <c r="K4584" s="717">
        <f>J4584*E4584</f>
        <v>402264.60071513709</v>
      </c>
      <c r="L4584" s="717"/>
      <c r="M4584" s="717"/>
      <c r="N4584" s="717"/>
      <c r="O4584" s="717"/>
      <c r="P4584" s="645" t="str">
        <f t="shared" si="1431"/>
        <v>Sai</v>
      </c>
      <c r="Q4584" s="691">
        <v>0.04</v>
      </c>
      <c r="S4584" s="689"/>
      <c r="T4584" s="687"/>
      <c r="U4584" s="687"/>
      <c r="V4584" s="687"/>
      <c r="W4584" s="687"/>
    </row>
    <row r="4585" spans="1:23">
      <c r="A4585" s="748"/>
      <c r="B4585" s="749"/>
      <c r="C4585" s="691"/>
      <c r="D4585" s="691"/>
      <c r="E4585" s="691"/>
      <c r="F4585" s="691"/>
      <c r="G4585" s="691"/>
      <c r="H4585" s="691"/>
      <c r="I4585" s="691"/>
      <c r="J4585" s="736"/>
      <c r="K4585" s="814"/>
      <c r="L4585" s="814"/>
      <c r="M4585" s="814"/>
      <c r="N4585" s="814"/>
      <c r="O4585" s="814"/>
      <c r="P4585" s="645" t="str">
        <f t="shared" si="1431"/>
        <v>Đúng</v>
      </c>
      <c r="Q4585" s="691"/>
    </row>
    <row r="4586" spans="1:23">
      <c r="A4586" s="1076" t="s">
        <v>1070</v>
      </c>
      <c r="B4586" s="1082"/>
      <c r="C4586" s="809"/>
      <c r="D4586" s="801"/>
      <c r="E4586" s="801"/>
      <c r="F4586" s="801"/>
      <c r="G4586" s="801"/>
      <c r="H4586" s="801"/>
      <c r="I4586" s="801"/>
      <c r="J4586" s="724"/>
      <c r="K4586" s="725">
        <f>K4587+K4593+K4597+K4600</f>
        <v>7556597.9840162378</v>
      </c>
      <c r="L4586" s="725"/>
      <c r="M4586" s="725"/>
      <c r="N4586" s="725"/>
      <c r="O4586" s="725"/>
      <c r="P4586" s="645" t="str">
        <f t="shared" si="1431"/>
        <v>Sai</v>
      </c>
      <c r="Q4586" s="691">
        <v>1.22</v>
      </c>
      <c r="S4586" s="689"/>
      <c r="T4586" s="687"/>
      <c r="U4586" s="687"/>
      <c r="V4586" s="687"/>
      <c r="W4586" s="687"/>
    </row>
    <row r="4587" spans="1:23">
      <c r="A4587" s="1058"/>
      <c r="B4587" s="1063" t="s">
        <v>784</v>
      </c>
      <c r="C4587" s="753"/>
      <c r="D4587" s="1070"/>
      <c r="E4587" s="857"/>
      <c r="F4587" s="857"/>
      <c r="G4587" s="857"/>
      <c r="H4587" s="857"/>
      <c r="I4587" s="857"/>
      <c r="J4587" s="684"/>
      <c r="K4587" s="695">
        <f>SUM(K4588:K4592)</f>
        <v>698236.55318181822</v>
      </c>
      <c r="L4587" s="695"/>
      <c r="M4587" s="695"/>
      <c r="N4587" s="695"/>
      <c r="O4587" s="695"/>
      <c r="P4587" s="645" t="str">
        <f t="shared" si="1431"/>
        <v>Sai</v>
      </c>
      <c r="Q4587" s="691">
        <v>0.01</v>
      </c>
      <c r="S4587" s="689"/>
      <c r="T4587" s="687"/>
      <c r="U4587" s="687"/>
      <c r="V4587" s="687"/>
      <c r="W4587" s="687"/>
    </row>
    <row r="4588" spans="1:23">
      <c r="A4588" s="1058"/>
      <c r="B4588" s="1066" t="s">
        <v>828</v>
      </c>
      <c r="C4588" s="682">
        <v>43199</v>
      </c>
      <c r="D4588" s="1070" t="s">
        <v>736</v>
      </c>
      <c r="E4588" s="855">
        <v>1.95</v>
      </c>
      <c r="F4588" s="1070"/>
      <c r="G4588" s="1070"/>
      <c r="H4588" s="1070"/>
      <c r="I4588" s="1070"/>
      <c r="J4588" s="871">
        <f>VLOOKUP(C4588,'Bieu5 TH chi phi'!$B$7:$C$109,2,0)</f>
        <v>276022.5</v>
      </c>
      <c r="K4588" s="690">
        <f t="shared" ref="K4588:K4592" si="1433">J4588*E4588</f>
        <v>538243.875</v>
      </c>
      <c r="L4588" s="690"/>
      <c r="M4588" s="690"/>
      <c r="N4588" s="690"/>
      <c r="O4588" s="690"/>
      <c r="P4588" s="645" t="str">
        <f t="shared" si="1431"/>
        <v>Sai</v>
      </c>
      <c r="Q4588" s="691">
        <v>11.17</v>
      </c>
      <c r="S4588" s="689"/>
      <c r="T4588" s="687"/>
      <c r="U4588" s="687"/>
      <c r="V4588" s="687"/>
      <c r="W4588" s="687"/>
    </row>
    <row r="4589" spans="1:23">
      <c r="A4589" s="1058"/>
      <c r="B4589" s="1066" t="s">
        <v>828</v>
      </c>
      <c r="C4589" s="682">
        <v>43229</v>
      </c>
      <c r="D4589" s="1070" t="s">
        <v>736</v>
      </c>
      <c r="E4589" s="855">
        <v>0.24</v>
      </c>
      <c r="F4589" s="1070"/>
      <c r="G4589" s="1070"/>
      <c r="H4589" s="1070"/>
      <c r="I4589" s="1070"/>
      <c r="J4589" s="871">
        <f>VLOOKUP(C4589,'Bieu5 TH chi phi'!$B$7:$C$109,2,0)</f>
        <v>306134.04545454547</v>
      </c>
      <c r="K4589" s="690">
        <f t="shared" si="1433"/>
        <v>73472.170909090913</v>
      </c>
      <c r="L4589" s="690"/>
      <c r="M4589" s="690"/>
      <c r="N4589" s="690"/>
      <c r="O4589" s="690"/>
      <c r="P4589" s="645" t="str">
        <f t="shared" si="1431"/>
        <v>Sai</v>
      </c>
      <c r="Q4589" s="691"/>
    </row>
    <row r="4590" spans="1:23">
      <c r="A4590" s="1058"/>
      <c r="B4590" s="1066" t="s">
        <v>828</v>
      </c>
      <c r="C4590" s="682">
        <v>43260</v>
      </c>
      <c r="D4590" s="1070" t="s">
        <v>736</v>
      </c>
      <c r="E4590" s="855">
        <v>0.16</v>
      </c>
      <c r="F4590" s="1070"/>
      <c r="G4590" s="1070"/>
      <c r="H4590" s="1070"/>
      <c r="I4590" s="1070"/>
      <c r="J4590" s="871">
        <f>VLOOKUP(C4590,'Bieu5 TH chi phi'!$B$7:$C$109,2,0)</f>
        <v>333736.29545454547</v>
      </c>
      <c r="K4590" s="690">
        <f>J4590*E4590</f>
        <v>53397.807272727274</v>
      </c>
      <c r="L4590" s="690"/>
      <c r="M4590" s="690"/>
      <c r="N4590" s="690"/>
      <c r="O4590" s="690"/>
      <c r="P4590" s="645" t="str">
        <f t="shared" si="1431"/>
        <v>Sai</v>
      </c>
      <c r="Q4590" s="691">
        <v>0.02</v>
      </c>
      <c r="S4590" s="689"/>
      <c r="T4590" s="687"/>
      <c r="U4590" s="687"/>
      <c r="V4590" s="687"/>
      <c r="W4590" s="687"/>
    </row>
    <row r="4591" spans="1:23">
      <c r="A4591" s="1058"/>
      <c r="B4591" s="1066" t="s">
        <v>786</v>
      </c>
      <c r="C4591" s="682">
        <v>43321</v>
      </c>
      <c r="D4591" s="1070" t="s">
        <v>736</v>
      </c>
      <c r="E4591" s="855">
        <v>0.04</v>
      </c>
      <c r="F4591" s="1070"/>
      <c r="G4591" s="1070"/>
      <c r="H4591" s="1070"/>
      <c r="I4591" s="1070"/>
      <c r="J4591" s="871">
        <f>VLOOKUP(C4591,'Bieu5 TH chi phi'!$B$7:$C$109,2,0)</f>
        <v>388940.79545454553</v>
      </c>
      <c r="K4591" s="690">
        <f t="shared" si="1433"/>
        <v>15557.631818181821</v>
      </c>
      <c r="L4591" s="690"/>
      <c r="M4591" s="690"/>
      <c r="N4591" s="690"/>
      <c r="O4591" s="690"/>
      <c r="P4591" s="645" t="str">
        <f t="shared" si="1431"/>
        <v>Sai</v>
      </c>
      <c r="Q4591" s="691">
        <v>0.01</v>
      </c>
      <c r="S4591" s="689"/>
      <c r="T4591" s="687"/>
      <c r="U4591" s="687"/>
      <c r="V4591" s="687"/>
      <c r="W4591" s="687"/>
    </row>
    <row r="4592" spans="1:23">
      <c r="A4592" s="1058"/>
      <c r="B4592" s="1066" t="s">
        <v>788</v>
      </c>
      <c r="C4592" s="682">
        <v>43168</v>
      </c>
      <c r="D4592" s="1070" t="s">
        <v>736</v>
      </c>
      <c r="E4592" s="855">
        <v>7.0000000000000007E-2</v>
      </c>
      <c r="F4592" s="1070"/>
      <c r="G4592" s="1070"/>
      <c r="H4592" s="1070"/>
      <c r="I4592" s="1070"/>
      <c r="J4592" s="871">
        <f>VLOOKUP(C4592,'Bieu5 TH chi phi'!$B$7:$C$109,2,0)</f>
        <v>250929.54545454544</v>
      </c>
      <c r="K4592" s="690">
        <f t="shared" si="1433"/>
        <v>17565.068181818184</v>
      </c>
      <c r="L4592" s="690"/>
      <c r="M4592" s="690"/>
      <c r="N4592" s="690"/>
      <c r="O4592" s="690"/>
      <c r="P4592" s="645" t="str">
        <f t="shared" si="1431"/>
        <v>Sai</v>
      </c>
      <c r="Q4592" s="691">
        <v>20</v>
      </c>
    </row>
    <row r="4593" spans="1:23" s="706" customFormat="1">
      <c r="A4593" s="1058"/>
      <c r="B4593" s="1063" t="s">
        <v>794</v>
      </c>
      <c r="C4593" s="682"/>
      <c r="D4593" s="1070"/>
      <c r="E4593" s="855"/>
      <c r="F4593" s="1070"/>
      <c r="G4593" s="1070"/>
      <c r="H4593" s="1070"/>
      <c r="I4593" s="1070"/>
      <c r="J4593" s="684"/>
      <c r="K4593" s="695">
        <f>SUM(K4594:K4596)</f>
        <v>187069.860000249</v>
      </c>
      <c r="L4593" s="695"/>
      <c r="M4593" s="695"/>
      <c r="N4593" s="695"/>
      <c r="O4593" s="695"/>
      <c r="P4593" s="645"/>
      <c r="Q4593" s="705"/>
      <c r="S4593" s="648"/>
      <c r="T4593" s="649"/>
      <c r="U4593" s="649"/>
      <c r="V4593" s="649"/>
      <c r="W4593" s="649"/>
    </row>
    <row r="4594" spans="1:23" s="706" customFormat="1">
      <c r="A4594" s="1058"/>
      <c r="B4594" s="1066" t="s">
        <v>678</v>
      </c>
      <c r="C4594" s="682"/>
      <c r="D4594" s="1070" t="s">
        <v>795</v>
      </c>
      <c r="E4594" s="855">
        <v>1.22</v>
      </c>
      <c r="F4594" s="1070"/>
      <c r="G4594" s="1070"/>
      <c r="H4594" s="1070"/>
      <c r="I4594" s="1070"/>
      <c r="J4594" s="871">
        <f>VLOOKUP(B4594,'Bieu5 TH chi phi'!$B$7:$C$109,2,0)</f>
        <v>119536.55378486056</v>
      </c>
      <c r="K4594" s="690">
        <f t="shared" ref="K4594:K4596" si="1434">J4594*E4594</f>
        <v>145834.59561752988</v>
      </c>
      <c r="L4594" s="690"/>
      <c r="M4594" s="690"/>
      <c r="N4594" s="690"/>
      <c r="O4594" s="690"/>
      <c r="P4594" s="645"/>
      <c r="Q4594" s="705"/>
      <c r="S4594" s="689"/>
      <c r="T4594" s="687"/>
      <c r="U4594" s="687"/>
      <c r="V4594" s="687"/>
      <c r="W4594" s="687"/>
    </row>
    <row r="4595" spans="1:23" s="706" customFormat="1">
      <c r="A4595" s="1058"/>
      <c r="B4595" s="1066" t="s">
        <v>684</v>
      </c>
      <c r="C4595" s="682"/>
      <c r="D4595" s="1070" t="s">
        <v>795</v>
      </c>
      <c r="E4595" s="855">
        <v>0.01</v>
      </c>
      <c r="F4595" s="1070"/>
      <c r="G4595" s="1070"/>
      <c r="H4595" s="1070"/>
      <c r="I4595" s="1070"/>
      <c r="J4595" s="871">
        <f>VLOOKUP(B4595,'Bieu5 TH chi phi'!$B$7:$C$109,2,0)</f>
        <v>498.00796812749002</v>
      </c>
      <c r="K4595" s="690">
        <f t="shared" si="1434"/>
        <v>4.9800796812749004</v>
      </c>
      <c r="L4595" s="690"/>
      <c r="M4595" s="690"/>
      <c r="N4595" s="690"/>
      <c r="O4595" s="690"/>
      <c r="P4595" s="645"/>
      <c r="Q4595" s="705"/>
      <c r="S4595" s="648"/>
      <c r="T4595" s="649"/>
      <c r="U4595" s="649"/>
      <c r="V4595" s="649"/>
      <c r="W4595" s="649"/>
    </row>
    <row r="4596" spans="1:23" s="706" customFormat="1">
      <c r="A4596" s="1058"/>
      <c r="B4596" s="1407" t="s">
        <v>683</v>
      </c>
      <c r="C4596" s="1407"/>
      <c r="D4596" s="1070" t="s">
        <v>795</v>
      </c>
      <c r="E4596" s="855">
        <v>17.98</v>
      </c>
      <c r="F4596" s="1070"/>
      <c r="G4596" s="1070"/>
      <c r="H4596" s="1070"/>
      <c r="I4596" s="1070"/>
      <c r="J4596" s="871">
        <f>VLOOKUP(B4596,'Bieu5 TH chi phi'!$B$7:$C$109,2,0)</f>
        <v>2293.1192604581674</v>
      </c>
      <c r="K4596" s="690">
        <f t="shared" si="1434"/>
        <v>41230.28430303785</v>
      </c>
      <c r="L4596" s="690"/>
      <c r="M4596" s="690"/>
      <c r="N4596" s="690"/>
      <c r="O4596" s="690"/>
      <c r="P4596" s="645"/>
      <c r="Q4596" s="705"/>
      <c r="S4596" s="648"/>
      <c r="T4596" s="649"/>
      <c r="U4596" s="649"/>
      <c r="V4596" s="649"/>
      <c r="W4596" s="649"/>
    </row>
    <row r="4597" spans="1:23" s="706" customFormat="1">
      <c r="A4597" s="1058"/>
      <c r="B4597" s="1063" t="s">
        <v>796</v>
      </c>
      <c r="C4597" s="682"/>
      <c r="D4597" s="1070"/>
      <c r="E4597" s="855"/>
      <c r="F4597" s="1070"/>
      <c r="G4597" s="1070"/>
      <c r="H4597" s="1070"/>
      <c r="I4597" s="1070"/>
      <c r="J4597" s="871"/>
      <c r="K4597" s="695">
        <f>SUM(K4598:K4599)</f>
        <v>6100</v>
      </c>
      <c r="L4597" s="695"/>
      <c r="M4597" s="695"/>
      <c r="N4597" s="695"/>
      <c r="O4597" s="695"/>
      <c r="P4597" s="645"/>
      <c r="Q4597" s="705"/>
      <c r="S4597" s="689"/>
      <c r="T4597" s="687"/>
      <c r="U4597" s="687"/>
      <c r="V4597" s="687"/>
      <c r="W4597" s="687"/>
    </row>
    <row r="4598" spans="1:23" s="706" customFormat="1">
      <c r="A4598" s="1058"/>
      <c r="B4598" s="1066" t="s">
        <v>722</v>
      </c>
      <c r="C4598" s="682"/>
      <c r="D4598" s="1070" t="s">
        <v>797</v>
      </c>
      <c r="E4598" s="855">
        <v>0.02</v>
      </c>
      <c r="F4598" s="1070"/>
      <c r="G4598" s="1070"/>
      <c r="H4598" s="1070"/>
      <c r="I4598" s="1070"/>
      <c r="J4598" s="871">
        <f>VLOOKUP(B4598,'Bieu5 TH chi phi'!$B$7:$C$109,2,0)</f>
        <v>80000</v>
      </c>
      <c r="K4598" s="690">
        <f t="shared" ref="K4598:K4599" si="1435">J4598*E4598</f>
        <v>1600</v>
      </c>
      <c r="L4598" s="690"/>
      <c r="M4598" s="690"/>
      <c r="N4598" s="690"/>
      <c r="O4598" s="690"/>
      <c r="P4598" s="645"/>
      <c r="Q4598" s="705"/>
      <c r="S4598" s="648"/>
      <c r="T4598" s="649"/>
      <c r="U4598" s="649"/>
      <c r="V4598" s="649"/>
      <c r="W4598" s="649"/>
    </row>
    <row r="4599" spans="1:23" s="706" customFormat="1">
      <c r="A4599" s="1058"/>
      <c r="B4599" s="1066" t="s">
        <v>724</v>
      </c>
      <c r="C4599" s="1070"/>
      <c r="D4599" s="1070" t="s">
        <v>798</v>
      </c>
      <c r="E4599" s="855">
        <v>0.01</v>
      </c>
      <c r="F4599" s="1070"/>
      <c r="G4599" s="1070"/>
      <c r="H4599" s="1070"/>
      <c r="I4599" s="1070"/>
      <c r="J4599" s="871">
        <f>VLOOKUP(B4599,'Bieu5 TH chi phi'!$B$7:$C$109,2,0)</f>
        <v>450000</v>
      </c>
      <c r="K4599" s="690">
        <f t="shared" si="1435"/>
        <v>4500</v>
      </c>
      <c r="L4599" s="690"/>
      <c r="M4599" s="690"/>
      <c r="N4599" s="690"/>
      <c r="O4599" s="690"/>
      <c r="P4599" s="645"/>
      <c r="Q4599" s="705"/>
      <c r="S4599" s="648"/>
      <c r="T4599" s="649"/>
      <c r="U4599" s="649"/>
      <c r="V4599" s="649"/>
      <c r="W4599" s="649"/>
    </row>
    <row r="4600" spans="1:23" s="706" customFormat="1">
      <c r="A4600" s="1058"/>
      <c r="B4600" s="1063" t="s">
        <v>799</v>
      </c>
      <c r="C4600" s="1070"/>
      <c r="D4600" s="1070" t="s">
        <v>800</v>
      </c>
      <c r="E4600" s="1070">
        <v>20</v>
      </c>
      <c r="F4600" s="1070"/>
      <c r="G4600" s="1070"/>
      <c r="H4600" s="1070"/>
      <c r="I4600" s="1070"/>
      <c r="J4600" s="871"/>
      <c r="K4600" s="701">
        <f>SUM(K4601:K4609)</f>
        <v>6665191.5708341701</v>
      </c>
      <c r="L4600" s="701"/>
      <c r="M4600" s="701"/>
      <c r="N4600" s="701"/>
      <c r="O4600" s="701"/>
      <c r="P4600" s="645"/>
      <c r="Q4600" s="705"/>
      <c r="S4600" s="648"/>
      <c r="T4600" s="649"/>
      <c r="U4600" s="649"/>
      <c r="V4600" s="649"/>
      <c r="W4600" s="649"/>
    </row>
    <row r="4601" spans="1:23" s="706" customFormat="1">
      <c r="A4601" s="707"/>
      <c r="B4601" s="1066" t="s">
        <v>801</v>
      </c>
      <c r="C4601" s="1070"/>
      <c r="D4601" s="1070" t="s">
        <v>800</v>
      </c>
      <c r="E4601" s="1070">
        <f>E4600</f>
        <v>20</v>
      </c>
      <c r="F4601" s="1070"/>
      <c r="G4601" s="1070"/>
      <c r="H4601" s="1070"/>
      <c r="I4601" s="1070"/>
      <c r="J4601" s="871">
        <f>VLOOKUP(B4601,'Bieu5 TH chi phi'!$B$7:$C$109,2,0)</f>
        <v>38838.710730170496</v>
      </c>
      <c r="K4601" s="704">
        <f>J4601*E4601</f>
        <v>776774.21460340987</v>
      </c>
      <c r="L4601" s="704"/>
      <c r="M4601" s="704"/>
      <c r="N4601" s="704"/>
      <c r="O4601" s="704"/>
      <c r="P4601" s="645"/>
      <c r="Q4601" s="705"/>
      <c r="S4601" s="648"/>
      <c r="T4601" s="649"/>
      <c r="U4601" s="649"/>
      <c r="V4601" s="649"/>
      <c r="W4601" s="649"/>
    </row>
    <row r="4602" spans="1:23" s="706" customFormat="1">
      <c r="A4602" s="708"/>
      <c r="B4602" s="1066" t="s">
        <v>802</v>
      </c>
      <c r="C4602" s="1070"/>
      <c r="D4602" s="1070" t="s">
        <v>800</v>
      </c>
      <c r="E4602" s="1070">
        <f t="shared" ref="E4602:E4609" si="1436">E4601</f>
        <v>20</v>
      </c>
      <c r="F4602" s="1070"/>
      <c r="G4602" s="1070"/>
      <c r="H4602" s="1070"/>
      <c r="I4602" s="1070"/>
      <c r="J4602" s="871">
        <f>VLOOKUP(B4602,'Bieu5 TH chi phi'!$B$7:$C$109,2,0)</f>
        <v>0</v>
      </c>
      <c r="K4602" s="704"/>
      <c r="L4602" s="704"/>
      <c r="M4602" s="704"/>
      <c r="N4602" s="704"/>
      <c r="O4602" s="704"/>
      <c r="P4602" s="645"/>
      <c r="Q4602" s="705"/>
      <c r="S4602" s="648"/>
      <c r="T4602" s="649"/>
      <c r="U4602" s="649"/>
      <c r="V4602" s="649"/>
      <c r="W4602" s="649"/>
    </row>
    <row r="4603" spans="1:23">
      <c r="A4603" s="707"/>
      <c r="B4603" s="709" t="s">
        <v>605</v>
      </c>
      <c r="C4603" s="1070"/>
      <c r="D4603" s="1070" t="s">
        <v>800</v>
      </c>
      <c r="E4603" s="1070">
        <f t="shared" si="1436"/>
        <v>20</v>
      </c>
      <c r="F4603" s="1070"/>
      <c r="G4603" s="1070"/>
      <c r="H4603" s="1070"/>
      <c r="I4603" s="1070"/>
      <c r="J4603" s="871">
        <f>VLOOKUP(B4603,'Bieu5 TH chi phi'!$B$7:$C$109,2,0)</f>
        <v>18765.274056338028</v>
      </c>
      <c r="K4603" s="704">
        <f>J4603*E4603</f>
        <v>375305.4811267606</v>
      </c>
      <c r="L4603" s="704"/>
      <c r="M4603" s="704"/>
      <c r="N4603" s="704"/>
      <c r="O4603" s="704"/>
      <c r="P4603" s="645" t="str">
        <f t="shared" si="1431"/>
        <v>Sai</v>
      </c>
      <c r="Q4603" s="691"/>
    </row>
    <row r="4604" spans="1:23">
      <c r="A4604" s="707"/>
      <c r="B4604" s="709" t="s">
        <v>646</v>
      </c>
      <c r="C4604" s="1070"/>
      <c r="D4604" s="1070" t="s">
        <v>800</v>
      </c>
      <c r="E4604" s="1070">
        <f t="shared" si="1436"/>
        <v>20</v>
      </c>
      <c r="F4604" s="1070"/>
      <c r="G4604" s="1070"/>
      <c r="H4604" s="1070"/>
      <c r="I4604" s="1070"/>
      <c r="J4604" s="871">
        <f>VLOOKUP(B4604,'Bieu5 TH chi phi'!$B$7:$C$109,2,0)</f>
        <v>173801.87938349394</v>
      </c>
      <c r="K4604" s="704">
        <f>J4604*E4604</f>
        <v>3476037.5876698787</v>
      </c>
      <c r="L4604" s="704"/>
      <c r="M4604" s="704"/>
      <c r="N4604" s="704"/>
      <c r="O4604" s="704"/>
      <c r="P4604" s="645" t="str">
        <f t="shared" si="1431"/>
        <v>Sai</v>
      </c>
    </row>
    <row r="4605" spans="1:23">
      <c r="A4605" s="707"/>
      <c r="B4605" s="1066" t="s">
        <v>803</v>
      </c>
      <c r="C4605" s="1070"/>
      <c r="D4605" s="1070" t="s">
        <v>800</v>
      </c>
      <c r="E4605" s="1070">
        <f t="shared" si="1436"/>
        <v>20</v>
      </c>
      <c r="F4605" s="1070"/>
      <c r="G4605" s="1070"/>
      <c r="H4605" s="1070"/>
      <c r="I4605" s="1070"/>
      <c r="J4605" s="871"/>
      <c r="K4605" s="704"/>
      <c r="L4605" s="704"/>
      <c r="M4605" s="704"/>
      <c r="N4605" s="704"/>
      <c r="O4605" s="704"/>
      <c r="P4605" s="645" t="str">
        <f t="shared" si="1431"/>
        <v>Sai</v>
      </c>
      <c r="Q4605" s="808"/>
    </row>
    <row r="4606" spans="1:23">
      <c r="A4606" s="707"/>
      <c r="B4606" s="709" t="s">
        <v>19</v>
      </c>
      <c r="C4606" s="1070"/>
      <c r="D4606" s="1070" t="s">
        <v>800</v>
      </c>
      <c r="E4606" s="1070">
        <f t="shared" si="1436"/>
        <v>20</v>
      </c>
      <c r="F4606" s="1070"/>
      <c r="G4606" s="1070"/>
      <c r="H4606" s="1070"/>
      <c r="I4606" s="1070"/>
      <c r="J4606" s="871">
        <f>VLOOKUP(B4606,'Bieu5 TH chi phi'!$B$7:$C$109,2,0)</f>
        <v>10491.54463647199</v>
      </c>
      <c r="K4606" s="704">
        <f>J4606*E4606</f>
        <v>209830.8927294398</v>
      </c>
      <c r="L4606" s="704"/>
      <c r="M4606" s="704"/>
      <c r="N4606" s="704"/>
      <c r="O4606" s="704"/>
      <c r="P4606" s="645" t="str">
        <f t="shared" si="1431"/>
        <v>Sai</v>
      </c>
      <c r="Q4606" s="691">
        <v>2</v>
      </c>
      <c r="S4606" s="689"/>
      <c r="T4606" s="687"/>
      <c r="U4606" s="687"/>
      <c r="V4606" s="687"/>
      <c r="W4606" s="687"/>
    </row>
    <row r="4607" spans="1:23">
      <c r="A4607" s="707"/>
      <c r="B4607" s="710" t="s">
        <v>21</v>
      </c>
      <c r="C4607" s="1070"/>
      <c r="D4607" s="1070" t="s">
        <v>800</v>
      </c>
      <c r="E4607" s="842">
        <f t="shared" si="1436"/>
        <v>20</v>
      </c>
      <c r="F4607" s="1070"/>
      <c r="G4607" s="1070"/>
      <c r="H4607" s="1070"/>
      <c r="I4607" s="1070"/>
      <c r="J4607" s="871">
        <f>VLOOKUP(B4607,'Bieu5 TH chi phi'!$B$7:$C$109,2,0)</f>
        <v>17555.295987286452</v>
      </c>
      <c r="K4607" s="704">
        <f>J4607*E4607</f>
        <v>351105.91974572907</v>
      </c>
      <c r="L4607" s="704"/>
      <c r="M4607" s="704"/>
      <c r="N4607" s="704"/>
      <c r="O4607" s="704"/>
      <c r="P4607" s="645" t="str">
        <f t="shared" si="1431"/>
        <v>Sai</v>
      </c>
      <c r="Q4607" s="691">
        <v>0.18</v>
      </c>
      <c r="S4607" s="689"/>
      <c r="T4607" s="687"/>
      <c r="U4607" s="687"/>
      <c r="V4607" s="687"/>
      <c r="W4607" s="687"/>
    </row>
    <row r="4608" spans="1:23">
      <c r="A4608" s="711"/>
      <c r="B4608" s="710" t="s">
        <v>804</v>
      </c>
      <c r="C4608" s="712"/>
      <c r="D4608" s="1070" t="s">
        <v>800</v>
      </c>
      <c r="E4608" s="842">
        <f t="shared" si="1436"/>
        <v>20</v>
      </c>
      <c r="F4608" s="712"/>
      <c r="G4608" s="712"/>
      <c r="H4608" s="712"/>
      <c r="I4608" s="712"/>
      <c r="J4608" s="871">
        <f>VLOOKUP(B4608,'Bieu5 TH chi phi'!$B$7:$C$109,2,0)</f>
        <v>46989.233700271805</v>
      </c>
      <c r="K4608" s="704">
        <f t="shared" ref="K4608:K4609" si="1437">J4608*E4608</f>
        <v>939784.67400543613</v>
      </c>
      <c r="L4608" s="713"/>
      <c r="M4608" s="713"/>
      <c r="N4608" s="713"/>
      <c r="O4608" s="713"/>
      <c r="P4608" s="645" t="str">
        <f t="shared" si="1431"/>
        <v>Sai</v>
      </c>
      <c r="Q4608" s="691">
        <v>0.06</v>
      </c>
      <c r="S4608" s="689"/>
      <c r="T4608" s="687"/>
      <c r="U4608" s="687"/>
      <c r="V4608" s="687"/>
      <c r="W4608" s="687"/>
    </row>
    <row r="4609" spans="1:23">
      <c r="A4609" s="715"/>
      <c r="B4609" s="1159" t="s">
        <v>22</v>
      </c>
      <c r="C4609" s="716"/>
      <c r="D4609" s="716" t="s">
        <v>800</v>
      </c>
      <c r="E4609" s="716">
        <f t="shared" si="1436"/>
        <v>20</v>
      </c>
      <c r="F4609" s="716"/>
      <c r="G4609" s="716"/>
      <c r="H4609" s="716"/>
      <c r="I4609" s="716"/>
      <c r="J4609" s="1160">
        <f>VLOOKUP(B4609,'Bieu5 TH chi phi'!$B$7:$C$109,2,0)</f>
        <v>26817.640047675806</v>
      </c>
      <c r="K4609" s="717">
        <f t="shared" si="1437"/>
        <v>536352.80095351615</v>
      </c>
      <c r="L4609" s="717"/>
      <c r="M4609" s="717"/>
      <c r="N4609" s="717"/>
      <c r="O4609" s="717"/>
      <c r="P4609" s="645" t="str">
        <f t="shared" si="1431"/>
        <v>Sai</v>
      </c>
      <c r="Q4609" s="691">
        <v>0.06</v>
      </c>
      <c r="S4609" s="689"/>
      <c r="T4609" s="687"/>
      <c r="U4609" s="687"/>
      <c r="V4609" s="687"/>
      <c r="W4609" s="687"/>
    </row>
    <row r="4610" spans="1:23">
      <c r="A4610" s="748"/>
      <c r="B4610" s="749"/>
      <c r="C4610" s="691"/>
      <c r="D4610" s="691"/>
      <c r="E4610" s="691"/>
      <c r="F4610" s="691"/>
      <c r="G4610" s="691"/>
      <c r="H4610" s="691"/>
      <c r="I4610" s="691"/>
      <c r="J4610" s="1095"/>
      <c r="K4610" s="814"/>
      <c r="L4610" s="814"/>
      <c r="M4610" s="814"/>
      <c r="N4610" s="814"/>
      <c r="O4610" s="814"/>
      <c r="P4610" s="645" t="str">
        <f t="shared" si="1431"/>
        <v>Đúng</v>
      </c>
      <c r="Q4610" s="691"/>
    </row>
    <row r="4611" spans="1:23">
      <c r="A4611" s="1076" t="s">
        <v>1071</v>
      </c>
      <c r="B4611" s="1082"/>
      <c r="C4611" s="809"/>
      <c r="D4611" s="801"/>
      <c r="E4611" s="801"/>
      <c r="F4611" s="801"/>
      <c r="G4611" s="801"/>
      <c r="H4611" s="801"/>
      <c r="I4611" s="801"/>
      <c r="J4611" s="1088"/>
      <c r="K4611" s="725">
        <f>K4612+K4618+K4622+K4625</f>
        <v>11328913.590382379</v>
      </c>
      <c r="L4611" s="725"/>
      <c r="M4611" s="725"/>
      <c r="N4611" s="725"/>
      <c r="O4611" s="725"/>
      <c r="P4611" s="645" t="str">
        <f t="shared" si="1431"/>
        <v>Sai</v>
      </c>
      <c r="Q4611" s="691">
        <v>1.83</v>
      </c>
      <c r="S4611" s="689"/>
      <c r="T4611" s="687"/>
      <c r="U4611" s="687"/>
      <c r="V4611" s="687"/>
      <c r="W4611" s="687"/>
    </row>
    <row r="4612" spans="1:23">
      <c r="A4612" s="1058"/>
      <c r="B4612" s="1063" t="s">
        <v>784</v>
      </c>
      <c r="C4612" s="753"/>
      <c r="D4612" s="1070"/>
      <c r="E4612" s="857"/>
      <c r="F4612" s="857"/>
      <c r="G4612" s="857"/>
      <c r="H4612" s="857"/>
      <c r="I4612" s="857"/>
      <c r="J4612" s="871"/>
      <c r="K4612" s="695">
        <f>SUM(K4613:K4617)</f>
        <v>1044418.9540909092</v>
      </c>
      <c r="L4612" s="695"/>
      <c r="M4612" s="695"/>
      <c r="N4612" s="695"/>
      <c r="O4612" s="695"/>
      <c r="P4612" s="645" t="str">
        <f t="shared" si="1431"/>
        <v>Sai</v>
      </c>
      <c r="Q4612" s="691">
        <v>0.02</v>
      </c>
      <c r="S4612" s="689"/>
      <c r="T4612" s="687"/>
      <c r="U4612" s="687"/>
      <c r="V4612" s="687"/>
      <c r="W4612" s="687"/>
    </row>
    <row r="4613" spans="1:23">
      <c r="A4613" s="1058"/>
      <c r="B4613" s="1066" t="s">
        <v>828</v>
      </c>
      <c r="C4613" s="682">
        <v>43199</v>
      </c>
      <c r="D4613" s="1070" t="s">
        <v>736</v>
      </c>
      <c r="E4613" s="855">
        <v>2.93</v>
      </c>
      <c r="F4613" s="1070"/>
      <c r="G4613" s="1070"/>
      <c r="H4613" s="1070"/>
      <c r="I4613" s="1070"/>
      <c r="J4613" s="871">
        <f>VLOOKUP(C4613,'Bieu5 TH chi phi'!$B$7:$C$109,2,0)</f>
        <v>276022.5</v>
      </c>
      <c r="K4613" s="690">
        <f t="shared" ref="K4613:K4617" si="1438">J4613*E4613</f>
        <v>808745.92500000005</v>
      </c>
      <c r="L4613" s="690"/>
      <c r="M4613" s="690"/>
      <c r="N4613" s="690"/>
      <c r="O4613" s="690"/>
      <c r="P4613" s="645" t="str">
        <f t="shared" si="1431"/>
        <v>Sai</v>
      </c>
      <c r="Q4613" s="691">
        <v>16.760000000000002</v>
      </c>
      <c r="S4613" s="689"/>
      <c r="T4613" s="687"/>
      <c r="U4613" s="687"/>
      <c r="V4613" s="687"/>
      <c r="W4613" s="687"/>
    </row>
    <row r="4614" spans="1:23">
      <c r="A4614" s="1058"/>
      <c r="B4614" s="1066" t="s">
        <v>828</v>
      </c>
      <c r="C4614" s="682">
        <v>43229</v>
      </c>
      <c r="D4614" s="1070" t="s">
        <v>736</v>
      </c>
      <c r="E4614" s="855">
        <v>0.35</v>
      </c>
      <c r="F4614" s="1070"/>
      <c r="G4614" s="1070"/>
      <c r="H4614" s="1070"/>
      <c r="I4614" s="1070"/>
      <c r="J4614" s="871">
        <f>VLOOKUP(C4614,'Bieu5 TH chi phi'!$B$7:$C$109,2,0)</f>
        <v>306134.04545454547</v>
      </c>
      <c r="K4614" s="690">
        <f t="shared" si="1438"/>
        <v>107146.91590909091</v>
      </c>
      <c r="L4614" s="690"/>
      <c r="M4614" s="690"/>
      <c r="N4614" s="690"/>
      <c r="O4614" s="690"/>
      <c r="P4614" s="645" t="str">
        <f t="shared" si="1431"/>
        <v>Sai</v>
      </c>
      <c r="Q4614" s="691"/>
    </row>
    <row r="4615" spans="1:23">
      <c r="A4615" s="1058"/>
      <c r="B4615" s="1066" t="s">
        <v>828</v>
      </c>
      <c r="C4615" s="682">
        <v>43260</v>
      </c>
      <c r="D4615" s="1070" t="s">
        <v>736</v>
      </c>
      <c r="E4615" s="855">
        <v>0.24</v>
      </c>
      <c r="F4615" s="1070"/>
      <c r="G4615" s="1070"/>
      <c r="H4615" s="1070"/>
      <c r="I4615" s="1070"/>
      <c r="J4615" s="871">
        <f>VLOOKUP(C4615,'Bieu5 TH chi phi'!$B$7:$C$109,2,0)</f>
        <v>333736.29545454547</v>
      </c>
      <c r="K4615" s="690">
        <f>J4615*E4615</f>
        <v>80096.710909090907</v>
      </c>
      <c r="L4615" s="690"/>
      <c r="M4615" s="690"/>
      <c r="N4615" s="690"/>
      <c r="O4615" s="690"/>
      <c r="P4615" s="645" t="str">
        <f t="shared" si="1431"/>
        <v>Sai</v>
      </c>
      <c r="Q4615" s="691">
        <v>0.02</v>
      </c>
      <c r="S4615" s="689"/>
      <c r="T4615" s="687"/>
      <c r="U4615" s="687"/>
      <c r="V4615" s="687"/>
      <c r="W4615" s="687"/>
    </row>
    <row r="4616" spans="1:23">
      <c r="A4616" s="1058"/>
      <c r="B4616" s="1066" t="s">
        <v>786</v>
      </c>
      <c r="C4616" s="682">
        <v>43321</v>
      </c>
      <c r="D4616" s="1070" t="s">
        <v>736</v>
      </c>
      <c r="E4616" s="855">
        <v>0.06</v>
      </c>
      <c r="F4616" s="1070"/>
      <c r="G4616" s="1070"/>
      <c r="H4616" s="1070"/>
      <c r="I4616" s="1070"/>
      <c r="J4616" s="871">
        <f>VLOOKUP(C4616,'Bieu5 TH chi phi'!$B$7:$C$109,2,0)</f>
        <v>388940.79545454553</v>
      </c>
      <c r="K4616" s="690">
        <f t="shared" si="1438"/>
        <v>23336.447727272731</v>
      </c>
      <c r="L4616" s="690"/>
      <c r="M4616" s="690"/>
      <c r="N4616" s="690"/>
      <c r="O4616" s="690"/>
      <c r="P4616" s="645" t="str">
        <f t="shared" si="1431"/>
        <v>Sai</v>
      </c>
      <c r="Q4616" s="691">
        <v>0.01</v>
      </c>
      <c r="S4616" s="689"/>
      <c r="T4616" s="687"/>
      <c r="U4616" s="687"/>
      <c r="V4616" s="687"/>
      <c r="W4616" s="687"/>
    </row>
    <row r="4617" spans="1:23">
      <c r="A4617" s="1058"/>
      <c r="B4617" s="1066" t="s">
        <v>788</v>
      </c>
      <c r="C4617" s="682">
        <v>43168</v>
      </c>
      <c r="D4617" s="1070" t="s">
        <v>736</v>
      </c>
      <c r="E4617" s="855">
        <v>0.1</v>
      </c>
      <c r="F4617" s="1070"/>
      <c r="G4617" s="1070"/>
      <c r="H4617" s="1070"/>
      <c r="I4617" s="1070"/>
      <c r="J4617" s="871">
        <f>VLOOKUP(C4617,'Bieu5 TH chi phi'!$B$7:$C$109,2,0)</f>
        <v>250929.54545454544</v>
      </c>
      <c r="K4617" s="690">
        <f t="shared" si="1438"/>
        <v>25092.954545454544</v>
      </c>
      <c r="L4617" s="690"/>
      <c r="M4617" s="690"/>
      <c r="N4617" s="690"/>
      <c r="O4617" s="690"/>
      <c r="P4617" s="645" t="str">
        <f t="shared" si="1431"/>
        <v>Sai</v>
      </c>
      <c r="Q4617" s="691">
        <v>30</v>
      </c>
    </row>
    <row r="4618" spans="1:23" s="706" customFormat="1">
      <c r="A4618" s="1058"/>
      <c r="B4618" s="1063" t="s">
        <v>794</v>
      </c>
      <c r="C4618" s="682"/>
      <c r="D4618" s="1070"/>
      <c r="E4618" s="855"/>
      <c r="F4618" s="1070"/>
      <c r="G4618" s="1070"/>
      <c r="H4618" s="1070"/>
      <c r="I4618" s="1070"/>
      <c r="J4618" s="871"/>
      <c r="K4618" s="695">
        <f>SUM(K4619:K4621)</f>
        <v>280607.28004021419</v>
      </c>
      <c r="L4618" s="695"/>
      <c r="M4618" s="695"/>
      <c r="N4618" s="695"/>
      <c r="O4618" s="695"/>
      <c r="P4618" s="645"/>
      <c r="Q4618" s="705"/>
      <c r="S4618" s="648"/>
      <c r="T4618" s="649"/>
      <c r="U4618" s="649"/>
      <c r="V4618" s="649"/>
      <c r="W4618" s="649"/>
    </row>
    <row r="4619" spans="1:23" s="706" customFormat="1">
      <c r="A4619" s="1058"/>
      <c r="B4619" s="1066" t="s">
        <v>678</v>
      </c>
      <c r="C4619" s="682"/>
      <c r="D4619" s="1070" t="s">
        <v>795</v>
      </c>
      <c r="E4619" s="855">
        <v>1.83</v>
      </c>
      <c r="F4619" s="1070"/>
      <c r="G4619" s="1070"/>
      <c r="H4619" s="1070"/>
      <c r="I4619" s="1070"/>
      <c r="J4619" s="871">
        <f>VLOOKUP(B4619,'Bieu5 TH chi phi'!$B$7:$C$109,2,0)</f>
        <v>119536.55378486056</v>
      </c>
      <c r="K4619" s="690">
        <f t="shared" ref="K4619:K4621" si="1439">J4619*E4619</f>
        <v>218751.89342629485</v>
      </c>
      <c r="L4619" s="690"/>
      <c r="M4619" s="690"/>
      <c r="N4619" s="690"/>
      <c r="O4619" s="690"/>
      <c r="P4619" s="645"/>
      <c r="Q4619" s="705"/>
      <c r="S4619" s="689"/>
      <c r="T4619" s="687"/>
      <c r="U4619" s="687"/>
      <c r="V4619" s="687"/>
      <c r="W4619" s="687"/>
    </row>
    <row r="4620" spans="1:23" s="706" customFormat="1">
      <c r="A4620" s="1058"/>
      <c r="B4620" s="1066" t="s">
        <v>684</v>
      </c>
      <c r="C4620" s="682"/>
      <c r="D4620" s="1070" t="s">
        <v>795</v>
      </c>
      <c r="E4620" s="855">
        <v>0.02</v>
      </c>
      <c r="F4620" s="1070"/>
      <c r="G4620" s="1070"/>
      <c r="H4620" s="1070"/>
      <c r="I4620" s="1070"/>
      <c r="J4620" s="871">
        <f>VLOOKUP(B4620,'Bieu5 TH chi phi'!$B$7:$C$109,2,0)</f>
        <v>498.00796812749002</v>
      </c>
      <c r="K4620" s="690">
        <f t="shared" si="1439"/>
        <v>9.9601593625498008</v>
      </c>
      <c r="L4620" s="690"/>
      <c r="M4620" s="690"/>
      <c r="N4620" s="690"/>
      <c r="O4620" s="690"/>
      <c r="P4620" s="645"/>
      <c r="Q4620" s="705"/>
      <c r="S4620" s="648"/>
      <c r="T4620" s="649"/>
      <c r="U4620" s="649"/>
      <c r="V4620" s="649"/>
      <c r="W4620" s="649"/>
    </row>
    <row r="4621" spans="1:23" s="706" customFormat="1">
      <c r="A4621" s="1058"/>
      <c r="B4621" s="1407" t="s">
        <v>683</v>
      </c>
      <c r="C4621" s="1407"/>
      <c r="D4621" s="1070" t="s">
        <v>795</v>
      </c>
      <c r="E4621" s="855">
        <v>26.97</v>
      </c>
      <c r="F4621" s="1070"/>
      <c r="G4621" s="1070"/>
      <c r="H4621" s="1070"/>
      <c r="I4621" s="1070"/>
      <c r="J4621" s="871">
        <f>VLOOKUP(B4621,'Bieu5 TH chi phi'!$B$7:$C$109,2,0)</f>
        <v>2293.1192604581674</v>
      </c>
      <c r="K4621" s="690">
        <f t="shared" si="1439"/>
        <v>61845.426454556771</v>
      </c>
      <c r="L4621" s="690"/>
      <c r="M4621" s="690"/>
      <c r="N4621" s="690"/>
      <c r="O4621" s="690"/>
      <c r="P4621" s="645"/>
      <c r="Q4621" s="705"/>
      <c r="S4621" s="648"/>
      <c r="T4621" s="649"/>
      <c r="U4621" s="649"/>
      <c r="V4621" s="649"/>
      <c r="W4621" s="649"/>
    </row>
    <row r="4622" spans="1:23" s="706" customFormat="1">
      <c r="A4622" s="1058"/>
      <c r="B4622" s="1063" t="s">
        <v>796</v>
      </c>
      <c r="C4622" s="682"/>
      <c r="D4622" s="1070"/>
      <c r="E4622" s="855"/>
      <c r="F4622" s="1070"/>
      <c r="G4622" s="1070"/>
      <c r="H4622" s="1070"/>
      <c r="I4622" s="1070"/>
      <c r="J4622" s="871"/>
      <c r="K4622" s="695">
        <f>SUM(K4623:K4624)</f>
        <v>6100</v>
      </c>
      <c r="L4622" s="695"/>
      <c r="M4622" s="695"/>
      <c r="N4622" s="695"/>
      <c r="O4622" s="695"/>
      <c r="P4622" s="645"/>
      <c r="Q4622" s="705"/>
      <c r="S4622" s="689"/>
      <c r="T4622" s="687"/>
      <c r="U4622" s="687"/>
      <c r="V4622" s="687"/>
      <c r="W4622" s="687"/>
    </row>
    <row r="4623" spans="1:23" s="706" customFormat="1">
      <c r="A4623" s="1058"/>
      <c r="B4623" s="1066" t="s">
        <v>722</v>
      </c>
      <c r="C4623" s="682"/>
      <c r="D4623" s="1070" t="s">
        <v>797</v>
      </c>
      <c r="E4623" s="855">
        <v>0.02</v>
      </c>
      <c r="F4623" s="1070"/>
      <c r="G4623" s="1070"/>
      <c r="H4623" s="1070"/>
      <c r="I4623" s="1070"/>
      <c r="J4623" s="871">
        <f>VLOOKUP(B4623,'Bieu5 TH chi phi'!$B$7:$C$109,2,0)</f>
        <v>80000</v>
      </c>
      <c r="K4623" s="690">
        <f t="shared" ref="K4623:K4624" si="1440">J4623*E4623</f>
        <v>1600</v>
      </c>
      <c r="L4623" s="690"/>
      <c r="M4623" s="690"/>
      <c r="N4623" s="690"/>
      <c r="O4623" s="690"/>
      <c r="P4623" s="645"/>
      <c r="Q4623" s="705"/>
      <c r="S4623" s="648"/>
      <c r="T4623" s="649"/>
      <c r="U4623" s="649"/>
      <c r="V4623" s="649"/>
      <c r="W4623" s="649"/>
    </row>
    <row r="4624" spans="1:23" s="706" customFormat="1">
      <c r="A4624" s="1058"/>
      <c r="B4624" s="1066" t="s">
        <v>724</v>
      </c>
      <c r="C4624" s="1070"/>
      <c r="D4624" s="1070" t="s">
        <v>798</v>
      </c>
      <c r="E4624" s="855">
        <v>0.01</v>
      </c>
      <c r="F4624" s="1070"/>
      <c r="G4624" s="1070"/>
      <c r="H4624" s="1070"/>
      <c r="I4624" s="1070"/>
      <c r="J4624" s="871">
        <f>VLOOKUP(B4624,'Bieu5 TH chi phi'!$B$7:$C$109,2,0)</f>
        <v>450000</v>
      </c>
      <c r="K4624" s="690">
        <f t="shared" si="1440"/>
        <v>4500</v>
      </c>
      <c r="L4624" s="690"/>
      <c r="M4624" s="690"/>
      <c r="N4624" s="690"/>
      <c r="O4624" s="690"/>
      <c r="P4624" s="645"/>
      <c r="Q4624" s="705"/>
      <c r="S4624" s="648"/>
      <c r="T4624" s="649"/>
      <c r="U4624" s="649"/>
      <c r="V4624" s="649"/>
      <c r="W4624" s="649"/>
    </row>
    <row r="4625" spans="1:23" s="706" customFormat="1">
      <c r="A4625" s="1058"/>
      <c r="B4625" s="1063" t="s">
        <v>799</v>
      </c>
      <c r="C4625" s="1070"/>
      <c r="D4625" s="1070" t="s">
        <v>800</v>
      </c>
      <c r="E4625" s="1070">
        <v>30</v>
      </c>
      <c r="F4625" s="1070"/>
      <c r="G4625" s="1070"/>
      <c r="H4625" s="1070"/>
      <c r="I4625" s="1070"/>
      <c r="J4625" s="871"/>
      <c r="K4625" s="701">
        <f>SUM(K4626:K4634)</f>
        <v>9997787.3562512547</v>
      </c>
      <c r="L4625" s="701"/>
      <c r="M4625" s="701"/>
      <c r="N4625" s="701"/>
      <c r="O4625" s="701"/>
      <c r="P4625" s="645"/>
      <c r="Q4625" s="705"/>
      <c r="S4625" s="648"/>
      <c r="T4625" s="649"/>
      <c r="U4625" s="649"/>
      <c r="V4625" s="649"/>
      <c r="W4625" s="649"/>
    </row>
    <row r="4626" spans="1:23" s="706" customFormat="1">
      <c r="A4626" s="707"/>
      <c r="B4626" s="1066" t="s">
        <v>801</v>
      </c>
      <c r="C4626" s="1070"/>
      <c r="D4626" s="1070" t="s">
        <v>800</v>
      </c>
      <c r="E4626" s="1070">
        <f>E4625</f>
        <v>30</v>
      </c>
      <c r="F4626" s="1070"/>
      <c r="G4626" s="1070"/>
      <c r="H4626" s="1070"/>
      <c r="I4626" s="1070"/>
      <c r="J4626" s="871">
        <f>VLOOKUP(B4626,'Bieu5 TH chi phi'!$B$7:$C$109,2,0)</f>
        <v>38838.710730170496</v>
      </c>
      <c r="K4626" s="704">
        <f>J4626*E4626</f>
        <v>1165161.3219051149</v>
      </c>
      <c r="L4626" s="704"/>
      <c r="M4626" s="704"/>
      <c r="N4626" s="704"/>
      <c r="O4626" s="704"/>
      <c r="P4626" s="645"/>
      <c r="Q4626" s="705"/>
      <c r="S4626" s="648"/>
      <c r="T4626" s="649"/>
      <c r="U4626" s="649"/>
      <c r="V4626" s="649"/>
      <c r="W4626" s="649"/>
    </row>
    <row r="4627" spans="1:23" s="706" customFormat="1">
      <c r="A4627" s="708"/>
      <c r="B4627" s="1066" t="s">
        <v>802</v>
      </c>
      <c r="C4627" s="1070"/>
      <c r="D4627" s="1070" t="s">
        <v>800</v>
      </c>
      <c r="E4627" s="1070">
        <f t="shared" ref="E4627:E4634" si="1441">E4626</f>
        <v>30</v>
      </c>
      <c r="F4627" s="1070"/>
      <c r="G4627" s="1070"/>
      <c r="H4627" s="1070"/>
      <c r="I4627" s="1070"/>
      <c r="J4627" s="871">
        <f>VLOOKUP(B4627,'Bieu5 TH chi phi'!$B$7:$C$109,2,0)</f>
        <v>0</v>
      </c>
      <c r="K4627" s="704"/>
      <c r="L4627" s="704"/>
      <c r="M4627" s="704"/>
      <c r="N4627" s="704"/>
      <c r="O4627" s="704"/>
      <c r="P4627" s="645"/>
      <c r="Q4627" s="705"/>
      <c r="S4627" s="648"/>
      <c r="T4627" s="649"/>
      <c r="U4627" s="649"/>
      <c r="V4627" s="649"/>
      <c r="W4627" s="649"/>
    </row>
    <row r="4628" spans="1:23">
      <c r="A4628" s="707"/>
      <c r="B4628" s="709" t="s">
        <v>605</v>
      </c>
      <c r="C4628" s="1070"/>
      <c r="D4628" s="1070" t="s">
        <v>800</v>
      </c>
      <c r="E4628" s="1070">
        <f t="shared" si="1441"/>
        <v>30</v>
      </c>
      <c r="F4628" s="1070"/>
      <c r="G4628" s="1070"/>
      <c r="H4628" s="1070"/>
      <c r="I4628" s="1070"/>
      <c r="J4628" s="871">
        <f>VLOOKUP(B4628,'Bieu5 TH chi phi'!$B$7:$C$109,2,0)</f>
        <v>18765.274056338028</v>
      </c>
      <c r="K4628" s="704">
        <f>J4628*E4628</f>
        <v>562958.2216901409</v>
      </c>
      <c r="L4628" s="704"/>
      <c r="M4628" s="704"/>
      <c r="N4628" s="704"/>
      <c r="O4628" s="704"/>
      <c r="P4628" s="645" t="str">
        <f t="shared" ref="P4628:P4688" si="1442">IF(E4628=Q4628,"Đúng","Sai")</f>
        <v>Sai</v>
      </c>
      <c r="Q4628" s="691"/>
    </row>
    <row r="4629" spans="1:23">
      <c r="A4629" s="707"/>
      <c r="B4629" s="709" t="s">
        <v>646</v>
      </c>
      <c r="C4629" s="1070"/>
      <c r="D4629" s="1070" t="s">
        <v>800</v>
      </c>
      <c r="E4629" s="1070">
        <f t="shared" si="1441"/>
        <v>30</v>
      </c>
      <c r="F4629" s="1070"/>
      <c r="G4629" s="1070"/>
      <c r="H4629" s="1070"/>
      <c r="I4629" s="1070"/>
      <c r="J4629" s="871">
        <f>VLOOKUP(B4629,'Bieu5 TH chi phi'!$B$7:$C$109,2,0)</f>
        <v>173801.87938349394</v>
      </c>
      <c r="K4629" s="704">
        <f>J4629*E4629</f>
        <v>5214056.3815048179</v>
      </c>
      <c r="L4629" s="704"/>
      <c r="M4629" s="704"/>
      <c r="N4629" s="704"/>
      <c r="O4629" s="704"/>
      <c r="P4629" s="645" t="str">
        <f t="shared" si="1442"/>
        <v>Sai</v>
      </c>
    </row>
    <row r="4630" spans="1:23">
      <c r="A4630" s="707"/>
      <c r="B4630" s="1066" t="s">
        <v>803</v>
      </c>
      <c r="C4630" s="1070"/>
      <c r="D4630" s="1070" t="s">
        <v>800</v>
      </c>
      <c r="E4630" s="1070">
        <f t="shared" si="1441"/>
        <v>30</v>
      </c>
      <c r="F4630" s="1070"/>
      <c r="G4630" s="1070"/>
      <c r="H4630" s="1070"/>
      <c r="I4630" s="1070"/>
      <c r="J4630" s="871"/>
      <c r="K4630" s="704"/>
      <c r="L4630" s="704"/>
      <c r="M4630" s="704"/>
      <c r="N4630" s="704"/>
      <c r="O4630" s="704"/>
      <c r="P4630" s="645" t="str">
        <f t="shared" si="1442"/>
        <v>Sai</v>
      </c>
      <c r="Q4630" s="808"/>
    </row>
    <row r="4631" spans="1:23">
      <c r="A4631" s="707"/>
      <c r="B4631" s="709" t="s">
        <v>19</v>
      </c>
      <c r="C4631" s="1070"/>
      <c r="D4631" s="1070" t="s">
        <v>800</v>
      </c>
      <c r="E4631" s="1070">
        <f t="shared" si="1441"/>
        <v>30</v>
      </c>
      <c r="F4631" s="1070"/>
      <c r="G4631" s="1070"/>
      <c r="H4631" s="1070"/>
      <c r="I4631" s="1070"/>
      <c r="J4631" s="871">
        <f>VLOOKUP(B4631,'Bieu5 TH chi phi'!$B$7:$C$109,2,0)</f>
        <v>10491.54463647199</v>
      </c>
      <c r="K4631" s="704">
        <f>J4631*E4631</f>
        <v>314746.33909415972</v>
      </c>
      <c r="L4631" s="704"/>
      <c r="M4631" s="704"/>
      <c r="N4631" s="704"/>
      <c r="O4631" s="704"/>
      <c r="P4631" s="645" t="str">
        <f t="shared" si="1442"/>
        <v>Sai</v>
      </c>
      <c r="Q4631" s="691">
        <v>2.17</v>
      </c>
      <c r="S4631" s="689"/>
      <c r="T4631" s="687"/>
      <c r="U4631" s="687"/>
      <c r="V4631" s="687"/>
      <c r="W4631" s="687"/>
    </row>
    <row r="4632" spans="1:23">
      <c r="A4632" s="707"/>
      <c r="B4632" s="710" t="s">
        <v>21</v>
      </c>
      <c r="C4632" s="1070"/>
      <c r="D4632" s="1070" t="s">
        <v>800</v>
      </c>
      <c r="E4632" s="842">
        <f t="shared" si="1441"/>
        <v>30</v>
      </c>
      <c r="F4632" s="1070"/>
      <c r="G4632" s="1070"/>
      <c r="H4632" s="1070"/>
      <c r="I4632" s="1070"/>
      <c r="J4632" s="871">
        <f>VLOOKUP(B4632,'Bieu5 TH chi phi'!$B$7:$C$109,2,0)</f>
        <v>17555.295987286452</v>
      </c>
      <c r="K4632" s="704">
        <f>J4632*E4632</f>
        <v>526658.87961859361</v>
      </c>
      <c r="L4632" s="704"/>
      <c r="M4632" s="704"/>
      <c r="N4632" s="704"/>
      <c r="O4632" s="704"/>
      <c r="P4632" s="645" t="str">
        <f t="shared" si="1442"/>
        <v>Sai</v>
      </c>
      <c r="Q4632" s="691">
        <v>0.19</v>
      </c>
      <c r="S4632" s="689"/>
      <c r="T4632" s="687"/>
      <c r="U4632" s="687"/>
      <c r="V4632" s="687"/>
      <c r="W4632" s="687"/>
    </row>
    <row r="4633" spans="1:23">
      <c r="A4633" s="711"/>
      <c r="B4633" s="710" t="s">
        <v>804</v>
      </c>
      <c r="C4633" s="712"/>
      <c r="D4633" s="1195" t="s">
        <v>800</v>
      </c>
      <c r="E4633" s="842">
        <f t="shared" si="1441"/>
        <v>30</v>
      </c>
      <c r="F4633" s="712"/>
      <c r="G4633" s="712"/>
      <c r="H4633" s="712"/>
      <c r="I4633" s="712"/>
      <c r="J4633" s="871">
        <f>VLOOKUP(B4633,'Bieu5 TH chi phi'!$B$7:$C$109,2,0)</f>
        <v>46989.233700271805</v>
      </c>
      <c r="K4633" s="704">
        <f t="shared" ref="K4633:K4634" si="1443">J4633*E4633</f>
        <v>1409677.0110081541</v>
      </c>
      <c r="L4633" s="713"/>
      <c r="M4633" s="713"/>
      <c r="N4633" s="713"/>
      <c r="O4633" s="713"/>
      <c r="P4633" s="645" t="str">
        <f t="shared" si="1442"/>
        <v>Sai</v>
      </c>
      <c r="Q4633" s="691">
        <v>0.08</v>
      </c>
      <c r="S4633" s="689"/>
      <c r="T4633" s="687"/>
      <c r="U4633" s="687"/>
      <c r="V4633" s="687"/>
      <c r="W4633" s="687"/>
    </row>
    <row r="4634" spans="1:23">
      <c r="A4634" s="715"/>
      <c r="B4634" s="1159" t="s">
        <v>22</v>
      </c>
      <c r="C4634" s="716"/>
      <c r="D4634" s="716" t="s">
        <v>800</v>
      </c>
      <c r="E4634" s="716">
        <f t="shared" si="1441"/>
        <v>30</v>
      </c>
      <c r="F4634" s="716"/>
      <c r="G4634" s="716"/>
      <c r="H4634" s="716"/>
      <c r="I4634" s="716"/>
      <c r="J4634" s="1160">
        <f>VLOOKUP(B4634,'Bieu5 TH chi phi'!$B$7:$C$109,2,0)</f>
        <v>26817.640047675806</v>
      </c>
      <c r="K4634" s="717">
        <f t="shared" si="1443"/>
        <v>804529.20143027417</v>
      </c>
      <c r="L4634" s="717"/>
      <c r="M4634" s="717"/>
      <c r="N4634" s="717"/>
      <c r="O4634" s="717"/>
      <c r="P4634" s="645" t="str">
        <f t="shared" si="1442"/>
        <v>Sai</v>
      </c>
      <c r="Q4634" s="691">
        <v>0.08</v>
      </c>
      <c r="S4634" s="689"/>
      <c r="T4634" s="687"/>
      <c r="U4634" s="687"/>
      <c r="V4634" s="687"/>
      <c r="W4634" s="687"/>
    </row>
    <row r="4635" spans="1:23">
      <c r="A4635" s="748"/>
      <c r="B4635" s="749"/>
      <c r="C4635" s="691"/>
      <c r="D4635" s="691"/>
      <c r="E4635" s="691"/>
      <c r="F4635" s="691"/>
      <c r="G4635" s="691"/>
      <c r="H4635" s="691"/>
      <c r="I4635" s="691"/>
      <c r="J4635" s="1095"/>
      <c r="K4635" s="814"/>
      <c r="L4635" s="814"/>
      <c r="M4635" s="814"/>
      <c r="N4635" s="814"/>
      <c r="O4635" s="814"/>
      <c r="P4635" s="645" t="str">
        <f t="shared" si="1442"/>
        <v>Đúng</v>
      </c>
      <c r="Q4635" s="691"/>
    </row>
    <row r="4636" spans="1:23">
      <c r="A4636" s="1076" t="s">
        <v>1072</v>
      </c>
      <c r="B4636" s="1082"/>
      <c r="C4636" s="809"/>
      <c r="D4636" s="801"/>
      <c r="E4636" s="801"/>
      <c r="F4636" s="801"/>
      <c r="G4636" s="801"/>
      <c r="H4636" s="801"/>
      <c r="I4636" s="801"/>
      <c r="J4636" s="1088"/>
      <c r="K4636" s="725">
        <f>K4637+K4643+K4647+K4650</f>
        <v>14840195.539120667</v>
      </c>
      <c r="L4636" s="725"/>
      <c r="M4636" s="725"/>
      <c r="N4636" s="725"/>
      <c r="O4636" s="725"/>
      <c r="P4636" s="645" t="str">
        <f t="shared" si="1442"/>
        <v>Sai</v>
      </c>
      <c r="Q4636" s="691">
        <v>2.44</v>
      </c>
      <c r="S4636" s="689"/>
      <c r="T4636" s="687"/>
      <c r="U4636" s="687"/>
      <c r="V4636" s="687"/>
      <c r="W4636" s="687"/>
    </row>
    <row r="4637" spans="1:23">
      <c r="A4637" s="1058"/>
      <c r="B4637" s="1063" t="s">
        <v>784</v>
      </c>
      <c r="C4637" s="753"/>
      <c r="D4637" s="1070"/>
      <c r="E4637" s="857"/>
      <c r="F4637" s="857"/>
      <c r="G4637" s="857"/>
      <c r="H4637" s="857"/>
      <c r="I4637" s="857"/>
      <c r="J4637" s="871"/>
      <c r="K4637" s="695">
        <f>SUM(K4638:K4642)</f>
        <v>1144916.2370454548</v>
      </c>
      <c r="L4637" s="695"/>
      <c r="M4637" s="695"/>
      <c r="N4637" s="695"/>
      <c r="O4637" s="695"/>
      <c r="P4637" s="645" t="str">
        <f t="shared" si="1442"/>
        <v>Sai</v>
      </c>
      <c r="Q4637" s="691">
        <v>0.02</v>
      </c>
      <c r="S4637" s="689"/>
      <c r="T4637" s="687"/>
      <c r="U4637" s="687"/>
      <c r="V4637" s="687"/>
      <c r="W4637" s="687"/>
    </row>
    <row r="4638" spans="1:23">
      <c r="A4638" s="1058"/>
      <c r="B4638" s="1066" t="s">
        <v>828</v>
      </c>
      <c r="C4638" s="682">
        <v>43199</v>
      </c>
      <c r="D4638" s="1070" t="s">
        <v>736</v>
      </c>
      <c r="E4638" s="855">
        <v>3.16</v>
      </c>
      <c r="F4638" s="1070"/>
      <c r="G4638" s="1070"/>
      <c r="H4638" s="1070"/>
      <c r="I4638" s="1070"/>
      <c r="J4638" s="871">
        <f>VLOOKUP(C4638,'Bieu5 TH chi phi'!$B$7:$C$109,2,0)</f>
        <v>276022.5</v>
      </c>
      <c r="K4638" s="690">
        <f t="shared" ref="K4638:K4642" si="1444">J4638*E4638</f>
        <v>872231.10000000009</v>
      </c>
      <c r="L4638" s="690"/>
      <c r="M4638" s="690"/>
      <c r="N4638" s="690"/>
      <c r="O4638" s="690"/>
      <c r="P4638" s="645" t="str">
        <f t="shared" si="1442"/>
        <v>Sai</v>
      </c>
      <c r="Q4638" s="691">
        <v>17.97</v>
      </c>
      <c r="S4638" s="689"/>
      <c r="T4638" s="687"/>
      <c r="U4638" s="687"/>
      <c r="V4638" s="687"/>
      <c r="W4638" s="687"/>
    </row>
    <row r="4639" spans="1:23">
      <c r="A4639" s="1058"/>
      <c r="B4639" s="1066" t="s">
        <v>828</v>
      </c>
      <c r="C4639" s="682">
        <v>43229</v>
      </c>
      <c r="D4639" s="1070" t="s">
        <v>736</v>
      </c>
      <c r="E4639" s="855">
        <v>0.38</v>
      </c>
      <c r="F4639" s="1070"/>
      <c r="G4639" s="1070"/>
      <c r="H4639" s="1070"/>
      <c r="I4639" s="1070"/>
      <c r="J4639" s="871">
        <f>VLOOKUP(C4639,'Bieu5 TH chi phi'!$B$7:$C$109,2,0)</f>
        <v>306134.04545454547</v>
      </c>
      <c r="K4639" s="690">
        <f t="shared" si="1444"/>
        <v>116330.93727272729</v>
      </c>
      <c r="L4639" s="690"/>
      <c r="M4639" s="690"/>
      <c r="N4639" s="690"/>
      <c r="O4639" s="690"/>
      <c r="P4639" s="645" t="str">
        <f t="shared" si="1442"/>
        <v>Sai</v>
      </c>
      <c r="Q4639" s="691"/>
    </row>
    <row r="4640" spans="1:23">
      <c r="A4640" s="1058"/>
      <c r="B4640" s="1066" t="s">
        <v>828</v>
      </c>
      <c r="C4640" s="682">
        <v>43260</v>
      </c>
      <c r="D4640" s="1070" t="s">
        <v>736</v>
      </c>
      <c r="E4640" s="855">
        <v>0.27</v>
      </c>
      <c r="F4640" s="1070"/>
      <c r="G4640" s="1070"/>
      <c r="H4640" s="1070"/>
      <c r="I4640" s="1070"/>
      <c r="J4640" s="871">
        <f>VLOOKUP(C4640,'Bieu5 TH chi phi'!$B$7:$C$109,2,0)</f>
        <v>333736.29545454547</v>
      </c>
      <c r="K4640" s="690">
        <f t="shared" si="1444"/>
        <v>90108.799772727289</v>
      </c>
      <c r="L4640" s="690"/>
      <c r="M4640" s="690"/>
      <c r="N4640" s="690"/>
      <c r="O4640" s="690"/>
      <c r="P4640" s="645" t="str">
        <f t="shared" si="1442"/>
        <v>Sai</v>
      </c>
      <c r="Q4640" s="691">
        <v>0.03</v>
      </c>
      <c r="S4640" s="689"/>
      <c r="T4640" s="687"/>
      <c r="U4640" s="687"/>
      <c r="V4640" s="687"/>
      <c r="W4640" s="687"/>
    </row>
    <row r="4641" spans="1:23">
      <c r="A4641" s="1058"/>
      <c r="B4641" s="1066" t="s">
        <v>786</v>
      </c>
      <c r="C4641" s="682">
        <v>43321</v>
      </c>
      <c r="D4641" s="1070" t="s">
        <v>736</v>
      </c>
      <c r="E4641" s="855">
        <v>0.08</v>
      </c>
      <c r="F4641" s="1070"/>
      <c r="G4641" s="1070"/>
      <c r="H4641" s="1070"/>
      <c r="I4641" s="1070"/>
      <c r="J4641" s="871">
        <f>VLOOKUP(C4641,'Bieu5 TH chi phi'!$B$7:$C$109,2,0)</f>
        <v>388940.79545454553</v>
      </c>
      <c r="K4641" s="690">
        <f t="shared" si="1444"/>
        <v>31115.263636363641</v>
      </c>
      <c r="L4641" s="690"/>
      <c r="M4641" s="690"/>
      <c r="N4641" s="690"/>
      <c r="O4641" s="690"/>
      <c r="P4641" s="645" t="str">
        <f t="shared" si="1442"/>
        <v>Sai</v>
      </c>
      <c r="Q4641" s="691">
        <v>0.01</v>
      </c>
      <c r="S4641" s="689"/>
      <c r="T4641" s="687"/>
      <c r="U4641" s="687"/>
      <c r="V4641" s="687"/>
      <c r="W4641" s="687"/>
    </row>
    <row r="4642" spans="1:23">
      <c r="A4642" s="1058"/>
      <c r="B4642" s="1066" t="s">
        <v>788</v>
      </c>
      <c r="C4642" s="682">
        <v>43168</v>
      </c>
      <c r="D4642" s="1070" t="s">
        <v>736</v>
      </c>
      <c r="E4642" s="855">
        <v>0.14000000000000001</v>
      </c>
      <c r="F4642" s="1070"/>
      <c r="G4642" s="1070"/>
      <c r="H4642" s="1070"/>
      <c r="I4642" s="1070"/>
      <c r="J4642" s="871">
        <f>VLOOKUP(C4642,'Bieu5 TH chi phi'!$B$7:$C$109,2,0)</f>
        <v>250929.54545454544</v>
      </c>
      <c r="K4642" s="690">
        <f t="shared" si="1444"/>
        <v>35130.136363636368</v>
      </c>
      <c r="L4642" s="690"/>
      <c r="M4642" s="690"/>
      <c r="N4642" s="690"/>
      <c r="O4642" s="690"/>
      <c r="P4642" s="645" t="str">
        <f t="shared" si="1442"/>
        <v>Sai</v>
      </c>
      <c r="Q4642" s="691">
        <v>40</v>
      </c>
    </row>
    <row r="4643" spans="1:23" s="706" customFormat="1">
      <c r="A4643" s="1058"/>
      <c r="B4643" s="1063" t="s">
        <v>794</v>
      </c>
      <c r="C4643" s="682"/>
      <c r="D4643" s="1070"/>
      <c r="E4643" s="855"/>
      <c r="F4643" s="1070"/>
      <c r="G4643" s="1070"/>
      <c r="H4643" s="1070"/>
      <c r="I4643" s="1070"/>
      <c r="J4643" s="871"/>
      <c r="K4643" s="695">
        <f>SUM(K4644:K4646)</f>
        <v>357996.16040687251</v>
      </c>
      <c r="L4643" s="695"/>
      <c r="M4643" s="695"/>
      <c r="N4643" s="695"/>
      <c r="O4643" s="695"/>
      <c r="P4643" s="645"/>
      <c r="Q4643" s="705"/>
      <c r="S4643" s="648"/>
      <c r="T4643" s="649"/>
      <c r="U4643" s="649"/>
      <c r="V4643" s="649"/>
      <c r="W4643" s="649"/>
    </row>
    <row r="4644" spans="1:23" s="706" customFormat="1">
      <c r="A4644" s="1058"/>
      <c r="B4644" s="1066" t="s">
        <v>678</v>
      </c>
      <c r="C4644" s="682"/>
      <c r="D4644" s="1070" t="s">
        <v>795</v>
      </c>
      <c r="E4644" s="855">
        <v>2.44</v>
      </c>
      <c r="F4644" s="1070"/>
      <c r="G4644" s="1070"/>
      <c r="H4644" s="1070"/>
      <c r="I4644" s="1070"/>
      <c r="J4644" s="871">
        <f>VLOOKUP(B4644,'Bieu5 TH chi phi'!$B$7:$C$109,2,0)</f>
        <v>119536.55378486056</v>
      </c>
      <c r="K4644" s="690">
        <f t="shared" ref="K4644:K4646" si="1445">J4644*E4644</f>
        <v>291669.19123505976</v>
      </c>
      <c r="L4644" s="690"/>
      <c r="M4644" s="690"/>
      <c r="N4644" s="690"/>
      <c r="O4644" s="690"/>
      <c r="P4644" s="645"/>
      <c r="Q4644" s="705"/>
      <c r="S4644" s="689"/>
      <c r="T4644" s="687"/>
      <c r="U4644" s="687"/>
      <c r="V4644" s="687"/>
      <c r="W4644" s="687"/>
    </row>
    <row r="4645" spans="1:23" s="706" customFormat="1">
      <c r="A4645" s="1058"/>
      <c r="B4645" s="1066" t="s">
        <v>684</v>
      </c>
      <c r="C4645" s="682"/>
      <c r="D4645" s="1070" t="s">
        <v>795</v>
      </c>
      <c r="E4645" s="855">
        <v>0.02</v>
      </c>
      <c r="F4645" s="1070"/>
      <c r="G4645" s="1070"/>
      <c r="H4645" s="1070"/>
      <c r="I4645" s="1070"/>
      <c r="J4645" s="871">
        <f>VLOOKUP(B4645,'Bieu5 TH chi phi'!$B$7:$C$109,2,0)</f>
        <v>498.00796812749002</v>
      </c>
      <c r="K4645" s="690">
        <f t="shared" si="1445"/>
        <v>9.9601593625498008</v>
      </c>
      <c r="L4645" s="690"/>
      <c r="M4645" s="690"/>
      <c r="N4645" s="690"/>
      <c r="O4645" s="690"/>
      <c r="P4645" s="645"/>
      <c r="Q4645" s="705"/>
      <c r="S4645" s="648"/>
      <c r="T4645" s="649"/>
      <c r="U4645" s="649"/>
      <c r="V4645" s="649"/>
      <c r="W4645" s="649"/>
    </row>
    <row r="4646" spans="1:23" s="706" customFormat="1">
      <c r="A4646" s="1058"/>
      <c r="B4646" s="1407" t="s">
        <v>683</v>
      </c>
      <c r="C4646" s="1407"/>
      <c r="D4646" s="1070" t="s">
        <v>795</v>
      </c>
      <c r="E4646" s="855">
        <v>28.92</v>
      </c>
      <c r="F4646" s="1070"/>
      <c r="G4646" s="1070"/>
      <c r="H4646" s="1070"/>
      <c r="I4646" s="1070"/>
      <c r="J4646" s="871">
        <f>VLOOKUP(B4646,'Bieu5 TH chi phi'!$B$7:$C$109,2,0)</f>
        <v>2293.1192604581674</v>
      </c>
      <c r="K4646" s="690">
        <f t="shared" si="1445"/>
        <v>66317.009012450202</v>
      </c>
      <c r="L4646" s="690"/>
      <c r="M4646" s="690"/>
      <c r="N4646" s="690"/>
      <c r="O4646" s="690"/>
      <c r="P4646" s="645"/>
      <c r="Q4646" s="705"/>
      <c r="S4646" s="648"/>
      <c r="T4646" s="649"/>
      <c r="U4646" s="649"/>
      <c r="V4646" s="649"/>
      <c r="W4646" s="649"/>
    </row>
    <row r="4647" spans="1:23" s="706" customFormat="1">
      <c r="A4647" s="1058"/>
      <c r="B4647" s="1063" t="s">
        <v>796</v>
      </c>
      <c r="C4647" s="682"/>
      <c r="D4647" s="1070"/>
      <c r="E4647" s="855"/>
      <c r="F4647" s="1070"/>
      <c r="G4647" s="1070"/>
      <c r="H4647" s="1070"/>
      <c r="I4647" s="1070"/>
      <c r="J4647" s="871"/>
      <c r="K4647" s="695">
        <f>SUM(K4648:K4649)</f>
        <v>6900</v>
      </c>
      <c r="L4647" s="695"/>
      <c r="M4647" s="695"/>
      <c r="N4647" s="695"/>
      <c r="O4647" s="695"/>
      <c r="P4647" s="645"/>
      <c r="Q4647" s="705"/>
      <c r="S4647" s="689"/>
      <c r="T4647" s="687"/>
      <c r="U4647" s="687"/>
      <c r="V4647" s="687"/>
      <c r="W4647" s="687"/>
    </row>
    <row r="4648" spans="1:23" s="706" customFormat="1">
      <c r="A4648" s="1058"/>
      <c r="B4648" s="1066" t="s">
        <v>722</v>
      </c>
      <c r="C4648" s="682"/>
      <c r="D4648" s="1070" t="s">
        <v>797</v>
      </c>
      <c r="E4648" s="855">
        <v>0.03</v>
      </c>
      <c r="F4648" s="1070"/>
      <c r="G4648" s="1070"/>
      <c r="H4648" s="1070"/>
      <c r="I4648" s="1070"/>
      <c r="J4648" s="871">
        <f>VLOOKUP(B4648,'Bieu5 TH chi phi'!$B$7:$C$109,2,0)</f>
        <v>80000</v>
      </c>
      <c r="K4648" s="690">
        <f t="shared" ref="K4648:K4649" si="1446">J4648*E4648</f>
        <v>2400</v>
      </c>
      <c r="L4648" s="690"/>
      <c r="M4648" s="690"/>
      <c r="N4648" s="690"/>
      <c r="O4648" s="690"/>
      <c r="P4648" s="645"/>
      <c r="Q4648" s="705"/>
      <c r="S4648" s="648"/>
      <c r="T4648" s="649"/>
      <c r="U4648" s="649"/>
      <c r="V4648" s="649"/>
      <c r="W4648" s="649"/>
    </row>
    <row r="4649" spans="1:23" s="706" customFormat="1">
      <c r="A4649" s="1058"/>
      <c r="B4649" s="1066" t="s">
        <v>724</v>
      </c>
      <c r="C4649" s="1070"/>
      <c r="D4649" s="1070" t="s">
        <v>798</v>
      </c>
      <c r="E4649" s="855">
        <v>0.01</v>
      </c>
      <c r="F4649" s="1070"/>
      <c r="G4649" s="1070"/>
      <c r="H4649" s="1070"/>
      <c r="I4649" s="1070"/>
      <c r="J4649" s="871">
        <f>VLOOKUP(B4649,'Bieu5 TH chi phi'!$B$7:$C$109,2,0)</f>
        <v>450000</v>
      </c>
      <c r="K4649" s="690">
        <f t="shared" si="1446"/>
        <v>4500</v>
      </c>
      <c r="L4649" s="690"/>
      <c r="M4649" s="690"/>
      <c r="N4649" s="690"/>
      <c r="O4649" s="690"/>
      <c r="P4649" s="645"/>
      <c r="Q4649" s="705"/>
      <c r="S4649" s="648"/>
      <c r="T4649" s="649"/>
      <c r="U4649" s="649"/>
      <c r="V4649" s="649"/>
      <c r="W4649" s="649"/>
    </row>
    <row r="4650" spans="1:23" s="706" customFormat="1">
      <c r="A4650" s="1058"/>
      <c r="B4650" s="1063" t="s">
        <v>799</v>
      </c>
      <c r="C4650" s="1070"/>
      <c r="D4650" s="1070" t="s">
        <v>800</v>
      </c>
      <c r="E4650" s="1070">
        <v>40</v>
      </c>
      <c r="F4650" s="1070"/>
      <c r="G4650" s="1070"/>
      <c r="H4650" s="1070"/>
      <c r="I4650" s="1070"/>
      <c r="J4650" s="871"/>
      <c r="K4650" s="701">
        <f>SUM(K4651:K4659)</f>
        <v>13330383.14166834</v>
      </c>
      <c r="L4650" s="701"/>
      <c r="M4650" s="701"/>
      <c r="N4650" s="701"/>
      <c r="O4650" s="701"/>
      <c r="P4650" s="645"/>
      <c r="Q4650" s="705"/>
      <c r="S4650" s="648"/>
      <c r="T4650" s="649"/>
      <c r="U4650" s="649"/>
      <c r="V4650" s="649"/>
      <c r="W4650" s="649"/>
    </row>
    <row r="4651" spans="1:23" s="706" customFormat="1">
      <c r="A4651" s="707"/>
      <c r="B4651" s="1066" t="s">
        <v>801</v>
      </c>
      <c r="C4651" s="1070"/>
      <c r="D4651" s="1070" t="s">
        <v>800</v>
      </c>
      <c r="E4651" s="1070">
        <f>E4650</f>
        <v>40</v>
      </c>
      <c r="F4651" s="1070"/>
      <c r="G4651" s="1070"/>
      <c r="H4651" s="1070"/>
      <c r="I4651" s="1070"/>
      <c r="J4651" s="871">
        <f>VLOOKUP(B4651,'Bieu5 TH chi phi'!$B$7:$C$109,2,0)</f>
        <v>38838.710730170496</v>
      </c>
      <c r="K4651" s="704">
        <f>J4651*E4651</f>
        <v>1553548.4292068197</v>
      </c>
      <c r="L4651" s="704"/>
      <c r="M4651" s="704"/>
      <c r="N4651" s="704"/>
      <c r="O4651" s="704"/>
      <c r="P4651" s="645"/>
      <c r="Q4651" s="705"/>
      <c r="S4651" s="648"/>
      <c r="T4651" s="649"/>
      <c r="U4651" s="649"/>
      <c r="V4651" s="649"/>
      <c r="W4651" s="649"/>
    </row>
    <row r="4652" spans="1:23" s="706" customFormat="1">
      <c r="A4652" s="708"/>
      <c r="B4652" s="1066" t="s">
        <v>802</v>
      </c>
      <c r="C4652" s="1070"/>
      <c r="D4652" s="1070" t="s">
        <v>800</v>
      </c>
      <c r="E4652" s="1070">
        <f t="shared" ref="E4652:E4659" si="1447">E4651</f>
        <v>40</v>
      </c>
      <c r="F4652" s="1070"/>
      <c r="G4652" s="1070"/>
      <c r="H4652" s="1070"/>
      <c r="I4652" s="1070"/>
      <c r="J4652" s="871">
        <f>VLOOKUP(B4652,'Bieu5 TH chi phi'!$B$7:$C$109,2,0)</f>
        <v>0</v>
      </c>
      <c r="K4652" s="704"/>
      <c r="L4652" s="704"/>
      <c r="M4652" s="704"/>
      <c r="N4652" s="704"/>
      <c r="O4652" s="704"/>
      <c r="P4652" s="645"/>
      <c r="Q4652" s="705"/>
      <c r="S4652" s="648"/>
      <c r="T4652" s="649"/>
      <c r="U4652" s="649"/>
      <c r="V4652" s="649"/>
      <c r="W4652" s="649"/>
    </row>
    <row r="4653" spans="1:23">
      <c r="A4653" s="707"/>
      <c r="B4653" s="709" t="s">
        <v>605</v>
      </c>
      <c r="C4653" s="1070"/>
      <c r="D4653" s="1070" t="s">
        <v>800</v>
      </c>
      <c r="E4653" s="1070">
        <f t="shared" si="1447"/>
        <v>40</v>
      </c>
      <c r="F4653" s="1070"/>
      <c r="G4653" s="1070"/>
      <c r="H4653" s="1070"/>
      <c r="I4653" s="1070"/>
      <c r="J4653" s="871">
        <f>VLOOKUP(B4653,'Bieu5 TH chi phi'!$B$7:$C$109,2,0)</f>
        <v>18765.274056338028</v>
      </c>
      <c r="K4653" s="704">
        <f>J4653*E4653</f>
        <v>750610.9622535212</v>
      </c>
      <c r="L4653" s="704"/>
      <c r="M4653" s="704"/>
      <c r="N4653" s="704"/>
      <c r="O4653" s="704"/>
      <c r="P4653" s="645" t="str">
        <f t="shared" si="1442"/>
        <v>Sai</v>
      </c>
      <c r="Q4653" s="691"/>
    </row>
    <row r="4654" spans="1:23">
      <c r="A4654" s="707"/>
      <c r="B4654" s="709" t="s">
        <v>646</v>
      </c>
      <c r="C4654" s="1070"/>
      <c r="D4654" s="1070" t="s">
        <v>800</v>
      </c>
      <c r="E4654" s="1070">
        <f t="shared" si="1447"/>
        <v>40</v>
      </c>
      <c r="F4654" s="1070"/>
      <c r="G4654" s="1070"/>
      <c r="H4654" s="1070"/>
      <c r="I4654" s="1070"/>
      <c r="J4654" s="871">
        <f>VLOOKUP(B4654,'Bieu5 TH chi phi'!$B$7:$C$109,2,0)</f>
        <v>173801.87938349394</v>
      </c>
      <c r="K4654" s="704">
        <f>J4654*E4654</f>
        <v>6952075.1753397575</v>
      </c>
      <c r="L4654" s="704"/>
      <c r="M4654" s="704"/>
      <c r="N4654" s="704"/>
      <c r="O4654" s="704"/>
      <c r="P4654" s="645" t="str">
        <f t="shared" si="1442"/>
        <v>Sai</v>
      </c>
    </row>
    <row r="4655" spans="1:23">
      <c r="A4655" s="707"/>
      <c r="B4655" s="1066" t="s">
        <v>803</v>
      </c>
      <c r="C4655" s="1070"/>
      <c r="D4655" s="1070" t="s">
        <v>800</v>
      </c>
      <c r="E4655" s="1070">
        <f t="shared" si="1447"/>
        <v>40</v>
      </c>
      <c r="F4655" s="1070"/>
      <c r="G4655" s="1070"/>
      <c r="H4655" s="1070"/>
      <c r="I4655" s="1070"/>
      <c r="J4655" s="871"/>
      <c r="K4655" s="704"/>
      <c r="L4655" s="704"/>
      <c r="M4655" s="704"/>
      <c r="N4655" s="704"/>
      <c r="O4655" s="704"/>
      <c r="P4655" s="645" t="str">
        <f t="shared" si="1442"/>
        <v>Sai</v>
      </c>
    </row>
    <row r="4656" spans="1:23">
      <c r="A4656" s="707"/>
      <c r="B4656" s="709" t="s">
        <v>19</v>
      </c>
      <c r="C4656" s="1070"/>
      <c r="D4656" s="1070" t="s">
        <v>800</v>
      </c>
      <c r="E4656" s="1070">
        <f t="shared" si="1447"/>
        <v>40</v>
      </c>
      <c r="F4656" s="1070"/>
      <c r="G4656" s="1070"/>
      <c r="H4656" s="1070"/>
      <c r="I4656" s="1070"/>
      <c r="J4656" s="871">
        <f>VLOOKUP(B4656,'Bieu5 TH chi phi'!$B$7:$C$109,2,0)</f>
        <v>10491.54463647199</v>
      </c>
      <c r="K4656" s="704">
        <f>J4656*E4656</f>
        <v>419661.7854588796</v>
      </c>
      <c r="L4656" s="704"/>
      <c r="M4656" s="704"/>
      <c r="N4656" s="704"/>
      <c r="O4656" s="704"/>
      <c r="P4656" s="645" t="str">
        <f t="shared" si="1442"/>
        <v>Sai</v>
      </c>
    </row>
    <row r="4657" spans="1:23">
      <c r="A4657" s="707"/>
      <c r="B4657" s="710" t="s">
        <v>21</v>
      </c>
      <c r="C4657" s="1070"/>
      <c r="D4657" s="1070" t="s">
        <v>800</v>
      </c>
      <c r="E4657" s="842">
        <f t="shared" si="1447"/>
        <v>40</v>
      </c>
      <c r="F4657" s="1070"/>
      <c r="G4657" s="1070"/>
      <c r="H4657" s="1070"/>
      <c r="I4657" s="1070"/>
      <c r="J4657" s="871">
        <f>VLOOKUP(B4657,'Bieu5 TH chi phi'!$B$7:$C$109,2,0)</f>
        <v>17555.295987286452</v>
      </c>
      <c r="K4657" s="704">
        <f>J4657*E4657</f>
        <v>702211.83949145814</v>
      </c>
      <c r="L4657" s="704"/>
      <c r="M4657" s="704"/>
      <c r="N4657" s="704"/>
      <c r="O4657" s="704"/>
      <c r="P4657" s="645" t="str">
        <f t="shared" si="1442"/>
        <v>Sai</v>
      </c>
      <c r="Q4657" s="808"/>
    </row>
    <row r="4658" spans="1:23">
      <c r="A4658" s="711"/>
      <c r="B4658" s="710" t="s">
        <v>804</v>
      </c>
      <c r="C4658" s="712"/>
      <c r="D4658" s="1195" t="s">
        <v>800</v>
      </c>
      <c r="E4658" s="842">
        <f t="shared" si="1447"/>
        <v>40</v>
      </c>
      <c r="F4658" s="712"/>
      <c r="G4658" s="712"/>
      <c r="H4658" s="712"/>
      <c r="I4658" s="712"/>
      <c r="J4658" s="871">
        <f>VLOOKUP(B4658,'Bieu5 TH chi phi'!$B$7:$C$109,2,0)</f>
        <v>46989.233700271805</v>
      </c>
      <c r="K4658" s="704">
        <f t="shared" ref="K4658:K4659" si="1448">J4658*E4658</f>
        <v>1879569.3480108723</v>
      </c>
      <c r="L4658" s="713"/>
      <c r="M4658" s="713"/>
      <c r="N4658" s="713"/>
      <c r="O4658" s="713"/>
      <c r="P4658" s="645" t="str">
        <f t="shared" si="1442"/>
        <v>Sai</v>
      </c>
      <c r="Q4658" s="691">
        <v>0.19</v>
      </c>
      <c r="S4658" s="689"/>
      <c r="T4658" s="687"/>
      <c r="U4658" s="687"/>
      <c r="V4658" s="687"/>
      <c r="W4658" s="687"/>
    </row>
    <row r="4659" spans="1:23">
      <c r="A4659" s="715"/>
      <c r="B4659" s="1159" t="s">
        <v>22</v>
      </c>
      <c r="C4659" s="716"/>
      <c r="D4659" s="716" t="s">
        <v>800</v>
      </c>
      <c r="E4659" s="716">
        <f t="shared" si="1447"/>
        <v>40</v>
      </c>
      <c r="F4659" s="716"/>
      <c r="G4659" s="716"/>
      <c r="H4659" s="716"/>
      <c r="I4659" s="716"/>
      <c r="J4659" s="1160">
        <f>VLOOKUP(B4659,'Bieu5 TH chi phi'!$B$7:$C$109,2,0)</f>
        <v>26817.640047675806</v>
      </c>
      <c r="K4659" s="717">
        <f t="shared" si="1448"/>
        <v>1072705.6019070323</v>
      </c>
      <c r="L4659" s="717"/>
      <c r="M4659" s="717"/>
      <c r="N4659" s="717"/>
      <c r="O4659" s="717"/>
      <c r="P4659" s="645" t="str">
        <f t="shared" si="1442"/>
        <v>Sai</v>
      </c>
      <c r="Q4659" s="691">
        <v>0.05</v>
      </c>
      <c r="S4659" s="689"/>
      <c r="T4659" s="687"/>
      <c r="U4659" s="687"/>
      <c r="V4659" s="687"/>
      <c r="W4659" s="687"/>
    </row>
    <row r="4660" spans="1:23">
      <c r="A4660" s="748"/>
      <c r="B4660" s="749"/>
      <c r="C4660" s="691"/>
      <c r="D4660" s="691"/>
      <c r="E4660" s="691"/>
      <c r="F4660" s="691"/>
      <c r="G4660" s="691"/>
      <c r="H4660" s="691"/>
      <c r="I4660" s="691"/>
      <c r="J4660" s="721"/>
      <c r="K4660" s="814"/>
      <c r="L4660" s="814"/>
      <c r="M4660" s="814"/>
      <c r="N4660" s="814"/>
      <c r="O4660" s="814"/>
      <c r="P4660" s="645" t="str">
        <f t="shared" si="1442"/>
        <v>Sai</v>
      </c>
      <c r="Q4660" s="691">
        <v>0.01</v>
      </c>
      <c r="S4660" s="689"/>
      <c r="T4660" s="687"/>
      <c r="U4660" s="687"/>
      <c r="V4660" s="687"/>
      <c r="W4660" s="687"/>
    </row>
    <row r="4661" spans="1:23">
      <c r="A4661" s="822" t="s">
        <v>1073</v>
      </c>
      <c r="B4661" s="718"/>
      <c r="C4661" s="719"/>
      <c r="D4661" s="720"/>
      <c r="E4661" s="720"/>
      <c r="F4661" s="720"/>
      <c r="G4661" s="720"/>
      <c r="H4661" s="720"/>
      <c r="I4661" s="720"/>
      <c r="J4661" s="721"/>
      <c r="K4661" s="722"/>
      <c r="L4661" s="722"/>
      <c r="M4661" s="722"/>
      <c r="N4661" s="722"/>
      <c r="O4661" s="722"/>
      <c r="P4661" s="645" t="str">
        <f t="shared" si="1442"/>
        <v>Sai</v>
      </c>
      <c r="Q4661" s="691">
        <v>0.08</v>
      </c>
      <c r="S4661" s="689"/>
      <c r="T4661" s="687"/>
      <c r="U4661" s="687"/>
      <c r="V4661" s="687"/>
      <c r="W4661" s="687"/>
    </row>
    <row r="4662" spans="1:23">
      <c r="A4662" s="822" t="s">
        <v>1074</v>
      </c>
      <c r="B4662" s="718"/>
      <c r="C4662" s="719"/>
      <c r="D4662" s="720"/>
      <c r="E4662" s="720"/>
      <c r="F4662" s="720"/>
      <c r="G4662" s="720"/>
      <c r="H4662" s="720"/>
      <c r="I4662" s="720"/>
      <c r="J4662" s="1089"/>
      <c r="K4662" s="722"/>
      <c r="L4662" s="722"/>
      <c r="M4662" s="722"/>
      <c r="N4662" s="722"/>
      <c r="O4662" s="722"/>
      <c r="P4662" s="645" t="str">
        <f t="shared" si="1442"/>
        <v>Sai</v>
      </c>
      <c r="Q4662" s="691">
        <v>0.02</v>
      </c>
      <c r="S4662" s="689"/>
      <c r="T4662" s="687"/>
      <c r="U4662" s="687"/>
      <c r="V4662" s="687"/>
      <c r="W4662" s="687"/>
    </row>
    <row r="4663" spans="1:23">
      <c r="A4663" s="1076" t="s">
        <v>1075</v>
      </c>
      <c r="B4663" s="1082"/>
      <c r="C4663" s="809"/>
      <c r="D4663" s="801"/>
      <c r="E4663" s="801"/>
      <c r="F4663" s="801"/>
      <c r="G4663" s="801"/>
      <c r="H4663" s="801"/>
      <c r="I4663" s="801"/>
      <c r="J4663" s="1088"/>
      <c r="K4663" s="725">
        <f>K4664+K4670+K4674+K4677</f>
        <v>1786226.6709817564</v>
      </c>
      <c r="L4663" s="725"/>
      <c r="M4663" s="725"/>
      <c r="N4663" s="725"/>
      <c r="O4663" s="725"/>
      <c r="P4663" s="645" t="str">
        <f t="shared" si="1442"/>
        <v>Đúng</v>
      </c>
      <c r="Q4663" s="691"/>
    </row>
    <row r="4664" spans="1:23">
      <c r="A4664" s="1058"/>
      <c r="B4664" s="1063" t="s">
        <v>784</v>
      </c>
      <c r="C4664" s="753"/>
      <c r="D4664" s="1070"/>
      <c r="E4664" s="807"/>
      <c r="F4664" s="807"/>
      <c r="G4664" s="807"/>
      <c r="H4664" s="807"/>
      <c r="I4664" s="807"/>
      <c r="J4664" s="871"/>
      <c r="K4664" s="695">
        <f>SUM(K4665:K4669)</f>
        <v>84613.442727272733</v>
      </c>
      <c r="L4664" s="695"/>
      <c r="M4664" s="695"/>
      <c r="N4664" s="695"/>
      <c r="O4664" s="695"/>
      <c r="P4664" s="645" t="str">
        <f t="shared" si="1442"/>
        <v>Sai</v>
      </c>
      <c r="Q4664" s="691">
        <v>0.61</v>
      </c>
      <c r="S4664" s="689"/>
      <c r="T4664" s="687"/>
      <c r="U4664" s="687"/>
      <c r="V4664" s="687"/>
      <c r="W4664" s="687"/>
    </row>
    <row r="4665" spans="1:23">
      <c r="A4665" s="1058"/>
      <c r="B4665" s="1066" t="s">
        <v>828</v>
      </c>
      <c r="C4665" s="682">
        <v>43199</v>
      </c>
      <c r="D4665" s="1070" t="s">
        <v>736</v>
      </c>
      <c r="E4665" s="855">
        <v>0.24</v>
      </c>
      <c r="F4665" s="1070"/>
      <c r="G4665" s="1070"/>
      <c r="H4665" s="1070"/>
      <c r="I4665" s="1070"/>
      <c r="J4665" s="871">
        <f>VLOOKUP(C4665,'Bieu5 TH chi phi'!$B$7:$C$109,2,0)</f>
        <v>276022.5</v>
      </c>
      <c r="K4665" s="690">
        <f t="shared" ref="K4665:K4669" si="1449">J4665*E4665</f>
        <v>66245.399999999994</v>
      </c>
      <c r="L4665" s="690"/>
      <c r="M4665" s="690"/>
      <c r="N4665" s="690"/>
      <c r="O4665" s="690"/>
      <c r="P4665" s="645" t="str">
        <f t="shared" si="1442"/>
        <v>Sai</v>
      </c>
      <c r="Q4665" s="691">
        <v>0.01</v>
      </c>
      <c r="S4665" s="689"/>
      <c r="T4665" s="687"/>
      <c r="U4665" s="687"/>
      <c r="V4665" s="687"/>
      <c r="W4665" s="687"/>
    </row>
    <row r="4666" spans="1:23">
      <c r="A4666" s="1058"/>
      <c r="B4666" s="1066" t="s">
        <v>828</v>
      </c>
      <c r="C4666" s="682">
        <v>43229</v>
      </c>
      <c r="D4666" s="1070" t="s">
        <v>736</v>
      </c>
      <c r="E4666" s="855">
        <v>0.02</v>
      </c>
      <c r="F4666" s="1070"/>
      <c r="G4666" s="1070"/>
      <c r="H4666" s="1070"/>
      <c r="I4666" s="1070"/>
      <c r="J4666" s="871">
        <f>VLOOKUP(C4666,'Bieu5 TH chi phi'!$B$7:$C$109,2,0)</f>
        <v>306134.04545454547</v>
      </c>
      <c r="K4666" s="690">
        <f t="shared" si="1449"/>
        <v>6122.6809090909092</v>
      </c>
      <c r="L4666" s="690"/>
      <c r="M4666" s="690"/>
      <c r="N4666" s="690"/>
      <c r="O4666" s="690"/>
      <c r="P4666" s="645" t="str">
        <f t="shared" si="1442"/>
        <v>Sai</v>
      </c>
      <c r="Q4666" s="691">
        <v>1.44</v>
      </c>
      <c r="S4666" s="689"/>
      <c r="T4666" s="687"/>
      <c r="U4666" s="687"/>
      <c r="V4666" s="687"/>
      <c r="W4666" s="687"/>
    </row>
    <row r="4667" spans="1:23">
      <c r="A4667" s="1058"/>
      <c r="B4667" s="1066" t="s">
        <v>828</v>
      </c>
      <c r="C4667" s="682">
        <v>43260</v>
      </c>
      <c r="D4667" s="1070" t="s">
        <v>736</v>
      </c>
      <c r="E4667" s="855">
        <v>0.01</v>
      </c>
      <c r="F4667" s="1070"/>
      <c r="G4667" s="1070"/>
      <c r="H4667" s="1070"/>
      <c r="I4667" s="1070"/>
      <c r="J4667" s="871">
        <f>VLOOKUP(C4667,'Bieu5 TH chi phi'!$B$7:$C$109,2,0)</f>
        <v>333736.29545454547</v>
      </c>
      <c r="K4667" s="690">
        <f t="shared" si="1449"/>
        <v>3337.3629545454546</v>
      </c>
      <c r="L4667" s="690"/>
      <c r="M4667" s="690"/>
      <c r="N4667" s="690"/>
      <c r="O4667" s="690"/>
      <c r="P4667" s="645" t="str">
        <f t="shared" si="1442"/>
        <v>Đúng</v>
      </c>
      <c r="Q4667" s="691">
        <v>0.01</v>
      </c>
      <c r="S4667" s="689"/>
      <c r="T4667" s="687"/>
      <c r="U4667" s="687"/>
      <c r="V4667" s="687"/>
      <c r="W4667" s="687"/>
    </row>
    <row r="4668" spans="1:23">
      <c r="A4668" s="1058"/>
      <c r="B4668" s="1066" t="s">
        <v>786</v>
      </c>
      <c r="C4668" s="682">
        <v>43321</v>
      </c>
      <c r="D4668" s="1070" t="s">
        <v>736</v>
      </c>
      <c r="E4668" s="855">
        <v>0.01</v>
      </c>
      <c r="F4668" s="1070"/>
      <c r="G4668" s="1070"/>
      <c r="H4668" s="1070"/>
      <c r="I4668" s="1070"/>
      <c r="J4668" s="871">
        <f>VLOOKUP(C4668,'Bieu5 TH chi phi'!$B$7:$C$109,2,0)</f>
        <v>388940.79545454553</v>
      </c>
      <c r="K4668" s="690">
        <f t="shared" si="1449"/>
        <v>3889.4079545454551</v>
      </c>
      <c r="L4668" s="690"/>
      <c r="M4668" s="690"/>
      <c r="N4668" s="690"/>
      <c r="O4668" s="690"/>
      <c r="P4668" s="645" t="str">
        <f t="shared" si="1442"/>
        <v>Sai</v>
      </c>
      <c r="Q4668" s="691"/>
    </row>
    <row r="4669" spans="1:23">
      <c r="A4669" s="1058"/>
      <c r="B4669" s="1066" t="s">
        <v>788</v>
      </c>
      <c r="C4669" s="682">
        <v>43168</v>
      </c>
      <c r="D4669" s="1070" t="s">
        <v>736</v>
      </c>
      <c r="E4669" s="855">
        <v>0.02</v>
      </c>
      <c r="F4669" s="1070"/>
      <c r="G4669" s="1070"/>
      <c r="H4669" s="1070"/>
      <c r="I4669" s="1070"/>
      <c r="J4669" s="871">
        <f>VLOOKUP(C4669,'Bieu5 TH chi phi'!$B$7:$C$109,2,0)</f>
        <v>250929.54545454544</v>
      </c>
      <c r="K4669" s="690">
        <f t="shared" si="1449"/>
        <v>5018.590909090909</v>
      </c>
      <c r="L4669" s="690"/>
      <c r="M4669" s="690"/>
      <c r="N4669" s="690"/>
      <c r="O4669" s="690"/>
      <c r="P4669" s="645" t="str">
        <f t="shared" si="1442"/>
        <v>Sai</v>
      </c>
      <c r="Q4669" s="691">
        <v>0.01</v>
      </c>
      <c r="S4669" s="689"/>
      <c r="T4669" s="687"/>
      <c r="U4669" s="687"/>
      <c r="V4669" s="687"/>
      <c r="W4669" s="687"/>
    </row>
    <row r="4670" spans="1:23">
      <c r="A4670" s="1058"/>
      <c r="B4670" s="1063" t="s">
        <v>794</v>
      </c>
      <c r="C4670" s="682"/>
      <c r="D4670" s="1070"/>
      <c r="E4670" s="855"/>
      <c r="F4670" s="1070"/>
      <c r="G4670" s="1070"/>
      <c r="H4670" s="1070"/>
      <c r="I4670" s="1070"/>
      <c r="J4670" s="871"/>
      <c r="K4670" s="695">
        <f>SUM(K4671:K4673)</f>
        <v>33165.335545941234</v>
      </c>
      <c r="L4670" s="695"/>
      <c r="M4670" s="695"/>
      <c r="N4670" s="695"/>
      <c r="O4670" s="695"/>
      <c r="P4670" s="645" t="str">
        <f t="shared" si="1442"/>
        <v>Sai</v>
      </c>
      <c r="Q4670" s="691">
        <v>3.0000000000000001E-3</v>
      </c>
      <c r="S4670" s="689"/>
      <c r="T4670" s="687"/>
      <c r="U4670" s="687"/>
      <c r="V4670" s="687"/>
      <c r="W4670" s="687"/>
    </row>
    <row r="4671" spans="1:23">
      <c r="A4671" s="1058"/>
      <c r="B4671" s="1066" t="s">
        <v>678</v>
      </c>
      <c r="C4671" s="682"/>
      <c r="D4671" s="1070" t="s">
        <v>795</v>
      </c>
      <c r="E4671" s="855">
        <v>0.24</v>
      </c>
      <c r="F4671" s="1070"/>
      <c r="G4671" s="1070"/>
      <c r="H4671" s="1070"/>
      <c r="I4671" s="1070"/>
      <c r="J4671" s="871">
        <f>VLOOKUP(B4671,'Bieu5 TH chi phi'!$B$7:$C$109,2,0)</f>
        <v>119536.55378486056</v>
      </c>
      <c r="K4671" s="690">
        <f t="shared" ref="K4671:K4673" si="1450">J4671*E4671</f>
        <v>28688.772908366533</v>
      </c>
      <c r="L4671" s="690"/>
      <c r="M4671" s="690"/>
      <c r="N4671" s="690"/>
      <c r="O4671" s="690"/>
      <c r="P4671" s="645" t="str">
        <f t="shared" si="1442"/>
        <v>Sai</v>
      </c>
      <c r="Q4671" s="691">
        <v>5</v>
      </c>
    </row>
    <row r="4672" spans="1:23" s="706" customFormat="1">
      <c r="A4672" s="1058"/>
      <c r="B4672" s="1066" t="s">
        <v>684</v>
      </c>
      <c r="C4672" s="682"/>
      <c r="D4672" s="1070" t="s">
        <v>795</v>
      </c>
      <c r="E4672" s="855">
        <v>0.01</v>
      </c>
      <c r="F4672" s="1070"/>
      <c r="G4672" s="1070"/>
      <c r="H4672" s="1070"/>
      <c r="I4672" s="1070"/>
      <c r="J4672" s="871">
        <f>VLOOKUP(B4672,'Bieu5 TH chi phi'!$B$7:$C$109,2,0)</f>
        <v>498.00796812749002</v>
      </c>
      <c r="K4672" s="690">
        <f t="shared" si="1450"/>
        <v>4.9800796812749004</v>
      </c>
      <c r="L4672" s="690"/>
      <c r="M4672" s="690"/>
      <c r="N4672" s="690"/>
      <c r="O4672" s="690"/>
      <c r="P4672" s="645"/>
      <c r="Q4672" s="705"/>
      <c r="S4672" s="648"/>
      <c r="T4672" s="649"/>
      <c r="U4672" s="649"/>
      <c r="V4672" s="649"/>
      <c r="W4672" s="649"/>
    </row>
    <row r="4673" spans="1:23" s="706" customFormat="1">
      <c r="A4673" s="1058"/>
      <c r="B4673" s="1407" t="s">
        <v>683</v>
      </c>
      <c r="C4673" s="1407"/>
      <c r="D4673" s="1070" t="s">
        <v>795</v>
      </c>
      <c r="E4673" s="855">
        <v>1.95</v>
      </c>
      <c r="F4673" s="1070"/>
      <c r="G4673" s="1070"/>
      <c r="H4673" s="1070"/>
      <c r="I4673" s="1070"/>
      <c r="J4673" s="871">
        <f>VLOOKUP(B4673,'Bieu5 TH chi phi'!$B$7:$C$109,2,0)</f>
        <v>2293.1192604581674</v>
      </c>
      <c r="K4673" s="690">
        <f t="shared" si="1450"/>
        <v>4471.5825578934264</v>
      </c>
      <c r="L4673" s="690"/>
      <c r="M4673" s="690"/>
      <c r="N4673" s="690"/>
      <c r="O4673" s="690"/>
      <c r="P4673" s="645"/>
      <c r="Q4673" s="705"/>
      <c r="S4673" s="689"/>
      <c r="T4673" s="687"/>
      <c r="U4673" s="687"/>
      <c r="V4673" s="687"/>
      <c r="W4673" s="687"/>
    </row>
    <row r="4674" spans="1:23" s="706" customFormat="1">
      <c r="A4674" s="1058"/>
      <c r="B4674" s="1063" t="s">
        <v>796</v>
      </c>
      <c r="C4674" s="682"/>
      <c r="D4674" s="1070"/>
      <c r="E4674" s="855"/>
      <c r="F4674" s="1070"/>
      <c r="G4674" s="1070"/>
      <c r="H4674" s="1070"/>
      <c r="I4674" s="1070"/>
      <c r="J4674" s="871"/>
      <c r="K4674" s="695">
        <f>SUM(K4675:K4676)</f>
        <v>2150</v>
      </c>
      <c r="L4674" s="695"/>
      <c r="M4674" s="695"/>
      <c r="N4674" s="695"/>
      <c r="O4674" s="695"/>
      <c r="P4674" s="645"/>
      <c r="Q4674" s="705"/>
      <c r="S4674" s="648"/>
      <c r="T4674" s="649"/>
      <c r="U4674" s="649"/>
      <c r="V4674" s="649"/>
      <c r="W4674" s="649"/>
    </row>
    <row r="4675" spans="1:23" s="706" customFormat="1">
      <c r="A4675" s="1058"/>
      <c r="B4675" s="1066" t="s">
        <v>722</v>
      </c>
      <c r="C4675" s="682"/>
      <c r="D4675" s="1070" t="s">
        <v>797</v>
      </c>
      <c r="E4675" s="855">
        <v>0.01</v>
      </c>
      <c r="F4675" s="1070"/>
      <c r="G4675" s="1070"/>
      <c r="H4675" s="1070"/>
      <c r="I4675" s="1070"/>
      <c r="J4675" s="871">
        <f>VLOOKUP(B4675,'Bieu5 TH chi phi'!$B$7:$C$109,2,0)</f>
        <v>80000</v>
      </c>
      <c r="K4675" s="690">
        <f t="shared" ref="K4675:K4676" si="1451">J4675*E4675</f>
        <v>800</v>
      </c>
      <c r="L4675" s="690"/>
      <c r="M4675" s="690"/>
      <c r="N4675" s="690"/>
      <c r="O4675" s="690"/>
      <c r="P4675" s="645"/>
      <c r="Q4675" s="705"/>
      <c r="S4675" s="648"/>
      <c r="T4675" s="649"/>
      <c r="U4675" s="649"/>
      <c r="V4675" s="649"/>
      <c r="W4675" s="649"/>
    </row>
    <row r="4676" spans="1:23" s="706" customFormat="1">
      <c r="A4676" s="1058"/>
      <c r="B4676" s="1066" t="s">
        <v>724</v>
      </c>
      <c r="C4676" s="1070"/>
      <c r="D4676" s="1070" t="s">
        <v>798</v>
      </c>
      <c r="E4676" s="855">
        <v>3.0000000000000001E-3</v>
      </c>
      <c r="F4676" s="1070"/>
      <c r="G4676" s="1070"/>
      <c r="H4676" s="1070"/>
      <c r="I4676" s="1070"/>
      <c r="J4676" s="871">
        <f>VLOOKUP(B4676,'Bieu5 TH chi phi'!$B$7:$C$109,2,0)</f>
        <v>450000</v>
      </c>
      <c r="K4676" s="690">
        <f t="shared" si="1451"/>
        <v>1350</v>
      </c>
      <c r="L4676" s="690"/>
      <c r="M4676" s="690"/>
      <c r="N4676" s="690"/>
      <c r="O4676" s="690"/>
      <c r="P4676" s="645"/>
      <c r="Q4676" s="705"/>
      <c r="S4676" s="689"/>
      <c r="T4676" s="687"/>
      <c r="U4676" s="687"/>
      <c r="V4676" s="687"/>
      <c r="W4676" s="687"/>
    </row>
    <row r="4677" spans="1:23" s="706" customFormat="1">
      <c r="A4677" s="1058"/>
      <c r="B4677" s="1063" t="s">
        <v>799</v>
      </c>
      <c r="C4677" s="1070"/>
      <c r="D4677" s="1070" t="s">
        <v>800</v>
      </c>
      <c r="E4677" s="1070">
        <v>5</v>
      </c>
      <c r="F4677" s="1070"/>
      <c r="G4677" s="1070"/>
      <c r="H4677" s="1070"/>
      <c r="I4677" s="1070"/>
      <c r="J4677" s="871"/>
      <c r="K4677" s="701">
        <f>SUM(K4678:K4686)</f>
        <v>1666297.8927085425</v>
      </c>
      <c r="L4677" s="701"/>
      <c r="M4677" s="701"/>
      <c r="N4677" s="701"/>
      <c r="O4677" s="701"/>
      <c r="P4677" s="645"/>
      <c r="Q4677" s="705"/>
      <c r="S4677" s="648"/>
      <c r="T4677" s="649"/>
      <c r="U4677" s="649"/>
      <c r="V4677" s="649"/>
      <c r="W4677" s="649"/>
    </row>
    <row r="4678" spans="1:23" s="706" customFormat="1">
      <c r="A4678" s="707"/>
      <c r="B4678" s="1066" t="s">
        <v>801</v>
      </c>
      <c r="C4678" s="1070"/>
      <c r="D4678" s="1070" t="s">
        <v>800</v>
      </c>
      <c r="E4678" s="1070">
        <f>E4677</f>
        <v>5</v>
      </c>
      <c r="F4678" s="1070"/>
      <c r="G4678" s="1070"/>
      <c r="H4678" s="1070"/>
      <c r="I4678" s="1070"/>
      <c r="J4678" s="871">
        <f>VLOOKUP(B4678,'Bieu5 TH chi phi'!$B$7:$C$109,2,0)</f>
        <v>38838.710730170496</v>
      </c>
      <c r="K4678" s="704">
        <f>J4678*E4678</f>
        <v>194193.55365085247</v>
      </c>
      <c r="L4678" s="704"/>
      <c r="M4678" s="704"/>
      <c r="N4678" s="704"/>
      <c r="O4678" s="704"/>
      <c r="P4678" s="645"/>
      <c r="Q4678" s="705"/>
      <c r="S4678" s="648"/>
      <c r="T4678" s="649"/>
      <c r="U4678" s="649"/>
      <c r="V4678" s="649"/>
      <c r="W4678" s="649"/>
    </row>
    <row r="4679" spans="1:23" s="706" customFormat="1">
      <c r="A4679" s="708"/>
      <c r="B4679" s="1066" t="s">
        <v>802</v>
      </c>
      <c r="C4679" s="1070"/>
      <c r="D4679" s="1070" t="s">
        <v>800</v>
      </c>
      <c r="E4679" s="1070">
        <f t="shared" ref="E4679:E4686" si="1452">E4678</f>
        <v>5</v>
      </c>
      <c r="F4679" s="1070"/>
      <c r="G4679" s="1070"/>
      <c r="H4679" s="1070"/>
      <c r="I4679" s="1070"/>
      <c r="J4679" s="871">
        <f>VLOOKUP(B4679,'Bieu5 TH chi phi'!$B$7:$C$109,2,0)</f>
        <v>0</v>
      </c>
      <c r="K4679" s="704"/>
      <c r="L4679" s="704"/>
      <c r="M4679" s="704"/>
      <c r="N4679" s="704"/>
      <c r="O4679" s="704"/>
      <c r="P4679" s="645"/>
      <c r="Q4679" s="705"/>
      <c r="S4679" s="648"/>
      <c r="T4679" s="649"/>
      <c r="U4679" s="649"/>
      <c r="V4679" s="649"/>
      <c r="W4679" s="649"/>
    </row>
    <row r="4680" spans="1:23" s="706" customFormat="1">
      <c r="A4680" s="707"/>
      <c r="B4680" s="709" t="s">
        <v>605</v>
      </c>
      <c r="C4680" s="1070"/>
      <c r="D4680" s="1070" t="s">
        <v>800</v>
      </c>
      <c r="E4680" s="1070">
        <f t="shared" si="1452"/>
        <v>5</v>
      </c>
      <c r="F4680" s="1070"/>
      <c r="G4680" s="1070"/>
      <c r="H4680" s="1070"/>
      <c r="I4680" s="1070"/>
      <c r="J4680" s="871">
        <f>VLOOKUP(B4680,'Bieu5 TH chi phi'!$B$7:$C$109,2,0)</f>
        <v>18765.274056338028</v>
      </c>
      <c r="K4680" s="704">
        <f>J4680*E4680</f>
        <v>93826.37028169015</v>
      </c>
      <c r="L4680" s="704"/>
      <c r="M4680" s="704"/>
      <c r="N4680" s="704"/>
      <c r="O4680" s="704"/>
      <c r="P4680" s="645"/>
      <c r="Q4680" s="705"/>
      <c r="S4680" s="648"/>
      <c r="T4680" s="649"/>
      <c r="U4680" s="649"/>
      <c r="V4680" s="649"/>
      <c r="W4680" s="649"/>
    </row>
    <row r="4681" spans="1:23" s="706" customFormat="1">
      <c r="A4681" s="707"/>
      <c r="B4681" s="709" t="s">
        <v>646</v>
      </c>
      <c r="C4681" s="1070"/>
      <c r="D4681" s="1070" t="s">
        <v>800</v>
      </c>
      <c r="E4681" s="1070">
        <f t="shared" si="1452"/>
        <v>5</v>
      </c>
      <c r="F4681" s="1070"/>
      <c r="G4681" s="1070"/>
      <c r="H4681" s="1070"/>
      <c r="I4681" s="1070"/>
      <c r="J4681" s="871">
        <f>VLOOKUP(B4681,'Bieu5 TH chi phi'!$B$7:$C$109,2,0)</f>
        <v>173801.87938349394</v>
      </c>
      <c r="K4681" s="704">
        <f>J4681*E4681</f>
        <v>869009.39691746968</v>
      </c>
      <c r="L4681" s="704"/>
      <c r="M4681" s="704"/>
      <c r="N4681" s="704"/>
      <c r="O4681" s="704"/>
      <c r="P4681" s="645"/>
      <c r="Q4681" s="705"/>
      <c r="S4681" s="648"/>
      <c r="T4681" s="649"/>
      <c r="U4681" s="649"/>
      <c r="V4681" s="649"/>
      <c r="W4681" s="649"/>
    </row>
    <row r="4682" spans="1:23">
      <c r="A4682" s="707"/>
      <c r="B4682" s="1066" t="s">
        <v>803</v>
      </c>
      <c r="C4682" s="1070"/>
      <c r="D4682" s="1070" t="s">
        <v>800</v>
      </c>
      <c r="E4682" s="1070">
        <f t="shared" si="1452"/>
        <v>5</v>
      </c>
      <c r="F4682" s="1070"/>
      <c r="G4682" s="1070"/>
      <c r="H4682" s="1070"/>
      <c r="I4682" s="1070"/>
      <c r="J4682" s="871"/>
      <c r="K4682" s="704"/>
      <c r="L4682" s="704"/>
      <c r="M4682" s="704"/>
      <c r="N4682" s="704"/>
      <c r="O4682" s="704"/>
      <c r="P4682" s="645" t="str">
        <f t="shared" si="1442"/>
        <v>Sai</v>
      </c>
      <c r="Q4682" s="691"/>
    </row>
    <row r="4683" spans="1:23">
      <c r="A4683" s="707"/>
      <c r="B4683" s="709" t="s">
        <v>19</v>
      </c>
      <c r="C4683" s="1070"/>
      <c r="D4683" s="1070" t="s">
        <v>800</v>
      </c>
      <c r="E4683" s="1070">
        <f t="shared" si="1452"/>
        <v>5</v>
      </c>
      <c r="F4683" s="1070"/>
      <c r="G4683" s="1070"/>
      <c r="H4683" s="1070"/>
      <c r="I4683" s="1070"/>
      <c r="J4683" s="871">
        <f>VLOOKUP(B4683,'Bieu5 TH chi phi'!$B$7:$C$109,2,0)</f>
        <v>10491.54463647199</v>
      </c>
      <c r="K4683" s="704">
        <f>J4683*E4683</f>
        <v>52457.72318235995</v>
      </c>
      <c r="L4683" s="704"/>
      <c r="M4683" s="704"/>
      <c r="N4683" s="704"/>
      <c r="O4683" s="704"/>
      <c r="P4683" s="645" t="str">
        <f t="shared" si="1442"/>
        <v>Sai</v>
      </c>
    </row>
    <row r="4684" spans="1:23">
      <c r="A4684" s="707"/>
      <c r="B4684" s="710" t="s">
        <v>21</v>
      </c>
      <c r="C4684" s="1070"/>
      <c r="D4684" s="1070" t="s">
        <v>800</v>
      </c>
      <c r="E4684" s="842">
        <f t="shared" si="1452"/>
        <v>5</v>
      </c>
      <c r="F4684" s="1070"/>
      <c r="G4684" s="1070"/>
      <c r="H4684" s="1070"/>
      <c r="I4684" s="1070"/>
      <c r="J4684" s="871">
        <f>VLOOKUP(B4684,'Bieu5 TH chi phi'!$B$7:$C$109,2,0)</f>
        <v>17555.295987286452</v>
      </c>
      <c r="K4684" s="704">
        <f>J4684*E4684</f>
        <v>87776.479936432268</v>
      </c>
      <c r="L4684" s="704"/>
      <c r="M4684" s="704"/>
      <c r="N4684" s="704"/>
      <c r="O4684" s="704"/>
      <c r="P4684" s="645" t="str">
        <f t="shared" si="1442"/>
        <v>Sai</v>
      </c>
      <c r="Q4684" s="808"/>
    </row>
    <row r="4685" spans="1:23">
      <c r="A4685" s="711"/>
      <c r="B4685" s="710" t="s">
        <v>804</v>
      </c>
      <c r="C4685" s="712"/>
      <c r="D4685" s="1070" t="s">
        <v>800</v>
      </c>
      <c r="E4685" s="842">
        <f t="shared" si="1452"/>
        <v>5</v>
      </c>
      <c r="F4685" s="712"/>
      <c r="G4685" s="712"/>
      <c r="H4685" s="712"/>
      <c r="I4685" s="712"/>
      <c r="J4685" s="871">
        <f>VLOOKUP(B4685,'Bieu5 TH chi phi'!$B$7:$C$109,2,0)</f>
        <v>46989.233700271805</v>
      </c>
      <c r="K4685" s="704">
        <f t="shared" ref="K4685:K4686" si="1453">J4685*E4685</f>
        <v>234946.16850135903</v>
      </c>
      <c r="L4685" s="713"/>
      <c r="M4685" s="713"/>
      <c r="N4685" s="713"/>
      <c r="O4685" s="713"/>
      <c r="P4685" s="645" t="str">
        <f t="shared" si="1442"/>
        <v>Sai</v>
      </c>
      <c r="Q4685" s="691">
        <v>0.33</v>
      </c>
      <c r="S4685" s="689"/>
      <c r="T4685" s="687"/>
      <c r="U4685" s="687"/>
      <c r="V4685" s="687"/>
      <c r="W4685" s="687"/>
    </row>
    <row r="4686" spans="1:23">
      <c r="A4686" s="715"/>
      <c r="B4686" s="1159" t="s">
        <v>22</v>
      </c>
      <c r="C4686" s="716"/>
      <c r="D4686" s="716" t="s">
        <v>800</v>
      </c>
      <c r="E4686" s="716">
        <f t="shared" si="1452"/>
        <v>5</v>
      </c>
      <c r="F4686" s="716"/>
      <c r="G4686" s="716"/>
      <c r="H4686" s="716"/>
      <c r="I4686" s="716"/>
      <c r="J4686" s="1160">
        <f>VLOOKUP(B4686,'Bieu5 TH chi phi'!$B$7:$C$109,2,0)</f>
        <v>26817.640047675806</v>
      </c>
      <c r="K4686" s="717">
        <f t="shared" si="1453"/>
        <v>134088.20023837904</v>
      </c>
      <c r="L4686" s="717"/>
      <c r="M4686" s="717"/>
      <c r="N4686" s="717"/>
      <c r="O4686" s="717"/>
      <c r="P4686" s="645" t="str">
        <f t="shared" si="1442"/>
        <v>Sai</v>
      </c>
      <c r="Q4686" s="691">
        <v>0.08</v>
      </c>
      <c r="S4686" s="689"/>
      <c r="T4686" s="687"/>
      <c r="U4686" s="687"/>
      <c r="V4686" s="687"/>
      <c r="W4686" s="687"/>
    </row>
    <row r="4687" spans="1:23">
      <c r="A4687" s="748"/>
      <c r="B4687" s="749"/>
      <c r="C4687" s="691"/>
      <c r="D4687" s="691"/>
      <c r="E4687" s="691"/>
      <c r="F4687" s="691"/>
      <c r="G4687" s="691"/>
      <c r="H4687" s="691"/>
      <c r="I4687" s="691"/>
      <c r="J4687" s="1095"/>
      <c r="K4687" s="814"/>
      <c r="L4687" s="814"/>
      <c r="M4687" s="814"/>
      <c r="N4687" s="814"/>
      <c r="O4687" s="814"/>
      <c r="P4687" s="645" t="str">
        <f t="shared" si="1442"/>
        <v>Sai</v>
      </c>
      <c r="Q4687" s="691">
        <v>0.02</v>
      </c>
      <c r="S4687" s="689"/>
      <c r="T4687" s="687"/>
      <c r="U4687" s="687"/>
      <c r="V4687" s="687"/>
      <c r="W4687" s="687"/>
    </row>
    <row r="4688" spans="1:23">
      <c r="A4688" s="1076" t="s">
        <v>1076</v>
      </c>
      <c r="B4688" s="1082"/>
      <c r="C4688" s="809"/>
      <c r="D4688" s="801"/>
      <c r="E4688" s="801"/>
      <c r="F4688" s="801"/>
      <c r="G4688" s="801"/>
      <c r="H4688" s="801"/>
      <c r="I4688" s="801"/>
      <c r="J4688" s="1088"/>
      <c r="K4688" s="725">
        <f>K4689+K4695+K4699+K4702</f>
        <v>3548531.503142558</v>
      </c>
      <c r="L4688" s="725"/>
      <c r="M4688" s="725"/>
      <c r="N4688" s="725"/>
      <c r="O4688" s="725"/>
      <c r="P4688" s="645" t="str">
        <f t="shared" si="1442"/>
        <v>Sai</v>
      </c>
      <c r="Q4688" s="691">
        <v>0.16</v>
      </c>
      <c r="S4688" s="689"/>
      <c r="T4688" s="687"/>
      <c r="U4688" s="687"/>
      <c r="V4688" s="687"/>
      <c r="W4688" s="687"/>
    </row>
    <row r="4689" spans="1:23">
      <c r="A4689" s="1058"/>
      <c r="B4689" s="1063" t="s">
        <v>784</v>
      </c>
      <c r="C4689" s="753"/>
      <c r="D4689" s="1070"/>
      <c r="E4689" s="807"/>
      <c r="F4689" s="807"/>
      <c r="G4689" s="807"/>
      <c r="H4689" s="807"/>
      <c r="I4689" s="807"/>
      <c r="J4689" s="871"/>
      <c r="K4689" s="695">
        <f>SUM(K4690:K4694)</f>
        <v>149604.19500000001</v>
      </c>
      <c r="L4689" s="695"/>
      <c r="M4689" s="695"/>
      <c r="N4689" s="695"/>
      <c r="O4689" s="695"/>
      <c r="P4689" s="645" t="str">
        <f t="shared" ref="P4689:P4750" si="1454">IF(E4689=Q4689,"Đúng","Sai")</f>
        <v>Sai</v>
      </c>
      <c r="Q4689" s="691">
        <v>0.06</v>
      </c>
      <c r="S4689" s="689"/>
      <c r="T4689" s="687"/>
      <c r="U4689" s="687"/>
      <c r="V4689" s="687"/>
      <c r="W4689" s="687"/>
    </row>
    <row r="4690" spans="1:23">
      <c r="A4690" s="1058"/>
      <c r="B4690" s="1066" t="s">
        <v>828</v>
      </c>
      <c r="C4690" s="682">
        <v>43199</v>
      </c>
      <c r="D4690" s="1070" t="s">
        <v>736</v>
      </c>
      <c r="E4690" s="855">
        <v>0.42</v>
      </c>
      <c r="F4690" s="1070"/>
      <c r="G4690" s="1070"/>
      <c r="H4690" s="1070"/>
      <c r="I4690" s="1070"/>
      <c r="J4690" s="871">
        <f>VLOOKUP(C4690,'Bieu5 TH chi phi'!$B$7:$C$109,2,0)</f>
        <v>276022.5</v>
      </c>
      <c r="K4690" s="690">
        <f t="shared" ref="K4690:K4694" si="1455">J4690*E4690</f>
        <v>115929.45</v>
      </c>
      <c r="L4690" s="690"/>
      <c r="M4690" s="690"/>
      <c r="N4690" s="690"/>
      <c r="O4690" s="690"/>
      <c r="P4690" s="645" t="str">
        <f t="shared" si="1454"/>
        <v>Sai</v>
      </c>
      <c r="Q4690" s="691"/>
    </row>
    <row r="4691" spans="1:23">
      <c r="A4691" s="1058"/>
      <c r="B4691" s="1066" t="s">
        <v>828</v>
      </c>
      <c r="C4691" s="682">
        <v>43229</v>
      </c>
      <c r="D4691" s="1070" t="s">
        <v>736</v>
      </c>
      <c r="E4691" s="855">
        <v>0.03</v>
      </c>
      <c r="F4691" s="1070"/>
      <c r="G4691" s="1070"/>
      <c r="H4691" s="1070"/>
      <c r="I4691" s="1070"/>
      <c r="J4691" s="871">
        <f>VLOOKUP(C4691,'Bieu5 TH chi phi'!$B$7:$C$109,2,0)</f>
        <v>306134.04545454547</v>
      </c>
      <c r="K4691" s="690">
        <f t="shared" si="1455"/>
        <v>9184.0213636363642</v>
      </c>
      <c r="L4691" s="690"/>
      <c r="M4691" s="690"/>
      <c r="N4691" s="690"/>
      <c r="O4691" s="690"/>
      <c r="P4691" s="645" t="str">
        <f t="shared" si="1454"/>
        <v>Sai</v>
      </c>
      <c r="Q4691" s="691">
        <v>1.19</v>
      </c>
      <c r="S4691" s="689"/>
      <c r="T4691" s="687"/>
      <c r="U4691" s="687"/>
      <c r="V4691" s="687"/>
      <c r="W4691" s="687"/>
    </row>
    <row r="4692" spans="1:23">
      <c r="A4692" s="1058"/>
      <c r="B4692" s="1066" t="s">
        <v>828</v>
      </c>
      <c r="C4692" s="682">
        <v>43260</v>
      </c>
      <c r="D4692" s="1070" t="s">
        <v>736</v>
      </c>
      <c r="E4692" s="855">
        <v>0.02</v>
      </c>
      <c r="F4692" s="1070"/>
      <c r="G4692" s="1070"/>
      <c r="H4692" s="1070"/>
      <c r="I4692" s="1070"/>
      <c r="J4692" s="871">
        <f>VLOOKUP(C4692,'Bieu5 TH chi phi'!$B$7:$C$109,2,0)</f>
        <v>333736.29545454547</v>
      </c>
      <c r="K4692" s="690">
        <f t="shared" si="1455"/>
        <v>6674.7259090909092</v>
      </c>
      <c r="L4692" s="690"/>
      <c r="M4692" s="690"/>
      <c r="N4692" s="690"/>
      <c r="O4692" s="690"/>
      <c r="P4692" s="645" t="str">
        <f t="shared" si="1454"/>
        <v>Sai</v>
      </c>
      <c r="Q4692" s="691">
        <v>0.01</v>
      </c>
      <c r="S4692" s="689"/>
      <c r="T4692" s="687"/>
      <c r="U4692" s="687"/>
      <c r="V4692" s="687"/>
      <c r="W4692" s="687"/>
    </row>
    <row r="4693" spans="1:23">
      <c r="A4693" s="1058"/>
      <c r="B4693" s="1066" t="s">
        <v>786</v>
      </c>
      <c r="C4693" s="682">
        <v>43321</v>
      </c>
      <c r="D4693" s="1070" t="s">
        <v>736</v>
      </c>
      <c r="E4693" s="855">
        <v>0.02</v>
      </c>
      <c r="F4693" s="1070"/>
      <c r="G4693" s="1070"/>
      <c r="H4693" s="1070"/>
      <c r="I4693" s="1070"/>
      <c r="J4693" s="871">
        <f>VLOOKUP(C4693,'Bieu5 TH chi phi'!$B$7:$C$109,2,0)</f>
        <v>388940.79545454553</v>
      </c>
      <c r="K4693" s="690">
        <f t="shared" si="1455"/>
        <v>7778.8159090909103</v>
      </c>
      <c r="L4693" s="690"/>
      <c r="M4693" s="690"/>
      <c r="N4693" s="690"/>
      <c r="O4693" s="690"/>
      <c r="P4693" s="645" t="str">
        <f t="shared" si="1454"/>
        <v>Sai</v>
      </c>
      <c r="Q4693" s="691">
        <v>2.44</v>
      </c>
      <c r="S4693" s="689"/>
      <c r="T4693" s="687"/>
      <c r="U4693" s="687"/>
      <c r="V4693" s="687"/>
      <c r="W4693" s="687"/>
    </row>
    <row r="4694" spans="1:23">
      <c r="A4694" s="1058"/>
      <c r="B4694" s="1066" t="s">
        <v>788</v>
      </c>
      <c r="C4694" s="682">
        <v>43168</v>
      </c>
      <c r="D4694" s="1070" t="s">
        <v>736</v>
      </c>
      <c r="E4694" s="855">
        <v>0.04</v>
      </c>
      <c r="F4694" s="1070"/>
      <c r="G4694" s="1070"/>
      <c r="H4694" s="1070"/>
      <c r="I4694" s="1070"/>
      <c r="J4694" s="871">
        <f>VLOOKUP(C4694,'Bieu5 TH chi phi'!$B$7:$C$109,2,0)</f>
        <v>250929.54545454544</v>
      </c>
      <c r="K4694" s="690">
        <f t="shared" si="1455"/>
        <v>10037.181818181818</v>
      </c>
      <c r="L4694" s="690"/>
      <c r="M4694" s="690"/>
      <c r="N4694" s="690"/>
      <c r="O4694" s="690"/>
      <c r="P4694" s="645" t="str">
        <f t="shared" si="1454"/>
        <v>Sai</v>
      </c>
      <c r="Q4694" s="691">
        <v>0.01</v>
      </c>
      <c r="S4694" s="689"/>
      <c r="T4694" s="687"/>
      <c r="U4694" s="687"/>
      <c r="V4694" s="687"/>
      <c r="W4694" s="687"/>
    </row>
    <row r="4695" spans="1:23">
      <c r="A4695" s="1058"/>
      <c r="B4695" s="1063" t="s">
        <v>794</v>
      </c>
      <c r="C4695" s="682"/>
      <c r="D4695" s="1070"/>
      <c r="E4695" s="855"/>
      <c r="F4695" s="1070"/>
      <c r="G4695" s="1070"/>
      <c r="H4695" s="1070"/>
      <c r="I4695" s="1070"/>
      <c r="J4695" s="871"/>
      <c r="K4695" s="695">
        <f>SUM(K4696:K4698)</f>
        <v>63731.522725473107</v>
      </c>
      <c r="L4695" s="695"/>
      <c r="M4695" s="695"/>
      <c r="N4695" s="695"/>
      <c r="O4695" s="695"/>
      <c r="P4695" s="645" t="str">
        <f t="shared" si="1454"/>
        <v>Đúng</v>
      </c>
      <c r="Q4695" s="691"/>
    </row>
    <row r="4696" spans="1:23">
      <c r="A4696" s="1058"/>
      <c r="B4696" s="1066" t="s">
        <v>678</v>
      </c>
      <c r="C4696" s="682"/>
      <c r="D4696" s="1070" t="s">
        <v>795</v>
      </c>
      <c r="E4696" s="855">
        <v>0.47</v>
      </c>
      <c r="F4696" s="1070"/>
      <c r="G4696" s="1070"/>
      <c r="H4696" s="1070"/>
      <c r="I4696" s="1070"/>
      <c r="J4696" s="871">
        <f>VLOOKUP(B4696,'Bieu5 TH chi phi'!$B$7:$C$109,2,0)</f>
        <v>119536.55378486056</v>
      </c>
      <c r="K4696" s="690">
        <f t="shared" ref="K4696:K4698" si="1456">J4696*E4696</f>
        <v>56182.180278884458</v>
      </c>
      <c r="L4696" s="690"/>
      <c r="M4696" s="690"/>
      <c r="N4696" s="690"/>
      <c r="O4696" s="690"/>
      <c r="P4696" s="645" t="str">
        <f t="shared" si="1454"/>
        <v>Sai</v>
      </c>
      <c r="Q4696" s="691">
        <v>0.01</v>
      </c>
      <c r="S4696" s="689"/>
      <c r="T4696" s="687"/>
      <c r="U4696" s="687"/>
      <c r="V4696" s="687"/>
      <c r="W4696" s="687"/>
    </row>
    <row r="4697" spans="1:23">
      <c r="A4697" s="1058"/>
      <c r="B4697" s="1066" t="s">
        <v>684</v>
      </c>
      <c r="C4697" s="682"/>
      <c r="D4697" s="1070" t="s">
        <v>795</v>
      </c>
      <c r="E4697" s="855">
        <v>0.01</v>
      </c>
      <c r="F4697" s="1070"/>
      <c r="G4697" s="1070"/>
      <c r="H4697" s="1070"/>
      <c r="I4697" s="1070"/>
      <c r="J4697" s="871">
        <f>VLOOKUP(B4697,'Bieu5 TH chi phi'!$B$7:$C$109,2,0)</f>
        <v>498.00796812749002</v>
      </c>
      <c r="K4697" s="690">
        <f t="shared" si="1456"/>
        <v>4.9800796812749004</v>
      </c>
      <c r="L4697" s="690"/>
      <c r="M4697" s="690"/>
      <c r="N4697" s="690"/>
      <c r="O4697" s="690"/>
      <c r="P4697" s="645" t="str">
        <f t="shared" si="1454"/>
        <v>Sai</v>
      </c>
      <c r="Q4697" s="691">
        <v>4.0000000000000001E-3</v>
      </c>
      <c r="S4697" s="689"/>
      <c r="T4697" s="687"/>
      <c r="U4697" s="687"/>
      <c r="V4697" s="687"/>
      <c r="W4697" s="687"/>
    </row>
    <row r="4698" spans="1:23">
      <c r="A4698" s="1058"/>
      <c r="B4698" s="1407" t="s">
        <v>683</v>
      </c>
      <c r="C4698" s="1407"/>
      <c r="D4698" s="1070" t="s">
        <v>795</v>
      </c>
      <c r="E4698" s="855">
        <v>3.29</v>
      </c>
      <c r="F4698" s="1070"/>
      <c r="G4698" s="1070"/>
      <c r="H4698" s="1070"/>
      <c r="I4698" s="1070"/>
      <c r="J4698" s="871">
        <f>VLOOKUP(B4698,'Bieu5 TH chi phi'!$B$7:$C$109,2,0)</f>
        <v>2293.1192604581674</v>
      </c>
      <c r="K4698" s="690">
        <f t="shared" si="1456"/>
        <v>7544.3623669073713</v>
      </c>
      <c r="L4698" s="690"/>
      <c r="M4698" s="690"/>
      <c r="N4698" s="690"/>
      <c r="O4698" s="690"/>
      <c r="P4698" s="645" t="str">
        <f t="shared" si="1454"/>
        <v>Sai</v>
      </c>
      <c r="Q4698" s="691">
        <v>10</v>
      </c>
    </row>
    <row r="4699" spans="1:23" s="706" customFormat="1">
      <c r="A4699" s="1058"/>
      <c r="B4699" s="1063" t="s">
        <v>796</v>
      </c>
      <c r="C4699" s="682"/>
      <c r="D4699" s="1070"/>
      <c r="E4699" s="855"/>
      <c r="F4699" s="1070"/>
      <c r="G4699" s="1070"/>
      <c r="H4699" s="1070"/>
      <c r="I4699" s="1070"/>
      <c r="J4699" s="871"/>
      <c r="K4699" s="695">
        <f>SUM(K4700:K4701)</f>
        <v>2600</v>
      </c>
      <c r="L4699" s="695"/>
      <c r="M4699" s="695"/>
      <c r="N4699" s="695"/>
      <c r="O4699" s="695"/>
      <c r="P4699" s="645"/>
      <c r="Q4699" s="705"/>
      <c r="S4699" s="648"/>
      <c r="T4699" s="649"/>
      <c r="U4699" s="649"/>
      <c r="V4699" s="649"/>
      <c r="W4699" s="649"/>
    </row>
    <row r="4700" spans="1:23" s="706" customFormat="1">
      <c r="A4700" s="1058"/>
      <c r="B4700" s="1066" t="s">
        <v>722</v>
      </c>
      <c r="C4700" s="682"/>
      <c r="D4700" s="1070" t="s">
        <v>797</v>
      </c>
      <c r="E4700" s="855">
        <v>0.01</v>
      </c>
      <c r="F4700" s="1070"/>
      <c r="G4700" s="1070"/>
      <c r="H4700" s="1070"/>
      <c r="I4700" s="1070"/>
      <c r="J4700" s="871">
        <f>VLOOKUP(B4700,'Bieu5 TH chi phi'!$B$7:$C$109,2,0)</f>
        <v>80000</v>
      </c>
      <c r="K4700" s="690">
        <f t="shared" ref="K4700:K4701" si="1457">J4700*E4700</f>
        <v>800</v>
      </c>
      <c r="L4700" s="690"/>
      <c r="M4700" s="690"/>
      <c r="N4700" s="690"/>
      <c r="O4700" s="690"/>
      <c r="P4700" s="645"/>
      <c r="Q4700" s="705"/>
      <c r="S4700" s="689"/>
      <c r="T4700" s="687"/>
      <c r="U4700" s="687"/>
      <c r="V4700" s="687"/>
      <c r="W4700" s="687"/>
    </row>
    <row r="4701" spans="1:23" s="706" customFormat="1">
      <c r="A4701" s="1058"/>
      <c r="B4701" s="1066" t="s">
        <v>724</v>
      </c>
      <c r="C4701" s="1070"/>
      <c r="D4701" s="1070" t="s">
        <v>798</v>
      </c>
      <c r="E4701" s="855">
        <v>4.0000000000000001E-3</v>
      </c>
      <c r="F4701" s="1070"/>
      <c r="G4701" s="1070"/>
      <c r="H4701" s="1070"/>
      <c r="I4701" s="1070"/>
      <c r="J4701" s="871">
        <f>VLOOKUP(B4701,'Bieu5 TH chi phi'!$B$7:$C$109,2,0)</f>
        <v>450000</v>
      </c>
      <c r="K4701" s="690">
        <f t="shared" si="1457"/>
        <v>1800</v>
      </c>
      <c r="L4701" s="690"/>
      <c r="M4701" s="690"/>
      <c r="N4701" s="690"/>
      <c r="O4701" s="690"/>
      <c r="P4701" s="645"/>
      <c r="Q4701" s="705"/>
      <c r="S4701" s="648"/>
      <c r="T4701" s="649"/>
      <c r="U4701" s="649"/>
      <c r="V4701" s="649"/>
      <c r="W4701" s="649"/>
    </row>
    <row r="4702" spans="1:23" s="706" customFormat="1">
      <c r="A4702" s="1058"/>
      <c r="B4702" s="1063" t="s">
        <v>799</v>
      </c>
      <c r="C4702" s="1070"/>
      <c r="D4702" s="1070" t="s">
        <v>800</v>
      </c>
      <c r="E4702" s="1070">
        <v>10</v>
      </c>
      <c r="F4702" s="1070"/>
      <c r="G4702" s="1070"/>
      <c r="H4702" s="1070"/>
      <c r="I4702" s="1070"/>
      <c r="J4702" s="871"/>
      <c r="K4702" s="701">
        <f>SUM(K4703:K4711)</f>
        <v>3332595.785417085</v>
      </c>
      <c r="L4702" s="701"/>
      <c r="M4702" s="701"/>
      <c r="N4702" s="701"/>
      <c r="O4702" s="701"/>
      <c r="P4702" s="645"/>
      <c r="Q4702" s="705"/>
      <c r="S4702" s="648"/>
      <c r="T4702" s="649"/>
      <c r="U4702" s="649"/>
      <c r="V4702" s="649"/>
      <c r="W4702" s="649"/>
    </row>
    <row r="4703" spans="1:23" s="706" customFormat="1">
      <c r="A4703" s="707"/>
      <c r="B4703" s="1066" t="s">
        <v>801</v>
      </c>
      <c r="C4703" s="1070"/>
      <c r="D4703" s="1070" t="s">
        <v>800</v>
      </c>
      <c r="E4703" s="1070">
        <f>E4702</f>
        <v>10</v>
      </c>
      <c r="F4703" s="1070"/>
      <c r="G4703" s="1070"/>
      <c r="H4703" s="1070"/>
      <c r="I4703" s="1070"/>
      <c r="J4703" s="871">
        <f>VLOOKUP(B4703,'Bieu5 TH chi phi'!$B$7:$C$109,2,0)</f>
        <v>38838.710730170496</v>
      </c>
      <c r="K4703" s="704">
        <f>J4703*E4703</f>
        <v>388387.10730170493</v>
      </c>
      <c r="L4703" s="704"/>
      <c r="M4703" s="704"/>
      <c r="N4703" s="704"/>
      <c r="O4703" s="704"/>
      <c r="P4703" s="645"/>
      <c r="Q4703" s="705"/>
      <c r="S4703" s="689"/>
      <c r="T4703" s="687"/>
      <c r="U4703" s="687"/>
      <c r="V4703" s="687"/>
      <c r="W4703" s="687"/>
    </row>
    <row r="4704" spans="1:23" s="706" customFormat="1">
      <c r="A4704" s="708"/>
      <c r="B4704" s="1066" t="s">
        <v>802</v>
      </c>
      <c r="C4704" s="1070"/>
      <c r="D4704" s="1070" t="s">
        <v>800</v>
      </c>
      <c r="E4704" s="1070">
        <f t="shared" ref="E4704:E4711" si="1458">E4703</f>
        <v>10</v>
      </c>
      <c r="F4704" s="1070"/>
      <c r="G4704" s="1070"/>
      <c r="H4704" s="1070"/>
      <c r="I4704" s="1070"/>
      <c r="J4704" s="871">
        <f>VLOOKUP(B4704,'Bieu5 TH chi phi'!$B$7:$C$109,2,0)</f>
        <v>0</v>
      </c>
      <c r="K4704" s="704"/>
      <c r="L4704" s="704"/>
      <c r="M4704" s="704"/>
      <c r="N4704" s="704"/>
      <c r="O4704" s="704"/>
      <c r="P4704" s="645"/>
      <c r="Q4704" s="705"/>
      <c r="S4704" s="648"/>
      <c r="T4704" s="649"/>
      <c r="U4704" s="649"/>
      <c r="V4704" s="649"/>
      <c r="W4704" s="649"/>
    </row>
    <row r="4705" spans="1:23" s="706" customFormat="1">
      <c r="A4705" s="707"/>
      <c r="B4705" s="709" t="s">
        <v>605</v>
      </c>
      <c r="C4705" s="1070"/>
      <c r="D4705" s="1070" t="s">
        <v>800</v>
      </c>
      <c r="E4705" s="1070">
        <f t="shared" si="1458"/>
        <v>10</v>
      </c>
      <c r="F4705" s="1070"/>
      <c r="G4705" s="1070"/>
      <c r="H4705" s="1070"/>
      <c r="I4705" s="1070"/>
      <c r="J4705" s="871">
        <f>VLOOKUP(B4705,'Bieu5 TH chi phi'!$B$7:$C$109,2,0)</f>
        <v>18765.274056338028</v>
      </c>
      <c r="K4705" s="704">
        <f>J4705*E4705</f>
        <v>187652.7405633803</v>
      </c>
      <c r="L4705" s="704"/>
      <c r="M4705" s="704"/>
      <c r="N4705" s="704"/>
      <c r="O4705" s="704"/>
      <c r="P4705" s="645"/>
      <c r="Q4705" s="705"/>
      <c r="S4705" s="648"/>
      <c r="T4705" s="649"/>
      <c r="U4705" s="649"/>
      <c r="V4705" s="649"/>
      <c r="W4705" s="649"/>
    </row>
    <row r="4706" spans="1:23" s="706" customFormat="1">
      <c r="A4706" s="707"/>
      <c r="B4706" s="709" t="s">
        <v>646</v>
      </c>
      <c r="C4706" s="1070"/>
      <c r="D4706" s="1070" t="s">
        <v>800</v>
      </c>
      <c r="E4706" s="1070">
        <f t="shared" si="1458"/>
        <v>10</v>
      </c>
      <c r="F4706" s="1070"/>
      <c r="G4706" s="1070"/>
      <c r="H4706" s="1070"/>
      <c r="I4706" s="1070"/>
      <c r="J4706" s="871">
        <f>VLOOKUP(B4706,'Bieu5 TH chi phi'!$B$7:$C$109,2,0)</f>
        <v>173801.87938349394</v>
      </c>
      <c r="K4706" s="704">
        <f>J4706*E4706</f>
        <v>1738018.7938349394</v>
      </c>
      <c r="L4706" s="704"/>
      <c r="M4706" s="704"/>
      <c r="N4706" s="704"/>
      <c r="O4706" s="704"/>
      <c r="P4706" s="645"/>
      <c r="Q4706" s="705"/>
      <c r="S4706" s="648"/>
      <c r="T4706" s="649"/>
      <c r="U4706" s="649"/>
      <c r="V4706" s="649"/>
      <c r="W4706" s="649"/>
    </row>
    <row r="4707" spans="1:23" s="706" customFormat="1">
      <c r="A4707" s="707"/>
      <c r="B4707" s="1066" t="s">
        <v>803</v>
      </c>
      <c r="C4707" s="1070"/>
      <c r="D4707" s="1070" t="s">
        <v>800</v>
      </c>
      <c r="E4707" s="1070">
        <f t="shared" si="1458"/>
        <v>10</v>
      </c>
      <c r="F4707" s="1070"/>
      <c r="G4707" s="1070"/>
      <c r="H4707" s="1070"/>
      <c r="I4707" s="1070"/>
      <c r="J4707" s="871"/>
      <c r="K4707" s="704"/>
      <c r="L4707" s="704"/>
      <c r="M4707" s="704"/>
      <c r="N4707" s="704"/>
      <c r="O4707" s="704"/>
      <c r="P4707" s="645"/>
      <c r="Q4707" s="705"/>
      <c r="S4707" s="648"/>
      <c r="T4707" s="649"/>
      <c r="U4707" s="649"/>
      <c r="V4707" s="649"/>
      <c r="W4707" s="649"/>
    </row>
    <row r="4708" spans="1:23" s="706" customFormat="1">
      <c r="A4708" s="707"/>
      <c r="B4708" s="709" t="s">
        <v>19</v>
      </c>
      <c r="C4708" s="1070"/>
      <c r="D4708" s="1070" t="s">
        <v>800</v>
      </c>
      <c r="E4708" s="1070">
        <f t="shared" si="1458"/>
        <v>10</v>
      </c>
      <c r="F4708" s="1070"/>
      <c r="G4708" s="1070"/>
      <c r="H4708" s="1070"/>
      <c r="I4708" s="1070"/>
      <c r="J4708" s="871">
        <f>VLOOKUP(B4708,'Bieu5 TH chi phi'!$B$7:$C$109,2,0)</f>
        <v>10491.54463647199</v>
      </c>
      <c r="K4708" s="704">
        <f>J4708*E4708</f>
        <v>104915.4463647199</v>
      </c>
      <c r="L4708" s="704"/>
      <c r="M4708" s="704"/>
      <c r="N4708" s="704"/>
      <c r="O4708" s="704"/>
      <c r="P4708" s="645"/>
      <c r="Q4708" s="705"/>
      <c r="S4708" s="648"/>
      <c r="T4708" s="649"/>
      <c r="U4708" s="649"/>
      <c r="V4708" s="649"/>
      <c r="W4708" s="649"/>
    </row>
    <row r="4709" spans="1:23">
      <c r="A4709" s="707"/>
      <c r="B4709" s="710" t="s">
        <v>21</v>
      </c>
      <c r="C4709" s="1070"/>
      <c r="D4709" s="1070" t="s">
        <v>800</v>
      </c>
      <c r="E4709" s="842">
        <f t="shared" si="1458"/>
        <v>10</v>
      </c>
      <c r="F4709" s="1070"/>
      <c r="G4709" s="1070"/>
      <c r="H4709" s="1070"/>
      <c r="I4709" s="1070"/>
      <c r="J4709" s="871">
        <f>VLOOKUP(B4709,'Bieu5 TH chi phi'!$B$7:$C$109,2,0)</f>
        <v>17555.295987286452</v>
      </c>
      <c r="K4709" s="704">
        <f>J4709*E4709</f>
        <v>175552.95987286454</v>
      </c>
      <c r="L4709" s="704"/>
      <c r="M4709" s="704"/>
      <c r="N4709" s="704"/>
      <c r="O4709" s="704"/>
      <c r="P4709" s="645" t="str">
        <f t="shared" si="1454"/>
        <v>Sai</v>
      </c>
      <c r="Q4709" s="691"/>
    </row>
    <row r="4710" spans="1:23">
      <c r="A4710" s="711"/>
      <c r="B4710" s="710" t="s">
        <v>804</v>
      </c>
      <c r="C4710" s="712"/>
      <c r="D4710" s="1070" t="s">
        <v>800</v>
      </c>
      <c r="E4710" s="842">
        <f t="shared" si="1458"/>
        <v>10</v>
      </c>
      <c r="F4710" s="712"/>
      <c r="G4710" s="712"/>
      <c r="H4710" s="712"/>
      <c r="I4710" s="712"/>
      <c r="J4710" s="871">
        <f>VLOOKUP(B4710,'Bieu5 TH chi phi'!$B$7:$C$109,2,0)</f>
        <v>46989.233700271805</v>
      </c>
      <c r="K4710" s="704">
        <f t="shared" ref="K4710:K4711" si="1459">J4710*E4710</f>
        <v>469892.33700271806</v>
      </c>
      <c r="L4710" s="713"/>
      <c r="M4710" s="713"/>
      <c r="N4710" s="713"/>
      <c r="O4710" s="713"/>
      <c r="P4710" s="645" t="str">
        <f t="shared" si="1454"/>
        <v>Sai</v>
      </c>
    </row>
    <row r="4711" spans="1:23">
      <c r="A4711" s="715"/>
      <c r="B4711" s="1159" t="s">
        <v>22</v>
      </c>
      <c r="C4711" s="716"/>
      <c r="D4711" s="716" t="s">
        <v>800</v>
      </c>
      <c r="E4711" s="716">
        <f t="shared" si="1458"/>
        <v>10</v>
      </c>
      <c r="F4711" s="716"/>
      <c r="G4711" s="716"/>
      <c r="H4711" s="716"/>
      <c r="I4711" s="716"/>
      <c r="J4711" s="1160">
        <f>VLOOKUP(B4711,'Bieu5 TH chi phi'!$B$7:$C$109,2,0)</f>
        <v>26817.640047675806</v>
      </c>
      <c r="K4711" s="717">
        <f t="shared" si="1459"/>
        <v>268176.40047675808</v>
      </c>
      <c r="L4711" s="717"/>
      <c r="M4711" s="717"/>
      <c r="N4711" s="717"/>
      <c r="O4711" s="717"/>
      <c r="P4711" s="645" t="str">
        <f t="shared" si="1454"/>
        <v>Sai</v>
      </c>
      <c r="Q4711" s="808"/>
    </row>
    <row r="4712" spans="1:23">
      <c r="A4712" s="748"/>
      <c r="B4712" s="749"/>
      <c r="C4712" s="691"/>
      <c r="D4712" s="691"/>
      <c r="E4712" s="691"/>
      <c r="F4712" s="691"/>
      <c r="G4712" s="691"/>
      <c r="H4712" s="691"/>
      <c r="I4712" s="691"/>
      <c r="J4712" s="1095"/>
      <c r="K4712" s="814"/>
      <c r="L4712" s="814"/>
      <c r="M4712" s="814"/>
      <c r="N4712" s="814"/>
      <c r="O4712" s="814"/>
      <c r="P4712" s="645" t="str">
        <f t="shared" si="1454"/>
        <v>Sai</v>
      </c>
      <c r="Q4712" s="691">
        <v>0.11</v>
      </c>
      <c r="S4712" s="689"/>
      <c r="T4712" s="687"/>
      <c r="U4712" s="687"/>
      <c r="V4712" s="687"/>
      <c r="W4712" s="687"/>
    </row>
    <row r="4713" spans="1:23">
      <c r="A4713" s="1076" t="s">
        <v>1077</v>
      </c>
      <c r="B4713" s="1082"/>
      <c r="C4713" s="809"/>
      <c r="D4713" s="801"/>
      <c r="E4713" s="801"/>
      <c r="F4713" s="801"/>
      <c r="G4713" s="801"/>
      <c r="H4713" s="801"/>
      <c r="I4713" s="801"/>
      <c r="J4713" s="1088"/>
      <c r="K4713" s="725">
        <f>K4714+K4720+K4724+K4727</f>
        <v>5311685.7966539459</v>
      </c>
      <c r="L4713" s="725"/>
      <c r="M4713" s="725"/>
      <c r="N4713" s="725"/>
      <c r="O4713" s="725"/>
      <c r="P4713" s="645" t="str">
        <f t="shared" si="1454"/>
        <v>Sai</v>
      </c>
      <c r="Q4713" s="691">
        <v>0.03</v>
      </c>
      <c r="S4713" s="689"/>
      <c r="T4713" s="687"/>
      <c r="U4713" s="687"/>
      <c r="V4713" s="687"/>
      <c r="W4713" s="687"/>
    </row>
    <row r="4714" spans="1:23">
      <c r="A4714" s="1058"/>
      <c r="B4714" s="1063" t="s">
        <v>784</v>
      </c>
      <c r="C4714" s="753"/>
      <c r="D4714" s="1070"/>
      <c r="E4714" s="807"/>
      <c r="F4714" s="807"/>
      <c r="G4714" s="807"/>
      <c r="H4714" s="807"/>
      <c r="I4714" s="807"/>
      <c r="J4714" s="871"/>
      <c r="K4714" s="695">
        <f>SUM(K4715:K4719)</f>
        <v>215448.10772727273</v>
      </c>
      <c r="L4714" s="695"/>
      <c r="M4714" s="695"/>
      <c r="N4714" s="695"/>
      <c r="O4714" s="695"/>
      <c r="P4714" s="645" t="str">
        <f t="shared" si="1454"/>
        <v>Sai</v>
      </c>
      <c r="Q4714" s="691">
        <v>0.03</v>
      </c>
      <c r="S4714" s="689"/>
      <c r="T4714" s="687"/>
      <c r="U4714" s="687"/>
      <c r="V4714" s="687"/>
      <c r="W4714" s="687"/>
    </row>
    <row r="4715" spans="1:23">
      <c r="A4715" s="1058"/>
      <c r="B4715" s="1066" t="s">
        <v>828</v>
      </c>
      <c r="C4715" s="682">
        <v>43199</v>
      </c>
      <c r="D4715" s="1070" t="s">
        <v>736</v>
      </c>
      <c r="E4715" s="855">
        <v>0.59</v>
      </c>
      <c r="F4715" s="1070"/>
      <c r="G4715" s="1070"/>
      <c r="H4715" s="1070"/>
      <c r="I4715" s="1070"/>
      <c r="J4715" s="871">
        <f>VLOOKUP(C4715,'Bieu5 TH chi phi'!$B$7:$C$109,2,0)</f>
        <v>276022.5</v>
      </c>
      <c r="K4715" s="690">
        <f t="shared" ref="K4715:K4719" si="1460">J4715*E4715</f>
        <v>162853.27499999999</v>
      </c>
      <c r="L4715" s="690"/>
      <c r="M4715" s="690"/>
      <c r="N4715" s="690"/>
      <c r="O4715" s="690"/>
      <c r="P4715" s="645" t="str">
        <f t="shared" si="1454"/>
        <v>Sai</v>
      </c>
      <c r="Q4715" s="691">
        <v>0.23</v>
      </c>
      <c r="S4715" s="689"/>
      <c r="T4715" s="687"/>
      <c r="U4715" s="687"/>
      <c r="V4715" s="687"/>
      <c r="W4715" s="687"/>
    </row>
    <row r="4716" spans="1:23">
      <c r="A4716" s="1058"/>
      <c r="B4716" s="1066" t="s">
        <v>828</v>
      </c>
      <c r="C4716" s="682">
        <v>43229</v>
      </c>
      <c r="D4716" s="1070" t="s">
        <v>736</v>
      </c>
      <c r="E4716" s="855">
        <v>0.06</v>
      </c>
      <c r="F4716" s="1070"/>
      <c r="G4716" s="1070"/>
      <c r="H4716" s="1070"/>
      <c r="I4716" s="1070"/>
      <c r="J4716" s="871">
        <f>VLOOKUP(C4716,'Bieu5 TH chi phi'!$B$7:$C$109,2,0)</f>
        <v>306134.04545454547</v>
      </c>
      <c r="K4716" s="690">
        <f t="shared" si="1460"/>
        <v>18368.042727272728</v>
      </c>
      <c r="L4716" s="690"/>
      <c r="M4716" s="690"/>
      <c r="N4716" s="690"/>
      <c r="O4716" s="690"/>
      <c r="P4716" s="645" t="str">
        <f t="shared" si="1454"/>
        <v>Sai</v>
      </c>
      <c r="Q4716" s="691">
        <v>7.0000000000000007E-2</v>
      </c>
      <c r="S4716" s="689"/>
      <c r="T4716" s="687"/>
      <c r="U4716" s="687"/>
      <c r="V4716" s="687"/>
      <c r="W4716" s="687"/>
    </row>
    <row r="4717" spans="1:23">
      <c r="A4717" s="1058"/>
      <c r="B4717" s="1066" t="s">
        <v>828</v>
      </c>
      <c r="C4717" s="682">
        <v>43260</v>
      </c>
      <c r="D4717" s="1070" t="s">
        <v>736</v>
      </c>
      <c r="E4717" s="855">
        <v>0.03</v>
      </c>
      <c r="F4717" s="1070"/>
      <c r="G4717" s="1070"/>
      <c r="H4717" s="1070"/>
      <c r="I4717" s="1070"/>
      <c r="J4717" s="871">
        <f>VLOOKUP(C4717,'Bieu5 TH chi phi'!$B$7:$C$109,2,0)</f>
        <v>333736.29545454547</v>
      </c>
      <c r="K4717" s="690">
        <f t="shared" si="1460"/>
        <v>10012.088863636363</v>
      </c>
      <c r="L4717" s="690"/>
      <c r="M4717" s="690"/>
      <c r="N4717" s="690"/>
      <c r="O4717" s="690"/>
      <c r="P4717" s="645" t="str">
        <f t="shared" si="1454"/>
        <v>Sai</v>
      </c>
      <c r="Q4717" s="691"/>
    </row>
    <row r="4718" spans="1:23">
      <c r="A4718" s="1058"/>
      <c r="B4718" s="1066" t="s">
        <v>786</v>
      </c>
      <c r="C4718" s="682">
        <v>43321</v>
      </c>
      <c r="D4718" s="1070" t="s">
        <v>736</v>
      </c>
      <c r="E4718" s="855">
        <v>0.03</v>
      </c>
      <c r="F4718" s="1070"/>
      <c r="G4718" s="1070"/>
      <c r="H4718" s="1070"/>
      <c r="I4718" s="1070"/>
      <c r="J4718" s="871">
        <f>VLOOKUP(C4718,'Bieu5 TH chi phi'!$B$7:$C$109,2,0)</f>
        <v>388940.79545454553</v>
      </c>
      <c r="K4718" s="690">
        <f t="shared" si="1460"/>
        <v>11668.223863636365</v>
      </c>
      <c r="L4718" s="690"/>
      <c r="M4718" s="690"/>
      <c r="N4718" s="690"/>
      <c r="O4718" s="690"/>
      <c r="P4718" s="645" t="str">
        <f t="shared" si="1454"/>
        <v>Sai</v>
      </c>
      <c r="Q4718" s="691">
        <v>1.75</v>
      </c>
      <c r="S4718" s="689"/>
      <c r="T4718" s="687"/>
      <c r="U4718" s="687"/>
      <c r="V4718" s="687"/>
      <c r="W4718" s="687"/>
    </row>
    <row r="4719" spans="1:23">
      <c r="A4719" s="1058"/>
      <c r="B4719" s="1066" t="s">
        <v>788</v>
      </c>
      <c r="C4719" s="682">
        <v>43168</v>
      </c>
      <c r="D4719" s="1070" t="s">
        <v>736</v>
      </c>
      <c r="E4719" s="855">
        <v>0.05</v>
      </c>
      <c r="F4719" s="1070"/>
      <c r="G4719" s="1070"/>
      <c r="H4719" s="1070"/>
      <c r="I4719" s="1070"/>
      <c r="J4719" s="871">
        <f>VLOOKUP(C4719,'Bieu5 TH chi phi'!$B$7:$C$109,2,0)</f>
        <v>250929.54545454544</v>
      </c>
      <c r="K4719" s="690">
        <f t="shared" si="1460"/>
        <v>12546.477272727272</v>
      </c>
      <c r="L4719" s="690"/>
      <c r="M4719" s="690"/>
      <c r="N4719" s="690"/>
      <c r="O4719" s="690"/>
      <c r="P4719" s="645" t="str">
        <f t="shared" si="1454"/>
        <v>Sai</v>
      </c>
      <c r="Q4719" s="691">
        <v>0.02</v>
      </c>
      <c r="S4719" s="689"/>
      <c r="T4719" s="687"/>
      <c r="U4719" s="687"/>
      <c r="V4719" s="687"/>
      <c r="W4719" s="687"/>
    </row>
    <row r="4720" spans="1:23">
      <c r="A4720" s="1058"/>
      <c r="B4720" s="1063" t="s">
        <v>794</v>
      </c>
      <c r="C4720" s="682"/>
      <c r="D4720" s="1070"/>
      <c r="E4720" s="855"/>
      <c r="F4720" s="1070"/>
      <c r="G4720" s="1070"/>
      <c r="H4720" s="1070"/>
      <c r="I4720" s="1070"/>
      <c r="J4720" s="871"/>
      <c r="K4720" s="695">
        <f>SUM(K4721:K4723)</f>
        <v>91244.010801045835</v>
      </c>
      <c r="L4720" s="695"/>
      <c r="M4720" s="695"/>
      <c r="N4720" s="695"/>
      <c r="O4720" s="695"/>
      <c r="P4720" s="645" t="str">
        <f t="shared" si="1454"/>
        <v>Sai</v>
      </c>
      <c r="Q4720" s="691">
        <v>3.49</v>
      </c>
      <c r="S4720" s="689"/>
      <c r="T4720" s="687"/>
      <c r="U4720" s="687"/>
      <c r="V4720" s="687"/>
      <c r="W4720" s="687"/>
    </row>
    <row r="4721" spans="1:23">
      <c r="A4721" s="1058"/>
      <c r="B4721" s="1066" t="s">
        <v>678</v>
      </c>
      <c r="C4721" s="682"/>
      <c r="D4721" s="1070" t="s">
        <v>795</v>
      </c>
      <c r="E4721" s="855">
        <v>0.67</v>
      </c>
      <c r="F4721" s="1070"/>
      <c r="G4721" s="1070"/>
      <c r="H4721" s="1070"/>
      <c r="I4721" s="1070"/>
      <c r="J4721" s="871">
        <f>VLOOKUP(B4721,'Bieu5 TH chi phi'!$B$7:$C$109,2,0)</f>
        <v>119536.55378486056</v>
      </c>
      <c r="K4721" s="690">
        <f t="shared" ref="K4721:K4723" si="1461">J4721*E4721</f>
        <v>80089.491035856583</v>
      </c>
      <c r="L4721" s="690"/>
      <c r="M4721" s="690"/>
      <c r="N4721" s="690"/>
      <c r="O4721" s="690"/>
      <c r="P4721" s="645" t="str">
        <f t="shared" si="1454"/>
        <v>Sai</v>
      </c>
      <c r="Q4721" s="691">
        <v>0.02</v>
      </c>
      <c r="S4721" s="689"/>
      <c r="T4721" s="687"/>
      <c r="U4721" s="687"/>
      <c r="V4721" s="687"/>
      <c r="W4721" s="687"/>
    </row>
    <row r="4722" spans="1:23">
      <c r="A4722" s="1058"/>
      <c r="B4722" s="1066" t="s">
        <v>684</v>
      </c>
      <c r="C4722" s="682"/>
      <c r="D4722" s="1070" t="s">
        <v>795</v>
      </c>
      <c r="E4722" s="855">
        <v>0.02</v>
      </c>
      <c r="F4722" s="1070"/>
      <c r="G4722" s="1070"/>
      <c r="H4722" s="1070"/>
      <c r="I4722" s="1070"/>
      <c r="J4722" s="871">
        <f>VLOOKUP(B4722,'Bieu5 TH chi phi'!$B$7:$C$109,2,0)</f>
        <v>498.00796812749002</v>
      </c>
      <c r="K4722" s="690">
        <f t="shared" si="1461"/>
        <v>9.9601593625498008</v>
      </c>
      <c r="L4722" s="690"/>
      <c r="M4722" s="690"/>
      <c r="N4722" s="690"/>
      <c r="O4722" s="690"/>
      <c r="P4722" s="645" t="str">
        <f t="shared" si="1454"/>
        <v>Sai</v>
      </c>
      <c r="Q4722" s="691"/>
    </row>
    <row r="4723" spans="1:23">
      <c r="A4723" s="1058"/>
      <c r="B4723" s="1407" t="s">
        <v>683</v>
      </c>
      <c r="C4723" s="1407"/>
      <c r="D4723" s="1070" t="s">
        <v>795</v>
      </c>
      <c r="E4723" s="855">
        <v>4.8600000000000003</v>
      </c>
      <c r="F4723" s="1070"/>
      <c r="G4723" s="1070"/>
      <c r="H4723" s="1070"/>
      <c r="I4723" s="1070"/>
      <c r="J4723" s="871">
        <f>VLOOKUP(B4723,'Bieu5 TH chi phi'!$B$7:$C$109,2,0)</f>
        <v>2293.1192604581674</v>
      </c>
      <c r="K4723" s="690">
        <f t="shared" si="1461"/>
        <v>11144.559605826695</v>
      </c>
      <c r="L4723" s="690"/>
      <c r="M4723" s="690"/>
      <c r="N4723" s="690"/>
      <c r="O4723" s="690"/>
      <c r="P4723" s="645" t="str">
        <f t="shared" si="1454"/>
        <v>Sai</v>
      </c>
      <c r="Q4723" s="691">
        <v>0.02</v>
      </c>
      <c r="S4723" s="689"/>
      <c r="T4723" s="687"/>
      <c r="U4723" s="687"/>
      <c r="V4723" s="687"/>
      <c r="W4723" s="687"/>
    </row>
    <row r="4724" spans="1:23">
      <c r="A4724" s="1058"/>
      <c r="B4724" s="1063" t="s">
        <v>796</v>
      </c>
      <c r="C4724" s="682"/>
      <c r="D4724" s="1070"/>
      <c r="E4724" s="855"/>
      <c r="F4724" s="1070"/>
      <c r="G4724" s="1070"/>
      <c r="H4724" s="1070"/>
      <c r="I4724" s="1070"/>
      <c r="J4724" s="871"/>
      <c r="K4724" s="695">
        <f>SUM(K4725:K4726)</f>
        <v>6100</v>
      </c>
      <c r="L4724" s="695"/>
      <c r="M4724" s="695"/>
      <c r="N4724" s="695"/>
      <c r="O4724" s="695"/>
      <c r="P4724" s="645" t="str">
        <f t="shared" si="1454"/>
        <v>Sai</v>
      </c>
      <c r="Q4724" s="691">
        <v>0.01</v>
      </c>
      <c r="S4724" s="689"/>
      <c r="T4724" s="687"/>
      <c r="U4724" s="687"/>
      <c r="V4724" s="687"/>
      <c r="W4724" s="687"/>
    </row>
    <row r="4725" spans="1:23">
      <c r="A4725" s="1058"/>
      <c r="B4725" s="1066" t="s">
        <v>722</v>
      </c>
      <c r="C4725" s="682"/>
      <c r="D4725" s="1070" t="s">
        <v>797</v>
      </c>
      <c r="E4725" s="855">
        <v>0.02</v>
      </c>
      <c r="F4725" s="1070"/>
      <c r="G4725" s="1070"/>
      <c r="H4725" s="1070"/>
      <c r="I4725" s="1070"/>
      <c r="J4725" s="871">
        <f>VLOOKUP(B4725,'Bieu5 TH chi phi'!$B$7:$C$109,2,0)</f>
        <v>80000</v>
      </c>
      <c r="K4725" s="690">
        <f t="shared" ref="K4725:K4726" si="1462">J4725*E4725</f>
        <v>1600</v>
      </c>
      <c r="L4725" s="690"/>
      <c r="M4725" s="690"/>
      <c r="N4725" s="690"/>
      <c r="O4725" s="690"/>
      <c r="P4725" s="645" t="str">
        <f t="shared" si="1454"/>
        <v>Sai</v>
      </c>
      <c r="Q4725" s="691">
        <v>15</v>
      </c>
    </row>
    <row r="4726" spans="1:23" s="706" customFormat="1">
      <c r="A4726" s="1058"/>
      <c r="B4726" s="1066" t="s">
        <v>724</v>
      </c>
      <c r="C4726" s="1070"/>
      <c r="D4726" s="1070" t="s">
        <v>798</v>
      </c>
      <c r="E4726" s="855">
        <v>0.01</v>
      </c>
      <c r="F4726" s="1070"/>
      <c r="G4726" s="1070"/>
      <c r="H4726" s="1070"/>
      <c r="I4726" s="1070"/>
      <c r="J4726" s="871">
        <f>VLOOKUP(B4726,'Bieu5 TH chi phi'!$B$7:$C$109,2,0)</f>
        <v>450000</v>
      </c>
      <c r="K4726" s="690">
        <f t="shared" si="1462"/>
        <v>4500</v>
      </c>
      <c r="L4726" s="690"/>
      <c r="M4726" s="690"/>
      <c r="N4726" s="690"/>
      <c r="O4726" s="690"/>
      <c r="P4726" s="645"/>
      <c r="Q4726" s="705"/>
      <c r="S4726" s="648"/>
      <c r="T4726" s="649"/>
      <c r="U4726" s="649"/>
      <c r="V4726" s="649"/>
      <c r="W4726" s="649"/>
    </row>
    <row r="4727" spans="1:23" s="706" customFormat="1">
      <c r="A4727" s="1058"/>
      <c r="B4727" s="1063" t="s">
        <v>799</v>
      </c>
      <c r="C4727" s="1070"/>
      <c r="D4727" s="1070" t="s">
        <v>800</v>
      </c>
      <c r="E4727" s="1070">
        <v>15</v>
      </c>
      <c r="F4727" s="1070"/>
      <c r="G4727" s="1070"/>
      <c r="H4727" s="1070"/>
      <c r="I4727" s="1070"/>
      <c r="J4727" s="871"/>
      <c r="K4727" s="701">
        <f>SUM(K4728:K4736)</f>
        <v>4998893.6781256273</v>
      </c>
      <c r="L4727" s="701"/>
      <c r="M4727" s="701"/>
      <c r="N4727" s="701"/>
      <c r="O4727" s="701"/>
      <c r="P4727" s="645"/>
      <c r="Q4727" s="705"/>
      <c r="S4727" s="689"/>
      <c r="T4727" s="687"/>
      <c r="U4727" s="687"/>
      <c r="V4727" s="687"/>
      <c r="W4727" s="687"/>
    </row>
    <row r="4728" spans="1:23" s="706" customFormat="1">
      <c r="A4728" s="707"/>
      <c r="B4728" s="1066" t="s">
        <v>801</v>
      </c>
      <c r="C4728" s="1070"/>
      <c r="D4728" s="1070" t="s">
        <v>800</v>
      </c>
      <c r="E4728" s="1070">
        <f>E4727</f>
        <v>15</v>
      </c>
      <c r="F4728" s="1070"/>
      <c r="G4728" s="1070"/>
      <c r="H4728" s="1070"/>
      <c r="I4728" s="1070"/>
      <c r="J4728" s="871">
        <f>VLOOKUP(B4728,'Bieu5 TH chi phi'!$B$7:$C$109,2,0)</f>
        <v>38838.710730170496</v>
      </c>
      <c r="K4728" s="704">
        <f>J4728*E4728</f>
        <v>582580.66095255746</v>
      </c>
      <c r="L4728" s="704"/>
      <c r="M4728" s="704"/>
      <c r="N4728" s="704"/>
      <c r="O4728" s="704"/>
      <c r="P4728" s="645"/>
      <c r="Q4728" s="705"/>
      <c r="S4728" s="648"/>
      <c r="T4728" s="649"/>
      <c r="U4728" s="649"/>
      <c r="V4728" s="649"/>
      <c r="W4728" s="649"/>
    </row>
    <row r="4729" spans="1:23" s="706" customFormat="1">
      <c r="A4729" s="708"/>
      <c r="B4729" s="1066" t="s">
        <v>802</v>
      </c>
      <c r="C4729" s="1070"/>
      <c r="D4729" s="1070" t="s">
        <v>800</v>
      </c>
      <c r="E4729" s="1070">
        <f t="shared" ref="E4729:E4736" si="1463">E4728</f>
        <v>15</v>
      </c>
      <c r="F4729" s="1070"/>
      <c r="G4729" s="1070"/>
      <c r="H4729" s="1070"/>
      <c r="I4729" s="1070"/>
      <c r="J4729" s="871">
        <f>VLOOKUP(B4729,'Bieu5 TH chi phi'!$B$7:$C$109,2,0)</f>
        <v>0</v>
      </c>
      <c r="K4729" s="704"/>
      <c r="L4729" s="704"/>
      <c r="M4729" s="704"/>
      <c r="N4729" s="704"/>
      <c r="O4729" s="704"/>
      <c r="P4729" s="645"/>
      <c r="Q4729" s="705"/>
      <c r="S4729" s="648"/>
      <c r="T4729" s="649"/>
      <c r="U4729" s="649"/>
      <c r="V4729" s="649"/>
      <c r="W4729" s="649"/>
    </row>
    <row r="4730" spans="1:23" s="706" customFormat="1">
      <c r="A4730" s="707"/>
      <c r="B4730" s="709" t="s">
        <v>605</v>
      </c>
      <c r="C4730" s="1070"/>
      <c r="D4730" s="1070" t="s">
        <v>800</v>
      </c>
      <c r="E4730" s="1070">
        <f t="shared" si="1463"/>
        <v>15</v>
      </c>
      <c r="F4730" s="1070"/>
      <c r="G4730" s="1070"/>
      <c r="H4730" s="1070"/>
      <c r="I4730" s="1070"/>
      <c r="J4730" s="871">
        <f>VLOOKUP(B4730,'Bieu5 TH chi phi'!$B$7:$C$109,2,0)</f>
        <v>18765.274056338028</v>
      </c>
      <c r="K4730" s="704">
        <f>J4730*E4730</f>
        <v>281479.11084507045</v>
      </c>
      <c r="L4730" s="704"/>
      <c r="M4730" s="704"/>
      <c r="N4730" s="704"/>
      <c r="O4730" s="704"/>
      <c r="P4730" s="645"/>
      <c r="Q4730" s="705"/>
      <c r="S4730" s="689"/>
      <c r="T4730" s="687"/>
      <c r="U4730" s="687"/>
      <c r="V4730" s="687"/>
      <c r="W4730" s="687"/>
    </row>
    <row r="4731" spans="1:23" s="706" customFormat="1">
      <c r="A4731" s="707"/>
      <c r="B4731" s="709" t="s">
        <v>646</v>
      </c>
      <c r="C4731" s="1070"/>
      <c r="D4731" s="1070" t="s">
        <v>800</v>
      </c>
      <c r="E4731" s="1070">
        <f t="shared" si="1463"/>
        <v>15</v>
      </c>
      <c r="F4731" s="1070"/>
      <c r="G4731" s="1070"/>
      <c r="H4731" s="1070"/>
      <c r="I4731" s="1070"/>
      <c r="J4731" s="871">
        <f>VLOOKUP(B4731,'Bieu5 TH chi phi'!$B$7:$C$109,2,0)</f>
        <v>173801.87938349394</v>
      </c>
      <c r="K4731" s="704">
        <f>J4731*E4731</f>
        <v>2607028.1907524089</v>
      </c>
      <c r="L4731" s="704"/>
      <c r="M4731" s="704"/>
      <c r="N4731" s="704"/>
      <c r="O4731" s="704"/>
      <c r="P4731" s="645"/>
      <c r="Q4731" s="705"/>
      <c r="S4731" s="648"/>
      <c r="T4731" s="649"/>
      <c r="U4731" s="649"/>
      <c r="V4731" s="649"/>
      <c r="W4731" s="649"/>
    </row>
    <row r="4732" spans="1:23" s="706" customFormat="1">
      <c r="A4732" s="707"/>
      <c r="B4732" s="1066" t="s">
        <v>803</v>
      </c>
      <c r="C4732" s="1070"/>
      <c r="D4732" s="1070" t="s">
        <v>800</v>
      </c>
      <c r="E4732" s="1070">
        <f t="shared" si="1463"/>
        <v>15</v>
      </c>
      <c r="F4732" s="1070"/>
      <c r="G4732" s="1070"/>
      <c r="H4732" s="1070"/>
      <c r="I4732" s="1070"/>
      <c r="J4732" s="871"/>
      <c r="K4732" s="704"/>
      <c r="L4732" s="704"/>
      <c r="M4732" s="704"/>
      <c r="N4732" s="704"/>
      <c r="O4732" s="704"/>
      <c r="P4732" s="645"/>
      <c r="Q4732" s="705"/>
      <c r="S4732" s="648"/>
      <c r="T4732" s="649"/>
      <c r="U4732" s="649"/>
      <c r="V4732" s="649"/>
      <c r="W4732" s="649"/>
    </row>
    <row r="4733" spans="1:23" s="706" customFormat="1">
      <c r="A4733" s="707"/>
      <c r="B4733" s="709" t="s">
        <v>19</v>
      </c>
      <c r="C4733" s="1070"/>
      <c r="D4733" s="1070" t="s">
        <v>800</v>
      </c>
      <c r="E4733" s="1070">
        <f t="shared" si="1463"/>
        <v>15</v>
      </c>
      <c r="F4733" s="1070"/>
      <c r="G4733" s="1070"/>
      <c r="H4733" s="1070"/>
      <c r="I4733" s="1070"/>
      <c r="J4733" s="871">
        <f>VLOOKUP(B4733,'Bieu5 TH chi phi'!$B$7:$C$109,2,0)</f>
        <v>10491.54463647199</v>
      </c>
      <c r="K4733" s="704">
        <f>J4733*E4733</f>
        <v>157373.16954707986</v>
      </c>
      <c r="L4733" s="704"/>
      <c r="M4733" s="704"/>
      <c r="N4733" s="704"/>
      <c r="O4733" s="704"/>
      <c r="P4733" s="645"/>
      <c r="Q4733" s="705"/>
      <c r="S4733" s="648"/>
      <c r="T4733" s="649"/>
      <c r="U4733" s="649"/>
      <c r="V4733" s="649"/>
      <c r="W4733" s="649"/>
    </row>
    <row r="4734" spans="1:23" s="706" customFormat="1">
      <c r="A4734" s="707"/>
      <c r="B4734" s="710" t="s">
        <v>21</v>
      </c>
      <c r="C4734" s="1070"/>
      <c r="D4734" s="1070" t="s">
        <v>800</v>
      </c>
      <c r="E4734" s="842">
        <f t="shared" si="1463"/>
        <v>15</v>
      </c>
      <c r="F4734" s="1070"/>
      <c r="G4734" s="1070"/>
      <c r="H4734" s="1070"/>
      <c r="I4734" s="1070"/>
      <c r="J4734" s="871">
        <f>VLOOKUP(B4734,'Bieu5 TH chi phi'!$B$7:$C$109,2,0)</f>
        <v>17555.295987286452</v>
      </c>
      <c r="K4734" s="704">
        <f>J4734*E4734</f>
        <v>263329.4398092968</v>
      </c>
      <c r="L4734" s="704"/>
      <c r="M4734" s="704"/>
      <c r="N4734" s="704"/>
      <c r="O4734" s="704"/>
      <c r="P4734" s="645"/>
      <c r="Q4734" s="705"/>
      <c r="S4734" s="648"/>
      <c r="T4734" s="649"/>
      <c r="U4734" s="649"/>
      <c r="V4734" s="649"/>
      <c r="W4734" s="649"/>
    </row>
    <row r="4735" spans="1:23" s="706" customFormat="1">
      <c r="A4735" s="711"/>
      <c r="B4735" s="710" t="s">
        <v>804</v>
      </c>
      <c r="C4735" s="712"/>
      <c r="D4735" s="1195" t="s">
        <v>800</v>
      </c>
      <c r="E4735" s="842">
        <f t="shared" si="1463"/>
        <v>15</v>
      </c>
      <c r="F4735" s="712"/>
      <c r="G4735" s="712"/>
      <c r="H4735" s="712"/>
      <c r="I4735" s="712"/>
      <c r="J4735" s="871">
        <f>VLOOKUP(B4735,'Bieu5 TH chi phi'!$B$7:$C$109,2,0)</f>
        <v>46989.233700271805</v>
      </c>
      <c r="K4735" s="704">
        <f t="shared" ref="K4735:K4736" si="1464">J4735*E4735</f>
        <v>704838.50550407707</v>
      </c>
      <c r="L4735" s="713"/>
      <c r="M4735" s="713"/>
      <c r="N4735" s="713"/>
      <c r="O4735" s="713"/>
      <c r="P4735" s="645"/>
      <c r="Q4735" s="705"/>
      <c r="S4735" s="648"/>
      <c r="T4735" s="649"/>
      <c r="U4735" s="649"/>
      <c r="V4735" s="649"/>
      <c r="W4735" s="649"/>
    </row>
    <row r="4736" spans="1:23">
      <c r="A4736" s="715"/>
      <c r="B4736" s="1159" t="s">
        <v>22</v>
      </c>
      <c r="C4736" s="716"/>
      <c r="D4736" s="716" t="s">
        <v>800</v>
      </c>
      <c r="E4736" s="716">
        <f t="shared" si="1463"/>
        <v>15</v>
      </c>
      <c r="F4736" s="716"/>
      <c r="G4736" s="716"/>
      <c r="H4736" s="716"/>
      <c r="I4736" s="716"/>
      <c r="J4736" s="1160">
        <f>VLOOKUP(B4736,'Bieu5 TH chi phi'!$B$7:$C$109,2,0)</f>
        <v>26817.640047675806</v>
      </c>
      <c r="K4736" s="717">
        <f t="shared" si="1464"/>
        <v>402264.60071513709</v>
      </c>
      <c r="L4736" s="717"/>
      <c r="M4736" s="717"/>
      <c r="N4736" s="717"/>
      <c r="O4736" s="717"/>
      <c r="P4736" s="645" t="str">
        <f t="shared" si="1454"/>
        <v>Sai</v>
      </c>
      <c r="Q4736" s="691"/>
    </row>
    <row r="4737" spans="1:23">
      <c r="A4737" s="748"/>
      <c r="B4737" s="749"/>
      <c r="C4737" s="691"/>
      <c r="D4737" s="691"/>
      <c r="E4737" s="691"/>
      <c r="F4737" s="691"/>
      <c r="G4737" s="691"/>
      <c r="H4737" s="691"/>
      <c r="I4737" s="691"/>
      <c r="J4737" s="1095"/>
      <c r="K4737" s="814"/>
      <c r="L4737" s="814"/>
      <c r="M4737" s="814"/>
      <c r="N4737" s="814"/>
      <c r="O4737" s="814"/>
      <c r="P4737" s="645" t="str">
        <f t="shared" si="1454"/>
        <v>Đúng</v>
      </c>
      <c r="Q4737" s="808"/>
    </row>
    <row r="4738" spans="1:23">
      <c r="A4738" s="1076" t="s">
        <v>1078</v>
      </c>
      <c r="B4738" s="1082"/>
      <c r="C4738" s="809"/>
      <c r="D4738" s="801"/>
      <c r="E4738" s="801"/>
      <c r="F4738" s="801"/>
      <c r="G4738" s="801"/>
      <c r="H4738" s="801"/>
      <c r="I4738" s="801"/>
      <c r="J4738" s="1088"/>
      <c r="K4738" s="725">
        <f>K4739+K4745+K4749+K4752</f>
        <v>7054132.518729588</v>
      </c>
      <c r="L4738" s="725"/>
      <c r="M4738" s="725"/>
      <c r="N4738" s="725"/>
      <c r="O4738" s="725"/>
      <c r="P4738" s="645" t="str">
        <f t="shared" si="1454"/>
        <v>Sai</v>
      </c>
      <c r="Q4738" s="691">
        <v>0.59</v>
      </c>
      <c r="S4738" s="689"/>
      <c r="T4738" s="687"/>
      <c r="U4738" s="687"/>
      <c r="V4738" s="687"/>
      <c r="W4738" s="687"/>
    </row>
    <row r="4739" spans="1:23">
      <c r="A4739" s="1058"/>
      <c r="B4739" s="1063" t="s">
        <v>784</v>
      </c>
      <c r="C4739" s="753"/>
      <c r="D4739" s="1070"/>
      <c r="E4739" s="807"/>
      <c r="F4739" s="807"/>
      <c r="G4739" s="807"/>
      <c r="H4739" s="807"/>
      <c r="I4739" s="807"/>
      <c r="J4739" s="871"/>
      <c r="K4739" s="695">
        <f>SUM(K4740:K4744)</f>
        <v>266637.73499999999</v>
      </c>
      <c r="L4739" s="695"/>
      <c r="M4739" s="695"/>
      <c r="N4739" s="695"/>
      <c r="O4739" s="695"/>
      <c r="P4739" s="645" t="str">
        <f t="shared" si="1454"/>
        <v>Sai</v>
      </c>
      <c r="Q4739" s="691">
        <v>0.13</v>
      </c>
      <c r="S4739" s="689"/>
      <c r="T4739" s="687"/>
      <c r="U4739" s="687"/>
      <c r="V4739" s="687"/>
      <c r="W4739" s="687"/>
    </row>
    <row r="4740" spans="1:23">
      <c r="A4740" s="1058"/>
      <c r="B4740" s="1066" t="s">
        <v>828</v>
      </c>
      <c r="C4740" s="682">
        <v>43199</v>
      </c>
      <c r="D4740" s="1070" t="s">
        <v>736</v>
      </c>
      <c r="E4740" s="855">
        <v>0.72</v>
      </c>
      <c r="F4740" s="1070"/>
      <c r="G4740" s="1070"/>
      <c r="H4740" s="1070"/>
      <c r="I4740" s="1070"/>
      <c r="J4740" s="871">
        <f>VLOOKUP(C4740,'Bieu5 TH chi phi'!$B$7:$C$109,2,0)</f>
        <v>276022.5</v>
      </c>
      <c r="K4740" s="690">
        <f t="shared" ref="K4740:K4744" si="1465">J4740*E4740</f>
        <v>198736.19999999998</v>
      </c>
      <c r="L4740" s="690"/>
      <c r="M4740" s="690"/>
      <c r="N4740" s="690"/>
      <c r="O4740" s="690"/>
      <c r="P4740" s="645" t="str">
        <f t="shared" si="1454"/>
        <v>Sai</v>
      </c>
      <c r="Q4740" s="691">
        <v>0.04</v>
      </c>
      <c r="S4740" s="689"/>
      <c r="T4740" s="687"/>
      <c r="U4740" s="687"/>
      <c r="V4740" s="687"/>
      <c r="W4740" s="687"/>
    </row>
    <row r="4741" spans="1:23">
      <c r="A4741" s="1058"/>
      <c r="B4741" s="1066" t="s">
        <v>828</v>
      </c>
      <c r="C4741" s="682">
        <v>43229</v>
      </c>
      <c r="D4741" s="1070" t="s">
        <v>736</v>
      </c>
      <c r="E4741" s="855">
        <v>7.0000000000000007E-2</v>
      </c>
      <c r="F4741" s="1070"/>
      <c r="G4741" s="1070"/>
      <c r="H4741" s="1070"/>
      <c r="I4741" s="1070"/>
      <c r="J4741" s="871">
        <f>VLOOKUP(C4741,'Bieu5 TH chi phi'!$B$7:$C$109,2,0)</f>
        <v>306134.04545454547</v>
      </c>
      <c r="K4741" s="690">
        <f t="shared" si="1465"/>
        <v>21429.383181818186</v>
      </c>
      <c r="L4741" s="690"/>
      <c r="M4741" s="690"/>
      <c r="N4741" s="690"/>
      <c r="O4741" s="690"/>
      <c r="P4741" s="645" t="str">
        <f t="shared" si="1454"/>
        <v>Sai</v>
      </c>
      <c r="Q4741" s="691">
        <v>0.04</v>
      </c>
      <c r="S4741" s="689"/>
      <c r="T4741" s="687"/>
      <c r="U4741" s="687"/>
      <c r="V4741" s="687"/>
      <c r="W4741" s="687"/>
    </row>
    <row r="4742" spans="1:23">
      <c r="A4742" s="1058"/>
      <c r="B4742" s="1066" t="s">
        <v>828</v>
      </c>
      <c r="C4742" s="682">
        <v>43260</v>
      </c>
      <c r="D4742" s="1070" t="s">
        <v>736</v>
      </c>
      <c r="E4742" s="855">
        <v>0.04</v>
      </c>
      <c r="F4742" s="1070"/>
      <c r="G4742" s="1070"/>
      <c r="H4742" s="1070"/>
      <c r="I4742" s="1070"/>
      <c r="J4742" s="871">
        <f>VLOOKUP(C4742,'Bieu5 TH chi phi'!$B$7:$C$109,2,0)</f>
        <v>333736.29545454547</v>
      </c>
      <c r="K4742" s="690">
        <f t="shared" si="1465"/>
        <v>13349.451818181818</v>
      </c>
      <c r="L4742" s="690"/>
      <c r="M4742" s="690"/>
      <c r="N4742" s="690"/>
      <c r="O4742" s="690"/>
      <c r="P4742" s="645" t="str">
        <f t="shared" si="1454"/>
        <v>Sai</v>
      </c>
      <c r="Q4742" s="691">
        <v>0.28999999999999998</v>
      </c>
      <c r="S4742" s="689"/>
      <c r="T4742" s="687"/>
      <c r="U4742" s="687"/>
      <c r="V4742" s="687"/>
      <c r="W4742" s="687"/>
    </row>
    <row r="4743" spans="1:23">
      <c r="A4743" s="1058"/>
      <c r="B4743" s="1066" t="s">
        <v>786</v>
      </c>
      <c r="C4743" s="682">
        <v>43321</v>
      </c>
      <c r="D4743" s="1070" t="s">
        <v>736</v>
      </c>
      <c r="E4743" s="855">
        <v>0.04</v>
      </c>
      <c r="F4743" s="1070"/>
      <c r="G4743" s="1070"/>
      <c r="H4743" s="1070"/>
      <c r="I4743" s="1070"/>
      <c r="J4743" s="871">
        <f>VLOOKUP(C4743,'Bieu5 TH chi phi'!$B$7:$C$109,2,0)</f>
        <v>388940.79545454553</v>
      </c>
      <c r="K4743" s="690">
        <f t="shared" si="1465"/>
        <v>15557.631818181821</v>
      </c>
      <c r="L4743" s="690"/>
      <c r="M4743" s="690"/>
      <c r="N4743" s="690"/>
      <c r="O4743" s="690"/>
      <c r="P4743" s="645" t="str">
        <f t="shared" si="1454"/>
        <v>Sai</v>
      </c>
      <c r="Q4743" s="691">
        <v>0.08</v>
      </c>
      <c r="S4743" s="689"/>
      <c r="T4743" s="687"/>
      <c r="U4743" s="687"/>
      <c r="V4743" s="687"/>
      <c r="W4743" s="687"/>
    </row>
    <row r="4744" spans="1:23">
      <c r="A4744" s="1058"/>
      <c r="B4744" s="1066" t="s">
        <v>788</v>
      </c>
      <c r="C4744" s="682">
        <v>43168</v>
      </c>
      <c r="D4744" s="1070" t="s">
        <v>736</v>
      </c>
      <c r="E4744" s="855">
        <v>7.0000000000000007E-2</v>
      </c>
      <c r="F4744" s="1070"/>
      <c r="G4744" s="1070"/>
      <c r="H4744" s="1070"/>
      <c r="I4744" s="1070"/>
      <c r="J4744" s="871">
        <f>VLOOKUP(C4744,'Bieu5 TH chi phi'!$B$7:$C$109,2,0)</f>
        <v>250929.54545454544</v>
      </c>
      <c r="K4744" s="690">
        <f t="shared" si="1465"/>
        <v>17565.068181818184</v>
      </c>
      <c r="L4744" s="690"/>
      <c r="M4744" s="690"/>
      <c r="N4744" s="690"/>
      <c r="O4744" s="690"/>
      <c r="P4744" s="645" t="str">
        <f t="shared" si="1454"/>
        <v>Sai</v>
      </c>
      <c r="Q4744" s="691"/>
    </row>
    <row r="4745" spans="1:23">
      <c r="A4745" s="1058"/>
      <c r="B4745" s="1063" t="s">
        <v>794</v>
      </c>
      <c r="C4745" s="682"/>
      <c r="D4745" s="1070"/>
      <c r="E4745" s="855"/>
      <c r="F4745" s="1070"/>
      <c r="G4745" s="1070"/>
      <c r="H4745" s="1070"/>
      <c r="I4745" s="1070"/>
      <c r="J4745" s="871"/>
      <c r="K4745" s="695">
        <f>SUM(K4746:K4748)</f>
        <v>116203.21289541834</v>
      </c>
      <c r="L4745" s="695"/>
      <c r="M4745" s="695"/>
      <c r="N4745" s="695"/>
      <c r="O4745" s="695"/>
      <c r="P4745" s="645" t="str">
        <f t="shared" si="1454"/>
        <v>Sai</v>
      </c>
      <c r="Q4745" s="691">
        <v>2.31</v>
      </c>
      <c r="S4745" s="689"/>
      <c r="T4745" s="687"/>
      <c r="U4745" s="687"/>
      <c r="V4745" s="687"/>
      <c r="W4745" s="687"/>
    </row>
    <row r="4746" spans="1:23">
      <c r="A4746" s="1058"/>
      <c r="B4746" s="1066" t="s">
        <v>678</v>
      </c>
      <c r="C4746" s="682"/>
      <c r="D4746" s="1070" t="s">
        <v>795</v>
      </c>
      <c r="E4746" s="855">
        <v>0.86</v>
      </c>
      <c r="F4746" s="1070"/>
      <c r="G4746" s="1070"/>
      <c r="H4746" s="1070"/>
      <c r="I4746" s="1070"/>
      <c r="J4746" s="871">
        <f>VLOOKUP(B4746,'Bieu5 TH chi phi'!$B$7:$C$109,2,0)</f>
        <v>119536.55378486056</v>
      </c>
      <c r="K4746" s="690">
        <f t="shared" ref="K4746:K4748" si="1466">J4746*E4746</f>
        <v>102801.43625498009</v>
      </c>
      <c r="L4746" s="690"/>
      <c r="M4746" s="690"/>
      <c r="N4746" s="690"/>
      <c r="O4746" s="690"/>
      <c r="P4746" s="645" t="str">
        <f t="shared" si="1454"/>
        <v>Sai</v>
      </c>
      <c r="Q4746" s="691">
        <v>0.02</v>
      </c>
      <c r="S4746" s="689"/>
      <c r="T4746" s="687"/>
      <c r="U4746" s="687"/>
      <c r="V4746" s="687"/>
      <c r="W4746" s="687"/>
    </row>
    <row r="4747" spans="1:23">
      <c r="A4747" s="1058"/>
      <c r="B4747" s="1066" t="s">
        <v>684</v>
      </c>
      <c r="C4747" s="682"/>
      <c r="D4747" s="1070" t="s">
        <v>795</v>
      </c>
      <c r="E4747" s="855">
        <v>0.02</v>
      </c>
      <c r="F4747" s="1070"/>
      <c r="G4747" s="1070"/>
      <c r="H4747" s="1070"/>
      <c r="I4747" s="1070"/>
      <c r="J4747" s="871">
        <f>VLOOKUP(B4747,'Bieu5 TH chi phi'!$B$7:$C$109,2,0)</f>
        <v>498.00796812749002</v>
      </c>
      <c r="K4747" s="690">
        <f t="shared" si="1466"/>
        <v>9.9601593625498008</v>
      </c>
      <c r="L4747" s="690"/>
      <c r="M4747" s="690"/>
      <c r="N4747" s="690"/>
      <c r="O4747" s="690"/>
      <c r="P4747" s="645" t="str">
        <f t="shared" si="1454"/>
        <v>Sai</v>
      </c>
      <c r="Q4747" s="691">
        <v>4.21</v>
      </c>
      <c r="S4747" s="689"/>
      <c r="T4747" s="687"/>
      <c r="U4747" s="687"/>
      <c r="V4747" s="687"/>
      <c r="W4747" s="687"/>
    </row>
    <row r="4748" spans="1:23">
      <c r="A4748" s="1058"/>
      <c r="B4748" s="1407" t="s">
        <v>683</v>
      </c>
      <c r="C4748" s="1407"/>
      <c r="D4748" s="1070" t="s">
        <v>795</v>
      </c>
      <c r="E4748" s="855">
        <v>5.84</v>
      </c>
      <c r="F4748" s="1070"/>
      <c r="G4748" s="1070"/>
      <c r="H4748" s="1070"/>
      <c r="I4748" s="1070"/>
      <c r="J4748" s="871">
        <f>VLOOKUP(B4748,'Bieu5 TH chi phi'!$B$7:$C$109,2,0)</f>
        <v>2293.1192604581674</v>
      </c>
      <c r="K4748" s="690">
        <f t="shared" si="1466"/>
        <v>13391.816481075697</v>
      </c>
      <c r="L4748" s="690"/>
      <c r="M4748" s="690"/>
      <c r="N4748" s="690"/>
      <c r="O4748" s="690"/>
      <c r="P4748" s="645" t="str">
        <f t="shared" si="1454"/>
        <v>Sai</v>
      </c>
      <c r="Q4748" s="691">
        <v>0.02</v>
      </c>
      <c r="S4748" s="689"/>
      <c r="T4748" s="687"/>
      <c r="U4748" s="687"/>
      <c r="V4748" s="687"/>
      <c r="W4748" s="687"/>
    </row>
    <row r="4749" spans="1:23">
      <c r="A4749" s="1058"/>
      <c r="B4749" s="1063" t="s">
        <v>796</v>
      </c>
      <c r="C4749" s="682"/>
      <c r="D4749" s="1070"/>
      <c r="E4749" s="855"/>
      <c r="F4749" s="1070"/>
      <c r="G4749" s="1070"/>
      <c r="H4749" s="1070"/>
      <c r="I4749" s="1070"/>
      <c r="J4749" s="871"/>
      <c r="K4749" s="695">
        <f>SUM(K4750:K4751)</f>
        <v>6100</v>
      </c>
      <c r="L4749" s="695"/>
      <c r="M4749" s="695"/>
      <c r="N4749" s="695"/>
      <c r="O4749" s="695"/>
      <c r="P4749" s="645" t="str">
        <f t="shared" si="1454"/>
        <v>Đúng</v>
      </c>
      <c r="Q4749" s="691"/>
    </row>
    <row r="4750" spans="1:23">
      <c r="A4750" s="1058"/>
      <c r="B4750" s="1066" t="s">
        <v>722</v>
      </c>
      <c r="C4750" s="682"/>
      <c r="D4750" s="1070" t="s">
        <v>797</v>
      </c>
      <c r="E4750" s="855">
        <v>0.02</v>
      </c>
      <c r="F4750" s="1070"/>
      <c r="G4750" s="1070"/>
      <c r="H4750" s="1070"/>
      <c r="I4750" s="1070"/>
      <c r="J4750" s="871">
        <f>VLOOKUP(B4750,'Bieu5 TH chi phi'!$B$7:$C$109,2,0)</f>
        <v>80000</v>
      </c>
      <c r="K4750" s="690">
        <f t="shared" ref="K4750:K4751" si="1467">J4750*E4750</f>
        <v>1600</v>
      </c>
      <c r="L4750" s="690"/>
      <c r="M4750" s="690"/>
      <c r="N4750" s="690"/>
      <c r="O4750" s="690"/>
      <c r="P4750" s="645" t="str">
        <f t="shared" si="1454"/>
        <v>Đúng</v>
      </c>
      <c r="Q4750" s="691">
        <v>0.02</v>
      </c>
      <c r="S4750" s="689"/>
      <c r="T4750" s="687"/>
      <c r="U4750" s="687"/>
      <c r="V4750" s="687"/>
      <c r="W4750" s="687"/>
    </row>
    <row r="4751" spans="1:23">
      <c r="A4751" s="1058"/>
      <c r="B4751" s="1066" t="s">
        <v>724</v>
      </c>
      <c r="C4751" s="1070"/>
      <c r="D4751" s="1070" t="s">
        <v>798</v>
      </c>
      <c r="E4751" s="855">
        <v>0.01</v>
      </c>
      <c r="F4751" s="1070"/>
      <c r="G4751" s="1070"/>
      <c r="H4751" s="1070"/>
      <c r="I4751" s="1070"/>
      <c r="J4751" s="871">
        <f>VLOOKUP(B4751,'Bieu5 TH chi phi'!$B$7:$C$109,2,0)</f>
        <v>450000</v>
      </c>
      <c r="K4751" s="690">
        <f t="shared" si="1467"/>
        <v>4500</v>
      </c>
      <c r="L4751" s="690"/>
      <c r="M4751" s="690"/>
      <c r="N4751" s="690"/>
      <c r="O4751" s="690"/>
      <c r="P4751" s="645" t="str">
        <f t="shared" ref="P4751:P4807" si="1468">IF(E4751=Q4751,"Đúng","Sai")</f>
        <v>Đúng</v>
      </c>
      <c r="Q4751" s="691">
        <v>0.01</v>
      </c>
      <c r="S4751" s="689"/>
      <c r="T4751" s="687"/>
      <c r="U4751" s="687"/>
      <c r="V4751" s="687"/>
      <c r="W4751" s="687"/>
    </row>
    <row r="4752" spans="1:23">
      <c r="A4752" s="1058"/>
      <c r="B4752" s="1063" t="s">
        <v>799</v>
      </c>
      <c r="C4752" s="1070"/>
      <c r="D4752" s="1070" t="s">
        <v>800</v>
      </c>
      <c r="E4752" s="1070">
        <v>20</v>
      </c>
      <c r="F4752" s="1070"/>
      <c r="G4752" s="1070"/>
      <c r="H4752" s="1070"/>
      <c r="I4752" s="1070"/>
      <c r="J4752" s="871"/>
      <c r="K4752" s="701">
        <f>SUM(K4753:K4761)</f>
        <v>6665191.5708341701</v>
      </c>
      <c r="L4752" s="701"/>
      <c r="M4752" s="701"/>
      <c r="N4752" s="701"/>
      <c r="O4752" s="701"/>
      <c r="P4752" s="645" t="str">
        <f t="shared" si="1468"/>
        <v>Đúng</v>
      </c>
      <c r="Q4752" s="691">
        <v>20</v>
      </c>
    </row>
    <row r="4753" spans="1:23" s="706" customFormat="1">
      <c r="A4753" s="707"/>
      <c r="B4753" s="1066" t="s">
        <v>801</v>
      </c>
      <c r="C4753" s="1070"/>
      <c r="D4753" s="1070" t="s">
        <v>800</v>
      </c>
      <c r="E4753" s="1070">
        <f>E4752</f>
        <v>20</v>
      </c>
      <c r="F4753" s="1070"/>
      <c r="G4753" s="1070"/>
      <c r="H4753" s="1070"/>
      <c r="I4753" s="1070"/>
      <c r="J4753" s="871">
        <f>VLOOKUP(B4753,'Bieu5 TH chi phi'!$B$7:$C$109,2,0)</f>
        <v>38838.710730170496</v>
      </c>
      <c r="K4753" s="704">
        <f>J4753*E4753</f>
        <v>776774.21460340987</v>
      </c>
      <c r="L4753" s="704"/>
      <c r="M4753" s="704"/>
      <c r="N4753" s="704"/>
      <c r="O4753" s="704"/>
      <c r="P4753" s="645"/>
      <c r="Q4753" s="705"/>
      <c r="S4753" s="648"/>
      <c r="T4753" s="649"/>
      <c r="U4753" s="649"/>
      <c r="V4753" s="649"/>
      <c r="W4753" s="649"/>
    </row>
    <row r="4754" spans="1:23" s="706" customFormat="1">
      <c r="A4754" s="708"/>
      <c r="B4754" s="1066" t="s">
        <v>802</v>
      </c>
      <c r="C4754" s="1070"/>
      <c r="D4754" s="1070" t="s">
        <v>800</v>
      </c>
      <c r="E4754" s="1070">
        <f t="shared" ref="E4754:E4761" si="1469">E4753</f>
        <v>20</v>
      </c>
      <c r="F4754" s="1070"/>
      <c r="G4754" s="1070"/>
      <c r="H4754" s="1070"/>
      <c r="I4754" s="1070"/>
      <c r="J4754" s="871">
        <f>VLOOKUP(B4754,'Bieu5 TH chi phi'!$B$7:$C$109,2,0)</f>
        <v>0</v>
      </c>
      <c r="K4754" s="704"/>
      <c r="L4754" s="704"/>
      <c r="M4754" s="704"/>
      <c r="N4754" s="704"/>
      <c r="O4754" s="704"/>
      <c r="P4754" s="645"/>
      <c r="Q4754" s="705"/>
      <c r="S4754" s="689"/>
      <c r="T4754" s="687"/>
      <c r="U4754" s="687"/>
      <c r="V4754" s="687"/>
      <c r="W4754" s="687"/>
    </row>
    <row r="4755" spans="1:23" s="706" customFormat="1">
      <c r="A4755" s="707"/>
      <c r="B4755" s="709" t="s">
        <v>605</v>
      </c>
      <c r="C4755" s="1070"/>
      <c r="D4755" s="1070" t="s">
        <v>800</v>
      </c>
      <c r="E4755" s="1070">
        <f t="shared" si="1469"/>
        <v>20</v>
      </c>
      <c r="F4755" s="1070"/>
      <c r="G4755" s="1070"/>
      <c r="H4755" s="1070"/>
      <c r="I4755" s="1070"/>
      <c r="J4755" s="871">
        <f>VLOOKUP(B4755,'Bieu5 TH chi phi'!$B$7:$C$109,2,0)</f>
        <v>18765.274056338028</v>
      </c>
      <c r="K4755" s="704">
        <f>J4755*E4755</f>
        <v>375305.4811267606</v>
      </c>
      <c r="L4755" s="704"/>
      <c r="M4755" s="704"/>
      <c r="N4755" s="704"/>
      <c r="O4755" s="704"/>
      <c r="P4755" s="645"/>
      <c r="Q4755" s="705"/>
      <c r="S4755" s="648"/>
      <c r="T4755" s="649"/>
      <c r="U4755" s="649"/>
      <c r="V4755" s="649"/>
      <c r="W4755" s="649"/>
    </row>
    <row r="4756" spans="1:23" s="706" customFormat="1">
      <c r="A4756" s="707"/>
      <c r="B4756" s="709" t="s">
        <v>646</v>
      </c>
      <c r="C4756" s="1070"/>
      <c r="D4756" s="1070" t="s">
        <v>800</v>
      </c>
      <c r="E4756" s="1070">
        <f t="shared" si="1469"/>
        <v>20</v>
      </c>
      <c r="F4756" s="1070"/>
      <c r="G4756" s="1070"/>
      <c r="H4756" s="1070"/>
      <c r="I4756" s="1070"/>
      <c r="J4756" s="871">
        <f>VLOOKUP(B4756,'Bieu5 TH chi phi'!$B$7:$C$109,2,0)</f>
        <v>173801.87938349394</v>
      </c>
      <c r="K4756" s="704">
        <f>J4756*E4756</f>
        <v>3476037.5876698787</v>
      </c>
      <c r="L4756" s="704"/>
      <c r="M4756" s="704"/>
      <c r="N4756" s="704"/>
      <c r="O4756" s="704"/>
      <c r="P4756" s="645"/>
      <c r="Q4756" s="705"/>
      <c r="S4756" s="648"/>
      <c r="T4756" s="649"/>
      <c r="U4756" s="649"/>
      <c r="V4756" s="649"/>
      <c r="W4756" s="649"/>
    </row>
    <row r="4757" spans="1:23" s="706" customFormat="1">
      <c r="A4757" s="707"/>
      <c r="B4757" s="1066" t="s">
        <v>803</v>
      </c>
      <c r="C4757" s="1070"/>
      <c r="D4757" s="1070" t="s">
        <v>800</v>
      </c>
      <c r="E4757" s="1070">
        <f t="shared" si="1469"/>
        <v>20</v>
      </c>
      <c r="F4757" s="1070"/>
      <c r="G4757" s="1070"/>
      <c r="H4757" s="1070"/>
      <c r="I4757" s="1070"/>
      <c r="J4757" s="871"/>
      <c r="K4757" s="704"/>
      <c r="L4757" s="704"/>
      <c r="M4757" s="704"/>
      <c r="N4757" s="704"/>
      <c r="O4757" s="704"/>
      <c r="P4757" s="645"/>
      <c r="Q4757" s="705"/>
      <c r="S4757" s="689"/>
      <c r="T4757" s="687"/>
      <c r="U4757" s="687"/>
      <c r="V4757" s="687"/>
      <c r="W4757" s="687"/>
    </row>
    <row r="4758" spans="1:23" s="706" customFormat="1">
      <c r="A4758" s="707"/>
      <c r="B4758" s="709" t="s">
        <v>19</v>
      </c>
      <c r="C4758" s="1070"/>
      <c r="D4758" s="1070" t="s">
        <v>800</v>
      </c>
      <c r="E4758" s="1070">
        <f t="shared" si="1469"/>
        <v>20</v>
      </c>
      <c r="F4758" s="1070"/>
      <c r="G4758" s="1070"/>
      <c r="H4758" s="1070"/>
      <c r="I4758" s="1070"/>
      <c r="J4758" s="871">
        <f>VLOOKUP(B4758,'Bieu5 TH chi phi'!$B$7:$C$109,2,0)</f>
        <v>10491.54463647199</v>
      </c>
      <c r="K4758" s="704">
        <f>J4758*E4758</f>
        <v>209830.8927294398</v>
      </c>
      <c r="L4758" s="704"/>
      <c r="M4758" s="704"/>
      <c r="N4758" s="704"/>
      <c r="O4758" s="704"/>
      <c r="P4758" s="645"/>
      <c r="Q4758" s="705"/>
      <c r="S4758" s="648"/>
      <c r="T4758" s="649"/>
      <c r="U4758" s="649"/>
      <c r="V4758" s="649"/>
      <c r="W4758" s="649"/>
    </row>
    <row r="4759" spans="1:23" s="706" customFormat="1">
      <c r="A4759" s="707"/>
      <c r="B4759" s="710" t="s">
        <v>21</v>
      </c>
      <c r="C4759" s="1070"/>
      <c r="D4759" s="1070" t="s">
        <v>800</v>
      </c>
      <c r="E4759" s="842">
        <f t="shared" si="1469"/>
        <v>20</v>
      </c>
      <c r="F4759" s="1070"/>
      <c r="G4759" s="1070"/>
      <c r="H4759" s="1070"/>
      <c r="I4759" s="1070"/>
      <c r="J4759" s="871">
        <f>VLOOKUP(B4759,'Bieu5 TH chi phi'!$B$7:$C$109,2,0)</f>
        <v>17555.295987286452</v>
      </c>
      <c r="K4759" s="704">
        <f>J4759*E4759</f>
        <v>351105.91974572907</v>
      </c>
      <c r="L4759" s="704"/>
      <c r="M4759" s="704"/>
      <c r="N4759" s="704"/>
      <c r="O4759" s="704"/>
      <c r="P4759" s="645"/>
      <c r="Q4759" s="705"/>
      <c r="S4759" s="648"/>
      <c r="T4759" s="649"/>
      <c r="U4759" s="649"/>
      <c r="V4759" s="649"/>
      <c r="W4759" s="649"/>
    </row>
    <row r="4760" spans="1:23" s="706" customFormat="1">
      <c r="A4760" s="711"/>
      <c r="B4760" s="710" t="s">
        <v>804</v>
      </c>
      <c r="C4760" s="712"/>
      <c r="D4760" s="1070" t="s">
        <v>800</v>
      </c>
      <c r="E4760" s="842">
        <f t="shared" si="1469"/>
        <v>20</v>
      </c>
      <c r="F4760" s="712"/>
      <c r="G4760" s="712"/>
      <c r="H4760" s="712"/>
      <c r="I4760" s="712"/>
      <c r="J4760" s="871">
        <f>VLOOKUP(B4760,'Bieu5 TH chi phi'!$B$7:$C$109,2,0)</f>
        <v>46989.233700271805</v>
      </c>
      <c r="K4760" s="704">
        <f t="shared" ref="K4760:K4761" si="1470">J4760*E4760</f>
        <v>939784.67400543613</v>
      </c>
      <c r="L4760" s="713"/>
      <c r="M4760" s="713"/>
      <c r="N4760" s="713"/>
      <c r="O4760" s="713"/>
      <c r="P4760" s="645"/>
      <c r="Q4760" s="705"/>
      <c r="S4760" s="648"/>
      <c r="T4760" s="649"/>
      <c r="U4760" s="649"/>
      <c r="V4760" s="649"/>
      <c r="W4760" s="649"/>
    </row>
    <row r="4761" spans="1:23" s="706" customFormat="1">
      <c r="A4761" s="715"/>
      <c r="B4761" s="1159" t="s">
        <v>22</v>
      </c>
      <c r="C4761" s="716"/>
      <c r="D4761" s="716" t="s">
        <v>800</v>
      </c>
      <c r="E4761" s="716">
        <f t="shared" si="1469"/>
        <v>20</v>
      </c>
      <c r="F4761" s="716"/>
      <c r="G4761" s="716"/>
      <c r="H4761" s="716"/>
      <c r="I4761" s="716"/>
      <c r="J4761" s="1160">
        <f>VLOOKUP(B4761,'Bieu5 TH chi phi'!$B$7:$C$109,2,0)</f>
        <v>26817.640047675806</v>
      </c>
      <c r="K4761" s="717">
        <f t="shared" si="1470"/>
        <v>536352.80095351615</v>
      </c>
      <c r="L4761" s="717"/>
      <c r="M4761" s="717"/>
      <c r="N4761" s="717"/>
      <c r="O4761" s="717"/>
      <c r="P4761" s="645"/>
      <c r="Q4761" s="705"/>
      <c r="S4761" s="648"/>
      <c r="T4761" s="649"/>
      <c r="U4761" s="649"/>
      <c r="V4761" s="649"/>
      <c r="W4761" s="649"/>
    </row>
    <row r="4762" spans="1:23">
      <c r="A4762" s="748"/>
      <c r="B4762" s="749"/>
      <c r="C4762" s="691"/>
      <c r="D4762" s="691"/>
      <c r="E4762" s="691"/>
      <c r="F4762" s="691"/>
      <c r="G4762" s="691"/>
      <c r="H4762" s="691"/>
      <c r="I4762" s="691"/>
      <c r="J4762" s="1095"/>
      <c r="K4762" s="814"/>
      <c r="L4762" s="814"/>
      <c r="M4762" s="814"/>
      <c r="N4762" s="814"/>
      <c r="O4762" s="814"/>
      <c r="P4762" s="645" t="str">
        <f t="shared" si="1468"/>
        <v>Đúng</v>
      </c>
      <c r="Q4762" s="691"/>
    </row>
    <row r="4763" spans="1:23">
      <c r="A4763" s="1076" t="s">
        <v>1079</v>
      </c>
      <c r="B4763" s="1082"/>
      <c r="C4763" s="809"/>
      <c r="D4763" s="801"/>
      <c r="E4763" s="801"/>
      <c r="F4763" s="801"/>
      <c r="G4763" s="801"/>
      <c r="H4763" s="801"/>
      <c r="I4763" s="801"/>
      <c r="J4763" s="1088"/>
      <c r="K4763" s="725">
        <f>K4764+K4770+K4774+K4777</f>
        <v>10496977.820913278</v>
      </c>
      <c r="L4763" s="725"/>
      <c r="M4763" s="725"/>
      <c r="N4763" s="725"/>
      <c r="O4763" s="725"/>
      <c r="P4763" s="645" t="str">
        <f t="shared" si="1468"/>
        <v>Đúng</v>
      </c>
    </row>
    <row r="4764" spans="1:23">
      <c r="A4764" s="1058"/>
      <c r="B4764" s="1063" t="s">
        <v>784</v>
      </c>
      <c r="C4764" s="753"/>
      <c r="D4764" s="1070"/>
      <c r="E4764" s="807"/>
      <c r="F4764" s="807"/>
      <c r="G4764" s="807"/>
      <c r="H4764" s="807"/>
      <c r="I4764" s="807"/>
      <c r="J4764" s="871"/>
      <c r="K4764" s="695">
        <f>SUM(K4765:K4769)</f>
        <v>327814.35818181816</v>
      </c>
      <c r="L4764" s="695"/>
      <c r="M4764" s="695"/>
      <c r="N4764" s="695"/>
      <c r="O4764" s="695"/>
      <c r="P4764" s="645" t="str">
        <f t="shared" si="1468"/>
        <v>Đúng</v>
      </c>
      <c r="Q4764" s="808"/>
    </row>
    <row r="4765" spans="1:23">
      <c r="A4765" s="1058"/>
      <c r="B4765" s="1066" t="s">
        <v>828</v>
      </c>
      <c r="C4765" s="682">
        <v>43199</v>
      </c>
      <c r="D4765" s="1070" t="s">
        <v>736</v>
      </c>
      <c r="E4765" s="855">
        <v>0.86</v>
      </c>
      <c r="F4765" s="1070"/>
      <c r="G4765" s="1070"/>
      <c r="H4765" s="1070"/>
      <c r="I4765" s="1070"/>
      <c r="J4765" s="871">
        <f>VLOOKUP(C4765,'Bieu5 TH chi phi'!$B$7:$C$109,2,0)</f>
        <v>276022.5</v>
      </c>
      <c r="K4765" s="690">
        <f t="shared" ref="K4765:K4769" si="1471">J4765*E4765</f>
        <v>237379.35</v>
      </c>
      <c r="L4765" s="690"/>
      <c r="M4765" s="690"/>
      <c r="N4765" s="690"/>
      <c r="O4765" s="690"/>
      <c r="P4765" s="645" t="str">
        <f t="shared" si="1468"/>
        <v>Sai</v>
      </c>
      <c r="Q4765" s="691">
        <v>0.75</v>
      </c>
      <c r="S4765" s="689"/>
      <c r="T4765" s="687"/>
      <c r="U4765" s="687"/>
      <c r="V4765" s="687"/>
      <c r="W4765" s="687"/>
    </row>
    <row r="4766" spans="1:23">
      <c r="A4766" s="1058"/>
      <c r="B4766" s="1066" t="s">
        <v>828</v>
      </c>
      <c r="C4766" s="682">
        <v>43229</v>
      </c>
      <c r="D4766" s="1070" t="s">
        <v>736</v>
      </c>
      <c r="E4766" s="855">
        <v>0.08</v>
      </c>
      <c r="F4766" s="1070"/>
      <c r="G4766" s="1070"/>
      <c r="H4766" s="1070"/>
      <c r="I4766" s="1070"/>
      <c r="J4766" s="871">
        <f>VLOOKUP(C4766,'Bieu5 TH chi phi'!$B$7:$C$109,2,0)</f>
        <v>306134.04545454547</v>
      </c>
      <c r="K4766" s="690">
        <f t="shared" si="1471"/>
        <v>24490.723636363637</v>
      </c>
      <c r="L4766" s="690"/>
      <c r="M4766" s="690"/>
      <c r="N4766" s="690"/>
      <c r="O4766" s="690"/>
      <c r="P4766" s="645" t="str">
        <f t="shared" si="1468"/>
        <v>Sai</v>
      </c>
      <c r="Q4766" s="691">
        <v>0.15</v>
      </c>
      <c r="S4766" s="689"/>
      <c r="T4766" s="687"/>
      <c r="U4766" s="687"/>
      <c r="V4766" s="687"/>
      <c r="W4766" s="687"/>
    </row>
    <row r="4767" spans="1:23">
      <c r="A4767" s="1058"/>
      <c r="B4767" s="1066" t="s">
        <v>828</v>
      </c>
      <c r="C4767" s="682">
        <v>43260</v>
      </c>
      <c r="D4767" s="1070" t="s">
        <v>736</v>
      </c>
      <c r="E4767" s="855">
        <v>0.06</v>
      </c>
      <c r="F4767" s="1070"/>
      <c r="G4767" s="1070"/>
      <c r="H4767" s="1070"/>
      <c r="I4767" s="1070"/>
      <c r="J4767" s="871">
        <f>VLOOKUP(C4767,'Bieu5 TH chi phi'!$B$7:$C$109,2,0)</f>
        <v>333736.29545454547</v>
      </c>
      <c r="K4767" s="690">
        <f t="shared" si="1471"/>
        <v>20024.177727272727</v>
      </c>
      <c r="L4767" s="690"/>
      <c r="M4767" s="690"/>
      <c r="N4767" s="690"/>
      <c r="O4767" s="690"/>
      <c r="P4767" s="645" t="str">
        <f t="shared" si="1468"/>
        <v>Đúng</v>
      </c>
      <c r="Q4767" s="691">
        <v>0.06</v>
      </c>
      <c r="S4767" s="689"/>
      <c r="T4767" s="687"/>
      <c r="U4767" s="687"/>
      <c r="V4767" s="687"/>
      <c r="W4767" s="687"/>
    </row>
    <row r="4768" spans="1:23">
      <c r="A4768" s="1058"/>
      <c r="B4768" s="1066" t="s">
        <v>786</v>
      </c>
      <c r="C4768" s="682">
        <v>43321</v>
      </c>
      <c r="D4768" s="1070" t="s">
        <v>736</v>
      </c>
      <c r="E4768" s="855">
        <v>0.06</v>
      </c>
      <c r="F4768" s="1070"/>
      <c r="G4768" s="1070"/>
      <c r="H4768" s="1070"/>
      <c r="I4768" s="1070"/>
      <c r="J4768" s="871">
        <f>VLOOKUP(C4768,'Bieu5 TH chi phi'!$B$7:$C$109,2,0)</f>
        <v>388940.79545454553</v>
      </c>
      <c r="K4768" s="690">
        <f t="shared" si="1471"/>
        <v>23336.447727272731</v>
      </c>
      <c r="L4768" s="690"/>
      <c r="M4768" s="690"/>
      <c r="N4768" s="690"/>
      <c r="O4768" s="690"/>
      <c r="P4768" s="645" t="str">
        <f t="shared" si="1468"/>
        <v>Đúng</v>
      </c>
      <c r="Q4768" s="691">
        <v>0.06</v>
      </c>
      <c r="S4768" s="689"/>
      <c r="T4768" s="687"/>
      <c r="U4768" s="687"/>
      <c r="V4768" s="687"/>
      <c r="W4768" s="687"/>
    </row>
    <row r="4769" spans="1:23">
      <c r="A4769" s="1058"/>
      <c r="B4769" s="1066" t="s">
        <v>788</v>
      </c>
      <c r="C4769" s="682">
        <v>43168</v>
      </c>
      <c r="D4769" s="1070" t="s">
        <v>736</v>
      </c>
      <c r="E4769" s="855">
        <v>0.09</v>
      </c>
      <c r="F4769" s="1070"/>
      <c r="G4769" s="1070"/>
      <c r="H4769" s="1070"/>
      <c r="I4769" s="1070"/>
      <c r="J4769" s="871">
        <f>VLOOKUP(C4769,'Bieu5 TH chi phi'!$B$7:$C$109,2,0)</f>
        <v>250929.54545454544</v>
      </c>
      <c r="K4769" s="690">
        <f t="shared" si="1471"/>
        <v>22583.659090909088</v>
      </c>
      <c r="L4769" s="690"/>
      <c r="M4769" s="690"/>
      <c r="N4769" s="690"/>
      <c r="O4769" s="690"/>
      <c r="P4769" s="645" t="str">
        <f t="shared" si="1468"/>
        <v>Sai</v>
      </c>
      <c r="Q4769" s="691">
        <v>0.41</v>
      </c>
      <c r="S4769" s="689"/>
      <c r="T4769" s="687"/>
      <c r="U4769" s="687"/>
      <c r="V4769" s="687"/>
      <c r="W4769" s="687"/>
    </row>
    <row r="4770" spans="1:23">
      <c r="A4770" s="1058"/>
      <c r="B4770" s="1063" t="s">
        <v>794</v>
      </c>
      <c r="C4770" s="682"/>
      <c r="D4770" s="1070"/>
      <c r="E4770" s="855"/>
      <c r="F4770" s="1070"/>
      <c r="G4770" s="1070"/>
      <c r="H4770" s="1070"/>
      <c r="I4770" s="1070"/>
      <c r="J4770" s="871"/>
      <c r="K4770" s="695">
        <f>SUM(K4771:K4773)</f>
        <v>165276.10648020418</v>
      </c>
      <c r="L4770" s="695"/>
      <c r="M4770" s="695"/>
      <c r="N4770" s="695"/>
      <c r="O4770" s="695"/>
      <c r="P4770" s="645" t="str">
        <f t="shared" si="1468"/>
        <v>Sai</v>
      </c>
      <c r="Q4770" s="691">
        <v>0.11</v>
      </c>
      <c r="S4770" s="689"/>
      <c r="T4770" s="687"/>
      <c r="U4770" s="687"/>
      <c r="V4770" s="687"/>
      <c r="W4770" s="687"/>
    </row>
    <row r="4771" spans="1:23">
      <c r="A4771" s="1058"/>
      <c r="B4771" s="1066" t="s">
        <v>678</v>
      </c>
      <c r="C4771" s="682"/>
      <c r="D4771" s="1070" t="s">
        <v>795</v>
      </c>
      <c r="E4771" s="855">
        <v>1.25</v>
      </c>
      <c r="F4771" s="1070"/>
      <c r="G4771" s="1070"/>
      <c r="H4771" s="1070"/>
      <c r="I4771" s="1070"/>
      <c r="J4771" s="871">
        <f>VLOOKUP(B4771,'Bieu5 TH chi phi'!$B$7:$C$109,2,0)</f>
        <v>119536.55378486056</v>
      </c>
      <c r="K4771" s="690">
        <f t="shared" ref="K4771:K4773" si="1472">J4771*E4771</f>
        <v>149420.69223107569</v>
      </c>
      <c r="L4771" s="690"/>
      <c r="M4771" s="690"/>
      <c r="N4771" s="690"/>
      <c r="O4771" s="690"/>
      <c r="P4771" s="645" t="str">
        <f t="shared" si="1468"/>
        <v>Sai</v>
      </c>
      <c r="Q4771" s="691"/>
    </row>
    <row r="4772" spans="1:23">
      <c r="A4772" s="1058"/>
      <c r="B4772" s="1066" t="s">
        <v>684</v>
      </c>
      <c r="C4772" s="682"/>
      <c r="D4772" s="1070" t="s">
        <v>795</v>
      </c>
      <c r="E4772" s="855">
        <v>0.02</v>
      </c>
      <c r="F4772" s="1070"/>
      <c r="G4772" s="1070"/>
      <c r="H4772" s="1070"/>
      <c r="I4772" s="1070"/>
      <c r="J4772" s="871">
        <f>VLOOKUP(B4772,'Bieu5 TH chi phi'!$B$7:$C$109,2,0)</f>
        <v>498.00796812749002</v>
      </c>
      <c r="K4772" s="690">
        <f t="shared" si="1472"/>
        <v>9.9601593625498008</v>
      </c>
      <c r="L4772" s="690"/>
      <c r="M4772" s="690"/>
      <c r="N4772" s="690"/>
      <c r="O4772" s="690"/>
      <c r="P4772" s="645" t="str">
        <f t="shared" si="1468"/>
        <v>Sai</v>
      </c>
      <c r="Q4772" s="691">
        <v>3.42</v>
      </c>
      <c r="S4772" s="689"/>
      <c r="T4772" s="687"/>
      <c r="U4772" s="687"/>
      <c r="V4772" s="687"/>
      <c r="W4772" s="687"/>
    </row>
    <row r="4773" spans="1:23">
      <c r="A4773" s="1058"/>
      <c r="B4773" s="1407" t="s">
        <v>683</v>
      </c>
      <c r="C4773" s="1407"/>
      <c r="D4773" s="1070" t="s">
        <v>795</v>
      </c>
      <c r="E4773" s="855">
        <v>6.91</v>
      </c>
      <c r="F4773" s="1070"/>
      <c r="G4773" s="1070"/>
      <c r="H4773" s="1070"/>
      <c r="I4773" s="1070"/>
      <c r="J4773" s="871">
        <f>VLOOKUP(B4773,'Bieu5 TH chi phi'!$B$7:$C$109,2,0)</f>
        <v>2293.1192604581674</v>
      </c>
      <c r="K4773" s="690">
        <f t="shared" si="1472"/>
        <v>15845.454089765937</v>
      </c>
      <c r="L4773" s="690"/>
      <c r="M4773" s="690"/>
      <c r="N4773" s="690"/>
      <c r="O4773" s="690"/>
      <c r="P4773" s="645" t="str">
        <f t="shared" si="1468"/>
        <v>Sai</v>
      </c>
      <c r="Q4773" s="691">
        <v>0.02</v>
      </c>
      <c r="S4773" s="689"/>
      <c r="T4773" s="687"/>
      <c r="U4773" s="687"/>
      <c r="V4773" s="687"/>
      <c r="W4773" s="687"/>
    </row>
    <row r="4774" spans="1:23">
      <c r="A4774" s="1058"/>
      <c r="B4774" s="1063" t="s">
        <v>796</v>
      </c>
      <c r="C4774" s="682"/>
      <c r="D4774" s="1070"/>
      <c r="E4774" s="855"/>
      <c r="F4774" s="1070"/>
      <c r="G4774" s="1070"/>
      <c r="H4774" s="1070"/>
      <c r="I4774" s="1070"/>
      <c r="J4774" s="871"/>
      <c r="K4774" s="695">
        <f>SUM(K4775:K4776)</f>
        <v>6100</v>
      </c>
      <c r="L4774" s="695"/>
      <c r="M4774" s="695"/>
      <c r="N4774" s="695"/>
      <c r="O4774" s="695"/>
      <c r="P4774" s="645" t="str">
        <f t="shared" si="1468"/>
        <v>Sai</v>
      </c>
      <c r="Q4774" s="691">
        <v>4.97</v>
      </c>
      <c r="S4774" s="689"/>
      <c r="T4774" s="687"/>
      <c r="U4774" s="687"/>
      <c r="V4774" s="687"/>
      <c r="W4774" s="687"/>
    </row>
    <row r="4775" spans="1:23">
      <c r="A4775" s="1058"/>
      <c r="B4775" s="1066" t="s">
        <v>722</v>
      </c>
      <c r="C4775" s="682"/>
      <c r="D4775" s="1070" t="s">
        <v>797</v>
      </c>
      <c r="E4775" s="855">
        <v>0.02</v>
      </c>
      <c r="F4775" s="1070"/>
      <c r="G4775" s="1070"/>
      <c r="H4775" s="1070"/>
      <c r="I4775" s="1070"/>
      <c r="J4775" s="871">
        <f>VLOOKUP(B4775,'Bieu5 TH chi phi'!$B$7:$C$109,2,0)</f>
        <v>80000</v>
      </c>
      <c r="K4775" s="690">
        <f t="shared" ref="K4775:K4776" si="1473">J4775*E4775</f>
        <v>1600</v>
      </c>
      <c r="L4775" s="690"/>
      <c r="M4775" s="690"/>
      <c r="N4775" s="690"/>
      <c r="O4775" s="690"/>
      <c r="P4775" s="645" t="str">
        <f t="shared" si="1468"/>
        <v>Đúng</v>
      </c>
      <c r="Q4775" s="691">
        <v>0.02</v>
      </c>
      <c r="S4775" s="689"/>
      <c r="T4775" s="687"/>
      <c r="U4775" s="687"/>
      <c r="V4775" s="687"/>
      <c r="W4775" s="687"/>
    </row>
    <row r="4776" spans="1:23">
      <c r="A4776" s="1058"/>
      <c r="B4776" s="1066" t="s">
        <v>724</v>
      </c>
      <c r="C4776" s="1070"/>
      <c r="D4776" s="1070" t="s">
        <v>798</v>
      </c>
      <c r="E4776" s="855">
        <v>0.01</v>
      </c>
      <c r="F4776" s="1070"/>
      <c r="G4776" s="1070"/>
      <c r="H4776" s="1070"/>
      <c r="I4776" s="1070"/>
      <c r="J4776" s="871">
        <f>VLOOKUP(B4776,'Bieu5 TH chi phi'!$B$7:$C$109,2,0)</f>
        <v>450000</v>
      </c>
      <c r="K4776" s="690">
        <f t="shared" si="1473"/>
        <v>4500</v>
      </c>
      <c r="L4776" s="690"/>
      <c r="M4776" s="690"/>
      <c r="N4776" s="690"/>
      <c r="O4776" s="690"/>
      <c r="P4776" s="645" t="str">
        <f t="shared" si="1468"/>
        <v>Sai</v>
      </c>
      <c r="Q4776" s="691"/>
    </row>
    <row r="4777" spans="1:23">
      <c r="A4777" s="1058"/>
      <c r="B4777" s="1063" t="s">
        <v>799</v>
      </c>
      <c r="C4777" s="1070"/>
      <c r="D4777" s="1070" t="s">
        <v>800</v>
      </c>
      <c r="E4777" s="1070">
        <v>30</v>
      </c>
      <c r="F4777" s="1070"/>
      <c r="G4777" s="1070"/>
      <c r="H4777" s="1070"/>
      <c r="I4777" s="1070"/>
      <c r="J4777" s="871"/>
      <c r="K4777" s="701">
        <f>SUM(K4778:K4786)</f>
        <v>9997787.3562512547</v>
      </c>
      <c r="L4777" s="701"/>
      <c r="M4777" s="701"/>
      <c r="N4777" s="701"/>
      <c r="O4777" s="701"/>
      <c r="P4777" s="645" t="str">
        <f t="shared" si="1468"/>
        <v>Sai</v>
      </c>
      <c r="Q4777" s="691">
        <v>0.02</v>
      </c>
      <c r="S4777" s="689"/>
      <c r="T4777" s="687"/>
      <c r="U4777" s="687"/>
      <c r="V4777" s="687"/>
      <c r="W4777" s="687"/>
    </row>
    <row r="4778" spans="1:23">
      <c r="A4778" s="707"/>
      <c r="B4778" s="1066" t="s">
        <v>801</v>
      </c>
      <c r="C4778" s="1070"/>
      <c r="D4778" s="1070" t="s">
        <v>800</v>
      </c>
      <c r="E4778" s="1070">
        <f>E4777</f>
        <v>30</v>
      </c>
      <c r="F4778" s="1070"/>
      <c r="G4778" s="1070"/>
      <c r="H4778" s="1070"/>
      <c r="I4778" s="1070"/>
      <c r="J4778" s="871">
        <f>VLOOKUP(B4778,'Bieu5 TH chi phi'!$B$7:$C$109,2,0)</f>
        <v>38838.710730170496</v>
      </c>
      <c r="K4778" s="704">
        <f>J4778*E4778</f>
        <v>1165161.3219051149</v>
      </c>
      <c r="L4778" s="704"/>
      <c r="M4778" s="704"/>
      <c r="N4778" s="704"/>
      <c r="O4778" s="704"/>
      <c r="P4778" s="645" t="str">
        <f t="shared" si="1468"/>
        <v>Sai</v>
      </c>
      <c r="Q4778" s="691">
        <v>0.01</v>
      </c>
      <c r="S4778" s="689"/>
      <c r="T4778" s="687"/>
      <c r="U4778" s="687"/>
      <c r="V4778" s="687"/>
      <c r="W4778" s="687"/>
    </row>
    <row r="4779" spans="1:23">
      <c r="A4779" s="708"/>
      <c r="B4779" s="1066" t="s">
        <v>802</v>
      </c>
      <c r="C4779" s="1070"/>
      <c r="D4779" s="1070" t="s">
        <v>800</v>
      </c>
      <c r="E4779" s="1070">
        <f t="shared" ref="E4779:E4786" si="1474">E4778</f>
        <v>30</v>
      </c>
      <c r="F4779" s="1070"/>
      <c r="G4779" s="1070"/>
      <c r="H4779" s="1070"/>
      <c r="I4779" s="1070"/>
      <c r="J4779" s="871">
        <f>VLOOKUP(B4779,'Bieu5 TH chi phi'!$B$7:$C$109,2,0)</f>
        <v>0</v>
      </c>
      <c r="K4779" s="704"/>
      <c r="L4779" s="704"/>
      <c r="M4779" s="704"/>
      <c r="N4779" s="704"/>
      <c r="O4779" s="704"/>
      <c r="P4779" s="645" t="str">
        <f t="shared" si="1468"/>
        <v>Đúng</v>
      </c>
      <c r="Q4779" s="691">
        <v>30</v>
      </c>
    </row>
    <row r="4780" spans="1:23" s="706" customFormat="1">
      <c r="A4780" s="707"/>
      <c r="B4780" s="709" t="s">
        <v>605</v>
      </c>
      <c r="C4780" s="1070"/>
      <c r="D4780" s="1070" t="s">
        <v>800</v>
      </c>
      <c r="E4780" s="1070">
        <f t="shared" si="1474"/>
        <v>30</v>
      </c>
      <c r="F4780" s="1070"/>
      <c r="G4780" s="1070"/>
      <c r="H4780" s="1070"/>
      <c r="I4780" s="1070"/>
      <c r="J4780" s="871">
        <f>VLOOKUP(B4780,'Bieu5 TH chi phi'!$B$7:$C$109,2,0)</f>
        <v>18765.274056338028</v>
      </c>
      <c r="K4780" s="704">
        <f>J4780*E4780</f>
        <v>562958.2216901409</v>
      </c>
      <c r="L4780" s="704"/>
      <c r="M4780" s="704"/>
      <c r="N4780" s="704"/>
      <c r="O4780" s="704"/>
      <c r="P4780" s="645"/>
      <c r="Q4780" s="705"/>
      <c r="S4780" s="648"/>
      <c r="T4780" s="649"/>
      <c r="U4780" s="649"/>
      <c r="V4780" s="649"/>
      <c r="W4780" s="649"/>
    </row>
    <row r="4781" spans="1:23" s="706" customFormat="1">
      <c r="A4781" s="707"/>
      <c r="B4781" s="709" t="s">
        <v>646</v>
      </c>
      <c r="C4781" s="1070"/>
      <c r="D4781" s="1070" t="s">
        <v>800</v>
      </c>
      <c r="E4781" s="1070">
        <f t="shared" si="1474"/>
        <v>30</v>
      </c>
      <c r="F4781" s="1070"/>
      <c r="G4781" s="1070"/>
      <c r="H4781" s="1070"/>
      <c r="I4781" s="1070"/>
      <c r="J4781" s="871">
        <f>VLOOKUP(B4781,'Bieu5 TH chi phi'!$B$7:$C$109,2,0)</f>
        <v>173801.87938349394</v>
      </c>
      <c r="K4781" s="704">
        <f>J4781*E4781</f>
        <v>5214056.3815048179</v>
      </c>
      <c r="L4781" s="704"/>
      <c r="M4781" s="704"/>
      <c r="N4781" s="704"/>
      <c r="O4781" s="704"/>
      <c r="P4781" s="645"/>
      <c r="Q4781" s="705"/>
      <c r="S4781" s="689"/>
      <c r="T4781" s="687"/>
      <c r="U4781" s="687"/>
      <c r="V4781" s="687"/>
      <c r="W4781" s="687"/>
    </row>
    <row r="4782" spans="1:23" s="706" customFormat="1">
      <c r="A4782" s="707"/>
      <c r="B4782" s="1066" t="s">
        <v>803</v>
      </c>
      <c r="C4782" s="1070"/>
      <c r="D4782" s="1070" t="s">
        <v>800</v>
      </c>
      <c r="E4782" s="1070">
        <f t="shared" si="1474"/>
        <v>30</v>
      </c>
      <c r="F4782" s="1070"/>
      <c r="G4782" s="1070"/>
      <c r="H4782" s="1070"/>
      <c r="I4782" s="1070"/>
      <c r="J4782" s="871"/>
      <c r="K4782" s="704"/>
      <c r="L4782" s="704"/>
      <c r="M4782" s="704"/>
      <c r="N4782" s="704"/>
      <c r="O4782" s="704"/>
      <c r="P4782" s="645"/>
      <c r="Q4782" s="705"/>
      <c r="S4782" s="648"/>
      <c r="T4782" s="649"/>
      <c r="U4782" s="649"/>
      <c r="V4782" s="649"/>
      <c r="W4782" s="649"/>
    </row>
    <row r="4783" spans="1:23" s="706" customFormat="1">
      <c r="A4783" s="707"/>
      <c r="B4783" s="709" t="s">
        <v>19</v>
      </c>
      <c r="C4783" s="1070"/>
      <c r="D4783" s="1070" t="s">
        <v>800</v>
      </c>
      <c r="E4783" s="1070">
        <f t="shared" si="1474"/>
        <v>30</v>
      </c>
      <c r="F4783" s="1070"/>
      <c r="G4783" s="1070"/>
      <c r="H4783" s="1070"/>
      <c r="I4783" s="1070"/>
      <c r="J4783" s="871">
        <f>VLOOKUP(B4783,'Bieu5 TH chi phi'!$B$7:$C$109,2,0)</f>
        <v>10491.54463647199</v>
      </c>
      <c r="K4783" s="704">
        <f>J4783*E4783</f>
        <v>314746.33909415972</v>
      </c>
      <c r="L4783" s="704"/>
      <c r="M4783" s="704"/>
      <c r="N4783" s="704"/>
      <c r="O4783" s="704"/>
      <c r="P4783" s="645"/>
      <c r="Q4783" s="705"/>
      <c r="S4783" s="648"/>
      <c r="T4783" s="649"/>
      <c r="U4783" s="649"/>
      <c r="V4783" s="649"/>
      <c r="W4783" s="649"/>
    </row>
    <row r="4784" spans="1:23" s="706" customFormat="1">
      <c r="A4784" s="707"/>
      <c r="B4784" s="710" t="s">
        <v>21</v>
      </c>
      <c r="C4784" s="1070"/>
      <c r="D4784" s="1070" t="s">
        <v>800</v>
      </c>
      <c r="E4784" s="842">
        <f t="shared" si="1474"/>
        <v>30</v>
      </c>
      <c r="F4784" s="1070"/>
      <c r="G4784" s="1070"/>
      <c r="H4784" s="1070"/>
      <c r="I4784" s="1070"/>
      <c r="J4784" s="871">
        <f>VLOOKUP(B4784,'Bieu5 TH chi phi'!$B$7:$C$109,2,0)</f>
        <v>17555.295987286452</v>
      </c>
      <c r="K4784" s="704">
        <f>J4784*E4784</f>
        <v>526658.87961859361</v>
      </c>
      <c r="L4784" s="704"/>
      <c r="M4784" s="704"/>
      <c r="N4784" s="704"/>
      <c r="O4784" s="704"/>
      <c r="P4784" s="645"/>
      <c r="Q4784" s="705"/>
      <c r="S4784" s="689"/>
      <c r="T4784" s="687"/>
      <c r="U4784" s="687"/>
      <c r="V4784" s="687"/>
      <c r="W4784" s="687"/>
    </row>
    <row r="4785" spans="1:23" s="706" customFormat="1">
      <c r="A4785" s="711"/>
      <c r="B4785" s="710" t="s">
        <v>804</v>
      </c>
      <c r="C4785" s="712"/>
      <c r="D4785" s="1070" t="s">
        <v>800</v>
      </c>
      <c r="E4785" s="842">
        <f t="shared" si="1474"/>
        <v>30</v>
      </c>
      <c r="F4785" s="712"/>
      <c r="G4785" s="712"/>
      <c r="H4785" s="712"/>
      <c r="I4785" s="712"/>
      <c r="J4785" s="871">
        <f>VLOOKUP(B4785,'Bieu5 TH chi phi'!$B$7:$C$109,2,0)</f>
        <v>46989.233700271805</v>
      </c>
      <c r="K4785" s="704">
        <f t="shared" ref="K4785:K4786" si="1475">J4785*E4785</f>
        <v>1409677.0110081541</v>
      </c>
      <c r="L4785" s="713"/>
      <c r="M4785" s="713"/>
      <c r="N4785" s="713"/>
      <c r="O4785" s="713"/>
      <c r="P4785" s="645"/>
      <c r="Q4785" s="705"/>
      <c r="S4785" s="648"/>
      <c r="T4785" s="649"/>
      <c r="U4785" s="649"/>
      <c r="V4785" s="649"/>
      <c r="W4785" s="649"/>
    </row>
    <row r="4786" spans="1:23" s="706" customFormat="1">
      <c r="A4786" s="715"/>
      <c r="B4786" s="1159" t="s">
        <v>22</v>
      </c>
      <c r="C4786" s="716"/>
      <c r="D4786" s="716" t="s">
        <v>800</v>
      </c>
      <c r="E4786" s="716">
        <f t="shared" si="1474"/>
        <v>30</v>
      </c>
      <c r="F4786" s="716"/>
      <c r="G4786" s="716"/>
      <c r="H4786" s="716"/>
      <c r="I4786" s="716"/>
      <c r="J4786" s="1160">
        <f>VLOOKUP(B4786,'Bieu5 TH chi phi'!$B$7:$C$109,2,0)</f>
        <v>26817.640047675806</v>
      </c>
      <c r="K4786" s="717">
        <f t="shared" si="1475"/>
        <v>804529.20143027417</v>
      </c>
      <c r="L4786" s="717"/>
      <c r="M4786" s="717"/>
      <c r="N4786" s="717"/>
      <c r="O4786" s="717"/>
      <c r="P4786" s="645"/>
      <c r="Q4786" s="705"/>
      <c r="S4786" s="648"/>
      <c r="T4786" s="649"/>
      <c r="U4786" s="649"/>
      <c r="V4786" s="649"/>
      <c r="W4786" s="649"/>
    </row>
    <row r="4787" spans="1:23" s="706" customFormat="1">
      <c r="A4787" s="748"/>
      <c r="B4787" s="749"/>
      <c r="C4787" s="691"/>
      <c r="D4787" s="691"/>
      <c r="E4787" s="691"/>
      <c r="F4787" s="691"/>
      <c r="G4787" s="691"/>
      <c r="H4787" s="691"/>
      <c r="I4787" s="691"/>
      <c r="J4787" s="721"/>
      <c r="K4787" s="814"/>
      <c r="L4787" s="814"/>
      <c r="M4787" s="814"/>
      <c r="N4787" s="814"/>
      <c r="O4787" s="814"/>
      <c r="P4787" s="645"/>
      <c r="Q4787" s="705"/>
      <c r="S4787" s="648"/>
      <c r="T4787" s="649"/>
      <c r="U4787" s="649"/>
      <c r="V4787" s="649"/>
      <c r="W4787" s="649"/>
    </row>
    <row r="4788" spans="1:23" s="706" customFormat="1">
      <c r="A4788" s="822" t="s">
        <v>1080</v>
      </c>
      <c r="B4788" s="718"/>
      <c r="C4788" s="719"/>
      <c r="D4788" s="720"/>
      <c r="E4788" s="720"/>
      <c r="F4788" s="720"/>
      <c r="G4788" s="720"/>
      <c r="H4788" s="720"/>
      <c r="I4788" s="720"/>
      <c r="J4788" s="1089"/>
      <c r="K4788" s="722"/>
      <c r="L4788" s="722"/>
      <c r="M4788" s="722"/>
      <c r="N4788" s="722"/>
      <c r="O4788" s="722"/>
      <c r="P4788" s="645"/>
      <c r="Q4788" s="705"/>
      <c r="S4788" s="648"/>
      <c r="T4788" s="649"/>
      <c r="U4788" s="649"/>
      <c r="V4788" s="649"/>
      <c r="W4788" s="649"/>
    </row>
    <row r="4789" spans="1:23">
      <c r="A4789" s="1076" t="s">
        <v>1081</v>
      </c>
      <c r="B4789" s="1082"/>
      <c r="C4789" s="809"/>
      <c r="D4789" s="801"/>
      <c r="E4789" s="801"/>
      <c r="F4789" s="801"/>
      <c r="G4789" s="801"/>
      <c r="H4789" s="801"/>
      <c r="I4789" s="801"/>
      <c r="J4789" s="1088"/>
      <c r="K4789" s="725">
        <f>K4790+K4796+K4800+K4803</f>
        <v>1844903.5838130338</v>
      </c>
      <c r="L4789" s="725"/>
      <c r="M4789" s="725"/>
      <c r="N4789" s="725"/>
      <c r="O4789" s="725"/>
      <c r="P4789" s="645" t="str">
        <f t="shared" si="1468"/>
        <v>Đúng</v>
      </c>
      <c r="Q4789" s="691"/>
    </row>
    <row r="4790" spans="1:23">
      <c r="A4790" s="1058"/>
      <c r="B4790" s="1063" t="s">
        <v>784</v>
      </c>
      <c r="C4790" s="682"/>
      <c r="D4790" s="1070"/>
      <c r="E4790" s="807"/>
      <c r="F4790" s="807"/>
      <c r="G4790" s="807"/>
      <c r="H4790" s="807"/>
      <c r="I4790" s="807"/>
      <c r="J4790" s="871"/>
      <c r="K4790" s="695">
        <f>SUM(K4791:K4795)</f>
        <v>132139.49863636366</v>
      </c>
      <c r="L4790" s="695"/>
      <c r="M4790" s="695"/>
      <c r="N4790" s="695"/>
      <c r="O4790" s="695"/>
      <c r="P4790" s="645" t="str">
        <f t="shared" si="1468"/>
        <v>Đúng</v>
      </c>
    </row>
    <row r="4791" spans="1:23">
      <c r="A4791" s="1058"/>
      <c r="B4791" s="1066" t="s">
        <v>828</v>
      </c>
      <c r="C4791" s="682">
        <v>43199</v>
      </c>
      <c r="D4791" s="1070" t="s">
        <v>736</v>
      </c>
      <c r="E4791" s="855">
        <v>0.39</v>
      </c>
      <c r="F4791" s="1070"/>
      <c r="G4791" s="1070"/>
      <c r="H4791" s="1070"/>
      <c r="I4791" s="1070"/>
      <c r="J4791" s="871">
        <f>VLOOKUP(C4791,'Bieu5 TH chi phi'!$B$7:$C$109,2,0)</f>
        <v>276022.5</v>
      </c>
      <c r="K4791" s="690">
        <f t="shared" ref="K4791:K4795" si="1476">J4791*E4791</f>
        <v>107648.77500000001</v>
      </c>
      <c r="L4791" s="690"/>
      <c r="M4791" s="690"/>
      <c r="N4791" s="690"/>
      <c r="O4791" s="690"/>
      <c r="P4791" s="645" t="str">
        <f t="shared" si="1468"/>
        <v>Sai</v>
      </c>
    </row>
    <row r="4792" spans="1:23">
      <c r="A4792" s="1058"/>
      <c r="B4792" s="1066" t="s">
        <v>828</v>
      </c>
      <c r="C4792" s="682">
        <v>43229</v>
      </c>
      <c r="D4792" s="1070" t="s">
        <v>736</v>
      </c>
      <c r="E4792" s="855">
        <v>0.04</v>
      </c>
      <c r="F4792" s="1070"/>
      <c r="G4792" s="1070"/>
      <c r="H4792" s="1070"/>
      <c r="I4792" s="1070"/>
      <c r="J4792" s="871">
        <f>VLOOKUP(C4792,'Bieu5 TH chi phi'!$B$7:$C$109,2,0)</f>
        <v>306134.04545454547</v>
      </c>
      <c r="K4792" s="690">
        <f t="shared" si="1476"/>
        <v>12245.361818181818</v>
      </c>
      <c r="L4792" s="690"/>
      <c r="M4792" s="690"/>
      <c r="N4792" s="690"/>
      <c r="O4792" s="690"/>
      <c r="P4792" s="645" t="str">
        <f t="shared" si="1468"/>
        <v>Sai</v>
      </c>
      <c r="Q4792" s="808"/>
    </row>
    <row r="4793" spans="1:23">
      <c r="A4793" s="1058"/>
      <c r="B4793" s="1066" t="s">
        <v>828</v>
      </c>
      <c r="C4793" s="682">
        <v>43260</v>
      </c>
      <c r="D4793" s="1070" t="s">
        <v>736</v>
      </c>
      <c r="E4793" s="855">
        <v>0.01</v>
      </c>
      <c r="F4793" s="1070"/>
      <c r="G4793" s="1070"/>
      <c r="H4793" s="1070"/>
      <c r="I4793" s="1070"/>
      <c r="J4793" s="871">
        <f>VLOOKUP(C4793,'Bieu5 TH chi phi'!$B$7:$C$109,2,0)</f>
        <v>333736.29545454547</v>
      </c>
      <c r="K4793" s="690">
        <f t="shared" si="1476"/>
        <v>3337.3629545454546</v>
      </c>
      <c r="L4793" s="690"/>
      <c r="M4793" s="690"/>
      <c r="N4793" s="690"/>
      <c r="O4793" s="690"/>
      <c r="P4793" s="645" t="str">
        <f t="shared" si="1468"/>
        <v>Sai</v>
      </c>
      <c r="Q4793" s="691">
        <v>0.3</v>
      </c>
      <c r="S4793" s="689"/>
      <c r="T4793" s="687"/>
      <c r="U4793" s="687"/>
      <c r="V4793" s="687"/>
      <c r="W4793" s="687"/>
    </row>
    <row r="4794" spans="1:23">
      <c r="A4794" s="1058"/>
      <c r="B4794" s="1066" t="s">
        <v>786</v>
      </c>
      <c r="C4794" s="682">
        <v>43321</v>
      </c>
      <c r="D4794" s="1070" t="s">
        <v>736</v>
      </c>
      <c r="E4794" s="855">
        <v>0.01</v>
      </c>
      <c r="F4794" s="1070"/>
      <c r="G4794" s="1070"/>
      <c r="H4794" s="1070"/>
      <c r="I4794" s="1070"/>
      <c r="J4794" s="871">
        <f>VLOOKUP(C4794,'Bieu5 TH chi phi'!$B$7:$C$109,2,0)</f>
        <v>388940.79545454553</v>
      </c>
      <c r="K4794" s="690">
        <f t="shared" si="1476"/>
        <v>3889.4079545454551</v>
      </c>
      <c r="L4794" s="690"/>
      <c r="M4794" s="690"/>
      <c r="N4794" s="690"/>
      <c r="O4794" s="690"/>
      <c r="P4794" s="645" t="str">
        <f t="shared" si="1468"/>
        <v>Sai</v>
      </c>
      <c r="Q4794" s="691">
        <v>0.04</v>
      </c>
      <c r="S4794" s="689"/>
      <c r="T4794" s="687"/>
      <c r="U4794" s="687"/>
      <c r="V4794" s="687"/>
      <c r="W4794" s="687"/>
    </row>
    <row r="4795" spans="1:23">
      <c r="A4795" s="1058"/>
      <c r="B4795" s="1066" t="s">
        <v>788</v>
      </c>
      <c r="C4795" s="682">
        <v>43168</v>
      </c>
      <c r="D4795" s="1070" t="s">
        <v>736</v>
      </c>
      <c r="E4795" s="855">
        <v>0.02</v>
      </c>
      <c r="F4795" s="1070"/>
      <c r="G4795" s="1070"/>
      <c r="H4795" s="1070"/>
      <c r="I4795" s="1070"/>
      <c r="J4795" s="871">
        <f>VLOOKUP(C4795,'Bieu5 TH chi phi'!$B$7:$C$109,2,0)</f>
        <v>250929.54545454544</v>
      </c>
      <c r="K4795" s="690">
        <f t="shared" si="1476"/>
        <v>5018.590909090909</v>
      </c>
      <c r="L4795" s="690"/>
      <c r="M4795" s="690"/>
      <c r="N4795" s="690"/>
      <c r="O4795" s="690"/>
      <c r="P4795" s="645" t="str">
        <f t="shared" si="1468"/>
        <v>Sai</v>
      </c>
      <c r="Q4795" s="691">
        <v>0.01</v>
      </c>
      <c r="S4795" s="689"/>
      <c r="T4795" s="687"/>
      <c r="U4795" s="687"/>
      <c r="V4795" s="687"/>
      <c r="W4795" s="687"/>
    </row>
    <row r="4796" spans="1:23">
      <c r="A4796" s="1058"/>
      <c r="B4796" s="1063" t="s">
        <v>794</v>
      </c>
      <c r="C4796" s="753"/>
      <c r="D4796" s="672"/>
      <c r="E4796" s="855"/>
      <c r="F4796" s="1070"/>
      <c r="G4796" s="1070"/>
      <c r="H4796" s="1070"/>
      <c r="I4796" s="1070"/>
      <c r="J4796" s="871"/>
      <c r="K4796" s="695">
        <f>SUM(K4797:K4799)</f>
        <v>44766.192468127498</v>
      </c>
      <c r="L4796" s="695"/>
      <c r="M4796" s="695"/>
      <c r="N4796" s="695"/>
      <c r="O4796" s="695"/>
      <c r="P4796" s="645" t="str">
        <f t="shared" si="1468"/>
        <v>Sai</v>
      </c>
      <c r="Q4796" s="691">
        <v>0.01</v>
      </c>
      <c r="S4796" s="689"/>
      <c r="T4796" s="687"/>
      <c r="U4796" s="687"/>
      <c r="V4796" s="687"/>
      <c r="W4796" s="687"/>
    </row>
    <row r="4797" spans="1:23">
      <c r="A4797" s="1058"/>
      <c r="B4797" s="1066" t="s">
        <v>678</v>
      </c>
      <c r="C4797" s="682"/>
      <c r="D4797" s="1070" t="s">
        <v>795</v>
      </c>
      <c r="E4797" s="855">
        <v>0.31</v>
      </c>
      <c r="F4797" s="1070"/>
      <c r="G4797" s="1070"/>
      <c r="H4797" s="1070"/>
      <c r="I4797" s="1070"/>
      <c r="J4797" s="871">
        <f>VLOOKUP(B4797,'Bieu5 TH chi phi'!$B$7:$C$109,2,0)</f>
        <v>119536.55378486056</v>
      </c>
      <c r="K4797" s="690">
        <f t="shared" ref="K4797:K4799" si="1477">J4797*E4797</f>
        <v>37056.331673306777</v>
      </c>
      <c r="L4797" s="690"/>
      <c r="M4797" s="690"/>
      <c r="N4797" s="690"/>
      <c r="O4797" s="690"/>
      <c r="P4797" s="645" t="str">
        <f t="shared" si="1468"/>
        <v>Sai</v>
      </c>
      <c r="Q4797" s="691">
        <v>7.0000000000000007E-2</v>
      </c>
      <c r="S4797" s="689"/>
      <c r="T4797" s="687"/>
      <c r="U4797" s="687"/>
      <c r="V4797" s="687"/>
      <c r="W4797" s="687"/>
    </row>
    <row r="4798" spans="1:23">
      <c r="A4798" s="1058"/>
      <c r="B4798" s="1066" t="s">
        <v>684</v>
      </c>
      <c r="C4798" s="682"/>
      <c r="D4798" s="1070" t="s">
        <v>795</v>
      </c>
      <c r="E4798" s="855">
        <v>0.01</v>
      </c>
      <c r="F4798" s="1070"/>
      <c r="G4798" s="1070"/>
      <c r="H4798" s="1070"/>
      <c r="I4798" s="1070"/>
      <c r="J4798" s="871">
        <f>VLOOKUP(B4798,'Bieu5 TH chi phi'!$B$7:$C$109,2,0)</f>
        <v>498.00796812749002</v>
      </c>
      <c r="K4798" s="690">
        <f t="shared" si="1477"/>
        <v>4.9800796812749004</v>
      </c>
      <c r="L4798" s="690"/>
      <c r="M4798" s="690"/>
      <c r="N4798" s="690"/>
      <c r="O4798" s="690"/>
      <c r="P4798" s="645" t="str">
        <f t="shared" si="1468"/>
        <v>Đúng</v>
      </c>
      <c r="Q4798" s="691">
        <v>0.01</v>
      </c>
      <c r="S4798" s="689"/>
      <c r="T4798" s="687"/>
      <c r="U4798" s="687"/>
      <c r="V4798" s="687"/>
      <c r="W4798" s="687"/>
    </row>
    <row r="4799" spans="1:23">
      <c r="A4799" s="1058"/>
      <c r="B4799" s="1407" t="s">
        <v>683</v>
      </c>
      <c r="C4799" s="1407"/>
      <c r="D4799" s="1070" t="s">
        <v>795</v>
      </c>
      <c r="E4799" s="855">
        <v>3.36</v>
      </c>
      <c r="F4799" s="1070"/>
      <c r="G4799" s="1070"/>
      <c r="H4799" s="1070"/>
      <c r="I4799" s="1070"/>
      <c r="J4799" s="871">
        <f>VLOOKUP(B4799,'Bieu5 TH chi phi'!$B$7:$C$109,2,0)</f>
        <v>2293.1192604581674</v>
      </c>
      <c r="K4799" s="690">
        <f t="shared" si="1477"/>
        <v>7704.8807151394421</v>
      </c>
      <c r="L4799" s="690"/>
      <c r="M4799" s="690"/>
      <c r="N4799" s="690"/>
      <c r="O4799" s="690"/>
      <c r="P4799" s="645" t="str">
        <f t="shared" si="1468"/>
        <v>Sai</v>
      </c>
      <c r="Q4799" s="691"/>
    </row>
    <row r="4800" spans="1:23">
      <c r="A4800" s="1058"/>
      <c r="B4800" s="1063" t="s">
        <v>796</v>
      </c>
      <c r="C4800" s="753"/>
      <c r="D4800" s="672"/>
      <c r="E4800" s="855"/>
      <c r="F4800" s="1070"/>
      <c r="G4800" s="1070"/>
      <c r="H4800" s="1070"/>
      <c r="I4800" s="1070"/>
      <c r="J4800" s="871"/>
      <c r="K4800" s="695">
        <f>SUM(K4801:K4802)</f>
        <v>1700</v>
      </c>
      <c r="L4800" s="695"/>
      <c r="M4800" s="695"/>
      <c r="N4800" s="695"/>
      <c r="O4800" s="695"/>
      <c r="P4800" s="645" t="str">
        <f t="shared" si="1468"/>
        <v>Sai</v>
      </c>
      <c r="Q4800" s="691">
        <v>0.57999999999999996</v>
      </c>
      <c r="S4800" s="689"/>
      <c r="T4800" s="687"/>
      <c r="U4800" s="687"/>
      <c r="V4800" s="687"/>
      <c r="W4800" s="687"/>
    </row>
    <row r="4801" spans="1:23">
      <c r="A4801" s="1058"/>
      <c r="B4801" s="1066" t="s">
        <v>722</v>
      </c>
      <c r="C4801" s="682"/>
      <c r="D4801" s="1070" t="s">
        <v>797</v>
      </c>
      <c r="E4801" s="855">
        <v>0.01</v>
      </c>
      <c r="F4801" s="1070"/>
      <c r="G4801" s="1070"/>
      <c r="H4801" s="1070"/>
      <c r="I4801" s="1070"/>
      <c r="J4801" s="871">
        <f>VLOOKUP(B4801,'Bieu5 TH chi phi'!$B$7:$C$109,2,0)</f>
        <v>80000</v>
      </c>
      <c r="K4801" s="690">
        <f t="shared" ref="K4801:K4802" si="1478">J4801*E4801</f>
        <v>800</v>
      </c>
      <c r="L4801" s="690"/>
      <c r="M4801" s="690"/>
      <c r="N4801" s="690"/>
      <c r="O4801" s="690"/>
      <c r="P4801" s="645" t="str">
        <f t="shared" si="1468"/>
        <v>Sai</v>
      </c>
      <c r="Q4801" s="691">
        <v>0.11</v>
      </c>
      <c r="S4801" s="689"/>
      <c r="T4801" s="687"/>
      <c r="U4801" s="687"/>
      <c r="V4801" s="687"/>
      <c r="W4801" s="687"/>
    </row>
    <row r="4802" spans="1:23">
      <c r="A4802" s="1058"/>
      <c r="B4802" s="1066" t="s">
        <v>724</v>
      </c>
      <c r="C4802" s="1070"/>
      <c r="D4802" s="1070" t="s">
        <v>798</v>
      </c>
      <c r="E4802" s="855">
        <v>2E-3</v>
      </c>
      <c r="F4802" s="1070"/>
      <c r="G4802" s="1070"/>
      <c r="H4802" s="1070"/>
      <c r="I4802" s="1070"/>
      <c r="J4802" s="871">
        <f>VLOOKUP(B4802,'Bieu5 TH chi phi'!$B$7:$C$109,2,0)</f>
        <v>450000</v>
      </c>
      <c r="K4802" s="690">
        <f t="shared" si="1478"/>
        <v>900</v>
      </c>
      <c r="L4802" s="690"/>
      <c r="M4802" s="690"/>
      <c r="N4802" s="690"/>
      <c r="O4802" s="690"/>
      <c r="P4802" s="645" t="str">
        <f t="shared" si="1468"/>
        <v>Sai</v>
      </c>
      <c r="Q4802" s="691">
        <v>0.01</v>
      </c>
      <c r="S4802" s="689"/>
      <c r="T4802" s="687"/>
      <c r="U4802" s="687"/>
      <c r="V4802" s="687"/>
      <c r="W4802" s="687"/>
    </row>
    <row r="4803" spans="1:23">
      <c r="A4803" s="1058"/>
      <c r="B4803" s="1063" t="s">
        <v>799</v>
      </c>
      <c r="C4803" s="1070"/>
      <c r="D4803" s="1070" t="s">
        <v>800</v>
      </c>
      <c r="E4803" s="1070">
        <v>5</v>
      </c>
      <c r="F4803" s="1070"/>
      <c r="G4803" s="1070"/>
      <c r="H4803" s="1070"/>
      <c r="I4803" s="1070"/>
      <c r="J4803" s="871"/>
      <c r="K4803" s="701">
        <f>SUM(K4804:K4812)</f>
        <v>1666297.8927085425</v>
      </c>
      <c r="L4803" s="701"/>
      <c r="M4803" s="701"/>
      <c r="N4803" s="701"/>
      <c r="O4803" s="701"/>
      <c r="P4803" s="645" t="str">
        <f t="shared" si="1468"/>
        <v>Sai</v>
      </c>
      <c r="Q4803" s="691">
        <v>2.2599999999999998</v>
      </c>
      <c r="S4803" s="689"/>
      <c r="T4803" s="687"/>
      <c r="U4803" s="687"/>
      <c r="V4803" s="687"/>
      <c r="W4803" s="687"/>
    </row>
    <row r="4804" spans="1:23">
      <c r="A4804" s="707"/>
      <c r="B4804" s="1066" t="s">
        <v>801</v>
      </c>
      <c r="C4804" s="1070"/>
      <c r="D4804" s="1070" t="s">
        <v>800</v>
      </c>
      <c r="E4804" s="1070">
        <f>E4803</f>
        <v>5</v>
      </c>
      <c r="F4804" s="1070"/>
      <c r="G4804" s="1070"/>
      <c r="H4804" s="1070"/>
      <c r="I4804" s="1070"/>
      <c r="J4804" s="871">
        <f>VLOOKUP(B4804,'Bieu5 TH chi phi'!$B$7:$C$109,2,0)</f>
        <v>38838.710730170496</v>
      </c>
      <c r="K4804" s="704">
        <f>J4804*E4804</f>
        <v>194193.55365085247</v>
      </c>
      <c r="L4804" s="704"/>
      <c r="M4804" s="704"/>
      <c r="N4804" s="704"/>
      <c r="O4804" s="704"/>
      <c r="P4804" s="645" t="str">
        <f t="shared" si="1468"/>
        <v>Sai</v>
      </c>
      <c r="Q4804" s="691"/>
    </row>
    <row r="4805" spans="1:23">
      <c r="A4805" s="708"/>
      <c r="B4805" s="1066" t="s">
        <v>802</v>
      </c>
      <c r="C4805" s="1070"/>
      <c r="D4805" s="1070" t="s">
        <v>800</v>
      </c>
      <c r="E4805" s="1070">
        <f t="shared" ref="E4805:E4812" si="1479">E4804</f>
        <v>5</v>
      </c>
      <c r="F4805" s="1070"/>
      <c r="G4805" s="1070"/>
      <c r="H4805" s="1070"/>
      <c r="I4805" s="1070"/>
      <c r="J4805" s="871">
        <f>VLOOKUP(B4805,'Bieu5 TH chi phi'!$B$7:$C$109,2,0)</f>
        <v>0</v>
      </c>
      <c r="K4805" s="704"/>
      <c r="L4805" s="704"/>
      <c r="M4805" s="704"/>
      <c r="N4805" s="704"/>
      <c r="O4805" s="704"/>
      <c r="P4805" s="645" t="str">
        <f t="shared" si="1468"/>
        <v>Sai</v>
      </c>
      <c r="Q4805" s="691">
        <v>0.01</v>
      </c>
      <c r="S4805" s="689"/>
      <c r="T4805" s="687"/>
      <c r="U4805" s="687"/>
      <c r="V4805" s="687"/>
      <c r="W4805" s="687"/>
    </row>
    <row r="4806" spans="1:23">
      <c r="A4806" s="707"/>
      <c r="B4806" s="709" t="s">
        <v>605</v>
      </c>
      <c r="C4806" s="1070"/>
      <c r="D4806" s="1070" t="s">
        <v>800</v>
      </c>
      <c r="E4806" s="1070">
        <f t="shared" si="1479"/>
        <v>5</v>
      </c>
      <c r="F4806" s="1070"/>
      <c r="G4806" s="1070"/>
      <c r="H4806" s="1070"/>
      <c r="I4806" s="1070"/>
      <c r="J4806" s="871">
        <f>VLOOKUP(B4806,'Bieu5 TH chi phi'!$B$7:$C$109,2,0)</f>
        <v>18765.274056338028</v>
      </c>
      <c r="K4806" s="704">
        <f>J4806*E4806</f>
        <v>93826.37028169015</v>
      </c>
      <c r="L4806" s="704"/>
      <c r="M4806" s="704"/>
      <c r="N4806" s="704"/>
      <c r="O4806" s="704"/>
      <c r="P4806" s="645" t="str">
        <f t="shared" si="1468"/>
        <v>Sai</v>
      </c>
      <c r="Q4806" s="691">
        <v>2E-3</v>
      </c>
      <c r="S4806" s="689"/>
      <c r="T4806" s="687"/>
      <c r="U4806" s="687"/>
      <c r="V4806" s="687"/>
      <c r="W4806" s="687"/>
    </row>
    <row r="4807" spans="1:23">
      <c r="A4807" s="707"/>
      <c r="B4807" s="709" t="s">
        <v>646</v>
      </c>
      <c r="C4807" s="1070"/>
      <c r="D4807" s="1070" t="s">
        <v>800</v>
      </c>
      <c r="E4807" s="1070">
        <f t="shared" si="1479"/>
        <v>5</v>
      </c>
      <c r="F4807" s="1070"/>
      <c r="G4807" s="1070"/>
      <c r="H4807" s="1070"/>
      <c r="I4807" s="1070"/>
      <c r="J4807" s="871">
        <f>VLOOKUP(B4807,'Bieu5 TH chi phi'!$B$7:$C$109,2,0)</f>
        <v>173801.87938349394</v>
      </c>
      <c r="K4807" s="704">
        <f>J4807*E4807</f>
        <v>869009.39691746968</v>
      </c>
      <c r="L4807" s="704"/>
      <c r="M4807" s="704"/>
      <c r="N4807" s="704"/>
      <c r="O4807" s="704"/>
      <c r="P4807" s="645" t="str">
        <f t="shared" si="1468"/>
        <v>Đúng</v>
      </c>
      <c r="Q4807" s="691">
        <v>5</v>
      </c>
    </row>
    <row r="4808" spans="1:23" s="706" customFormat="1">
      <c r="A4808" s="707"/>
      <c r="B4808" s="1066" t="s">
        <v>803</v>
      </c>
      <c r="C4808" s="1070"/>
      <c r="D4808" s="1070" t="s">
        <v>800</v>
      </c>
      <c r="E4808" s="1070">
        <f t="shared" si="1479"/>
        <v>5</v>
      </c>
      <c r="F4808" s="1070"/>
      <c r="G4808" s="1070"/>
      <c r="H4808" s="1070"/>
      <c r="I4808" s="1070"/>
      <c r="J4808" s="871"/>
      <c r="K4808" s="704"/>
      <c r="L4808" s="704"/>
      <c r="M4808" s="704"/>
      <c r="N4808" s="704"/>
      <c r="O4808" s="704"/>
      <c r="P4808" s="645"/>
      <c r="Q4808" s="705"/>
      <c r="S4808" s="648"/>
      <c r="T4808" s="649"/>
      <c r="U4808" s="649"/>
      <c r="V4808" s="649"/>
      <c r="W4808" s="649"/>
    </row>
    <row r="4809" spans="1:23" s="706" customFormat="1">
      <c r="A4809" s="707"/>
      <c r="B4809" s="709" t="s">
        <v>19</v>
      </c>
      <c r="C4809" s="1070"/>
      <c r="D4809" s="1070" t="s">
        <v>800</v>
      </c>
      <c r="E4809" s="1070">
        <f t="shared" si="1479"/>
        <v>5</v>
      </c>
      <c r="F4809" s="1070"/>
      <c r="G4809" s="1070"/>
      <c r="H4809" s="1070"/>
      <c r="I4809" s="1070"/>
      <c r="J4809" s="871">
        <f>VLOOKUP(B4809,'Bieu5 TH chi phi'!$B$7:$C$109,2,0)</f>
        <v>10491.54463647199</v>
      </c>
      <c r="K4809" s="704">
        <f>J4809*E4809</f>
        <v>52457.72318235995</v>
      </c>
      <c r="L4809" s="704"/>
      <c r="M4809" s="704"/>
      <c r="N4809" s="704"/>
      <c r="O4809" s="704"/>
      <c r="P4809" s="645"/>
      <c r="Q4809" s="705"/>
      <c r="S4809" s="689"/>
      <c r="T4809" s="687"/>
      <c r="U4809" s="687"/>
      <c r="V4809" s="687"/>
      <c r="W4809" s="687"/>
    </row>
    <row r="4810" spans="1:23" s="706" customFormat="1">
      <c r="A4810" s="707"/>
      <c r="B4810" s="710" t="s">
        <v>21</v>
      </c>
      <c r="C4810" s="1070"/>
      <c r="D4810" s="1070" t="s">
        <v>800</v>
      </c>
      <c r="E4810" s="842">
        <f t="shared" si="1479"/>
        <v>5</v>
      </c>
      <c r="F4810" s="1070"/>
      <c r="G4810" s="1070"/>
      <c r="H4810" s="1070"/>
      <c r="I4810" s="1070"/>
      <c r="J4810" s="871">
        <f>VLOOKUP(B4810,'Bieu5 TH chi phi'!$B$7:$C$109,2,0)</f>
        <v>17555.295987286452</v>
      </c>
      <c r="K4810" s="704">
        <f>J4810*E4810</f>
        <v>87776.479936432268</v>
      </c>
      <c r="L4810" s="704"/>
      <c r="M4810" s="704"/>
      <c r="N4810" s="704"/>
      <c r="O4810" s="704"/>
      <c r="P4810" s="645"/>
      <c r="Q4810" s="705"/>
      <c r="S4810" s="648"/>
      <c r="T4810" s="649"/>
      <c r="U4810" s="649"/>
      <c r="V4810" s="649"/>
      <c r="W4810" s="649"/>
    </row>
    <row r="4811" spans="1:23" s="706" customFormat="1">
      <c r="A4811" s="711"/>
      <c r="B4811" s="710" t="s">
        <v>804</v>
      </c>
      <c r="C4811" s="712"/>
      <c r="D4811" s="1070" t="s">
        <v>800</v>
      </c>
      <c r="E4811" s="842">
        <f t="shared" si="1479"/>
        <v>5</v>
      </c>
      <c r="F4811" s="712"/>
      <c r="G4811" s="712"/>
      <c r="H4811" s="712"/>
      <c r="I4811" s="712"/>
      <c r="J4811" s="871">
        <f>VLOOKUP(B4811,'Bieu5 TH chi phi'!$B$7:$C$109,2,0)</f>
        <v>46989.233700271805</v>
      </c>
      <c r="K4811" s="704">
        <f t="shared" ref="K4811:K4812" si="1480">J4811*E4811</f>
        <v>234946.16850135903</v>
      </c>
      <c r="L4811" s="713"/>
      <c r="M4811" s="713"/>
      <c r="N4811" s="713"/>
      <c r="O4811" s="713"/>
      <c r="P4811" s="645"/>
      <c r="Q4811" s="705"/>
      <c r="S4811" s="648"/>
      <c r="T4811" s="649"/>
      <c r="U4811" s="649"/>
      <c r="V4811" s="649"/>
      <c r="W4811" s="649"/>
    </row>
    <row r="4812" spans="1:23" s="706" customFormat="1">
      <c r="A4812" s="715"/>
      <c r="B4812" s="1159" t="s">
        <v>22</v>
      </c>
      <c r="C4812" s="716"/>
      <c r="D4812" s="716" t="s">
        <v>800</v>
      </c>
      <c r="E4812" s="716">
        <f t="shared" si="1479"/>
        <v>5</v>
      </c>
      <c r="F4812" s="716"/>
      <c r="G4812" s="716"/>
      <c r="H4812" s="716"/>
      <c r="I4812" s="716"/>
      <c r="J4812" s="1160">
        <f>VLOOKUP(B4812,'Bieu5 TH chi phi'!$B$7:$C$109,2,0)</f>
        <v>26817.640047675806</v>
      </c>
      <c r="K4812" s="717">
        <f t="shared" si="1480"/>
        <v>134088.20023837904</v>
      </c>
      <c r="L4812" s="717"/>
      <c r="M4812" s="717"/>
      <c r="N4812" s="717"/>
      <c r="O4812" s="717"/>
      <c r="P4812" s="645"/>
      <c r="Q4812" s="705"/>
      <c r="S4812" s="689"/>
      <c r="T4812" s="687"/>
      <c r="U4812" s="687"/>
      <c r="V4812" s="687"/>
      <c r="W4812" s="687"/>
    </row>
    <row r="4813" spans="1:23" s="706" customFormat="1">
      <c r="A4813" s="748"/>
      <c r="B4813" s="749"/>
      <c r="C4813" s="691"/>
      <c r="D4813" s="691"/>
      <c r="E4813" s="691"/>
      <c r="F4813" s="691"/>
      <c r="G4813" s="691"/>
      <c r="H4813" s="691"/>
      <c r="I4813" s="691"/>
      <c r="J4813" s="1095"/>
      <c r="K4813" s="814"/>
      <c r="L4813" s="814"/>
      <c r="M4813" s="814"/>
      <c r="N4813" s="814"/>
      <c r="O4813" s="814"/>
      <c r="P4813" s="645"/>
      <c r="Q4813" s="705"/>
      <c r="S4813" s="648"/>
      <c r="T4813" s="649"/>
      <c r="U4813" s="649"/>
      <c r="V4813" s="649"/>
      <c r="W4813" s="649"/>
    </row>
    <row r="4814" spans="1:23" s="706" customFormat="1">
      <c r="A4814" s="1076" t="s">
        <v>1082</v>
      </c>
      <c r="B4814" s="1082"/>
      <c r="C4814" s="809"/>
      <c r="D4814" s="801"/>
      <c r="E4814" s="801"/>
      <c r="F4814" s="801"/>
      <c r="G4814" s="801"/>
      <c r="H4814" s="801"/>
      <c r="I4814" s="801"/>
      <c r="J4814" s="1088"/>
      <c r="K4814" s="725">
        <f>K4815+K4821+K4825+K4828</f>
        <v>3687931.7982011419</v>
      </c>
      <c r="L4814" s="725"/>
      <c r="M4814" s="725"/>
      <c r="N4814" s="725"/>
      <c r="O4814" s="725"/>
      <c r="P4814" s="645"/>
      <c r="Q4814" s="705"/>
      <c r="S4814" s="648"/>
      <c r="T4814" s="649"/>
      <c r="U4814" s="649"/>
      <c r="V4814" s="649"/>
      <c r="W4814" s="649"/>
    </row>
    <row r="4815" spans="1:23" s="706" customFormat="1">
      <c r="A4815" s="1058"/>
      <c r="B4815" s="1063" t="s">
        <v>784</v>
      </c>
      <c r="C4815" s="682"/>
      <c r="D4815" s="1070"/>
      <c r="E4815" s="807"/>
      <c r="F4815" s="807"/>
      <c r="G4815" s="807"/>
      <c r="H4815" s="807"/>
      <c r="I4815" s="807"/>
      <c r="J4815" s="871"/>
      <c r="K4815" s="695">
        <f>SUM(K4816:K4820)</f>
        <v>264831.0422727273</v>
      </c>
      <c r="L4815" s="695"/>
      <c r="M4815" s="695"/>
      <c r="N4815" s="695"/>
      <c r="O4815" s="695"/>
      <c r="P4815" s="645"/>
      <c r="Q4815" s="705"/>
      <c r="S4815" s="648"/>
      <c r="T4815" s="649"/>
      <c r="U4815" s="649"/>
      <c r="V4815" s="649"/>
      <c r="W4815" s="649"/>
    </row>
    <row r="4816" spans="1:23" s="706" customFormat="1">
      <c r="A4816" s="1058"/>
      <c r="B4816" s="1066" t="s">
        <v>828</v>
      </c>
      <c r="C4816" s="682">
        <v>43199</v>
      </c>
      <c r="D4816" s="1070" t="s">
        <v>736</v>
      </c>
      <c r="E4816" s="855">
        <v>0.78</v>
      </c>
      <c r="F4816" s="1070"/>
      <c r="G4816" s="1070"/>
      <c r="H4816" s="1070"/>
      <c r="I4816" s="1070"/>
      <c r="J4816" s="871">
        <f>VLOOKUP(C4816,'Bieu5 TH chi phi'!$B$7:$C$109,2,0)</f>
        <v>276022.5</v>
      </c>
      <c r="K4816" s="690">
        <f t="shared" ref="K4816:K4820" si="1481">J4816*E4816</f>
        <v>215297.55000000002</v>
      </c>
      <c r="L4816" s="690"/>
      <c r="M4816" s="690"/>
      <c r="N4816" s="690"/>
      <c r="O4816" s="690"/>
      <c r="P4816" s="645"/>
      <c r="Q4816" s="705"/>
      <c r="S4816" s="648"/>
      <c r="T4816" s="649"/>
      <c r="U4816" s="649"/>
      <c r="V4816" s="649"/>
      <c r="W4816" s="649"/>
    </row>
    <row r="4817" spans="1:23">
      <c r="A4817" s="1058"/>
      <c r="B4817" s="1066" t="s">
        <v>828</v>
      </c>
      <c r="C4817" s="682">
        <v>43229</v>
      </c>
      <c r="D4817" s="1070" t="s">
        <v>736</v>
      </c>
      <c r="E4817" s="855">
        <v>0.09</v>
      </c>
      <c r="F4817" s="1070"/>
      <c r="G4817" s="1070"/>
      <c r="H4817" s="1070"/>
      <c r="I4817" s="1070"/>
      <c r="J4817" s="871">
        <f>VLOOKUP(C4817,'Bieu5 TH chi phi'!$B$7:$C$109,2,0)</f>
        <v>306134.04545454547</v>
      </c>
      <c r="K4817" s="690">
        <f t="shared" si="1481"/>
        <v>27552.064090909091</v>
      </c>
      <c r="L4817" s="690"/>
      <c r="M4817" s="690"/>
      <c r="N4817" s="690"/>
      <c r="O4817" s="690"/>
      <c r="P4817" s="645" t="str">
        <f t="shared" ref="P4817:P4878" si="1482">IF(E4817=Q4817,"Đúng","Sai")</f>
        <v>Sai</v>
      </c>
      <c r="Q4817" s="691"/>
    </row>
    <row r="4818" spans="1:23">
      <c r="A4818" s="1058"/>
      <c r="B4818" s="1066" t="s">
        <v>828</v>
      </c>
      <c r="C4818" s="682">
        <v>43260</v>
      </c>
      <c r="D4818" s="1070" t="s">
        <v>736</v>
      </c>
      <c r="E4818" s="855">
        <v>0.02</v>
      </c>
      <c r="F4818" s="1070"/>
      <c r="G4818" s="1070"/>
      <c r="H4818" s="1070"/>
      <c r="I4818" s="1070"/>
      <c r="J4818" s="871">
        <f>VLOOKUP(C4818,'Bieu5 TH chi phi'!$B$7:$C$109,2,0)</f>
        <v>333736.29545454547</v>
      </c>
      <c r="K4818" s="690">
        <f t="shared" si="1481"/>
        <v>6674.7259090909092</v>
      </c>
      <c r="L4818" s="690"/>
      <c r="M4818" s="690"/>
      <c r="N4818" s="690"/>
      <c r="O4818" s="690"/>
      <c r="P4818" s="645" t="str">
        <f t="shared" si="1482"/>
        <v>Sai</v>
      </c>
    </row>
    <row r="4819" spans="1:23">
      <c r="A4819" s="1058"/>
      <c r="B4819" s="1066" t="s">
        <v>786</v>
      </c>
      <c r="C4819" s="682">
        <v>43321</v>
      </c>
      <c r="D4819" s="1070" t="s">
        <v>736</v>
      </c>
      <c r="E4819" s="855">
        <v>0.02</v>
      </c>
      <c r="F4819" s="1070"/>
      <c r="G4819" s="1070"/>
      <c r="H4819" s="1070"/>
      <c r="I4819" s="1070"/>
      <c r="J4819" s="871">
        <f>VLOOKUP(C4819,'Bieu5 TH chi phi'!$B$7:$C$109,2,0)</f>
        <v>388940.79545454553</v>
      </c>
      <c r="K4819" s="690">
        <f t="shared" si="1481"/>
        <v>7778.8159090909103</v>
      </c>
      <c r="L4819" s="690"/>
      <c r="M4819" s="690"/>
      <c r="N4819" s="690"/>
      <c r="O4819" s="690"/>
      <c r="P4819" s="645" t="str">
        <f t="shared" si="1482"/>
        <v>Sai</v>
      </c>
      <c r="Q4819" s="808"/>
    </row>
    <row r="4820" spans="1:23">
      <c r="A4820" s="1058"/>
      <c r="B4820" s="1066" t="s">
        <v>788</v>
      </c>
      <c r="C4820" s="682">
        <v>43168</v>
      </c>
      <c r="D4820" s="1070" t="s">
        <v>736</v>
      </c>
      <c r="E4820" s="855">
        <v>0.03</v>
      </c>
      <c r="F4820" s="1070"/>
      <c r="G4820" s="1070"/>
      <c r="H4820" s="1070"/>
      <c r="I4820" s="1070"/>
      <c r="J4820" s="871">
        <f>VLOOKUP(C4820,'Bieu5 TH chi phi'!$B$7:$C$109,2,0)</f>
        <v>250929.54545454544</v>
      </c>
      <c r="K4820" s="690">
        <f t="shared" si="1481"/>
        <v>7527.8863636363631</v>
      </c>
      <c r="L4820" s="690"/>
      <c r="M4820" s="690"/>
      <c r="N4820" s="690"/>
      <c r="O4820" s="690"/>
      <c r="P4820" s="645" t="str">
        <f t="shared" si="1482"/>
        <v>Sai</v>
      </c>
      <c r="Q4820" s="691">
        <v>0.6</v>
      </c>
      <c r="S4820" s="689"/>
      <c r="T4820" s="687"/>
      <c r="U4820" s="687"/>
      <c r="V4820" s="687"/>
      <c r="W4820" s="687"/>
    </row>
    <row r="4821" spans="1:23">
      <c r="A4821" s="1058"/>
      <c r="B4821" s="1063" t="s">
        <v>794</v>
      </c>
      <c r="C4821" s="753"/>
      <c r="D4821" s="672"/>
      <c r="E4821" s="855"/>
      <c r="F4821" s="1070"/>
      <c r="G4821" s="1070"/>
      <c r="H4821" s="1070"/>
      <c r="I4821" s="1070"/>
      <c r="J4821" s="871"/>
      <c r="K4821" s="695">
        <f>SUM(K4822:K4824)</f>
        <v>88354.97051132968</v>
      </c>
      <c r="L4821" s="695"/>
      <c r="M4821" s="695"/>
      <c r="N4821" s="695"/>
      <c r="O4821" s="695"/>
      <c r="P4821" s="645" t="str">
        <f t="shared" si="1482"/>
        <v>Sai</v>
      </c>
      <c r="Q4821" s="691">
        <v>7.0000000000000007E-2</v>
      </c>
      <c r="S4821" s="689"/>
      <c r="T4821" s="687"/>
      <c r="U4821" s="687"/>
      <c r="V4821" s="687"/>
      <c r="W4821" s="687"/>
    </row>
    <row r="4822" spans="1:23">
      <c r="A4822" s="1058"/>
      <c r="B4822" s="1066" t="s">
        <v>678</v>
      </c>
      <c r="C4822" s="682"/>
      <c r="D4822" s="1070" t="s">
        <v>795</v>
      </c>
      <c r="E4822" s="855">
        <v>0.61</v>
      </c>
      <c r="F4822" s="1070"/>
      <c r="G4822" s="1070"/>
      <c r="H4822" s="1070"/>
      <c r="I4822" s="1070"/>
      <c r="J4822" s="871">
        <f>VLOOKUP(B4822,'Bieu5 TH chi phi'!$B$7:$C$109,2,0)</f>
        <v>119536.55378486056</v>
      </c>
      <c r="K4822" s="690">
        <f t="shared" ref="K4822:K4824" si="1483">J4822*E4822</f>
        <v>72917.297808764939</v>
      </c>
      <c r="L4822" s="690"/>
      <c r="M4822" s="690"/>
      <c r="N4822" s="690"/>
      <c r="O4822" s="690"/>
      <c r="P4822" s="645" t="str">
        <f t="shared" si="1482"/>
        <v>Sai</v>
      </c>
      <c r="Q4822" s="691">
        <v>0.02</v>
      </c>
      <c r="S4822" s="689"/>
      <c r="T4822" s="687"/>
      <c r="U4822" s="687"/>
      <c r="V4822" s="687"/>
      <c r="W4822" s="687"/>
    </row>
    <row r="4823" spans="1:23">
      <c r="A4823" s="1058"/>
      <c r="B4823" s="1066" t="s">
        <v>684</v>
      </c>
      <c r="C4823" s="682"/>
      <c r="D4823" s="1070" t="s">
        <v>795</v>
      </c>
      <c r="E4823" s="855">
        <v>0.01</v>
      </c>
      <c r="F4823" s="1070"/>
      <c r="G4823" s="1070"/>
      <c r="H4823" s="1070"/>
      <c r="I4823" s="1070"/>
      <c r="J4823" s="871">
        <f>VLOOKUP(B4823,'Bieu5 TH chi phi'!$B$7:$C$109,2,0)</f>
        <v>498.00796812749002</v>
      </c>
      <c r="K4823" s="690">
        <f t="shared" si="1483"/>
        <v>4.9800796812749004</v>
      </c>
      <c r="L4823" s="690"/>
      <c r="M4823" s="690"/>
      <c r="N4823" s="690"/>
      <c r="O4823" s="690"/>
      <c r="P4823" s="645" t="str">
        <f t="shared" si="1482"/>
        <v>Sai</v>
      </c>
      <c r="Q4823" s="691">
        <v>0.02</v>
      </c>
      <c r="S4823" s="689"/>
      <c r="T4823" s="687"/>
      <c r="U4823" s="687"/>
      <c r="V4823" s="687"/>
      <c r="W4823" s="687"/>
    </row>
    <row r="4824" spans="1:23">
      <c r="A4824" s="1058"/>
      <c r="B4824" s="1407" t="s">
        <v>683</v>
      </c>
      <c r="C4824" s="1407"/>
      <c r="D4824" s="1070" t="s">
        <v>795</v>
      </c>
      <c r="E4824" s="855">
        <v>6.73</v>
      </c>
      <c r="F4824" s="1070"/>
      <c r="G4824" s="1070"/>
      <c r="H4824" s="1070"/>
      <c r="I4824" s="1070"/>
      <c r="J4824" s="871">
        <f>VLOOKUP(B4824,'Bieu5 TH chi phi'!$B$7:$C$109,2,0)</f>
        <v>2293.1192604581674</v>
      </c>
      <c r="K4824" s="690">
        <f t="shared" si="1483"/>
        <v>15432.692622883467</v>
      </c>
      <c r="L4824" s="690"/>
      <c r="M4824" s="690"/>
      <c r="N4824" s="690"/>
      <c r="O4824" s="690"/>
      <c r="P4824" s="645" t="str">
        <f t="shared" si="1482"/>
        <v>Sai</v>
      </c>
      <c r="Q4824" s="691">
        <v>0.13</v>
      </c>
      <c r="S4824" s="689"/>
      <c r="T4824" s="687"/>
      <c r="U4824" s="687"/>
      <c r="V4824" s="687"/>
      <c r="W4824" s="687"/>
    </row>
    <row r="4825" spans="1:23">
      <c r="A4825" s="1058"/>
      <c r="B4825" s="1063" t="s">
        <v>796</v>
      </c>
      <c r="C4825" s="753"/>
      <c r="D4825" s="672"/>
      <c r="E4825" s="855"/>
      <c r="F4825" s="1070"/>
      <c r="G4825" s="1070"/>
      <c r="H4825" s="1070"/>
      <c r="I4825" s="1070"/>
      <c r="J4825" s="871"/>
      <c r="K4825" s="695">
        <f>SUM(K4826:K4827)</f>
        <v>2150</v>
      </c>
      <c r="L4825" s="695"/>
      <c r="M4825" s="695"/>
      <c r="N4825" s="695"/>
      <c r="O4825" s="695"/>
      <c r="P4825" s="645" t="str">
        <f t="shared" si="1482"/>
        <v>Sai</v>
      </c>
      <c r="Q4825" s="691">
        <v>0.03</v>
      </c>
      <c r="S4825" s="689"/>
      <c r="T4825" s="687"/>
      <c r="U4825" s="687"/>
      <c r="V4825" s="687"/>
      <c r="W4825" s="687"/>
    </row>
    <row r="4826" spans="1:23">
      <c r="A4826" s="1058"/>
      <c r="B4826" s="1066" t="s">
        <v>722</v>
      </c>
      <c r="C4826" s="682"/>
      <c r="D4826" s="1070" t="s">
        <v>797</v>
      </c>
      <c r="E4826" s="855">
        <v>0.01</v>
      </c>
      <c r="F4826" s="1070"/>
      <c r="G4826" s="1070"/>
      <c r="H4826" s="1070"/>
      <c r="I4826" s="1070"/>
      <c r="J4826" s="871">
        <f>VLOOKUP(B4826,'Bieu5 TH chi phi'!$B$7:$C$109,2,0)</f>
        <v>80000</v>
      </c>
      <c r="K4826" s="690">
        <f t="shared" ref="K4826:K4827" si="1484">J4826*E4826</f>
        <v>800</v>
      </c>
      <c r="L4826" s="690"/>
      <c r="M4826" s="690"/>
      <c r="N4826" s="690"/>
      <c r="O4826" s="690"/>
      <c r="P4826" s="645" t="str">
        <f t="shared" si="1482"/>
        <v>Sai</v>
      </c>
      <c r="Q4826" s="691"/>
    </row>
    <row r="4827" spans="1:23">
      <c r="A4827" s="1058"/>
      <c r="B4827" s="1066" t="s">
        <v>724</v>
      </c>
      <c r="C4827" s="1070"/>
      <c r="D4827" s="1070" t="s">
        <v>798</v>
      </c>
      <c r="E4827" s="855">
        <v>3.0000000000000001E-3</v>
      </c>
      <c r="F4827" s="1070"/>
      <c r="G4827" s="1070"/>
      <c r="H4827" s="1070"/>
      <c r="I4827" s="1070"/>
      <c r="J4827" s="871">
        <f>VLOOKUP(B4827,'Bieu5 TH chi phi'!$B$7:$C$109,2,0)</f>
        <v>450000</v>
      </c>
      <c r="K4827" s="690">
        <f t="shared" si="1484"/>
        <v>1350</v>
      </c>
      <c r="L4827" s="690"/>
      <c r="M4827" s="690"/>
      <c r="N4827" s="690"/>
      <c r="O4827" s="690"/>
      <c r="P4827" s="645" t="str">
        <f t="shared" si="1482"/>
        <v>Sai</v>
      </c>
      <c r="Q4827" s="691">
        <v>1.17</v>
      </c>
      <c r="S4827" s="689"/>
      <c r="T4827" s="687"/>
      <c r="U4827" s="687"/>
      <c r="V4827" s="687"/>
      <c r="W4827" s="687"/>
    </row>
    <row r="4828" spans="1:23">
      <c r="A4828" s="1058"/>
      <c r="B4828" s="1063" t="s">
        <v>799</v>
      </c>
      <c r="C4828" s="1070"/>
      <c r="D4828" s="1070" t="s">
        <v>800</v>
      </c>
      <c r="E4828" s="1070">
        <v>10</v>
      </c>
      <c r="F4828" s="1070"/>
      <c r="G4828" s="1070"/>
      <c r="H4828" s="1070"/>
      <c r="I4828" s="1070"/>
      <c r="J4828" s="871"/>
      <c r="K4828" s="701">
        <f>SUM(K4829:K4837)</f>
        <v>3332595.785417085</v>
      </c>
      <c r="L4828" s="701"/>
      <c r="M4828" s="701"/>
      <c r="N4828" s="701"/>
      <c r="O4828" s="701"/>
      <c r="P4828" s="645" t="str">
        <f t="shared" si="1482"/>
        <v>Sai</v>
      </c>
      <c r="Q4828" s="691">
        <v>0.22</v>
      </c>
      <c r="S4828" s="689"/>
      <c r="T4828" s="687"/>
      <c r="U4828" s="687"/>
      <c r="V4828" s="687"/>
      <c r="W4828" s="687"/>
    </row>
    <row r="4829" spans="1:23">
      <c r="A4829" s="707"/>
      <c r="B4829" s="1066" t="s">
        <v>801</v>
      </c>
      <c r="C4829" s="1070"/>
      <c r="D4829" s="1070" t="s">
        <v>800</v>
      </c>
      <c r="E4829" s="1070">
        <f>E4828</f>
        <v>10</v>
      </c>
      <c r="F4829" s="1070"/>
      <c r="G4829" s="1070"/>
      <c r="H4829" s="1070"/>
      <c r="I4829" s="1070"/>
      <c r="J4829" s="871">
        <f>VLOOKUP(B4829,'Bieu5 TH chi phi'!$B$7:$C$109,2,0)</f>
        <v>38838.710730170496</v>
      </c>
      <c r="K4829" s="704">
        <f>J4829*E4829</f>
        <v>388387.10730170493</v>
      </c>
      <c r="L4829" s="704"/>
      <c r="M4829" s="704"/>
      <c r="N4829" s="704"/>
      <c r="O4829" s="704"/>
      <c r="P4829" s="645" t="str">
        <f t="shared" si="1482"/>
        <v>Sai</v>
      </c>
      <c r="Q4829" s="691">
        <v>0.01</v>
      </c>
      <c r="S4829" s="689"/>
      <c r="T4829" s="687"/>
      <c r="U4829" s="687"/>
      <c r="V4829" s="687"/>
      <c r="W4829" s="687"/>
    </row>
    <row r="4830" spans="1:23">
      <c r="A4830" s="708"/>
      <c r="B4830" s="1066" t="s">
        <v>802</v>
      </c>
      <c r="C4830" s="1070"/>
      <c r="D4830" s="1070" t="s">
        <v>800</v>
      </c>
      <c r="E4830" s="1070">
        <f t="shared" ref="E4830:E4837" si="1485">E4829</f>
        <v>10</v>
      </c>
      <c r="F4830" s="1070"/>
      <c r="G4830" s="1070"/>
      <c r="H4830" s="1070"/>
      <c r="I4830" s="1070"/>
      <c r="J4830" s="871">
        <f>VLOOKUP(B4830,'Bieu5 TH chi phi'!$B$7:$C$109,2,0)</f>
        <v>0</v>
      </c>
      <c r="K4830" s="704"/>
      <c r="L4830" s="704"/>
      <c r="M4830" s="704"/>
      <c r="N4830" s="704"/>
      <c r="O4830" s="704"/>
      <c r="P4830" s="645" t="str">
        <f t="shared" si="1482"/>
        <v>Sai</v>
      </c>
      <c r="Q4830" s="691">
        <v>4.57</v>
      </c>
      <c r="S4830" s="689"/>
      <c r="T4830" s="687"/>
      <c r="U4830" s="687"/>
      <c r="V4830" s="687"/>
      <c r="W4830" s="687"/>
    </row>
    <row r="4831" spans="1:23">
      <c r="A4831" s="707"/>
      <c r="B4831" s="709" t="s">
        <v>605</v>
      </c>
      <c r="C4831" s="1070"/>
      <c r="D4831" s="1070" t="s">
        <v>800</v>
      </c>
      <c r="E4831" s="1070">
        <f t="shared" si="1485"/>
        <v>10</v>
      </c>
      <c r="F4831" s="1070"/>
      <c r="G4831" s="1070"/>
      <c r="H4831" s="1070"/>
      <c r="I4831" s="1070"/>
      <c r="J4831" s="871">
        <f>VLOOKUP(B4831,'Bieu5 TH chi phi'!$B$7:$C$109,2,0)</f>
        <v>18765.274056338028</v>
      </c>
      <c r="K4831" s="704">
        <f>J4831*E4831</f>
        <v>187652.7405633803</v>
      </c>
      <c r="L4831" s="704"/>
      <c r="M4831" s="704"/>
      <c r="N4831" s="704"/>
      <c r="O4831" s="704"/>
      <c r="P4831" s="645" t="str">
        <f t="shared" si="1482"/>
        <v>Sai</v>
      </c>
      <c r="Q4831" s="691"/>
    </row>
    <row r="4832" spans="1:23">
      <c r="A4832" s="707"/>
      <c r="B4832" s="709" t="s">
        <v>646</v>
      </c>
      <c r="C4832" s="1070"/>
      <c r="D4832" s="1070" t="s">
        <v>800</v>
      </c>
      <c r="E4832" s="1070">
        <f t="shared" si="1485"/>
        <v>10</v>
      </c>
      <c r="F4832" s="1070"/>
      <c r="G4832" s="1070"/>
      <c r="H4832" s="1070"/>
      <c r="I4832" s="1070"/>
      <c r="J4832" s="871">
        <f>VLOOKUP(B4832,'Bieu5 TH chi phi'!$B$7:$C$109,2,0)</f>
        <v>173801.87938349394</v>
      </c>
      <c r="K4832" s="704">
        <f>J4832*E4832</f>
        <v>1738018.7938349394</v>
      </c>
      <c r="L4832" s="704"/>
      <c r="M4832" s="704"/>
      <c r="N4832" s="704"/>
      <c r="O4832" s="704"/>
      <c r="P4832" s="645" t="str">
        <f t="shared" si="1482"/>
        <v>Sai</v>
      </c>
      <c r="Q4832" s="691">
        <v>0.01</v>
      </c>
      <c r="S4832" s="689"/>
      <c r="T4832" s="687"/>
      <c r="U4832" s="687"/>
      <c r="V4832" s="687"/>
      <c r="W4832" s="687"/>
    </row>
    <row r="4833" spans="1:23">
      <c r="A4833" s="707"/>
      <c r="B4833" s="1066" t="s">
        <v>803</v>
      </c>
      <c r="C4833" s="1070"/>
      <c r="D4833" s="1070" t="s">
        <v>800</v>
      </c>
      <c r="E4833" s="1070">
        <f t="shared" si="1485"/>
        <v>10</v>
      </c>
      <c r="F4833" s="1070"/>
      <c r="G4833" s="1070"/>
      <c r="H4833" s="1070"/>
      <c r="I4833" s="1070"/>
      <c r="J4833" s="871"/>
      <c r="K4833" s="704"/>
      <c r="L4833" s="704"/>
      <c r="M4833" s="704"/>
      <c r="N4833" s="704"/>
      <c r="O4833" s="704"/>
      <c r="P4833" s="645" t="str">
        <f t="shared" si="1482"/>
        <v>Sai</v>
      </c>
      <c r="Q4833" s="691">
        <v>4.0000000000000001E-3</v>
      </c>
      <c r="S4833" s="689"/>
      <c r="T4833" s="687"/>
      <c r="U4833" s="687"/>
      <c r="V4833" s="687"/>
      <c r="W4833" s="687"/>
    </row>
    <row r="4834" spans="1:23">
      <c r="A4834" s="707"/>
      <c r="B4834" s="709" t="s">
        <v>19</v>
      </c>
      <c r="C4834" s="1070"/>
      <c r="D4834" s="1070" t="s">
        <v>800</v>
      </c>
      <c r="E4834" s="1070">
        <f t="shared" si="1485"/>
        <v>10</v>
      </c>
      <c r="F4834" s="1070"/>
      <c r="G4834" s="1070"/>
      <c r="H4834" s="1070"/>
      <c r="I4834" s="1070"/>
      <c r="J4834" s="871">
        <f>VLOOKUP(B4834,'Bieu5 TH chi phi'!$B$7:$C$109,2,0)</f>
        <v>10491.54463647199</v>
      </c>
      <c r="K4834" s="704">
        <f>J4834*E4834</f>
        <v>104915.4463647199</v>
      </c>
      <c r="L4834" s="704"/>
      <c r="M4834" s="704"/>
      <c r="N4834" s="704"/>
      <c r="O4834" s="704"/>
      <c r="P4834" s="645" t="str">
        <f t="shared" si="1482"/>
        <v>Đúng</v>
      </c>
      <c r="Q4834" s="691">
        <v>10</v>
      </c>
    </row>
    <row r="4835" spans="1:23" s="706" customFormat="1">
      <c r="A4835" s="707"/>
      <c r="B4835" s="710" t="s">
        <v>21</v>
      </c>
      <c r="C4835" s="1070"/>
      <c r="D4835" s="1070" t="s">
        <v>800</v>
      </c>
      <c r="E4835" s="842">
        <f t="shared" si="1485"/>
        <v>10</v>
      </c>
      <c r="F4835" s="1070"/>
      <c r="G4835" s="1070"/>
      <c r="H4835" s="1070"/>
      <c r="I4835" s="1070"/>
      <c r="J4835" s="871">
        <f>VLOOKUP(B4835,'Bieu5 TH chi phi'!$B$7:$C$109,2,0)</f>
        <v>17555.295987286452</v>
      </c>
      <c r="K4835" s="704">
        <f>J4835*E4835</f>
        <v>175552.95987286454</v>
      </c>
      <c r="L4835" s="704"/>
      <c r="M4835" s="704"/>
      <c r="N4835" s="704"/>
      <c r="O4835" s="704"/>
      <c r="P4835" s="645"/>
      <c r="Q4835" s="705"/>
      <c r="S4835" s="648"/>
      <c r="T4835" s="649"/>
      <c r="U4835" s="649"/>
      <c r="V4835" s="649"/>
      <c r="W4835" s="649"/>
    </row>
    <row r="4836" spans="1:23" s="706" customFormat="1">
      <c r="A4836" s="711"/>
      <c r="B4836" s="710" t="s">
        <v>804</v>
      </c>
      <c r="C4836" s="712"/>
      <c r="D4836" s="1195" t="s">
        <v>800</v>
      </c>
      <c r="E4836" s="842">
        <f t="shared" si="1485"/>
        <v>10</v>
      </c>
      <c r="F4836" s="712"/>
      <c r="G4836" s="712"/>
      <c r="H4836" s="712"/>
      <c r="I4836" s="712"/>
      <c r="J4836" s="871">
        <f>VLOOKUP(B4836,'Bieu5 TH chi phi'!$B$7:$C$109,2,0)</f>
        <v>46989.233700271805</v>
      </c>
      <c r="K4836" s="704">
        <f t="shared" ref="K4836:K4837" si="1486">J4836*E4836</f>
        <v>469892.33700271806</v>
      </c>
      <c r="L4836" s="713"/>
      <c r="M4836" s="713"/>
      <c r="N4836" s="713"/>
      <c r="O4836" s="713"/>
      <c r="P4836" s="645"/>
      <c r="Q4836" s="705"/>
      <c r="S4836" s="689"/>
      <c r="T4836" s="687"/>
      <c r="U4836" s="687"/>
      <c r="V4836" s="687"/>
      <c r="W4836" s="687"/>
    </row>
    <row r="4837" spans="1:23" s="706" customFormat="1">
      <c r="A4837" s="715"/>
      <c r="B4837" s="1159" t="s">
        <v>22</v>
      </c>
      <c r="C4837" s="716"/>
      <c r="D4837" s="716" t="s">
        <v>800</v>
      </c>
      <c r="E4837" s="716">
        <f t="shared" si="1485"/>
        <v>10</v>
      </c>
      <c r="F4837" s="716"/>
      <c r="G4837" s="716"/>
      <c r="H4837" s="716"/>
      <c r="I4837" s="716"/>
      <c r="J4837" s="1160">
        <f>VLOOKUP(B4837,'Bieu5 TH chi phi'!$B$7:$C$109,2,0)</f>
        <v>26817.640047675806</v>
      </c>
      <c r="K4837" s="717">
        <f t="shared" si="1486"/>
        <v>268176.40047675808</v>
      </c>
      <c r="L4837" s="717"/>
      <c r="M4837" s="717"/>
      <c r="N4837" s="717"/>
      <c r="O4837" s="717"/>
      <c r="P4837" s="645"/>
      <c r="Q4837" s="705"/>
      <c r="S4837" s="648"/>
      <c r="T4837" s="649"/>
      <c r="U4837" s="649"/>
      <c r="V4837" s="649"/>
      <c r="W4837" s="649"/>
    </row>
    <row r="4838" spans="1:23" s="706" customFormat="1">
      <c r="A4838" s="748"/>
      <c r="B4838" s="749"/>
      <c r="C4838" s="691"/>
      <c r="D4838" s="691"/>
      <c r="E4838" s="691"/>
      <c r="F4838" s="691"/>
      <c r="G4838" s="691"/>
      <c r="H4838" s="691"/>
      <c r="I4838" s="691"/>
      <c r="J4838" s="1088"/>
      <c r="K4838" s="814"/>
      <c r="L4838" s="814"/>
      <c r="M4838" s="814"/>
      <c r="N4838" s="814"/>
      <c r="O4838" s="814"/>
      <c r="P4838" s="645"/>
      <c r="Q4838" s="705"/>
      <c r="S4838" s="689"/>
      <c r="T4838" s="687"/>
      <c r="U4838" s="687"/>
      <c r="V4838" s="687"/>
      <c r="W4838" s="687"/>
    </row>
    <row r="4839" spans="1:23" s="706" customFormat="1">
      <c r="A4839" s="1076" t="s">
        <v>1083</v>
      </c>
      <c r="B4839" s="1082"/>
      <c r="C4839" s="809"/>
      <c r="D4839" s="801"/>
      <c r="E4839" s="801"/>
      <c r="F4839" s="801"/>
      <c r="G4839" s="801"/>
      <c r="H4839" s="801"/>
      <c r="I4839" s="801"/>
      <c r="J4839" s="871"/>
      <c r="K4839" s="725">
        <f>K4840+K4846+K4850+K4853</f>
        <v>5534188.6771640759</v>
      </c>
      <c r="L4839" s="725"/>
      <c r="M4839" s="725"/>
      <c r="N4839" s="725"/>
      <c r="O4839" s="725"/>
      <c r="P4839" s="645"/>
      <c r="Q4839" s="705"/>
      <c r="S4839" s="648"/>
      <c r="T4839" s="649"/>
      <c r="U4839" s="649"/>
      <c r="V4839" s="649"/>
      <c r="W4839" s="649"/>
    </row>
    <row r="4840" spans="1:23" s="706" customFormat="1">
      <c r="A4840" s="1058"/>
      <c r="B4840" s="1063" t="s">
        <v>784</v>
      </c>
      <c r="C4840" s="682"/>
      <c r="D4840" s="1070"/>
      <c r="E4840" s="807"/>
      <c r="F4840" s="807"/>
      <c r="G4840" s="807"/>
      <c r="H4840" s="807"/>
      <c r="I4840" s="807"/>
      <c r="J4840" s="871"/>
      <c r="K4840" s="695">
        <f>SUM(K4841:K4845)</f>
        <v>396970.54090909089</v>
      </c>
      <c r="L4840" s="695"/>
      <c r="M4840" s="695"/>
      <c r="N4840" s="695"/>
      <c r="O4840" s="695"/>
      <c r="P4840" s="645"/>
      <c r="Q4840" s="705"/>
      <c r="S4840" s="648"/>
      <c r="T4840" s="649"/>
      <c r="U4840" s="649"/>
      <c r="V4840" s="649"/>
      <c r="W4840" s="649"/>
    </row>
    <row r="4841" spans="1:23" s="706" customFormat="1">
      <c r="A4841" s="1058"/>
      <c r="B4841" s="1066" t="s">
        <v>828</v>
      </c>
      <c r="C4841" s="682">
        <v>43199</v>
      </c>
      <c r="D4841" s="1070" t="s">
        <v>736</v>
      </c>
      <c r="E4841" s="855">
        <v>1.17</v>
      </c>
      <c r="F4841" s="1070"/>
      <c r="G4841" s="1070"/>
      <c r="H4841" s="1070"/>
      <c r="I4841" s="1070"/>
      <c r="J4841" s="871">
        <f>VLOOKUP(C4841,'Bieu5 TH chi phi'!$B$7:$C$109,2,0)</f>
        <v>276022.5</v>
      </c>
      <c r="K4841" s="690">
        <f t="shared" ref="K4841:K4845" si="1487">J4841*E4841</f>
        <v>322946.32499999995</v>
      </c>
      <c r="L4841" s="690"/>
      <c r="M4841" s="690"/>
      <c r="N4841" s="690"/>
      <c r="O4841" s="690"/>
      <c r="P4841" s="645"/>
      <c r="Q4841" s="705"/>
      <c r="S4841" s="648"/>
      <c r="T4841" s="649"/>
      <c r="U4841" s="649"/>
      <c r="V4841" s="649"/>
      <c r="W4841" s="649"/>
    </row>
    <row r="4842" spans="1:23" s="706" customFormat="1">
      <c r="A4842" s="1058"/>
      <c r="B4842" s="1066" t="s">
        <v>828</v>
      </c>
      <c r="C4842" s="682">
        <v>43229</v>
      </c>
      <c r="D4842" s="1070" t="s">
        <v>736</v>
      </c>
      <c r="E4842" s="855">
        <v>0.13</v>
      </c>
      <c r="F4842" s="1070"/>
      <c r="G4842" s="1070"/>
      <c r="H4842" s="1070"/>
      <c r="I4842" s="1070"/>
      <c r="J4842" s="871">
        <f>VLOOKUP(C4842,'Bieu5 TH chi phi'!$B$7:$C$109,2,0)</f>
        <v>306134.04545454547</v>
      </c>
      <c r="K4842" s="690">
        <f t="shared" si="1487"/>
        <v>39797.425909090911</v>
      </c>
      <c r="L4842" s="690"/>
      <c r="M4842" s="690"/>
      <c r="N4842" s="690"/>
      <c r="O4842" s="690"/>
      <c r="P4842" s="645"/>
      <c r="Q4842" s="705"/>
      <c r="S4842" s="648"/>
      <c r="T4842" s="649"/>
      <c r="U4842" s="649"/>
      <c r="V4842" s="649"/>
      <c r="W4842" s="649"/>
    </row>
    <row r="4843" spans="1:23" s="706" customFormat="1">
      <c r="A4843" s="1058"/>
      <c r="B4843" s="1066" t="s">
        <v>828</v>
      </c>
      <c r="C4843" s="682">
        <v>43260</v>
      </c>
      <c r="D4843" s="1070" t="s">
        <v>736</v>
      </c>
      <c r="E4843" s="855">
        <v>0.03</v>
      </c>
      <c r="F4843" s="1070"/>
      <c r="G4843" s="1070"/>
      <c r="H4843" s="1070"/>
      <c r="I4843" s="1070"/>
      <c r="J4843" s="871">
        <f>VLOOKUP(C4843,'Bieu5 TH chi phi'!$B$7:$C$109,2,0)</f>
        <v>333736.29545454547</v>
      </c>
      <c r="K4843" s="690">
        <f t="shared" si="1487"/>
        <v>10012.088863636363</v>
      </c>
      <c r="L4843" s="690"/>
      <c r="M4843" s="690"/>
      <c r="N4843" s="690"/>
      <c r="O4843" s="690"/>
      <c r="P4843" s="645"/>
      <c r="Q4843" s="705"/>
      <c r="S4843" s="648"/>
      <c r="T4843" s="649"/>
      <c r="U4843" s="649"/>
      <c r="V4843" s="649"/>
      <c r="W4843" s="649"/>
    </row>
    <row r="4844" spans="1:23">
      <c r="A4844" s="1058"/>
      <c r="B4844" s="1066" t="s">
        <v>786</v>
      </c>
      <c r="C4844" s="682">
        <v>43321</v>
      </c>
      <c r="D4844" s="1070" t="s">
        <v>736</v>
      </c>
      <c r="E4844" s="855">
        <v>0.03</v>
      </c>
      <c r="F4844" s="1070"/>
      <c r="G4844" s="1070"/>
      <c r="H4844" s="1070"/>
      <c r="I4844" s="1070"/>
      <c r="J4844" s="871">
        <f>VLOOKUP(C4844,'Bieu5 TH chi phi'!$B$7:$C$109,2,0)</f>
        <v>388940.79545454553</v>
      </c>
      <c r="K4844" s="690">
        <f t="shared" si="1487"/>
        <v>11668.223863636365</v>
      </c>
      <c r="L4844" s="690"/>
      <c r="M4844" s="690"/>
      <c r="N4844" s="690"/>
      <c r="O4844" s="690"/>
      <c r="P4844" s="645" t="str">
        <f t="shared" si="1482"/>
        <v>Sai</v>
      </c>
      <c r="Q4844" s="691"/>
    </row>
    <row r="4845" spans="1:23">
      <c r="A4845" s="1058"/>
      <c r="B4845" s="1066" t="s">
        <v>788</v>
      </c>
      <c r="C4845" s="682">
        <v>43168</v>
      </c>
      <c r="D4845" s="1070" t="s">
        <v>736</v>
      </c>
      <c r="E4845" s="855">
        <v>0.05</v>
      </c>
      <c r="F4845" s="1070"/>
      <c r="G4845" s="1070"/>
      <c r="H4845" s="1070"/>
      <c r="I4845" s="1070"/>
      <c r="J4845" s="871">
        <f>VLOOKUP(C4845,'Bieu5 TH chi phi'!$B$7:$C$109,2,0)</f>
        <v>250929.54545454544</v>
      </c>
      <c r="K4845" s="690">
        <f t="shared" si="1487"/>
        <v>12546.477272727272</v>
      </c>
      <c r="L4845" s="690"/>
      <c r="M4845" s="690"/>
      <c r="N4845" s="690"/>
      <c r="O4845" s="690"/>
      <c r="P4845" s="645" t="str">
        <f t="shared" si="1482"/>
        <v>Sai</v>
      </c>
    </row>
    <row r="4846" spans="1:23">
      <c r="A4846" s="1058"/>
      <c r="B4846" s="1063" t="s">
        <v>794</v>
      </c>
      <c r="C4846" s="753"/>
      <c r="D4846" s="672"/>
      <c r="E4846" s="855"/>
      <c r="F4846" s="1070"/>
      <c r="G4846" s="1070"/>
      <c r="H4846" s="1070"/>
      <c r="I4846" s="1070"/>
      <c r="J4846" s="871"/>
      <c r="K4846" s="695">
        <f>SUM(K4847:K4849)</f>
        <v>133024.45812935758</v>
      </c>
      <c r="L4846" s="695"/>
      <c r="M4846" s="695"/>
      <c r="N4846" s="695"/>
      <c r="O4846" s="695"/>
      <c r="P4846" s="645" t="str">
        <f t="shared" si="1482"/>
        <v>Đúng</v>
      </c>
      <c r="Q4846" s="808"/>
    </row>
    <row r="4847" spans="1:23">
      <c r="A4847" s="1058"/>
      <c r="B4847" s="1066" t="s">
        <v>678</v>
      </c>
      <c r="C4847" s="682"/>
      <c r="D4847" s="1070" t="s">
        <v>795</v>
      </c>
      <c r="E4847" s="855">
        <v>0.92</v>
      </c>
      <c r="F4847" s="1070"/>
      <c r="G4847" s="1070"/>
      <c r="H4847" s="1070"/>
      <c r="I4847" s="1070"/>
      <c r="J4847" s="871">
        <f>VLOOKUP(B4847,'Bieu5 TH chi phi'!$B$7:$C$109,2,0)</f>
        <v>119536.55378486056</v>
      </c>
      <c r="K4847" s="690">
        <f t="shared" ref="K4847:K4849" si="1488">J4847*E4847</f>
        <v>109973.62948207172</v>
      </c>
      <c r="L4847" s="690"/>
      <c r="M4847" s="690"/>
      <c r="N4847" s="690"/>
      <c r="O4847" s="690"/>
      <c r="P4847" s="645" t="str">
        <f t="shared" si="1482"/>
        <v>Sai</v>
      </c>
      <c r="Q4847" s="691">
        <v>0.86</v>
      </c>
      <c r="S4847" s="689"/>
      <c r="T4847" s="687"/>
      <c r="U4847" s="687"/>
      <c r="V4847" s="687"/>
      <c r="W4847" s="687"/>
    </row>
    <row r="4848" spans="1:23">
      <c r="A4848" s="1058"/>
      <c r="B4848" s="1066" t="s">
        <v>684</v>
      </c>
      <c r="C4848" s="682"/>
      <c r="D4848" s="1070" t="s">
        <v>795</v>
      </c>
      <c r="E4848" s="855">
        <v>0.01</v>
      </c>
      <c r="F4848" s="1070"/>
      <c r="G4848" s="1070"/>
      <c r="H4848" s="1070"/>
      <c r="I4848" s="1070"/>
      <c r="J4848" s="871">
        <f>VLOOKUP(B4848,'Bieu5 TH chi phi'!$B$7:$C$109,2,0)</f>
        <v>498.00796812749002</v>
      </c>
      <c r="K4848" s="690">
        <f t="shared" si="1488"/>
        <v>4.9800796812749004</v>
      </c>
      <c r="L4848" s="690"/>
      <c r="M4848" s="690"/>
      <c r="N4848" s="690"/>
      <c r="O4848" s="690"/>
      <c r="P4848" s="645" t="str">
        <f t="shared" si="1482"/>
        <v>Sai</v>
      </c>
      <c r="Q4848" s="691">
        <v>0.1</v>
      </c>
      <c r="S4848" s="689"/>
      <c r="T4848" s="687"/>
      <c r="U4848" s="687"/>
      <c r="V4848" s="687"/>
      <c r="W4848" s="687"/>
    </row>
    <row r="4849" spans="1:23">
      <c r="A4849" s="1058"/>
      <c r="B4849" s="1407" t="s">
        <v>683</v>
      </c>
      <c r="C4849" s="1407"/>
      <c r="D4849" s="1070" t="s">
        <v>795</v>
      </c>
      <c r="E4849" s="855">
        <v>10.050000000000001</v>
      </c>
      <c r="F4849" s="1070"/>
      <c r="G4849" s="1070"/>
      <c r="H4849" s="1070"/>
      <c r="I4849" s="1070"/>
      <c r="J4849" s="871">
        <f>VLOOKUP(B4849,'Bieu5 TH chi phi'!$B$7:$C$109,2,0)</f>
        <v>2293.1192604581674</v>
      </c>
      <c r="K4849" s="690">
        <f t="shared" si="1488"/>
        <v>23045.848567604586</v>
      </c>
      <c r="L4849" s="690"/>
      <c r="M4849" s="690"/>
      <c r="N4849" s="690"/>
      <c r="O4849" s="690"/>
      <c r="P4849" s="645" t="str">
        <f t="shared" si="1482"/>
        <v>Sai</v>
      </c>
      <c r="Q4849" s="691">
        <v>0.03</v>
      </c>
      <c r="S4849" s="689"/>
      <c r="T4849" s="687"/>
      <c r="U4849" s="687"/>
      <c r="V4849" s="687"/>
      <c r="W4849" s="687"/>
    </row>
    <row r="4850" spans="1:23">
      <c r="A4850" s="1058"/>
      <c r="B4850" s="1063" t="s">
        <v>796</v>
      </c>
      <c r="C4850" s="753"/>
      <c r="D4850" s="672"/>
      <c r="E4850" s="855"/>
      <c r="F4850" s="1070"/>
      <c r="G4850" s="1070"/>
      <c r="H4850" s="1070"/>
      <c r="I4850" s="1070"/>
      <c r="J4850" s="871"/>
      <c r="K4850" s="695">
        <f>SUM(K4851:K4852)</f>
        <v>5300</v>
      </c>
      <c r="L4850" s="695"/>
      <c r="M4850" s="695"/>
      <c r="N4850" s="695"/>
      <c r="O4850" s="695"/>
      <c r="P4850" s="645" t="str">
        <f t="shared" si="1482"/>
        <v>Sai</v>
      </c>
      <c r="Q4850" s="691">
        <v>0.03</v>
      </c>
      <c r="S4850" s="689"/>
      <c r="T4850" s="687"/>
      <c r="U4850" s="687"/>
      <c r="V4850" s="687"/>
      <c r="W4850" s="687"/>
    </row>
    <row r="4851" spans="1:23">
      <c r="A4851" s="1058"/>
      <c r="B4851" s="1066" t="s">
        <v>722</v>
      </c>
      <c r="C4851" s="682"/>
      <c r="D4851" s="1070" t="s">
        <v>797</v>
      </c>
      <c r="E4851" s="855">
        <v>0.01</v>
      </c>
      <c r="F4851" s="1070"/>
      <c r="G4851" s="1070"/>
      <c r="H4851" s="1070"/>
      <c r="I4851" s="1070"/>
      <c r="J4851" s="871">
        <f>VLOOKUP(B4851,'Bieu5 TH chi phi'!$B$7:$C$109,2,0)</f>
        <v>80000</v>
      </c>
      <c r="K4851" s="690">
        <f t="shared" ref="K4851:K4852" si="1489">J4851*E4851</f>
        <v>800</v>
      </c>
      <c r="L4851" s="690"/>
      <c r="M4851" s="690"/>
      <c r="N4851" s="690"/>
      <c r="O4851" s="690"/>
      <c r="P4851" s="645" t="str">
        <f t="shared" si="1482"/>
        <v>Sai</v>
      </c>
      <c r="Q4851" s="691">
        <v>0.2</v>
      </c>
      <c r="S4851" s="689"/>
      <c r="T4851" s="687"/>
      <c r="U4851" s="687"/>
      <c r="V4851" s="687"/>
      <c r="W4851" s="687"/>
    </row>
    <row r="4852" spans="1:23">
      <c r="A4852" s="1058"/>
      <c r="B4852" s="1066" t="s">
        <v>724</v>
      </c>
      <c r="C4852" s="1070"/>
      <c r="D4852" s="1070" t="s">
        <v>798</v>
      </c>
      <c r="E4852" s="855">
        <v>0.01</v>
      </c>
      <c r="F4852" s="1070"/>
      <c r="G4852" s="1070"/>
      <c r="H4852" s="1070"/>
      <c r="I4852" s="1070"/>
      <c r="J4852" s="871">
        <f>VLOOKUP(B4852,'Bieu5 TH chi phi'!$B$7:$C$109,2,0)</f>
        <v>450000</v>
      </c>
      <c r="K4852" s="690">
        <f t="shared" si="1489"/>
        <v>4500</v>
      </c>
      <c r="L4852" s="690"/>
      <c r="M4852" s="690"/>
      <c r="N4852" s="690"/>
      <c r="O4852" s="690"/>
      <c r="P4852" s="645" t="str">
        <f t="shared" si="1482"/>
        <v>Sai</v>
      </c>
      <c r="Q4852" s="691">
        <v>0.04</v>
      </c>
      <c r="S4852" s="689"/>
      <c r="T4852" s="687"/>
      <c r="U4852" s="687"/>
      <c r="V4852" s="687"/>
      <c r="W4852" s="687"/>
    </row>
    <row r="4853" spans="1:23">
      <c r="A4853" s="1058"/>
      <c r="B4853" s="1063" t="s">
        <v>799</v>
      </c>
      <c r="C4853" s="1070"/>
      <c r="D4853" s="1070" t="s">
        <v>800</v>
      </c>
      <c r="E4853" s="1070">
        <v>15</v>
      </c>
      <c r="F4853" s="1070"/>
      <c r="G4853" s="1070"/>
      <c r="H4853" s="1070"/>
      <c r="I4853" s="1070"/>
      <c r="J4853" s="871"/>
      <c r="K4853" s="701">
        <f>SUM(K4854:K4862)</f>
        <v>4998893.6781256273</v>
      </c>
      <c r="L4853" s="701"/>
      <c r="M4853" s="701"/>
      <c r="N4853" s="701"/>
      <c r="O4853" s="701"/>
      <c r="P4853" s="645" t="str">
        <f t="shared" si="1482"/>
        <v>Sai</v>
      </c>
      <c r="Q4853" s="691"/>
    </row>
    <row r="4854" spans="1:23">
      <c r="A4854" s="707"/>
      <c r="B4854" s="1066" t="s">
        <v>801</v>
      </c>
      <c r="C4854" s="1070"/>
      <c r="D4854" s="1070" t="s">
        <v>800</v>
      </c>
      <c r="E4854" s="1070">
        <f>E4853</f>
        <v>15</v>
      </c>
      <c r="F4854" s="1070"/>
      <c r="G4854" s="1070"/>
      <c r="H4854" s="1070"/>
      <c r="I4854" s="1070"/>
      <c r="J4854" s="871">
        <f>VLOOKUP(B4854,'Bieu5 TH chi phi'!$B$7:$C$109,2,0)</f>
        <v>38838.710730170496</v>
      </c>
      <c r="K4854" s="704">
        <f>J4854*E4854</f>
        <v>582580.66095255746</v>
      </c>
      <c r="L4854" s="704"/>
      <c r="M4854" s="704"/>
      <c r="N4854" s="704"/>
      <c r="O4854" s="704"/>
      <c r="P4854" s="645" t="str">
        <f t="shared" si="1482"/>
        <v>Sai</v>
      </c>
      <c r="Q4854" s="691">
        <v>1.75</v>
      </c>
      <c r="S4854" s="689"/>
      <c r="T4854" s="687"/>
      <c r="U4854" s="687"/>
      <c r="V4854" s="687"/>
      <c r="W4854" s="687"/>
    </row>
    <row r="4855" spans="1:23">
      <c r="A4855" s="708"/>
      <c r="B4855" s="1066" t="s">
        <v>802</v>
      </c>
      <c r="C4855" s="1070"/>
      <c r="D4855" s="1070" t="s">
        <v>800</v>
      </c>
      <c r="E4855" s="1070">
        <f t="shared" ref="E4855:E4862" si="1490">E4854</f>
        <v>15</v>
      </c>
      <c r="F4855" s="1070"/>
      <c r="G4855" s="1070"/>
      <c r="H4855" s="1070"/>
      <c r="I4855" s="1070"/>
      <c r="J4855" s="871">
        <f>VLOOKUP(B4855,'Bieu5 TH chi phi'!$B$7:$C$109,2,0)</f>
        <v>0</v>
      </c>
      <c r="K4855" s="704"/>
      <c r="L4855" s="704"/>
      <c r="M4855" s="704"/>
      <c r="N4855" s="704"/>
      <c r="O4855" s="704"/>
      <c r="P4855" s="645" t="str">
        <f t="shared" si="1482"/>
        <v>Sai</v>
      </c>
      <c r="Q4855" s="691">
        <v>0.33</v>
      </c>
      <c r="S4855" s="689"/>
      <c r="T4855" s="687"/>
      <c r="U4855" s="687"/>
      <c r="V4855" s="687"/>
      <c r="W4855" s="687"/>
    </row>
    <row r="4856" spans="1:23">
      <c r="A4856" s="707"/>
      <c r="B4856" s="709" t="s">
        <v>605</v>
      </c>
      <c r="C4856" s="1070"/>
      <c r="D4856" s="1070" t="s">
        <v>800</v>
      </c>
      <c r="E4856" s="1070">
        <f t="shared" si="1490"/>
        <v>15</v>
      </c>
      <c r="F4856" s="1070"/>
      <c r="G4856" s="1070"/>
      <c r="H4856" s="1070"/>
      <c r="I4856" s="1070"/>
      <c r="J4856" s="871">
        <f>VLOOKUP(B4856,'Bieu5 TH chi phi'!$B$7:$C$109,2,0)</f>
        <v>18765.274056338028</v>
      </c>
      <c r="K4856" s="704">
        <f>J4856*E4856</f>
        <v>281479.11084507045</v>
      </c>
      <c r="L4856" s="704"/>
      <c r="M4856" s="704"/>
      <c r="N4856" s="704"/>
      <c r="O4856" s="704"/>
      <c r="P4856" s="645" t="str">
        <f t="shared" si="1482"/>
        <v>Sai</v>
      </c>
      <c r="Q4856" s="691">
        <v>0.02</v>
      </c>
      <c r="S4856" s="689"/>
      <c r="T4856" s="687"/>
      <c r="U4856" s="687"/>
      <c r="V4856" s="687"/>
      <c r="W4856" s="687"/>
    </row>
    <row r="4857" spans="1:23">
      <c r="A4857" s="707"/>
      <c r="B4857" s="709" t="s">
        <v>646</v>
      </c>
      <c r="C4857" s="1070"/>
      <c r="D4857" s="1070" t="s">
        <v>800</v>
      </c>
      <c r="E4857" s="1070">
        <f t="shared" si="1490"/>
        <v>15</v>
      </c>
      <c r="F4857" s="1070"/>
      <c r="G4857" s="1070"/>
      <c r="H4857" s="1070"/>
      <c r="I4857" s="1070"/>
      <c r="J4857" s="871">
        <f>VLOOKUP(B4857,'Bieu5 TH chi phi'!$B$7:$C$109,2,0)</f>
        <v>173801.87938349394</v>
      </c>
      <c r="K4857" s="704">
        <f>J4857*E4857</f>
        <v>2607028.1907524089</v>
      </c>
      <c r="L4857" s="704"/>
      <c r="M4857" s="704"/>
      <c r="N4857" s="704"/>
      <c r="O4857" s="704"/>
      <c r="P4857" s="645" t="str">
        <f t="shared" si="1482"/>
        <v>Sai</v>
      </c>
      <c r="Q4857" s="691">
        <v>6.53</v>
      </c>
      <c r="S4857" s="689"/>
      <c r="T4857" s="687"/>
      <c r="U4857" s="687"/>
      <c r="V4857" s="687"/>
      <c r="W4857" s="687"/>
    </row>
    <row r="4858" spans="1:23">
      <c r="A4858" s="707"/>
      <c r="B4858" s="1066" t="s">
        <v>803</v>
      </c>
      <c r="C4858" s="1070"/>
      <c r="D4858" s="1070" t="s">
        <v>800</v>
      </c>
      <c r="E4858" s="1070">
        <f t="shared" si="1490"/>
        <v>15</v>
      </c>
      <c r="F4858" s="1070"/>
      <c r="G4858" s="1070"/>
      <c r="H4858" s="1070"/>
      <c r="I4858" s="1070"/>
      <c r="J4858" s="871"/>
      <c r="K4858" s="704"/>
      <c r="L4858" s="704"/>
      <c r="M4858" s="704"/>
      <c r="N4858" s="704"/>
      <c r="O4858" s="704"/>
      <c r="P4858" s="645" t="str">
        <f t="shared" si="1482"/>
        <v>Sai</v>
      </c>
      <c r="Q4858" s="691"/>
    </row>
    <row r="4859" spans="1:23">
      <c r="A4859" s="707"/>
      <c r="B4859" s="709" t="s">
        <v>19</v>
      </c>
      <c r="C4859" s="1070"/>
      <c r="D4859" s="1070" t="s">
        <v>800</v>
      </c>
      <c r="E4859" s="1070">
        <f t="shared" si="1490"/>
        <v>15</v>
      </c>
      <c r="F4859" s="1070"/>
      <c r="G4859" s="1070"/>
      <c r="H4859" s="1070"/>
      <c r="I4859" s="1070"/>
      <c r="J4859" s="871">
        <f>VLOOKUP(B4859,'Bieu5 TH chi phi'!$B$7:$C$109,2,0)</f>
        <v>10491.54463647199</v>
      </c>
      <c r="K4859" s="704">
        <f>J4859*E4859</f>
        <v>157373.16954707986</v>
      </c>
      <c r="L4859" s="704"/>
      <c r="M4859" s="704"/>
      <c r="N4859" s="704"/>
      <c r="O4859" s="704"/>
      <c r="P4859" s="645" t="str">
        <f t="shared" si="1482"/>
        <v>Sai</v>
      </c>
      <c r="Q4859" s="691">
        <v>0.02</v>
      </c>
      <c r="S4859" s="689"/>
      <c r="T4859" s="687"/>
      <c r="U4859" s="687"/>
      <c r="V4859" s="687"/>
      <c r="W4859" s="687"/>
    </row>
    <row r="4860" spans="1:23">
      <c r="A4860" s="707"/>
      <c r="B4860" s="710" t="s">
        <v>21</v>
      </c>
      <c r="C4860" s="1070"/>
      <c r="D4860" s="1070" t="s">
        <v>800</v>
      </c>
      <c r="E4860" s="842">
        <f t="shared" si="1490"/>
        <v>15</v>
      </c>
      <c r="F4860" s="1070"/>
      <c r="G4860" s="1070"/>
      <c r="H4860" s="1070"/>
      <c r="I4860" s="1070"/>
      <c r="J4860" s="871">
        <f>VLOOKUP(B4860,'Bieu5 TH chi phi'!$B$7:$C$109,2,0)</f>
        <v>17555.295987286452</v>
      </c>
      <c r="K4860" s="704">
        <f>J4860*E4860</f>
        <v>263329.4398092968</v>
      </c>
      <c r="L4860" s="704"/>
      <c r="M4860" s="704"/>
      <c r="N4860" s="704"/>
      <c r="O4860" s="704"/>
      <c r="P4860" s="645" t="str">
        <f t="shared" si="1482"/>
        <v>Sai</v>
      </c>
      <c r="Q4860" s="691">
        <v>0.01</v>
      </c>
      <c r="S4860" s="689"/>
      <c r="T4860" s="687"/>
      <c r="U4860" s="687"/>
      <c r="V4860" s="687"/>
      <c r="W4860" s="687"/>
    </row>
    <row r="4861" spans="1:23">
      <c r="A4861" s="711"/>
      <c r="B4861" s="710" t="s">
        <v>804</v>
      </c>
      <c r="C4861" s="712"/>
      <c r="D4861" s="1195" t="s">
        <v>800</v>
      </c>
      <c r="E4861" s="842">
        <f t="shared" si="1490"/>
        <v>15</v>
      </c>
      <c r="F4861" s="712"/>
      <c r="G4861" s="712"/>
      <c r="H4861" s="712"/>
      <c r="I4861" s="712"/>
      <c r="J4861" s="871">
        <f>VLOOKUP(B4861,'Bieu5 TH chi phi'!$B$7:$C$109,2,0)</f>
        <v>46989.233700271805</v>
      </c>
      <c r="K4861" s="704">
        <f t="shared" ref="K4861:K4862" si="1491">J4861*E4861</f>
        <v>704838.50550407707</v>
      </c>
      <c r="L4861" s="713"/>
      <c r="M4861" s="713"/>
      <c r="N4861" s="713"/>
      <c r="O4861" s="713"/>
      <c r="P4861" s="645" t="str">
        <f t="shared" si="1482"/>
        <v>Đúng</v>
      </c>
      <c r="Q4861" s="691">
        <v>15</v>
      </c>
    </row>
    <row r="4862" spans="1:23" s="706" customFormat="1">
      <c r="A4862" s="715"/>
      <c r="B4862" s="1159" t="s">
        <v>22</v>
      </c>
      <c r="C4862" s="716"/>
      <c r="D4862" s="716" t="s">
        <v>800</v>
      </c>
      <c r="E4862" s="716">
        <f t="shared" si="1490"/>
        <v>15</v>
      </c>
      <c r="F4862" s="716"/>
      <c r="G4862" s="716"/>
      <c r="H4862" s="716"/>
      <c r="I4862" s="716"/>
      <c r="J4862" s="1160">
        <f>VLOOKUP(B4862,'Bieu5 TH chi phi'!$B$7:$C$109,2,0)</f>
        <v>26817.640047675806</v>
      </c>
      <c r="K4862" s="717">
        <f t="shared" si="1491"/>
        <v>402264.60071513709</v>
      </c>
      <c r="L4862" s="717"/>
      <c r="M4862" s="717"/>
      <c r="N4862" s="717"/>
      <c r="O4862" s="717"/>
      <c r="P4862" s="645"/>
      <c r="Q4862" s="705"/>
      <c r="S4862" s="648"/>
      <c r="T4862" s="649"/>
      <c r="U4862" s="649"/>
      <c r="V4862" s="649"/>
      <c r="W4862" s="649"/>
    </row>
    <row r="4863" spans="1:23" s="706" customFormat="1">
      <c r="A4863" s="748"/>
      <c r="B4863" s="749"/>
      <c r="C4863" s="691"/>
      <c r="D4863" s="691"/>
      <c r="E4863" s="691"/>
      <c r="F4863" s="691"/>
      <c r="G4863" s="691"/>
      <c r="H4863" s="691"/>
      <c r="I4863" s="691"/>
      <c r="J4863" s="1093"/>
      <c r="K4863" s="814"/>
      <c r="L4863" s="814"/>
      <c r="M4863" s="814"/>
      <c r="N4863" s="814"/>
      <c r="O4863" s="814"/>
      <c r="P4863" s="645"/>
      <c r="Q4863" s="705"/>
      <c r="S4863" s="648"/>
      <c r="T4863" s="649"/>
      <c r="U4863" s="649"/>
      <c r="V4863" s="649"/>
      <c r="W4863" s="649"/>
    </row>
    <row r="4864" spans="1:23" s="706" customFormat="1">
      <c r="A4864" s="1076" t="s">
        <v>1084</v>
      </c>
      <c r="B4864" s="1082"/>
      <c r="C4864" s="809"/>
      <c r="D4864" s="801"/>
      <c r="E4864" s="801"/>
      <c r="F4864" s="801"/>
      <c r="G4864" s="801"/>
      <c r="H4864" s="801"/>
      <c r="I4864" s="801"/>
      <c r="J4864" s="724"/>
      <c r="K4864" s="725">
        <f>K4865+K4871+K4875+K4878</f>
        <v>7373820.8990216926</v>
      </c>
      <c r="L4864" s="725"/>
      <c r="M4864" s="725"/>
      <c r="N4864" s="725"/>
      <c r="O4864" s="725"/>
      <c r="P4864" s="645"/>
      <c r="Q4864" s="705"/>
      <c r="S4864" s="648"/>
      <c r="T4864" s="649"/>
      <c r="U4864" s="649"/>
      <c r="V4864" s="649"/>
      <c r="W4864" s="649"/>
    </row>
    <row r="4865" spans="1:23" s="706" customFormat="1">
      <c r="A4865" s="1058"/>
      <c r="B4865" s="1063" t="s">
        <v>784</v>
      </c>
      <c r="C4865" s="682"/>
      <c r="D4865" s="1070"/>
      <c r="E4865" s="807"/>
      <c r="F4865" s="807"/>
      <c r="G4865" s="807"/>
      <c r="H4865" s="807"/>
      <c r="I4865" s="807"/>
      <c r="J4865" s="871"/>
      <c r="K4865" s="695">
        <f>SUM(K4866:K4870)</f>
        <v>526048.69909090921</v>
      </c>
      <c r="L4865" s="695"/>
      <c r="M4865" s="695"/>
      <c r="N4865" s="695"/>
      <c r="O4865" s="695"/>
      <c r="P4865" s="645"/>
      <c r="Q4865" s="705"/>
      <c r="S4865" s="689"/>
      <c r="T4865" s="687"/>
      <c r="U4865" s="687"/>
      <c r="V4865" s="687"/>
      <c r="W4865" s="687"/>
    </row>
    <row r="4866" spans="1:23" s="706" customFormat="1">
      <c r="A4866" s="1058"/>
      <c r="B4866" s="1066" t="s">
        <v>828</v>
      </c>
      <c r="C4866" s="682">
        <v>43199</v>
      </c>
      <c r="D4866" s="1070" t="s">
        <v>736</v>
      </c>
      <c r="E4866" s="855">
        <v>1.56</v>
      </c>
      <c r="F4866" s="1070"/>
      <c r="G4866" s="1070"/>
      <c r="H4866" s="1070"/>
      <c r="I4866" s="1070"/>
      <c r="J4866" s="871">
        <f>VLOOKUP(C4866,'Bieu5 TH chi phi'!$B$7:$C$109,2,0)</f>
        <v>276022.5</v>
      </c>
      <c r="K4866" s="690">
        <f t="shared" ref="K4866:K4870" si="1492">J4866*E4866</f>
        <v>430595.10000000003</v>
      </c>
      <c r="L4866" s="690"/>
      <c r="M4866" s="690"/>
      <c r="N4866" s="690"/>
      <c r="O4866" s="690"/>
      <c r="P4866" s="645"/>
      <c r="Q4866" s="705"/>
      <c r="S4866" s="648"/>
      <c r="T4866" s="649"/>
      <c r="U4866" s="649"/>
      <c r="V4866" s="649"/>
      <c r="W4866" s="649"/>
    </row>
    <row r="4867" spans="1:23" s="706" customFormat="1">
      <c r="A4867" s="1058"/>
      <c r="B4867" s="1066" t="s">
        <v>828</v>
      </c>
      <c r="C4867" s="682">
        <v>43229</v>
      </c>
      <c r="D4867" s="1070" t="s">
        <v>736</v>
      </c>
      <c r="E4867" s="855">
        <v>0.16</v>
      </c>
      <c r="F4867" s="1070"/>
      <c r="G4867" s="1070"/>
      <c r="H4867" s="1070"/>
      <c r="I4867" s="1070"/>
      <c r="J4867" s="871">
        <f>VLOOKUP(C4867,'Bieu5 TH chi phi'!$B$7:$C$109,2,0)</f>
        <v>306134.04545454547</v>
      </c>
      <c r="K4867" s="690">
        <f t="shared" si="1492"/>
        <v>48981.447272727273</v>
      </c>
      <c r="L4867" s="690"/>
      <c r="M4867" s="690"/>
      <c r="N4867" s="690"/>
      <c r="O4867" s="690"/>
      <c r="P4867" s="645"/>
      <c r="Q4867" s="705"/>
      <c r="S4867" s="648"/>
      <c r="T4867" s="649"/>
      <c r="U4867" s="649"/>
      <c r="V4867" s="649"/>
      <c r="W4867" s="649"/>
    </row>
    <row r="4868" spans="1:23" s="706" customFormat="1">
      <c r="A4868" s="1058"/>
      <c r="B4868" s="1066" t="s">
        <v>828</v>
      </c>
      <c r="C4868" s="682">
        <v>43260</v>
      </c>
      <c r="D4868" s="1070" t="s">
        <v>736</v>
      </c>
      <c r="E4868" s="855">
        <v>0.04</v>
      </c>
      <c r="F4868" s="1070"/>
      <c r="G4868" s="1070"/>
      <c r="H4868" s="1070"/>
      <c r="I4868" s="1070"/>
      <c r="J4868" s="871">
        <f>VLOOKUP(C4868,'Bieu5 TH chi phi'!$B$7:$C$109,2,0)</f>
        <v>333736.29545454547</v>
      </c>
      <c r="K4868" s="690">
        <f t="shared" si="1492"/>
        <v>13349.451818181818</v>
      </c>
      <c r="L4868" s="690"/>
      <c r="M4868" s="690"/>
      <c r="N4868" s="690"/>
      <c r="O4868" s="690"/>
      <c r="P4868" s="645"/>
      <c r="Q4868" s="705"/>
      <c r="S4868" s="648"/>
      <c r="T4868" s="649"/>
      <c r="U4868" s="649"/>
      <c r="V4868" s="649"/>
      <c r="W4868" s="649"/>
    </row>
    <row r="4869" spans="1:23" s="706" customFormat="1">
      <c r="A4869" s="1058"/>
      <c r="B4869" s="1066" t="s">
        <v>786</v>
      </c>
      <c r="C4869" s="682">
        <v>43321</v>
      </c>
      <c r="D4869" s="1070" t="s">
        <v>736</v>
      </c>
      <c r="E4869" s="855">
        <v>0.04</v>
      </c>
      <c r="F4869" s="1070"/>
      <c r="G4869" s="1070"/>
      <c r="H4869" s="1070"/>
      <c r="I4869" s="1070"/>
      <c r="J4869" s="871">
        <f>VLOOKUP(C4869,'Bieu5 TH chi phi'!$B$7:$C$109,2,0)</f>
        <v>388940.79545454553</v>
      </c>
      <c r="K4869" s="690">
        <f t="shared" si="1492"/>
        <v>15557.631818181821</v>
      </c>
      <c r="L4869" s="690"/>
      <c r="M4869" s="690"/>
      <c r="N4869" s="690"/>
      <c r="O4869" s="690"/>
      <c r="P4869" s="645"/>
      <c r="Q4869" s="705"/>
      <c r="S4869" s="648"/>
      <c r="T4869" s="649"/>
      <c r="U4869" s="649"/>
      <c r="V4869" s="649"/>
      <c r="W4869" s="649"/>
    </row>
    <row r="4870" spans="1:23" s="706" customFormat="1">
      <c r="A4870" s="1058"/>
      <c r="B4870" s="1066" t="s">
        <v>788</v>
      </c>
      <c r="C4870" s="682">
        <v>43168</v>
      </c>
      <c r="D4870" s="1070" t="s">
        <v>736</v>
      </c>
      <c r="E4870" s="855">
        <v>7.0000000000000007E-2</v>
      </c>
      <c r="F4870" s="1070"/>
      <c r="G4870" s="1070"/>
      <c r="H4870" s="1070"/>
      <c r="I4870" s="1070"/>
      <c r="J4870" s="871">
        <f>VLOOKUP(C4870,'Bieu5 TH chi phi'!$B$7:$C$109,2,0)</f>
        <v>250929.54545454544</v>
      </c>
      <c r="K4870" s="690">
        <f t="shared" si="1492"/>
        <v>17565.068181818184</v>
      </c>
      <c r="L4870" s="690"/>
      <c r="M4870" s="690"/>
      <c r="N4870" s="690"/>
      <c r="O4870" s="690"/>
      <c r="P4870" s="645"/>
      <c r="Q4870" s="705"/>
      <c r="S4870" s="648"/>
      <c r="T4870" s="649"/>
      <c r="U4870" s="649"/>
      <c r="V4870" s="649"/>
      <c r="W4870" s="649"/>
    </row>
    <row r="4871" spans="1:23">
      <c r="A4871" s="1058"/>
      <c r="B4871" s="1063" t="s">
        <v>794</v>
      </c>
      <c r="C4871" s="753"/>
      <c r="D4871" s="672"/>
      <c r="E4871" s="855"/>
      <c r="F4871" s="1070"/>
      <c r="G4871" s="1070"/>
      <c r="H4871" s="1070"/>
      <c r="I4871" s="1070"/>
      <c r="J4871" s="871"/>
      <c r="K4871" s="695">
        <f>SUM(K4872:K4874)</f>
        <v>176480.62909661356</v>
      </c>
      <c r="L4871" s="695"/>
      <c r="M4871" s="695"/>
      <c r="N4871" s="695"/>
      <c r="O4871" s="695"/>
      <c r="P4871" s="645" t="str">
        <f t="shared" si="1482"/>
        <v>Đúng</v>
      </c>
      <c r="Q4871" s="691"/>
    </row>
    <row r="4872" spans="1:23">
      <c r="A4872" s="1058"/>
      <c r="B4872" s="1066" t="s">
        <v>678</v>
      </c>
      <c r="C4872" s="682"/>
      <c r="D4872" s="1070" t="s">
        <v>795</v>
      </c>
      <c r="E4872" s="855">
        <v>1.22</v>
      </c>
      <c r="F4872" s="1070"/>
      <c r="G4872" s="1070"/>
      <c r="H4872" s="1070"/>
      <c r="I4872" s="1070"/>
      <c r="J4872" s="871">
        <f>VLOOKUP(B4872,'Bieu5 TH chi phi'!$B$7:$C$109,2,0)</f>
        <v>119536.55378486056</v>
      </c>
      <c r="K4872" s="690">
        <f t="shared" ref="K4872:K4874" si="1493">J4872*E4872</f>
        <v>145834.59561752988</v>
      </c>
      <c r="L4872" s="690"/>
      <c r="M4872" s="690"/>
      <c r="N4872" s="690"/>
      <c r="O4872" s="690"/>
      <c r="P4872" s="645" t="str">
        <f t="shared" si="1482"/>
        <v>Sai</v>
      </c>
    </row>
    <row r="4873" spans="1:23">
      <c r="A4873" s="1058"/>
      <c r="B4873" s="1066" t="s">
        <v>684</v>
      </c>
      <c r="C4873" s="682"/>
      <c r="D4873" s="1070" t="s">
        <v>795</v>
      </c>
      <c r="E4873" s="855">
        <v>0.02</v>
      </c>
      <c r="F4873" s="1070"/>
      <c r="G4873" s="1070"/>
      <c r="H4873" s="1070"/>
      <c r="I4873" s="1070"/>
      <c r="J4873" s="871">
        <f>VLOOKUP(B4873,'Bieu5 TH chi phi'!$B$7:$C$109,2,0)</f>
        <v>498.00796812749002</v>
      </c>
      <c r="K4873" s="690">
        <f t="shared" si="1493"/>
        <v>9.9601593625498008</v>
      </c>
      <c r="L4873" s="690"/>
      <c r="M4873" s="690"/>
      <c r="N4873" s="690"/>
      <c r="O4873" s="690"/>
      <c r="P4873" s="645" t="str">
        <f t="shared" si="1482"/>
        <v>Sai</v>
      </c>
      <c r="Q4873" s="808"/>
    </row>
    <row r="4874" spans="1:23">
      <c r="A4874" s="1058"/>
      <c r="B4874" s="1407" t="s">
        <v>683</v>
      </c>
      <c r="C4874" s="1407"/>
      <c r="D4874" s="1070" t="s">
        <v>795</v>
      </c>
      <c r="E4874" s="855">
        <v>13.36</v>
      </c>
      <c r="F4874" s="1070"/>
      <c r="G4874" s="1070"/>
      <c r="H4874" s="1070"/>
      <c r="I4874" s="1070"/>
      <c r="J4874" s="871">
        <f>VLOOKUP(B4874,'Bieu5 TH chi phi'!$B$7:$C$109,2,0)</f>
        <v>2293.1192604581674</v>
      </c>
      <c r="K4874" s="690">
        <f t="shared" si="1493"/>
        <v>30636.073319721116</v>
      </c>
      <c r="L4874" s="690"/>
      <c r="M4874" s="690"/>
      <c r="N4874" s="690"/>
      <c r="O4874" s="690"/>
      <c r="P4874" s="645" t="str">
        <f t="shared" si="1482"/>
        <v>Sai</v>
      </c>
      <c r="Q4874" s="691">
        <v>1.1200000000000001</v>
      </c>
      <c r="S4874" s="689"/>
      <c r="T4874" s="687"/>
      <c r="U4874" s="687"/>
      <c r="V4874" s="687"/>
      <c r="W4874" s="687"/>
    </row>
    <row r="4875" spans="1:23">
      <c r="A4875" s="1058"/>
      <c r="B4875" s="1063" t="s">
        <v>796</v>
      </c>
      <c r="C4875" s="753"/>
      <c r="D4875" s="672"/>
      <c r="E4875" s="855"/>
      <c r="F4875" s="1070"/>
      <c r="G4875" s="1070"/>
      <c r="H4875" s="1070"/>
      <c r="I4875" s="1070"/>
      <c r="J4875" s="871"/>
      <c r="K4875" s="695">
        <f>SUM(K4876:K4877)</f>
        <v>6100</v>
      </c>
      <c r="L4875" s="695"/>
      <c r="M4875" s="695"/>
      <c r="N4875" s="695"/>
      <c r="O4875" s="695"/>
      <c r="P4875" s="645" t="str">
        <f t="shared" si="1482"/>
        <v>Sai</v>
      </c>
      <c r="Q4875" s="691">
        <v>0.13</v>
      </c>
      <c r="S4875" s="689"/>
      <c r="T4875" s="687"/>
      <c r="U4875" s="687"/>
      <c r="V4875" s="687"/>
      <c r="W4875" s="687"/>
    </row>
    <row r="4876" spans="1:23">
      <c r="A4876" s="1058"/>
      <c r="B4876" s="1066" t="s">
        <v>722</v>
      </c>
      <c r="C4876" s="682"/>
      <c r="D4876" s="1070" t="s">
        <v>797</v>
      </c>
      <c r="E4876" s="855">
        <v>0.02</v>
      </c>
      <c r="F4876" s="1070"/>
      <c r="G4876" s="1070"/>
      <c r="H4876" s="1070"/>
      <c r="I4876" s="1070"/>
      <c r="J4876" s="871">
        <f>VLOOKUP(B4876,'Bieu5 TH chi phi'!$B$7:$C$109,2,0)</f>
        <v>80000</v>
      </c>
      <c r="K4876" s="690">
        <f t="shared" ref="K4876:K4877" si="1494">J4876*E4876</f>
        <v>1600</v>
      </c>
      <c r="L4876" s="690"/>
      <c r="M4876" s="690"/>
      <c r="N4876" s="690"/>
      <c r="O4876" s="690"/>
      <c r="P4876" s="645" t="str">
        <f t="shared" si="1482"/>
        <v>Sai</v>
      </c>
      <c r="Q4876" s="691">
        <v>0.04</v>
      </c>
      <c r="S4876" s="689"/>
      <c r="T4876" s="687"/>
      <c r="U4876" s="687"/>
      <c r="V4876" s="687"/>
      <c r="W4876" s="687"/>
    </row>
    <row r="4877" spans="1:23">
      <c r="A4877" s="1058"/>
      <c r="B4877" s="1066" t="s">
        <v>724</v>
      </c>
      <c r="C4877" s="1070"/>
      <c r="D4877" s="1070" t="s">
        <v>798</v>
      </c>
      <c r="E4877" s="855">
        <v>0.01</v>
      </c>
      <c r="F4877" s="1070"/>
      <c r="G4877" s="1070"/>
      <c r="H4877" s="1070"/>
      <c r="I4877" s="1070"/>
      <c r="J4877" s="871">
        <f>VLOOKUP(B4877,'Bieu5 TH chi phi'!$B$7:$C$109,2,0)</f>
        <v>450000</v>
      </c>
      <c r="K4877" s="690">
        <f t="shared" si="1494"/>
        <v>4500</v>
      </c>
      <c r="L4877" s="690"/>
      <c r="M4877" s="690"/>
      <c r="N4877" s="690"/>
      <c r="O4877" s="690"/>
      <c r="P4877" s="645" t="str">
        <f t="shared" si="1482"/>
        <v>Sai</v>
      </c>
      <c r="Q4877" s="691">
        <v>0.04</v>
      </c>
      <c r="S4877" s="689"/>
      <c r="T4877" s="687"/>
      <c r="U4877" s="687"/>
      <c r="V4877" s="687"/>
      <c r="W4877" s="687"/>
    </row>
    <row r="4878" spans="1:23">
      <c r="A4878" s="1058"/>
      <c r="B4878" s="1063" t="s">
        <v>799</v>
      </c>
      <c r="C4878" s="1070"/>
      <c r="D4878" s="1070" t="s">
        <v>800</v>
      </c>
      <c r="E4878" s="1070">
        <v>20</v>
      </c>
      <c r="F4878" s="1070"/>
      <c r="G4878" s="1070"/>
      <c r="H4878" s="1070"/>
      <c r="I4878" s="1070"/>
      <c r="J4878" s="871"/>
      <c r="K4878" s="701">
        <f>SUM(K4879:K4887)</f>
        <v>6665191.5708341701</v>
      </c>
      <c r="L4878" s="701"/>
      <c r="M4878" s="701"/>
      <c r="N4878" s="701"/>
      <c r="O4878" s="701"/>
      <c r="P4878" s="645" t="str">
        <f t="shared" si="1482"/>
        <v>Sai</v>
      </c>
      <c r="Q4878" s="691">
        <v>0.26</v>
      </c>
      <c r="S4878" s="689"/>
      <c r="T4878" s="687"/>
      <c r="U4878" s="687"/>
      <c r="V4878" s="687"/>
      <c r="W4878" s="687"/>
    </row>
    <row r="4879" spans="1:23">
      <c r="A4879" s="707"/>
      <c r="B4879" s="1066" t="s">
        <v>801</v>
      </c>
      <c r="C4879" s="1070"/>
      <c r="D4879" s="1070" t="s">
        <v>800</v>
      </c>
      <c r="E4879" s="1070">
        <f>E4878</f>
        <v>20</v>
      </c>
      <c r="F4879" s="1070"/>
      <c r="G4879" s="1070"/>
      <c r="H4879" s="1070"/>
      <c r="I4879" s="1070"/>
      <c r="J4879" s="871">
        <f>VLOOKUP(B4879,'Bieu5 TH chi phi'!$B$7:$C$109,2,0)</f>
        <v>38838.710730170496</v>
      </c>
      <c r="K4879" s="704">
        <f>J4879*E4879</f>
        <v>776774.21460340987</v>
      </c>
      <c r="L4879" s="704"/>
      <c r="M4879" s="704"/>
      <c r="N4879" s="704"/>
      <c r="O4879" s="704"/>
      <c r="P4879" s="645" t="str">
        <f t="shared" ref="P4879:P4939" si="1495">IF(E4879=Q4879,"Đúng","Sai")</f>
        <v>Sai</v>
      </c>
      <c r="Q4879" s="691">
        <v>0.06</v>
      </c>
      <c r="S4879" s="689"/>
      <c r="T4879" s="687"/>
      <c r="U4879" s="687"/>
      <c r="V4879" s="687"/>
      <c r="W4879" s="687"/>
    </row>
    <row r="4880" spans="1:23">
      <c r="A4880" s="708"/>
      <c r="B4880" s="1066" t="s">
        <v>802</v>
      </c>
      <c r="C4880" s="1070"/>
      <c r="D4880" s="1070" t="s">
        <v>800</v>
      </c>
      <c r="E4880" s="1070">
        <f t="shared" ref="E4880:E4887" si="1496">E4879</f>
        <v>20</v>
      </c>
      <c r="F4880" s="1070"/>
      <c r="G4880" s="1070"/>
      <c r="H4880" s="1070"/>
      <c r="I4880" s="1070"/>
      <c r="J4880" s="871">
        <f>VLOOKUP(B4880,'Bieu5 TH chi phi'!$B$7:$C$109,2,0)</f>
        <v>0</v>
      </c>
      <c r="K4880" s="704"/>
      <c r="L4880" s="704"/>
      <c r="M4880" s="704"/>
      <c r="N4880" s="704"/>
      <c r="O4880" s="704"/>
      <c r="P4880" s="645" t="str">
        <f t="shared" si="1495"/>
        <v>Sai</v>
      </c>
      <c r="Q4880" s="691"/>
    </row>
    <row r="4881" spans="1:23">
      <c r="A4881" s="707"/>
      <c r="B4881" s="709" t="s">
        <v>605</v>
      </c>
      <c r="C4881" s="1070"/>
      <c r="D4881" s="1070" t="s">
        <v>800</v>
      </c>
      <c r="E4881" s="1070">
        <f t="shared" si="1496"/>
        <v>20</v>
      </c>
      <c r="F4881" s="1070"/>
      <c r="G4881" s="1070"/>
      <c r="H4881" s="1070"/>
      <c r="I4881" s="1070"/>
      <c r="J4881" s="871">
        <f>VLOOKUP(B4881,'Bieu5 TH chi phi'!$B$7:$C$109,2,0)</f>
        <v>18765.274056338028</v>
      </c>
      <c r="K4881" s="704">
        <f>J4881*E4881</f>
        <v>375305.4811267606</v>
      </c>
      <c r="L4881" s="704"/>
      <c r="M4881" s="704"/>
      <c r="N4881" s="704"/>
      <c r="O4881" s="704"/>
      <c r="P4881" s="645" t="str">
        <f t="shared" si="1495"/>
        <v>Sai</v>
      </c>
      <c r="Q4881" s="691">
        <v>2.33</v>
      </c>
      <c r="S4881" s="689"/>
      <c r="T4881" s="687"/>
      <c r="U4881" s="687"/>
      <c r="V4881" s="687"/>
      <c r="W4881" s="687"/>
    </row>
    <row r="4882" spans="1:23">
      <c r="A4882" s="707"/>
      <c r="B4882" s="709" t="s">
        <v>646</v>
      </c>
      <c r="C4882" s="1070"/>
      <c r="D4882" s="1070" t="s">
        <v>800</v>
      </c>
      <c r="E4882" s="1070">
        <f t="shared" si="1496"/>
        <v>20</v>
      </c>
      <c r="F4882" s="1070"/>
      <c r="G4882" s="1070"/>
      <c r="H4882" s="1070"/>
      <c r="I4882" s="1070"/>
      <c r="J4882" s="871">
        <f>VLOOKUP(B4882,'Bieu5 TH chi phi'!$B$7:$C$109,2,0)</f>
        <v>173801.87938349394</v>
      </c>
      <c r="K4882" s="704">
        <f>J4882*E4882</f>
        <v>3476037.5876698787</v>
      </c>
      <c r="L4882" s="704"/>
      <c r="M4882" s="704"/>
      <c r="N4882" s="704"/>
      <c r="O4882" s="704"/>
      <c r="P4882" s="645" t="str">
        <f t="shared" si="1495"/>
        <v>Sai</v>
      </c>
      <c r="Q4882" s="691">
        <v>0.44</v>
      </c>
      <c r="S4882" s="689"/>
      <c r="T4882" s="687"/>
      <c r="U4882" s="687"/>
      <c r="V4882" s="687"/>
      <c r="W4882" s="687"/>
    </row>
    <row r="4883" spans="1:23">
      <c r="A4883" s="707"/>
      <c r="B4883" s="1066" t="s">
        <v>803</v>
      </c>
      <c r="C4883" s="1070"/>
      <c r="D4883" s="1070" t="s">
        <v>800</v>
      </c>
      <c r="E4883" s="1070">
        <f t="shared" si="1496"/>
        <v>20</v>
      </c>
      <c r="F4883" s="1070"/>
      <c r="G4883" s="1070"/>
      <c r="H4883" s="1070"/>
      <c r="I4883" s="1070"/>
      <c r="J4883" s="871"/>
      <c r="K4883" s="704"/>
      <c r="L4883" s="704"/>
      <c r="M4883" s="704"/>
      <c r="N4883" s="704"/>
      <c r="O4883" s="704"/>
      <c r="P4883" s="645" t="str">
        <f t="shared" si="1495"/>
        <v>Sai</v>
      </c>
      <c r="Q4883" s="691">
        <v>0.02</v>
      </c>
      <c r="S4883" s="689"/>
      <c r="T4883" s="687"/>
      <c r="U4883" s="687"/>
      <c r="V4883" s="687"/>
      <c r="W4883" s="687"/>
    </row>
    <row r="4884" spans="1:23">
      <c r="A4884" s="707"/>
      <c r="B4884" s="709" t="s">
        <v>19</v>
      </c>
      <c r="C4884" s="1070"/>
      <c r="D4884" s="1070" t="s">
        <v>800</v>
      </c>
      <c r="E4884" s="1070">
        <f t="shared" si="1496"/>
        <v>20</v>
      </c>
      <c r="F4884" s="1070"/>
      <c r="G4884" s="1070"/>
      <c r="H4884" s="1070"/>
      <c r="I4884" s="1070"/>
      <c r="J4884" s="871">
        <f>VLOOKUP(B4884,'Bieu5 TH chi phi'!$B$7:$C$109,2,0)</f>
        <v>10491.54463647199</v>
      </c>
      <c r="K4884" s="704">
        <f>J4884*E4884</f>
        <v>209830.8927294398</v>
      </c>
      <c r="L4884" s="704"/>
      <c r="M4884" s="704"/>
      <c r="N4884" s="704"/>
      <c r="O4884" s="704"/>
      <c r="P4884" s="645" t="str">
        <f t="shared" si="1495"/>
        <v>Sai</v>
      </c>
      <c r="Q4884" s="691">
        <v>8.44</v>
      </c>
      <c r="S4884" s="689"/>
      <c r="T4884" s="687"/>
      <c r="U4884" s="687"/>
      <c r="V4884" s="687"/>
      <c r="W4884" s="687"/>
    </row>
    <row r="4885" spans="1:23">
      <c r="A4885" s="707"/>
      <c r="B4885" s="710" t="s">
        <v>21</v>
      </c>
      <c r="C4885" s="1070"/>
      <c r="D4885" s="1070" t="s">
        <v>800</v>
      </c>
      <c r="E4885" s="842">
        <f t="shared" si="1496"/>
        <v>20</v>
      </c>
      <c r="F4885" s="1070"/>
      <c r="G4885" s="1070"/>
      <c r="H4885" s="1070"/>
      <c r="I4885" s="1070"/>
      <c r="J4885" s="871">
        <f>VLOOKUP(B4885,'Bieu5 TH chi phi'!$B$7:$C$109,2,0)</f>
        <v>17555.295987286452</v>
      </c>
      <c r="K4885" s="704">
        <f>J4885*E4885</f>
        <v>351105.91974572907</v>
      </c>
      <c r="L4885" s="704"/>
      <c r="M4885" s="704"/>
      <c r="N4885" s="704"/>
      <c r="O4885" s="704"/>
      <c r="P4885" s="645" t="str">
        <f t="shared" si="1495"/>
        <v>Sai</v>
      </c>
      <c r="Q4885" s="691"/>
    </row>
    <row r="4886" spans="1:23">
      <c r="A4886" s="711"/>
      <c r="B4886" s="710" t="s">
        <v>804</v>
      </c>
      <c r="C4886" s="712"/>
      <c r="D4886" s="1070" t="s">
        <v>800</v>
      </c>
      <c r="E4886" s="842">
        <f t="shared" si="1496"/>
        <v>20</v>
      </c>
      <c r="F4886" s="712"/>
      <c r="G4886" s="712"/>
      <c r="H4886" s="712"/>
      <c r="I4886" s="712"/>
      <c r="J4886" s="871">
        <f>VLOOKUP(B4886,'Bieu5 TH chi phi'!$B$7:$C$109,2,0)</f>
        <v>46989.233700271805</v>
      </c>
      <c r="K4886" s="704">
        <f t="shared" ref="K4886:K4887" si="1497">J4886*E4886</f>
        <v>939784.67400543613</v>
      </c>
      <c r="L4886" s="713"/>
      <c r="M4886" s="713"/>
      <c r="N4886" s="713"/>
      <c r="O4886" s="713"/>
      <c r="P4886" s="645" t="str">
        <f t="shared" si="1495"/>
        <v>Sai</v>
      </c>
      <c r="Q4886" s="691">
        <v>0.02</v>
      </c>
      <c r="S4886" s="689"/>
      <c r="T4886" s="687"/>
      <c r="U4886" s="687"/>
      <c r="V4886" s="687"/>
      <c r="W4886" s="687"/>
    </row>
    <row r="4887" spans="1:23">
      <c r="A4887" s="715"/>
      <c r="B4887" s="1159" t="s">
        <v>22</v>
      </c>
      <c r="C4887" s="716"/>
      <c r="D4887" s="716" t="s">
        <v>800</v>
      </c>
      <c r="E4887" s="716">
        <f t="shared" si="1496"/>
        <v>20</v>
      </c>
      <c r="F4887" s="716"/>
      <c r="G4887" s="716"/>
      <c r="H4887" s="716"/>
      <c r="I4887" s="716"/>
      <c r="J4887" s="1160">
        <f>VLOOKUP(B4887,'Bieu5 TH chi phi'!$B$7:$C$109,2,0)</f>
        <v>26817.640047675806</v>
      </c>
      <c r="K4887" s="717">
        <f t="shared" si="1497"/>
        <v>536352.80095351615</v>
      </c>
      <c r="L4887" s="717"/>
      <c r="M4887" s="717"/>
      <c r="N4887" s="717"/>
      <c r="O4887" s="717"/>
      <c r="P4887" s="645" t="str">
        <f t="shared" si="1495"/>
        <v>Sai</v>
      </c>
      <c r="Q4887" s="691">
        <v>0.01</v>
      </c>
      <c r="S4887" s="689"/>
      <c r="T4887" s="687"/>
      <c r="U4887" s="687"/>
      <c r="V4887" s="687"/>
      <c r="W4887" s="687"/>
    </row>
    <row r="4888" spans="1:23" s="706" customFormat="1">
      <c r="A4888" s="748"/>
      <c r="B4888" s="749"/>
      <c r="C4888" s="691"/>
      <c r="D4888" s="691"/>
      <c r="E4888" s="691"/>
      <c r="F4888" s="691"/>
      <c r="G4888" s="691"/>
      <c r="H4888" s="691"/>
      <c r="I4888" s="691"/>
      <c r="J4888" s="1093"/>
      <c r="K4888" s="814"/>
      <c r="L4888" s="814"/>
      <c r="M4888" s="814"/>
      <c r="N4888" s="814"/>
      <c r="O4888" s="814"/>
      <c r="P4888" s="645"/>
      <c r="Q4888" s="705"/>
      <c r="S4888" s="648"/>
      <c r="T4888" s="649"/>
      <c r="U4888" s="649"/>
      <c r="V4888" s="649"/>
      <c r="W4888" s="649"/>
    </row>
    <row r="4889" spans="1:23" s="706" customFormat="1">
      <c r="A4889" s="1076" t="s">
        <v>1085</v>
      </c>
      <c r="B4889" s="1082"/>
      <c r="C4889" s="809"/>
      <c r="D4889" s="801"/>
      <c r="E4889" s="801"/>
      <c r="F4889" s="801"/>
      <c r="G4889" s="801"/>
      <c r="H4889" s="801"/>
      <c r="I4889" s="801"/>
      <c r="J4889" s="724"/>
      <c r="K4889" s="725">
        <f>K4890+K4896+K4900+K4903</f>
        <v>9213637.1256040372</v>
      </c>
      <c r="L4889" s="725"/>
      <c r="M4889" s="725"/>
      <c r="N4889" s="725"/>
      <c r="O4889" s="725"/>
      <c r="P4889" s="645"/>
      <c r="Q4889" s="705"/>
      <c r="S4889" s="689"/>
      <c r="T4889" s="687"/>
      <c r="U4889" s="687"/>
      <c r="V4889" s="687"/>
      <c r="W4889" s="687"/>
    </row>
    <row r="4890" spans="1:23" s="706" customFormat="1">
      <c r="A4890" s="1058"/>
      <c r="B4890" s="1063" t="s">
        <v>784</v>
      </c>
      <c r="C4890" s="682"/>
      <c r="D4890" s="1070"/>
      <c r="E4890" s="807"/>
      <c r="F4890" s="807"/>
      <c r="G4890" s="807"/>
      <c r="H4890" s="807"/>
      <c r="I4890" s="807"/>
      <c r="J4890" s="871"/>
      <c r="K4890" s="695">
        <f>SUM(K4891:K4895)</f>
        <v>655126.8572727273</v>
      </c>
      <c r="L4890" s="695"/>
      <c r="M4890" s="695"/>
      <c r="N4890" s="695"/>
      <c r="O4890" s="695"/>
      <c r="P4890" s="645"/>
      <c r="Q4890" s="705"/>
      <c r="S4890" s="648"/>
      <c r="T4890" s="649"/>
      <c r="U4890" s="649"/>
      <c r="V4890" s="649"/>
      <c r="W4890" s="649"/>
    </row>
    <row r="4891" spans="1:23" s="706" customFormat="1">
      <c r="A4891" s="1058"/>
      <c r="B4891" s="1066" t="s">
        <v>828</v>
      </c>
      <c r="C4891" s="682">
        <v>43199</v>
      </c>
      <c r="D4891" s="1070" t="s">
        <v>736</v>
      </c>
      <c r="E4891" s="855">
        <v>1.95</v>
      </c>
      <c r="F4891" s="1070"/>
      <c r="G4891" s="1070"/>
      <c r="H4891" s="1070"/>
      <c r="I4891" s="1070"/>
      <c r="J4891" s="871">
        <f>VLOOKUP(C4891,'Bieu5 TH chi phi'!$B$7:$C$109,2,0)</f>
        <v>276022.5</v>
      </c>
      <c r="K4891" s="690">
        <f t="shared" ref="K4891:K4895" si="1498">J4891*E4891</f>
        <v>538243.875</v>
      </c>
      <c r="L4891" s="690"/>
      <c r="M4891" s="690"/>
      <c r="N4891" s="690"/>
      <c r="O4891" s="690"/>
      <c r="P4891" s="645"/>
      <c r="Q4891" s="705"/>
      <c r="S4891" s="648"/>
      <c r="T4891" s="649"/>
      <c r="U4891" s="649"/>
      <c r="V4891" s="649"/>
      <c r="W4891" s="649"/>
    </row>
    <row r="4892" spans="1:23" s="706" customFormat="1">
      <c r="A4892" s="1058"/>
      <c r="B4892" s="1066" t="s">
        <v>828</v>
      </c>
      <c r="C4892" s="682">
        <v>43229</v>
      </c>
      <c r="D4892" s="1070" t="s">
        <v>736</v>
      </c>
      <c r="E4892" s="855">
        <v>0.19</v>
      </c>
      <c r="F4892" s="1070"/>
      <c r="G4892" s="1070"/>
      <c r="H4892" s="1070"/>
      <c r="I4892" s="1070"/>
      <c r="J4892" s="871">
        <f>VLOOKUP(C4892,'Bieu5 TH chi phi'!$B$7:$C$109,2,0)</f>
        <v>306134.04545454547</v>
      </c>
      <c r="K4892" s="690">
        <f t="shared" si="1498"/>
        <v>58165.468636363643</v>
      </c>
      <c r="L4892" s="690"/>
      <c r="M4892" s="690"/>
      <c r="N4892" s="690"/>
      <c r="O4892" s="690"/>
      <c r="P4892" s="645"/>
      <c r="Q4892" s="705"/>
      <c r="S4892" s="689"/>
      <c r="T4892" s="687"/>
      <c r="U4892" s="687"/>
      <c r="V4892" s="687"/>
      <c r="W4892" s="687"/>
    </row>
    <row r="4893" spans="1:23" s="706" customFormat="1">
      <c r="A4893" s="1058"/>
      <c r="B4893" s="1066" t="s">
        <v>828</v>
      </c>
      <c r="C4893" s="682">
        <v>43260</v>
      </c>
      <c r="D4893" s="1070" t="s">
        <v>736</v>
      </c>
      <c r="E4893" s="855">
        <v>0.05</v>
      </c>
      <c r="F4893" s="1070"/>
      <c r="G4893" s="1070"/>
      <c r="H4893" s="1070"/>
      <c r="I4893" s="1070"/>
      <c r="J4893" s="871">
        <f>VLOOKUP(C4893,'Bieu5 TH chi phi'!$B$7:$C$109,2,0)</f>
        <v>333736.29545454547</v>
      </c>
      <c r="K4893" s="690">
        <f t="shared" si="1498"/>
        <v>16686.814772727274</v>
      </c>
      <c r="L4893" s="690"/>
      <c r="M4893" s="690"/>
      <c r="N4893" s="690"/>
      <c r="O4893" s="690"/>
      <c r="P4893" s="645"/>
      <c r="Q4893" s="705"/>
      <c r="S4893" s="648"/>
      <c r="T4893" s="649"/>
      <c r="U4893" s="649"/>
      <c r="V4893" s="649"/>
      <c r="W4893" s="649"/>
    </row>
    <row r="4894" spans="1:23" s="706" customFormat="1">
      <c r="A4894" s="1058"/>
      <c r="B4894" s="1066" t="s">
        <v>786</v>
      </c>
      <c r="C4894" s="682">
        <v>43321</v>
      </c>
      <c r="D4894" s="1070" t="s">
        <v>736</v>
      </c>
      <c r="E4894" s="855">
        <v>0.05</v>
      </c>
      <c r="F4894" s="1070"/>
      <c r="G4894" s="1070"/>
      <c r="H4894" s="1070"/>
      <c r="I4894" s="1070"/>
      <c r="J4894" s="871">
        <f>VLOOKUP(C4894,'Bieu5 TH chi phi'!$B$7:$C$109,2,0)</f>
        <v>388940.79545454553</v>
      </c>
      <c r="K4894" s="690">
        <f t="shared" si="1498"/>
        <v>19447.039772727276</v>
      </c>
      <c r="L4894" s="690"/>
      <c r="M4894" s="690"/>
      <c r="N4894" s="690"/>
      <c r="O4894" s="690"/>
      <c r="P4894" s="645"/>
      <c r="Q4894" s="705"/>
      <c r="S4894" s="648"/>
      <c r="T4894" s="649"/>
      <c r="U4894" s="649"/>
      <c r="V4894" s="649"/>
      <c r="W4894" s="649"/>
    </row>
    <row r="4895" spans="1:23" s="706" customFormat="1">
      <c r="A4895" s="1058"/>
      <c r="B4895" s="1066" t="s">
        <v>788</v>
      </c>
      <c r="C4895" s="682">
        <v>43168</v>
      </c>
      <c r="D4895" s="1070" t="s">
        <v>736</v>
      </c>
      <c r="E4895" s="855">
        <v>0.09</v>
      </c>
      <c r="F4895" s="1070"/>
      <c r="G4895" s="1070"/>
      <c r="H4895" s="1070"/>
      <c r="I4895" s="1070"/>
      <c r="J4895" s="871">
        <f>VLOOKUP(C4895,'Bieu5 TH chi phi'!$B$7:$C$109,2,0)</f>
        <v>250929.54545454544</v>
      </c>
      <c r="K4895" s="690">
        <f t="shared" si="1498"/>
        <v>22583.659090909088</v>
      </c>
      <c r="L4895" s="690"/>
      <c r="M4895" s="690"/>
      <c r="N4895" s="690"/>
      <c r="O4895" s="690"/>
      <c r="P4895" s="645"/>
      <c r="Q4895" s="705"/>
      <c r="S4895" s="648"/>
      <c r="T4895" s="649"/>
      <c r="U4895" s="649"/>
      <c r="V4895" s="649"/>
      <c r="W4895" s="649"/>
    </row>
    <row r="4896" spans="1:23" s="706" customFormat="1">
      <c r="A4896" s="1058"/>
      <c r="B4896" s="1063" t="s">
        <v>794</v>
      </c>
      <c r="C4896" s="753"/>
      <c r="D4896" s="672"/>
      <c r="E4896" s="855"/>
      <c r="F4896" s="1070"/>
      <c r="G4896" s="1070"/>
      <c r="H4896" s="1070"/>
      <c r="I4896" s="1070"/>
      <c r="J4896" s="871"/>
      <c r="K4896" s="695">
        <f>SUM(K4897:K4899)</f>
        <v>220920.80478859565</v>
      </c>
      <c r="L4896" s="695"/>
      <c r="M4896" s="695"/>
      <c r="N4896" s="695"/>
      <c r="O4896" s="695"/>
      <c r="P4896" s="645"/>
      <c r="Q4896" s="705"/>
      <c r="S4896" s="648"/>
      <c r="T4896" s="649"/>
      <c r="U4896" s="649"/>
      <c r="V4896" s="649"/>
      <c r="W4896" s="649"/>
    </row>
    <row r="4897" spans="1:23" s="706" customFormat="1">
      <c r="A4897" s="1058"/>
      <c r="B4897" s="1066" t="s">
        <v>678</v>
      </c>
      <c r="C4897" s="682"/>
      <c r="D4897" s="1070" t="s">
        <v>795</v>
      </c>
      <c r="E4897" s="855">
        <v>1.53</v>
      </c>
      <c r="F4897" s="1070"/>
      <c r="G4897" s="1070"/>
      <c r="H4897" s="1070"/>
      <c r="I4897" s="1070"/>
      <c r="J4897" s="871">
        <f>VLOOKUP(B4897,'Bieu5 TH chi phi'!$B$7:$C$109,2,0)</f>
        <v>119536.55378486056</v>
      </c>
      <c r="K4897" s="690">
        <f t="shared" ref="K4897:K4899" si="1499">J4897*E4897</f>
        <v>182890.92729083667</v>
      </c>
      <c r="L4897" s="690"/>
      <c r="M4897" s="690"/>
      <c r="N4897" s="690"/>
      <c r="O4897" s="690"/>
      <c r="P4897" s="645"/>
      <c r="Q4897" s="705"/>
      <c r="S4897" s="648"/>
      <c r="T4897" s="649"/>
      <c r="U4897" s="649"/>
      <c r="V4897" s="649"/>
      <c r="W4897" s="649"/>
    </row>
    <row r="4898" spans="1:23">
      <c r="A4898" s="1058"/>
      <c r="B4898" s="1066" t="s">
        <v>684</v>
      </c>
      <c r="C4898" s="682"/>
      <c r="D4898" s="1070" t="s">
        <v>795</v>
      </c>
      <c r="E4898" s="855">
        <v>0.02</v>
      </c>
      <c r="F4898" s="1070"/>
      <c r="G4898" s="1070"/>
      <c r="H4898" s="1070"/>
      <c r="I4898" s="1070"/>
      <c r="J4898" s="871">
        <f>VLOOKUP(B4898,'Bieu5 TH chi phi'!$B$7:$C$109,2,0)</f>
        <v>498.00796812749002</v>
      </c>
      <c r="K4898" s="690">
        <f t="shared" si="1499"/>
        <v>9.9601593625498008</v>
      </c>
      <c r="L4898" s="690"/>
      <c r="M4898" s="690"/>
      <c r="N4898" s="690"/>
      <c r="O4898" s="690"/>
      <c r="P4898" s="645" t="str">
        <f t="shared" si="1495"/>
        <v>Sai</v>
      </c>
      <c r="Q4898" s="691"/>
    </row>
    <row r="4899" spans="1:23">
      <c r="A4899" s="1058"/>
      <c r="B4899" s="1407" t="s">
        <v>683</v>
      </c>
      <c r="C4899" s="1407"/>
      <c r="D4899" s="1070" t="s">
        <v>795</v>
      </c>
      <c r="E4899" s="855">
        <v>16.579999999999998</v>
      </c>
      <c r="F4899" s="1070"/>
      <c r="G4899" s="1070"/>
      <c r="H4899" s="1070"/>
      <c r="I4899" s="1070"/>
      <c r="J4899" s="871">
        <f>VLOOKUP(B4899,'Bieu5 TH chi phi'!$B$7:$C$109,2,0)</f>
        <v>2293.1192604581674</v>
      </c>
      <c r="K4899" s="690">
        <f t="shared" si="1499"/>
        <v>38019.917338396415</v>
      </c>
      <c r="L4899" s="690"/>
      <c r="M4899" s="690"/>
      <c r="N4899" s="690"/>
      <c r="O4899" s="690"/>
      <c r="P4899" s="645" t="str">
        <f t="shared" si="1495"/>
        <v>Sai</v>
      </c>
    </row>
    <row r="4900" spans="1:23">
      <c r="A4900" s="1058"/>
      <c r="B4900" s="1063" t="s">
        <v>796</v>
      </c>
      <c r="C4900" s="753"/>
      <c r="D4900" s="672"/>
      <c r="E4900" s="855"/>
      <c r="F4900" s="1070"/>
      <c r="G4900" s="1070"/>
      <c r="H4900" s="1070"/>
      <c r="I4900" s="1070"/>
      <c r="J4900" s="871"/>
      <c r="K4900" s="695">
        <f>SUM(K4901:K4902)</f>
        <v>6100</v>
      </c>
      <c r="L4900" s="695"/>
      <c r="M4900" s="695"/>
      <c r="N4900" s="695"/>
      <c r="O4900" s="695"/>
      <c r="P4900" s="645" t="str">
        <f t="shared" si="1495"/>
        <v>Đúng</v>
      </c>
      <c r="Q4900" s="808"/>
    </row>
    <row r="4901" spans="1:23">
      <c r="A4901" s="1058"/>
      <c r="B4901" s="1066" t="s">
        <v>722</v>
      </c>
      <c r="C4901" s="682"/>
      <c r="D4901" s="1070" t="s">
        <v>797</v>
      </c>
      <c r="E4901" s="855">
        <v>0.02</v>
      </c>
      <c r="F4901" s="1070"/>
      <c r="G4901" s="1070"/>
      <c r="H4901" s="1070"/>
      <c r="I4901" s="1070"/>
      <c r="J4901" s="871">
        <f>VLOOKUP(B4901,'Bieu5 TH chi phi'!$B$7:$C$109,2,0)</f>
        <v>80000</v>
      </c>
      <c r="K4901" s="690">
        <f t="shared" ref="K4901:K4902" si="1500">J4901*E4901</f>
        <v>1600</v>
      </c>
      <c r="L4901" s="690"/>
      <c r="M4901" s="690"/>
      <c r="N4901" s="690"/>
      <c r="O4901" s="690"/>
      <c r="P4901" s="645" t="str">
        <f t="shared" si="1495"/>
        <v>Sai</v>
      </c>
      <c r="Q4901" s="691">
        <v>1.31</v>
      </c>
      <c r="S4901" s="689"/>
      <c r="T4901" s="687"/>
      <c r="U4901" s="687"/>
      <c r="V4901" s="687"/>
      <c r="W4901" s="687"/>
    </row>
    <row r="4902" spans="1:23">
      <c r="A4902" s="1058"/>
      <c r="B4902" s="1066" t="s">
        <v>724</v>
      </c>
      <c r="C4902" s="1070"/>
      <c r="D4902" s="1070" t="s">
        <v>798</v>
      </c>
      <c r="E4902" s="855">
        <v>0.01</v>
      </c>
      <c r="F4902" s="1070"/>
      <c r="G4902" s="1070"/>
      <c r="H4902" s="1070"/>
      <c r="I4902" s="1070"/>
      <c r="J4902" s="871">
        <f>VLOOKUP(B4902,'Bieu5 TH chi phi'!$B$7:$C$109,2,0)</f>
        <v>450000</v>
      </c>
      <c r="K4902" s="690">
        <f t="shared" si="1500"/>
        <v>4500</v>
      </c>
      <c r="L4902" s="690"/>
      <c r="M4902" s="690"/>
      <c r="N4902" s="690"/>
      <c r="O4902" s="690"/>
      <c r="P4902" s="645" t="str">
        <f t="shared" si="1495"/>
        <v>Sai</v>
      </c>
      <c r="Q4902" s="691">
        <v>0.15</v>
      </c>
      <c r="S4902" s="689"/>
      <c r="T4902" s="687"/>
      <c r="U4902" s="687"/>
      <c r="V4902" s="687"/>
      <c r="W4902" s="687"/>
    </row>
    <row r="4903" spans="1:23">
      <c r="A4903" s="1058"/>
      <c r="B4903" s="1063" t="s">
        <v>799</v>
      </c>
      <c r="C4903" s="1070"/>
      <c r="D4903" s="1070" t="s">
        <v>800</v>
      </c>
      <c r="E4903" s="1070">
        <v>25</v>
      </c>
      <c r="F4903" s="1070"/>
      <c r="G4903" s="1070"/>
      <c r="H4903" s="1070"/>
      <c r="I4903" s="1070"/>
      <c r="J4903" s="871"/>
      <c r="K4903" s="701">
        <f>SUM(K4904:K4912)</f>
        <v>8331489.4635427138</v>
      </c>
      <c r="L4903" s="701"/>
      <c r="M4903" s="701"/>
      <c r="N4903" s="701"/>
      <c r="O4903" s="701"/>
      <c r="P4903" s="645" t="str">
        <f t="shared" si="1495"/>
        <v>Sai</v>
      </c>
      <c r="Q4903" s="691">
        <v>0.05</v>
      </c>
      <c r="S4903" s="689"/>
      <c r="T4903" s="687"/>
      <c r="U4903" s="687"/>
      <c r="V4903" s="687"/>
      <c r="W4903" s="687"/>
    </row>
    <row r="4904" spans="1:23">
      <c r="A4904" s="707"/>
      <c r="B4904" s="1066" t="s">
        <v>801</v>
      </c>
      <c r="C4904" s="1070"/>
      <c r="D4904" s="1070" t="s">
        <v>800</v>
      </c>
      <c r="E4904" s="1070">
        <f>E4903</f>
        <v>25</v>
      </c>
      <c r="F4904" s="1070"/>
      <c r="G4904" s="1070"/>
      <c r="H4904" s="1070"/>
      <c r="I4904" s="1070"/>
      <c r="J4904" s="871">
        <f>VLOOKUP(B4904,'Bieu5 TH chi phi'!$B$7:$C$109,2,0)</f>
        <v>38838.710730170496</v>
      </c>
      <c r="K4904" s="704">
        <f>J4904*E4904</f>
        <v>970967.7682542624</v>
      </c>
      <c r="L4904" s="704"/>
      <c r="M4904" s="704"/>
      <c r="N4904" s="704"/>
      <c r="O4904" s="704"/>
      <c r="P4904" s="645" t="str">
        <f t="shared" si="1495"/>
        <v>Sai</v>
      </c>
      <c r="Q4904" s="691">
        <v>0.05</v>
      </c>
      <c r="S4904" s="689"/>
      <c r="T4904" s="687"/>
      <c r="U4904" s="687"/>
      <c r="V4904" s="687"/>
      <c r="W4904" s="687"/>
    </row>
    <row r="4905" spans="1:23">
      <c r="A4905" s="708"/>
      <c r="B4905" s="1066" t="s">
        <v>802</v>
      </c>
      <c r="C4905" s="1070"/>
      <c r="D4905" s="1070" t="s">
        <v>800</v>
      </c>
      <c r="E4905" s="1070">
        <f t="shared" ref="E4905:E4912" si="1501">E4904</f>
        <v>25</v>
      </c>
      <c r="F4905" s="1070"/>
      <c r="G4905" s="1070"/>
      <c r="H4905" s="1070"/>
      <c r="I4905" s="1070"/>
      <c r="J4905" s="871">
        <f>VLOOKUP(B4905,'Bieu5 TH chi phi'!$B$7:$C$109,2,0)</f>
        <v>0</v>
      </c>
      <c r="K4905" s="704"/>
      <c r="L4905" s="704"/>
      <c r="M4905" s="704"/>
      <c r="N4905" s="704"/>
      <c r="O4905" s="704"/>
      <c r="P4905" s="645" t="str">
        <f t="shared" si="1495"/>
        <v>Sai</v>
      </c>
      <c r="Q4905" s="691">
        <v>0.33</v>
      </c>
      <c r="S4905" s="689"/>
      <c r="T4905" s="687"/>
      <c r="U4905" s="687"/>
      <c r="V4905" s="687"/>
      <c r="W4905" s="687"/>
    </row>
    <row r="4906" spans="1:23">
      <c r="A4906" s="707"/>
      <c r="B4906" s="709" t="s">
        <v>605</v>
      </c>
      <c r="C4906" s="1070"/>
      <c r="D4906" s="1070" t="s">
        <v>800</v>
      </c>
      <c r="E4906" s="1070">
        <f t="shared" si="1501"/>
        <v>25</v>
      </c>
      <c r="F4906" s="1070"/>
      <c r="G4906" s="1070"/>
      <c r="H4906" s="1070"/>
      <c r="I4906" s="1070"/>
      <c r="J4906" s="871">
        <f>VLOOKUP(B4906,'Bieu5 TH chi phi'!$B$7:$C$109,2,0)</f>
        <v>18765.274056338028</v>
      </c>
      <c r="K4906" s="704">
        <f>J4906*E4906</f>
        <v>469131.85140845069</v>
      </c>
      <c r="L4906" s="704"/>
      <c r="M4906" s="704"/>
      <c r="N4906" s="704"/>
      <c r="O4906" s="704"/>
      <c r="P4906" s="645" t="str">
        <f t="shared" si="1495"/>
        <v>Sai</v>
      </c>
      <c r="Q4906" s="691">
        <v>7.0000000000000007E-2</v>
      </c>
      <c r="S4906" s="689"/>
      <c r="T4906" s="687"/>
      <c r="U4906" s="687"/>
      <c r="V4906" s="687"/>
      <c r="W4906" s="687"/>
    </row>
    <row r="4907" spans="1:23">
      <c r="A4907" s="707"/>
      <c r="B4907" s="709" t="s">
        <v>646</v>
      </c>
      <c r="C4907" s="1070"/>
      <c r="D4907" s="1070" t="s">
        <v>800</v>
      </c>
      <c r="E4907" s="1070">
        <f t="shared" si="1501"/>
        <v>25</v>
      </c>
      <c r="F4907" s="1070"/>
      <c r="G4907" s="1070"/>
      <c r="H4907" s="1070"/>
      <c r="I4907" s="1070"/>
      <c r="J4907" s="871">
        <f>VLOOKUP(B4907,'Bieu5 TH chi phi'!$B$7:$C$109,2,0)</f>
        <v>173801.87938349394</v>
      </c>
      <c r="K4907" s="704">
        <f>J4907*E4907</f>
        <v>4345046.984587349</v>
      </c>
      <c r="L4907" s="704"/>
      <c r="M4907" s="704"/>
      <c r="N4907" s="704"/>
      <c r="O4907" s="704"/>
      <c r="P4907" s="645" t="str">
        <f t="shared" si="1495"/>
        <v>Sai</v>
      </c>
      <c r="Q4907" s="691"/>
    </row>
    <row r="4908" spans="1:23">
      <c r="A4908" s="707"/>
      <c r="B4908" s="1066" t="s">
        <v>803</v>
      </c>
      <c r="C4908" s="1070"/>
      <c r="D4908" s="1070" t="s">
        <v>800</v>
      </c>
      <c r="E4908" s="1070">
        <f t="shared" si="1501"/>
        <v>25</v>
      </c>
      <c r="F4908" s="1070"/>
      <c r="G4908" s="1070"/>
      <c r="H4908" s="1070"/>
      <c r="I4908" s="1070"/>
      <c r="J4908" s="871"/>
      <c r="K4908" s="704"/>
      <c r="L4908" s="704"/>
      <c r="M4908" s="704"/>
      <c r="N4908" s="704"/>
      <c r="O4908" s="704"/>
      <c r="P4908" s="645" t="str">
        <f t="shared" si="1495"/>
        <v>Sai</v>
      </c>
      <c r="Q4908" s="691">
        <v>2.92</v>
      </c>
      <c r="S4908" s="689"/>
      <c r="T4908" s="687"/>
      <c r="U4908" s="687"/>
      <c r="V4908" s="687"/>
      <c r="W4908" s="687"/>
    </row>
    <row r="4909" spans="1:23">
      <c r="A4909" s="707"/>
      <c r="B4909" s="709" t="s">
        <v>19</v>
      </c>
      <c r="C4909" s="1070"/>
      <c r="D4909" s="1070" t="s">
        <v>800</v>
      </c>
      <c r="E4909" s="1070">
        <f t="shared" si="1501"/>
        <v>25</v>
      </c>
      <c r="F4909" s="1070"/>
      <c r="G4909" s="1070"/>
      <c r="H4909" s="1070"/>
      <c r="I4909" s="1070"/>
      <c r="J4909" s="871">
        <f>VLOOKUP(B4909,'Bieu5 TH chi phi'!$B$7:$C$109,2,0)</f>
        <v>10491.54463647199</v>
      </c>
      <c r="K4909" s="704">
        <f>J4909*E4909</f>
        <v>262288.61591179977</v>
      </c>
      <c r="L4909" s="704"/>
      <c r="M4909" s="704"/>
      <c r="N4909" s="704"/>
      <c r="O4909" s="704"/>
      <c r="P4909" s="645" t="str">
        <f t="shared" si="1495"/>
        <v>Sai</v>
      </c>
      <c r="Q4909" s="691">
        <v>0.56000000000000005</v>
      </c>
      <c r="S4909" s="689"/>
      <c r="T4909" s="687"/>
      <c r="U4909" s="687"/>
      <c r="V4909" s="687"/>
      <c r="W4909" s="687"/>
    </row>
    <row r="4910" spans="1:23">
      <c r="A4910" s="707"/>
      <c r="B4910" s="710" t="s">
        <v>21</v>
      </c>
      <c r="C4910" s="1070"/>
      <c r="D4910" s="1070" t="s">
        <v>800</v>
      </c>
      <c r="E4910" s="842">
        <f t="shared" si="1501"/>
        <v>25</v>
      </c>
      <c r="F4910" s="1070"/>
      <c r="G4910" s="1070"/>
      <c r="H4910" s="1070"/>
      <c r="I4910" s="1070"/>
      <c r="J4910" s="871">
        <f>VLOOKUP(B4910,'Bieu5 TH chi phi'!$B$7:$C$109,2,0)</f>
        <v>17555.295987286452</v>
      </c>
      <c r="K4910" s="704">
        <f>J4910*E4910</f>
        <v>438882.39968216128</v>
      </c>
      <c r="L4910" s="704"/>
      <c r="M4910" s="704"/>
      <c r="N4910" s="704"/>
      <c r="O4910" s="704"/>
      <c r="P4910" s="645" t="str">
        <f t="shared" si="1495"/>
        <v>Sai</v>
      </c>
      <c r="Q4910" s="691">
        <v>0.02</v>
      </c>
      <c r="S4910" s="689"/>
      <c r="T4910" s="687"/>
      <c r="U4910" s="687"/>
      <c r="V4910" s="687"/>
      <c r="W4910" s="687"/>
    </row>
    <row r="4911" spans="1:23">
      <c r="A4911" s="711"/>
      <c r="B4911" s="710" t="s">
        <v>804</v>
      </c>
      <c r="C4911" s="712"/>
      <c r="D4911" s="1070" t="s">
        <v>800</v>
      </c>
      <c r="E4911" s="842">
        <f t="shared" si="1501"/>
        <v>25</v>
      </c>
      <c r="F4911" s="712"/>
      <c r="G4911" s="712"/>
      <c r="H4911" s="712"/>
      <c r="I4911" s="712"/>
      <c r="J4911" s="871">
        <f>VLOOKUP(B4911,'Bieu5 TH chi phi'!$B$7:$C$109,2,0)</f>
        <v>46989.233700271805</v>
      </c>
      <c r="K4911" s="704">
        <f t="shared" ref="K4911:K4912" si="1502">J4911*E4911</f>
        <v>1174730.8425067952</v>
      </c>
      <c r="L4911" s="713"/>
      <c r="M4911" s="713"/>
      <c r="N4911" s="713"/>
      <c r="O4911" s="713"/>
      <c r="P4911" s="645" t="str">
        <f t="shared" si="1495"/>
        <v>Sai</v>
      </c>
      <c r="Q4911" s="691">
        <v>9.7799999999999994</v>
      </c>
      <c r="S4911" s="689"/>
      <c r="T4911" s="687"/>
      <c r="U4911" s="687"/>
      <c r="V4911" s="687"/>
      <c r="W4911" s="687"/>
    </row>
    <row r="4912" spans="1:23">
      <c r="A4912" s="715"/>
      <c r="B4912" s="1159" t="s">
        <v>22</v>
      </c>
      <c r="C4912" s="716"/>
      <c r="D4912" s="716" t="s">
        <v>800</v>
      </c>
      <c r="E4912" s="716">
        <f t="shared" si="1501"/>
        <v>25</v>
      </c>
      <c r="F4912" s="716"/>
      <c r="G4912" s="716"/>
      <c r="H4912" s="716"/>
      <c r="I4912" s="716"/>
      <c r="J4912" s="1160">
        <f>VLOOKUP(B4912,'Bieu5 TH chi phi'!$B$7:$C$109,2,0)</f>
        <v>26817.640047675806</v>
      </c>
      <c r="K4912" s="717">
        <f t="shared" si="1502"/>
        <v>670441.00119189511</v>
      </c>
      <c r="L4912" s="717"/>
      <c r="M4912" s="717"/>
      <c r="N4912" s="717"/>
      <c r="O4912" s="717"/>
      <c r="P4912" s="645" t="str">
        <f t="shared" si="1495"/>
        <v>Sai</v>
      </c>
      <c r="Q4912" s="691"/>
    </row>
    <row r="4913" spans="1:23">
      <c r="A4913" s="748"/>
      <c r="B4913" s="749"/>
      <c r="C4913" s="691"/>
      <c r="D4913" s="691"/>
      <c r="E4913" s="691"/>
      <c r="F4913" s="691"/>
      <c r="G4913" s="691"/>
      <c r="H4913" s="691"/>
      <c r="I4913" s="691"/>
      <c r="J4913" s="1093"/>
      <c r="K4913" s="814"/>
      <c r="L4913" s="814"/>
      <c r="M4913" s="814"/>
      <c r="N4913" s="814"/>
      <c r="O4913" s="814"/>
      <c r="P4913" s="645" t="str">
        <f t="shared" si="1495"/>
        <v>Sai</v>
      </c>
      <c r="Q4913" s="691">
        <v>0.01</v>
      </c>
      <c r="S4913" s="689"/>
      <c r="T4913" s="687"/>
      <c r="U4913" s="687"/>
      <c r="V4913" s="687"/>
      <c r="W4913" s="687"/>
    </row>
    <row r="4914" spans="1:23">
      <c r="A4914" s="1076" t="s">
        <v>1086</v>
      </c>
      <c r="B4914" s="1082"/>
      <c r="C4914" s="809"/>
      <c r="D4914" s="801"/>
      <c r="E4914" s="801"/>
      <c r="F4914" s="801"/>
      <c r="G4914" s="801"/>
      <c r="H4914" s="801"/>
      <c r="I4914" s="801"/>
      <c r="J4914" s="724"/>
      <c r="K4914" s="725">
        <f>K4915+K4921+K4925+K4928</f>
        <v>11060305.992372734</v>
      </c>
      <c r="L4914" s="725"/>
      <c r="M4914" s="725"/>
      <c r="N4914" s="725"/>
      <c r="O4914" s="725"/>
      <c r="P4914" s="645" t="str">
        <f t="shared" si="1495"/>
        <v>Sai</v>
      </c>
      <c r="Q4914" s="691">
        <v>25</v>
      </c>
    </row>
    <row r="4915" spans="1:23" s="706" customFormat="1">
      <c r="A4915" s="1058"/>
      <c r="B4915" s="1063" t="s">
        <v>784</v>
      </c>
      <c r="C4915" s="682"/>
      <c r="D4915" s="1070"/>
      <c r="E4915" s="807"/>
      <c r="F4915" s="807"/>
      <c r="G4915" s="807"/>
      <c r="H4915" s="807"/>
      <c r="I4915" s="807"/>
      <c r="J4915" s="871"/>
      <c r="K4915" s="695">
        <f>SUM(K4916:K4920)</f>
        <v>790879.74136363633</v>
      </c>
      <c r="L4915" s="695"/>
      <c r="M4915" s="695"/>
      <c r="N4915" s="695"/>
      <c r="O4915" s="695"/>
      <c r="P4915" s="645"/>
      <c r="Q4915" s="705"/>
      <c r="S4915" s="648"/>
      <c r="T4915" s="649"/>
      <c r="U4915" s="649"/>
      <c r="V4915" s="649"/>
      <c r="W4915" s="649"/>
    </row>
    <row r="4916" spans="1:23" s="706" customFormat="1">
      <c r="A4916" s="1058"/>
      <c r="B4916" s="1066" t="s">
        <v>828</v>
      </c>
      <c r="C4916" s="682">
        <v>43199</v>
      </c>
      <c r="D4916" s="1070" t="s">
        <v>736</v>
      </c>
      <c r="E4916" s="855">
        <v>2.34</v>
      </c>
      <c r="F4916" s="1070"/>
      <c r="G4916" s="1070"/>
      <c r="H4916" s="1070"/>
      <c r="I4916" s="1070"/>
      <c r="J4916" s="871">
        <f>VLOOKUP(C4916,'Bieu5 TH chi phi'!$B$7:$C$109,2,0)</f>
        <v>276022.5</v>
      </c>
      <c r="K4916" s="690">
        <f t="shared" ref="K4916:K4920" si="1503">J4916*E4916</f>
        <v>645892.64999999991</v>
      </c>
      <c r="L4916" s="690"/>
      <c r="M4916" s="690"/>
      <c r="N4916" s="690"/>
      <c r="O4916" s="690"/>
      <c r="P4916" s="645"/>
      <c r="Q4916" s="705"/>
      <c r="S4916" s="689"/>
      <c r="T4916" s="687"/>
      <c r="U4916" s="687"/>
      <c r="V4916" s="687"/>
      <c r="W4916" s="687"/>
    </row>
    <row r="4917" spans="1:23" s="706" customFormat="1">
      <c r="A4917" s="1058"/>
      <c r="B4917" s="1066" t="s">
        <v>828</v>
      </c>
      <c r="C4917" s="682">
        <v>43229</v>
      </c>
      <c r="D4917" s="1070" t="s">
        <v>736</v>
      </c>
      <c r="E4917" s="855">
        <v>0.25</v>
      </c>
      <c r="F4917" s="1070"/>
      <c r="G4917" s="1070"/>
      <c r="H4917" s="1070"/>
      <c r="I4917" s="1070"/>
      <c r="J4917" s="871">
        <f>VLOOKUP(C4917,'Bieu5 TH chi phi'!$B$7:$C$109,2,0)</f>
        <v>306134.04545454547</v>
      </c>
      <c r="K4917" s="690">
        <f t="shared" si="1503"/>
        <v>76533.511363636368</v>
      </c>
      <c r="L4917" s="690"/>
      <c r="M4917" s="690"/>
      <c r="N4917" s="690"/>
      <c r="O4917" s="690"/>
      <c r="P4917" s="645"/>
      <c r="Q4917" s="705"/>
      <c r="S4917" s="648"/>
      <c r="T4917" s="649"/>
      <c r="U4917" s="649"/>
      <c r="V4917" s="649"/>
      <c r="W4917" s="649"/>
    </row>
    <row r="4918" spans="1:23" s="706" customFormat="1">
      <c r="A4918" s="1058"/>
      <c r="B4918" s="1066" t="s">
        <v>828</v>
      </c>
      <c r="C4918" s="682">
        <v>43260</v>
      </c>
      <c r="D4918" s="1070" t="s">
        <v>736</v>
      </c>
      <c r="E4918" s="855">
        <v>0.06</v>
      </c>
      <c r="F4918" s="1070"/>
      <c r="G4918" s="1070"/>
      <c r="H4918" s="1070"/>
      <c r="I4918" s="1070"/>
      <c r="J4918" s="871">
        <f>VLOOKUP(C4918,'Bieu5 TH chi phi'!$B$7:$C$109,2,0)</f>
        <v>333736.29545454547</v>
      </c>
      <c r="K4918" s="690">
        <f t="shared" si="1503"/>
        <v>20024.177727272727</v>
      </c>
      <c r="L4918" s="690"/>
      <c r="M4918" s="690"/>
      <c r="N4918" s="690"/>
      <c r="O4918" s="690"/>
      <c r="P4918" s="645"/>
      <c r="Q4918" s="705"/>
      <c r="S4918" s="648"/>
      <c r="T4918" s="649"/>
      <c r="U4918" s="649"/>
      <c r="V4918" s="649"/>
      <c r="W4918" s="649"/>
    </row>
    <row r="4919" spans="1:23" s="706" customFormat="1">
      <c r="A4919" s="1058"/>
      <c r="B4919" s="1066" t="s">
        <v>786</v>
      </c>
      <c r="C4919" s="682">
        <v>43321</v>
      </c>
      <c r="D4919" s="1070" t="s">
        <v>736</v>
      </c>
      <c r="E4919" s="855">
        <v>0.06</v>
      </c>
      <c r="F4919" s="1070"/>
      <c r="G4919" s="1070"/>
      <c r="H4919" s="1070"/>
      <c r="I4919" s="1070"/>
      <c r="J4919" s="871">
        <f>VLOOKUP(C4919,'Bieu5 TH chi phi'!$B$7:$C$109,2,0)</f>
        <v>388940.79545454553</v>
      </c>
      <c r="K4919" s="690">
        <f t="shared" si="1503"/>
        <v>23336.447727272731</v>
      </c>
      <c r="L4919" s="690"/>
      <c r="M4919" s="690"/>
      <c r="N4919" s="690"/>
      <c r="O4919" s="690"/>
      <c r="P4919" s="645"/>
      <c r="Q4919" s="705"/>
      <c r="S4919" s="689"/>
      <c r="T4919" s="687"/>
      <c r="U4919" s="687"/>
      <c r="V4919" s="687"/>
      <c r="W4919" s="687"/>
    </row>
    <row r="4920" spans="1:23" s="706" customFormat="1">
      <c r="A4920" s="1058"/>
      <c r="B4920" s="1066" t="s">
        <v>788</v>
      </c>
      <c r="C4920" s="682">
        <v>43168</v>
      </c>
      <c r="D4920" s="1070" t="s">
        <v>736</v>
      </c>
      <c r="E4920" s="855">
        <v>0.1</v>
      </c>
      <c r="F4920" s="1070"/>
      <c r="G4920" s="1070"/>
      <c r="H4920" s="1070"/>
      <c r="I4920" s="1070"/>
      <c r="J4920" s="871">
        <f>VLOOKUP(C4920,'Bieu5 TH chi phi'!$B$7:$C$109,2,0)</f>
        <v>250929.54545454544</v>
      </c>
      <c r="K4920" s="690">
        <f t="shared" si="1503"/>
        <v>25092.954545454544</v>
      </c>
      <c r="L4920" s="690"/>
      <c r="M4920" s="690"/>
      <c r="N4920" s="690"/>
      <c r="O4920" s="690"/>
      <c r="P4920" s="645"/>
      <c r="Q4920" s="705"/>
      <c r="S4920" s="648"/>
      <c r="T4920" s="649"/>
      <c r="U4920" s="649"/>
      <c r="V4920" s="649"/>
      <c r="W4920" s="649"/>
    </row>
    <row r="4921" spans="1:23" s="706" customFormat="1">
      <c r="A4921" s="1058"/>
      <c r="B4921" s="1063" t="s">
        <v>794</v>
      </c>
      <c r="C4921" s="753"/>
      <c r="D4921" s="672"/>
      <c r="E4921" s="855"/>
      <c r="F4921" s="1070"/>
      <c r="G4921" s="1070"/>
      <c r="H4921" s="1070"/>
      <c r="I4921" s="1070"/>
      <c r="J4921" s="871"/>
      <c r="K4921" s="695">
        <f>SUM(K4922:K4924)</f>
        <v>264738.89475784369</v>
      </c>
      <c r="L4921" s="695"/>
      <c r="M4921" s="695"/>
      <c r="N4921" s="695"/>
      <c r="O4921" s="695"/>
      <c r="P4921" s="645"/>
      <c r="Q4921" s="705"/>
      <c r="S4921" s="648"/>
      <c r="T4921" s="649"/>
      <c r="U4921" s="649"/>
      <c r="V4921" s="649"/>
      <c r="W4921" s="649"/>
    </row>
    <row r="4922" spans="1:23" s="706" customFormat="1">
      <c r="A4922" s="1058"/>
      <c r="B4922" s="1066" t="s">
        <v>678</v>
      </c>
      <c r="C4922" s="682"/>
      <c r="D4922" s="1070" t="s">
        <v>795</v>
      </c>
      <c r="E4922" s="855">
        <v>1.83</v>
      </c>
      <c r="F4922" s="1070"/>
      <c r="G4922" s="1070"/>
      <c r="H4922" s="1070"/>
      <c r="I4922" s="1070"/>
      <c r="J4922" s="871">
        <f>VLOOKUP(B4922,'Bieu5 TH chi phi'!$B$7:$C$109,2,0)</f>
        <v>119536.55378486056</v>
      </c>
      <c r="K4922" s="690">
        <f t="shared" ref="K4922:K4924" si="1504">J4922*E4922</f>
        <v>218751.89342629485</v>
      </c>
      <c r="L4922" s="690"/>
      <c r="M4922" s="690"/>
      <c r="N4922" s="690"/>
      <c r="O4922" s="690"/>
      <c r="P4922" s="645"/>
      <c r="Q4922" s="705"/>
      <c r="S4922" s="648"/>
      <c r="T4922" s="649"/>
      <c r="U4922" s="649"/>
      <c r="V4922" s="649"/>
      <c r="W4922" s="649"/>
    </row>
    <row r="4923" spans="1:23" s="706" customFormat="1">
      <c r="A4923" s="1058"/>
      <c r="B4923" s="1066" t="s">
        <v>684</v>
      </c>
      <c r="C4923" s="682"/>
      <c r="D4923" s="1070" t="s">
        <v>795</v>
      </c>
      <c r="E4923" s="855">
        <v>0.02</v>
      </c>
      <c r="F4923" s="1070"/>
      <c r="G4923" s="1070"/>
      <c r="H4923" s="1070"/>
      <c r="I4923" s="1070"/>
      <c r="J4923" s="871">
        <f>VLOOKUP(B4923,'Bieu5 TH chi phi'!$B$7:$C$109,2,0)</f>
        <v>498.00796812749002</v>
      </c>
      <c r="K4923" s="690">
        <f t="shared" si="1504"/>
        <v>9.9601593625498008</v>
      </c>
      <c r="L4923" s="690"/>
      <c r="M4923" s="690"/>
      <c r="N4923" s="690"/>
      <c r="O4923" s="690"/>
      <c r="P4923" s="645"/>
      <c r="Q4923" s="705"/>
      <c r="S4923" s="648"/>
      <c r="T4923" s="649"/>
      <c r="U4923" s="649"/>
      <c r="V4923" s="649"/>
      <c r="W4923" s="649"/>
    </row>
    <row r="4924" spans="1:23" s="706" customFormat="1">
      <c r="A4924" s="1058"/>
      <c r="B4924" s="1407" t="s">
        <v>683</v>
      </c>
      <c r="C4924" s="1407"/>
      <c r="D4924" s="1070" t="s">
        <v>795</v>
      </c>
      <c r="E4924" s="855">
        <v>20.05</v>
      </c>
      <c r="F4924" s="1070"/>
      <c r="G4924" s="1070"/>
      <c r="H4924" s="1070"/>
      <c r="I4924" s="1070"/>
      <c r="J4924" s="871">
        <f>VLOOKUP(B4924,'Bieu5 TH chi phi'!$B$7:$C$109,2,0)</f>
        <v>2293.1192604581674</v>
      </c>
      <c r="K4924" s="690">
        <f t="shared" si="1504"/>
        <v>45977.041172186262</v>
      </c>
      <c r="L4924" s="690"/>
      <c r="M4924" s="690"/>
      <c r="N4924" s="690"/>
      <c r="O4924" s="690"/>
      <c r="P4924" s="645"/>
      <c r="Q4924" s="705"/>
      <c r="S4924" s="648"/>
      <c r="T4924" s="649"/>
      <c r="U4924" s="649"/>
      <c r="V4924" s="649"/>
      <c r="W4924" s="649"/>
    </row>
    <row r="4925" spans="1:23">
      <c r="A4925" s="1058"/>
      <c r="B4925" s="1063" t="s">
        <v>796</v>
      </c>
      <c r="C4925" s="753"/>
      <c r="D4925" s="672"/>
      <c r="E4925" s="855"/>
      <c r="F4925" s="1070"/>
      <c r="G4925" s="1070"/>
      <c r="H4925" s="1070"/>
      <c r="I4925" s="1070"/>
      <c r="J4925" s="871"/>
      <c r="K4925" s="695">
        <f>SUM(K4926:K4927)</f>
        <v>6900</v>
      </c>
      <c r="L4925" s="695"/>
      <c r="M4925" s="695"/>
      <c r="N4925" s="695"/>
      <c r="O4925" s="695"/>
      <c r="P4925" s="645" t="str">
        <f t="shared" si="1495"/>
        <v>Đúng</v>
      </c>
      <c r="Q4925" s="691"/>
    </row>
    <row r="4926" spans="1:23">
      <c r="A4926" s="1058"/>
      <c r="B4926" s="1066" t="s">
        <v>722</v>
      </c>
      <c r="C4926" s="682"/>
      <c r="D4926" s="1070" t="s">
        <v>797</v>
      </c>
      <c r="E4926" s="855">
        <v>0.03</v>
      </c>
      <c r="F4926" s="1070"/>
      <c r="G4926" s="1070"/>
      <c r="H4926" s="1070"/>
      <c r="I4926" s="1070"/>
      <c r="J4926" s="871">
        <f>VLOOKUP(B4926,'Bieu5 TH chi phi'!$B$7:$C$109,2,0)</f>
        <v>80000</v>
      </c>
      <c r="K4926" s="690">
        <f t="shared" ref="K4926:K4927" si="1505">J4926*E4926</f>
        <v>2400</v>
      </c>
      <c r="L4926" s="690"/>
      <c r="M4926" s="690"/>
      <c r="N4926" s="690"/>
      <c r="O4926" s="690"/>
      <c r="P4926" s="645" t="str">
        <f t="shared" si="1495"/>
        <v>Sai</v>
      </c>
    </row>
    <row r="4927" spans="1:23">
      <c r="A4927" s="1058"/>
      <c r="B4927" s="1066" t="s">
        <v>724</v>
      </c>
      <c r="C4927" s="1070"/>
      <c r="D4927" s="1070" t="s">
        <v>798</v>
      </c>
      <c r="E4927" s="855">
        <v>0.01</v>
      </c>
      <c r="F4927" s="1070"/>
      <c r="G4927" s="1070"/>
      <c r="H4927" s="1070"/>
      <c r="I4927" s="1070"/>
      <c r="J4927" s="871">
        <f>VLOOKUP(B4927,'Bieu5 TH chi phi'!$B$7:$C$109,2,0)</f>
        <v>450000</v>
      </c>
      <c r="K4927" s="690">
        <f t="shared" si="1505"/>
        <v>4500</v>
      </c>
      <c r="L4927" s="690"/>
      <c r="M4927" s="690"/>
      <c r="N4927" s="690"/>
      <c r="O4927" s="690"/>
      <c r="P4927" s="645" t="str">
        <f t="shared" si="1495"/>
        <v>Sai</v>
      </c>
      <c r="Q4927" s="808"/>
    </row>
    <row r="4928" spans="1:23">
      <c r="A4928" s="1058"/>
      <c r="B4928" s="1063" t="s">
        <v>799</v>
      </c>
      <c r="C4928" s="1070"/>
      <c r="D4928" s="1070" t="s">
        <v>800</v>
      </c>
      <c r="E4928" s="1070">
        <v>30</v>
      </c>
      <c r="F4928" s="1070"/>
      <c r="G4928" s="1070"/>
      <c r="H4928" s="1070"/>
      <c r="I4928" s="1070"/>
      <c r="J4928" s="871"/>
      <c r="K4928" s="701">
        <f>SUM(K4929:K4937)</f>
        <v>9997787.3562512547</v>
      </c>
      <c r="L4928" s="701"/>
      <c r="M4928" s="701"/>
      <c r="N4928" s="701"/>
      <c r="O4928" s="701"/>
      <c r="P4928" s="645" t="str">
        <f t="shared" si="1495"/>
        <v>Sai</v>
      </c>
      <c r="Q4928" s="691">
        <v>1.68</v>
      </c>
      <c r="S4928" s="689"/>
      <c r="T4928" s="687"/>
      <c r="U4928" s="687"/>
      <c r="V4928" s="687"/>
      <c r="W4928" s="687"/>
    </row>
    <row r="4929" spans="1:23">
      <c r="A4929" s="707"/>
      <c r="B4929" s="1066" t="s">
        <v>801</v>
      </c>
      <c r="C4929" s="1070"/>
      <c r="D4929" s="1070" t="s">
        <v>800</v>
      </c>
      <c r="E4929" s="1070">
        <f>E4928</f>
        <v>30</v>
      </c>
      <c r="F4929" s="1070"/>
      <c r="G4929" s="1070"/>
      <c r="H4929" s="1070"/>
      <c r="I4929" s="1070"/>
      <c r="J4929" s="871">
        <f>VLOOKUP(B4929,'Bieu5 TH chi phi'!$B$7:$C$109,2,0)</f>
        <v>38838.710730170496</v>
      </c>
      <c r="K4929" s="704">
        <f>J4929*E4929</f>
        <v>1165161.3219051149</v>
      </c>
      <c r="L4929" s="704"/>
      <c r="M4929" s="704"/>
      <c r="N4929" s="704"/>
      <c r="O4929" s="704"/>
      <c r="P4929" s="645" t="str">
        <f t="shared" si="1495"/>
        <v>Sai</v>
      </c>
      <c r="Q4929" s="691">
        <v>0.2</v>
      </c>
      <c r="S4929" s="689"/>
      <c r="T4929" s="687"/>
      <c r="U4929" s="687"/>
      <c r="V4929" s="687"/>
      <c r="W4929" s="687"/>
    </row>
    <row r="4930" spans="1:23">
      <c r="A4930" s="708"/>
      <c r="B4930" s="1066" t="s">
        <v>802</v>
      </c>
      <c r="C4930" s="1070"/>
      <c r="D4930" s="1070" t="s">
        <v>800</v>
      </c>
      <c r="E4930" s="1070">
        <f t="shared" ref="E4930:E4937" si="1506">E4929</f>
        <v>30</v>
      </c>
      <c r="F4930" s="1070"/>
      <c r="G4930" s="1070"/>
      <c r="H4930" s="1070"/>
      <c r="I4930" s="1070"/>
      <c r="J4930" s="871">
        <f>VLOOKUP(B4930,'Bieu5 TH chi phi'!$B$7:$C$109,2,0)</f>
        <v>0</v>
      </c>
      <c r="K4930" s="704"/>
      <c r="L4930" s="704"/>
      <c r="M4930" s="704"/>
      <c r="N4930" s="704"/>
      <c r="O4930" s="704"/>
      <c r="P4930" s="645" t="str">
        <f t="shared" si="1495"/>
        <v>Sai</v>
      </c>
      <c r="Q4930" s="691">
        <v>0.06</v>
      </c>
      <c r="S4930" s="689"/>
      <c r="T4930" s="687"/>
      <c r="U4930" s="687"/>
      <c r="V4930" s="687"/>
      <c r="W4930" s="687"/>
    </row>
    <row r="4931" spans="1:23">
      <c r="A4931" s="707"/>
      <c r="B4931" s="709" t="s">
        <v>605</v>
      </c>
      <c r="C4931" s="1070"/>
      <c r="D4931" s="1070" t="s">
        <v>800</v>
      </c>
      <c r="E4931" s="1070">
        <f t="shared" si="1506"/>
        <v>30</v>
      </c>
      <c r="F4931" s="1070"/>
      <c r="G4931" s="1070"/>
      <c r="H4931" s="1070"/>
      <c r="I4931" s="1070"/>
      <c r="J4931" s="871">
        <f>VLOOKUP(B4931,'Bieu5 TH chi phi'!$B$7:$C$109,2,0)</f>
        <v>18765.274056338028</v>
      </c>
      <c r="K4931" s="704">
        <f>J4931*E4931</f>
        <v>562958.2216901409</v>
      </c>
      <c r="L4931" s="704"/>
      <c r="M4931" s="704"/>
      <c r="N4931" s="704"/>
      <c r="O4931" s="704"/>
      <c r="P4931" s="645" t="str">
        <f t="shared" si="1495"/>
        <v>Sai</v>
      </c>
      <c r="Q4931" s="691">
        <v>0.06</v>
      </c>
      <c r="S4931" s="689"/>
      <c r="T4931" s="687"/>
      <c r="U4931" s="687"/>
      <c r="V4931" s="687"/>
      <c r="W4931" s="687"/>
    </row>
    <row r="4932" spans="1:23">
      <c r="A4932" s="707"/>
      <c r="B4932" s="709" t="s">
        <v>646</v>
      </c>
      <c r="C4932" s="1070"/>
      <c r="D4932" s="1070" t="s">
        <v>800</v>
      </c>
      <c r="E4932" s="1070">
        <f t="shared" si="1506"/>
        <v>30</v>
      </c>
      <c r="F4932" s="1070"/>
      <c r="G4932" s="1070"/>
      <c r="H4932" s="1070"/>
      <c r="I4932" s="1070"/>
      <c r="J4932" s="871">
        <f>VLOOKUP(B4932,'Bieu5 TH chi phi'!$B$7:$C$109,2,0)</f>
        <v>173801.87938349394</v>
      </c>
      <c r="K4932" s="704">
        <f>J4932*E4932</f>
        <v>5214056.3815048179</v>
      </c>
      <c r="L4932" s="704"/>
      <c r="M4932" s="704"/>
      <c r="N4932" s="704"/>
      <c r="O4932" s="704"/>
      <c r="P4932" s="645" t="str">
        <f t="shared" si="1495"/>
        <v>Sai</v>
      </c>
      <c r="Q4932" s="691">
        <v>0.4</v>
      </c>
      <c r="S4932" s="689"/>
      <c r="T4932" s="687"/>
      <c r="U4932" s="687"/>
      <c r="V4932" s="687"/>
      <c r="W4932" s="687"/>
    </row>
    <row r="4933" spans="1:23">
      <c r="A4933" s="707"/>
      <c r="B4933" s="1066" t="s">
        <v>803</v>
      </c>
      <c r="C4933" s="1070"/>
      <c r="D4933" s="1070" t="s">
        <v>800</v>
      </c>
      <c r="E4933" s="1070">
        <f t="shared" si="1506"/>
        <v>30</v>
      </c>
      <c r="F4933" s="1070"/>
      <c r="G4933" s="1070"/>
      <c r="H4933" s="1070"/>
      <c r="I4933" s="1070"/>
      <c r="J4933" s="871"/>
      <c r="K4933" s="704"/>
      <c r="L4933" s="704"/>
      <c r="M4933" s="704"/>
      <c r="N4933" s="704"/>
      <c r="O4933" s="704"/>
      <c r="P4933" s="645" t="str">
        <f t="shared" si="1495"/>
        <v>Sai</v>
      </c>
      <c r="Q4933" s="691">
        <v>0.08</v>
      </c>
      <c r="S4933" s="689"/>
      <c r="T4933" s="687"/>
      <c r="U4933" s="687"/>
      <c r="V4933" s="687"/>
      <c r="W4933" s="687"/>
    </row>
    <row r="4934" spans="1:23">
      <c r="A4934" s="707"/>
      <c r="B4934" s="709" t="s">
        <v>19</v>
      </c>
      <c r="C4934" s="1070"/>
      <c r="D4934" s="1070" t="s">
        <v>800</v>
      </c>
      <c r="E4934" s="1070">
        <f t="shared" si="1506"/>
        <v>30</v>
      </c>
      <c r="F4934" s="1070"/>
      <c r="G4934" s="1070"/>
      <c r="H4934" s="1070"/>
      <c r="I4934" s="1070"/>
      <c r="J4934" s="871">
        <f>VLOOKUP(B4934,'Bieu5 TH chi phi'!$B$7:$C$109,2,0)</f>
        <v>10491.54463647199</v>
      </c>
      <c r="K4934" s="704">
        <f>J4934*E4934</f>
        <v>314746.33909415972</v>
      </c>
      <c r="L4934" s="704"/>
      <c r="M4934" s="704"/>
      <c r="N4934" s="704"/>
      <c r="O4934" s="704"/>
      <c r="P4934" s="645" t="str">
        <f t="shared" si="1495"/>
        <v>Sai</v>
      </c>
      <c r="Q4934" s="691"/>
    </row>
    <row r="4935" spans="1:23">
      <c r="A4935" s="707"/>
      <c r="B4935" s="710" t="s">
        <v>21</v>
      </c>
      <c r="C4935" s="1070"/>
      <c r="D4935" s="1070" t="s">
        <v>800</v>
      </c>
      <c r="E4935" s="842">
        <f t="shared" si="1506"/>
        <v>30</v>
      </c>
      <c r="F4935" s="1070"/>
      <c r="G4935" s="1070"/>
      <c r="H4935" s="1070"/>
      <c r="I4935" s="1070"/>
      <c r="J4935" s="871">
        <f>VLOOKUP(B4935,'Bieu5 TH chi phi'!$B$7:$C$109,2,0)</f>
        <v>17555.295987286452</v>
      </c>
      <c r="K4935" s="704">
        <f>J4935*E4935</f>
        <v>526658.87961859361</v>
      </c>
      <c r="L4935" s="704"/>
      <c r="M4935" s="704"/>
      <c r="N4935" s="704"/>
      <c r="O4935" s="704"/>
      <c r="P4935" s="645" t="str">
        <f t="shared" si="1495"/>
        <v>Sai</v>
      </c>
      <c r="Q4935" s="691">
        <v>3.5</v>
      </c>
      <c r="S4935" s="689"/>
      <c r="T4935" s="687"/>
      <c r="U4935" s="687"/>
      <c r="V4935" s="687"/>
      <c r="W4935" s="687"/>
    </row>
    <row r="4936" spans="1:23">
      <c r="A4936" s="711"/>
      <c r="B4936" s="710" t="s">
        <v>804</v>
      </c>
      <c r="C4936" s="712"/>
      <c r="D4936" s="1195" t="s">
        <v>800</v>
      </c>
      <c r="E4936" s="842">
        <f t="shared" si="1506"/>
        <v>30</v>
      </c>
      <c r="F4936" s="712"/>
      <c r="G4936" s="712"/>
      <c r="H4936" s="712"/>
      <c r="I4936" s="712"/>
      <c r="J4936" s="871">
        <f>VLOOKUP(B4936,'Bieu5 TH chi phi'!$B$7:$C$109,2,0)</f>
        <v>46989.233700271805</v>
      </c>
      <c r="K4936" s="704">
        <f t="shared" ref="K4936:K4937" si="1507">J4936*E4936</f>
        <v>1409677.0110081541</v>
      </c>
      <c r="L4936" s="713"/>
      <c r="M4936" s="713"/>
      <c r="N4936" s="713"/>
      <c r="O4936" s="713"/>
      <c r="P4936" s="645" t="str">
        <f t="shared" si="1495"/>
        <v>Sai</v>
      </c>
      <c r="Q4936" s="691">
        <v>0.67</v>
      </c>
      <c r="S4936" s="689"/>
      <c r="T4936" s="687"/>
      <c r="U4936" s="687"/>
      <c r="V4936" s="687"/>
      <c r="W4936" s="687"/>
    </row>
    <row r="4937" spans="1:23">
      <c r="A4937" s="715"/>
      <c r="B4937" s="1159" t="s">
        <v>22</v>
      </c>
      <c r="C4937" s="716"/>
      <c r="D4937" s="716" t="s">
        <v>800</v>
      </c>
      <c r="E4937" s="716">
        <f t="shared" si="1506"/>
        <v>30</v>
      </c>
      <c r="F4937" s="716"/>
      <c r="G4937" s="716"/>
      <c r="H4937" s="716"/>
      <c r="I4937" s="716"/>
      <c r="J4937" s="1160">
        <f>VLOOKUP(B4937,'Bieu5 TH chi phi'!$B$7:$C$109,2,0)</f>
        <v>26817.640047675806</v>
      </c>
      <c r="K4937" s="717">
        <f t="shared" si="1507"/>
        <v>804529.20143027417</v>
      </c>
      <c r="L4937" s="717"/>
      <c r="M4937" s="717"/>
      <c r="N4937" s="717"/>
      <c r="O4937" s="717"/>
      <c r="P4937" s="645" t="str">
        <f t="shared" si="1495"/>
        <v>Sai</v>
      </c>
      <c r="Q4937" s="691">
        <v>0.03</v>
      </c>
      <c r="S4937" s="689"/>
      <c r="T4937" s="687"/>
      <c r="U4937" s="687"/>
      <c r="V4937" s="687"/>
      <c r="W4937" s="687"/>
    </row>
    <row r="4938" spans="1:23">
      <c r="A4938" s="748"/>
      <c r="B4938" s="749"/>
      <c r="C4938" s="691"/>
      <c r="D4938" s="691"/>
      <c r="E4938" s="691"/>
      <c r="F4938" s="691"/>
      <c r="G4938" s="691"/>
      <c r="H4938" s="691"/>
      <c r="I4938" s="691"/>
      <c r="J4938" s="1093"/>
      <c r="K4938" s="814"/>
      <c r="L4938" s="814"/>
      <c r="M4938" s="814"/>
      <c r="N4938" s="814"/>
      <c r="O4938" s="814"/>
      <c r="P4938" s="645" t="str">
        <f t="shared" si="1495"/>
        <v>Đúng</v>
      </c>
      <c r="Q4938" s="691"/>
    </row>
    <row r="4939" spans="1:23">
      <c r="A4939" s="1076" t="s">
        <v>1087</v>
      </c>
      <c r="B4939" s="1082"/>
      <c r="C4939" s="809"/>
      <c r="D4939" s="801"/>
      <c r="E4939" s="801"/>
      <c r="F4939" s="801"/>
      <c r="G4939" s="801"/>
      <c r="H4939" s="801"/>
      <c r="I4939" s="801"/>
      <c r="J4939" s="724"/>
      <c r="K4939" s="725">
        <f>K4940+K4946+K4950+K4953</f>
        <v>18388213.80713705</v>
      </c>
      <c r="L4939" s="725"/>
      <c r="M4939" s="725"/>
      <c r="N4939" s="725"/>
      <c r="O4939" s="725"/>
      <c r="P4939" s="645" t="str">
        <f t="shared" si="1495"/>
        <v>Sai</v>
      </c>
      <c r="Q4939" s="691">
        <v>0.03</v>
      </c>
      <c r="S4939" s="689"/>
      <c r="T4939" s="687"/>
      <c r="U4939" s="687"/>
      <c r="V4939" s="687"/>
      <c r="W4939" s="687"/>
    </row>
    <row r="4940" spans="1:23">
      <c r="A4940" s="1058"/>
      <c r="B4940" s="1063" t="s">
        <v>784</v>
      </c>
      <c r="C4940" s="682"/>
      <c r="D4940" s="1070"/>
      <c r="E4940" s="807"/>
      <c r="F4940" s="807"/>
      <c r="G4940" s="807"/>
      <c r="H4940" s="807"/>
      <c r="I4940" s="807"/>
      <c r="J4940" s="871"/>
      <c r="K4940" s="695">
        <f>SUM(K4941:K4945)</f>
        <v>1291333.6268181819</v>
      </c>
      <c r="L4940" s="695"/>
      <c r="M4940" s="695"/>
      <c r="N4940" s="695"/>
      <c r="O4940" s="695"/>
      <c r="P4940" s="645" t="str">
        <f t="shared" ref="P4940:P4996" si="1508">IF(E4940=Q4940,"Đúng","Sai")</f>
        <v>Sai</v>
      </c>
      <c r="Q4940" s="691">
        <v>0.01</v>
      </c>
      <c r="S4940" s="689"/>
      <c r="T4940" s="687"/>
      <c r="U4940" s="687"/>
      <c r="V4940" s="687"/>
      <c r="W4940" s="687"/>
    </row>
    <row r="4941" spans="1:23">
      <c r="A4941" s="1058"/>
      <c r="B4941" s="1066" t="s">
        <v>828</v>
      </c>
      <c r="C4941" s="682">
        <v>43199</v>
      </c>
      <c r="D4941" s="1070" t="s">
        <v>736</v>
      </c>
      <c r="E4941" s="855">
        <v>3.9</v>
      </c>
      <c r="F4941" s="1070"/>
      <c r="G4941" s="1070"/>
      <c r="H4941" s="1070"/>
      <c r="I4941" s="1070"/>
      <c r="J4941" s="871">
        <f>VLOOKUP(C4941,'Bieu5 TH chi phi'!$B$7:$C$109,2,0)</f>
        <v>276022.5</v>
      </c>
      <c r="K4941" s="690">
        <f t="shared" ref="K4941:K4945" si="1509">J4941*E4941</f>
        <v>1076487.75</v>
      </c>
      <c r="L4941" s="690"/>
      <c r="M4941" s="690"/>
      <c r="N4941" s="690"/>
      <c r="O4941" s="690"/>
      <c r="P4941" s="645" t="str">
        <f t="shared" si="1508"/>
        <v>Sai</v>
      </c>
      <c r="Q4941" s="691">
        <v>30</v>
      </c>
    </row>
    <row r="4942" spans="1:23" s="706" customFormat="1">
      <c r="A4942" s="1058"/>
      <c r="B4942" s="1066" t="s">
        <v>828</v>
      </c>
      <c r="C4942" s="682">
        <v>43229</v>
      </c>
      <c r="D4942" s="1070" t="s">
        <v>736</v>
      </c>
      <c r="E4942" s="855">
        <v>0.35</v>
      </c>
      <c r="F4942" s="1070"/>
      <c r="G4942" s="1070"/>
      <c r="H4942" s="1070"/>
      <c r="I4942" s="1070"/>
      <c r="J4942" s="871">
        <f>VLOOKUP(C4942,'Bieu5 TH chi phi'!$B$7:$C$109,2,0)</f>
        <v>306134.04545454547</v>
      </c>
      <c r="K4942" s="690">
        <f t="shared" si="1509"/>
        <v>107146.91590909091</v>
      </c>
      <c r="L4942" s="690"/>
      <c r="M4942" s="690"/>
      <c r="N4942" s="690"/>
      <c r="O4942" s="690"/>
      <c r="P4942" s="645"/>
      <c r="Q4942" s="705"/>
      <c r="S4942" s="648"/>
      <c r="T4942" s="649"/>
      <c r="U4942" s="649"/>
      <c r="V4942" s="649"/>
      <c r="W4942" s="649"/>
    </row>
    <row r="4943" spans="1:23" s="706" customFormat="1">
      <c r="A4943" s="1058"/>
      <c r="B4943" s="1066" t="s">
        <v>828</v>
      </c>
      <c r="C4943" s="682">
        <v>43260</v>
      </c>
      <c r="D4943" s="1070" t="s">
        <v>736</v>
      </c>
      <c r="E4943" s="855">
        <v>0.09</v>
      </c>
      <c r="F4943" s="1070"/>
      <c r="G4943" s="1070"/>
      <c r="H4943" s="1070"/>
      <c r="I4943" s="1070"/>
      <c r="J4943" s="871">
        <f>VLOOKUP(C4943,'Bieu5 TH chi phi'!$B$7:$C$109,2,0)</f>
        <v>333736.29545454547</v>
      </c>
      <c r="K4943" s="690">
        <f t="shared" si="1509"/>
        <v>30036.26659090909</v>
      </c>
      <c r="L4943" s="690"/>
      <c r="M4943" s="690"/>
      <c r="N4943" s="690"/>
      <c r="O4943" s="690"/>
      <c r="P4943" s="645"/>
      <c r="Q4943" s="705"/>
      <c r="S4943" s="689"/>
      <c r="T4943" s="687"/>
      <c r="U4943" s="687"/>
      <c r="V4943" s="687"/>
      <c r="W4943" s="687"/>
    </row>
    <row r="4944" spans="1:23" s="706" customFormat="1">
      <c r="A4944" s="1058"/>
      <c r="B4944" s="1066" t="s">
        <v>786</v>
      </c>
      <c r="C4944" s="682">
        <v>43321</v>
      </c>
      <c r="D4944" s="1070" t="s">
        <v>736</v>
      </c>
      <c r="E4944" s="855">
        <v>0.09</v>
      </c>
      <c r="F4944" s="1070"/>
      <c r="G4944" s="1070"/>
      <c r="H4944" s="1070"/>
      <c r="I4944" s="1070"/>
      <c r="J4944" s="871">
        <f>VLOOKUP(C4944,'Bieu5 TH chi phi'!$B$7:$C$109,2,0)</f>
        <v>388940.79545454553</v>
      </c>
      <c r="K4944" s="690">
        <f t="shared" si="1509"/>
        <v>35004.6715909091</v>
      </c>
      <c r="L4944" s="690"/>
      <c r="M4944" s="690"/>
      <c r="N4944" s="690"/>
      <c r="O4944" s="690"/>
      <c r="P4944" s="645"/>
      <c r="Q4944" s="705"/>
      <c r="S4944" s="648"/>
      <c r="T4944" s="649"/>
      <c r="U4944" s="649"/>
      <c r="V4944" s="649"/>
      <c r="W4944" s="649"/>
    </row>
    <row r="4945" spans="1:23" s="706" customFormat="1">
      <c r="A4945" s="1058"/>
      <c r="B4945" s="1066" t="s">
        <v>788</v>
      </c>
      <c r="C4945" s="682">
        <v>43168</v>
      </c>
      <c r="D4945" s="1070" t="s">
        <v>736</v>
      </c>
      <c r="E4945" s="855">
        <v>0.17</v>
      </c>
      <c r="F4945" s="1070"/>
      <c r="G4945" s="1070"/>
      <c r="H4945" s="1070"/>
      <c r="I4945" s="1070"/>
      <c r="J4945" s="871">
        <f>VLOOKUP(C4945,'Bieu5 TH chi phi'!$B$7:$C$109,2,0)</f>
        <v>250929.54545454544</v>
      </c>
      <c r="K4945" s="690">
        <f t="shared" si="1509"/>
        <v>42658.022727272728</v>
      </c>
      <c r="L4945" s="690"/>
      <c r="M4945" s="690"/>
      <c r="N4945" s="690"/>
      <c r="O4945" s="690"/>
      <c r="P4945" s="645"/>
      <c r="Q4945" s="705"/>
      <c r="S4945" s="648"/>
      <c r="T4945" s="649"/>
      <c r="U4945" s="649"/>
      <c r="V4945" s="649"/>
      <c r="W4945" s="649"/>
    </row>
    <row r="4946" spans="1:23" s="706" customFormat="1">
      <c r="A4946" s="1058"/>
      <c r="B4946" s="1063" t="s">
        <v>794</v>
      </c>
      <c r="C4946" s="753"/>
      <c r="D4946" s="672"/>
      <c r="E4946" s="855"/>
      <c r="F4946" s="1070"/>
      <c r="G4946" s="1070"/>
      <c r="H4946" s="1070"/>
      <c r="I4946" s="1070"/>
      <c r="J4946" s="871"/>
      <c r="K4946" s="695">
        <f>SUM(K4947:K4949)</f>
        <v>420901.25323344127</v>
      </c>
      <c r="L4946" s="695"/>
      <c r="M4946" s="695"/>
      <c r="N4946" s="695"/>
      <c r="O4946" s="695"/>
      <c r="P4946" s="645"/>
      <c r="Q4946" s="705"/>
      <c r="S4946" s="689"/>
      <c r="T4946" s="687"/>
      <c r="U4946" s="687"/>
      <c r="V4946" s="687"/>
      <c r="W4946" s="687"/>
    </row>
    <row r="4947" spans="1:23" s="706" customFormat="1">
      <c r="A4947" s="1058"/>
      <c r="B4947" s="1066" t="s">
        <v>678</v>
      </c>
      <c r="C4947" s="682"/>
      <c r="D4947" s="1070" t="s">
        <v>795</v>
      </c>
      <c r="E4947" s="855">
        <v>2.89</v>
      </c>
      <c r="F4947" s="1070"/>
      <c r="G4947" s="1070"/>
      <c r="H4947" s="1070"/>
      <c r="I4947" s="1070"/>
      <c r="J4947" s="871">
        <f>VLOOKUP(B4947,'Bieu5 TH chi phi'!$B$7:$C$109,2,0)</f>
        <v>119536.55378486056</v>
      </c>
      <c r="K4947" s="690">
        <f t="shared" ref="K4947:K4949" si="1510">J4947*E4947</f>
        <v>345460.64043824701</v>
      </c>
      <c r="L4947" s="690"/>
      <c r="M4947" s="690"/>
      <c r="N4947" s="690"/>
      <c r="O4947" s="690"/>
      <c r="P4947" s="645"/>
      <c r="Q4947" s="705"/>
      <c r="S4947" s="648"/>
      <c r="T4947" s="649"/>
      <c r="U4947" s="649"/>
      <c r="V4947" s="649"/>
      <c r="W4947" s="649"/>
    </row>
    <row r="4948" spans="1:23" s="706" customFormat="1">
      <c r="A4948" s="1058"/>
      <c r="B4948" s="1066" t="s">
        <v>684</v>
      </c>
      <c r="C4948" s="682"/>
      <c r="D4948" s="1070" t="s">
        <v>795</v>
      </c>
      <c r="E4948" s="855">
        <v>0.04</v>
      </c>
      <c r="F4948" s="1070"/>
      <c r="G4948" s="1070"/>
      <c r="H4948" s="1070"/>
      <c r="I4948" s="1070"/>
      <c r="J4948" s="871">
        <f>VLOOKUP(B4948,'Bieu5 TH chi phi'!$B$7:$C$109,2,0)</f>
        <v>498.00796812749002</v>
      </c>
      <c r="K4948" s="690">
        <f t="shared" si="1510"/>
        <v>19.920318725099602</v>
      </c>
      <c r="L4948" s="690"/>
      <c r="M4948" s="690"/>
      <c r="N4948" s="690"/>
      <c r="O4948" s="690"/>
      <c r="P4948" s="645"/>
      <c r="Q4948" s="705"/>
      <c r="S4948" s="648"/>
      <c r="T4948" s="649"/>
      <c r="U4948" s="649"/>
      <c r="V4948" s="649"/>
      <c r="W4948" s="649"/>
    </row>
    <row r="4949" spans="1:23" s="706" customFormat="1">
      <c r="A4949" s="1058"/>
      <c r="B4949" s="1407" t="s">
        <v>683</v>
      </c>
      <c r="C4949" s="1407"/>
      <c r="D4949" s="1070" t="s">
        <v>795</v>
      </c>
      <c r="E4949" s="855">
        <v>32.89</v>
      </c>
      <c r="F4949" s="1070"/>
      <c r="G4949" s="1070"/>
      <c r="H4949" s="1070"/>
      <c r="I4949" s="1070"/>
      <c r="J4949" s="871">
        <f>VLOOKUP(B4949,'Bieu5 TH chi phi'!$B$7:$C$109,2,0)</f>
        <v>2293.1192604581674</v>
      </c>
      <c r="K4949" s="690">
        <f t="shared" si="1510"/>
        <v>75420.692476469136</v>
      </c>
      <c r="L4949" s="690"/>
      <c r="M4949" s="690"/>
      <c r="N4949" s="690"/>
      <c r="O4949" s="690"/>
      <c r="P4949" s="645"/>
      <c r="Q4949" s="705"/>
      <c r="S4949" s="648"/>
      <c r="T4949" s="649"/>
      <c r="U4949" s="649"/>
      <c r="V4949" s="649"/>
      <c r="W4949" s="649"/>
    </row>
    <row r="4950" spans="1:23" s="706" customFormat="1">
      <c r="A4950" s="1058"/>
      <c r="B4950" s="1063" t="s">
        <v>796</v>
      </c>
      <c r="C4950" s="753"/>
      <c r="D4950" s="672"/>
      <c r="E4950" s="855"/>
      <c r="F4950" s="1070"/>
      <c r="G4950" s="1070"/>
      <c r="H4950" s="1070"/>
      <c r="I4950" s="1070"/>
      <c r="J4950" s="871"/>
      <c r="K4950" s="695">
        <f>SUM(K4951:K4952)</f>
        <v>13000</v>
      </c>
      <c r="L4950" s="695"/>
      <c r="M4950" s="695"/>
      <c r="N4950" s="695"/>
      <c r="O4950" s="695"/>
      <c r="P4950" s="645"/>
      <c r="Q4950" s="705"/>
      <c r="S4950" s="648"/>
      <c r="T4950" s="649"/>
      <c r="U4950" s="649"/>
      <c r="V4950" s="649"/>
      <c r="W4950" s="649"/>
    </row>
    <row r="4951" spans="1:23" s="706" customFormat="1">
      <c r="A4951" s="1058"/>
      <c r="B4951" s="1066" t="s">
        <v>722</v>
      </c>
      <c r="C4951" s="682"/>
      <c r="D4951" s="1070" t="s">
        <v>797</v>
      </c>
      <c r="E4951" s="855">
        <v>0.05</v>
      </c>
      <c r="F4951" s="1070"/>
      <c r="G4951" s="1070"/>
      <c r="H4951" s="1070"/>
      <c r="I4951" s="1070"/>
      <c r="J4951" s="871">
        <f>VLOOKUP(B4951,'Bieu5 TH chi phi'!$B$7:$C$109,2,0)</f>
        <v>80000</v>
      </c>
      <c r="K4951" s="690">
        <f t="shared" ref="K4951:K4952" si="1511">J4951*E4951</f>
        <v>4000</v>
      </c>
      <c r="L4951" s="690"/>
      <c r="M4951" s="690"/>
      <c r="N4951" s="690"/>
      <c r="O4951" s="690"/>
      <c r="P4951" s="645"/>
      <c r="Q4951" s="705"/>
      <c r="S4951" s="648"/>
      <c r="T4951" s="649"/>
      <c r="U4951" s="649"/>
      <c r="V4951" s="649"/>
      <c r="W4951" s="649"/>
    </row>
    <row r="4952" spans="1:23">
      <c r="A4952" s="1058"/>
      <c r="B4952" s="1066" t="s">
        <v>724</v>
      </c>
      <c r="C4952" s="1070"/>
      <c r="D4952" s="1070" t="s">
        <v>798</v>
      </c>
      <c r="E4952" s="855">
        <v>0.02</v>
      </c>
      <c r="F4952" s="1070"/>
      <c r="G4952" s="1070"/>
      <c r="H4952" s="1070"/>
      <c r="I4952" s="1070"/>
      <c r="J4952" s="871">
        <f>VLOOKUP(B4952,'Bieu5 TH chi phi'!$B$7:$C$109,2,0)</f>
        <v>450000</v>
      </c>
      <c r="K4952" s="690">
        <f t="shared" si="1511"/>
        <v>9000</v>
      </c>
      <c r="L4952" s="690"/>
      <c r="M4952" s="690"/>
      <c r="N4952" s="690"/>
      <c r="O4952" s="690"/>
      <c r="P4952" s="645" t="str">
        <f t="shared" si="1508"/>
        <v>Sai</v>
      </c>
      <c r="Q4952" s="691"/>
    </row>
    <row r="4953" spans="1:23">
      <c r="A4953" s="1058"/>
      <c r="B4953" s="1063" t="s">
        <v>799</v>
      </c>
      <c r="C4953" s="1070"/>
      <c r="D4953" s="1070" t="s">
        <v>800</v>
      </c>
      <c r="E4953" s="1070">
        <v>50</v>
      </c>
      <c r="F4953" s="1070"/>
      <c r="G4953" s="1070"/>
      <c r="H4953" s="1070"/>
      <c r="I4953" s="1070"/>
      <c r="J4953" s="871"/>
      <c r="K4953" s="701">
        <f>SUM(K4954:K4962)</f>
        <v>16662978.927085428</v>
      </c>
      <c r="L4953" s="701"/>
      <c r="M4953" s="701"/>
      <c r="N4953" s="701"/>
      <c r="O4953" s="701"/>
      <c r="P4953" s="645" t="str">
        <f t="shared" si="1508"/>
        <v>Sai</v>
      </c>
    </row>
    <row r="4954" spans="1:23">
      <c r="A4954" s="707"/>
      <c r="B4954" s="1066" t="s">
        <v>801</v>
      </c>
      <c r="C4954" s="1070"/>
      <c r="D4954" s="1070" t="s">
        <v>800</v>
      </c>
      <c r="E4954" s="1070">
        <f>E4953</f>
        <v>50</v>
      </c>
      <c r="F4954" s="1070"/>
      <c r="G4954" s="1070"/>
      <c r="H4954" s="1070"/>
      <c r="I4954" s="1070"/>
      <c r="J4954" s="871">
        <f>VLOOKUP(B4954,'Bieu5 TH chi phi'!$B$7:$C$109,2,0)</f>
        <v>38838.710730170496</v>
      </c>
      <c r="K4954" s="704">
        <f>J4954*E4954</f>
        <v>1941935.5365085248</v>
      </c>
      <c r="L4954" s="704"/>
      <c r="M4954" s="704"/>
      <c r="N4954" s="704"/>
      <c r="O4954" s="704"/>
      <c r="P4954" s="645" t="str">
        <f t="shared" si="1508"/>
        <v>Sai</v>
      </c>
      <c r="Q4954" s="808"/>
    </row>
    <row r="4955" spans="1:23">
      <c r="A4955" s="708"/>
      <c r="B4955" s="1066" t="s">
        <v>802</v>
      </c>
      <c r="C4955" s="1070"/>
      <c r="D4955" s="1070" t="s">
        <v>800</v>
      </c>
      <c r="E4955" s="1070">
        <f t="shared" ref="E4955:E4962" si="1512">E4954</f>
        <v>50</v>
      </c>
      <c r="F4955" s="1070"/>
      <c r="G4955" s="1070"/>
      <c r="H4955" s="1070"/>
      <c r="I4955" s="1070"/>
      <c r="J4955" s="871">
        <f>VLOOKUP(B4955,'Bieu5 TH chi phi'!$B$7:$C$109,2,0)</f>
        <v>0</v>
      </c>
      <c r="K4955" s="704"/>
      <c r="L4955" s="704"/>
      <c r="M4955" s="704"/>
      <c r="N4955" s="704"/>
      <c r="O4955" s="704"/>
      <c r="P4955" s="645" t="str">
        <f t="shared" si="1508"/>
        <v>Sai</v>
      </c>
      <c r="Q4955" s="691">
        <v>2.44</v>
      </c>
      <c r="S4955" s="689"/>
      <c r="T4955" s="687"/>
      <c r="U4955" s="687"/>
      <c r="V4955" s="687"/>
      <c r="W4955" s="687"/>
    </row>
    <row r="4956" spans="1:23">
      <c r="A4956" s="707"/>
      <c r="B4956" s="709" t="s">
        <v>605</v>
      </c>
      <c r="C4956" s="1070"/>
      <c r="D4956" s="1070" t="s">
        <v>800</v>
      </c>
      <c r="E4956" s="1070">
        <f t="shared" si="1512"/>
        <v>50</v>
      </c>
      <c r="F4956" s="1070"/>
      <c r="G4956" s="1070"/>
      <c r="H4956" s="1070"/>
      <c r="I4956" s="1070"/>
      <c r="J4956" s="871">
        <f>VLOOKUP(B4956,'Bieu5 TH chi phi'!$B$7:$C$109,2,0)</f>
        <v>18765.274056338028</v>
      </c>
      <c r="K4956" s="704">
        <f>J4956*E4956</f>
        <v>938263.70281690138</v>
      </c>
      <c r="L4956" s="704"/>
      <c r="M4956" s="704"/>
      <c r="N4956" s="704"/>
      <c r="O4956" s="704"/>
      <c r="P4956" s="645" t="str">
        <f t="shared" si="1508"/>
        <v>Sai</v>
      </c>
      <c r="Q4956" s="691">
        <v>0.28000000000000003</v>
      </c>
      <c r="S4956" s="689"/>
      <c r="T4956" s="687"/>
      <c r="U4956" s="687"/>
      <c r="V4956" s="687"/>
      <c r="W4956" s="687"/>
    </row>
    <row r="4957" spans="1:23">
      <c r="A4957" s="707"/>
      <c r="B4957" s="709" t="s">
        <v>646</v>
      </c>
      <c r="C4957" s="1070"/>
      <c r="D4957" s="1070" t="s">
        <v>800</v>
      </c>
      <c r="E4957" s="1070">
        <f t="shared" si="1512"/>
        <v>50</v>
      </c>
      <c r="F4957" s="1070"/>
      <c r="G4957" s="1070"/>
      <c r="H4957" s="1070"/>
      <c r="I4957" s="1070"/>
      <c r="J4957" s="871">
        <f>VLOOKUP(B4957,'Bieu5 TH chi phi'!$B$7:$C$109,2,0)</f>
        <v>173801.87938349394</v>
      </c>
      <c r="K4957" s="704">
        <f>J4957*E4957</f>
        <v>8690093.969174698</v>
      </c>
      <c r="L4957" s="704"/>
      <c r="M4957" s="704"/>
      <c r="N4957" s="704"/>
      <c r="O4957" s="704"/>
      <c r="P4957" s="645" t="str">
        <f t="shared" si="1508"/>
        <v>Sai</v>
      </c>
      <c r="Q4957" s="691">
        <v>0.09</v>
      </c>
      <c r="S4957" s="689"/>
      <c r="T4957" s="687"/>
      <c r="U4957" s="687"/>
      <c r="V4957" s="687"/>
      <c r="W4957" s="687"/>
    </row>
    <row r="4958" spans="1:23">
      <c r="A4958" s="707"/>
      <c r="B4958" s="1066" t="s">
        <v>803</v>
      </c>
      <c r="C4958" s="1070"/>
      <c r="D4958" s="1070" t="s">
        <v>800</v>
      </c>
      <c r="E4958" s="1070">
        <f t="shared" si="1512"/>
        <v>50</v>
      </c>
      <c r="F4958" s="1070"/>
      <c r="G4958" s="1070"/>
      <c r="H4958" s="1070"/>
      <c r="I4958" s="1070"/>
      <c r="J4958" s="871"/>
      <c r="K4958" s="704"/>
      <c r="L4958" s="704"/>
      <c r="M4958" s="704"/>
      <c r="N4958" s="704"/>
      <c r="O4958" s="704"/>
      <c r="P4958" s="645" t="str">
        <f t="shared" si="1508"/>
        <v>Sai</v>
      </c>
      <c r="Q4958" s="691">
        <v>0.09</v>
      </c>
      <c r="S4958" s="689"/>
      <c r="T4958" s="687"/>
      <c r="U4958" s="687"/>
      <c r="V4958" s="687"/>
      <c r="W4958" s="687"/>
    </row>
    <row r="4959" spans="1:23">
      <c r="A4959" s="707"/>
      <c r="B4959" s="709" t="s">
        <v>19</v>
      </c>
      <c r="C4959" s="1070"/>
      <c r="D4959" s="1070" t="s">
        <v>800</v>
      </c>
      <c r="E4959" s="1070">
        <f t="shared" si="1512"/>
        <v>50</v>
      </c>
      <c r="F4959" s="1070"/>
      <c r="G4959" s="1070"/>
      <c r="H4959" s="1070"/>
      <c r="I4959" s="1070"/>
      <c r="J4959" s="871">
        <f>VLOOKUP(B4959,'Bieu5 TH chi phi'!$B$7:$C$109,2,0)</f>
        <v>10491.54463647199</v>
      </c>
      <c r="K4959" s="704">
        <f>J4959*E4959</f>
        <v>524577.23182359955</v>
      </c>
      <c r="L4959" s="704"/>
      <c r="M4959" s="704"/>
      <c r="N4959" s="704"/>
      <c r="O4959" s="704"/>
      <c r="P4959" s="645" t="str">
        <f t="shared" si="1508"/>
        <v>Sai</v>
      </c>
      <c r="Q4959" s="691">
        <v>0.66</v>
      </c>
      <c r="S4959" s="689"/>
      <c r="T4959" s="687"/>
      <c r="U4959" s="687"/>
      <c r="V4959" s="687"/>
      <c r="W4959" s="687"/>
    </row>
    <row r="4960" spans="1:23">
      <c r="A4960" s="707"/>
      <c r="B4960" s="710" t="s">
        <v>21</v>
      </c>
      <c r="C4960" s="1070"/>
      <c r="D4960" s="1070" t="s">
        <v>800</v>
      </c>
      <c r="E4960" s="842">
        <f t="shared" si="1512"/>
        <v>50</v>
      </c>
      <c r="F4960" s="1070"/>
      <c r="G4960" s="1070"/>
      <c r="H4960" s="1070"/>
      <c r="I4960" s="1070"/>
      <c r="J4960" s="871">
        <f>VLOOKUP(B4960,'Bieu5 TH chi phi'!$B$7:$C$109,2,0)</f>
        <v>17555.295987286452</v>
      </c>
      <c r="K4960" s="704">
        <f>J4960*E4960</f>
        <v>877764.79936432256</v>
      </c>
      <c r="L4960" s="704"/>
      <c r="M4960" s="704"/>
      <c r="N4960" s="704"/>
      <c r="O4960" s="704"/>
      <c r="P4960" s="645" t="str">
        <f t="shared" si="1508"/>
        <v>Sai</v>
      </c>
      <c r="Q4960" s="691">
        <v>0.14000000000000001</v>
      </c>
      <c r="S4960" s="689"/>
      <c r="T4960" s="687"/>
      <c r="U4960" s="687"/>
      <c r="V4960" s="687"/>
      <c r="W4960" s="687"/>
    </row>
    <row r="4961" spans="1:23">
      <c r="A4961" s="711"/>
      <c r="B4961" s="710" t="s">
        <v>804</v>
      </c>
      <c r="C4961" s="712"/>
      <c r="D4961" s="1070" t="s">
        <v>800</v>
      </c>
      <c r="E4961" s="842">
        <f t="shared" si="1512"/>
        <v>50</v>
      </c>
      <c r="F4961" s="712"/>
      <c r="G4961" s="712"/>
      <c r="H4961" s="712"/>
      <c r="I4961" s="712"/>
      <c r="J4961" s="871">
        <f>VLOOKUP(B4961,'Bieu5 TH chi phi'!$B$7:$C$109,2,0)</f>
        <v>46989.233700271805</v>
      </c>
      <c r="K4961" s="704">
        <f t="shared" ref="K4961:K4962" si="1513">J4961*E4961</f>
        <v>2349461.6850135904</v>
      </c>
      <c r="L4961" s="713"/>
      <c r="M4961" s="713"/>
      <c r="N4961" s="713"/>
      <c r="O4961" s="713"/>
      <c r="P4961" s="645" t="str">
        <f t="shared" si="1508"/>
        <v>Sai</v>
      </c>
      <c r="Q4961" s="691"/>
    </row>
    <row r="4962" spans="1:23">
      <c r="A4962" s="715"/>
      <c r="B4962" s="1159" t="s">
        <v>22</v>
      </c>
      <c r="C4962" s="716"/>
      <c r="D4962" s="716" t="s">
        <v>800</v>
      </c>
      <c r="E4962" s="716">
        <f t="shared" si="1512"/>
        <v>50</v>
      </c>
      <c r="F4962" s="716"/>
      <c r="G4962" s="716"/>
      <c r="H4962" s="716"/>
      <c r="I4962" s="716"/>
      <c r="J4962" s="1160">
        <f>VLOOKUP(B4962,'Bieu5 TH chi phi'!$B$7:$C$109,2,0)</f>
        <v>26817.640047675806</v>
      </c>
      <c r="K4962" s="717">
        <f t="shared" si="1513"/>
        <v>1340882.0023837902</v>
      </c>
      <c r="L4962" s="717"/>
      <c r="M4962" s="717"/>
      <c r="N4962" s="717"/>
      <c r="O4962" s="717"/>
      <c r="P4962" s="645" t="str">
        <f t="shared" si="1508"/>
        <v>Sai</v>
      </c>
      <c r="Q4962" s="691">
        <v>5.67</v>
      </c>
      <c r="S4962" s="689"/>
      <c r="T4962" s="687"/>
      <c r="U4962" s="687"/>
      <c r="V4962" s="687"/>
      <c r="W4962" s="687"/>
    </row>
    <row r="4963" spans="1:23">
      <c r="A4963" s="748"/>
      <c r="B4963" s="749"/>
      <c r="C4963" s="691"/>
      <c r="D4963" s="691"/>
      <c r="E4963" s="691"/>
      <c r="F4963" s="691"/>
      <c r="G4963" s="691"/>
      <c r="H4963" s="691"/>
      <c r="I4963" s="691"/>
      <c r="J4963" s="1088"/>
      <c r="K4963" s="814"/>
      <c r="L4963" s="814"/>
      <c r="M4963" s="814"/>
      <c r="N4963" s="814"/>
      <c r="O4963" s="814"/>
      <c r="P4963" s="645" t="str">
        <f t="shared" si="1508"/>
        <v>Sai</v>
      </c>
      <c r="Q4963" s="691">
        <v>0.04</v>
      </c>
      <c r="S4963" s="689"/>
      <c r="T4963" s="687"/>
      <c r="U4963" s="687"/>
      <c r="V4963" s="687"/>
      <c r="W4963" s="687"/>
    </row>
    <row r="4964" spans="1:23">
      <c r="A4964" s="822" t="s">
        <v>1088</v>
      </c>
      <c r="B4964" s="718"/>
      <c r="C4964" s="719"/>
      <c r="D4964" s="720"/>
      <c r="E4964" s="720"/>
      <c r="F4964" s="720"/>
      <c r="G4964" s="720"/>
      <c r="H4964" s="720"/>
      <c r="I4964" s="720"/>
      <c r="J4964" s="871"/>
      <c r="K4964" s="722"/>
      <c r="L4964" s="722"/>
      <c r="M4964" s="722"/>
      <c r="N4964" s="722"/>
      <c r="O4964" s="722"/>
      <c r="P4964" s="645" t="str">
        <f t="shared" si="1508"/>
        <v>Sai</v>
      </c>
      <c r="Q4964" s="691">
        <v>17.84</v>
      </c>
      <c r="S4964" s="689"/>
      <c r="T4964" s="687"/>
      <c r="U4964" s="687"/>
      <c r="V4964" s="687"/>
      <c r="W4964" s="687"/>
    </row>
    <row r="4965" spans="1:23">
      <c r="A4965" s="1408" t="s">
        <v>1089</v>
      </c>
      <c r="B4965" s="1408"/>
      <c r="C4965" s="1408"/>
      <c r="D4965" s="1411"/>
      <c r="E4965" s="1411"/>
      <c r="F4965" s="1065"/>
      <c r="G4965" s="1065"/>
      <c r="H4965" s="1065"/>
      <c r="I4965" s="1065"/>
      <c r="J4965" s="871"/>
      <c r="K4965" s="725">
        <f>K4966+K4972+K4976+K4979</f>
        <v>5503940.3101624912</v>
      </c>
      <c r="L4965" s="725"/>
      <c r="M4965" s="725"/>
      <c r="N4965" s="725"/>
      <c r="O4965" s="725"/>
      <c r="P4965" s="645" t="str">
        <f t="shared" si="1508"/>
        <v>Đúng</v>
      </c>
      <c r="Q4965" s="691"/>
    </row>
    <row r="4966" spans="1:23">
      <c r="A4966" s="1058"/>
      <c r="B4966" s="1063" t="s">
        <v>784</v>
      </c>
      <c r="C4966" s="753"/>
      <c r="D4966" s="1070"/>
      <c r="E4966" s="807"/>
      <c r="F4966" s="807"/>
      <c r="G4966" s="807"/>
      <c r="H4966" s="807"/>
      <c r="I4966" s="807"/>
      <c r="J4966" s="871"/>
      <c r="K4966" s="695">
        <f>SUM(K4967:K4971)</f>
        <v>368464.94454545458</v>
      </c>
      <c r="L4966" s="695"/>
      <c r="M4966" s="695"/>
      <c r="N4966" s="695"/>
      <c r="O4966" s="695"/>
      <c r="P4966" s="645" t="str">
        <f t="shared" si="1508"/>
        <v>Sai</v>
      </c>
      <c r="Q4966" s="691">
        <v>0.05</v>
      </c>
      <c r="S4966" s="689"/>
      <c r="T4966" s="687"/>
      <c r="U4966" s="687"/>
      <c r="V4966" s="687"/>
      <c r="W4966" s="687"/>
    </row>
    <row r="4967" spans="1:23">
      <c r="A4967" s="1058"/>
      <c r="B4967" s="1066" t="s">
        <v>828</v>
      </c>
      <c r="C4967" s="682">
        <v>43199</v>
      </c>
      <c r="D4967" s="1070" t="s">
        <v>736</v>
      </c>
      <c r="E4967" s="855">
        <v>1.1000000000000001</v>
      </c>
      <c r="F4967" s="1070"/>
      <c r="G4967" s="1070"/>
      <c r="H4967" s="1070"/>
      <c r="I4967" s="1070"/>
      <c r="J4967" s="871">
        <f>VLOOKUP(C4967,'Bieu5 TH chi phi'!$B$7:$C$109,2,0)</f>
        <v>276022.5</v>
      </c>
      <c r="K4967" s="690">
        <f t="shared" ref="K4967:K4971" si="1514">J4967*E4967</f>
        <v>303624.75</v>
      </c>
      <c r="L4967" s="690"/>
      <c r="M4967" s="690"/>
      <c r="N4967" s="690"/>
      <c r="O4967" s="690"/>
      <c r="P4967" s="645" t="str">
        <f t="shared" si="1508"/>
        <v>Sai</v>
      </c>
      <c r="Q4967" s="691">
        <v>0.02</v>
      </c>
      <c r="S4967" s="689"/>
      <c r="T4967" s="687"/>
      <c r="U4967" s="687"/>
      <c r="V4967" s="687"/>
      <c r="W4967" s="687"/>
    </row>
    <row r="4968" spans="1:23">
      <c r="A4968" s="1058"/>
      <c r="B4968" s="1066" t="s">
        <v>828</v>
      </c>
      <c r="C4968" s="682">
        <v>43229</v>
      </c>
      <c r="D4968" s="1070" t="s">
        <v>736</v>
      </c>
      <c r="E4968" s="855">
        <v>0.1</v>
      </c>
      <c r="F4968" s="1070"/>
      <c r="G4968" s="1070"/>
      <c r="H4968" s="1070"/>
      <c r="I4968" s="1070"/>
      <c r="J4968" s="871">
        <f>VLOOKUP(C4968,'Bieu5 TH chi phi'!$B$7:$C$109,2,0)</f>
        <v>306134.04545454547</v>
      </c>
      <c r="K4968" s="690">
        <f t="shared" si="1514"/>
        <v>30613.404545454548</v>
      </c>
      <c r="L4968" s="690"/>
      <c r="M4968" s="690"/>
      <c r="N4968" s="690"/>
      <c r="O4968" s="690"/>
      <c r="P4968" s="645" t="str">
        <f t="shared" si="1508"/>
        <v>Sai</v>
      </c>
      <c r="Q4968" s="691">
        <v>50</v>
      </c>
    </row>
    <row r="4969" spans="1:23" s="706" customFormat="1">
      <c r="A4969" s="1058"/>
      <c r="B4969" s="1066" t="s">
        <v>828</v>
      </c>
      <c r="C4969" s="682">
        <v>43260</v>
      </c>
      <c r="D4969" s="1070" t="s">
        <v>736</v>
      </c>
      <c r="E4969" s="855">
        <v>0.03</v>
      </c>
      <c r="F4969" s="1070"/>
      <c r="G4969" s="1070"/>
      <c r="H4969" s="1070"/>
      <c r="I4969" s="1070"/>
      <c r="J4969" s="871">
        <f>VLOOKUP(C4969,'Bieu5 TH chi phi'!$B$7:$C$109,2,0)</f>
        <v>333736.29545454547</v>
      </c>
      <c r="K4969" s="690">
        <f t="shared" si="1514"/>
        <v>10012.088863636363</v>
      </c>
      <c r="L4969" s="690"/>
      <c r="M4969" s="690"/>
      <c r="N4969" s="690"/>
      <c r="O4969" s="690"/>
      <c r="P4969" s="645"/>
      <c r="Q4969" s="705"/>
      <c r="S4969" s="648"/>
      <c r="T4969" s="649"/>
      <c r="U4969" s="649"/>
      <c r="V4969" s="649"/>
      <c r="W4969" s="649"/>
    </row>
    <row r="4970" spans="1:23" s="706" customFormat="1">
      <c r="A4970" s="1058"/>
      <c r="B4970" s="1066" t="s">
        <v>786</v>
      </c>
      <c r="C4970" s="682">
        <v>43321</v>
      </c>
      <c r="D4970" s="1070" t="s">
        <v>736</v>
      </c>
      <c r="E4970" s="855">
        <v>0.03</v>
      </c>
      <c r="F4970" s="1070"/>
      <c r="G4970" s="1070"/>
      <c r="H4970" s="1070"/>
      <c r="I4970" s="1070"/>
      <c r="J4970" s="871">
        <f>VLOOKUP(C4970,'Bieu5 TH chi phi'!$B$7:$C$109,2,0)</f>
        <v>388940.79545454553</v>
      </c>
      <c r="K4970" s="690">
        <f t="shared" si="1514"/>
        <v>11668.223863636365</v>
      </c>
      <c r="L4970" s="690"/>
      <c r="M4970" s="690"/>
      <c r="N4970" s="690"/>
      <c r="O4970" s="690"/>
      <c r="P4970" s="645"/>
      <c r="Q4970" s="705"/>
      <c r="S4970" s="689"/>
      <c r="T4970" s="687"/>
      <c r="U4970" s="687"/>
      <c r="V4970" s="687"/>
      <c r="W4970" s="687"/>
    </row>
    <row r="4971" spans="1:23" s="706" customFormat="1">
      <c r="A4971" s="1058"/>
      <c r="B4971" s="1066" t="s">
        <v>788</v>
      </c>
      <c r="C4971" s="682">
        <v>43168</v>
      </c>
      <c r="D4971" s="1070" t="s">
        <v>736</v>
      </c>
      <c r="E4971" s="855">
        <v>0.05</v>
      </c>
      <c r="F4971" s="1070"/>
      <c r="G4971" s="1070"/>
      <c r="H4971" s="1070"/>
      <c r="I4971" s="1070"/>
      <c r="J4971" s="871">
        <f>VLOOKUP(C4971,'Bieu5 TH chi phi'!$B$7:$C$109,2,0)</f>
        <v>250929.54545454544</v>
      </c>
      <c r="K4971" s="690">
        <f t="shared" si="1514"/>
        <v>12546.477272727272</v>
      </c>
      <c r="L4971" s="690"/>
      <c r="M4971" s="690"/>
      <c r="N4971" s="690"/>
      <c r="O4971" s="690"/>
      <c r="P4971" s="645"/>
      <c r="Q4971" s="705"/>
      <c r="S4971" s="648"/>
      <c r="T4971" s="649"/>
      <c r="U4971" s="649"/>
      <c r="V4971" s="649"/>
      <c r="W4971" s="649"/>
    </row>
    <row r="4972" spans="1:23" s="706" customFormat="1">
      <c r="A4972" s="1058"/>
      <c r="B4972" s="1063" t="s">
        <v>794</v>
      </c>
      <c r="C4972" s="682"/>
      <c r="D4972" s="1070"/>
      <c r="E4972" s="855"/>
      <c r="F4972" s="1070"/>
      <c r="G4972" s="1070"/>
      <c r="H4972" s="1070"/>
      <c r="I4972" s="1070"/>
      <c r="J4972" s="871"/>
      <c r="K4972" s="695">
        <f>SUM(K4973:K4975)</f>
        <v>131281.68749140936</v>
      </c>
      <c r="L4972" s="695"/>
      <c r="M4972" s="695"/>
      <c r="N4972" s="695"/>
      <c r="O4972" s="695"/>
      <c r="P4972" s="645"/>
      <c r="Q4972" s="705"/>
      <c r="S4972" s="648"/>
      <c r="T4972" s="649"/>
      <c r="U4972" s="649"/>
      <c r="V4972" s="649"/>
      <c r="W4972" s="649"/>
    </row>
    <row r="4973" spans="1:23" s="706" customFormat="1">
      <c r="A4973" s="1058"/>
      <c r="B4973" s="1066" t="s">
        <v>678</v>
      </c>
      <c r="C4973" s="682"/>
      <c r="D4973" s="1070" t="s">
        <v>795</v>
      </c>
      <c r="E4973" s="855">
        <v>0.92</v>
      </c>
      <c r="F4973" s="1070"/>
      <c r="G4973" s="1070"/>
      <c r="H4973" s="1070"/>
      <c r="I4973" s="1070"/>
      <c r="J4973" s="871">
        <f>VLOOKUP(B4973,'Bieu5 TH chi phi'!$B$7:$C$109,2,0)</f>
        <v>119536.55378486056</v>
      </c>
      <c r="K4973" s="690">
        <f t="shared" ref="K4973:K4975" si="1515">J4973*E4973</f>
        <v>109973.62948207172</v>
      </c>
      <c r="L4973" s="690"/>
      <c r="M4973" s="690"/>
      <c r="N4973" s="690"/>
      <c r="O4973" s="690"/>
      <c r="P4973" s="645"/>
      <c r="Q4973" s="705"/>
      <c r="S4973" s="689"/>
      <c r="T4973" s="687"/>
      <c r="U4973" s="687"/>
      <c r="V4973" s="687"/>
      <c r="W4973" s="687"/>
    </row>
    <row r="4974" spans="1:23" s="706" customFormat="1">
      <c r="A4974" s="1058"/>
      <c r="B4974" s="1066" t="s">
        <v>684</v>
      </c>
      <c r="C4974" s="682"/>
      <c r="D4974" s="1070" t="s">
        <v>795</v>
      </c>
      <c r="E4974" s="855">
        <v>0.01</v>
      </c>
      <c r="F4974" s="1070"/>
      <c r="G4974" s="1070"/>
      <c r="H4974" s="1070"/>
      <c r="I4974" s="1070"/>
      <c r="J4974" s="871">
        <f>VLOOKUP(B4974,'Bieu5 TH chi phi'!$B$7:$C$109,2,0)</f>
        <v>498.00796812749002</v>
      </c>
      <c r="K4974" s="690">
        <f t="shared" si="1515"/>
        <v>4.9800796812749004</v>
      </c>
      <c r="L4974" s="690"/>
      <c r="M4974" s="690"/>
      <c r="N4974" s="690"/>
      <c r="O4974" s="690"/>
      <c r="P4974" s="645"/>
      <c r="Q4974" s="705"/>
      <c r="S4974" s="648"/>
      <c r="T4974" s="649"/>
      <c r="U4974" s="649"/>
      <c r="V4974" s="649"/>
      <c r="W4974" s="649"/>
    </row>
    <row r="4975" spans="1:23" s="706" customFormat="1">
      <c r="A4975" s="1058"/>
      <c r="B4975" s="1407" t="s">
        <v>683</v>
      </c>
      <c r="C4975" s="1407"/>
      <c r="D4975" s="1070" t="s">
        <v>795</v>
      </c>
      <c r="E4975" s="855">
        <v>9.2899999999999991</v>
      </c>
      <c r="F4975" s="1070"/>
      <c r="G4975" s="1070"/>
      <c r="H4975" s="1070"/>
      <c r="I4975" s="1070"/>
      <c r="J4975" s="871">
        <f>VLOOKUP(B4975,'Bieu5 TH chi phi'!$B$7:$C$109,2,0)</f>
        <v>2293.1192604581674</v>
      </c>
      <c r="K4975" s="690">
        <f t="shared" si="1515"/>
        <v>21303.077929656374</v>
      </c>
      <c r="L4975" s="690"/>
      <c r="M4975" s="690"/>
      <c r="N4975" s="690"/>
      <c r="O4975" s="690"/>
      <c r="P4975" s="645"/>
      <c r="Q4975" s="705"/>
      <c r="S4975" s="648"/>
      <c r="T4975" s="649"/>
      <c r="U4975" s="649"/>
      <c r="V4975" s="649"/>
      <c r="W4975" s="649"/>
    </row>
    <row r="4976" spans="1:23" s="706" customFormat="1">
      <c r="A4976" s="1058"/>
      <c r="B4976" s="1063" t="s">
        <v>796</v>
      </c>
      <c r="C4976" s="682"/>
      <c r="D4976" s="1070"/>
      <c r="E4976" s="855"/>
      <c r="F4976" s="1070"/>
      <c r="G4976" s="1070"/>
      <c r="H4976" s="1070"/>
      <c r="I4976" s="1070"/>
      <c r="J4976" s="871"/>
      <c r="K4976" s="695">
        <f>SUM(K4977:K4978)</f>
        <v>5300</v>
      </c>
      <c r="L4976" s="695"/>
      <c r="M4976" s="695"/>
      <c r="N4976" s="695"/>
      <c r="O4976" s="695"/>
      <c r="P4976" s="645"/>
      <c r="Q4976" s="705"/>
      <c r="S4976" s="648"/>
      <c r="T4976" s="649"/>
      <c r="U4976" s="649"/>
      <c r="V4976" s="649"/>
      <c r="W4976" s="649"/>
    </row>
    <row r="4977" spans="1:23" s="706" customFormat="1">
      <c r="A4977" s="1058"/>
      <c r="B4977" s="1066" t="s">
        <v>722</v>
      </c>
      <c r="C4977" s="682"/>
      <c r="D4977" s="1070" t="s">
        <v>797</v>
      </c>
      <c r="E4977" s="855">
        <v>0.01</v>
      </c>
      <c r="F4977" s="1070"/>
      <c r="G4977" s="1070"/>
      <c r="H4977" s="1070"/>
      <c r="I4977" s="1070"/>
      <c r="J4977" s="871">
        <f>VLOOKUP(B4977,'Bieu5 TH chi phi'!$B$7:$C$109,2,0)</f>
        <v>80000</v>
      </c>
      <c r="K4977" s="690">
        <f t="shared" ref="K4977:K4978" si="1516">J4977*E4977</f>
        <v>800</v>
      </c>
      <c r="L4977" s="690"/>
      <c r="M4977" s="690"/>
      <c r="N4977" s="690"/>
      <c r="O4977" s="690"/>
      <c r="P4977" s="645"/>
      <c r="Q4977" s="705"/>
      <c r="S4977" s="648"/>
      <c r="T4977" s="649"/>
      <c r="U4977" s="649"/>
      <c r="V4977" s="649"/>
      <c r="W4977" s="649"/>
    </row>
    <row r="4978" spans="1:23" s="706" customFormat="1">
      <c r="A4978" s="1058"/>
      <c r="B4978" s="1066" t="s">
        <v>724</v>
      </c>
      <c r="C4978" s="1070"/>
      <c r="D4978" s="1070" t="s">
        <v>798</v>
      </c>
      <c r="E4978" s="855">
        <v>0.01</v>
      </c>
      <c r="F4978" s="1070"/>
      <c r="G4978" s="1070"/>
      <c r="H4978" s="1070"/>
      <c r="I4978" s="1070"/>
      <c r="J4978" s="871">
        <f>VLOOKUP(B4978,'Bieu5 TH chi phi'!$B$7:$C$109,2,0)</f>
        <v>450000</v>
      </c>
      <c r="K4978" s="690">
        <f t="shared" si="1516"/>
        <v>4500</v>
      </c>
      <c r="L4978" s="690"/>
      <c r="M4978" s="690"/>
      <c r="N4978" s="690"/>
      <c r="O4978" s="690"/>
      <c r="P4978" s="645"/>
      <c r="Q4978" s="705"/>
      <c r="S4978" s="648"/>
      <c r="T4978" s="649"/>
      <c r="U4978" s="649"/>
      <c r="V4978" s="649"/>
      <c r="W4978" s="649"/>
    </row>
    <row r="4979" spans="1:23">
      <c r="A4979" s="1058"/>
      <c r="B4979" s="1063" t="s">
        <v>799</v>
      </c>
      <c r="C4979" s="1070"/>
      <c r="D4979" s="1070" t="s">
        <v>800</v>
      </c>
      <c r="E4979" s="1070">
        <v>15</v>
      </c>
      <c r="F4979" s="1070"/>
      <c r="G4979" s="1070"/>
      <c r="H4979" s="1070"/>
      <c r="I4979" s="1070"/>
      <c r="J4979" s="871"/>
      <c r="K4979" s="701">
        <f>SUM(K4980:K4988)</f>
        <v>4998893.6781256273</v>
      </c>
      <c r="L4979" s="701"/>
      <c r="M4979" s="701"/>
      <c r="N4979" s="701"/>
      <c r="O4979" s="701"/>
      <c r="P4979" s="645" t="str">
        <f t="shared" si="1508"/>
        <v>Sai</v>
      </c>
      <c r="Q4979" s="691"/>
    </row>
    <row r="4980" spans="1:23">
      <c r="A4980" s="707"/>
      <c r="B4980" s="1066" t="s">
        <v>801</v>
      </c>
      <c r="C4980" s="1070"/>
      <c r="D4980" s="1070" t="s">
        <v>800</v>
      </c>
      <c r="E4980" s="1070">
        <f>E4979</f>
        <v>15</v>
      </c>
      <c r="F4980" s="1070"/>
      <c r="G4980" s="1070"/>
      <c r="H4980" s="1070"/>
      <c r="I4980" s="1070"/>
      <c r="J4980" s="871">
        <f>VLOOKUP(B4980,'Bieu5 TH chi phi'!$B$7:$C$109,2,0)</f>
        <v>38838.710730170496</v>
      </c>
      <c r="K4980" s="704">
        <f>J4980*E4980</f>
        <v>582580.66095255746</v>
      </c>
      <c r="L4980" s="704"/>
      <c r="M4980" s="704"/>
      <c r="N4980" s="704"/>
      <c r="O4980" s="704"/>
      <c r="P4980" s="645" t="str">
        <f t="shared" si="1508"/>
        <v>Sai</v>
      </c>
    </row>
    <row r="4981" spans="1:23" ht="10.4" customHeight="1">
      <c r="A4981" s="708"/>
      <c r="B4981" s="1066" t="s">
        <v>802</v>
      </c>
      <c r="C4981" s="1070"/>
      <c r="D4981" s="1070" t="s">
        <v>800</v>
      </c>
      <c r="E4981" s="1070">
        <f t="shared" ref="E4981:E4988" si="1517">E4980</f>
        <v>15</v>
      </c>
      <c r="F4981" s="1070"/>
      <c r="G4981" s="1070"/>
      <c r="H4981" s="1070"/>
      <c r="I4981" s="1070"/>
      <c r="J4981" s="871">
        <f>VLOOKUP(B4981,'Bieu5 TH chi phi'!$B$7:$C$109,2,0)</f>
        <v>0</v>
      </c>
      <c r="K4981" s="704"/>
      <c r="L4981" s="704"/>
      <c r="M4981" s="704"/>
      <c r="N4981" s="704"/>
      <c r="O4981" s="704"/>
      <c r="P4981" s="645" t="str">
        <f t="shared" si="1508"/>
        <v>Sai</v>
      </c>
      <c r="Q4981" s="718"/>
    </row>
    <row r="4982" spans="1:23">
      <c r="A4982" s="707"/>
      <c r="B4982" s="709" t="s">
        <v>605</v>
      </c>
      <c r="C4982" s="1070"/>
      <c r="D4982" s="1070" t="s">
        <v>800</v>
      </c>
      <c r="E4982" s="1070">
        <f t="shared" si="1517"/>
        <v>15</v>
      </c>
      <c r="F4982" s="1070"/>
      <c r="G4982" s="1070"/>
      <c r="H4982" s="1070"/>
      <c r="I4982" s="1070"/>
      <c r="J4982" s="871">
        <f>VLOOKUP(B4982,'Bieu5 TH chi phi'!$B$7:$C$109,2,0)</f>
        <v>18765.274056338028</v>
      </c>
      <c r="K4982" s="704">
        <f>J4982*E4982</f>
        <v>281479.11084507045</v>
      </c>
      <c r="L4982" s="704"/>
      <c r="M4982" s="704"/>
      <c r="N4982" s="704"/>
      <c r="O4982" s="704"/>
      <c r="P4982" s="645" t="str">
        <f t="shared" si="1508"/>
        <v>Sai</v>
      </c>
      <c r="Q4982" s="808"/>
    </row>
    <row r="4983" spans="1:23">
      <c r="A4983" s="707"/>
      <c r="B4983" s="709" t="s">
        <v>646</v>
      </c>
      <c r="C4983" s="1070"/>
      <c r="D4983" s="1070" t="s">
        <v>800</v>
      </c>
      <c r="E4983" s="1070">
        <f t="shared" si="1517"/>
        <v>15</v>
      </c>
      <c r="F4983" s="1070"/>
      <c r="G4983" s="1070"/>
      <c r="H4983" s="1070"/>
      <c r="I4983" s="1070"/>
      <c r="J4983" s="871">
        <f>VLOOKUP(B4983,'Bieu5 TH chi phi'!$B$7:$C$109,2,0)</f>
        <v>173801.87938349394</v>
      </c>
      <c r="K4983" s="704">
        <f>J4983*E4983</f>
        <v>2607028.1907524089</v>
      </c>
      <c r="L4983" s="704"/>
      <c r="M4983" s="704"/>
      <c r="N4983" s="704"/>
      <c r="O4983" s="704"/>
      <c r="P4983" s="645" t="str">
        <f t="shared" si="1508"/>
        <v>Sai</v>
      </c>
      <c r="Q4983" s="691">
        <v>0.7</v>
      </c>
      <c r="S4983" s="689"/>
      <c r="T4983" s="687"/>
      <c r="U4983" s="687"/>
      <c r="V4983" s="687"/>
      <c r="W4983" s="687"/>
    </row>
    <row r="4984" spans="1:23">
      <c r="A4984" s="707"/>
      <c r="B4984" s="1066" t="s">
        <v>803</v>
      </c>
      <c r="C4984" s="1070"/>
      <c r="D4984" s="1070" t="s">
        <v>800</v>
      </c>
      <c r="E4984" s="1070">
        <f t="shared" si="1517"/>
        <v>15</v>
      </c>
      <c r="F4984" s="1070"/>
      <c r="G4984" s="1070"/>
      <c r="H4984" s="1070"/>
      <c r="I4984" s="1070"/>
      <c r="J4984" s="871"/>
      <c r="K4984" s="704"/>
      <c r="L4984" s="704"/>
      <c r="M4984" s="704"/>
      <c r="N4984" s="704"/>
      <c r="O4984" s="704"/>
      <c r="P4984" s="645" t="str">
        <f t="shared" si="1508"/>
        <v>Sai</v>
      </c>
      <c r="Q4984" s="691">
        <v>0.08</v>
      </c>
      <c r="S4984" s="689"/>
      <c r="T4984" s="687"/>
      <c r="U4984" s="687"/>
      <c r="V4984" s="687"/>
      <c r="W4984" s="687"/>
    </row>
    <row r="4985" spans="1:23">
      <c r="A4985" s="707"/>
      <c r="B4985" s="709" t="s">
        <v>19</v>
      </c>
      <c r="C4985" s="1070"/>
      <c r="D4985" s="1070" t="s">
        <v>800</v>
      </c>
      <c r="E4985" s="1070">
        <f t="shared" si="1517"/>
        <v>15</v>
      </c>
      <c r="F4985" s="1070"/>
      <c r="G4985" s="1070"/>
      <c r="H4985" s="1070"/>
      <c r="I4985" s="1070"/>
      <c r="J4985" s="871">
        <f>VLOOKUP(B4985,'Bieu5 TH chi phi'!$B$7:$C$109,2,0)</f>
        <v>10491.54463647199</v>
      </c>
      <c r="K4985" s="704">
        <f>J4985*E4985</f>
        <v>157373.16954707986</v>
      </c>
      <c r="L4985" s="704"/>
      <c r="M4985" s="704"/>
      <c r="N4985" s="704"/>
      <c r="O4985" s="704"/>
      <c r="P4985" s="645" t="str">
        <f t="shared" si="1508"/>
        <v>Sai</v>
      </c>
      <c r="Q4985" s="691">
        <v>0.03</v>
      </c>
      <c r="S4985" s="689"/>
      <c r="T4985" s="687"/>
      <c r="U4985" s="687"/>
      <c r="V4985" s="687"/>
      <c r="W4985" s="687"/>
    </row>
    <row r="4986" spans="1:23">
      <c r="A4986" s="707"/>
      <c r="B4986" s="710" t="s">
        <v>21</v>
      </c>
      <c r="C4986" s="1070"/>
      <c r="D4986" s="1070" t="s">
        <v>800</v>
      </c>
      <c r="E4986" s="842">
        <f t="shared" si="1517"/>
        <v>15</v>
      </c>
      <c r="F4986" s="1070"/>
      <c r="G4986" s="1070"/>
      <c r="H4986" s="1070"/>
      <c r="I4986" s="1070"/>
      <c r="J4986" s="871">
        <f>VLOOKUP(B4986,'Bieu5 TH chi phi'!$B$7:$C$109,2,0)</f>
        <v>17555.295987286452</v>
      </c>
      <c r="K4986" s="704">
        <f>J4986*E4986</f>
        <v>263329.4398092968</v>
      </c>
      <c r="L4986" s="704"/>
      <c r="M4986" s="704"/>
      <c r="N4986" s="704"/>
      <c r="O4986" s="704"/>
      <c r="P4986" s="645" t="str">
        <f t="shared" si="1508"/>
        <v>Sai</v>
      </c>
      <c r="Q4986" s="691">
        <v>0.03</v>
      </c>
      <c r="S4986" s="689"/>
      <c r="T4986" s="687"/>
      <c r="U4986" s="687"/>
      <c r="V4986" s="687"/>
      <c r="W4986" s="687"/>
    </row>
    <row r="4987" spans="1:23">
      <c r="A4987" s="711"/>
      <c r="B4987" s="710" t="s">
        <v>804</v>
      </c>
      <c r="C4987" s="712"/>
      <c r="D4987" s="1195" t="s">
        <v>800</v>
      </c>
      <c r="E4987" s="842">
        <f t="shared" si="1517"/>
        <v>15</v>
      </c>
      <c r="F4987" s="712"/>
      <c r="G4987" s="712"/>
      <c r="H4987" s="712"/>
      <c r="I4987" s="712"/>
      <c r="J4987" s="871">
        <f>VLOOKUP(B4987,'Bieu5 TH chi phi'!$B$7:$C$109,2,0)</f>
        <v>46989.233700271805</v>
      </c>
      <c r="K4987" s="704">
        <f t="shared" ref="K4987:K4988" si="1518">J4987*E4987</f>
        <v>704838.50550407707</v>
      </c>
      <c r="L4987" s="713"/>
      <c r="M4987" s="713"/>
      <c r="N4987" s="713"/>
      <c r="O4987" s="713"/>
      <c r="P4987" s="645" t="str">
        <f t="shared" si="1508"/>
        <v>Sai</v>
      </c>
      <c r="Q4987" s="691">
        <v>0.21</v>
      </c>
      <c r="S4987" s="689"/>
      <c r="T4987" s="687"/>
      <c r="U4987" s="687"/>
      <c r="V4987" s="687"/>
      <c r="W4987" s="687"/>
    </row>
    <row r="4988" spans="1:23">
      <c r="A4988" s="715"/>
      <c r="B4988" s="1159" t="s">
        <v>22</v>
      </c>
      <c r="C4988" s="716"/>
      <c r="D4988" s="716" t="s">
        <v>800</v>
      </c>
      <c r="E4988" s="716">
        <f t="shared" si="1517"/>
        <v>15</v>
      </c>
      <c r="F4988" s="716"/>
      <c r="G4988" s="716"/>
      <c r="H4988" s="716"/>
      <c r="I4988" s="716"/>
      <c r="J4988" s="1160">
        <f>VLOOKUP(B4988,'Bieu5 TH chi phi'!$B$7:$C$109,2,0)</f>
        <v>26817.640047675806</v>
      </c>
      <c r="K4988" s="717">
        <f t="shared" si="1518"/>
        <v>402264.60071513709</v>
      </c>
      <c r="L4988" s="717"/>
      <c r="M4988" s="717"/>
      <c r="N4988" s="717"/>
      <c r="O4988" s="717"/>
      <c r="P4988" s="645" t="str">
        <f t="shared" si="1508"/>
        <v>Sai</v>
      </c>
      <c r="Q4988" s="691">
        <v>0.05</v>
      </c>
      <c r="S4988" s="689"/>
      <c r="T4988" s="687"/>
      <c r="U4988" s="687"/>
      <c r="V4988" s="687"/>
      <c r="W4988" s="687"/>
    </row>
    <row r="4989" spans="1:23">
      <c r="A4989" s="748"/>
      <c r="B4989" s="749"/>
      <c r="C4989" s="691"/>
      <c r="D4989" s="691"/>
      <c r="E4989" s="691"/>
      <c r="F4989" s="691"/>
      <c r="G4989" s="691"/>
      <c r="H4989" s="691"/>
      <c r="I4989" s="691"/>
      <c r="J4989" s="1093"/>
      <c r="K4989" s="814"/>
      <c r="L4989" s="814"/>
      <c r="M4989" s="814"/>
      <c r="N4989" s="814"/>
      <c r="O4989" s="814"/>
      <c r="P4989" s="645" t="str">
        <f t="shared" si="1508"/>
        <v>Sai</v>
      </c>
      <c r="Q4989" s="691">
        <v>1.75</v>
      </c>
      <c r="S4989" s="689"/>
      <c r="T4989" s="687"/>
      <c r="U4989" s="687"/>
      <c r="V4989" s="687"/>
      <c r="W4989" s="687"/>
    </row>
    <row r="4990" spans="1:23">
      <c r="A4990" s="1408" t="s">
        <v>1090</v>
      </c>
      <c r="B4990" s="1408"/>
      <c r="C4990" s="1408"/>
      <c r="D4990" s="1411"/>
      <c r="E4990" s="1411"/>
      <c r="F4990" s="1065"/>
      <c r="G4990" s="1065"/>
      <c r="H4990" s="1065"/>
      <c r="I4990" s="1065"/>
      <c r="J4990" s="724"/>
      <c r="K4990" s="725">
        <f>K4991+K4997+K5001+K5004</f>
        <v>7349577.54701549</v>
      </c>
      <c r="L4990" s="725"/>
      <c r="M4990" s="725"/>
      <c r="N4990" s="725"/>
      <c r="O4990" s="725"/>
      <c r="P4990" s="645" t="str">
        <f t="shared" si="1508"/>
        <v>Sai</v>
      </c>
      <c r="Q4990" s="691">
        <v>0.42</v>
      </c>
      <c r="S4990" s="689"/>
      <c r="T4990" s="687"/>
      <c r="U4990" s="687"/>
      <c r="V4990" s="687"/>
      <c r="W4990" s="687"/>
    </row>
    <row r="4991" spans="1:23">
      <c r="A4991" s="1058"/>
      <c r="B4991" s="1063" t="s">
        <v>784</v>
      </c>
      <c r="C4991" s="753"/>
      <c r="D4991" s="1070"/>
      <c r="E4991" s="807"/>
      <c r="F4991" s="807"/>
      <c r="G4991" s="807"/>
      <c r="H4991" s="807"/>
      <c r="I4991" s="807"/>
      <c r="J4991" s="807"/>
      <c r="K4991" s="695">
        <f>SUM(K4992:K4996)</f>
        <v>503364.66818181821</v>
      </c>
      <c r="L4991" s="695"/>
      <c r="M4991" s="695"/>
      <c r="N4991" s="695"/>
      <c r="O4991" s="695"/>
      <c r="P4991" s="645" t="str">
        <f t="shared" si="1508"/>
        <v>Sai</v>
      </c>
      <c r="Q4991" s="691">
        <v>0.01</v>
      </c>
      <c r="S4991" s="689"/>
      <c r="T4991" s="687"/>
      <c r="U4991" s="687"/>
      <c r="V4991" s="687"/>
      <c r="W4991" s="687"/>
    </row>
    <row r="4992" spans="1:23">
      <c r="A4992" s="1058"/>
      <c r="B4992" s="1066" t="s">
        <v>828</v>
      </c>
      <c r="C4992" s="682">
        <v>43199</v>
      </c>
      <c r="D4992" s="1070" t="s">
        <v>736</v>
      </c>
      <c r="E4992" s="855">
        <v>1.5</v>
      </c>
      <c r="F4992" s="1070"/>
      <c r="G4992" s="1070"/>
      <c r="H4992" s="1070"/>
      <c r="I4992" s="1070"/>
      <c r="J4992" s="871">
        <f>VLOOKUP(C4992,'Bieu5 TH chi phi'!$B$7:$C$109,2,0)</f>
        <v>276022.5</v>
      </c>
      <c r="K4992" s="690">
        <f t="shared" ref="K4992:K4996" si="1519">J4992*E4992</f>
        <v>414033.75</v>
      </c>
      <c r="L4992" s="690"/>
      <c r="M4992" s="690"/>
      <c r="N4992" s="690"/>
      <c r="O4992" s="690"/>
      <c r="P4992" s="645" t="str">
        <f t="shared" si="1508"/>
        <v>Sai</v>
      </c>
      <c r="Q4992" s="691">
        <v>5.03</v>
      </c>
      <c r="S4992" s="689"/>
      <c r="T4992" s="687"/>
      <c r="U4992" s="687"/>
      <c r="V4992" s="687"/>
      <c r="W4992" s="687"/>
    </row>
    <row r="4993" spans="1:23">
      <c r="A4993" s="1058"/>
      <c r="B4993" s="1066" t="s">
        <v>828</v>
      </c>
      <c r="C4993" s="682">
        <v>43229</v>
      </c>
      <c r="D4993" s="1070" t="s">
        <v>736</v>
      </c>
      <c r="E4993" s="855">
        <v>0.14000000000000001</v>
      </c>
      <c r="F4993" s="1070"/>
      <c r="G4993" s="1070"/>
      <c r="H4993" s="1070"/>
      <c r="I4993" s="1070"/>
      <c r="J4993" s="871">
        <f>VLOOKUP(C4993,'Bieu5 TH chi phi'!$B$7:$C$109,2,0)</f>
        <v>306134.04545454547</v>
      </c>
      <c r="K4993" s="690">
        <f t="shared" si="1519"/>
        <v>42858.766363636372</v>
      </c>
      <c r="L4993" s="690"/>
      <c r="M4993" s="690"/>
      <c r="N4993" s="690"/>
      <c r="O4993" s="690"/>
      <c r="P4993" s="645" t="str">
        <f t="shared" si="1508"/>
        <v>Sai</v>
      </c>
      <c r="Q4993" s="691"/>
    </row>
    <row r="4994" spans="1:23">
      <c r="A4994" s="1058"/>
      <c r="B4994" s="1066" t="s">
        <v>828</v>
      </c>
      <c r="C4994" s="682">
        <v>43260</v>
      </c>
      <c r="D4994" s="1070" t="s">
        <v>736</v>
      </c>
      <c r="E4994" s="855">
        <v>0.04</v>
      </c>
      <c r="F4994" s="1070"/>
      <c r="G4994" s="1070"/>
      <c r="H4994" s="1070"/>
      <c r="I4994" s="1070"/>
      <c r="J4994" s="871">
        <f>VLOOKUP(C4994,'Bieu5 TH chi phi'!$B$7:$C$109,2,0)</f>
        <v>333736.29545454547</v>
      </c>
      <c r="K4994" s="690">
        <f t="shared" si="1519"/>
        <v>13349.451818181818</v>
      </c>
      <c r="L4994" s="690"/>
      <c r="M4994" s="690"/>
      <c r="N4994" s="690"/>
      <c r="O4994" s="690"/>
      <c r="P4994" s="645" t="str">
        <f t="shared" si="1508"/>
        <v>Sai</v>
      </c>
      <c r="Q4994" s="691">
        <v>0.01</v>
      </c>
      <c r="S4994" s="689"/>
      <c r="T4994" s="687"/>
      <c r="U4994" s="687"/>
      <c r="V4994" s="687"/>
      <c r="W4994" s="687"/>
    </row>
    <row r="4995" spans="1:23">
      <c r="A4995" s="1058"/>
      <c r="B4995" s="1066" t="s">
        <v>786</v>
      </c>
      <c r="C4995" s="682">
        <v>43321</v>
      </c>
      <c r="D4995" s="1070" t="s">
        <v>736</v>
      </c>
      <c r="E4995" s="855">
        <v>0.04</v>
      </c>
      <c r="F4995" s="1070"/>
      <c r="G4995" s="1070"/>
      <c r="H4995" s="1070"/>
      <c r="I4995" s="1070"/>
      <c r="J4995" s="871">
        <f>VLOOKUP(C4995,'Bieu5 TH chi phi'!$B$7:$C$109,2,0)</f>
        <v>388940.79545454553</v>
      </c>
      <c r="K4995" s="690">
        <f t="shared" si="1519"/>
        <v>15557.631818181821</v>
      </c>
      <c r="L4995" s="690"/>
      <c r="M4995" s="690"/>
      <c r="N4995" s="690"/>
      <c r="O4995" s="690"/>
      <c r="P4995" s="645" t="str">
        <f t="shared" si="1508"/>
        <v>Sai</v>
      </c>
      <c r="Q4995" s="691">
        <v>0.01</v>
      </c>
      <c r="S4995" s="689"/>
      <c r="T4995" s="687"/>
      <c r="U4995" s="687"/>
      <c r="V4995" s="687"/>
      <c r="W4995" s="687"/>
    </row>
    <row r="4996" spans="1:23">
      <c r="A4996" s="1058"/>
      <c r="B4996" s="1066" t="s">
        <v>788</v>
      </c>
      <c r="C4996" s="682">
        <v>43168</v>
      </c>
      <c r="D4996" s="1070" t="s">
        <v>736</v>
      </c>
      <c r="E4996" s="855">
        <v>7.0000000000000007E-2</v>
      </c>
      <c r="F4996" s="1070"/>
      <c r="G4996" s="1070"/>
      <c r="H4996" s="1070"/>
      <c r="I4996" s="1070"/>
      <c r="J4996" s="871">
        <f>VLOOKUP(C4996,'Bieu5 TH chi phi'!$B$7:$C$109,2,0)</f>
        <v>250929.54545454544</v>
      </c>
      <c r="K4996" s="690">
        <f t="shared" si="1519"/>
        <v>17565.068181818184</v>
      </c>
      <c r="L4996" s="690"/>
      <c r="M4996" s="690"/>
      <c r="N4996" s="690"/>
      <c r="O4996" s="690"/>
      <c r="P4996" s="645" t="str">
        <f t="shared" si="1508"/>
        <v>Sai</v>
      </c>
      <c r="Q4996" s="691">
        <v>15</v>
      </c>
    </row>
    <row r="4997" spans="1:23" s="706" customFormat="1">
      <c r="A4997" s="1058"/>
      <c r="B4997" s="1063" t="s">
        <v>794</v>
      </c>
      <c r="C4997" s="682"/>
      <c r="D4997" s="1070"/>
      <c r="E4997" s="855"/>
      <c r="F4997" s="1070"/>
      <c r="G4997" s="1070"/>
      <c r="H4997" s="1070"/>
      <c r="I4997" s="1070"/>
      <c r="J4997" s="871"/>
      <c r="K4997" s="695">
        <f>SUM(K4998:K5000)</f>
        <v>174921.30799950199</v>
      </c>
      <c r="L4997" s="695"/>
      <c r="M4997" s="695"/>
      <c r="N4997" s="695"/>
      <c r="O4997" s="695"/>
      <c r="P4997" s="645"/>
      <c r="Q4997" s="705"/>
      <c r="S4997" s="648"/>
      <c r="T4997" s="649"/>
      <c r="U4997" s="649"/>
      <c r="V4997" s="649"/>
      <c r="W4997" s="649"/>
    </row>
    <row r="4998" spans="1:23" s="706" customFormat="1">
      <c r="A4998" s="1058"/>
      <c r="B4998" s="1066" t="s">
        <v>678</v>
      </c>
      <c r="C4998" s="682"/>
      <c r="D4998" s="1070" t="s">
        <v>795</v>
      </c>
      <c r="E4998" s="855">
        <v>1.22</v>
      </c>
      <c r="F4998" s="1070"/>
      <c r="G4998" s="1070"/>
      <c r="H4998" s="1070"/>
      <c r="I4998" s="1070"/>
      <c r="J4998" s="871">
        <f>VLOOKUP(B4998,'Bieu5 TH chi phi'!$B$7:$C$109,2,0)</f>
        <v>119536.55378486056</v>
      </c>
      <c r="K4998" s="690">
        <f t="shared" ref="K4998:K5000" si="1520">J4998*E4998</f>
        <v>145834.59561752988</v>
      </c>
      <c r="L4998" s="690"/>
      <c r="M4998" s="690"/>
      <c r="N4998" s="690"/>
      <c r="O4998" s="690"/>
      <c r="P4998" s="645"/>
      <c r="Q4998" s="705"/>
      <c r="S4998" s="689"/>
      <c r="T4998" s="687"/>
      <c r="U4998" s="687"/>
      <c r="V4998" s="687"/>
      <c r="W4998" s="687"/>
    </row>
    <row r="4999" spans="1:23" s="706" customFormat="1">
      <c r="A4999" s="1058"/>
      <c r="B4999" s="1066" t="s">
        <v>684</v>
      </c>
      <c r="C4999" s="682"/>
      <c r="D4999" s="1070" t="s">
        <v>795</v>
      </c>
      <c r="E4999" s="855">
        <v>0.02</v>
      </c>
      <c r="F4999" s="1070"/>
      <c r="G4999" s="1070"/>
      <c r="H4999" s="1070"/>
      <c r="I4999" s="1070"/>
      <c r="J4999" s="871">
        <f>VLOOKUP(B4999,'Bieu5 TH chi phi'!$B$7:$C$109,2,0)</f>
        <v>498.00796812749002</v>
      </c>
      <c r="K4999" s="690">
        <f t="shared" si="1520"/>
        <v>9.9601593625498008</v>
      </c>
      <c r="L4999" s="690"/>
      <c r="M4999" s="690"/>
      <c r="N4999" s="690"/>
      <c r="O4999" s="690"/>
      <c r="P4999" s="645"/>
      <c r="Q4999" s="705"/>
      <c r="S4999" s="648"/>
      <c r="T4999" s="649"/>
      <c r="U4999" s="649"/>
      <c r="V4999" s="649"/>
      <c r="W4999" s="649"/>
    </row>
    <row r="5000" spans="1:23" s="706" customFormat="1">
      <c r="A5000" s="1058"/>
      <c r="B5000" s="1407" t="s">
        <v>683</v>
      </c>
      <c r="C5000" s="1407"/>
      <c r="D5000" s="1070" t="s">
        <v>795</v>
      </c>
      <c r="E5000" s="855">
        <v>12.68</v>
      </c>
      <c r="F5000" s="1070"/>
      <c r="G5000" s="1070"/>
      <c r="H5000" s="1070"/>
      <c r="I5000" s="1070"/>
      <c r="J5000" s="871">
        <f>VLOOKUP(B5000,'Bieu5 TH chi phi'!$B$7:$C$109,2,0)</f>
        <v>2293.1192604581674</v>
      </c>
      <c r="K5000" s="690">
        <f t="shared" si="1520"/>
        <v>29076.752222609564</v>
      </c>
      <c r="L5000" s="690"/>
      <c r="M5000" s="690"/>
      <c r="N5000" s="690"/>
      <c r="O5000" s="690"/>
      <c r="P5000" s="645"/>
      <c r="Q5000" s="705"/>
      <c r="S5000" s="648"/>
      <c r="T5000" s="649"/>
      <c r="U5000" s="649"/>
      <c r="V5000" s="649"/>
      <c r="W5000" s="649"/>
    </row>
    <row r="5001" spans="1:23" s="706" customFormat="1">
      <c r="A5001" s="1058"/>
      <c r="B5001" s="1063" t="s">
        <v>796</v>
      </c>
      <c r="C5001" s="682"/>
      <c r="D5001" s="1070"/>
      <c r="E5001" s="855"/>
      <c r="F5001" s="1070"/>
      <c r="G5001" s="1070"/>
      <c r="H5001" s="1070"/>
      <c r="I5001" s="1070"/>
      <c r="J5001" s="871"/>
      <c r="K5001" s="695">
        <f>SUM(K5002:K5003)</f>
        <v>6100</v>
      </c>
      <c r="L5001" s="695"/>
      <c r="M5001" s="695"/>
      <c r="N5001" s="695"/>
      <c r="O5001" s="695"/>
      <c r="P5001" s="645"/>
      <c r="Q5001" s="705"/>
      <c r="S5001" s="689"/>
      <c r="T5001" s="687"/>
      <c r="U5001" s="687"/>
      <c r="V5001" s="687"/>
      <c r="W5001" s="687"/>
    </row>
    <row r="5002" spans="1:23" s="706" customFormat="1">
      <c r="A5002" s="1058"/>
      <c r="B5002" s="1066" t="s">
        <v>722</v>
      </c>
      <c r="C5002" s="682"/>
      <c r="D5002" s="1070" t="s">
        <v>797</v>
      </c>
      <c r="E5002" s="855">
        <v>0.02</v>
      </c>
      <c r="F5002" s="1070"/>
      <c r="G5002" s="1070"/>
      <c r="H5002" s="1070"/>
      <c r="I5002" s="1070"/>
      <c r="J5002" s="871">
        <f>VLOOKUP(B5002,'Bieu5 TH chi phi'!$B$7:$C$109,2,0)</f>
        <v>80000</v>
      </c>
      <c r="K5002" s="690">
        <f t="shared" ref="K5002:K5003" si="1521">J5002*E5002</f>
        <v>1600</v>
      </c>
      <c r="L5002" s="690"/>
      <c r="M5002" s="690"/>
      <c r="N5002" s="690"/>
      <c r="O5002" s="690"/>
      <c r="P5002" s="645"/>
      <c r="Q5002" s="705"/>
      <c r="S5002" s="648"/>
      <c r="T5002" s="649"/>
      <c r="U5002" s="649"/>
      <c r="V5002" s="649"/>
      <c r="W5002" s="649"/>
    </row>
    <row r="5003" spans="1:23" s="706" customFormat="1">
      <c r="A5003" s="1058"/>
      <c r="B5003" s="1066" t="s">
        <v>724</v>
      </c>
      <c r="C5003" s="1070"/>
      <c r="D5003" s="1070" t="s">
        <v>798</v>
      </c>
      <c r="E5003" s="855">
        <v>0.01</v>
      </c>
      <c r="F5003" s="1070"/>
      <c r="G5003" s="1070"/>
      <c r="H5003" s="1070"/>
      <c r="I5003" s="1070"/>
      <c r="J5003" s="871">
        <f>VLOOKUP(B5003,'Bieu5 TH chi phi'!$B$7:$C$109,2,0)</f>
        <v>450000</v>
      </c>
      <c r="K5003" s="690">
        <f t="shared" si="1521"/>
        <v>4500</v>
      </c>
      <c r="L5003" s="690"/>
      <c r="M5003" s="690"/>
      <c r="N5003" s="690"/>
      <c r="O5003" s="690"/>
      <c r="P5003" s="645"/>
      <c r="Q5003" s="705"/>
      <c r="S5003" s="648"/>
      <c r="T5003" s="649"/>
      <c r="U5003" s="649"/>
      <c r="V5003" s="649"/>
      <c r="W5003" s="649"/>
    </row>
    <row r="5004" spans="1:23" s="706" customFormat="1">
      <c r="A5004" s="1058"/>
      <c r="B5004" s="1063" t="s">
        <v>799</v>
      </c>
      <c r="C5004" s="1070"/>
      <c r="D5004" s="1070" t="s">
        <v>800</v>
      </c>
      <c r="E5004" s="1070">
        <v>20</v>
      </c>
      <c r="F5004" s="1070"/>
      <c r="G5004" s="1070"/>
      <c r="H5004" s="1070"/>
      <c r="I5004" s="1070"/>
      <c r="J5004" s="871"/>
      <c r="K5004" s="701">
        <f>SUM(K5005:K5013)</f>
        <v>6665191.5708341701</v>
      </c>
      <c r="L5004" s="701"/>
      <c r="M5004" s="701"/>
      <c r="N5004" s="701"/>
      <c r="O5004" s="701"/>
      <c r="P5004" s="645"/>
      <c r="Q5004" s="705"/>
      <c r="S5004" s="648"/>
      <c r="T5004" s="649"/>
      <c r="U5004" s="649"/>
      <c r="V5004" s="649"/>
      <c r="W5004" s="649"/>
    </row>
    <row r="5005" spans="1:23" s="706" customFormat="1">
      <c r="A5005" s="707"/>
      <c r="B5005" s="1066" t="s">
        <v>801</v>
      </c>
      <c r="C5005" s="1070"/>
      <c r="D5005" s="1070" t="s">
        <v>800</v>
      </c>
      <c r="E5005" s="1070">
        <f>E5004</f>
        <v>20</v>
      </c>
      <c r="F5005" s="1070"/>
      <c r="G5005" s="1070"/>
      <c r="H5005" s="1070"/>
      <c r="I5005" s="1070"/>
      <c r="J5005" s="871">
        <f>VLOOKUP(B5005,'Bieu5 TH chi phi'!$B$7:$C$109,2,0)</f>
        <v>38838.710730170496</v>
      </c>
      <c r="K5005" s="704">
        <f>J5005*E5005</f>
        <v>776774.21460340987</v>
      </c>
      <c r="L5005" s="704"/>
      <c r="M5005" s="704"/>
      <c r="N5005" s="704"/>
      <c r="O5005" s="704"/>
      <c r="P5005" s="645"/>
      <c r="Q5005" s="705"/>
      <c r="S5005" s="648"/>
      <c r="T5005" s="649"/>
      <c r="U5005" s="649"/>
      <c r="V5005" s="649"/>
      <c r="W5005" s="649"/>
    </row>
    <row r="5006" spans="1:23" s="706" customFormat="1">
      <c r="A5006" s="708"/>
      <c r="B5006" s="1066" t="s">
        <v>802</v>
      </c>
      <c r="C5006" s="1070"/>
      <c r="D5006" s="1070" t="s">
        <v>800</v>
      </c>
      <c r="E5006" s="1070">
        <f t="shared" ref="E5006:E5013" si="1522">E5005</f>
        <v>20</v>
      </c>
      <c r="F5006" s="1070"/>
      <c r="G5006" s="1070"/>
      <c r="H5006" s="1070"/>
      <c r="I5006" s="1070"/>
      <c r="J5006" s="871">
        <f>VLOOKUP(B5006,'Bieu5 TH chi phi'!$B$7:$C$109,2,0)</f>
        <v>0</v>
      </c>
      <c r="K5006" s="704"/>
      <c r="L5006" s="704"/>
      <c r="M5006" s="704"/>
      <c r="N5006" s="704"/>
      <c r="O5006" s="704"/>
      <c r="P5006" s="645"/>
      <c r="Q5006" s="705"/>
      <c r="S5006" s="648"/>
      <c r="T5006" s="649"/>
      <c r="U5006" s="649"/>
      <c r="V5006" s="649"/>
      <c r="W5006" s="649"/>
    </row>
    <row r="5007" spans="1:23">
      <c r="A5007" s="707"/>
      <c r="B5007" s="709" t="s">
        <v>605</v>
      </c>
      <c r="C5007" s="1070"/>
      <c r="D5007" s="1070" t="s">
        <v>800</v>
      </c>
      <c r="E5007" s="1070">
        <f t="shared" si="1522"/>
        <v>20</v>
      </c>
      <c r="F5007" s="1070"/>
      <c r="G5007" s="1070"/>
      <c r="H5007" s="1070"/>
      <c r="I5007" s="1070"/>
      <c r="J5007" s="871">
        <f>VLOOKUP(B5007,'Bieu5 TH chi phi'!$B$7:$C$109,2,0)</f>
        <v>18765.274056338028</v>
      </c>
      <c r="K5007" s="704">
        <f>J5007*E5007</f>
        <v>375305.4811267606</v>
      </c>
      <c r="L5007" s="704"/>
      <c r="M5007" s="704"/>
      <c r="N5007" s="704"/>
      <c r="O5007" s="704"/>
      <c r="P5007" s="645" t="str">
        <f t="shared" ref="P5007:P5050" si="1523">IF(E5007=Q5007,"Đúng","Sai")</f>
        <v>Sai</v>
      </c>
      <c r="Q5007" s="691"/>
    </row>
    <row r="5008" spans="1:23" ht="10.4" customHeight="1">
      <c r="A5008" s="707"/>
      <c r="B5008" s="709" t="s">
        <v>646</v>
      </c>
      <c r="C5008" s="1070"/>
      <c r="D5008" s="1070" t="s">
        <v>800</v>
      </c>
      <c r="E5008" s="1070">
        <f t="shared" si="1522"/>
        <v>20</v>
      </c>
      <c r="F5008" s="1070"/>
      <c r="G5008" s="1070"/>
      <c r="H5008" s="1070"/>
      <c r="I5008" s="1070"/>
      <c r="J5008" s="871">
        <f>VLOOKUP(B5008,'Bieu5 TH chi phi'!$B$7:$C$109,2,0)</f>
        <v>173801.87938349394</v>
      </c>
      <c r="K5008" s="704">
        <f>J5008*E5008</f>
        <v>3476037.5876698787</v>
      </c>
      <c r="L5008" s="704"/>
      <c r="M5008" s="704"/>
      <c r="N5008" s="704"/>
      <c r="O5008" s="704"/>
      <c r="P5008" s="645" t="str">
        <f t="shared" si="1523"/>
        <v>Sai</v>
      </c>
      <c r="Q5008" s="718"/>
    </row>
    <row r="5009" spans="1:23">
      <c r="A5009" s="707"/>
      <c r="B5009" s="1066" t="s">
        <v>803</v>
      </c>
      <c r="C5009" s="1070"/>
      <c r="D5009" s="1070" t="s">
        <v>800</v>
      </c>
      <c r="E5009" s="1070">
        <f t="shared" si="1522"/>
        <v>20</v>
      </c>
      <c r="F5009" s="1070"/>
      <c r="G5009" s="1070"/>
      <c r="H5009" s="1070"/>
      <c r="I5009" s="1070"/>
      <c r="J5009" s="871"/>
      <c r="K5009" s="704"/>
      <c r="L5009" s="704"/>
      <c r="M5009" s="704"/>
      <c r="N5009" s="704"/>
      <c r="O5009" s="704"/>
      <c r="P5009" s="645" t="str">
        <f t="shared" si="1523"/>
        <v>Sai</v>
      </c>
      <c r="Q5009" s="808"/>
    </row>
    <row r="5010" spans="1:23">
      <c r="A5010" s="707"/>
      <c r="B5010" s="709" t="s">
        <v>19</v>
      </c>
      <c r="C5010" s="1070"/>
      <c r="D5010" s="1070" t="s">
        <v>800</v>
      </c>
      <c r="E5010" s="1070">
        <f t="shared" si="1522"/>
        <v>20</v>
      </c>
      <c r="F5010" s="1070"/>
      <c r="G5010" s="1070"/>
      <c r="H5010" s="1070"/>
      <c r="I5010" s="1070"/>
      <c r="J5010" s="871">
        <f>VLOOKUP(B5010,'Bieu5 TH chi phi'!$B$7:$C$109,2,0)</f>
        <v>10491.54463647199</v>
      </c>
      <c r="K5010" s="704">
        <f>J5010*E5010</f>
        <v>209830.8927294398</v>
      </c>
      <c r="L5010" s="704"/>
      <c r="M5010" s="704"/>
      <c r="N5010" s="704"/>
      <c r="O5010" s="704"/>
      <c r="P5010" s="645" t="str">
        <f t="shared" si="1523"/>
        <v>Sai</v>
      </c>
      <c r="Q5010" s="691">
        <v>0.95</v>
      </c>
      <c r="S5010" s="689"/>
      <c r="T5010" s="687"/>
      <c r="U5010" s="687"/>
      <c r="V5010" s="687"/>
      <c r="W5010" s="687"/>
    </row>
    <row r="5011" spans="1:23">
      <c r="A5011" s="707"/>
      <c r="B5011" s="710" t="s">
        <v>21</v>
      </c>
      <c r="C5011" s="1070"/>
      <c r="D5011" s="1070" t="s">
        <v>800</v>
      </c>
      <c r="E5011" s="842">
        <f t="shared" si="1522"/>
        <v>20</v>
      </c>
      <c r="F5011" s="1070"/>
      <c r="G5011" s="1070"/>
      <c r="H5011" s="1070"/>
      <c r="I5011" s="1070"/>
      <c r="J5011" s="871">
        <f>VLOOKUP(B5011,'Bieu5 TH chi phi'!$B$7:$C$109,2,0)</f>
        <v>17555.295987286452</v>
      </c>
      <c r="K5011" s="704">
        <f>J5011*E5011</f>
        <v>351105.91974572907</v>
      </c>
      <c r="L5011" s="704"/>
      <c r="M5011" s="704"/>
      <c r="N5011" s="704"/>
      <c r="O5011" s="704"/>
      <c r="P5011" s="645" t="str">
        <f t="shared" si="1523"/>
        <v>Sai</v>
      </c>
      <c r="Q5011" s="691">
        <v>0.11</v>
      </c>
      <c r="S5011" s="689"/>
      <c r="T5011" s="687"/>
      <c r="U5011" s="687"/>
      <c r="V5011" s="687"/>
      <c r="W5011" s="687"/>
    </row>
    <row r="5012" spans="1:23">
      <c r="A5012" s="711"/>
      <c r="B5012" s="710" t="s">
        <v>804</v>
      </c>
      <c r="C5012" s="712"/>
      <c r="D5012" s="1195" t="s">
        <v>800</v>
      </c>
      <c r="E5012" s="842">
        <f t="shared" si="1522"/>
        <v>20</v>
      </c>
      <c r="F5012" s="712"/>
      <c r="G5012" s="712"/>
      <c r="H5012" s="712"/>
      <c r="I5012" s="712"/>
      <c r="J5012" s="871">
        <f>VLOOKUP(B5012,'Bieu5 TH chi phi'!$B$7:$C$109,2,0)</f>
        <v>46989.233700271805</v>
      </c>
      <c r="K5012" s="704">
        <f t="shared" ref="K5012:K5013" si="1524">J5012*E5012</f>
        <v>939784.67400543613</v>
      </c>
      <c r="L5012" s="713"/>
      <c r="M5012" s="713"/>
      <c r="N5012" s="713"/>
      <c r="O5012" s="713"/>
      <c r="P5012" s="645" t="str">
        <f t="shared" si="1523"/>
        <v>Sai</v>
      </c>
      <c r="Q5012" s="691">
        <v>0.04</v>
      </c>
      <c r="S5012" s="689"/>
      <c r="T5012" s="687"/>
      <c r="U5012" s="687"/>
      <c r="V5012" s="687"/>
      <c r="W5012" s="687"/>
    </row>
    <row r="5013" spans="1:23">
      <c r="A5013" s="715"/>
      <c r="B5013" s="1159" t="s">
        <v>22</v>
      </c>
      <c r="C5013" s="716"/>
      <c r="D5013" s="716" t="s">
        <v>800</v>
      </c>
      <c r="E5013" s="716">
        <f t="shared" si="1522"/>
        <v>20</v>
      </c>
      <c r="F5013" s="716"/>
      <c r="G5013" s="716"/>
      <c r="H5013" s="716"/>
      <c r="I5013" s="716"/>
      <c r="J5013" s="1160">
        <f>VLOOKUP(B5013,'Bieu5 TH chi phi'!$B$7:$C$109,2,0)</f>
        <v>26817.640047675806</v>
      </c>
      <c r="K5013" s="717">
        <f t="shared" si="1524"/>
        <v>536352.80095351615</v>
      </c>
      <c r="L5013" s="717"/>
      <c r="M5013" s="717"/>
      <c r="N5013" s="717"/>
      <c r="O5013" s="717"/>
      <c r="P5013" s="645" t="str">
        <f t="shared" si="1523"/>
        <v>Sai</v>
      </c>
      <c r="Q5013" s="691">
        <v>0.04</v>
      </c>
      <c r="S5013" s="689"/>
      <c r="T5013" s="687"/>
      <c r="U5013" s="687"/>
      <c r="V5013" s="687"/>
      <c r="W5013" s="687"/>
    </row>
    <row r="5014" spans="1:23">
      <c r="A5014" s="748"/>
      <c r="B5014" s="749"/>
      <c r="C5014" s="691"/>
      <c r="D5014" s="691"/>
      <c r="E5014" s="691"/>
      <c r="F5014" s="691"/>
      <c r="G5014" s="691"/>
      <c r="H5014" s="691"/>
      <c r="I5014" s="691"/>
      <c r="J5014" s="1093"/>
      <c r="K5014" s="814"/>
      <c r="L5014" s="814"/>
      <c r="M5014" s="814"/>
      <c r="N5014" s="814"/>
      <c r="O5014" s="814"/>
      <c r="P5014" s="645" t="str">
        <f t="shared" si="1523"/>
        <v>Sai</v>
      </c>
      <c r="Q5014" s="691">
        <v>0.06</v>
      </c>
      <c r="S5014" s="689"/>
      <c r="T5014" s="687"/>
      <c r="U5014" s="687"/>
      <c r="V5014" s="687"/>
      <c r="W5014" s="687"/>
    </row>
    <row r="5015" spans="1:23">
      <c r="A5015" s="1408" t="s">
        <v>1091</v>
      </c>
      <c r="B5015" s="1408"/>
      <c r="C5015" s="1408"/>
      <c r="D5015" s="1411"/>
      <c r="E5015" s="1411"/>
      <c r="F5015" s="1065"/>
      <c r="G5015" s="1065"/>
      <c r="H5015" s="1065"/>
      <c r="I5015" s="1065"/>
      <c r="J5015" s="724"/>
      <c r="K5015" s="725">
        <f>K5016+K5022+K5026+K5029</f>
        <v>11005883.066942761</v>
      </c>
      <c r="L5015" s="725"/>
      <c r="M5015" s="725"/>
      <c r="N5015" s="725"/>
      <c r="O5015" s="725"/>
      <c r="P5015" s="645" t="str">
        <f t="shared" si="1523"/>
        <v>Đúng</v>
      </c>
      <c r="Q5015" s="691"/>
    </row>
    <row r="5016" spans="1:23">
      <c r="A5016" s="1058"/>
      <c r="B5016" s="1063" t="s">
        <v>784</v>
      </c>
      <c r="C5016" s="753"/>
      <c r="D5016" s="1070"/>
      <c r="E5016" s="807"/>
      <c r="F5016" s="807"/>
      <c r="G5016" s="807"/>
      <c r="H5016" s="807"/>
      <c r="I5016" s="807"/>
      <c r="J5016" s="871"/>
      <c r="K5016" s="695">
        <f>SUM(K5017:K5021)</f>
        <v>739690.11409090913</v>
      </c>
      <c r="L5016" s="695"/>
      <c r="M5016" s="695"/>
      <c r="N5016" s="695"/>
      <c r="O5016" s="695"/>
      <c r="P5016" s="645" t="str">
        <f t="shared" si="1523"/>
        <v>Sai</v>
      </c>
      <c r="Q5016" s="691">
        <v>2.33</v>
      </c>
      <c r="S5016" s="689"/>
      <c r="T5016" s="687"/>
      <c r="U5016" s="687"/>
      <c r="V5016" s="687"/>
      <c r="W5016" s="687"/>
    </row>
    <row r="5017" spans="1:23">
      <c r="A5017" s="1058"/>
      <c r="B5017" s="1066" t="s">
        <v>828</v>
      </c>
      <c r="C5017" s="682">
        <v>43199</v>
      </c>
      <c r="D5017" s="1070" t="s">
        <v>736</v>
      </c>
      <c r="E5017" s="855">
        <v>2.21</v>
      </c>
      <c r="F5017" s="1070"/>
      <c r="G5017" s="1070"/>
      <c r="H5017" s="1070"/>
      <c r="I5017" s="1070"/>
      <c r="J5017" s="871">
        <f>VLOOKUP(C5017,'Bieu5 TH chi phi'!$B$7:$C$109,2,0)</f>
        <v>276022.5</v>
      </c>
      <c r="K5017" s="690">
        <f t="shared" ref="K5017:K5021" si="1525">J5017*E5017</f>
        <v>610009.72499999998</v>
      </c>
      <c r="L5017" s="690"/>
      <c r="M5017" s="690"/>
      <c r="N5017" s="690"/>
      <c r="O5017" s="690"/>
      <c r="P5017" s="645" t="str">
        <f t="shared" si="1523"/>
        <v>Sai</v>
      </c>
      <c r="Q5017" s="691">
        <v>0.5</v>
      </c>
      <c r="S5017" s="689"/>
      <c r="T5017" s="687"/>
      <c r="U5017" s="687"/>
      <c r="V5017" s="687"/>
      <c r="W5017" s="687"/>
    </row>
    <row r="5018" spans="1:23">
      <c r="A5018" s="1058"/>
      <c r="B5018" s="1066" t="s">
        <v>828</v>
      </c>
      <c r="C5018" s="682">
        <v>43229</v>
      </c>
      <c r="D5018" s="1070" t="s">
        <v>736</v>
      </c>
      <c r="E5018" s="855">
        <v>0.2</v>
      </c>
      <c r="F5018" s="1070"/>
      <c r="G5018" s="1070"/>
      <c r="H5018" s="1070"/>
      <c r="I5018" s="1070"/>
      <c r="J5018" s="871">
        <f>VLOOKUP(C5018,'Bieu5 TH chi phi'!$B$7:$C$109,2,0)</f>
        <v>306134.04545454547</v>
      </c>
      <c r="K5018" s="690">
        <f t="shared" si="1525"/>
        <v>61226.809090909097</v>
      </c>
      <c r="L5018" s="690"/>
      <c r="M5018" s="690"/>
      <c r="N5018" s="690"/>
      <c r="O5018" s="690"/>
      <c r="P5018" s="645" t="str">
        <f t="shared" si="1523"/>
        <v>Sai</v>
      </c>
      <c r="Q5018" s="691">
        <v>0.02</v>
      </c>
      <c r="S5018" s="689"/>
      <c r="T5018" s="687"/>
      <c r="U5018" s="687"/>
      <c r="V5018" s="687"/>
      <c r="W5018" s="687"/>
    </row>
    <row r="5019" spans="1:23">
      <c r="A5019" s="1058"/>
      <c r="B5019" s="1066" t="s">
        <v>828</v>
      </c>
      <c r="C5019" s="682">
        <v>43260</v>
      </c>
      <c r="D5019" s="1070" t="s">
        <v>736</v>
      </c>
      <c r="E5019" s="855">
        <v>0.06</v>
      </c>
      <c r="F5019" s="1070"/>
      <c r="G5019" s="1070"/>
      <c r="H5019" s="1070"/>
      <c r="I5019" s="1070"/>
      <c r="J5019" s="871">
        <f>VLOOKUP(C5019,'Bieu5 TH chi phi'!$B$7:$C$109,2,0)</f>
        <v>333736.29545454547</v>
      </c>
      <c r="K5019" s="690">
        <f t="shared" si="1525"/>
        <v>20024.177727272727</v>
      </c>
      <c r="L5019" s="690"/>
      <c r="M5019" s="690"/>
      <c r="N5019" s="690"/>
      <c r="O5019" s="690"/>
      <c r="P5019" s="645" t="str">
        <f t="shared" si="1523"/>
        <v>Sai</v>
      </c>
      <c r="Q5019" s="691">
        <v>6.86</v>
      </c>
      <c r="S5019" s="689"/>
      <c r="T5019" s="687"/>
      <c r="U5019" s="687"/>
      <c r="V5019" s="687"/>
      <c r="W5019" s="687"/>
    </row>
    <row r="5020" spans="1:23">
      <c r="A5020" s="1058"/>
      <c r="B5020" s="1066" t="s">
        <v>786</v>
      </c>
      <c r="C5020" s="682">
        <v>43321</v>
      </c>
      <c r="D5020" s="1070" t="s">
        <v>736</v>
      </c>
      <c r="E5020" s="855">
        <v>0.06</v>
      </c>
      <c r="F5020" s="1070"/>
      <c r="G5020" s="1070"/>
      <c r="H5020" s="1070"/>
      <c r="I5020" s="1070"/>
      <c r="J5020" s="871">
        <f>VLOOKUP(C5020,'Bieu5 TH chi phi'!$B$7:$C$109,2,0)</f>
        <v>388940.79545454553</v>
      </c>
      <c r="K5020" s="690">
        <f t="shared" si="1525"/>
        <v>23336.447727272731</v>
      </c>
      <c r="L5020" s="690"/>
      <c r="M5020" s="690"/>
      <c r="N5020" s="690"/>
      <c r="O5020" s="690"/>
      <c r="P5020" s="645" t="str">
        <f t="shared" si="1523"/>
        <v>Sai</v>
      </c>
      <c r="Q5020" s="691"/>
    </row>
    <row r="5021" spans="1:23">
      <c r="A5021" s="1058"/>
      <c r="B5021" s="1066" t="s">
        <v>788</v>
      </c>
      <c r="C5021" s="682">
        <v>43168</v>
      </c>
      <c r="D5021" s="1070" t="s">
        <v>736</v>
      </c>
      <c r="E5021" s="855">
        <v>0.1</v>
      </c>
      <c r="F5021" s="1070"/>
      <c r="G5021" s="1070"/>
      <c r="H5021" s="1070"/>
      <c r="I5021" s="1070"/>
      <c r="J5021" s="871">
        <f>VLOOKUP(C5021,'Bieu5 TH chi phi'!$B$7:$C$109,2,0)</f>
        <v>250929.54545454544</v>
      </c>
      <c r="K5021" s="690">
        <f t="shared" si="1525"/>
        <v>25092.954545454544</v>
      </c>
      <c r="L5021" s="690"/>
      <c r="M5021" s="690"/>
      <c r="N5021" s="690"/>
      <c r="O5021" s="690"/>
      <c r="P5021" s="645" t="str">
        <f t="shared" si="1523"/>
        <v>Sai</v>
      </c>
      <c r="Q5021" s="691">
        <v>0.02</v>
      </c>
      <c r="S5021" s="689"/>
      <c r="T5021" s="687"/>
      <c r="U5021" s="687"/>
      <c r="V5021" s="687"/>
      <c r="W5021" s="687"/>
    </row>
    <row r="5022" spans="1:23">
      <c r="A5022" s="1058"/>
      <c r="B5022" s="1063" t="s">
        <v>794</v>
      </c>
      <c r="C5022" s="682"/>
      <c r="D5022" s="1070"/>
      <c r="E5022" s="855"/>
      <c r="F5022" s="1070"/>
      <c r="G5022" s="1070"/>
      <c r="H5022" s="1070"/>
      <c r="I5022" s="1070"/>
      <c r="J5022" s="871"/>
      <c r="K5022" s="695">
        <f>SUM(K5023:K5025)</f>
        <v>261505.59660059764</v>
      </c>
      <c r="L5022" s="695"/>
      <c r="M5022" s="695"/>
      <c r="N5022" s="695"/>
      <c r="O5022" s="695"/>
      <c r="P5022" s="645" t="str">
        <f t="shared" si="1523"/>
        <v>Sai</v>
      </c>
      <c r="Q5022" s="691">
        <v>0.01</v>
      </c>
      <c r="S5022" s="689"/>
      <c r="T5022" s="687"/>
      <c r="U5022" s="687"/>
      <c r="V5022" s="687"/>
      <c r="W5022" s="687"/>
    </row>
    <row r="5023" spans="1:23">
      <c r="A5023" s="1058"/>
      <c r="B5023" s="1066" t="s">
        <v>678</v>
      </c>
      <c r="C5023" s="682"/>
      <c r="D5023" s="1070" t="s">
        <v>795</v>
      </c>
      <c r="E5023" s="855">
        <v>1.83</v>
      </c>
      <c r="F5023" s="1070"/>
      <c r="G5023" s="1070"/>
      <c r="H5023" s="1070"/>
      <c r="I5023" s="1070"/>
      <c r="J5023" s="871">
        <f>VLOOKUP(B5023,'Bieu5 TH chi phi'!$B$7:$C$109,2,0)</f>
        <v>119536.55378486056</v>
      </c>
      <c r="K5023" s="690">
        <f t="shared" ref="K5023:K5025" si="1526">J5023*E5023</f>
        <v>218751.89342629485</v>
      </c>
      <c r="L5023" s="690"/>
      <c r="M5023" s="690"/>
      <c r="N5023" s="690"/>
      <c r="O5023" s="690"/>
      <c r="P5023" s="645" t="str">
        <f t="shared" si="1523"/>
        <v>Sai</v>
      </c>
      <c r="Q5023" s="691">
        <v>20</v>
      </c>
    </row>
    <row r="5024" spans="1:23" s="706" customFormat="1">
      <c r="A5024" s="1058"/>
      <c r="B5024" s="1066" t="s">
        <v>684</v>
      </c>
      <c r="C5024" s="682"/>
      <c r="D5024" s="1070" t="s">
        <v>795</v>
      </c>
      <c r="E5024" s="855">
        <v>0.02</v>
      </c>
      <c r="F5024" s="1070"/>
      <c r="G5024" s="1070"/>
      <c r="H5024" s="1070"/>
      <c r="I5024" s="1070"/>
      <c r="J5024" s="871">
        <f>VLOOKUP(B5024,'Bieu5 TH chi phi'!$B$7:$C$109,2,0)</f>
        <v>498.00796812749002</v>
      </c>
      <c r="K5024" s="690">
        <f t="shared" si="1526"/>
        <v>9.9601593625498008</v>
      </c>
      <c r="L5024" s="690"/>
      <c r="M5024" s="690"/>
      <c r="N5024" s="690"/>
      <c r="O5024" s="690"/>
      <c r="P5024" s="645"/>
      <c r="Q5024" s="705"/>
      <c r="S5024" s="648"/>
      <c r="T5024" s="649"/>
      <c r="U5024" s="649"/>
      <c r="V5024" s="649"/>
      <c r="W5024" s="649"/>
    </row>
    <row r="5025" spans="1:23" s="706" customFormat="1">
      <c r="A5025" s="1058"/>
      <c r="B5025" s="1407" t="s">
        <v>683</v>
      </c>
      <c r="C5025" s="1407"/>
      <c r="D5025" s="1070" t="s">
        <v>795</v>
      </c>
      <c r="E5025" s="855">
        <v>18.64</v>
      </c>
      <c r="F5025" s="1070"/>
      <c r="G5025" s="1070"/>
      <c r="H5025" s="1070"/>
      <c r="I5025" s="1070"/>
      <c r="J5025" s="871">
        <f>VLOOKUP(B5025,'Bieu5 TH chi phi'!$B$7:$C$109,2,0)</f>
        <v>2293.1192604581674</v>
      </c>
      <c r="K5025" s="690">
        <f t="shared" si="1526"/>
        <v>42743.743014940243</v>
      </c>
      <c r="L5025" s="690"/>
      <c r="M5025" s="690"/>
      <c r="N5025" s="690"/>
      <c r="O5025" s="690"/>
      <c r="P5025" s="645"/>
      <c r="Q5025" s="705"/>
      <c r="S5025" s="689"/>
      <c r="T5025" s="687"/>
      <c r="U5025" s="687"/>
      <c r="V5025" s="687"/>
      <c r="W5025" s="687"/>
    </row>
    <row r="5026" spans="1:23" s="706" customFormat="1">
      <c r="A5026" s="1058"/>
      <c r="B5026" s="1063" t="s">
        <v>796</v>
      </c>
      <c r="C5026" s="682"/>
      <c r="D5026" s="1070"/>
      <c r="E5026" s="855"/>
      <c r="F5026" s="1070"/>
      <c r="G5026" s="1070"/>
      <c r="H5026" s="1070"/>
      <c r="I5026" s="1070"/>
      <c r="J5026" s="871"/>
      <c r="K5026" s="695">
        <f>SUM(K5027:K5028)</f>
        <v>6900</v>
      </c>
      <c r="L5026" s="695"/>
      <c r="M5026" s="695"/>
      <c r="N5026" s="695"/>
      <c r="O5026" s="695"/>
      <c r="P5026" s="645"/>
      <c r="Q5026" s="705"/>
      <c r="S5026" s="648"/>
      <c r="T5026" s="649"/>
      <c r="U5026" s="649"/>
      <c r="V5026" s="649"/>
      <c r="W5026" s="649"/>
    </row>
    <row r="5027" spans="1:23" s="706" customFormat="1">
      <c r="A5027" s="1058"/>
      <c r="B5027" s="1066" t="s">
        <v>722</v>
      </c>
      <c r="C5027" s="682"/>
      <c r="D5027" s="1070" t="s">
        <v>797</v>
      </c>
      <c r="E5027" s="855">
        <v>0.03</v>
      </c>
      <c r="F5027" s="1070"/>
      <c r="G5027" s="1070"/>
      <c r="H5027" s="1070"/>
      <c r="I5027" s="1070"/>
      <c r="J5027" s="871">
        <f>VLOOKUP(B5027,'Bieu5 TH chi phi'!$B$7:$C$109,2,0)</f>
        <v>80000</v>
      </c>
      <c r="K5027" s="690">
        <f t="shared" ref="K5027:K5028" si="1527">J5027*E5027</f>
        <v>2400</v>
      </c>
      <c r="L5027" s="690"/>
      <c r="M5027" s="690"/>
      <c r="N5027" s="690"/>
      <c r="O5027" s="690"/>
      <c r="P5027" s="645"/>
      <c r="Q5027" s="705"/>
      <c r="S5027" s="648"/>
      <c r="T5027" s="649"/>
      <c r="U5027" s="649"/>
      <c r="V5027" s="649"/>
      <c r="W5027" s="649"/>
    </row>
    <row r="5028" spans="1:23" s="706" customFormat="1">
      <c r="A5028" s="1058"/>
      <c r="B5028" s="1066" t="s">
        <v>724</v>
      </c>
      <c r="C5028" s="1070"/>
      <c r="D5028" s="1070" t="s">
        <v>798</v>
      </c>
      <c r="E5028" s="855">
        <v>0.01</v>
      </c>
      <c r="F5028" s="1070"/>
      <c r="G5028" s="1070"/>
      <c r="H5028" s="1070"/>
      <c r="I5028" s="1070"/>
      <c r="J5028" s="871">
        <f>VLOOKUP(B5028,'Bieu5 TH chi phi'!$B$7:$C$109,2,0)</f>
        <v>450000</v>
      </c>
      <c r="K5028" s="690">
        <f t="shared" si="1527"/>
        <v>4500</v>
      </c>
      <c r="L5028" s="690"/>
      <c r="M5028" s="690"/>
      <c r="N5028" s="690"/>
      <c r="O5028" s="690"/>
      <c r="P5028" s="645"/>
      <c r="Q5028" s="705"/>
      <c r="S5028" s="689"/>
      <c r="T5028" s="687"/>
      <c r="U5028" s="687"/>
      <c r="V5028" s="687"/>
      <c r="W5028" s="687"/>
    </row>
    <row r="5029" spans="1:23" s="706" customFormat="1">
      <c r="A5029" s="1058"/>
      <c r="B5029" s="1063" t="s">
        <v>799</v>
      </c>
      <c r="C5029" s="1070"/>
      <c r="D5029" s="1070" t="s">
        <v>800</v>
      </c>
      <c r="E5029" s="1070">
        <v>30</v>
      </c>
      <c r="F5029" s="1070"/>
      <c r="G5029" s="1070"/>
      <c r="H5029" s="1070"/>
      <c r="I5029" s="1070"/>
      <c r="J5029" s="871"/>
      <c r="K5029" s="701">
        <f>SUM(K5030:K5038)</f>
        <v>9997787.3562512547</v>
      </c>
      <c r="L5029" s="701"/>
      <c r="M5029" s="701"/>
      <c r="N5029" s="701"/>
      <c r="O5029" s="701"/>
      <c r="P5029" s="645"/>
      <c r="Q5029" s="705"/>
      <c r="S5029" s="648"/>
      <c r="T5029" s="649"/>
      <c r="U5029" s="649"/>
      <c r="V5029" s="649"/>
      <c r="W5029" s="649"/>
    </row>
    <row r="5030" spans="1:23" s="706" customFormat="1">
      <c r="A5030" s="707"/>
      <c r="B5030" s="1066" t="s">
        <v>801</v>
      </c>
      <c r="C5030" s="1070"/>
      <c r="D5030" s="1070" t="s">
        <v>800</v>
      </c>
      <c r="E5030" s="1070">
        <f>E5029</f>
        <v>30</v>
      </c>
      <c r="F5030" s="1070"/>
      <c r="G5030" s="1070"/>
      <c r="H5030" s="1070"/>
      <c r="I5030" s="1070"/>
      <c r="J5030" s="871">
        <f>VLOOKUP(B5030,'Bieu5 TH chi phi'!$B$7:$C$109,2,0)</f>
        <v>38838.710730170496</v>
      </c>
      <c r="K5030" s="704">
        <f>J5030*E5030</f>
        <v>1165161.3219051149</v>
      </c>
      <c r="L5030" s="704"/>
      <c r="M5030" s="704"/>
      <c r="N5030" s="704"/>
      <c r="O5030" s="704"/>
      <c r="P5030" s="645"/>
      <c r="Q5030" s="705"/>
      <c r="S5030" s="648"/>
      <c r="T5030" s="649"/>
      <c r="U5030" s="649"/>
      <c r="V5030" s="649"/>
      <c r="W5030" s="649"/>
    </row>
    <row r="5031" spans="1:23" s="706" customFormat="1">
      <c r="A5031" s="708"/>
      <c r="B5031" s="1066" t="s">
        <v>802</v>
      </c>
      <c r="C5031" s="1070"/>
      <c r="D5031" s="1070" t="s">
        <v>800</v>
      </c>
      <c r="E5031" s="1070">
        <f t="shared" ref="E5031:E5038" si="1528">E5030</f>
        <v>30</v>
      </c>
      <c r="F5031" s="1070"/>
      <c r="G5031" s="1070"/>
      <c r="H5031" s="1070"/>
      <c r="I5031" s="1070"/>
      <c r="J5031" s="871">
        <f>VLOOKUP(B5031,'Bieu5 TH chi phi'!$B$7:$C$109,2,0)</f>
        <v>0</v>
      </c>
      <c r="K5031" s="704"/>
      <c r="L5031" s="704"/>
      <c r="M5031" s="704"/>
      <c r="N5031" s="704"/>
      <c r="O5031" s="704"/>
      <c r="P5031" s="645"/>
      <c r="Q5031" s="705"/>
      <c r="S5031" s="648"/>
      <c r="T5031" s="649"/>
      <c r="U5031" s="649"/>
      <c r="V5031" s="649"/>
      <c r="W5031" s="649"/>
    </row>
    <row r="5032" spans="1:23" s="706" customFormat="1">
      <c r="A5032" s="707"/>
      <c r="B5032" s="709" t="s">
        <v>605</v>
      </c>
      <c r="C5032" s="1070"/>
      <c r="D5032" s="1070" t="s">
        <v>800</v>
      </c>
      <c r="E5032" s="1070">
        <f t="shared" si="1528"/>
        <v>30</v>
      </c>
      <c r="F5032" s="1070"/>
      <c r="G5032" s="1070"/>
      <c r="H5032" s="1070"/>
      <c r="I5032" s="1070"/>
      <c r="J5032" s="871">
        <f>VLOOKUP(B5032,'Bieu5 TH chi phi'!$B$7:$C$109,2,0)</f>
        <v>18765.274056338028</v>
      </c>
      <c r="K5032" s="704">
        <f>J5032*E5032</f>
        <v>562958.2216901409</v>
      </c>
      <c r="L5032" s="704"/>
      <c r="M5032" s="704"/>
      <c r="N5032" s="704"/>
      <c r="O5032" s="704"/>
      <c r="P5032" s="645"/>
      <c r="Q5032" s="705"/>
      <c r="S5032" s="648"/>
      <c r="T5032" s="649"/>
      <c r="U5032" s="649"/>
      <c r="V5032" s="649"/>
      <c r="W5032" s="649"/>
    </row>
    <row r="5033" spans="1:23" s="706" customFormat="1">
      <c r="A5033" s="707"/>
      <c r="B5033" s="709" t="s">
        <v>646</v>
      </c>
      <c r="C5033" s="1070"/>
      <c r="D5033" s="1070" t="s">
        <v>800</v>
      </c>
      <c r="E5033" s="1070">
        <f t="shared" si="1528"/>
        <v>30</v>
      </c>
      <c r="F5033" s="1070"/>
      <c r="G5033" s="1070"/>
      <c r="H5033" s="1070"/>
      <c r="I5033" s="1070"/>
      <c r="J5033" s="871">
        <f>VLOOKUP(B5033,'Bieu5 TH chi phi'!$B$7:$C$109,2,0)</f>
        <v>173801.87938349394</v>
      </c>
      <c r="K5033" s="704">
        <f>J5033*E5033</f>
        <v>5214056.3815048179</v>
      </c>
      <c r="L5033" s="704"/>
      <c r="M5033" s="704"/>
      <c r="N5033" s="704"/>
      <c r="O5033" s="704"/>
      <c r="P5033" s="645"/>
      <c r="Q5033" s="705"/>
      <c r="S5033" s="648"/>
      <c r="T5033" s="649"/>
      <c r="U5033" s="649"/>
      <c r="V5033" s="649"/>
      <c r="W5033" s="649"/>
    </row>
    <row r="5034" spans="1:23">
      <c r="A5034" s="707"/>
      <c r="B5034" s="1066" t="s">
        <v>803</v>
      </c>
      <c r="C5034" s="1070"/>
      <c r="D5034" s="1070" t="s">
        <v>800</v>
      </c>
      <c r="E5034" s="1070">
        <f t="shared" si="1528"/>
        <v>30</v>
      </c>
      <c r="F5034" s="1070"/>
      <c r="G5034" s="1070"/>
      <c r="H5034" s="1070"/>
      <c r="I5034" s="1070"/>
      <c r="J5034" s="871"/>
      <c r="K5034" s="704"/>
      <c r="L5034" s="704"/>
      <c r="M5034" s="704"/>
      <c r="N5034" s="704"/>
      <c r="O5034" s="704"/>
      <c r="P5034" s="645" t="str">
        <f t="shared" si="1523"/>
        <v>Sai</v>
      </c>
      <c r="Q5034" s="691"/>
    </row>
    <row r="5035" spans="1:23" ht="10.4" customHeight="1">
      <c r="A5035" s="707"/>
      <c r="B5035" s="709" t="s">
        <v>19</v>
      </c>
      <c r="C5035" s="1070"/>
      <c r="D5035" s="1070" t="s">
        <v>800</v>
      </c>
      <c r="E5035" s="1070">
        <f t="shared" si="1528"/>
        <v>30</v>
      </c>
      <c r="F5035" s="1070"/>
      <c r="G5035" s="1070"/>
      <c r="H5035" s="1070"/>
      <c r="I5035" s="1070"/>
      <c r="J5035" s="871">
        <f>VLOOKUP(B5035,'Bieu5 TH chi phi'!$B$7:$C$109,2,0)</f>
        <v>10491.54463647199</v>
      </c>
      <c r="K5035" s="704">
        <f>J5035*E5035</f>
        <v>314746.33909415972</v>
      </c>
      <c r="L5035" s="704"/>
      <c r="M5035" s="704"/>
      <c r="N5035" s="704"/>
      <c r="O5035" s="704"/>
      <c r="P5035" s="645" t="str">
        <f t="shared" si="1523"/>
        <v>Sai</v>
      </c>
      <c r="Q5035" s="718"/>
    </row>
    <row r="5036" spans="1:23">
      <c r="A5036" s="707"/>
      <c r="B5036" s="710" t="s">
        <v>21</v>
      </c>
      <c r="C5036" s="1070"/>
      <c r="D5036" s="1070" t="s">
        <v>800</v>
      </c>
      <c r="E5036" s="842">
        <f t="shared" si="1528"/>
        <v>30</v>
      </c>
      <c r="F5036" s="1070"/>
      <c r="G5036" s="1070"/>
      <c r="H5036" s="1070"/>
      <c r="I5036" s="1070"/>
      <c r="J5036" s="871">
        <f>VLOOKUP(B5036,'Bieu5 TH chi phi'!$B$7:$C$109,2,0)</f>
        <v>17555.295987286452</v>
      </c>
      <c r="K5036" s="704">
        <f>J5036*E5036</f>
        <v>526658.87961859361</v>
      </c>
      <c r="L5036" s="704"/>
      <c r="M5036" s="704"/>
      <c r="N5036" s="704"/>
      <c r="O5036" s="704"/>
      <c r="P5036" s="645" t="str">
        <f t="shared" si="1523"/>
        <v>Sai</v>
      </c>
      <c r="Q5036" s="808"/>
    </row>
    <row r="5037" spans="1:23">
      <c r="A5037" s="711"/>
      <c r="B5037" s="710" t="s">
        <v>804</v>
      </c>
      <c r="C5037" s="712"/>
      <c r="D5037" s="1070" t="s">
        <v>800</v>
      </c>
      <c r="E5037" s="842">
        <f t="shared" si="1528"/>
        <v>30</v>
      </c>
      <c r="F5037" s="712"/>
      <c r="G5037" s="712"/>
      <c r="H5037" s="712"/>
      <c r="I5037" s="712"/>
      <c r="J5037" s="871">
        <f>VLOOKUP(B5037,'Bieu5 TH chi phi'!$B$7:$C$109,2,0)</f>
        <v>46989.233700271805</v>
      </c>
      <c r="K5037" s="704">
        <f t="shared" ref="K5037:K5038" si="1529">J5037*E5037</f>
        <v>1409677.0110081541</v>
      </c>
      <c r="L5037" s="713"/>
      <c r="M5037" s="713"/>
      <c r="N5037" s="713"/>
      <c r="O5037" s="713"/>
      <c r="P5037" s="645" t="str">
        <f t="shared" si="1523"/>
        <v>Sai</v>
      </c>
      <c r="Q5037" s="691">
        <v>1.4</v>
      </c>
      <c r="S5037" s="689"/>
      <c r="T5037" s="687"/>
      <c r="U5037" s="687"/>
      <c r="V5037" s="687"/>
      <c r="W5037" s="687"/>
    </row>
    <row r="5038" spans="1:23">
      <c r="A5038" s="715"/>
      <c r="B5038" s="1159" t="s">
        <v>22</v>
      </c>
      <c r="C5038" s="716"/>
      <c r="D5038" s="716" t="s">
        <v>800</v>
      </c>
      <c r="E5038" s="716">
        <f t="shared" si="1528"/>
        <v>30</v>
      </c>
      <c r="F5038" s="716"/>
      <c r="G5038" s="716"/>
      <c r="H5038" s="716"/>
      <c r="I5038" s="716"/>
      <c r="J5038" s="1160">
        <f>VLOOKUP(B5038,'Bieu5 TH chi phi'!$B$7:$C$109,2,0)</f>
        <v>26817.640047675806</v>
      </c>
      <c r="K5038" s="717">
        <f t="shared" si="1529"/>
        <v>804529.20143027417</v>
      </c>
      <c r="L5038" s="717"/>
      <c r="M5038" s="717"/>
      <c r="N5038" s="717"/>
      <c r="O5038" s="717"/>
      <c r="P5038" s="645" t="str">
        <f t="shared" si="1523"/>
        <v>Sai</v>
      </c>
      <c r="Q5038" s="691">
        <v>0.16</v>
      </c>
      <c r="S5038" s="689"/>
      <c r="T5038" s="687"/>
      <c r="U5038" s="687"/>
      <c r="V5038" s="687"/>
      <c r="W5038" s="687"/>
    </row>
    <row r="5039" spans="1:23">
      <c r="A5039" s="748"/>
      <c r="B5039" s="749"/>
      <c r="C5039" s="691"/>
      <c r="D5039" s="691"/>
      <c r="E5039" s="691"/>
      <c r="F5039" s="691"/>
      <c r="G5039" s="691"/>
      <c r="H5039" s="691"/>
      <c r="I5039" s="691"/>
      <c r="J5039" s="721"/>
      <c r="K5039" s="814"/>
      <c r="L5039" s="814"/>
      <c r="M5039" s="814"/>
      <c r="N5039" s="814"/>
      <c r="O5039" s="814"/>
      <c r="P5039" s="645" t="str">
        <f t="shared" si="1523"/>
        <v>Sai</v>
      </c>
      <c r="Q5039" s="691">
        <v>0.06</v>
      </c>
      <c r="S5039" s="689"/>
      <c r="T5039" s="687"/>
      <c r="U5039" s="687"/>
      <c r="V5039" s="687"/>
      <c r="W5039" s="687"/>
    </row>
    <row r="5040" spans="1:23">
      <c r="A5040" s="822" t="s">
        <v>1092</v>
      </c>
      <c r="B5040" s="718"/>
      <c r="C5040" s="719"/>
      <c r="D5040" s="720"/>
      <c r="E5040" s="720"/>
      <c r="F5040" s="720"/>
      <c r="G5040" s="720"/>
      <c r="H5040" s="720"/>
      <c r="I5040" s="720"/>
      <c r="J5040" s="1089"/>
      <c r="K5040" s="722"/>
      <c r="L5040" s="722"/>
      <c r="M5040" s="722"/>
      <c r="N5040" s="722"/>
      <c r="O5040" s="722"/>
      <c r="P5040" s="645" t="str">
        <f t="shared" si="1523"/>
        <v>Sai</v>
      </c>
      <c r="Q5040" s="691">
        <v>0.4</v>
      </c>
      <c r="S5040" s="689"/>
      <c r="T5040" s="687"/>
      <c r="U5040" s="687"/>
      <c r="V5040" s="687"/>
      <c r="W5040" s="687"/>
    </row>
    <row r="5041" spans="1:23">
      <c r="A5041" s="1076" t="s">
        <v>1069</v>
      </c>
      <c r="B5041" s="1082"/>
      <c r="C5041" s="809"/>
      <c r="D5041" s="801"/>
      <c r="E5041" s="801"/>
      <c r="F5041" s="801"/>
      <c r="G5041" s="801"/>
      <c r="H5041" s="801"/>
      <c r="I5041" s="801"/>
      <c r="J5041" s="1088"/>
      <c r="K5041" s="725">
        <f>K5042+K5048+K5052+K5055</f>
        <v>5462487.9761362327</v>
      </c>
      <c r="L5041" s="725"/>
      <c r="M5041" s="725"/>
      <c r="N5041" s="725"/>
      <c r="O5041" s="725"/>
      <c r="P5041" s="645" t="str">
        <f t="shared" si="1523"/>
        <v>Sai</v>
      </c>
      <c r="Q5041" s="691">
        <v>0.08</v>
      </c>
      <c r="S5041" s="689"/>
      <c r="T5041" s="687"/>
      <c r="U5041" s="687"/>
      <c r="V5041" s="687"/>
      <c r="W5041" s="687"/>
    </row>
    <row r="5042" spans="1:23">
      <c r="A5042" s="1058"/>
      <c r="B5042" s="1063" t="s">
        <v>784</v>
      </c>
      <c r="C5042" s="753"/>
      <c r="D5042" s="1070"/>
      <c r="E5042" s="807"/>
      <c r="F5042" s="807"/>
      <c r="G5042" s="807"/>
      <c r="H5042" s="807"/>
      <c r="I5042" s="807"/>
      <c r="J5042" s="871"/>
      <c r="K5042" s="695">
        <f>SUM(K5043:K5047)</f>
        <v>332280.90409090911</v>
      </c>
      <c r="L5042" s="695"/>
      <c r="M5042" s="695"/>
      <c r="N5042" s="695"/>
      <c r="O5042" s="695"/>
      <c r="P5042" s="645" t="str">
        <f t="shared" si="1523"/>
        <v>Đúng</v>
      </c>
      <c r="Q5042" s="691"/>
    </row>
    <row r="5043" spans="1:23">
      <c r="A5043" s="1058"/>
      <c r="B5043" s="1066" t="s">
        <v>828</v>
      </c>
      <c r="C5043" s="682">
        <v>43199</v>
      </c>
      <c r="D5043" s="1070" t="s">
        <v>736</v>
      </c>
      <c r="E5043" s="855">
        <v>0.98</v>
      </c>
      <c r="F5043" s="1070"/>
      <c r="G5043" s="1070"/>
      <c r="H5043" s="1070"/>
      <c r="I5043" s="1070"/>
      <c r="J5043" s="871">
        <f>VLOOKUP(C5043,'Bieu5 TH chi phi'!$B$7:$C$109,2,0)</f>
        <v>276022.5</v>
      </c>
      <c r="K5043" s="690">
        <f t="shared" ref="K5043:K5047" si="1530">J5043*E5043</f>
        <v>270502.05</v>
      </c>
      <c r="L5043" s="690"/>
      <c r="M5043" s="690"/>
      <c r="N5043" s="690"/>
      <c r="O5043" s="690"/>
      <c r="P5043" s="645" t="str">
        <f t="shared" si="1523"/>
        <v>Sai</v>
      </c>
      <c r="Q5043" s="691">
        <v>3.5</v>
      </c>
      <c r="S5043" s="689"/>
      <c r="T5043" s="687"/>
      <c r="U5043" s="687"/>
      <c r="V5043" s="687"/>
      <c r="W5043" s="687"/>
    </row>
    <row r="5044" spans="1:23">
      <c r="A5044" s="1058"/>
      <c r="B5044" s="1066" t="s">
        <v>828</v>
      </c>
      <c r="C5044" s="682">
        <v>43229</v>
      </c>
      <c r="D5044" s="1070" t="s">
        <v>736</v>
      </c>
      <c r="E5044" s="855">
        <v>0.09</v>
      </c>
      <c r="F5044" s="1070"/>
      <c r="G5044" s="1070"/>
      <c r="H5044" s="1070"/>
      <c r="I5044" s="1070"/>
      <c r="J5044" s="871">
        <f>VLOOKUP(C5044,'Bieu5 TH chi phi'!$B$7:$C$109,2,0)</f>
        <v>306134.04545454547</v>
      </c>
      <c r="K5044" s="690">
        <f t="shared" si="1530"/>
        <v>27552.064090909091</v>
      </c>
      <c r="L5044" s="690"/>
      <c r="M5044" s="690"/>
      <c r="N5044" s="690"/>
      <c r="O5044" s="690"/>
      <c r="P5044" s="645" t="str">
        <f t="shared" si="1523"/>
        <v>Sai</v>
      </c>
      <c r="Q5044" s="691">
        <v>0.67</v>
      </c>
      <c r="S5044" s="689"/>
      <c r="T5044" s="687"/>
      <c r="U5044" s="687"/>
      <c r="V5044" s="687"/>
      <c r="W5044" s="687"/>
    </row>
    <row r="5045" spans="1:23">
      <c r="A5045" s="1058"/>
      <c r="B5045" s="1066" t="s">
        <v>828</v>
      </c>
      <c r="C5045" s="682">
        <v>43260</v>
      </c>
      <c r="D5045" s="1070" t="s">
        <v>736</v>
      </c>
      <c r="E5045" s="855">
        <v>0.03</v>
      </c>
      <c r="F5045" s="1070"/>
      <c r="G5045" s="1070"/>
      <c r="H5045" s="1070"/>
      <c r="I5045" s="1070"/>
      <c r="J5045" s="871">
        <f>VLOOKUP(C5045,'Bieu5 TH chi phi'!$B$7:$C$109,2,0)</f>
        <v>333736.29545454547</v>
      </c>
      <c r="K5045" s="690">
        <f t="shared" si="1530"/>
        <v>10012.088863636363</v>
      </c>
      <c r="L5045" s="690"/>
      <c r="M5045" s="690"/>
      <c r="N5045" s="690"/>
      <c r="O5045" s="690"/>
      <c r="P5045" s="645" t="str">
        <f t="shared" si="1523"/>
        <v>Sai</v>
      </c>
      <c r="Q5045" s="691">
        <v>0.02</v>
      </c>
      <c r="S5045" s="689"/>
      <c r="T5045" s="687"/>
      <c r="U5045" s="687"/>
      <c r="V5045" s="687"/>
      <c r="W5045" s="687"/>
    </row>
    <row r="5046" spans="1:23">
      <c r="A5046" s="1058"/>
      <c r="B5046" s="1066" t="s">
        <v>786</v>
      </c>
      <c r="C5046" s="682">
        <v>43321</v>
      </c>
      <c r="D5046" s="1070" t="s">
        <v>736</v>
      </c>
      <c r="E5046" s="855">
        <v>0.03</v>
      </c>
      <c r="F5046" s="1070"/>
      <c r="G5046" s="1070"/>
      <c r="H5046" s="1070"/>
      <c r="I5046" s="1070"/>
      <c r="J5046" s="871">
        <f>VLOOKUP(C5046,'Bieu5 TH chi phi'!$B$7:$C$109,2,0)</f>
        <v>388940.79545454553</v>
      </c>
      <c r="K5046" s="690">
        <f t="shared" si="1530"/>
        <v>11668.223863636365</v>
      </c>
      <c r="L5046" s="690"/>
      <c r="M5046" s="690"/>
      <c r="N5046" s="690"/>
      <c r="O5046" s="690"/>
      <c r="P5046" s="645" t="str">
        <f t="shared" si="1523"/>
        <v>Sai</v>
      </c>
      <c r="Q5046" s="691">
        <v>10.1</v>
      </c>
      <c r="S5046" s="689"/>
      <c r="T5046" s="687"/>
      <c r="U5046" s="687"/>
      <c r="V5046" s="687"/>
      <c r="W5046" s="687"/>
    </row>
    <row r="5047" spans="1:23">
      <c r="A5047" s="1058"/>
      <c r="B5047" s="1066" t="s">
        <v>788</v>
      </c>
      <c r="C5047" s="682">
        <v>43168</v>
      </c>
      <c r="D5047" s="1070" t="s">
        <v>736</v>
      </c>
      <c r="E5047" s="855">
        <v>0.05</v>
      </c>
      <c r="F5047" s="1070"/>
      <c r="G5047" s="1070"/>
      <c r="H5047" s="1070"/>
      <c r="I5047" s="1070"/>
      <c r="J5047" s="871">
        <f>VLOOKUP(C5047,'Bieu5 TH chi phi'!$B$7:$C$109,2,0)</f>
        <v>250929.54545454544</v>
      </c>
      <c r="K5047" s="690">
        <f t="shared" si="1530"/>
        <v>12546.477272727272</v>
      </c>
      <c r="L5047" s="690"/>
      <c r="M5047" s="690"/>
      <c r="N5047" s="690"/>
      <c r="O5047" s="690"/>
      <c r="P5047" s="645" t="str">
        <f t="shared" si="1523"/>
        <v>Sai</v>
      </c>
      <c r="Q5047" s="691"/>
    </row>
    <row r="5048" spans="1:23">
      <c r="A5048" s="1058"/>
      <c r="B5048" s="1063" t="s">
        <v>794</v>
      </c>
      <c r="C5048" s="682"/>
      <c r="D5048" s="1070"/>
      <c r="E5048" s="855"/>
      <c r="F5048" s="1070"/>
      <c r="G5048" s="1070"/>
      <c r="H5048" s="1070"/>
      <c r="I5048" s="1070"/>
      <c r="J5048" s="871"/>
      <c r="K5048" s="695">
        <f>SUM(K5049:K5051)</f>
        <v>128713.39391969622</v>
      </c>
      <c r="L5048" s="695"/>
      <c r="M5048" s="695"/>
      <c r="N5048" s="695"/>
      <c r="O5048" s="695"/>
      <c r="P5048" s="645" t="str">
        <f t="shared" si="1523"/>
        <v>Sai</v>
      </c>
      <c r="Q5048" s="691">
        <v>0.03</v>
      </c>
      <c r="S5048" s="689"/>
      <c r="T5048" s="687"/>
      <c r="U5048" s="687"/>
      <c r="V5048" s="687"/>
      <c r="W5048" s="687"/>
    </row>
    <row r="5049" spans="1:23">
      <c r="A5049" s="1058"/>
      <c r="B5049" s="1066" t="s">
        <v>678</v>
      </c>
      <c r="C5049" s="682"/>
      <c r="D5049" s="1070" t="s">
        <v>795</v>
      </c>
      <c r="E5049" s="855">
        <v>0.92</v>
      </c>
      <c r="F5049" s="1070"/>
      <c r="G5049" s="1070"/>
      <c r="H5049" s="1070"/>
      <c r="I5049" s="1070"/>
      <c r="J5049" s="871">
        <f>VLOOKUP(B5049,'Bieu5 TH chi phi'!$B$7:$C$109,2,0)</f>
        <v>119536.55378486056</v>
      </c>
      <c r="K5049" s="690">
        <f t="shared" ref="K5049:K5051" si="1531">J5049*E5049</f>
        <v>109973.62948207172</v>
      </c>
      <c r="L5049" s="690"/>
      <c r="M5049" s="690"/>
      <c r="N5049" s="690"/>
      <c r="O5049" s="690"/>
      <c r="P5049" s="645" t="str">
        <f t="shared" si="1523"/>
        <v>Sai</v>
      </c>
      <c r="Q5049" s="691">
        <v>0.01</v>
      </c>
      <c r="S5049" s="689"/>
      <c r="T5049" s="687"/>
      <c r="U5049" s="687"/>
      <c r="V5049" s="687"/>
      <c r="W5049" s="687"/>
    </row>
    <row r="5050" spans="1:23">
      <c r="A5050" s="1058"/>
      <c r="B5050" s="1066" t="s">
        <v>684</v>
      </c>
      <c r="C5050" s="682"/>
      <c r="D5050" s="1070" t="s">
        <v>795</v>
      </c>
      <c r="E5050" s="855">
        <v>0.01</v>
      </c>
      <c r="F5050" s="1070"/>
      <c r="G5050" s="1070"/>
      <c r="H5050" s="1070"/>
      <c r="I5050" s="1070"/>
      <c r="J5050" s="871">
        <f>VLOOKUP(B5050,'Bieu5 TH chi phi'!$B$7:$C$109,2,0)</f>
        <v>498.00796812749002</v>
      </c>
      <c r="K5050" s="690">
        <f t="shared" si="1531"/>
        <v>4.9800796812749004</v>
      </c>
      <c r="L5050" s="690"/>
      <c r="M5050" s="690"/>
      <c r="N5050" s="690"/>
      <c r="O5050" s="690"/>
      <c r="P5050" s="645" t="str">
        <f t="shared" si="1523"/>
        <v>Sai</v>
      </c>
      <c r="Q5050" s="691">
        <v>30</v>
      </c>
    </row>
    <row r="5051" spans="1:23" s="706" customFormat="1">
      <c r="A5051" s="1058"/>
      <c r="B5051" s="1407" t="s">
        <v>683</v>
      </c>
      <c r="C5051" s="1407"/>
      <c r="D5051" s="1070" t="s">
        <v>795</v>
      </c>
      <c r="E5051" s="855">
        <v>8.17</v>
      </c>
      <c r="F5051" s="1070"/>
      <c r="G5051" s="1070"/>
      <c r="H5051" s="1070"/>
      <c r="I5051" s="1070"/>
      <c r="J5051" s="871">
        <f>VLOOKUP(B5051,'Bieu5 TH chi phi'!$B$7:$C$109,2,0)</f>
        <v>2293.1192604581674</v>
      </c>
      <c r="K5051" s="690">
        <f t="shared" si="1531"/>
        <v>18734.784357943226</v>
      </c>
      <c r="L5051" s="690"/>
      <c r="M5051" s="690"/>
      <c r="N5051" s="690"/>
      <c r="O5051" s="690"/>
      <c r="P5051" s="645"/>
      <c r="Q5051" s="705"/>
      <c r="S5051" s="648"/>
      <c r="T5051" s="649"/>
      <c r="U5051" s="649"/>
      <c r="V5051" s="649"/>
      <c r="W5051" s="649"/>
    </row>
    <row r="5052" spans="1:23" s="706" customFormat="1">
      <c r="A5052" s="1058"/>
      <c r="B5052" s="1063" t="s">
        <v>796</v>
      </c>
      <c r="C5052" s="682"/>
      <c r="D5052" s="1070"/>
      <c r="E5052" s="855"/>
      <c r="F5052" s="1070"/>
      <c r="G5052" s="1070"/>
      <c r="H5052" s="1070"/>
      <c r="I5052" s="1070"/>
      <c r="J5052" s="871"/>
      <c r="K5052" s="695">
        <f>SUM(K5053:K5054)</f>
        <v>2600</v>
      </c>
      <c r="L5052" s="695"/>
      <c r="M5052" s="695"/>
      <c r="N5052" s="695"/>
      <c r="O5052" s="695"/>
      <c r="P5052" s="645"/>
      <c r="Q5052" s="705"/>
      <c r="S5052" s="689"/>
      <c r="T5052" s="687"/>
      <c r="U5052" s="687"/>
      <c r="V5052" s="687"/>
      <c r="W5052" s="687"/>
    </row>
    <row r="5053" spans="1:23" s="706" customFormat="1">
      <c r="A5053" s="1058"/>
      <c r="B5053" s="1066" t="s">
        <v>722</v>
      </c>
      <c r="C5053" s="682"/>
      <c r="D5053" s="1070" t="s">
        <v>797</v>
      </c>
      <c r="E5053" s="855">
        <v>0.01</v>
      </c>
      <c r="F5053" s="1070"/>
      <c r="G5053" s="1070"/>
      <c r="H5053" s="1070"/>
      <c r="I5053" s="1070"/>
      <c r="J5053" s="871">
        <f>VLOOKUP(B5053,'Bieu5 TH chi phi'!$B$7:$C$109,2,0)</f>
        <v>80000</v>
      </c>
      <c r="K5053" s="690">
        <f t="shared" ref="K5053:K5054" si="1532">J5053*E5053</f>
        <v>800</v>
      </c>
      <c r="L5053" s="690"/>
      <c r="M5053" s="690"/>
      <c r="N5053" s="690"/>
      <c r="O5053" s="690"/>
      <c r="P5053" s="645"/>
      <c r="Q5053" s="705"/>
      <c r="S5053" s="648"/>
      <c r="T5053" s="649"/>
      <c r="U5053" s="649"/>
      <c r="V5053" s="649"/>
      <c r="W5053" s="649"/>
    </row>
    <row r="5054" spans="1:23" s="706" customFormat="1">
      <c r="A5054" s="1058"/>
      <c r="B5054" s="1066" t="s">
        <v>724</v>
      </c>
      <c r="C5054" s="1070"/>
      <c r="D5054" s="1070" t="s">
        <v>798</v>
      </c>
      <c r="E5054" s="855">
        <v>4.0000000000000001E-3</v>
      </c>
      <c r="F5054" s="1070"/>
      <c r="G5054" s="1070"/>
      <c r="H5054" s="1070"/>
      <c r="I5054" s="1070"/>
      <c r="J5054" s="871">
        <f>VLOOKUP(B5054,'Bieu5 TH chi phi'!$B$7:$C$109,2,0)</f>
        <v>450000</v>
      </c>
      <c r="K5054" s="690">
        <f t="shared" si="1532"/>
        <v>1800</v>
      </c>
      <c r="L5054" s="690"/>
      <c r="M5054" s="690"/>
      <c r="N5054" s="690"/>
      <c r="O5054" s="690"/>
      <c r="P5054" s="645"/>
      <c r="Q5054" s="705"/>
      <c r="S5054" s="648"/>
      <c r="T5054" s="649"/>
      <c r="U5054" s="649"/>
      <c r="V5054" s="649"/>
      <c r="W5054" s="649"/>
    </row>
    <row r="5055" spans="1:23" s="706" customFormat="1">
      <c r="A5055" s="1058"/>
      <c r="B5055" s="1063" t="s">
        <v>799</v>
      </c>
      <c r="C5055" s="1070"/>
      <c r="D5055" s="1070" t="s">
        <v>800</v>
      </c>
      <c r="E5055" s="1070">
        <v>15</v>
      </c>
      <c r="F5055" s="1070"/>
      <c r="G5055" s="1070"/>
      <c r="H5055" s="1070"/>
      <c r="I5055" s="1070"/>
      <c r="J5055" s="871"/>
      <c r="K5055" s="701">
        <f>SUM(K5056:K5064)</f>
        <v>4998893.6781256273</v>
      </c>
      <c r="L5055" s="701"/>
      <c r="M5055" s="701"/>
      <c r="N5055" s="701"/>
      <c r="O5055" s="701"/>
      <c r="P5055" s="645"/>
      <c r="Q5055" s="705"/>
      <c r="S5055" s="689"/>
      <c r="T5055" s="687"/>
      <c r="U5055" s="687"/>
      <c r="V5055" s="687"/>
      <c r="W5055" s="687"/>
    </row>
    <row r="5056" spans="1:23" s="706" customFormat="1">
      <c r="A5056" s="707"/>
      <c r="B5056" s="1066" t="s">
        <v>801</v>
      </c>
      <c r="C5056" s="1070"/>
      <c r="D5056" s="1070" t="s">
        <v>800</v>
      </c>
      <c r="E5056" s="1070">
        <f>E5055</f>
        <v>15</v>
      </c>
      <c r="F5056" s="1070"/>
      <c r="G5056" s="1070"/>
      <c r="H5056" s="1070"/>
      <c r="I5056" s="1070"/>
      <c r="J5056" s="871">
        <f>VLOOKUP(B5056,'Bieu5 TH chi phi'!$B$7:$C$109,2,0)</f>
        <v>38838.710730170496</v>
      </c>
      <c r="K5056" s="704">
        <f>J5056*E5056</f>
        <v>582580.66095255746</v>
      </c>
      <c r="L5056" s="704"/>
      <c r="M5056" s="704"/>
      <c r="N5056" s="704"/>
      <c r="O5056" s="704"/>
      <c r="P5056" s="645"/>
      <c r="Q5056" s="705"/>
      <c r="S5056" s="648"/>
      <c r="T5056" s="649"/>
      <c r="U5056" s="649"/>
      <c r="V5056" s="649"/>
      <c r="W5056" s="649"/>
    </row>
    <row r="5057" spans="1:23" s="706" customFormat="1">
      <c r="A5057" s="708"/>
      <c r="B5057" s="1066" t="s">
        <v>802</v>
      </c>
      <c r="C5057" s="1070"/>
      <c r="D5057" s="1070" t="s">
        <v>800</v>
      </c>
      <c r="E5057" s="1070">
        <f t="shared" ref="E5057:E5064" si="1533">E5056</f>
        <v>15</v>
      </c>
      <c r="F5057" s="1070"/>
      <c r="G5057" s="1070"/>
      <c r="H5057" s="1070"/>
      <c r="I5057" s="1070"/>
      <c r="J5057" s="871">
        <f>VLOOKUP(B5057,'Bieu5 TH chi phi'!$B$7:$C$109,2,0)</f>
        <v>0</v>
      </c>
      <c r="K5057" s="704"/>
      <c r="L5057" s="704"/>
      <c r="M5057" s="704"/>
      <c r="N5057" s="704"/>
      <c r="O5057" s="704"/>
      <c r="P5057" s="645"/>
      <c r="Q5057" s="705"/>
      <c r="S5057" s="648"/>
      <c r="T5057" s="649"/>
      <c r="U5057" s="649"/>
      <c r="V5057" s="649"/>
      <c r="W5057" s="649"/>
    </row>
    <row r="5058" spans="1:23" s="706" customFormat="1">
      <c r="A5058" s="707"/>
      <c r="B5058" s="709" t="s">
        <v>605</v>
      </c>
      <c r="C5058" s="1070"/>
      <c r="D5058" s="1070" t="s">
        <v>800</v>
      </c>
      <c r="E5058" s="1070">
        <f t="shared" si="1533"/>
        <v>15</v>
      </c>
      <c r="F5058" s="1070"/>
      <c r="G5058" s="1070"/>
      <c r="H5058" s="1070"/>
      <c r="I5058" s="1070"/>
      <c r="J5058" s="871">
        <f>VLOOKUP(B5058,'Bieu5 TH chi phi'!$B$7:$C$109,2,0)</f>
        <v>18765.274056338028</v>
      </c>
      <c r="K5058" s="704">
        <f>J5058*E5058</f>
        <v>281479.11084507045</v>
      </c>
      <c r="L5058" s="704"/>
      <c r="M5058" s="704"/>
      <c r="N5058" s="704"/>
      <c r="O5058" s="704"/>
      <c r="P5058" s="645"/>
      <c r="Q5058" s="705"/>
      <c r="S5058" s="648"/>
      <c r="T5058" s="649"/>
      <c r="U5058" s="649"/>
      <c r="V5058" s="649"/>
      <c r="W5058" s="649"/>
    </row>
    <row r="5059" spans="1:23" s="706" customFormat="1">
      <c r="A5059" s="707"/>
      <c r="B5059" s="709" t="s">
        <v>646</v>
      </c>
      <c r="C5059" s="1070"/>
      <c r="D5059" s="1070" t="s">
        <v>800</v>
      </c>
      <c r="E5059" s="1070">
        <f t="shared" si="1533"/>
        <v>15</v>
      </c>
      <c r="F5059" s="1070"/>
      <c r="G5059" s="1070"/>
      <c r="H5059" s="1070"/>
      <c r="I5059" s="1070"/>
      <c r="J5059" s="871">
        <f>VLOOKUP(B5059,'Bieu5 TH chi phi'!$B$7:$C$109,2,0)</f>
        <v>173801.87938349394</v>
      </c>
      <c r="K5059" s="704">
        <f>J5059*E5059</f>
        <v>2607028.1907524089</v>
      </c>
      <c r="L5059" s="704"/>
      <c r="M5059" s="704"/>
      <c r="N5059" s="704"/>
      <c r="O5059" s="704"/>
      <c r="P5059" s="645"/>
      <c r="Q5059" s="705"/>
      <c r="S5059" s="648"/>
      <c r="T5059" s="649"/>
      <c r="U5059" s="649"/>
      <c r="V5059" s="649"/>
      <c r="W5059" s="649"/>
    </row>
    <row r="5060" spans="1:23" s="706" customFormat="1">
      <c r="A5060" s="707"/>
      <c r="B5060" s="1066" t="s">
        <v>803</v>
      </c>
      <c r="C5060" s="1070"/>
      <c r="D5060" s="1070" t="s">
        <v>800</v>
      </c>
      <c r="E5060" s="1070">
        <f t="shared" si="1533"/>
        <v>15</v>
      </c>
      <c r="F5060" s="1070"/>
      <c r="G5060" s="1070"/>
      <c r="H5060" s="1070"/>
      <c r="I5060" s="1070"/>
      <c r="J5060" s="871"/>
      <c r="K5060" s="704"/>
      <c r="L5060" s="704"/>
      <c r="M5060" s="704"/>
      <c r="N5060" s="704"/>
      <c r="O5060" s="704"/>
      <c r="P5060" s="645"/>
      <c r="Q5060" s="705"/>
      <c r="S5060" s="648"/>
      <c r="T5060" s="649"/>
      <c r="U5060" s="649"/>
      <c r="V5060" s="649"/>
      <c r="W5060" s="649"/>
    </row>
    <row r="5061" spans="1:23">
      <c r="A5061" s="707"/>
      <c r="B5061" s="709" t="s">
        <v>19</v>
      </c>
      <c r="C5061" s="1070"/>
      <c r="D5061" s="1070" t="s">
        <v>800</v>
      </c>
      <c r="E5061" s="1070">
        <f t="shared" si="1533"/>
        <v>15</v>
      </c>
      <c r="F5061" s="1070"/>
      <c r="G5061" s="1070"/>
      <c r="H5061" s="1070"/>
      <c r="I5061" s="1070"/>
      <c r="J5061" s="871">
        <f>VLOOKUP(B5061,'Bieu5 TH chi phi'!$B$7:$C$109,2,0)</f>
        <v>10491.54463647199</v>
      </c>
      <c r="K5061" s="704">
        <f>J5061*E5061</f>
        <v>157373.16954707986</v>
      </c>
      <c r="L5061" s="704"/>
      <c r="M5061" s="704"/>
      <c r="N5061" s="704"/>
      <c r="O5061" s="704"/>
      <c r="P5061" s="645" t="str">
        <f t="shared" ref="P5061:P5121" si="1534">IF(E5061=Q5061,"Đúng","Sai")</f>
        <v>Sai</v>
      </c>
      <c r="Q5061" s="691"/>
    </row>
    <row r="5062" spans="1:23">
      <c r="A5062" s="707"/>
      <c r="B5062" s="710" t="s">
        <v>21</v>
      </c>
      <c r="C5062" s="1070"/>
      <c r="D5062" s="1070" t="s">
        <v>800</v>
      </c>
      <c r="E5062" s="842">
        <f t="shared" si="1533"/>
        <v>15</v>
      </c>
      <c r="F5062" s="1070"/>
      <c r="G5062" s="1070"/>
      <c r="H5062" s="1070"/>
      <c r="I5062" s="1070"/>
      <c r="J5062" s="871">
        <f>VLOOKUP(B5062,'Bieu5 TH chi phi'!$B$7:$C$109,2,0)</f>
        <v>17555.295987286452</v>
      </c>
      <c r="K5062" s="704">
        <f>J5062*E5062</f>
        <v>263329.4398092968</v>
      </c>
      <c r="L5062" s="704"/>
      <c r="M5062" s="704"/>
      <c r="N5062" s="704"/>
      <c r="O5062" s="704"/>
      <c r="P5062" s="645" t="str">
        <f t="shared" si="1534"/>
        <v>Sai</v>
      </c>
    </row>
    <row r="5063" spans="1:23">
      <c r="A5063" s="711"/>
      <c r="B5063" s="710" t="s">
        <v>804</v>
      </c>
      <c r="C5063" s="712"/>
      <c r="D5063" s="1070" t="s">
        <v>800</v>
      </c>
      <c r="E5063" s="842">
        <f t="shared" si="1533"/>
        <v>15</v>
      </c>
      <c r="F5063" s="712"/>
      <c r="G5063" s="712"/>
      <c r="H5063" s="712"/>
      <c r="I5063" s="712"/>
      <c r="J5063" s="871">
        <f>VLOOKUP(B5063,'Bieu5 TH chi phi'!$B$7:$C$109,2,0)</f>
        <v>46989.233700271805</v>
      </c>
      <c r="K5063" s="704">
        <f t="shared" ref="K5063:K5064" si="1535">J5063*E5063</f>
        <v>704838.50550407707</v>
      </c>
      <c r="L5063" s="713"/>
      <c r="M5063" s="713"/>
      <c r="N5063" s="713"/>
      <c r="O5063" s="713"/>
      <c r="P5063" s="645" t="str">
        <f t="shared" si="1534"/>
        <v>Sai</v>
      </c>
    </row>
    <row r="5064" spans="1:23">
      <c r="A5064" s="715"/>
      <c r="B5064" s="1159" t="s">
        <v>22</v>
      </c>
      <c r="C5064" s="716"/>
      <c r="D5064" s="716" t="s">
        <v>800</v>
      </c>
      <c r="E5064" s="716">
        <f t="shared" si="1533"/>
        <v>15</v>
      </c>
      <c r="F5064" s="716"/>
      <c r="G5064" s="716"/>
      <c r="H5064" s="716"/>
      <c r="I5064" s="716"/>
      <c r="J5064" s="1160">
        <f>VLOOKUP(B5064,'Bieu5 TH chi phi'!$B$7:$C$109,2,0)</f>
        <v>26817.640047675806</v>
      </c>
      <c r="K5064" s="717">
        <f t="shared" si="1535"/>
        <v>402264.60071513709</v>
      </c>
      <c r="L5064" s="717"/>
      <c r="M5064" s="717"/>
      <c r="N5064" s="717"/>
      <c r="O5064" s="717"/>
      <c r="P5064" s="645" t="str">
        <f t="shared" si="1534"/>
        <v>Sai</v>
      </c>
      <c r="Q5064" s="808"/>
    </row>
    <row r="5065" spans="1:23">
      <c r="A5065" s="748"/>
      <c r="B5065" s="749"/>
      <c r="C5065" s="691"/>
      <c r="D5065" s="691"/>
      <c r="E5065" s="691"/>
      <c r="F5065" s="691"/>
      <c r="G5065" s="691"/>
      <c r="H5065" s="691"/>
      <c r="I5065" s="691"/>
      <c r="J5065" s="1095"/>
      <c r="K5065" s="814"/>
      <c r="L5065" s="814"/>
      <c r="M5065" s="814"/>
      <c r="N5065" s="814"/>
      <c r="O5065" s="814"/>
      <c r="P5065" s="645" t="str">
        <f t="shared" si="1534"/>
        <v>Sai</v>
      </c>
      <c r="Q5065" s="691">
        <v>7.0000000000000007E-2</v>
      </c>
      <c r="S5065" s="689"/>
      <c r="T5065" s="687"/>
      <c r="U5065" s="687"/>
      <c r="V5065" s="687"/>
      <c r="W5065" s="687"/>
    </row>
    <row r="5066" spans="1:23">
      <c r="A5066" s="1076" t="s">
        <v>1070</v>
      </c>
      <c r="B5066" s="1082"/>
      <c r="C5066" s="809"/>
      <c r="D5066" s="801"/>
      <c r="E5066" s="801"/>
      <c r="F5066" s="801"/>
      <c r="G5066" s="801"/>
      <c r="H5066" s="801"/>
      <c r="I5066" s="801"/>
      <c r="J5066" s="1088"/>
      <c r="K5066" s="725">
        <f>K5067+K5073+K5077+K5080</f>
        <v>7293063.4509434262</v>
      </c>
      <c r="L5066" s="725"/>
      <c r="M5066" s="725"/>
      <c r="N5066" s="725"/>
      <c r="O5066" s="725"/>
      <c r="P5066" s="645" t="str">
        <f t="shared" si="1534"/>
        <v>Sai</v>
      </c>
      <c r="Q5066" s="691">
        <v>0.03</v>
      </c>
      <c r="S5066" s="689"/>
      <c r="T5066" s="687"/>
      <c r="U5066" s="687"/>
      <c r="V5066" s="687"/>
      <c r="W5066" s="687"/>
    </row>
    <row r="5067" spans="1:23">
      <c r="A5067" s="1058"/>
      <c r="B5067" s="1063" t="s">
        <v>784</v>
      </c>
      <c r="C5067" s="753"/>
      <c r="D5067" s="1070"/>
      <c r="E5067" s="807"/>
      <c r="F5067" s="807"/>
      <c r="G5067" s="807"/>
      <c r="H5067" s="807"/>
      <c r="I5067" s="807"/>
      <c r="J5067" s="871"/>
      <c r="K5067" s="695">
        <f>SUM(K5068:K5072)</f>
        <v>450318.16227272735</v>
      </c>
      <c r="L5067" s="695"/>
      <c r="M5067" s="695"/>
      <c r="N5067" s="695"/>
      <c r="O5067" s="695"/>
      <c r="P5067" s="645" t="str">
        <f t="shared" si="1534"/>
        <v>Sai</v>
      </c>
      <c r="Q5067" s="691">
        <v>0.03</v>
      </c>
      <c r="S5067" s="689"/>
      <c r="T5067" s="687"/>
      <c r="U5067" s="687"/>
      <c r="V5067" s="687"/>
      <c r="W5067" s="687"/>
    </row>
    <row r="5068" spans="1:23">
      <c r="A5068" s="1058"/>
      <c r="B5068" s="1066" t="s">
        <v>828</v>
      </c>
      <c r="C5068" s="682">
        <v>43199</v>
      </c>
      <c r="D5068" s="1070" t="s">
        <v>736</v>
      </c>
      <c r="E5068" s="855">
        <v>1.33</v>
      </c>
      <c r="F5068" s="1070"/>
      <c r="G5068" s="1070"/>
      <c r="H5068" s="1070"/>
      <c r="I5068" s="1070"/>
      <c r="J5068" s="871">
        <f>VLOOKUP(C5068,'Bieu5 TH chi phi'!$B$7:$C$109,2,0)</f>
        <v>276022.5</v>
      </c>
      <c r="K5068" s="690">
        <f t="shared" ref="K5068:K5072" si="1536">J5068*E5068</f>
        <v>367109.92500000005</v>
      </c>
      <c r="L5068" s="690"/>
      <c r="M5068" s="690"/>
      <c r="N5068" s="690"/>
      <c r="O5068" s="690"/>
      <c r="P5068" s="645" t="str">
        <f t="shared" si="1534"/>
        <v>Sai</v>
      </c>
      <c r="Q5068" s="691">
        <v>0.2</v>
      </c>
      <c r="S5068" s="689"/>
      <c r="T5068" s="687"/>
      <c r="U5068" s="687"/>
      <c r="V5068" s="687"/>
      <c r="W5068" s="687"/>
    </row>
    <row r="5069" spans="1:23">
      <c r="A5069" s="1058"/>
      <c r="B5069" s="1066" t="s">
        <v>828</v>
      </c>
      <c r="C5069" s="682">
        <v>43229</v>
      </c>
      <c r="D5069" s="1070" t="s">
        <v>736</v>
      </c>
      <c r="E5069" s="855">
        <v>0.12</v>
      </c>
      <c r="F5069" s="1070"/>
      <c r="G5069" s="1070"/>
      <c r="H5069" s="1070"/>
      <c r="I5069" s="1070"/>
      <c r="J5069" s="871">
        <f>VLOOKUP(C5069,'Bieu5 TH chi phi'!$B$7:$C$109,2,0)</f>
        <v>306134.04545454547</v>
      </c>
      <c r="K5069" s="690">
        <f t="shared" si="1536"/>
        <v>36736.085454545457</v>
      </c>
      <c r="L5069" s="690"/>
      <c r="M5069" s="690"/>
      <c r="N5069" s="690"/>
      <c r="O5069" s="690"/>
      <c r="P5069" s="645" t="str">
        <f t="shared" si="1534"/>
        <v>Sai</v>
      </c>
      <c r="Q5069" s="691">
        <v>0.04</v>
      </c>
      <c r="S5069" s="689"/>
      <c r="T5069" s="687"/>
      <c r="U5069" s="687"/>
      <c r="V5069" s="687"/>
      <c r="W5069" s="687"/>
    </row>
    <row r="5070" spans="1:23">
      <c r="A5070" s="1058"/>
      <c r="B5070" s="1066" t="s">
        <v>828</v>
      </c>
      <c r="C5070" s="682">
        <v>43260</v>
      </c>
      <c r="D5070" s="1070" t="s">
        <v>736</v>
      </c>
      <c r="E5070" s="855">
        <v>0.04</v>
      </c>
      <c r="F5070" s="1070"/>
      <c r="G5070" s="1070"/>
      <c r="H5070" s="1070"/>
      <c r="I5070" s="1070"/>
      <c r="J5070" s="871">
        <f>VLOOKUP(C5070,'Bieu5 TH chi phi'!$B$7:$C$109,2,0)</f>
        <v>333736.29545454547</v>
      </c>
      <c r="K5070" s="690">
        <f t="shared" si="1536"/>
        <v>13349.451818181818</v>
      </c>
      <c r="L5070" s="690"/>
      <c r="M5070" s="690"/>
      <c r="N5070" s="690"/>
      <c r="O5070" s="690"/>
      <c r="P5070" s="645" t="str">
        <f t="shared" si="1534"/>
        <v>Sai</v>
      </c>
      <c r="Q5070" s="691"/>
    </row>
    <row r="5071" spans="1:23">
      <c r="A5071" s="1058"/>
      <c r="B5071" s="1066" t="s">
        <v>786</v>
      </c>
      <c r="C5071" s="682">
        <v>43321</v>
      </c>
      <c r="D5071" s="1070" t="s">
        <v>736</v>
      </c>
      <c r="E5071" s="855">
        <v>0.04</v>
      </c>
      <c r="F5071" s="1070"/>
      <c r="G5071" s="1070"/>
      <c r="H5071" s="1070"/>
      <c r="I5071" s="1070"/>
      <c r="J5071" s="871">
        <f>VLOOKUP(C5071,'Bieu5 TH chi phi'!$B$7:$C$109,2,0)</f>
        <v>388940.79545454553</v>
      </c>
      <c r="K5071" s="690">
        <f t="shared" si="1536"/>
        <v>15557.631818181821</v>
      </c>
      <c r="L5071" s="690"/>
      <c r="M5071" s="690"/>
      <c r="N5071" s="690"/>
      <c r="O5071" s="690"/>
      <c r="P5071" s="645" t="str">
        <f t="shared" si="1534"/>
        <v>Sai</v>
      </c>
      <c r="Q5071" s="691">
        <v>1.75</v>
      </c>
      <c r="S5071" s="689"/>
      <c r="T5071" s="687"/>
      <c r="U5071" s="687"/>
      <c r="V5071" s="687"/>
      <c r="W5071" s="687"/>
    </row>
    <row r="5072" spans="1:23">
      <c r="A5072" s="1058"/>
      <c r="B5072" s="1066" t="s">
        <v>788</v>
      </c>
      <c r="C5072" s="682">
        <v>43168</v>
      </c>
      <c r="D5072" s="1070" t="s">
        <v>736</v>
      </c>
      <c r="E5072" s="855">
        <v>7.0000000000000007E-2</v>
      </c>
      <c r="F5072" s="1070"/>
      <c r="G5072" s="1070"/>
      <c r="H5072" s="1070"/>
      <c r="I5072" s="1070"/>
      <c r="J5072" s="871">
        <f>VLOOKUP(C5072,'Bieu5 TH chi phi'!$B$7:$C$109,2,0)</f>
        <v>250929.54545454544</v>
      </c>
      <c r="K5072" s="690">
        <f t="shared" si="1536"/>
        <v>17565.068181818184</v>
      </c>
      <c r="L5072" s="690"/>
      <c r="M5072" s="690"/>
      <c r="N5072" s="690"/>
      <c r="O5072" s="690"/>
      <c r="P5072" s="645" t="str">
        <f t="shared" si="1534"/>
        <v>Sai</v>
      </c>
      <c r="Q5072" s="691">
        <v>0.33</v>
      </c>
      <c r="S5072" s="689"/>
      <c r="T5072" s="687"/>
      <c r="U5072" s="687"/>
      <c r="V5072" s="687"/>
      <c r="W5072" s="687"/>
    </row>
    <row r="5073" spans="1:23">
      <c r="A5073" s="1058"/>
      <c r="B5073" s="1063" t="s">
        <v>794</v>
      </c>
      <c r="C5073" s="682"/>
      <c r="D5073" s="1070"/>
      <c r="E5073" s="855"/>
      <c r="F5073" s="1070"/>
      <c r="G5073" s="1070"/>
      <c r="H5073" s="1070"/>
      <c r="I5073" s="1070"/>
      <c r="J5073" s="871"/>
      <c r="K5073" s="695">
        <f>SUM(K5074:K5076)</f>
        <v>171453.71783652887</v>
      </c>
      <c r="L5073" s="695"/>
      <c r="M5073" s="695"/>
      <c r="N5073" s="695"/>
      <c r="O5073" s="695"/>
      <c r="P5073" s="645" t="str">
        <f t="shared" si="1534"/>
        <v>Sai</v>
      </c>
      <c r="Q5073" s="691">
        <v>0.01</v>
      </c>
      <c r="S5073" s="689"/>
      <c r="T5073" s="687"/>
      <c r="U5073" s="687"/>
      <c r="V5073" s="687"/>
      <c r="W5073" s="687"/>
    </row>
    <row r="5074" spans="1:23">
      <c r="A5074" s="1058"/>
      <c r="B5074" s="1066" t="s">
        <v>678</v>
      </c>
      <c r="C5074" s="682"/>
      <c r="D5074" s="1070" t="s">
        <v>795</v>
      </c>
      <c r="E5074" s="855">
        <v>1.22</v>
      </c>
      <c r="F5074" s="1070"/>
      <c r="G5074" s="1070"/>
      <c r="H5074" s="1070"/>
      <c r="I5074" s="1070"/>
      <c r="J5074" s="871">
        <f>VLOOKUP(B5074,'Bieu5 TH chi phi'!$B$7:$C$109,2,0)</f>
        <v>119536.55378486056</v>
      </c>
      <c r="K5074" s="690">
        <f t="shared" ref="K5074:K5076" si="1537">J5074*E5074</f>
        <v>145834.59561752988</v>
      </c>
      <c r="L5074" s="690"/>
      <c r="M5074" s="690"/>
      <c r="N5074" s="690"/>
      <c r="O5074" s="690"/>
      <c r="P5074" s="645" t="str">
        <f t="shared" si="1534"/>
        <v>Sai</v>
      </c>
      <c r="Q5074" s="691">
        <v>4.43</v>
      </c>
      <c r="S5074" s="689"/>
      <c r="T5074" s="687"/>
      <c r="U5074" s="687"/>
      <c r="V5074" s="687"/>
      <c r="W5074" s="687"/>
    </row>
    <row r="5075" spans="1:23" s="706" customFormat="1">
      <c r="A5075" s="1058"/>
      <c r="B5075" s="1066" t="s">
        <v>684</v>
      </c>
      <c r="C5075" s="682"/>
      <c r="D5075" s="1070" t="s">
        <v>795</v>
      </c>
      <c r="E5075" s="855">
        <v>0.01</v>
      </c>
      <c r="F5075" s="1070"/>
      <c r="G5075" s="1070"/>
      <c r="H5075" s="1070"/>
      <c r="I5075" s="1070"/>
      <c r="J5075" s="871">
        <f>VLOOKUP(B5075,'Bieu5 TH chi phi'!$B$7:$C$109,2,0)</f>
        <v>498.00796812749002</v>
      </c>
      <c r="K5075" s="690">
        <f t="shared" si="1537"/>
        <v>4.9800796812749004</v>
      </c>
      <c r="L5075" s="690"/>
      <c r="M5075" s="690"/>
      <c r="N5075" s="690"/>
      <c r="O5075" s="690"/>
      <c r="P5075" s="645" t="str">
        <f t="shared" si="1534"/>
        <v>Sai</v>
      </c>
      <c r="Q5075" s="658"/>
      <c r="R5075" s="732"/>
      <c r="S5075" s="648"/>
      <c r="T5075" s="649"/>
      <c r="U5075" s="649"/>
      <c r="V5075" s="649"/>
      <c r="W5075" s="649"/>
    </row>
    <row r="5076" spans="1:23">
      <c r="A5076" s="1058"/>
      <c r="B5076" s="1407" t="s">
        <v>683</v>
      </c>
      <c r="C5076" s="1407"/>
      <c r="D5076" s="1070" t="s">
        <v>795</v>
      </c>
      <c r="E5076" s="855">
        <v>11.17</v>
      </c>
      <c r="F5076" s="1070"/>
      <c r="G5076" s="1070"/>
      <c r="H5076" s="1070"/>
      <c r="I5076" s="1070"/>
      <c r="J5076" s="871">
        <f>VLOOKUP(B5076,'Bieu5 TH chi phi'!$B$7:$C$109,2,0)</f>
        <v>2293.1192604581674</v>
      </c>
      <c r="K5076" s="690">
        <f t="shared" si="1537"/>
        <v>25614.14213931773</v>
      </c>
      <c r="L5076" s="690"/>
      <c r="M5076" s="690"/>
      <c r="N5076" s="690"/>
      <c r="O5076" s="690"/>
      <c r="P5076" s="645" t="str">
        <f t="shared" si="1534"/>
        <v>Sai</v>
      </c>
      <c r="Q5076" s="691">
        <v>0.01</v>
      </c>
      <c r="S5076" s="689"/>
      <c r="T5076" s="687"/>
      <c r="U5076" s="687"/>
      <c r="V5076" s="687"/>
      <c r="W5076" s="687"/>
    </row>
    <row r="5077" spans="1:23">
      <c r="A5077" s="1058"/>
      <c r="B5077" s="1063" t="s">
        <v>796</v>
      </c>
      <c r="C5077" s="682"/>
      <c r="D5077" s="1070"/>
      <c r="E5077" s="1070"/>
      <c r="F5077" s="1070"/>
      <c r="G5077" s="1070"/>
      <c r="H5077" s="1070"/>
      <c r="I5077" s="1070"/>
      <c r="J5077" s="871"/>
      <c r="K5077" s="695">
        <f>SUM(K5078:K5079)</f>
        <v>6100</v>
      </c>
      <c r="L5077" s="695"/>
      <c r="M5077" s="695"/>
      <c r="N5077" s="695"/>
      <c r="O5077" s="695"/>
      <c r="P5077" s="645" t="str">
        <f t="shared" si="1534"/>
        <v>Sai</v>
      </c>
      <c r="Q5077" s="691">
        <v>4.0000000000000001E-3</v>
      </c>
      <c r="S5077" s="689"/>
      <c r="T5077" s="687"/>
      <c r="U5077" s="687"/>
      <c r="V5077" s="687"/>
      <c r="W5077" s="687"/>
    </row>
    <row r="5078" spans="1:23">
      <c r="A5078" s="1058"/>
      <c r="B5078" s="1066" t="s">
        <v>722</v>
      </c>
      <c r="C5078" s="682"/>
      <c r="D5078" s="1070" t="s">
        <v>797</v>
      </c>
      <c r="E5078" s="1070">
        <v>0.02</v>
      </c>
      <c r="F5078" s="1070"/>
      <c r="G5078" s="1070"/>
      <c r="H5078" s="1070"/>
      <c r="I5078" s="1070"/>
      <c r="J5078" s="871">
        <f>VLOOKUP(B5078,'Bieu5 TH chi phi'!$B$7:$C$109,2,0)</f>
        <v>80000</v>
      </c>
      <c r="K5078" s="690">
        <f t="shared" ref="K5078:K5079" si="1538">J5078*E5078</f>
        <v>1600</v>
      </c>
      <c r="L5078" s="690"/>
      <c r="M5078" s="690"/>
      <c r="N5078" s="690"/>
      <c r="O5078" s="690"/>
      <c r="P5078" s="645" t="str">
        <f t="shared" si="1534"/>
        <v>Sai</v>
      </c>
      <c r="Q5078" s="691">
        <v>15</v>
      </c>
    </row>
    <row r="5079" spans="1:23" s="706" customFormat="1">
      <c r="A5079" s="1058"/>
      <c r="B5079" s="1066" t="s">
        <v>724</v>
      </c>
      <c r="C5079" s="1070"/>
      <c r="D5079" s="1070" t="s">
        <v>798</v>
      </c>
      <c r="E5079" s="1070">
        <v>0.01</v>
      </c>
      <c r="F5079" s="1070"/>
      <c r="G5079" s="1070"/>
      <c r="H5079" s="1070"/>
      <c r="I5079" s="1070"/>
      <c r="J5079" s="871">
        <f>VLOOKUP(B5079,'Bieu5 TH chi phi'!$B$7:$C$109,2,0)</f>
        <v>450000</v>
      </c>
      <c r="K5079" s="690">
        <f t="shared" si="1538"/>
        <v>4500</v>
      </c>
      <c r="L5079" s="690"/>
      <c r="M5079" s="690"/>
      <c r="N5079" s="690"/>
      <c r="O5079" s="690"/>
      <c r="P5079" s="645"/>
      <c r="Q5079" s="705"/>
      <c r="S5079" s="648"/>
      <c r="T5079" s="649"/>
      <c r="U5079" s="649"/>
      <c r="V5079" s="649"/>
      <c r="W5079" s="649"/>
    </row>
    <row r="5080" spans="1:23" s="706" customFormat="1">
      <c r="A5080" s="1058"/>
      <c r="B5080" s="1063" t="s">
        <v>799</v>
      </c>
      <c r="C5080" s="1070"/>
      <c r="D5080" s="1070" t="s">
        <v>800</v>
      </c>
      <c r="E5080" s="1070">
        <v>20</v>
      </c>
      <c r="F5080" s="1070"/>
      <c r="G5080" s="1070"/>
      <c r="H5080" s="1070"/>
      <c r="I5080" s="1070"/>
      <c r="J5080" s="871"/>
      <c r="K5080" s="701">
        <f>SUM(K5081:K5089)</f>
        <v>6665191.5708341701</v>
      </c>
      <c r="L5080" s="701"/>
      <c r="M5080" s="701"/>
      <c r="N5080" s="701"/>
      <c r="O5080" s="701"/>
      <c r="P5080" s="645"/>
      <c r="Q5080" s="705"/>
      <c r="S5080" s="689"/>
      <c r="T5080" s="687"/>
      <c r="U5080" s="687"/>
      <c r="V5080" s="687"/>
      <c r="W5080" s="687"/>
    </row>
    <row r="5081" spans="1:23" s="706" customFormat="1">
      <c r="A5081" s="707"/>
      <c r="B5081" s="1066" t="s">
        <v>801</v>
      </c>
      <c r="C5081" s="1070"/>
      <c r="D5081" s="1070" t="s">
        <v>800</v>
      </c>
      <c r="E5081" s="1070">
        <f>E5080</f>
        <v>20</v>
      </c>
      <c r="F5081" s="1070"/>
      <c r="G5081" s="1070"/>
      <c r="H5081" s="1070"/>
      <c r="I5081" s="1070"/>
      <c r="J5081" s="871">
        <f>VLOOKUP(B5081,'Bieu5 TH chi phi'!$B$7:$C$109,2,0)</f>
        <v>38838.710730170496</v>
      </c>
      <c r="K5081" s="704">
        <f>J5081*E5081</f>
        <v>776774.21460340987</v>
      </c>
      <c r="L5081" s="704"/>
      <c r="M5081" s="704"/>
      <c r="N5081" s="704"/>
      <c r="O5081" s="704"/>
      <c r="P5081" s="645"/>
      <c r="Q5081" s="705"/>
      <c r="S5081" s="648"/>
      <c r="T5081" s="649"/>
      <c r="U5081" s="649"/>
      <c r="V5081" s="649"/>
      <c r="W5081" s="649"/>
    </row>
    <row r="5082" spans="1:23" s="706" customFormat="1">
      <c r="A5082" s="708"/>
      <c r="B5082" s="1066" t="s">
        <v>802</v>
      </c>
      <c r="C5082" s="1070"/>
      <c r="D5082" s="1070" t="s">
        <v>800</v>
      </c>
      <c r="E5082" s="1070">
        <f t="shared" ref="E5082:E5089" si="1539">E5081</f>
        <v>20</v>
      </c>
      <c r="F5082" s="1070"/>
      <c r="G5082" s="1070"/>
      <c r="H5082" s="1070"/>
      <c r="I5082" s="1070"/>
      <c r="J5082" s="871">
        <f>VLOOKUP(B5082,'Bieu5 TH chi phi'!$B$7:$C$109,2,0)</f>
        <v>0</v>
      </c>
      <c r="K5082" s="704"/>
      <c r="L5082" s="704"/>
      <c r="M5082" s="704"/>
      <c r="N5082" s="704"/>
      <c r="O5082" s="704"/>
      <c r="P5082" s="645"/>
      <c r="Q5082" s="705"/>
      <c r="S5082" s="648"/>
      <c r="T5082" s="649"/>
      <c r="U5082" s="649"/>
      <c r="V5082" s="649"/>
      <c r="W5082" s="649"/>
    </row>
    <row r="5083" spans="1:23" s="706" customFormat="1">
      <c r="A5083" s="707"/>
      <c r="B5083" s="709" t="s">
        <v>605</v>
      </c>
      <c r="C5083" s="1070"/>
      <c r="D5083" s="1070" t="s">
        <v>800</v>
      </c>
      <c r="E5083" s="1070">
        <f t="shared" si="1539"/>
        <v>20</v>
      </c>
      <c r="F5083" s="1070"/>
      <c r="G5083" s="1070"/>
      <c r="H5083" s="1070"/>
      <c r="I5083" s="1070"/>
      <c r="J5083" s="871">
        <f>VLOOKUP(B5083,'Bieu5 TH chi phi'!$B$7:$C$109,2,0)</f>
        <v>18765.274056338028</v>
      </c>
      <c r="K5083" s="704">
        <f>J5083*E5083</f>
        <v>375305.4811267606</v>
      </c>
      <c r="L5083" s="704"/>
      <c r="M5083" s="704"/>
      <c r="N5083" s="704"/>
      <c r="O5083" s="704"/>
      <c r="P5083" s="645"/>
      <c r="Q5083" s="705"/>
      <c r="S5083" s="689"/>
      <c r="T5083" s="687"/>
      <c r="U5083" s="687"/>
      <c r="V5083" s="687"/>
      <c r="W5083" s="687"/>
    </row>
    <row r="5084" spans="1:23" s="706" customFormat="1">
      <c r="A5084" s="707"/>
      <c r="B5084" s="709" t="s">
        <v>646</v>
      </c>
      <c r="C5084" s="1070"/>
      <c r="D5084" s="1070" t="s">
        <v>800</v>
      </c>
      <c r="E5084" s="1070">
        <f t="shared" si="1539"/>
        <v>20</v>
      </c>
      <c r="F5084" s="1070"/>
      <c r="G5084" s="1070"/>
      <c r="H5084" s="1070"/>
      <c r="I5084" s="1070"/>
      <c r="J5084" s="871">
        <f>VLOOKUP(B5084,'Bieu5 TH chi phi'!$B$7:$C$109,2,0)</f>
        <v>173801.87938349394</v>
      </c>
      <c r="K5084" s="704">
        <f>J5084*E5084</f>
        <v>3476037.5876698787</v>
      </c>
      <c r="L5084" s="704"/>
      <c r="M5084" s="704"/>
      <c r="N5084" s="704"/>
      <c r="O5084" s="704"/>
      <c r="P5084" s="645"/>
      <c r="Q5084" s="705"/>
      <c r="S5084" s="648"/>
      <c r="T5084" s="649"/>
      <c r="U5084" s="649"/>
      <c r="V5084" s="649"/>
      <c r="W5084" s="649"/>
    </row>
    <row r="5085" spans="1:23" s="706" customFormat="1">
      <c r="A5085" s="707"/>
      <c r="B5085" s="1066" t="s">
        <v>803</v>
      </c>
      <c r="C5085" s="1070"/>
      <c r="D5085" s="1070" t="s">
        <v>800</v>
      </c>
      <c r="E5085" s="1070">
        <f t="shared" si="1539"/>
        <v>20</v>
      </c>
      <c r="F5085" s="1070"/>
      <c r="G5085" s="1070"/>
      <c r="H5085" s="1070"/>
      <c r="I5085" s="1070"/>
      <c r="J5085" s="871"/>
      <c r="K5085" s="704"/>
      <c r="L5085" s="704"/>
      <c r="M5085" s="704"/>
      <c r="N5085" s="704"/>
      <c r="O5085" s="704"/>
      <c r="P5085" s="645"/>
      <c r="Q5085" s="705"/>
      <c r="S5085" s="648"/>
      <c r="T5085" s="649"/>
      <c r="U5085" s="649"/>
      <c r="V5085" s="649"/>
      <c r="W5085" s="649"/>
    </row>
    <row r="5086" spans="1:23" s="706" customFormat="1">
      <c r="A5086" s="707"/>
      <c r="B5086" s="709" t="s">
        <v>19</v>
      </c>
      <c r="C5086" s="1070"/>
      <c r="D5086" s="1070" t="s">
        <v>800</v>
      </c>
      <c r="E5086" s="1070">
        <f t="shared" si="1539"/>
        <v>20</v>
      </c>
      <c r="F5086" s="1070"/>
      <c r="G5086" s="1070"/>
      <c r="H5086" s="1070"/>
      <c r="I5086" s="1070"/>
      <c r="J5086" s="871">
        <f>VLOOKUP(B5086,'Bieu5 TH chi phi'!$B$7:$C$109,2,0)</f>
        <v>10491.54463647199</v>
      </c>
      <c r="K5086" s="704">
        <f>J5086*E5086</f>
        <v>209830.8927294398</v>
      </c>
      <c r="L5086" s="704"/>
      <c r="M5086" s="704"/>
      <c r="N5086" s="704"/>
      <c r="O5086" s="704"/>
      <c r="P5086" s="645"/>
      <c r="Q5086" s="705"/>
      <c r="S5086" s="648"/>
      <c r="T5086" s="649"/>
      <c r="U5086" s="649"/>
      <c r="V5086" s="649"/>
      <c r="W5086" s="649"/>
    </row>
    <row r="5087" spans="1:23" s="706" customFormat="1">
      <c r="A5087" s="707"/>
      <c r="B5087" s="710" t="s">
        <v>21</v>
      </c>
      <c r="C5087" s="1070"/>
      <c r="D5087" s="1070" t="s">
        <v>800</v>
      </c>
      <c r="E5087" s="842">
        <f t="shared" si="1539"/>
        <v>20</v>
      </c>
      <c r="F5087" s="1070"/>
      <c r="G5087" s="1070"/>
      <c r="H5087" s="1070"/>
      <c r="I5087" s="1070"/>
      <c r="J5087" s="871">
        <f>VLOOKUP(B5087,'Bieu5 TH chi phi'!$B$7:$C$109,2,0)</f>
        <v>17555.295987286452</v>
      </c>
      <c r="K5087" s="704">
        <f>J5087*E5087</f>
        <v>351105.91974572907</v>
      </c>
      <c r="L5087" s="704"/>
      <c r="M5087" s="704"/>
      <c r="N5087" s="704"/>
      <c r="O5087" s="704"/>
      <c r="P5087" s="645"/>
      <c r="Q5087" s="705"/>
      <c r="S5087" s="648"/>
      <c r="T5087" s="649"/>
      <c r="U5087" s="649"/>
      <c r="V5087" s="649"/>
      <c r="W5087" s="649"/>
    </row>
    <row r="5088" spans="1:23" s="706" customFormat="1">
      <c r="A5088" s="711"/>
      <c r="B5088" s="710" t="s">
        <v>804</v>
      </c>
      <c r="C5088" s="712"/>
      <c r="D5088" s="1070" t="s">
        <v>800</v>
      </c>
      <c r="E5088" s="842">
        <f t="shared" si="1539"/>
        <v>20</v>
      </c>
      <c r="F5088" s="712"/>
      <c r="G5088" s="712"/>
      <c r="H5088" s="712"/>
      <c r="I5088" s="712"/>
      <c r="J5088" s="871">
        <f>VLOOKUP(B5088,'Bieu5 TH chi phi'!$B$7:$C$109,2,0)</f>
        <v>46989.233700271805</v>
      </c>
      <c r="K5088" s="704">
        <f t="shared" ref="K5088:K5089" si="1540">J5088*E5088</f>
        <v>939784.67400543613</v>
      </c>
      <c r="L5088" s="713"/>
      <c r="M5088" s="713"/>
      <c r="N5088" s="713"/>
      <c r="O5088" s="713"/>
      <c r="P5088" s="645"/>
      <c r="Q5088" s="705"/>
      <c r="S5088" s="648"/>
      <c r="T5088" s="649"/>
      <c r="U5088" s="649"/>
      <c r="V5088" s="649"/>
      <c r="W5088" s="649"/>
    </row>
    <row r="5089" spans="1:23">
      <c r="A5089" s="715"/>
      <c r="B5089" s="1159" t="s">
        <v>22</v>
      </c>
      <c r="C5089" s="716"/>
      <c r="D5089" s="716" t="s">
        <v>800</v>
      </c>
      <c r="E5089" s="716">
        <f t="shared" si="1539"/>
        <v>20</v>
      </c>
      <c r="F5089" s="716"/>
      <c r="G5089" s="716"/>
      <c r="H5089" s="716"/>
      <c r="I5089" s="716"/>
      <c r="J5089" s="1160">
        <f>VLOOKUP(B5089,'Bieu5 TH chi phi'!$B$7:$C$109,2,0)</f>
        <v>26817.640047675806</v>
      </c>
      <c r="K5089" s="717">
        <f t="shared" si="1540"/>
        <v>536352.80095351615</v>
      </c>
      <c r="L5089" s="717"/>
      <c r="M5089" s="717"/>
      <c r="N5089" s="717"/>
      <c r="O5089" s="717"/>
      <c r="P5089" s="645" t="str">
        <f t="shared" si="1534"/>
        <v>Sai</v>
      </c>
      <c r="Q5089" s="691"/>
    </row>
    <row r="5090" spans="1:23">
      <c r="A5090" s="748"/>
      <c r="B5090" s="749"/>
      <c r="C5090" s="691"/>
      <c r="D5090" s="691"/>
      <c r="E5090" s="691"/>
      <c r="F5090" s="691"/>
      <c r="G5090" s="691"/>
      <c r="H5090" s="691"/>
      <c r="I5090" s="691"/>
      <c r="J5090" s="1095"/>
      <c r="K5090" s="814"/>
      <c r="L5090" s="814"/>
      <c r="M5090" s="814"/>
      <c r="N5090" s="814"/>
      <c r="O5090" s="814"/>
      <c r="P5090" s="645" t="str">
        <f t="shared" si="1534"/>
        <v>Sai</v>
      </c>
      <c r="Q5090" s="691">
        <v>0.86</v>
      </c>
      <c r="S5090" s="689"/>
      <c r="T5090" s="687"/>
      <c r="U5090" s="687"/>
      <c r="V5090" s="687"/>
      <c r="W5090" s="687"/>
    </row>
    <row r="5091" spans="1:23">
      <c r="A5091" s="1076" t="s">
        <v>1071</v>
      </c>
      <c r="B5091" s="1082"/>
      <c r="C5091" s="809"/>
      <c r="D5091" s="801"/>
      <c r="E5091" s="801"/>
      <c r="F5091" s="801"/>
      <c r="G5091" s="801"/>
      <c r="H5091" s="801"/>
      <c r="I5091" s="801"/>
      <c r="J5091" s="1088"/>
      <c r="K5091" s="725">
        <f>K5092+K5098+K5102+K5105</f>
        <v>10936684.596824009</v>
      </c>
      <c r="L5091" s="725"/>
      <c r="M5091" s="725"/>
      <c r="N5091" s="725"/>
      <c r="O5091" s="725"/>
      <c r="P5091" s="645" t="str">
        <f t="shared" si="1534"/>
        <v>Sai</v>
      </c>
      <c r="Q5091" s="691">
        <v>0.09</v>
      </c>
      <c r="S5091" s="689"/>
      <c r="T5091" s="687"/>
      <c r="U5091" s="687"/>
      <c r="V5091" s="687"/>
      <c r="W5091" s="687"/>
    </row>
    <row r="5092" spans="1:23">
      <c r="A5092" s="1058"/>
      <c r="B5092" s="1063" t="s">
        <v>784</v>
      </c>
      <c r="C5092" s="753"/>
      <c r="D5092" s="1070"/>
      <c r="E5092" s="807"/>
      <c r="F5092" s="807"/>
      <c r="G5092" s="807"/>
      <c r="H5092" s="807"/>
      <c r="I5092" s="807"/>
      <c r="J5092" s="871"/>
      <c r="K5092" s="695">
        <f>SUM(K5093:K5097)</f>
        <v>675602.70818181825</v>
      </c>
      <c r="L5092" s="695"/>
      <c r="M5092" s="695"/>
      <c r="N5092" s="695"/>
      <c r="O5092" s="695"/>
      <c r="P5092" s="645" t="str">
        <f t="shared" si="1534"/>
        <v>Sai</v>
      </c>
      <c r="Q5092" s="691">
        <v>0.04</v>
      </c>
      <c r="S5092" s="689"/>
      <c r="T5092" s="687"/>
      <c r="U5092" s="687"/>
      <c r="V5092" s="687"/>
      <c r="W5092" s="687"/>
    </row>
    <row r="5093" spans="1:23">
      <c r="A5093" s="1058"/>
      <c r="B5093" s="1066" t="s">
        <v>828</v>
      </c>
      <c r="C5093" s="682">
        <v>43199</v>
      </c>
      <c r="D5093" s="1070" t="s">
        <v>736</v>
      </c>
      <c r="E5093" s="855">
        <v>2</v>
      </c>
      <c r="F5093" s="1070"/>
      <c r="G5093" s="1070"/>
      <c r="H5093" s="1070"/>
      <c r="I5093" s="1070"/>
      <c r="J5093" s="871">
        <f>VLOOKUP(C5093,'Bieu5 TH chi phi'!$B$7:$C$109,2,0)</f>
        <v>276022.5</v>
      </c>
      <c r="K5093" s="690">
        <f t="shared" ref="K5093:K5097" si="1541">J5093*E5093</f>
        <v>552045</v>
      </c>
      <c r="L5093" s="690"/>
      <c r="M5093" s="690"/>
      <c r="N5093" s="690"/>
      <c r="O5093" s="690"/>
      <c r="P5093" s="645" t="str">
        <f t="shared" si="1534"/>
        <v>Sai</v>
      </c>
      <c r="Q5093" s="691">
        <v>0.04</v>
      </c>
      <c r="S5093" s="689"/>
      <c r="T5093" s="687"/>
      <c r="U5093" s="687"/>
      <c r="V5093" s="687"/>
      <c r="W5093" s="687"/>
    </row>
    <row r="5094" spans="1:23">
      <c r="A5094" s="1058"/>
      <c r="B5094" s="1066" t="s">
        <v>828</v>
      </c>
      <c r="C5094" s="682">
        <v>43229</v>
      </c>
      <c r="D5094" s="1070" t="s">
        <v>736</v>
      </c>
      <c r="E5094" s="855">
        <v>0.18</v>
      </c>
      <c r="F5094" s="1070"/>
      <c r="G5094" s="1070"/>
      <c r="H5094" s="1070"/>
      <c r="I5094" s="1070"/>
      <c r="J5094" s="871">
        <f>VLOOKUP(C5094,'Bieu5 TH chi phi'!$B$7:$C$109,2,0)</f>
        <v>306134.04545454547</v>
      </c>
      <c r="K5094" s="690">
        <f t="shared" si="1541"/>
        <v>55104.128181818181</v>
      </c>
      <c r="L5094" s="690"/>
      <c r="M5094" s="690"/>
      <c r="N5094" s="690"/>
      <c r="O5094" s="690"/>
      <c r="P5094" s="645" t="str">
        <f t="shared" si="1534"/>
        <v>Sai</v>
      </c>
      <c r="Q5094" s="691">
        <v>0.27</v>
      </c>
      <c r="S5094" s="689"/>
      <c r="T5094" s="687"/>
      <c r="U5094" s="687"/>
      <c r="V5094" s="687"/>
      <c r="W5094" s="687"/>
    </row>
    <row r="5095" spans="1:23">
      <c r="A5095" s="1058"/>
      <c r="B5095" s="1066" t="s">
        <v>828</v>
      </c>
      <c r="C5095" s="682">
        <v>43260</v>
      </c>
      <c r="D5095" s="1070" t="s">
        <v>736</v>
      </c>
      <c r="E5095" s="855">
        <v>0.06</v>
      </c>
      <c r="F5095" s="1070"/>
      <c r="G5095" s="1070"/>
      <c r="H5095" s="1070"/>
      <c r="I5095" s="1070"/>
      <c r="J5095" s="871">
        <f>VLOOKUP(C5095,'Bieu5 TH chi phi'!$B$7:$C$109,2,0)</f>
        <v>333736.29545454547</v>
      </c>
      <c r="K5095" s="690">
        <f t="shared" si="1541"/>
        <v>20024.177727272727</v>
      </c>
      <c r="L5095" s="690"/>
      <c r="M5095" s="690"/>
      <c r="N5095" s="690"/>
      <c r="O5095" s="690"/>
      <c r="P5095" s="645" t="str">
        <f t="shared" si="1534"/>
        <v>Đúng</v>
      </c>
      <c r="Q5095" s="691">
        <v>0.06</v>
      </c>
      <c r="S5095" s="689"/>
      <c r="T5095" s="687"/>
      <c r="U5095" s="687"/>
      <c r="V5095" s="687"/>
      <c r="W5095" s="687"/>
    </row>
    <row r="5096" spans="1:23">
      <c r="A5096" s="1058"/>
      <c r="B5096" s="1066" t="s">
        <v>786</v>
      </c>
      <c r="C5096" s="682">
        <v>43321</v>
      </c>
      <c r="D5096" s="1070" t="s">
        <v>736</v>
      </c>
      <c r="E5096" s="855">
        <v>0.06</v>
      </c>
      <c r="F5096" s="1070"/>
      <c r="G5096" s="1070"/>
      <c r="H5096" s="1070"/>
      <c r="I5096" s="1070"/>
      <c r="J5096" s="871">
        <f>VLOOKUP(C5096,'Bieu5 TH chi phi'!$B$7:$C$109,2,0)</f>
        <v>388940.79545454553</v>
      </c>
      <c r="K5096" s="690">
        <f t="shared" si="1541"/>
        <v>23336.447727272731</v>
      </c>
      <c r="L5096" s="690"/>
      <c r="M5096" s="690"/>
      <c r="N5096" s="690"/>
      <c r="O5096" s="690"/>
      <c r="P5096" s="645" t="str">
        <f t="shared" si="1534"/>
        <v>Sai</v>
      </c>
      <c r="Q5096" s="691"/>
    </row>
    <row r="5097" spans="1:23">
      <c r="A5097" s="1058"/>
      <c r="B5097" s="1066" t="s">
        <v>788</v>
      </c>
      <c r="C5097" s="682">
        <v>43168</v>
      </c>
      <c r="D5097" s="1070" t="s">
        <v>736</v>
      </c>
      <c r="E5097" s="855">
        <v>0.1</v>
      </c>
      <c r="F5097" s="1070"/>
      <c r="G5097" s="1070"/>
      <c r="H5097" s="1070"/>
      <c r="I5097" s="1070"/>
      <c r="J5097" s="871">
        <f>VLOOKUP(C5097,'Bieu5 TH chi phi'!$B$7:$C$109,2,0)</f>
        <v>250929.54545454544</v>
      </c>
      <c r="K5097" s="690">
        <f t="shared" si="1541"/>
        <v>25092.954545454544</v>
      </c>
      <c r="L5097" s="690"/>
      <c r="M5097" s="690"/>
      <c r="N5097" s="690"/>
      <c r="O5097" s="690"/>
      <c r="P5097" s="645" t="str">
        <f t="shared" si="1534"/>
        <v>Sai</v>
      </c>
      <c r="Q5097" s="691">
        <v>2.33</v>
      </c>
      <c r="S5097" s="689"/>
      <c r="T5097" s="687"/>
      <c r="U5097" s="687"/>
      <c r="V5097" s="687"/>
      <c r="W5097" s="687"/>
    </row>
    <row r="5098" spans="1:23">
      <c r="A5098" s="1058"/>
      <c r="B5098" s="1063" t="s">
        <v>794</v>
      </c>
      <c r="C5098" s="682"/>
      <c r="D5098" s="1070"/>
      <c r="E5098" s="855"/>
      <c r="F5098" s="1070"/>
      <c r="G5098" s="1070"/>
      <c r="H5098" s="1070"/>
      <c r="I5098" s="1070"/>
      <c r="J5098" s="871"/>
      <c r="K5098" s="695">
        <f>SUM(K5099:K5101)</f>
        <v>257194.53239093628</v>
      </c>
      <c r="L5098" s="695"/>
      <c r="M5098" s="695"/>
      <c r="N5098" s="695"/>
      <c r="O5098" s="695"/>
      <c r="P5098" s="645" t="str">
        <f t="shared" si="1534"/>
        <v>Sai</v>
      </c>
      <c r="Q5098" s="691">
        <v>0.5</v>
      </c>
      <c r="S5098" s="689"/>
      <c r="T5098" s="687"/>
      <c r="U5098" s="687"/>
      <c r="V5098" s="687"/>
      <c r="W5098" s="687"/>
    </row>
    <row r="5099" spans="1:23">
      <c r="A5099" s="1058"/>
      <c r="B5099" s="1066" t="s">
        <v>678</v>
      </c>
      <c r="C5099" s="682"/>
      <c r="D5099" s="1070" t="s">
        <v>795</v>
      </c>
      <c r="E5099" s="855">
        <v>1.83</v>
      </c>
      <c r="F5099" s="1070"/>
      <c r="G5099" s="1070"/>
      <c r="H5099" s="1070"/>
      <c r="I5099" s="1070"/>
      <c r="J5099" s="871">
        <f>VLOOKUP(B5099,'Bieu5 TH chi phi'!$B$7:$C$109,2,0)</f>
        <v>119536.55378486056</v>
      </c>
      <c r="K5099" s="690">
        <f t="shared" ref="K5099:K5101" si="1542">J5099*E5099</f>
        <v>218751.89342629485</v>
      </c>
      <c r="L5099" s="690"/>
      <c r="M5099" s="690"/>
      <c r="N5099" s="690"/>
      <c r="O5099" s="690"/>
      <c r="P5099" s="645" t="str">
        <f t="shared" si="1534"/>
        <v>Sai</v>
      </c>
      <c r="Q5099" s="691">
        <v>0.01</v>
      </c>
      <c r="S5099" s="689"/>
      <c r="T5099" s="687"/>
      <c r="U5099" s="687"/>
      <c r="V5099" s="687"/>
      <c r="W5099" s="687"/>
    </row>
    <row r="5100" spans="1:23">
      <c r="A5100" s="1058"/>
      <c r="B5100" s="1066" t="s">
        <v>684</v>
      </c>
      <c r="C5100" s="682"/>
      <c r="D5100" s="1070" t="s">
        <v>795</v>
      </c>
      <c r="E5100" s="855">
        <v>0.02</v>
      </c>
      <c r="F5100" s="1070"/>
      <c r="G5100" s="1070"/>
      <c r="H5100" s="1070"/>
      <c r="I5100" s="1070"/>
      <c r="J5100" s="871">
        <f>VLOOKUP(B5100,'Bieu5 TH chi phi'!$B$7:$C$109,2,0)</f>
        <v>498.00796812749002</v>
      </c>
      <c r="K5100" s="690">
        <f t="shared" si="1542"/>
        <v>9.9601593625498008</v>
      </c>
      <c r="L5100" s="690"/>
      <c r="M5100" s="690"/>
      <c r="N5100" s="690"/>
      <c r="O5100" s="690"/>
      <c r="P5100" s="645" t="str">
        <f t="shared" si="1534"/>
        <v>Sai</v>
      </c>
      <c r="Q5100" s="691">
        <v>6.06</v>
      </c>
      <c r="S5100" s="689"/>
      <c r="T5100" s="687"/>
      <c r="U5100" s="687"/>
      <c r="V5100" s="687"/>
      <c r="W5100" s="687"/>
    </row>
    <row r="5101" spans="1:23" s="706" customFormat="1">
      <c r="A5101" s="1058"/>
      <c r="B5101" s="1407" t="s">
        <v>683</v>
      </c>
      <c r="C5101" s="1407"/>
      <c r="D5101" s="1070" t="s">
        <v>795</v>
      </c>
      <c r="E5101" s="855">
        <v>16.760000000000002</v>
      </c>
      <c r="F5101" s="1070"/>
      <c r="G5101" s="1070"/>
      <c r="H5101" s="1070"/>
      <c r="I5101" s="1070"/>
      <c r="J5101" s="871">
        <f>VLOOKUP(B5101,'Bieu5 TH chi phi'!$B$7:$C$109,2,0)</f>
        <v>2293.1192604581674</v>
      </c>
      <c r="K5101" s="690">
        <f t="shared" si="1542"/>
        <v>38432.678805278891</v>
      </c>
      <c r="L5101" s="690"/>
      <c r="M5101" s="690"/>
      <c r="N5101" s="690"/>
      <c r="O5101" s="690"/>
      <c r="P5101" s="645" t="str">
        <f t="shared" si="1534"/>
        <v>Sai</v>
      </c>
      <c r="Q5101" s="658"/>
      <c r="R5101" s="732"/>
      <c r="S5101" s="648"/>
      <c r="T5101" s="649"/>
      <c r="U5101" s="649"/>
      <c r="V5101" s="649"/>
      <c r="W5101" s="649"/>
    </row>
    <row r="5102" spans="1:23">
      <c r="A5102" s="1058"/>
      <c r="B5102" s="1063" t="s">
        <v>796</v>
      </c>
      <c r="C5102" s="682"/>
      <c r="D5102" s="1070"/>
      <c r="E5102" s="855"/>
      <c r="F5102" s="1070"/>
      <c r="G5102" s="1070"/>
      <c r="H5102" s="1070"/>
      <c r="I5102" s="1070"/>
      <c r="J5102" s="871"/>
      <c r="K5102" s="695">
        <f>SUM(K5103:K5104)</f>
        <v>6100</v>
      </c>
      <c r="L5102" s="695"/>
      <c r="M5102" s="695"/>
      <c r="N5102" s="695"/>
      <c r="O5102" s="695"/>
      <c r="P5102" s="645" t="str">
        <f t="shared" si="1534"/>
        <v>Sai</v>
      </c>
      <c r="Q5102" s="691">
        <v>0.02</v>
      </c>
      <c r="S5102" s="689"/>
      <c r="T5102" s="687"/>
      <c r="U5102" s="687"/>
      <c r="V5102" s="687"/>
      <c r="W5102" s="687"/>
    </row>
    <row r="5103" spans="1:23">
      <c r="A5103" s="1058"/>
      <c r="B5103" s="1066" t="s">
        <v>722</v>
      </c>
      <c r="C5103" s="682"/>
      <c r="D5103" s="1070" t="s">
        <v>797</v>
      </c>
      <c r="E5103" s="855">
        <v>0.02</v>
      </c>
      <c r="F5103" s="1070"/>
      <c r="G5103" s="1070"/>
      <c r="H5103" s="1070"/>
      <c r="I5103" s="1070"/>
      <c r="J5103" s="871">
        <f>VLOOKUP(B5103,'Bieu5 TH chi phi'!$B$7:$C$109,2,0)</f>
        <v>80000</v>
      </c>
      <c r="K5103" s="690">
        <f t="shared" ref="K5103:K5104" si="1543">J5103*E5103</f>
        <v>1600</v>
      </c>
      <c r="L5103" s="690"/>
      <c r="M5103" s="690"/>
      <c r="N5103" s="690"/>
      <c r="O5103" s="690"/>
      <c r="P5103" s="645" t="str">
        <f t="shared" si="1534"/>
        <v>Sai</v>
      </c>
      <c r="Q5103" s="691">
        <v>0.01</v>
      </c>
      <c r="S5103" s="689"/>
      <c r="T5103" s="687"/>
      <c r="U5103" s="687"/>
      <c r="V5103" s="687"/>
      <c r="W5103" s="687"/>
    </row>
    <row r="5104" spans="1:23">
      <c r="A5104" s="1058"/>
      <c r="B5104" s="1066" t="s">
        <v>724</v>
      </c>
      <c r="C5104" s="1070"/>
      <c r="D5104" s="1070" t="s">
        <v>798</v>
      </c>
      <c r="E5104" s="855">
        <v>0.01</v>
      </c>
      <c r="F5104" s="1070"/>
      <c r="G5104" s="1070"/>
      <c r="H5104" s="1070"/>
      <c r="I5104" s="1070"/>
      <c r="J5104" s="871">
        <f>VLOOKUP(B5104,'Bieu5 TH chi phi'!$B$7:$C$109,2,0)</f>
        <v>450000</v>
      </c>
      <c r="K5104" s="690">
        <f t="shared" si="1543"/>
        <v>4500</v>
      </c>
      <c r="L5104" s="690"/>
      <c r="M5104" s="690"/>
      <c r="N5104" s="690"/>
      <c r="O5104" s="690"/>
      <c r="P5104" s="645" t="str">
        <f t="shared" si="1534"/>
        <v>Sai</v>
      </c>
      <c r="Q5104" s="691">
        <v>20</v>
      </c>
    </row>
    <row r="5105" spans="1:23" s="706" customFormat="1">
      <c r="A5105" s="1058"/>
      <c r="B5105" s="1063" t="s">
        <v>799</v>
      </c>
      <c r="C5105" s="1070"/>
      <c r="D5105" s="1070" t="s">
        <v>800</v>
      </c>
      <c r="E5105" s="1070">
        <v>30</v>
      </c>
      <c r="F5105" s="1070"/>
      <c r="G5105" s="1070"/>
      <c r="H5105" s="1070"/>
      <c r="I5105" s="1070"/>
      <c r="J5105" s="871"/>
      <c r="K5105" s="701">
        <f>SUM(K5106:K5114)</f>
        <v>9997787.3562512547</v>
      </c>
      <c r="L5105" s="701"/>
      <c r="M5105" s="701"/>
      <c r="N5105" s="701"/>
      <c r="O5105" s="701"/>
      <c r="P5105" s="645"/>
      <c r="Q5105" s="705"/>
      <c r="S5105" s="648"/>
      <c r="T5105" s="649"/>
      <c r="U5105" s="649"/>
      <c r="V5105" s="649"/>
      <c r="W5105" s="649"/>
    </row>
    <row r="5106" spans="1:23" s="706" customFormat="1">
      <c r="A5106" s="707"/>
      <c r="B5106" s="1066" t="s">
        <v>801</v>
      </c>
      <c r="C5106" s="1070"/>
      <c r="D5106" s="1070" t="s">
        <v>800</v>
      </c>
      <c r="E5106" s="1070">
        <f>E5105</f>
        <v>30</v>
      </c>
      <c r="F5106" s="1070"/>
      <c r="G5106" s="1070"/>
      <c r="H5106" s="1070"/>
      <c r="I5106" s="1070"/>
      <c r="J5106" s="871">
        <f>VLOOKUP(B5106,'Bieu5 TH chi phi'!$B$7:$C$109,2,0)</f>
        <v>38838.710730170496</v>
      </c>
      <c r="K5106" s="704">
        <f>J5106*E5106</f>
        <v>1165161.3219051149</v>
      </c>
      <c r="L5106" s="704"/>
      <c r="M5106" s="704"/>
      <c r="N5106" s="704"/>
      <c r="O5106" s="704"/>
      <c r="P5106" s="645"/>
      <c r="Q5106" s="705"/>
      <c r="S5106" s="689"/>
      <c r="T5106" s="687"/>
      <c r="U5106" s="687"/>
      <c r="V5106" s="687"/>
      <c r="W5106" s="687"/>
    </row>
    <row r="5107" spans="1:23" s="706" customFormat="1">
      <c r="A5107" s="708"/>
      <c r="B5107" s="1066" t="s">
        <v>802</v>
      </c>
      <c r="C5107" s="1070"/>
      <c r="D5107" s="1070" t="s">
        <v>800</v>
      </c>
      <c r="E5107" s="1070">
        <f t="shared" ref="E5107:E5114" si="1544">E5106</f>
        <v>30</v>
      </c>
      <c r="F5107" s="1070"/>
      <c r="G5107" s="1070"/>
      <c r="H5107" s="1070"/>
      <c r="I5107" s="1070"/>
      <c r="J5107" s="871">
        <f>VLOOKUP(B5107,'Bieu5 TH chi phi'!$B$7:$C$109,2,0)</f>
        <v>0</v>
      </c>
      <c r="K5107" s="704"/>
      <c r="L5107" s="704"/>
      <c r="M5107" s="704"/>
      <c r="N5107" s="704"/>
      <c r="O5107" s="704"/>
      <c r="P5107" s="645"/>
      <c r="Q5107" s="705"/>
      <c r="S5107" s="648"/>
      <c r="T5107" s="649"/>
      <c r="U5107" s="649"/>
      <c r="V5107" s="649"/>
      <c r="W5107" s="649"/>
    </row>
    <row r="5108" spans="1:23" s="706" customFormat="1">
      <c r="A5108" s="707"/>
      <c r="B5108" s="709" t="s">
        <v>605</v>
      </c>
      <c r="C5108" s="1070"/>
      <c r="D5108" s="1070" t="s">
        <v>800</v>
      </c>
      <c r="E5108" s="1070">
        <f t="shared" si="1544"/>
        <v>30</v>
      </c>
      <c r="F5108" s="1070"/>
      <c r="G5108" s="1070"/>
      <c r="H5108" s="1070"/>
      <c r="I5108" s="1070"/>
      <c r="J5108" s="871">
        <f>VLOOKUP(B5108,'Bieu5 TH chi phi'!$B$7:$C$109,2,0)</f>
        <v>18765.274056338028</v>
      </c>
      <c r="K5108" s="704">
        <f>J5108*E5108</f>
        <v>562958.2216901409</v>
      </c>
      <c r="L5108" s="704"/>
      <c r="M5108" s="704"/>
      <c r="N5108" s="704"/>
      <c r="O5108" s="704"/>
      <c r="P5108" s="645"/>
      <c r="Q5108" s="705"/>
      <c r="S5108" s="648"/>
      <c r="T5108" s="649"/>
      <c r="U5108" s="649"/>
      <c r="V5108" s="649"/>
      <c r="W5108" s="649"/>
    </row>
    <row r="5109" spans="1:23" s="706" customFormat="1">
      <c r="A5109" s="707"/>
      <c r="B5109" s="709" t="s">
        <v>646</v>
      </c>
      <c r="C5109" s="1070"/>
      <c r="D5109" s="1070" t="s">
        <v>800</v>
      </c>
      <c r="E5109" s="1070">
        <f t="shared" si="1544"/>
        <v>30</v>
      </c>
      <c r="F5109" s="1070"/>
      <c r="G5109" s="1070"/>
      <c r="H5109" s="1070"/>
      <c r="I5109" s="1070"/>
      <c r="J5109" s="871">
        <f>VLOOKUP(B5109,'Bieu5 TH chi phi'!$B$7:$C$109,2,0)</f>
        <v>173801.87938349394</v>
      </c>
      <c r="K5109" s="704">
        <f>J5109*E5109</f>
        <v>5214056.3815048179</v>
      </c>
      <c r="L5109" s="704"/>
      <c r="M5109" s="704"/>
      <c r="N5109" s="704"/>
      <c r="O5109" s="704"/>
      <c r="P5109" s="645"/>
      <c r="Q5109" s="705"/>
      <c r="S5109" s="689"/>
      <c r="T5109" s="687"/>
      <c r="U5109" s="687"/>
      <c r="V5109" s="687"/>
      <c r="W5109" s="687"/>
    </row>
    <row r="5110" spans="1:23" s="706" customFormat="1">
      <c r="A5110" s="707"/>
      <c r="B5110" s="1066" t="s">
        <v>803</v>
      </c>
      <c r="C5110" s="1070"/>
      <c r="D5110" s="1070" t="s">
        <v>800</v>
      </c>
      <c r="E5110" s="1070">
        <f t="shared" si="1544"/>
        <v>30</v>
      </c>
      <c r="F5110" s="1070"/>
      <c r="G5110" s="1070"/>
      <c r="H5110" s="1070"/>
      <c r="I5110" s="1070"/>
      <c r="J5110" s="871"/>
      <c r="K5110" s="704"/>
      <c r="L5110" s="704"/>
      <c r="M5110" s="704"/>
      <c r="N5110" s="704"/>
      <c r="O5110" s="704"/>
      <c r="P5110" s="645"/>
      <c r="Q5110" s="705"/>
      <c r="S5110" s="648"/>
      <c r="T5110" s="649"/>
      <c r="U5110" s="649"/>
      <c r="V5110" s="649"/>
      <c r="W5110" s="649"/>
    </row>
    <row r="5111" spans="1:23" s="706" customFormat="1">
      <c r="A5111" s="707"/>
      <c r="B5111" s="709" t="s">
        <v>19</v>
      </c>
      <c r="C5111" s="1070"/>
      <c r="D5111" s="1070" t="s">
        <v>800</v>
      </c>
      <c r="E5111" s="1070">
        <f t="shared" si="1544"/>
        <v>30</v>
      </c>
      <c r="F5111" s="1070"/>
      <c r="G5111" s="1070"/>
      <c r="H5111" s="1070"/>
      <c r="I5111" s="1070"/>
      <c r="J5111" s="871">
        <f>VLOOKUP(B5111,'Bieu5 TH chi phi'!$B$7:$C$109,2,0)</f>
        <v>10491.54463647199</v>
      </c>
      <c r="K5111" s="704">
        <f>J5111*E5111</f>
        <v>314746.33909415972</v>
      </c>
      <c r="L5111" s="704"/>
      <c r="M5111" s="704"/>
      <c r="N5111" s="704"/>
      <c r="O5111" s="704"/>
      <c r="P5111" s="645"/>
      <c r="Q5111" s="705"/>
      <c r="S5111" s="648"/>
      <c r="T5111" s="649"/>
      <c r="U5111" s="649"/>
      <c r="V5111" s="649"/>
      <c r="W5111" s="649"/>
    </row>
    <row r="5112" spans="1:23" s="706" customFormat="1">
      <c r="A5112" s="707"/>
      <c r="B5112" s="710" t="s">
        <v>21</v>
      </c>
      <c r="C5112" s="1070"/>
      <c r="D5112" s="1070" t="s">
        <v>800</v>
      </c>
      <c r="E5112" s="842">
        <f t="shared" si="1544"/>
        <v>30</v>
      </c>
      <c r="F5112" s="1070"/>
      <c r="G5112" s="1070"/>
      <c r="H5112" s="1070"/>
      <c r="I5112" s="1070"/>
      <c r="J5112" s="871">
        <f>VLOOKUP(B5112,'Bieu5 TH chi phi'!$B$7:$C$109,2,0)</f>
        <v>17555.295987286452</v>
      </c>
      <c r="K5112" s="704">
        <f>J5112*E5112</f>
        <v>526658.87961859361</v>
      </c>
      <c r="L5112" s="704"/>
      <c r="M5112" s="704"/>
      <c r="N5112" s="704"/>
      <c r="O5112" s="704"/>
      <c r="P5112" s="645"/>
      <c r="Q5112" s="705"/>
      <c r="S5112" s="648"/>
      <c r="T5112" s="649"/>
      <c r="U5112" s="649"/>
      <c r="V5112" s="649"/>
      <c r="W5112" s="649"/>
    </row>
    <row r="5113" spans="1:23" s="706" customFormat="1">
      <c r="A5113" s="711"/>
      <c r="B5113" s="710" t="s">
        <v>804</v>
      </c>
      <c r="C5113" s="712"/>
      <c r="D5113" s="1195" t="s">
        <v>800</v>
      </c>
      <c r="E5113" s="842">
        <f t="shared" si="1544"/>
        <v>30</v>
      </c>
      <c r="F5113" s="712"/>
      <c r="G5113" s="712"/>
      <c r="H5113" s="712"/>
      <c r="I5113" s="712"/>
      <c r="J5113" s="871">
        <f>VLOOKUP(B5113,'Bieu5 TH chi phi'!$B$7:$C$109,2,0)</f>
        <v>46989.233700271805</v>
      </c>
      <c r="K5113" s="704">
        <f t="shared" ref="K5113:K5114" si="1545">J5113*E5113</f>
        <v>1409677.0110081541</v>
      </c>
      <c r="L5113" s="713"/>
      <c r="M5113" s="713"/>
      <c r="N5113" s="713"/>
      <c r="O5113" s="713"/>
      <c r="P5113" s="645"/>
      <c r="Q5113" s="705"/>
      <c r="S5113" s="648"/>
      <c r="T5113" s="649"/>
      <c r="U5113" s="649"/>
      <c r="V5113" s="649"/>
      <c r="W5113" s="649"/>
    </row>
    <row r="5114" spans="1:23" s="706" customFormat="1">
      <c r="A5114" s="715"/>
      <c r="B5114" s="1159" t="s">
        <v>22</v>
      </c>
      <c r="C5114" s="716"/>
      <c r="D5114" s="716" t="s">
        <v>800</v>
      </c>
      <c r="E5114" s="716">
        <f t="shared" si="1544"/>
        <v>30</v>
      </c>
      <c r="F5114" s="716"/>
      <c r="G5114" s="716"/>
      <c r="H5114" s="716"/>
      <c r="I5114" s="716"/>
      <c r="J5114" s="1160">
        <f>VLOOKUP(B5114,'Bieu5 TH chi phi'!$B$7:$C$109,2,0)</f>
        <v>26817.640047675806</v>
      </c>
      <c r="K5114" s="717">
        <f t="shared" si="1545"/>
        <v>804529.20143027417</v>
      </c>
      <c r="L5114" s="717"/>
      <c r="M5114" s="717"/>
      <c r="N5114" s="717"/>
      <c r="O5114" s="717"/>
      <c r="P5114" s="645"/>
      <c r="Q5114" s="705"/>
      <c r="S5114" s="648"/>
      <c r="T5114" s="649"/>
      <c r="U5114" s="649"/>
      <c r="V5114" s="649"/>
      <c r="W5114" s="649"/>
    </row>
    <row r="5115" spans="1:23">
      <c r="A5115" s="748"/>
      <c r="B5115" s="749"/>
      <c r="C5115" s="691"/>
      <c r="D5115" s="691"/>
      <c r="E5115" s="691"/>
      <c r="F5115" s="691"/>
      <c r="G5115" s="691"/>
      <c r="H5115" s="691"/>
      <c r="I5115" s="691"/>
      <c r="J5115" s="1095"/>
      <c r="K5115" s="814"/>
      <c r="L5115" s="814"/>
      <c r="M5115" s="814"/>
      <c r="N5115" s="814"/>
      <c r="O5115" s="814"/>
      <c r="P5115" s="645" t="str">
        <f t="shared" si="1534"/>
        <v>Đúng</v>
      </c>
      <c r="Q5115" s="808"/>
    </row>
    <row r="5116" spans="1:23">
      <c r="A5116" s="1076" t="s">
        <v>1072</v>
      </c>
      <c r="B5116" s="1082"/>
      <c r="C5116" s="809"/>
      <c r="D5116" s="801"/>
      <c r="E5116" s="801"/>
      <c r="F5116" s="801"/>
      <c r="G5116" s="801"/>
      <c r="H5116" s="801"/>
      <c r="I5116" s="801"/>
      <c r="J5116" s="1088"/>
      <c r="K5116" s="725">
        <f>K5117+K5123+K5127+K5130</f>
        <v>14420248.243445924</v>
      </c>
      <c r="L5116" s="725"/>
      <c r="M5116" s="725"/>
      <c r="N5116" s="725"/>
      <c r="O5116" s="725"/>
      <c r="P5116" s="645" t="str">
        <f t="shared" si="1534"/>
        <v>Sai</v>
      </c>
      <c r="Q5116" s="691">
        <v>1.29</v>
      </c>
      <c r="S5116" s="689"/>
      <c r="T5116" s="687"/>
      <c r="U5116" s="687"/>
      <c r="V5116" s="687"/>
      <c r="W5116" s="687"/>
    </row>
    <row r="5117" spans="1:23">
      <c r="A5117" s="1058"/>
      <c r="B5117" s="1063" t="s">
        <v>784</v>
      </c>
      <c r="C5117" s="753"/>
      <c r="D5117" s="1070"/>
      <c r="E5117" s="807"/>
      <c r="F5117" s="807"/>
      <c r="G5117" s="807"/>
      <c r="H5117" s="807"/>
      <c r="I5117" s="807"/>
      <c r="J5117" s="871"/>
      <c r="K5117" s="695">
        <f>SUM(K5118:K5122)</f>
        <v>750078.59727272729</v>
      </c>
      <c r="L5117" s="695"/>
      <c r="M5117" s="695"/>
      <c r="N5117" s="695"/>
      <c r="O5117" s="695"/>
      <c r="P5117" s="645" t="str">
        <f t="shared" si="1534"/>
        <v>Sai</v>
      </c>
      <c r="Q5117" s="691">
        <v>0.14000000000000001</v>
      </c>
      <c r="S5117" s="689"/>
      <c r="T5117" s="687"/>
      <c r="U5117" s="687"/>
      <c r="V5117" s="687"/>
      <c r="W5117" s="687"/>
    </row>
    <row r="5118" spans="1:23">
      <c r="A5118" s="1058"/>
      <c r="B5118" s="1066" t="s">
        <v>828</v>
      </c>
      <c r="C5118" s="682">
        <v>43199</v>
      </c>
      <c r="D5118" s="1070" t="s">
        <v>736</v>
      </c>
      <c r="E5118" s="855">
        <v>2.17</v>
      </c>
      <c r="F5118" s="1070"/>
      <c r="G5118" s="1070"/>
      <c r="H5118" s="1070"/>
      <c r="I5118" s="1070"/>
      <c r="J5118" s="871">
        <f>VLOOKUP(C5118,'Bieu5 TH chi phi'!$B$7:$C$109,2,0)</f>
        <v>276022.5</v>
      </c>
      <c r="K5118" s="690">
        <f t="shared" ref="K5118:K5122" si="1546">J5118*E5118</f>
        <v>598968.82499999995</v>
      </c>
      <c r="L5118" s="690"/>
      <c r="M5118" s="690"/>
      <c r="N5118" s="690"/>
      <c r="O5118" s="690"/>
      <c r="P5118" s="645" t="str">
        <f t="shared" si="1534"/>
        <v>Sai</v>
      </c>
      <c r="Q5118" s="691">
        <v>0.06</v>
      </c>
      <c r="S5118" s="689"/>
      <c r="T5118" s="687"/>
      <c r="U5118" s="687"/>
      <c r="V5118" s="687"/>
      <c r="W5118" s="687"/>
    </row>
    <row r="5119" spans="1:23">
      <c r="A5119" s="1058"/>
      <c r="B5119" s="1066" t="s">
        <v>828</v>
      </c>
      <c r="C5119" s="682">
        <v>43229</v>
      </c>
      <c r="D5119" s="1070" t="s">
        <v>736</v>
      </c>
      <c r="E5119" s="855">
        <v>0.19</v>
      </c>
      <c r="F5119" s="1070"/>
      <c r="G5119" s="1070"/>
      <c r="H5119" s="1070"/>
      <c r="I5119" s="1070"/>
      <c r="J5119" s="871">
        <f>VLOOKUP(C5119,'Bieu5 TH chi phi'!$B$7:$C$109,2,0)</f>
        <v>306134.04545454547</v>
      </c>
      <c r="K5119" s="690">
        <f t="shared" si="1546"/>
        <v>58165.468636363643</v>
      </c>
      <c r="L5119" s="690"/>
      <c r="M5119" s="690"/>
      <c r="N5119" s="690"/>
      <c r="O5119" s="690"/>
      <c r="P5119" s="645" t="str">
        <f t="shared" si="1534"/>
        <v>Sai</v>
      </c>
      <c r="Q5119" s="691">
        <v>0.06</v>
      </c>
      <c r="S5119" s="689"/>
      <c r="T5119" s="687"/>
      <c r="U5119" s="687"/>
      <c r="V5119" s="687"/>
      <c r="W5119" s="687"/>
    </row>
    <row r="5120" spans="1:23">
      <c r="A5120" s="1058"/>
      <c r="B5120" s="1066" t="s">
        <v>828</v>
      </c>
      <c r="C5120" s="682">
        <v>43260</v>
      </c>
      <c r="D5120" s="1070" t="s">
        <v>736</v>
      </c>
      <c r="E5120" s="855">
        <v>0.08</v>
      </c>
      <c r="F5120" s="1070"/>
      <c r="G5120" s="1070"/>
      <c r="H5120" s="1070"/>
      <c r="I5120" s="1070"/>
      <c r="J5120" s="871">
        <f>VLOOKUP(C5120,'Bieu5 TH chi phi'!$B$7:$C$109,2,0)</f>
        <v>333736.29545454547</v>
      </c>
      <c r="K5120" s="690">
        <f t="shared" si="1546"/>
        <v>26698.903636363637</v>
      </c>
      <c r="L5120" s="690"/>
      <c r="M5120" s="690"/>
      <c r="N5120" s="690"/>
      <c r="O5120" s="690"/>
      <c r="P5120" s="645" t="str">
        <f t="shared" si="1534"/>
        <v>Sai</v>
      </c>
      <c r="Q5120" s="691">
        <v>0.4</v>
      </c>
      <c r="S5120" s="689"/>
      <c r="T5120" s="687"/>
      <c r="U5120" s="687"/>
      <c r="V5120" s="687"/>
      <c r="W5120" s="687"/>
    </row>
    <row r="5121" spans="1:23">
      <c r="A5121" s="1058"/>
      <c r="B5121" s="1066" t="s">
        <v>786</v>
      </c>
      <c r="C5121" s="682">
        <v>43321</v>
      </c>
      <c r="D5121" s="1070" t="s">
        <v>736</v>
      </c>
      <c r="E5121" s="855">
        <v>0.08</v>
      </c>
      <c r="F5121" s="1070"/>
      <c r="G5121" s="1070"/>
      <c r="H5121" s="1070"/>
      <c r="I5121" s="1070"/>
      <c r="J5121" s="871">
        <f>VLOOKUP(C5121,'Bieu5 TH chi phi'!$B$7:$C$109,2,0)</f>
        <v>388940.79545454553</v>
      </c>
      <c r="K5121" s="690">
        <f t="shared" si="1546"/>
        <v>31115.263636363641</v>
      </c>
      <c r="L5121" s="690"/>
      <c r="M5121" s="690"/>
      <c r="N5121" s="690"/>
      <c r="O5121" s="690"/>
      <c r="P5121" s="645" t="str">
        <f t="shared" si="1534"/>
        <v>Đúng</v>
      </c>
      <c r="Q5121" s="691">
        <v>0.08</v>
      </c>
      <c r="S5121" s="689"/>
      <c r="T5121" s="687"/>
      <c r="U5121" s="687"/>
      <c r="V5121" s="687"/>
      <c r="W5121" s="687"/>
    </row>
    <row r="5122" spans="1:23">
      <c r="A5122" s="1058"/>
      <c r="B5122" s="1066" t="s">
        <v>788</v>
      </c>
      <c r="C5122" s="682">
        <v>43168</v>
      </c>
      <c r="D5122" s="1070" t="s">
        <v>736</v>
      </c>
      <c r="E5122" s="855">
        <v>0.14000000000000001</v>
      </c>
      <c r="F5122" s="1070"/>
      <c r="G5122" s="1070"/>
      <c r="H5122" s="1070"/>
      <c r="I5122" s="1070"/>
      <c r="J5122" s="871">
        <f>VLOOKUP(C5122,'Bieu5 TH chi phi'!$B$7:$C$109,2,0)</f>
        <v>250929.54545454544</v>
      </c>
      <c r="K5122" s="690">
        <f t="shared" si="1546"/>
        <v>35130.136363636368</v>
      </c>
      <c r="L5122" s="690"/>
      <c r="M5122" s="690"/>
      <c r="N5122" s="690"/>
      <c r="O5122" s="690"/>
      <c r="P5122" s="645" t="str">
        <f t="shared" ref="P5122:P5183" si="1547">IF(E5122=Q5122,"Đúng","Sai")</f>
        <v>Sai</v>
      </c>
      <c r="Q5122" s="691"/>
    </row>
    <row r="5123" spans="1:23">
      <c r="A5123" s="1058"/>
      <c r="B5123" s="1063" t="s">
        <v>794</v>
      </c>
      <c r="C5123" s="682"/>
      <c r="D5123" s="1070"/>
      <c r="E5123" s="855"/>
      <c r="F5123" s="1070"/>
      <c r="G5123" s="1070"/>
      <c r="H5123" s="1070"/>
      <c r="I5123" s="1070"/>
      <c r="J5123" s="871"/>
      <c r="K5123" s="695">
        <f>SUM(K5124:K5126)</f>
        <v>332886.50450485555</v>
      </c>
      <c r="L5123" s="695"/>
      <c r="M5123" s="695"/>
      <c r="N5123" s="695"/>
      <c r="O5123" s="695"/>
      <c r="P5123" s="645" t="str">
        <f t="shared" si="1547"/>
        <v>Sai</v>
      </c>
      <c r="Q5123" s="691">
        <v>3.5</v>
      </c>
      <c r="S5123" s="689"/>
      <c r="T5123" s="687"/>
      <c r="U5123" s="687"/>
      <c r="V5123" s="687"/>
      <c r="W5123" s="687"/>
    </row>
    <row r="5124" spans="1:23">
      <c r="A5124" s="1058"/>
      <c r="B5124" s="1066" t="s">
        <v>678</v>
      </c>
      <c r="C5124" s="682"/>
      <c r="D5124" s="1070" t="s">
        <v>795</v>
      </c>
      <c r="E5124" s="855">
        <v>2.44</v>
      </c>
      <c r="F5124" s="1070"/>
      <c r="G5124" s="1070"/>
      <c r="H5124" s="1070"/>
      <c r="I5124" s="1070"/>
      <c r="J5124" s="871">
        <f>VLOOKUP(B5124,'Bieu5 TH chi phi'!$B$7:$C$109,2,0)</f>
        <v>119536.55378486056</v>
      </c>
      <c r="K5124" s="690">
        <f t="shared" ref="K5124:K5126" si="1548">J5124*E5124</f>
        <v>291669.19123505976</v>
      </c>
      <c r="L5124" s="690"/>
      <c r="M5124" s="690"/>
      <c r="N5124" s="690"/>
      <c r="O5124" s="690"/>
      <c r="P5124" s="645" t="str">
        <f t="shared" si="1547"/>
        <v>Sai</v>
      </c>
      <c r="Q5124" s="691">
        <v>0.67</v>
      </c>
      <c r="S5124" s="689"/>
      <c r="T5124" s="687"/>
      <c r="U5124" s="687"/>
      <c r="V5124" s="687"/>
      <c r="W5124" s="687"/>
    </row>
    <row r="5125" spans="1:23">
      <c r="A5125" s="1058"/>
      <c r="B5125" s="1066" t="s">
        <v>684</v>
      </c>
      <c r="C5125" s="682"/>
      <c r="D5125" s="1070" t="s">
        <v>795</v>
      </c>
      <c r="E5125" s="855">
        <v>0.02</v>
      </c>
      <c r="F5125" s="1070"/>
      <c r="G5125" s="1070"/>
      <c r="H5125" s="1070"/>
      <c r="I5125" s="1070"/>
      <c r="J5125" s="871">
        <f>VLOOKUP(B5125,'Bieu5 TH chi phi'!$B$7:$C$109,2,0)</f>
        <v>498.00796812749002</v>
      </c>
      <c r="K5125" s="690">
        <f t="shared" si="1548"/>
        <v>9.9601593625498008</v>
      </c>
      <c r="L5125" s="690"/>
      <c r="M5125" s="690"/>
      <c r="N5125" s="690"/>
      <c r="O5125" s="690"/>
      <c r="P5125" s="645" t="str">
        <f t="shared" si="1547"/>
        <v>Đúng</v>
      </c>
      <c r="Q5125" s="691">
        <v>0.02</v>
      </c>
      <c r="S5125" s="689"/>
      <c r="T5125" s="687"/>
      <c r="U5125" s="687"/>
      <c r="V5125" s="687"/>
      <c r="W5125" s="687"/>
    </row>
    <row r="5126" spans="1:23">
      <c r="A5126" s="1058"/>
      <c r="B5126" s="1407" t="s">
        <v>683</v>
      </c>
      <c r="C5126" s="1407"/>
      <c r="D5126" s="1070" t="s">
        <v>795</v>
      </c>
      <c r="E5126" s="855">
        <v>17.97</v>
      </c>
      <c r="F5126" s="1070"/>
      <c r="G5126" s="1070"/>
      <c r="H5126" s="1070"/>
      <c r="I5126" s="1070"/>
      <c r="J5126" s="871">
        <f>VLOOKUP(B5126,'Bieu5 TH chi phi'!$B$7:$C$109,2,0)</f>
        <v>2293.1192604581674</v>
      </c>
      <c r="K5126" s="690">
        <f t="shared" si="1548"/>
        <v>41207.353110433265</v>
      </c>
      <c r="L5126" s="690"/>
      <c r="M5126" s="690"/>
      <c r="N5126" s="690"/>
      <c r="O5126" s="690"/>
      <c r="P5126" s="645" t="str">
        <f t="shared" si="1547"/>
        <v>Sai</v>
      </c>
      <c r="Q5126" s="691">
        <v>9.1</v>
      </c>
      <c r="S5126" s="689"/>
      <c r="T5126" s="687"/>
      <c r="U5126" s="687"/>
      <c r="V5126" s="687"/>
      <c r="W5126" s="687"/>
    </row>
    <row r="5127" spans="1:23" s="706" customFormat="1">
      <c r="A5127" s="1058"/>
      <c r="B5127" s="1063" t="s">
        <v>796</v>
      </c>
      <c r="C5127" s="682"/>
      <c r="D5127" s="1070"/>
      <c r="E5127" s="855"/>
      <c r="F5127" s="1070"/>
      <c r="G5127" s="1070"/>
      <c r="H5127" s="1070"/>
      <c r="I5127" s="1070"/>
      <c r="J5127" s="871"/>
      <c r="K5127" s="695">
        <f>SUM(K5128:K5129)</f>
        <v>6900</v>
      </c>
      <c r="L5127" s="695"/>
      <c r="M5127" s="695"/>
      <c r="N5127" s="695"/>
      <c r="O5127" s="695"/>
      <c r="P5127" s="645" t="str">
        <f t="shared" si="1547"/>
        <v>Đúng</v>
      </c>
      <c r="Q5127" s="658"/>
      <c r="R5127" s="732"/>
      <c r="S5127" s="648"/>
      <c r="T5127" s="649"/>
      <c r="U5127" s="649"/>
      <c r="V5127" s="649"/>
      <c r="W5127" s="649"/>
    </row>
    <row r="5128" spans="1:23">
      <c r="A5128" s="1058"/>
      <c r="B5128" s="1066" t="s">
        <v>722</v>
      </c>
      <c r="C5128" s="682"/>
      <c r="D5128" s="1070" t="s">
        <v>797</v>
      </c>
      <c r="E5128" s="855">
        <v>0.03</v>
      </c>
      <c r="F5128" s="1070"/>
      <c r="G5128" s="1070"/>
      <c r="H5128" s="1070"/>
      <c r="I5128" s="1070"/>
      <c r="J5128" s="871">
        <f>VLOOKUP(B5128,'Bieu5 TH chi phi'!$B$7:$C$109,2,0)</f>
        <v>80000</v>
      </c>
      <c r="K5128" s="690">
        <f t="shared" ref="K5128:K5129" si="1549">J5128*E5128</f>
        <v>2400</v>
      </c>
      <c r="L5128" s="690"/>
      <c r="M5128" s="690"/>
      <c r="N5128" s="690"/>
      <c r="O5128" s="690"/>
      <c r="P5128" s="645" t="str">
        <f t="shared" si="1547"/>
        <v>Sai</v>
      </c>
      <c r="Q5128" s="691">
        <v>0.02</v>
      </c>
      <c r="S5128" s="689"/>
      <c r="T5128" s="687"/>
      <c r="U5128" s="687"/>
      <c r="V5128" s="687"/>
      <c r="W5128" s="687"/>
    </row>
    <row r="5129" spans="1:23">
      <c r="A5129" s="1058"/>
      <c r="B5129" s="1066" t="s">
        <v>724</v>
      </c>
      <c r="C5129" s="1070"/>
      <c r="D5129" s="1070" t="s">
        <v>798</v>
      </c>
      <c r="E5129" s="855">
        <v>0.01</v>
      </c>
      <c r="F5129" s="1070"/>
      <c r="G5129" s="1070"/>
      <c r="H5129" s="1070"/>
      <c r="I5129" s="1070"/>
      <c r="J5129" s="871">
        <f>VLOOKUP(B5129,'Bieu5 TH chi phi'!$B$7:$C$109,2,0)</f>
        <v>450000</v>
      </c>
      <c r="K5129" s="690">
        <f t="shared" si="1549"/>
        <v>4500</v>
      </c>
      <c r="L5129" s="690"/>
      <c r="M5129" s="690"/>
      <c r="N5129" s="690"/>
      <c r="O5129" s="690"/>
      <c r="P5129" s="645" t="str">
        <f t="shared" si="1547"/>
        <v>Đúng</v>
      </c>
      <c r="Q5129" s="691">
        <v>0.01</v>
      </c>
      <c r="S5129" s="689"/>
      <c r="T5129" s="687"/>
      <c r="U5129" s="687"/>
      <c r="V5129" s="687"/>
      <c r="W5129" s="687"/>
    </row>
    <row r="5130" spans="1:23">
      <c r="A5130" s="1058"/>
      <c r="B5130" s="1063" t="s">
        <v>799</v>
      </c>
      <c r="C5130" s="1070"/>
      <c r="D5130" s="1070" t="s">
        <v>800</v>
      </c>
      <c r="E5130" s="1070">
        <v>40</v>
      </c>
      <c r="F5130" s="1070"/>
      <c r="G5130" s="1070"/>
      <c r="H5130" s="1070"/>
      <c r="I5130" s="1070"/>
      <c r="J5130" s="871"/>
      <c r="K5130" s="701">
        <f>SUM(K5131:K5139)</f>
        <v>13330383.14166834</v>
      </c>
      <c r="L5130" s="701"/>
      <c r="M5130" s="701"/>
      <c r="N5130" s="701"/>
      <c r="O5130" s="701"/>
      <c r="P5130" s="645" t="str">
        <f t="shared" si="1547"/>
        <v>Sai</v>
      </c>
      <c r="Q5130" s="691">
        <v>30</v>
      </c>
    </row>
    <row r="5131" spans="1:23" s="706" customFormat="1">
      <c r="A5131" s="707"/>
      <c r="B5131" s="1066" t="s">
        <v>801</v>
      </c>
      <c r="C5131" s="1070"/>
      <c r="D5131" s="1070" t="s">
        <v>800</v>
      </c>
      <c r="E5131" s="1070">
        <f>E5130</f>
        <v>40</v>
      </c>
      <c r="F5131" s="1070"/>
      <c r="G5131" s="1070"/>
      <c r="H5131" s="1070"/>
      <c r="I5131" s="1070"/>
      <c r="J5131" s="871">
        <f>VLOOKUP(B5131,'Bieu5 TH chi phi'!$B$7:$C$109,2,0)</f>
        <v>38838.710730170496</v>
      </c>
      <c r="K5131" s="704">
        <f>J5131*E5131</f>
        <v>1553548.4292068197</v>
      </c>
      <c r="L5131" s="704"/>
      <c r="M5131" s="704"/>
      <c r="N5131" s="704"/>
      <c r="O5131" s="704"/>
      <c r="P5131" s="645"/>
      <c r="Q5131" s="705"/>
      <c r="S5131" s="648"/>
      <c r="T5131" s="649"/>
      <c r="U5131" s="649"/>
      <c r="V5131" s="649"/>
      <c r="W5131" s="649"/>
    </row>
    <row r="5132" spans="1:23" s="706" customFormat="1">
      <c r="A5132" s="708"/>
      <c r="B5132" s="1066" t="s">
        <v>802</v>
      </c>
      <c r="C5132" s="1070"/>
      <c r="D5132" s="1070" t="s">
        <v>800</v>
      </c>
      <c r="E5132" s="1070">
        <f t="shared" ref="E5132:E5139" si="1550">E5131</f>
        <v>40</v>
      </c>
      <c r="F5132" s="1070"/>
      <c r="G5132" s="1070"/>
      <c r="H5132" s="1070"/>
      <c r="I5132" s="1070"/>
      <c r="J5132" s="871">
        <f>VLOOKUP(B5132,'Bieu5 TH chi phi'!$B$7:$C$109,2,0)</f>
        <v>0</v>
      </c>
      <c r="K5132" s="704"/>
      <c r="L5132" s="704"/>
      <c r="M5132" s="704"/>
      <c r="N5132" s="704"/>
      <c r="O5132" s="704"/>
      <c r="P5132" s="645"/>
      <c r="Q5132" s="705"/>
      <c r="S5132" s="689"/>
      <c r="T5132" s="687"/>
      <c r="U5132" s="687"/>
      <c r="V5132" s="687"/>
      <c r="W5132" s="687"/>
    </row>
    <row r="5133" spans="1:23" s="706" customFormat="1">
      <c r="A5133" s="707"/>
      <c r="B5133" s="709" t="s">
        <v>605</v>
      </c>
      <c r="C5133" s="1070"/>
      <c r="D5133" s="1070" t="s">
        <v>800</v>
      </c>
      <c r="E5133" s="1070">
        <f t="shared" si="1550"/>
        <v>40</v>
      </c>
      <c r="F5133" s="1070"/>
      <c r="G5133" s="1070"/>
      <c r="H5133" s="1070"/>
      <c r="I5133" s="1070"/>
      <c r="J5133" s="871">
        <f>VLOOKUP(B5133,'Bieu5 TH chi phi'!$B$7:$C$109,2,0)</f>
        <v>18765.274056338028</v>
      </c>
      <c r="K5133" s="704">
        <f>J5133*E5133</f>
        <v>750610.9622535212</v>
      </c>
      <c r="L5133" s="704"/>
      <c r="M5133" s="704"/>
      <c r="N5133" s="704"/>
      <c r="O5133" s="704"/>
      <c r="P5133" s="645"/>
      <c r="Q5133" s="705"/>
      <c r="S5133" s="648"/>
      <c r="T5133" s="649"/>
      <c r="U5133" s="649"/>
      <c r="V5133" s="649"/>
      <c r="W5133" s="649"/>
    </row>
    <row r="5134" spans="1:23" s="706" customFormat="1">
      <c r="A5134" s="707"/>
      <c r="B5134" s="709" t="s">
        <v>646</v>
      </c>
      <c r="C5134" s="1070"/>
      <c r="D5134" s="1070" t="s">
        <v>800</v>
      </c>
      <c r="E5134" s="1070">
        <f t="shared" si="1550"/>
        <v>40</v>
      </c>
      <c r="F5134" s="1070"/>
      <c r="G5134" s="1070"/>
      <c r="H5134" s="1070"/>
      <c r="I5134" s="1070"/>
      <c r="J5134" s="871">
        <f>VLOOKUP(B5134,'Bieu5 TH chi phi'!$B$7:$C$109,2,0)</f>
        <v>173801.87938349394</v>
      </c>
      <c r="K5134" s="704">
        <f>J5134*E5134</f>
        <v>6952075.1753397575</v>
      </c>
      <c r="L5134" s="704"/>
      <c r="M5134" s="704"/>
      <c r="N5134" s="704"/>
      <c r="O5134" s="704"/>
      <c r="P5134" s="645"/>
      <c r="Q5134" s="705"/>
      <c r="S5134" s="648"/>
      <c r="T5134" s="649"/>
      <c r="U5134" s="649"/>
      <c r="V5134" s="649"/>
      <c r="W5134" s="649"/>
    </row>
    <row r="5135" spans="1:23" s="706" customFormat="1">
      <c r="A5135" s="707"/>
      <c r="B5135" s="1066" t="s">
        <v>803</v>
      </c>
      <c r="C5135" s="1070"/>
      <c r="D5135" s="1070" t="s">
        <v>800</v>
      </c>
      <c r="E5135" s="1070">
        <f t="shared" si="1550"/>
        <v>40</v>
      </c>
      <c r="F5135" s="1070"/>
      <c r="G5135" s="1070"/>
      <c r="H5135" s="1070"/>
      <c r="I5135" s="1070"/>
      <c r="J5135" s="871"/>
      <c r="K5135" s="704"/>
      <c r="L5135" s="704"/>
      <c r="M5135" s="704"/>
      <c r="N5135" s="704"/>
      <c r="O5135" s="704"/>
      <c r="P5135" s="645"/>
      <c r="Q5135" s="705"/>
      <c r="S5135" s="689"/>
      <c r="T5135" s="687"/>
      <c r="U5135" s="687"/>
      <c r="V5135" s="687"/>
      <c r="W5135" s="687"/>
    </row>
    <row r="5136" spans="1:23" s="706" customFormat="1">
      <c r="A5136" s="707"/>
      <c r="B5136" s="709" t="s">
        <v>19</v>
      </c>
      <c r="C5136" s="1070"/>
      <c r="D5136" s="1070" t="s">
        <v>800</v>
      </c>
      <c r="E5136" s="1070">
        <f t="shared" si="1550"/>
        <v>40</v>
      </c>
      <c r="F5136" s="1070"/>
      <c r="G5136" s="1070"/>
      <c r="H5136" s="1070"/>
      <c r="I5136" s="1070"/>
      <c r="J5136" s="871">
        <f>VLOOKUP(B5136,'Bieu5 TH chi phi'!$B$7:$C$109,2,0)</f>
        <v>10491.54463647199</v>
      </c>
      <c r="K5136" s="704">
        <f>J5136*E5136</f>
        <v>419661.7854588796</v>
      </c>
      <c r="L5136" s="704"/>
      <c r="M5136" s="704"/>
      <c r="N5136" s="704"/>
      <c r="O5136" s="704"/>
      <c r="P5136" s="645"/>
      <c r="Q5136" s="705"/>
      <c r="S5136" s="648"/>
      <c r="T5136" s="649"/>
      <c r="U5136" s="649"/>
      <c r="V5136" s="649"/>
      <c r="W5136" s="649"/>
    </row>
    <row r="5137" spans="1:23" s="706" customFormat="1">
      <c r="A5137" s="707"/>
      <c r="B5137" s="710" t="s">
        <v>21</v>
      </c>
      <c r="C5137" s="1070"/>
      <c r="D5137" s="1070" t="s">
        <v>800</v>
      </c>
      <c r="E5137" s="842">
        <f t="shared" si="1550"/>
        <v>40</v>
      </c>
      <c r="F5137" s="1070"/>
      <c r="G5137" s="1070"/>
      <c r="H5137" s="1070"/>
      <c r="I5137" s="1070"/>
      <c r="J5137" s="871">
        <f>VLOOKUP(B5137,'Bieu5 TH chi phi'!$B$7:$C$109,2,0)</f>
        <v>17555.295987286452</v>
      </c>
      <c r="K5137" s="704">
        <f>J5137*E5137</f>
        <v>702211.83949145814</v>
      </c>
      <c r="L5137" s="704"/>
      <c r="M5137" s="704"/>
      <c r="N5137" s="704"/>
      <c r="O5137" s="704"/>
      <c r="P5137" s="645"/>
      <c r="Q5137" s="705"/>
      <c r="S5137" s="648"/>
      <c r="T5137" s="649"/>
      <c r="U5137" s="649"/>
      <c r="V5137" s="649"/>
      <c r="W5137" s="649"/>
    </row>
    <row r="5138" spans="1:23" s="706" customFormat="1">
      <c r="A5138" s="711"/>
      <c r="B5138" s="710" t="s">
        <v>804</v>
      </c>
      <c r="C5138" s="712"/>
      <c r="D5138" s="1070" t="s">
        <v>800</v>
      </c>
      <c r="E5138" s="842">
        <f t="shared" si="1550"/>
        <v>40</v>
      </c>
      <c r="F5138" s="712"/>
      <c r="G5138" s="712"/>
      <c r="H5138" s="712"/>
      <c r="I5138" s="712"/>
      <c r="J5138" s="871">
        <f>VLOOKUP(B5138,'Bieu5 TH chi phi'!$B$7:$C$109,2,0)</f>
        <v>46989.233700271805</v>
      </c>
      <c r="K5138" s="704">
        <f t="shared" ref="K5138:K5139" si="1551">J5138*E5138</f>
        <v>1879569.3480108723</v>
      </c>
      <c r="L5138" s="713"/>
      <c r="M5138" s="713"/>
      <c r="N5138" s="713"/>
      <c r="O5138" s="713"/>
      <c r="P5138" s="645"/>
      <c r="Q5138" s="705"/>
      <c r="S5138" s="648"/>
      <c r="T5138" s="649"/>
      <c r="U5138" s="649"/>
      <c r="V5138" s="649"/>
      <c r="W5138" s="649"/>
    </row>
    <row r="5139" spans="1:23" s="706" customFormat="1">
      <c r="A5139" s="715"/>
      <c r="B5139" s="1159" t="s">
        <v>22</v>
      </c>
      <c r="C5139" s="716"/>
      <c r="D5139" s="716" t="s">
        <v>800</v>
      </c>
      <c r="E5139" s="716">
        <f t="shared" si="1550"/>
        <v>40</v>
      </c>
      <c r="F5139" s="716"/>
      <c r="G5139" s="716"/>
      <c r="H5139" s="716"/>
      <c r="I5139" s="716"/>
      <c r="J5139" s="1160">
        <f>VLOOKUP(B5139,'Bieu5 TH chi phi'!$B$7:$C$109,2,0)</f>
        <v>26817.640047675806</v>
      </c>
      <c r="K5139" s="717">
        <f t="shared" si="1551"/>
        <v>1072705.6019070323</v>
      </c>
      <c r="L5139" s="717"/>
      <c r="M5139" s="717"/>
      <c r="N5139" s="717"/>
      <c r="O5139" s="717"/>
      <c r="P5139" s="645"/>
      <c r="Q5139" s="705"/>
      <c r="S5139" s="648"/>
      <c r="T5139" s="649"/>
      <c r="U5139" s="649"/>
      <c r="V5139" s="649"/>
      <c r="W5139" s="649"/>
    </row>
    <row r="5140" spans="1:23">
      <c r="A5140" s="748"/>
      <c r="B5140" s="749"/>
      <c r="C5140" s="691"/>
      <c r="D5140" s="691"/>
      <c r="E5140" s="691"/>
      <c r="F5140" s="691"/>
      <c r="G5140" s="691"/>
      <c r="H5140" s="691"/>
      <c r="I5140" s="691"/>
      <c r="J5140" s="721"/>
      <c r="K5140" s="814"/>
      <c r="L5140" s="814"/>
      <c r="M5140" s="814"/>
      <c r="N5140" s="814"/>
      <c r="O5140" s="814"/>
      <c r="P5140" s="645" t="str">
        <f t="shared" si="1547"/>
        <v>Đúng</v>
      </c>
      <c r="Q5140" s="691"/>
    </row>
    <row r="5141" spans="1:23">
      <c r="A5141" s="822" t="s">
        <v>1093</v>
      </c>
      <c r="B5141" s="718"/>
      <c r="C5141" s="719"/>
      <c r="D5141" s="720"/>
      <c r="E5141" s="720"/>
      <c r="F5141" s="720"/>
      <c r="G5141" s="720"/>
      <c r="H5141" s="720"/>
      <c r="I5141" s="720"/>
      <c r="J5141" s="721"/>
      <c r="K5141" s="722"/>
      <c r="L5141" s="722"/>
      <c r="M5141" s="722"/>
      <c r="N5141" s="722"/>
      <c r="O5141" s="722"/>
      <c r="P5141" s="645" t="str">
        <f t="shared" si="1547"/>
        <v>Đúng</v>
      </c>
    </row>
    <row r="5142" spans="1:23">
      <c r="A5142" s="822" t="s">
        <v>1094</v>
      </c>
      <c r="B5142" s="718"/>
      <c r="C5142" s="719"/>
      <c r="D5142" s="720"/>
      <c r="E5142" s="720"/>
      <c r="F5142" s="720"/>
      <c r="G5142" s="720"/>
      <c r="H5142" s="720"/>
      <c r="I5142" s="720"/>
      <c r="J5142" s="1089"/>
      <c r="K5142" s="722"/>
      <c r="L5142" s="722"/>
      <c r="M5142" s="722"/>
      <c r="N5142" s="722"/>
      <c r="O5142" s="722"/>
      <c r="P5142" s="645" t="str">
        <f t="shared" si="1547"/>
        <v>Đúng</v>
      </c>
      <c r="Q5142" s="808"/>
    </row>
    <row r="5143" spans="1:23">
      <c r="A5143" s="1076" t="s">
        <v>1095</v>
      </c>
      <c r="B5143" s="1082"/>
      <c r="C5143" s="809"/>
      <c r="D5143" s="801"/>
      <c r="E5143" s="801"/>
      <c r="F5143" s="801"/>
      <c r="G5143" s="801"/>
      <c r="H5143" s="801"/>
      <c r="I5143" s="801"/>
      <c r="J5143" s="1088"/>
      <c r="K5143" s="725">
        <f>K5144+K5151+K5156+K5159</f>
        <v>1840798.0448800384</v>
      </c>
      <c r="L5143" s="725"/>
      <c r="M5143" s="725"/>
      <c r="N5143" s="725"/>
      <c r="O5143" s="725"/>
      <c r="P5143" s="645" t="str">
        <f t="shared" si="1547"/>
        <v>Sai</v>
      </c>
      <c r="Q5143" s="691">
        <v>1.46</v>
      </c>
      <c r="S5143" s="689"/>
      <c r="T5143" s="687"/>
      <c r="U5143" s="687"/>
      <c r="V5143" s="687"/>
      <c r="W5143" s="687"/>
    </row>
    <row r="5144" spans="1:23">
      <c r="A5144" s="1058"/>
      <c r="B5144" s="1071" t="s">
        <v>784</v>
      </c>
      <c r="C5144" s="848"/>
      <c r="D5144" s="1070"/>
      <c r="E5144" s="807"/>
      <c r="F5144" s="807"/>
      <c r="G5144" s="807"/>
      <c r="H5144" s="807"/>
      <c r="I5144" s="807"/>
      <c r="J5144" s="871"/>
      <c r="K5144" s="695">
        <f>SUM(K5145:K5150)</f>
        <v>94366.237727272717</v>
      </c>
      <c r="L5144" s="695"/>
      <c r="M5144" s="695"/>
      <c r="N5144" s="695"/>
      <c r="O5144" s="695"/>
      <c r="P5144" s="645" t="str">
        <f t="shared" si="1547"/>
        <v>Sai</v>
      </c>
      <c r="Q5144" s="691">
        <v>0.15</v>
      </c>
      <c r="S5144" s="689"/>
      <c r="T5144" s="687"/>
      <c r="U5144" s="687"/>
      <c r="V5144" s="687"/>
      <c r="W5144" s="687"/>
    </row>
    <row r="5145" spans="1:23">
      <c r="A5145" s="1058"/>
      <c r="B5145" s="1066" t="s">
        <v>828</v>
      </c>
      <c r="C5145" s="682">
        <v>43168</v>
      </c>
      <c r="D5145" s="1070" t="s">
        <v>736</v>
      </c>
      <c r="E5145" s="855">
        <v>0.19</v>
      </c>
      <c r="F5145" s="1070"/>
      <c r="G5145" s="1070"/>
      <c r="H5145" s="1070"/>
      <c r="I5145" s="1070"/>
      <c r="J5145" s="871">
        <f>VLOOKUP(C5145,'Bieu5 TH chi phi'!$B$7:$C$109,2,0)</f>
        <v>250929.54545454544</v>
      </c>
      <c r="K5145" s="690">
        <f t="shared" ref="K5145:K5150" si="1552">J5145*E5145</f>
        <v>47676.613636363632</v>
      </c>
      <c r="L5145" s="690"/>
      <c r="M5145" s="690"/>
      <c r="N5145" s="690"/>
      <c r="O5145" s="690"/>
      <c r="P5145" s="645" t="str">
        <f t="shared" si="1547"/>
        <v>Sai</v>
      </c>
      <c r="Q5145" s="691">
        <v>0.08</v>
      </c>
      <c r="S5145" s="689"/>
      <c r="T5145" s="687"/>
      <c r="U5145" s="687"/>
      <c r="V5145" s="687"/>
      <c r="W5145" s="687"/>
    </row>
    <row r="5146" spans="1:23">
      <c r="A5146" s="1058"/>
      <c r="B5146" s="1066" t="s">
        <v>828</v>
      </c>
      <c r="C5146" s="682">
        <v>43199</v>
      </c>
      <c r="D5146" s="1070" t="s">
        <v>736</v>
      </c>
      <c r="E5146" s="855">
        <v>0.05</v>
      </c>
      <c r="F5146" s="1070"/>
      <c r="G5146" s="1070"/>
      <c r="H5146" s="1070"/>
      <c r="I5146" s="1070"/>
      <c r="J5146" s="871">
        <f>VLOOKUP(C5146,'Bieu5 TH chi phi'!$B$7:$C$109,2,0)</f>
        <v>276022.5</v>
      </c>
      <c r="K5146" s="690">
        <f t="shared" si="1552"/>
        <v>13801.125</v>
      </c>
      <c r="L5146" s="690"/>
      <c r="M5146" s="690"/>
      <c r="N5146" s="690"/>
      <c r="O5146" s="690"/>
      <c r="P5146" s="645" t="str">
        <f t="shared" si="1547"/>
        <v>Sai</v>
      </c>
      <c r="Q5146" s="691">
        <v>0.08</v>
      </c>
      <c r="S5146" s="689"/>
      <c r="T5146" s="687"/>
      <c r="U5146" s="687"/>
      <c r="V5146" s="687"/>
      <c r="W5146" s="687"/>
    </row>
    <row r="5147" spans="1:23">
      <c r="A5147" s="1058"/>
      <c r="B5147" s="1066" t="s">
        <v>786</v>
      </c>
      <c r="C5147" s="682">
        <v>43260</v>
      </c>
      <c r="D5147" s="1070" t="s">
        <v>736</v>
      </c>
      <c r="E5147" s="855">
        <v>0.01</v>
      </c>
      <c r="F5147" s="1070"/>
      <c r="G5147" s="1070"/>
      <c r="H5147" s="1070"/>
      <c r="I5147" s="1070"/>
      <c r="J5147" s="871">
        <f>VLOOKUP(C5147,'Bieu5 TH chi phi'!$B$7:$C$109,2,0)</f>
        <v>333736.29545454547</v>
      </c>
      <c r="K5147" s="690">
        <f t="shared" si="1552"/>
        <v>3337.3629545454546</v>
      </c>
      <c r="L5147" s="690"/>
      <c r="M5147" s="690"/>
      <c r="N5147" s="690"/>
      <c r="O5147" s="690"/>
      <c r="P5147" s="645" t="str">
        <f t="shared" si="1547"/>
        <v>Sai</v>
      </c>
      <c r="Q5147" s="691">
        <v>0.52</v>
      </c>
      <c r="S5147" s="689"/>
      <c r="T5147" s="687"/>
      <c r="U5147" s="687"/>
      <c r="V5147" s="687"/>
      <c r="W5147" s="687"/>
    </row>
    <row r="5148" spans="1:23">
      <c r="A5148" s="1058"/>
      <c r="B5148" s="1066" t="s">
        <v>786</v>
      </c>
      <c r="C5148" s="682">
        <v>43321</v>
      </c>
      <c r="D5148" s="1070" t="s">
        <v>736</v>
      </c>
      <c r="E5148" s="855">
        <v>0.01</v>
      </c>
      <c r="F5148" s="1070"/>
      <c r="G5148" s="1070"/>
      <c r="H5148" s="1070"/>
      <c r="I5148" s="1070"/>
      <c r="J5148" s="871">
        <f>VLOOKUP(C5148,'Bieu5 TH chi phi'!$B$7:$C$109,2,0)</f>
        <v>388940.79545454553</v>
      </c>
      <c r="K5148" s="690">
        <f t="shared" si="1552"/>
        <v>3889.4079545454551</v>
      </c>
      <c r="L5148" s="690"/>
      <c r="M5148" s="690"/>
      <c r="N5148" s="690"/>
      <c r="O5148" s="690"/>
      <c r="P5148" s="645" t="str">
        <f t="shared" si="1547"/>
        <v>Sai</v>
      </c>
      <c r="Q5148" s="691">
        <v>0.1</v>
      </c>
      <c r="S5148" s="689"/>
      <c r="T5148" s="687"/>
      <c r="U5148" s="687"/>
      <c r="V5148" s="687"/>
      <c r="W5148" s="687"/>
    </row>
    <row r="5149" spans="1:23">
      <c r="A5149" s="1058"/>
      <c r="B5149" s="1066" t="s">
        <v>788</v>
      </c>
      <c r="C5149" s="682">
        <v>43168</v>
      </c>
      <c r="D5149" s="1070" t="s">
        <v>736</v>
      </c>
      <c r="E5149" s="855">
        <v>0.08</v>
      </c>
      <c r="F5149" s="1070"/>
      <c r="G5149" s="1070"/>
      <c r="H5149" s="1070"/>
      <c r="I5149" s="1070"/>
      <c r="J5149" s="871">
        <f>VLOOKUP(C5149,'Bieu5 TH chi phi'!$B$7:$C$109,2,0)</f>
        <v>250929.54545454544</v>
      </c>
      <c r="K5149" s="690">
        <f t="shared" si="1552"/>
        <v>20074.363636363636</v>
      </c>
      <c r="L5149" s="690"/>
      <c r="M5149" s="690"/>
      <c r="N5149" s="690"/>
      <c r="O5149" s="690"/>
      <c r="P5149" s="645" t="str">
        <f t="shared" si="1547"/>
        <v>Sai</v>
      </c>
      <c r="Q5149" s="691"/>
    </row>
    <row r="5150" spans="1:23">
      <c r="A5150" s="1058"/>
      <c r="B5150" s="1066" t="s">
        <v>789</v>
      </c>
      <c r="C5150" s="682">
        <v>43230</v>
      </c>
      <c r="D5150" s="1070" t="s">
        <v>736</v>
      </c>
      <c r="E5150" s="855">
        <v>0.02</v>
      </c>
      <c r="F5150" s="1070"/>
      <c r="G5150" s="1070"/>
      <c r="H5150" s="1070"/>
      <c r="I5150" s="1070"/>
      <c r="J5150" s="871">
        <f>VLOOKUP(C5150,'Bieu5 TH chi phi'!$B$7:$C$109,2,0)</f>
        <v>279368.22727272729</v>
      </c>
      <c r="K5150" s="690">
        <f t="shared" si="1552"/>
        <v>5587.3645454545458</v>
      </c>
      <c r="L5150" s="690"/>
      <c r="M5150" s="690"/>
      <c r="N5150" s="690"/>
      <c r="O5150" s="690"/>
      <c r="P5150" s="645" t="str">
        <f t="shared" si="1547"/>
        <v>Sai</v>
      </c>
      <c r="Q5150" s="691">
        <v>4.67</v>
      </c>
      <c r="S5150" s="689"/>
      <c r="T5150" s="687"/>
      <c r="U5150" s="687"/>
      <c r="V5150" s="687"/>
      <c r="W5150" s="687"/>
    </row>
    <row r="5151" spans="1:23">
      <c r="A5151" s="1058"/>
      <c r="B5151" s="1063" t="s">
        <v>794</v>
      </c>
      <c r="C5151" s="682"/>
      <c r="D5151" s="1070"/>
      <c r="E5151" s="855"/>
      <c r="F5151" s="1070"/>
      <c r="G5151" s="1070"/>
      <c r="H5151" s="1070"/>
      <c r="I5151" s="1070"/>
      <c r="J5151" s="871"/>
      <c r="K5151" s="695">
        <f>SUM(K5152:K5155)</f>
        <v>77983.914444223105</v>
      </c>
      <c r="L5151" s="695"/>
      <c r="M5151" s="695"/>
      <c r="N5151" s="695"/>
      <c r="O5151" s="695"/>
      <c r="P5151" s="645" t="str">
        <f t="shared" si="1547"/>
        <v>Sai</v>
      </c>
      <c r="Q5151" s="691">
        <v>0.83</v>
      </c>
      <c r="S5151" s="689"/>
      <c r="T5151" s="687"/>
      <c r="U5151" s="687"/>
      <c r="V5151" s="687"/>
      <c r="W5151" s="687"/>
    </row>
    <row r="5152" spans="1:23">
      <c r="A5152" s="1058"/>
      <c r="B5152" s="1066" t="s">
        <v>678</v>
      </c>
      <c r="C5152" s="682"/>
      <c r="D5152" s="1070" t="s">
        <v>795</v>
      </c>
      <c r="E5152" s="855">
        <v>0.61</v>
      </c>
      <c r="F5152" s="1070"/>
      <c r="G5152" s="1070"/>
      <c r="H5152" s="1070"/>
      <c r="I5152" s="1070"/>
      <c r="J5152" s="871">
        <f>VLOOKUP(B5152,'Bieu5 TH chi phi'!$B$7:$C$109,2,0)</f>
        <v>119536.55378486056</v>
      </c>
      <c r="K5152" s="690">
        <f t="shared" ref="K5152:K5155" si="1553">J5152*E5152</f>
        <v>72917.297808764939</v>
      </c>
      <c r="L5152" s="690"/>
      <c r="M5152" s="690"/>
      <c r="N5152" s="690"/>
      <c r="O5152" s="690"/>
      <c r="P5152" s="645" t="str">
        <f t="shared" si="1547"/>
        <v>Sai</v>
      </c>
      <c r="Q5152" s="691">
        <v>0.02</v>
      </c>
      <c r="S5152" s="689"/>
      <c r="T5152" s="687"/>
      <c r="U5152" s="687"/>
      <c r="V5152" s="687"/>
      <c r="W5152" s="687"/>
    </row>
    <row r="5153" spans="1:23">
      <c r="A5153" s="1058"/>
      <c r="B5153" s="1066" t="s">
        <v>684</v>
      </c>
      <c r="C5153" s="682"/>
      <c r="D5153" s="1070" t="s">
        <v>795</v>
      </c>
      <c r="E5153" s="855">
        <v>0.01</v>
      </c>
      <c r="F5153" s="1070"/>
      <c r="G5153" s="1070"/>
      <c r="H5153" s="1070"/>
      <c r="I5153" s="1070"/>
      <c r="J5153" s="871">
        <f>VLOOKUP(B5153,'Bieu5 TH chi phi'!$B$7:$C$109,2,0)</f>
        <v>498.00796812749002</v>
      </c>
      <c r="K5153" s="690">
        <f t="shared" si="1553"/>
        <v>4.9800796812749004</v>
      </c>
      <c r="L5153" s="690"/>
      <c r="M5153" s="690"/>
      <c r="N5153" s="690"/>
      <c r="O5153" s="690"/>
      <c r="P5153" s="645" t="str">
        <f t="shared" si="1547"/>
        <v>Sai</v>
      </c>
      <c r="Q5153" s="691">
        <v>9.75</v>
      </c>
      <c r="S5153" s="689"/>
      <c r="T5153" s="687"/>
      <c r="U5153" s="687"/>
      <c r="V5153" s="687"/>
      <c r="W5153" s="687"/>
    </row>
    <row r="5154" spans="1:23" s="706" customFormat="1">
      <c r="A5154" s="1058"/>
      <c r="B5154" s="1407" t="s">
        <v>683</v>
      </c>
      <c r="C5154" s="1407"/>
      <c r="D5154" s="1070" t="s">
        <v>795</v>
      </c>
      <c r="E5154" s="855">
        <v>1.44</v>
      </c>
      <c r="F5154" s="1070"/>
      <c r="G5154" s="1070"/>
      <c r="H5154" s="1070"/>
      <c r="I5154" s="1070"/>
      <c r="J5154" s="871">
        <f>VLOOKUP(B5154,'Bieu5 TH chi phi'!$B$7:$C$109,2,0)</f>
        <v>2293.1192604581674</v>
      </c>
      <c r="K5154" s="690">
        <f t="shared" si="1553"/>
        <v>3302.091735059761</v>
      </c>
      <c r="L5154" s="690"/>
      <c r="M5154" s="690"/>
      <c r="N5154" s="690"/>
      <c r="O5154" s="690"/>
      <c r="P5154" s="645" t="str">
        <f t="shared" si="1547"/>
        <v>Sai</v>
      </c>
      <c r="Q5154" s="658"/>
      <c r="R5154" s="732"/>
      <c r="S5154" s="648"/>
      <c r="T5154" s="649"/>
      <c r="U5154" s="649"/>
      <c r="V5154" s="649"/>
      <c r="W5154" s="649"/>
    </row>
    <row r="5155" spans="1:23">
      <c r="A5155" s="1058"/>
      <c r="B5155" s="1066" t="s">
        <v>679</v>
      </c>
      <c r="C5155" s="682"/>
      <c r="D5155" s="1070" t="s">
        <v>795</v>
      </c>
      <c r="E5155" s="855">
        <v>0.01</v>
      </c>
      <c r="F5155" s="1070"/>
      <c r="G5155" s="1070"/>
      <c r="H5155" s="1070"/>
      <c r="I5155" s="1070"/>
      <c r="J5155" s="871">
        <f>VLOOKUP(B5155,'Bieu5 TH chi phi'!$B$7:$C$109,2,0)</f>
        <v>175954.48207171314</v>
      </c>
      <c r="K5155" s="690">
        <f t="shared" si="1553"/>
        <v>1759.5448207171314</v>
      </c>
      <c r="L5155" s="690"/>
      <c r="M5155" s="690"/>
      <c r="N5155" s="690"/>
      <c r="O5155" s="690"/>
      <c r="P5155" s="645" t="str">
        <f t="shared" si="1547"/>
        <v>Sai</v>
      </c>
      <c r="Q5155" s="691">
        <v>0.03</v>
      </c>
      <c r="S5155" s="689"/>
      <c r="T5155" s="687"/>
      <c r="U5155" s="687"/>
      <c r="V5155" s="687"/>
      <c r="W5155" s="687"/>
    </row>
    <row r="5156" spans="1:23">
      <c r="A5156" s="1058"/>
      <c r="B5156" s="1063" t="s">
        <v>796</v>
      </c>
      <c r="C5156" s="682"/>
      <c r="D5156" s="1070"/>
      <c r="E5156" s="855"/>
      <c r="F5156" s="1070"/>
      <c r="G5156" s="1070"/>
      <c r="H5156" s="1070"/>
      <c r="I5156" s="1070"/>
      <c r="J5156" s="871"/>
      <c r="K5156" s="695">
        <f>SUM(K5157:K5158)</f>
        <v>2150</v>
      </c>
      <c r="L5156" s="695"/>
      <c r="M5156" s="695"/>
      <c r="N5156" s="695"/>
      <c r="O5156" s="695"/>
      <c r="P5156" s="645" t="str">
        <f t="shared" si="1547"/>
        <v>Sai</v>
      </c>
      <c r="Q5156" s="691">
        <v>0.01</v>
      </c>
      <c r="S5156" s="689"/>
      <c r="T5156" s="687"/>
      <c r="U5156" s="687"/>
      <c r="V5156" s="687"/>
      <c r="W5156" s="687"/>
    </row>
    <row r="5157" spans="1:23">
      <c r="A5157" s="1058"/>
      <c r="B5157" s="1066" t="s">
        <v>722</v>
      </c>
      <c r="C5157" s="682"/>
      <c r="D5157" s="1070" t="s">
        <v>797</v>
      </c>
      <c r="E5157" s="855">
        <v>0.01</v>
      </c>
      <c r="F5157" s="1070"/>
      <c r="G5157" s="1070"/>
      <c r="H5157" s="1070"/>
      <c r="I5157" s="1070"/>
      <c r="J5157" s="871">
        <f>VLOOKUP(B5157,'Bieu5 TH chi phi'!$B$7:$C$109,2,0)</f>
        <v>80000</v>
      </c>
      <c r="K5157" s="690">
        <f t="shared" ref="K5157:K5158" si="1554">J5157*E5157</f>
        <v>800</v>
      </c>
      <c r="L5157" s="690"/>
      <c r="M5157" s="690"/>
      <c r="N5157" s="690"/>
      <c r="O5157" s="690"/>
      <c r="P5157" s="645" t="str">
        <f t="shared" si="1547"/>
        <v>Sai</v>
      </c>
      <c r="Q5157" s="691">
        <v>40</v>
      </c>
    </row>
    <row r="5158" spans="1:23" s="706" customFormat="1">
      <c r="A5158" s="1058"/>
      <c r="B5158" s="1066" t="s">
        <v>724</v>
      </c>
      <c r="C5158" s="1070"/>
      <c r="D5158" s="1070" t="s">
        <v>798</v>
      </c>
      <c r="E5158" s="855">
        <v>3.0000000000000001E-3</v>
      </c>
      <c r="F5158" s="1070"/>
      <c r="G5158" s="1070"/>
      <c r="H5158" s="1070"/>
      <c r="I5158" s="1070"/>
      <c r="J5158" s="871">
        <f>VLOOKUP(B5158,'Bieu5 TH chi phi'!$B$7:$C$109,2,0)</f>
        <v>450000</v>
      </c>
      <c r="K5158" s="690">
        <f t="shared" si="1554"/>
        <v>1350</v>
      </c>
      <c r="L5158" s="690"/>
      <c r="M5158" s="690"/>
      <c r="N5158" s="690"/>
      <c r="O5158" s="690"/>
      <c r="P5158" s="645"/>
      <c r="Q5158" s="705"/>
      <c r="S5158" s="648"/>
      <c r="T5158" s="649"/>
      <c r="U5158" s="649"/>
      <c r="V5158" s="649"/>
      <c r="W5158" s="649"/>
    </row>
    <row r="5159" spans="1:23" s="706" customFormat="1">
      <c r="A5159" s="1058"/>
      <c r="B5159" s="1063" t="s">
        <v>799</v>
      </c>
      <c r="C5159" s="1070"/>
      <c r="D5159" s="1070" t="s">
        <v>800</v>
      </c>
      <c r="E5159" s="1070">
        <v>5</v>
      </c>
      <c r="F5159" s="1070"/>
      <c r="G5159" s="1070"/>
      <c r="H5159" s="1070"/>
      <c r="I5159" s="1070"/>
      <c r="J5159" s="871"/>
      <c r="K5159" s="701">
        <f>SUM(K5160:K5168)</f>
        <v>1666297.8927085425</v>
      </c>
      <c r="L5159" s="701"/>
      <c r="M5159" s="701"/>
      <c r="N5159" s="701"/>
      <c r="O5159" s="701"/>
      <c r="P5159" s="645"/>
      <c r="Q5159" s="705"/>
      <c r="S5159" s="689"/>
      <c r="T5159" s="687"/>
      <c r="U5159" s="687"/>
      <c r="V5159" s="687"/>
      <c r="W5159" s="687"/>
    </row>
    <row r="5160" spans="1:23" s="706" customFormat="1">
      <c r="A5160" s="707"/>
      <c r="B5160" s="1066" t="s">
        <v>801</v>
      </c>
      <c r="C5160" s="1070"/>
      <c r="D5160" s="1070" t="s">
        <v>800</v>
      </c>
      <c r="E5160" s="1070">
        <f>E5159</f>
        <v>5</v>
      </c>
      <c r="F5160" s="1070"/>
      <c r="G5160" s="1070"/>
      <c r="H5160" s="1070"/>
      <c r="I5160" s="1070"/>
      <c r="J5160" s="871">
        <f>VLOOKUP(B5160,'Bieu5 TH chi phi'!$B$7:$C$109,2,0)</f>
        <v>38838.710730170496</v>
      </c>
      <c r="K5160" s="704">
        <f>J5160*E5160</f>
        <v>194193.55365085247</v>
      </c>
      <c r="L5160" s="704"/>
      <c r="M5160" s="704"/>
      <c r="N5160" s="704"/>
      <c r="O5160" s="704"/>
      <c r="P5160" s="645"/>
      <c r="Q5160" s="705"/>
      <c r="S5160" s="648"/>
      <c r="T5160" s="649"/>
      <c r="U5160" s="649"/>
      <c r="V5160" s="649"/>
      <c r="W5160" s="649"/>
    </row>
    <row r="5161" spans="1:23" s="706" customFormat="1">
      <c r="A5161" s="708"/>
      <c r="B5161" s="1066" t="s">
        <v>802</v>
      </c>
      <c r="C5161" s="1070"/>
      <c r="D5161" s="1070" t="s">
        <v>800</v>
      </c>
      <c r="E5161" s="1070">
        <f t="shared" ref="E5161:E5168" si="1555">E5160</f>
        <v>5</v>
      </c>
      <c r="F5161" s="1070"/>
      <c r="G5161" s="1070"/>
      <c r="H5161" s="1070"/>
      <c r="I5161" s="1070"/>
      <c r="J5161" s="871">
        <f>VLOOKUP(B5161,'Bieu5 TH chi phi'!$B$7:$C$109,2,0)</f>
        <v>0</v>
      </c>
      <c r="K5161" s="704"/>
      <c r="L5161" s="704"/>
      <c r="M5161" s="704"/>
      <c r="N5161" s="704"/>
      <c r="O5161" s="704"/>
      <c r="P5161" s="645"/>
      <c r="Q5161" s="705"/>
      <c r="S5161" s="648"/>
      <c r="T5161" s="649"/>
      <c r="U5161" s="649"/>
      <c r="V5161" s="649"/>
      <c r="W5161" s="649"/>
    </row>
    <row r="5162" spans="1:23" s="706" customFormat="1">
      <c r="A5162" s="707"/>
      <c r="B5162" s="709" t="s">
        <v>605</v>
      </c>
      <c r="C5162" s="1070"/>
      <c r="D5162" s="1070" t="s">
        <v>800</v>
      </c>
      <c r="E5162" s="1070">
        <f t="shared" si="1555"/>
        <v>5</v>
      </c>
      <c r="F5162" s="1070"/>
      <c r="G5162" s="1070"/>
      <c r="H5162" s="1070"/>
      <c r="I5162" s="1070"/>
      <c r="J5162" s="871">
        <f>VLOOKUP(B5162,'Bieu5 TH chi phi'!$B$7:$C$109,2,0)</f>
        <v>18765.274056338028</v>
      </c>
      <c r="K5162" s="704">
        <f>J5162*E5162</f>
        <v>93826.37028169015</v>
      </c>
      <c r="L5162" s="704"/>
      <c r="M5162" s="704"/>
      <c r="N5162" s="704"/>
      <c r="O5162" s="704"/>
      <c r="P5162" s="645"/>
      <c r="Q5162" s="705"/>
      <c r="S5162" s="689"/>
      <c r="T5162" s="687"/>
      <c r="U5162" s="687"/>
      <c r="V5162" s="687"/>
      <c r="W5162" s="687"/>
    </row>
    <row r="5163" spans="1:23" s="706" customFormat="1">
      <c r="A5163" s="707"/>
      <c r="B5163" s="709" t="s">
        <v>646</v>
      </c>
      <c r="C5163" s="1070"/>
      <c r="D5163" s="1070" t="s">
        <v>800</v>
      </c>
      <c r="E5163" s="1070">
        <f t="shared" si="1555"/>
        <v>5</v>
      </c>
      <c r="F5163" s="1070"/>
      <c r="G5163" s="1070"/>
      <c r="H5163" s="1070"/>
      <c r="I5163" s="1070"/>
      <c r="J5163" s="871">
        <f>VLOOKUP(B5163,'Bieu5 TH chi phi'!$B$7:$C$109,2,0)</f>
        <v>173801.87938349394</v>
      </c>
      <c r="K5163" s="704">
        <f>J5163*E5163</f>
        <v>869009.39691746968</v>
      </c>
      <c r="L5163" s="704"/>
      <c r="M5163" s="704"/>
      <c r="N5163" s="704"/>
      <c r="O5163" s="704"/>
      <c r="P5163" s="645"/>
      <c r="Q5163" s="705"/>
      <c r="S5163" s="648"/>
      <c r="T5163" s="649"/>
      <c r="U5163" s="649"/>
      <c r="V5163" s="649"/>
      <c r="W5163" s="649"/>
    </row>
    <row r="5164" spans="1:23" s="706" customFormat="1">
      <c r="A5164" s="707"/>
      <c r="B5164" s="1066" t="s">
        <v>803</v>
      </c>
      <c r="C5164" s="1070"/>
      <c r="D5164" s="1070" t="s">
        <v>800</v>
      </c>
      <c r="E5164" s="1070">
        <f t="shared" si="1555"/>
        <v>5</v>
      </c>
      <c r="F5164" s="1070"/>
      <c r="G5164" s="1070"/>
      <c r="H5164" s="1070"/>
      <c r="I5164" s="1070"/>
      <c r="J5164" s="871"/>
      <c r="K5164" s="704"/>
      <c r="L5164" s="704"/>
      <c r="M5164" s="704"/>
      <c r="N5164" s="704"/>
      <c r="O5164" s="704"/>
      <c r="P5164" s="645"/>
      <c r="Q5164" s="705"/>
      <c r="S5164" s="648"/>
      <c r="T5164" s="649"/>
      <c r="U5164" s="649"/>
      <c r="V5164" s="649"/>
      <c r="W5164" s="649"/>
    </row>
    <row r="5165" spans="1:23" s="706" customFormat="1">
      <c r="A5165" s="707"/>
      <c r="B5165" s="709" t="s">
        <v>19</v>
      </c>
      <c r="C5165" s="1070"/>
      <c r="D5165" s="1070" t="s">
        <v>800</v>
      </c>
      <c r="E5165" s="1070">
        <f t="shared" si="1555"/>
        <v>5</v>
      </c>
      <c r="F5165" s="1070"/>
      <c r="G5165" s="1070"/>
      <c r="H5165" s="1070"/>
      <c r="I5165" s="1070"/>
      <c r="J5165" s="871">
        <f>VLOOKUP(B5165,'Bieu5 TH chi phi'!$B$7:$C$109,2,0)</f>
        <v>10491.54463647199</v>
      </c>
      <c r="K5165" s="704">
        <f>J5165*E5165</f>
        <v>52457.72318235995</v>
      </c>
      <c r="L5165" s="704"/>
      <c r="M5165" s="704"/>
      <c r="N5165" s="704"/>
      <c r="O5165" s="704"/>
      <c r="P5165" s="645"/>
      <c r="Q5165" s="705"/>
      <c r="S5165" s="648"/>
      <c r="T5165" s="649"/>
      <c r="U5165" s="649"/>
      <c r="V5165" s="649"/>
      <c r="W5165" s="649"/>
    </row>
    <row r="5166" spans="1:23" s="706" customFormat="1">
      <c r="A5166" s="707"/>
      <c r="B5166" s="710" t="s">
        <v>21</v>
      </c>
      <c r="C5166" s="1070"/>
      <c r="D5166" s="1070" t="s">
        <v>800</v>
      </c>
      <c r="E5166" s="842">
        <f t="shared" si="1555"/>
        <v>5</v>
      </c>
      <c r="F5166" s="1070"/>
      <c r="G5166" s="1070"/>
      <c r="H5166" s="1070"/>
      <c r="I5166" s="1070"/>
      <c r="J5166" s="871">
        <f>VLOOKUP(B5166,'Bieu5 TH chi phi'!$B$7:$C$109,2,0)</f>
        <v>17555.295987286452</v>
      </c>
      <c r="K5166" s="704">
        <f>J5166*E5166</f>
        <v>87776.479936432268</v>
      </c>
      <c r="L5166" s="704"/>
      <c r="M5166" s="704"/>
      <c r="N5166" s="704"/>
      <c r="O5166" s="704"/>
      <c r="P5166" s="645"/>
      <c r="Q5166" s="705"/>
      <c r="S5166" s="648"/>
      <c r="T5166" s="649"/>
      <c r="U5166" s="649"/>
      <c r="V5166" s="649"/>
      <c r="W5166" s="649"/>
    </row>
    <row r="5167" spans="1:23" s="706" customFormat="1">
      <c r="A5167" s="711"/>
      <c r="B5167" s="710" t="s">
        <v>804</v>
      </c>
      <c r="C5167" s="712"/>
      <c r="D5167" s="1070" t="s">
        <v>800</v>
      </c>
      <c r="E5167" s="842">
        <f t="shared" si="1555"/>
        <v>5</v>
      </c>
      <c r="F5167" s="712"/>
      <c r="G5167" s="712"/>
      <c r="H5167" s="712"/>
      <c r="I5167" s="712"/>
      <c r="J5167" s="871">
        <f>VLOOKUP(B5167,'Bieu5 TH chi phi'!$B$7:$C$109,2,0)</f>
        <v>46989.233700271805</v>
      </c>
      <c r="K5167" s="704">
        <f t="shared" ref="K5167:K5168" si="1556">J5167*E5167</f>
        <v>234946.16850135903</v>
      </c>
      <c r="L5167" s="713"/>
      <c r="M5167" s="713"/>
      <c r="N5167" s="713"/>
      <c r="O5167" s="713"/>
      <c r="P5167" s="645"/>
      <c r="Q5167" s="705"/>
      <c r="S5167" s="648"/>
      <c r="T5167" s="649"/>
      <c r="U5167" s="649"/>
      <c r="V5167" s="649"/>
      <c r="W5167" s="649"/>
    </row>
    <row r="5168" spans="1:23">
      <c r="A5168" s="715"/>
      <c r="B5168" s="1159" t="s">
        <v>22</v>
      </c>
      <c r="C5168" s="716"/>
      <c r="D5168" s="716" t="s">
        <v>800</v>
      </c>
      <c r="E5168" s="716">
        <f t="shared" si="1555"/>
        <v>5</v>
      </c>
      <c r="F5168" s="716"/>
      <c r="G5168" s="716"/>
      <c r="H5168" s="716"/>
      <c r="I5168" s="716"/>
      <c r="J5168" s="1160">
        <f>VLOOKUP(B5168,'Bieu5 TH chi phi'!$B$7:$C$109,2,0)</f>
        <v>26817.640047675806</v>
      </c>
      <c r="K5168" s="717">
        <f t="shared" si="1556"/>
        <v>134088.20023837904</v>
      </c>
      <c r="L5168" s="717"/>
      <c r="M5168" s="717"/>
      <c r="N5168" s="717"/>
      <c r="O5168" s="717"/>
      <c r="P5168" s="645" t="str">
        <f t="shared" si="1547"/>
        <v>Sai</v>
      </c>
      <c r="Q5168" s="691"/>
    </row>
    <row r="5169" spans="1:23">
      <c r="A5169" s="748"/>
      <c r="B5169" s="749"/>
      <c r="C5169" s="691"/>
      <c r="D5169" s="691"/>
      <c r="E5169" s="691"/>
      <c r="F5169" s="691"/>
      <c r="G5169" s="691"/>
      <c r="H5169" s="691"/>
      <c r="I5169" s="691"/>
      <c r="J5169" s="1095"/>
      <c r="K5169" s="814"/>
      <c r="L5169" s="814"/>
      <c r="M5169" s="814"/>
      <c r="N5169" s="814"/>
      <c r="O5169" s="814"/>
      <c r="P5169" s="645" t="str">
        <f t="shared" si="1547"/>
        <v>Đúng</v>
      </c>
    </row>
    <row r="5170" spans="1:23">
      <c r="A5170" s="1076" t="s">
        <v>1096</v>
      </c>
      <c r="B5170" s="1082"/>
      <c r="C5170" s="809"/>
      <c r="D5170" s="801"/>
      <c r="E5170" s="801"/>
      <c r="F5170" s="801"/>
      <c r="G5170" s="801"/>
      <c r="H5170" s="801"/>
      <c r="I5170" s="801"/>
      <c r="J5170" s="1088"/>
      <c r="K5170" s="725">
        <f>K5171+K5178+K5183+K5186</f>
        <v>3661056.933044258</v>
      </c>
      <c r="L5170" s="725"/>
      <c r="M5170" s="725"/>
      <c r="N5170" s="725"/>
      <c r="O5170" s="725"/>
      <c r="P5170" s="645" t="str">
        <f t="shared" si="1547"/>
        <v>Đúng</v>
      </c>
    </row>
    <row r="5171" spans="1:23">
      <c r="A5171" s="1058"/>
      <c r="B5171" s="1071" t="s">
        <v>784</v>
      </c>
      <c r="C5171" s="848"/>
      <c r="D5171" s="1070"/>
      <c r="E5171" s="807"/>
      <c r="F5171" s="807"/>
      <c r="G5171" s="807"/>
      <c r="H5171" s="807"/>
      <c r="I5171" s="807"/>
      <c r="J5171" s="871"/>
      <c r="K5171" s="695">
        <f>SUM(K5172:K5177)</f>
        <v>176252.91272727272</v>
      </c>
      <c r="L5171" s="695"/>
      <c r="M5171" s="695"/>
      <c r="N5171" s="695"/>
      <c r="O5171" s="695"/>
      <c r="P5171" s="645" t="str">
        <f t="shared" si="1547"/>
        <v>Đúng</v>
      </c>
      <c r="Q5171" s="808"/>
    </row>
    <row r="5172" spans="1:23">
      <c r="A5172" s="1058"/>
      <c r="B5172" s="1066" t="s">
        <v>828</v>
      </c>
      <c r="C5172" s="682">
        <v>43168</v>
      </c>
      <c r="D5172" s="1070" t="s">
        <v>736</v>
      </c>
      <c r="E5172" s="855">
        <v>0.33</v>
      </c>
      <c r="F5172" s="1070"/>
      <c r="G5172" s="1070"/>
      <c r="H5172" s="1070"/>
      <c r="I5172" s="1070"/>
      <c r="J5172" s="871">
        <f>VLOOKUP(C5172,'Bieu5 TH chi phi'!$B$7:$C$109,2,0)</f>
        <v>250929.54545454544</v>
      </c>
      <c r="K5172" s="690">
        <f t="shared" ref="K5172:K5177" si="1557">J5172*E5172</f>
        <v>82806.75</v>
      </c>
      <c r="L5172" s="690"/>
      <c r="M5172" s="690"/>
      <c r="N5172" s="690"/>
      <c r="O5172" s="690"/>
      <c r="P5172" s="645" t="str">
        <f t="shared" si="1547"/>
        <v>Sai</v>
      </c>
      <c r="Q5172" s="691">
        <v>0.15</v>
      </c>
      <c r="S5172" s="689"/>
      <c r="T5172" s="687"/>
      <c r="U5172" s="687"/>
      <c r="V5172" s="687"/>
      <c r="W5172" s="687"/>
    </row>
    <row r="5173" spans="1:23">
      <c r="A5173" s="1058"/>
      <c r="B5173" s="1066" t="s">
        <v>828</v>
      </c>
      <c r="C5173" s="682">
        <v>43199</v>
      </c>
      <c r="D5173" s="1070" t="s">
        <v>736</v>
      </c>
      <c r="E5173" s="855">
        <v>0.08</v>
      </c>
      <c r="F5173" s="1070"/>
      <c r="G5173" s="1070"/>
      <c r="H5173" s="1070"/>
      <c r="I5173" s="1070"/>
      <c r="J5173" s="871">
        <f>VLOOKUP(C5173,'Bieu5 TH chi phi'!$B$7:$C$109,2,0)</f>
        <v>276022.5</v>
      </c>
      <c r="K5173" s="690">
        <f t="shared" si="1557"/>
        <v>22081.8</v>
      </c>
      <c r="L5173" s="690"/>
      <c r="M5173" s="690"/>
      <c r="N5173" s="690"/>
      <c r="O5173" s="690"/>
      <c r="P5173" s="645" t="str">
        <f t="shared" si="1547"/>
        <v>Sai</v>
      </c>
      <c r="Q5173" s="691">
        <v>0.05</v>
      </c>
      <c r="S5173" s="689"/>
      <c r="T5173" s="687"/>
      <c r="U5173" s="687"/>
      <c r="V5173" s="687"/>
      <c r="W5173" s="687"/>
    </row>
    <row r="5174" spans="1:23">
      <c r="A5174" s="1058"/>
      <c r="B5174" s="1066" t="s">
        <v>786</v>
      </c>
      <c r="C5174" s="682">
        <v>43260</v>
      </c>
      <c r="D5174" s="1070" t="s">
        <v>736</v>
      </c>
      <c r="E5174" s="855">
        <v>0.02</v>
      </c>
      <c r="F5174" s="1070"/>
      <c r="G5174" s="1070"/>
      <c r="H5174" s="1070"/>
      <c r="I5174" s="1070"/>
      <c r="J5174" s="871">
        <f>VLOOKUP(C5174,'Bieu5 TH chi phi'!$B$7:$C$109,2,0)</f>
        <v>333736.29545454547</v>
      </c>
      <c r="K5174" s="690">
        <f t="shared" si="1557"/>
        <v>6674.7259090909092</v>
      </c>
      <c r="L5174" s="690"/>
      <c r="M5174" s="690"/>
      <c r="N5174" s="690"/>
      <c r="O5174" s="690"/>
      <c r="P5174" s="645" t="str">
        <f t="shared" si="1547"/>
        <v>Sai</v>
      </c>
      <c r="Q5174" s="691">
        <v>0.01</v>
      </c>
      <c r="S5174" s="689"/>
      <c r="T5174" s="687"/>
      <c r="U5174" s="687"/>
      <c r="V5174" s="687"/>
      <c r="W5174" s="687"/>
    </row>
    <row r="5175" spans="1:23">
      <c r="A5175" s="1058"/>
      <c r="B5175" s="1066" t="s">
        <v>786</v>
      </c>
      <c r="C5175" s="682">
        <v>43321</v>
      </c>
      <c r="D5175" s="1070" t="s">
        <v>736</v>
      </c>
      <c r="E5175" s="855">
        <v>0.02</v>
      </c>
      <c r="F5175" s="1070"/>
      <c r="G5175" s="1070"/>
      <c r="H5175" s="1070"/>
      <c r="I5175" s="1070"/>
      <c r="J5175" s="871">
        <f>VLOOKUP(C5175,'Bieu5 TH chi phi'!$B$7:$C$109,2,0)</f>
        <v>388940.79545454553</v>
      </c>
      <c r="K5175" s="690">
        <f t="shared" si="1557"/>
        <v>7778.8159090909103</v>
      </c>
      <c r="L5175" s="690"/>
      <c r="M5175" s="690"/>
      <c r="N5175" s="690"/>
      <c r="O5175" s="690"/>
      <c r="P5175" s="645" t="str">
        <f t="shared" si="1547"/>
        <v>Sai</v>
      </c>
      <c r="Q5175" s="691">
        <v>0.01</v>
      </c>
      <c r="S5175" s="689"/>
      <c r="T5175" s="687"/>
      <c r="U5175" s="687"/>
      <c r="V5175" s="687"/>
      <c r="W5175" s="687"/>
    </row>
    <row r="5176" spans="1:23">
      <c r="A5176" s="1058"/>
      <c r="B5176" s="1066" t="s">
        <v>788</v>
      </c>
      <c r="C5176" s="682">
        <v>43168</v>
      </c>
      <c r="D5176" s="1070" t="s">
        <v>736</v>
      </c>
      <c r="E5176" s="855">
        <v>0.16</v>
      </c>
      <c r="F5176" s="1070"/>
      <c r="G5176" s="1070"/>
      <c r="H5176" s="1070"/>
      <c r="I5176" s="1070"/>
      <c r="J5176" s="871">
        <f>VLOOKUP(C5176,'Bieu5 TH chi phi'!$B$7:$C$109,2,0)</f>
        <v>250929.54545454544</v>
      </c>
      <c r="K5176" s="690">
        <f t="shared" si="1557"/>
        <v>40148.727272727272</v>
      </c>
      <c r="L5176" s="690"/>
      <c r="M5176" s="690"/>
      <c r="N5176" s="690"/>
      <c r="O5176" s="690"/>
      <c r="P5176" s="645" t="str">
        <f t="shared" si="1547"/>
        <v>Sai</v>
      </c>
      <c r="Q5176" s="691">
        <v>0.02</v>
      </c>
      <c r="S5176" s="689"/>
      <c r="T5176" s="687"/>
      <c r="U5176" s="687"/>
      <c r="V5176" s="687"/>
      <c r="W5176" s="687"/>
    </row>
    <row r="5177" spans="1:23">
      <c r="A5177" s="1058"/>
      <c r="B5177" s="1066" t="s">
        <v>789</v>
      </c>
      <c r="C5177" s="682">
        <v>43230</v>
      </c>
      <c r="D5177" s="1070" t="s">
        <v>736</v>
      </c>
      <c r="E5177" s="855">
        <v>0.06</v>
      </c>
      <c r="F5177" s="1070"/>
      <c r="G5177" s="1070"/>
      <c r="H5177" s="1070"/>
      <c r="I5177" s="1070"/>
      <c r="J5177" s="871">
        <f>VLOOKUP(C5177,'Bieu5 TH chi phi'!$B$7:$C$109,2,0)</f>
        <v>279368.22727272729</v>
      </c>
      <c r="K5177" s="690">
        <f t="shared" si="1557"/>
        <v>16762.093636363636</v>
      </c>
      <c r="L5177" s="690"/>
      <c r="M5177" s="690"/>
      <c r="N5177" s="690"/>
      <c r="O5177" s="690"/>
      <c r="P5177" s="645" t="str">
        <f t="shared" si="1547"/>
        <v>Sai</v>
      </c>
      <c r="Q5177" s="691"/>
    </row>
    <row r="5178" spans="1:23">
      <c r="A5178" s="1058"/>
      <c r="B5178" s="1063" t="s">
        <v>794</v>
      </c>
      <c r="C5178" s="682"/>
      <c r="D5178" s="1070"/>
      <c r="E5178" s="855"/>
      <c r="F5178" s="1070"/>
      <c r="G5178" s="1070"/>
      <c r="H5178" s="1070"/>
      <c r="I5178" s="1070"/>
      <c r="J5178" s="871"/>
      <c r="K5178" s="695">
        <f>SUM(K5179:K5182)</f>
        <v>149608.23489990039</v>
      </c>
      <c r="L5178" s="695"/>
      <c r="M5178" s="695"/>
      <c r="N5178" s="695"/>
      <c r="O5178" s="695"/>
      <c r="P5178" s="645" t="str">
        <f t="shared" si="1547"/>
        <v>Sai</v>
      </c>
      <c r="Q5178" s="691">
        <v>0.35</v>
      </c>
      <c r="S5178" s="689"/>
      <c r="T5178" s="687"/>
      <c r="U5178" s="687"/>
      <c r="V5178" s="687"/>
      <c r="W5178" s="687"/>
    </row>
    <row r="5179" spans="1:23">
      <c r="A5179" s="1058"/>
      <c r="B5179" s="1066" t="s">
        <v>678</v>
      </c>
      <c r="C5179" s="682"/>
      <c r="D5179" s="1070" t="s">
        <v>795</v>
      </c>
      <c r="E5179" s="855">
        <v>1.19</v>
      </c>
      <c r="F5179" s="1070"/>
      <c r="G5179" s="1070"/>
      <c r="H5179" s="1070"/>
      <c r="I5179" s="1070"/>
      <c r="J5179" s="871">
        <f>VLOOKUP(B5179,'Bieu5 TH chi phi'!$B$7:$C$109,2,0)</f>
        <v>119536.55378486056</v>
      </c>
      <c r="K5179" s="690">
        <f t="shared" ref="K5179:K5182" si="1558">J5179*E5179</f>
        <v>142248.49900398406</v>
      </c>
      <c r="L5179" s="690"/>
      <c r="M5179" s="690"/>
      <c r="N5179" s="690"/>
      <c r="O5179" s="690"/>
      <c r="P5179" s="645" t="str">
        <f t="shared" si="1547"/>
        <v>Sai</v>
      </c>
      <c r="Q5179" s="691">
        <v>0.01</v>
      </c>
      <c r="S5179" s="689"/>
      <c r="T5179" s="687"/>
      <c r="U5179" s="687"/>
      <c r="V5179" s="687"/>
      <c r="W5179" s="687"/>
    </row>
    <row r="5180" spans="1:23">
      <c r="A5180" s="1058"/>
      <c r="B5180" s="1066" t="s">
        <v>684</v>
      </c>
      <c r="C5180" s="682"/>
      <c r="D5180" s="1070" t="s">
        <v>795</v>
      </c>
      <c r="E5180" s="855">
        <v>0.01</v>
      </c>
      <c r="F5180" s="1070"/>
      <c r="G5180" s="1070"/>
      <c r="H5180" s="1070"/>
      <c r="I5180" s="1070"/>
      <c r="J5180" s="871">
        <f>VLOOKUP(B5180,'Bieu5 TH chi phi'!$B$7:$C$109,2,0)</f>
        <v>498.00796812749002</v>
      </c>
      <c r="K5180" s="690">
        <f t="shared" si="1558"/>
        <v>4.9800796812749004</v>
      </c>
      <c r="L5180" s="690"/>
      <c r="M5180" s="690"/>
      <c r="N5180" s="690"/>
      <c r="O5180" s="690"/>
      <c r="P5180" s="645" t="str">
        <f t="shared" si="1547"/>
        <v>Sai</v>
      </c>
      <c r="Q5180" s="691">
        <v>1.44</v>
      </c>
      <c r="S5180" s="689"/>
      <c r="T5180" s="687"/>
      <c r="U5180" s="687"/>
      <c r="V5180" s="687"/>
      <c r="W5180" s="687"/>
    </row>
    <row r="5181" spans="1:23">
      <c r="A5181" s="1058"/>
      <c r="B5181" s="1407" t="s">
        <v>683</v>
      </c>
      <c r="C5181" s="1407"/>
      <c r="D5181" s="1070" t="s">
        <v>795</v>
      </c>
      <c r="E5181" s="855">
        <v>2.44</v>
      </c>
      <c r="F5181" s="1070"/>
      <c r="G5181" s="1070"/>
      <c r="H5181" s="1070"/>
      <c r="I5181" s="1070"/>
      <c r="J5181" s="871">
        <f>VLOOKUP(B5181,'Bieu5 TH chi phi'!$B$7:$C$109,2,0)</f>
        <v>2293.1192604581674</v>
      </c>
      <c r="K5181" s="690">
        <f t="shared" si="1558"/>
        <v>5595.2109955179285</v>
      </c>
      <c r="L5181" s="690"/>
      <c r="M5181" s="690"/>
      <c r="N5181" s="690"/>
      <c r="O5181" s="690"/>
      <c r="P5181" s="645" t="str">
        <f t="shared" si="1547"/>
        <v>Sai</v>
      </c>
      <c r="Q5181" s="691"/>
    </row>
    <row r="5182" spans="1:23">
      <c r="A5182" s="1058"/>
      <c r="B5182" s="1066" t="s">
        <v>679</v>
      </c>
      <c r="C5182" s="682"/>
      <c r="D5182" s="1070" t="s">
        <v>795</v>
      </c>
      <c r="E5182" s="855">
        <v>0.01</v>
      </c>
      <c r="F5182" s="1070"/>
      <c r="G5182" s="1070"/>
      <c r="H5182" s="1070"/>
      <c r="I5182" s="1070"/>
      <c r="J5182" s="871">
        <f>VLOOKUP(B5182,'Bieu5 TH chi phi'!$B$7:$C$109,2,0)</f>
        <v>175954.48207171314</v>
      </c>
      <c r="K5182" s="690">
        <f t="shared" si="1558"/>
        <v>1759.5448207171314</v>
      </c>
      <c r="L5182" s="690"/>
      <c r="M5182" s="690"/>
      <c r="N5182" s="690"/>
      <c r="O5182" s="690"/>
      <c r="P5182" s="645" t="str">
        <f t="shared" si="1547"/>
        <v>Đúng</v>
      </c>
      <c r="Q5182" s="691">
        <v>0.01</v>
      </c>
      <c r="S5182" s="689"/>
      <c r="T5182" s="687"/>
      <c r="U5182" s="687"/>
      <c r="V5182" s="687"/>
      <c r="W5182" s="687"/>
    </row>
    <row r="5183" spans="1:23">
      <c r="A5183" s="1058"/>
      <c r="B5183" s="1063" t="s">
        <v>796</v>
      </c>
      <c r="C5183" s="682"/>
      <c r="D5183" s="1070"/>
      <c r="E5183" s="855"/>
      <c r="F5183" s="1070"/>
      <c r="G5183" s="1070"/>
      <c r="H5183" s="1070"/>
      <c r="I5183" s="1070"/>
      <c r="J5183" s="871"/>
      <c r="K5183" s="695">
        <f>SUM(K5184:K5185)</f>
        <v>2600</v>
      </c>
      <c r="L5183" s="695"/>
      <c r="M5183" s="695"/>
      <c r="N5183" s="695"/>
      <c r="O5183" s="695"/>
      <c r="P5183" s="645" t="str">
        <f t="shared" si="1547"/>
        <v>Sai</v>
      </c>
      <c r="Q5183" s="691">
        <v>3.0000000000000001E-3</v>
      </c>
      <c r="S5183" s="689"/>
      <c r="T5183" s="687"/>
      <c r="U5183" s="687"/>
      <c r="V5183" s="687"/>
      <c r="W5183" s="687"/>
    </row>
    <row r="5184" spans="1:23">
      <c r="A5184" s="1058"/>
      <c r="B5184" s="1066" t="s">
        <v>722</v>
      </c>
      <c r="C5184" s="682"/>
      <c r="D5184" s="1070" t="s">
        <v>797</v>
      </c>
      <c r="E5184" s="855">
        <v>0.01</v>
      </c>
      <c r="F5184" s="1070"/>
      <c r="G5184" s="1070"/>
      <c r="H5184" s="1070"/>
      <c r="I5184" s="1070"/>
      <c r="J5184" s="871">
        <f>VLOOKUP(B5184,'Bieu5 TH chi phi'!$B$7:$C$109,2,0)</f>
        <v>80000</v>
      </c>
      <c r="K5184" s="690">
        <f t="shared" ref="K5184:K5185" si="1559">J5184*E5184</f>
        <v>800</v>
      </c>
      <c r="L5184" s="690"/>
      <c r="M5184" s="690"/>
      <c r="N5184" s="690"/>
      <c r="O5184" s="690"/>
      <c r="P5184" s="645" t="str">
        <f t="shared" ref="P5184:P5234" si="1560">IF(E5184=Q5184,"Đúng","Sai")</f>
        <v>Sai</v>
      </c>
      <c r="Q5184" s="691">
        <v>5</v>
      </c>
    </row>
    <row r="5185" spans="1:23" s="706" customFormat="1">
      <c r="A5185" s="1058"/>
      <c r="B5185" s="1066" t="s">
        <v>724</v>
      </c>
      <c r="C5185" s="1070"/>
      <c r="D5185" s="1070" t="s">
        <v>798</v>
      </c>
      <c r="E5185" s="855">
        <v>4.0000000000000001E-3</v>
      </c>
      <c r="F5185" s="1070"/>
      <c r="G5185" s="1070"/>
      <c r="H5185" s="1070"/>
      <c r="I5185" s="1070"/>
      <c r="J5185" s="871">
        <f>VLOOKUP(B5185,'Bieu5 TH chi phi'!$B$7:$C$109,2,0)</f>
        <v>450000</v>
      </c>
      <c r="K5185" s="690">
        <f t="shared" si="1559"/>
        <v>1800</v>
      </c>
      <c r="L5185" s="690"/>
      <c r="M5185" s="690"/>
      <c r="N5185" s="690"/>
      <c r="O5185" s="690"/>
      <c r="P5185" s="645"/>
      <c r="Q5185" s="705"/>
      <c r="S5185" s="648"/>
      <c r="T5185" s="649"/>
      <c r="U5185" s="649"/>
      <c r="V5185" s="649"/>
      <c r="W5185" s="649"/>
    </row>
    <row r="5186" spans="1:23" s="706" customFormat="1">
      <c r="A5186" s="1058"/>
      <c r="B5186" s="1063" t="s">
        <v>799</v>
      </c>
      <c r="C5186" s="1070"/>
      <c r="D5186" s="1070" t="s">
        <v>800</v>
      </c>
      <c r="E5186" s="1070">
        <v>10</v>
      </c>
      <c r="F5186" s="1070"/>
      <c r="G5186" s="1070"/>
      <c r="H5186" s="1070"/>
      <c r="I5186" s="1070"/>
      <c r="J5186" s="871"/>
      <c r="K5186" s="701">
        <f>SUM(K5187:K5195)</f>
        <v>3332595.785417085</v>
      </c>
      <c r="L5186" s="701"/>
      <c r="M5186" s="701"/>
      <c r="N5186" s="701"/>
      <c r="O5186" s="701"/>
      <c r="P5186" s="645"/>
      <c r="Q5186" s="705"/>
      <c r="S5186" s="689"/>
      <c r="T5186" s="687"/>
      <c r="U5186" s="687"/>
      <c r="V5186" s="687"/>
      <c r="W5186" s="687"/>
    </row>
    <row r="5187" spans="1:23" s="706" customFormat="1">
      <c r="A5187" s="707"/>
      <c r="B5187" s="1066" t="s">
        <v>801</v>
      </c>
      <c r="C5187" s="1070"/>
      <c r="D5187" s="1070" t="s">
        <v>800</v>
      </c>
      <c r="E5187" s="1070">
        <f>E5186</f>
        <v>10</v>
      </c>
      <c r="F5187" s="1070"/>
      <c r="G5187" s="1070"/>
      <c r="H5187" s="1070"/>
      <c r="I5187" s="1070"/>
      <c r="J5187" s="871">
        <f>VLOOKUP(B5187,'Bieu5 TH chi phi'!$B$7:$C$109,2,0)</f>
        <v>38838.710730170496</v>
      </c>
      <c r="K5187" s="704">
        <f>J5187*E5187</f>
        <v>388387.10730170493</v>
      </c>
      <c r="L5187" s="704"/>
      <c r="M5187" s="704"/>
      <c r="N5187" s="704"/>
      <c r="O5187" s="704"/>
      <c r="P5187" s="645"/>
      <c r="Q5187" s="705"/>
      <c r="S5187" s="648"/>
      <c r="T5187" s="649"/>
      <c r="U5187" s="649"/>
      <c r="V5187" s="649"/>
      <c r="W5187" s="649"/>
    </row>
    <row r="5188" spans="1:23" s="706" customFormat="1">
      <c r="A5188" s="708"/>
      <c r="B5188" s="1066" t="s">
        <v>802</v>
      </c>
      <c r="C5188" s="1070"/>
      <c r="D5188" s="1070" t="s">
        <v>800</v>
      </c>
      <c r="E5188" s="1070">
        <f t="shared" ref="E5188:E5195" si="1561">E5187</f>
        <v>10</v>
      </c>
      <c r="F5188" s="1070"/>
      <c r="G5188" s="1070"/>
      <c r="H5188" s="1070"/>
      <c r="I5188" s="1070"/>
      <c r="J5188" s="871">
        <f>VLOOKUP(B5188,'Bieu5 TH chi phi'!$B$7:$C$109,2,0)</f>
        <v>0</v>
      </c>
      <c r="K5188" s="704"/>
      <c r="L5188" s="704"/>
      <c r="M5188" s="704"/>
      <c r="N5188" s="704"/>
      <c r="O5188" s="704"/>
      <c r="P5188" s="645"/>
      <c r="Q5188" s="705"/>
      <c r="S5188" s="648"/>
      <c r="T5188" s="649"/>
      <c r="U5188" s="649"/>
      <c r="V5188" s="649"/>
      <c r="W5188" s="649"/>
    </row>
    <row r="5189" spans="1:23" s="706" customFormat="1">
      <c r="A5189" s="707"/>
      <c r="B5189" s="709" t="s">
        <v>605</v>
      </c>
      <c r="C5189" s="1070"/>
      <c r="D5189" s="1070" t="s">
        <v>800</v>
      </c>
      <c r="E5189" s="1070">
        <f t="shared" si="1561"/>
        <v>10</v>
      </c>
      <c r="F5189" s="1070"/>
      <c r="G5189" s="1070"/>
      <c r="H5189" s="1070"/>
      <c r="I5189" s="1070"/>
      <c r="J5189" s="871">
        <f>VLOOKUP(B5189,'Bieu5 TH chi phi'!$B$7:$C$109,2,0)</f>
        <v>18765.274056338028</v>
      </c>
      <c r="K5189" s="704">
        <f>J5189*E5189</f>
        <v>187652.7405633803</v>
      </c>
      <c r="L5189" s="704"/>
      <c r="M5189" s="704"/>
      <c r="N5189" s="704"/>
      <c r="O5189" s="704"/>
      <c r="P5189" s="645"/>
      <c r="Q5189" s="705"/>
      <c r="S5189" s="689"/>
      <c r="T5189" s="687"/>
      <c r="U5189" s="687"/>
      <c r="V5189" s="687"/>
      <c r="W5189" s="687"/>
    </row>
    <row r="5190" spans="1:23" s="706" customFormat="1">
      <c r="A5190" s="707"/>
      <c r="B5190" s="709" t="s">
        <v>646</v>
      </c>
      <c r="C5190" s="1070"/>
      <c r="D5190" s="1070" t="s">
        <v>800</v>
      </c>
      <c r="E5190" s="1070">
        <f t="shared" si="1561"/>
        <v>10</v>
      </c>
      <c r="F5190" s="1070"/>
      <c r="G5190" s="1070"/>
      <c r="H5190" s="1070"/>
      <c r="I5190" s="1070"/>
      <c r="J5190" s="871">
        <f>VLOOKUP(B5190,'Bieu5 TH chi phi'!$B$7:$C$109,2,0)</f>
        <v>173801.87938349394</v>
      </c>
      <c r="K5190" s="704">
        <f>J5190*E5190</f>
        <v>1738018.7938349394</v>
      </c>
      <c r="L5190" s="704"/>
      <c r="M5190" s="704"/>
      <c r="N5190" s="704"/>
      <c r="O5190" s="704"/>
      <c r="P5190" s="645"/>
      <c r="Q5190" s="705"/>
      <c r="S5190" s="648"/>
      <c r="T5190" s="649"/>
      <c r="U5190" s="649"/>
      <c r="V5190" s="649"/>
      <c r="W5190" s="649"/>
    </row>
    <row r="5191" spans="1:23" s="706" customFormat="1">
      <c r="A5191" s="707"/>
      <c r="B5191" s="1066" t="s">
        <v>803</v>
      </c>
      <c r="C5191" s="1070"/>
      <c r="D5191" s="1070" t="s">
        <v>800</v>
      </c>
      <c r="E5191" s="1070">
        <f t="shared" si="1561"/>
        <v>10</v>
      </c>
      <c r="F5191" s="1070"/>
      <c r="G5191" s="1070"/>
      <c r="H5191" s="1070"/>
      <c r="I5191" s="1070"/>
      <c r="J5191" s="871"/>
      <c r="K5191" s="704"/>
      <c r="L5191" s="704"/>
      <c r="M5191" s="704"/>
      <c r="N5191" s="704"/>
      <c r="O5191" s="704"/>
      <c r="P5191" s="645"/>
      <c r="Q5191" s="705"/>
      <c r="S5191" s="648"/>
      <c r="T5191" s="649"/>
      <c r="U5191" s="649"/>
      <c r="V5191" s="649"/>
      <c r="W5191" s="649"/>
    </row>
    <row r="5192" spans="1:23" s="706" customFormat="1">
      <c r="A5192" s="707"/>
      <c r="B5192" s="709" t="s">
        <v>19</v>
      </c>
      <c r="C5192" s="1070"/>
      <c r="D5192" s="1070" t="s">
        <v>800</v>
      </c>
      <c r="E5192" s="1070">
        <f t="shared" si="1561"/>
        <v>10</v>
      </c>
      <c r="F5192" s="1070"/>
      <c r="G5192" s="1070"/>
      <c r="H5192" s="1070"/>
      <c r="I5192" s="1070"/>
      <c r="J5192" s="871">
        <f>VLOOKUP(B5192,'Bieu5 TH chi phi'!$B$7:$C$109,2,0)</f>
        <v>10491.54463647199</v>
      </c>
      <c r="K5192" s="704">
        <f>J5192*E5192</f>
        <v>104915.4463647199</v>
      </c>
      <c r="L5192" s="704"/>
      <c r="M5192" s="704"/>
      <c r="N5192" s="704"/>
      <c r="O5192" s="704"/>
      <c r="P5192" s="645"/>
      <c r="Q5192" s="705"/>
      <c r="S5192" s="648"/>
      <c r="T5192" s="649"/>
      <c r="U5192" s="649"/>
      <c r="V5192" s="649"/>
      <c r="W5192" s="649"/>
    </row>
    <row r="5193" spans="1:23" s="706" customFormat="1">
      <c r="A5193" s="707"/>
      <c r="B5193" s="710" t="s">
        <v>21</v>
      </c>
      <c r="C5193" s="1070"/>
      <c r="D5193" s="1070" t="s">
        <v>800</v>
      </c>
      <c r="E5193" s="842">
        <f t="shared" si="1561"/>
        <v>10</v>
      </c>
      <c r="F5193" s="1070"/>
      <c r="G5193" s="1070"/>
      <c r="H5193" s="1070"/>
      <c r="I5193" s="1070"/>
      <c r="J5193" s="871">
        <f>VLOOKUP(B5193,'Bieu5 TH chi phi'!$B$7:$C$109,2,0)</f>
        <v>17555.295987286452</v>
      </c>
      <c r="K5193" s="704">
        <f>J5193*E5193</f>
        <v>175552.95987286454</v>
      </c>
      <c r="L5193" s="704"/>
      <c r="M5193" s="704"/>
      <c r="N5193" s="704"/>
      <c r="O5193" s="704"/>
      <c r="P5193" s="645"/>
      <c r="Q5193" s="705"/>
      <c r="S5193" s="648"/>
      <c r="T5193" s="649"/>
      <c r="U5193" s="649"/>
      <c r="V5193" s="649"/>
      <c r="W5193" s="649"/>
    </row>
    <row r="5194" spans="1:23" s="706" customFormat="1">
      <c r="A5194" s="711"/>
      <c r="B5194" s="710" t="s">
        <v>804</v>
      </c>
      <c r="C5194" s="712"/>
      <c r="D5194" s="1070" t="s">
        <v>800</v>
      </c>
      <c r="E5194" s="842">
        <f t="shared" si="1561"/>
        <v>10</v>
      </c>
      <c r="F5194" s="712"/>
      <c r="G5194" s="712"/>
      <c r="H5194" s="712"/>
      <c r="I5194" s="712"/>
      <c r="J5194" s="871">
        <f>VLOOKUP(B5194,'Bieu5 TH chi phi'!$B$7:$C$109,2,0)</f>
        <v>46989.233700271805</v>
      </c>
      <c r="K5194" s="704">
        <f t="shared" ref="K5194:K5195" si="1562">J5194*E5194</f>
        <v>469892.33700271806</v>
      </c>
      <c r="L5194" s="713"/>
      <c r="M5194" s="713"/>
      <c r="N5194" s="713"/>
      <c r="O5194" s="713"/>
      <c r="P5194" s="645"/>
      <c r="Q5194" s="705"/>
      <c r="S5194" s="648"/>
      <c r="T5194" s="649"/>
      <c r="U5194" s="649"/>
      <c r="V5194" s="649"/>
      <c r="W5194" s="649"/>
    </row>
    <row r="5195" spans="1:23">
      <c r="A5195" s="711"/>
      <c r="B5195" s="714" t="s">
        <v>22</v>
      </c>
      <c r="C5195" s="712"/>
      <c r="D5195" s="1070" t="s">
        <v>800</v>
      </c>
      <c r="E5195" s="1070">
        <f t="shared" si="1561"/>
        <v>10</v>
      </c>
      <c r="F5195" s="712"/>
      <c r="G5195" s="712"/>
      <c r="H5195" s="712"/>
      <c r="I5195" s="712"/>
      <c r="J5195" s="871">
        <f>VLOOKUP(B5195,'Bieu5 TH chi phi'!$B$7:$C$109,2,0)</f>
        <v>26817.640047675806</v>
      </c>
      <c r="K5195" s="704">
        <f t="shared" si="1562"/>
        <v>268176.40047675808</v>
      </c>
      <c r="L5195" s="713"/>
      <c r="M5195" s="713"/>
      <c r="N5195" s="713"/>
      <c r="O5195" s="713"/>
      <c r="P5195" s="645" t="str">
        <f t="shared" si="1560"/>
        <v>Sai</v>
      </c>
      <c r="Q5195" s="691"/>
    </row>
    <row r="5196" spans="1:23">
      <c r="A5196" s="748"/>
      <c r="B5196" s="749"/>
      <c r="C5196" s="691"/>
      <c r="D5196" s="691"/>
      <c r="E5196" s="691"/>
      <c r="F5196" s="691"/>
      <c r="G5196" s="691"/>
      <c r="H5196" s="691"/>
      <c r="I5196" s="691"/>
      <c r="J5196" s="1090"/>
      <c r="K5196" s="814"/>
      <c r="L5196" s="814"/>
      <c r="M5196" s="814"/>
      <c r="N5196" s="814"/>
      <c r="O5196" s="814"/>
      <c r="P5196" s="645" t="str">
        <f t="shared" si="1560"/>
        <v>Đúng</v>
      </c>
      <c r="Q5196" s="808"/>
    </row>
    <row r="5197" spans="1:23">
      <c r="A5197" s="1076" t="s">
        <v>1097</v>
      </c>
      <c r="B5197" s="1082"/>
      <c r="C5197" s="809"/>
      <c r="D5197" s="801"/>
      <c r="E5197" s="801"/>
      <c r="F5197" s="801"/>
      <c r="G5197" s="801"/>
      <c r="H5197" s="801"/>
      <c r="I5197" s="801"/>
      <c r="J5197" s="1088"/>
      <c r="K5197" s="725">
        <f>K5198+K5205+K5210+K5213</f>
        <v>5475473.2241780199</v>
      </c>
      <c r="L5197" s="725"/>
      <c r="M5197" s="725"/>
      <c r="N5197" s="725"/>
      <c r="O5197" s="725"/>
      <c r="P5197" s="645" t="str">
        <f t="shared" si="1560"/>
        <v>Sai</v>
      </c>
      <c r="Q5197" s="691">
        <v>0.26</v>
      </c>
      <c r="S5197" s="689"/>
      <c r="T5197" s="687"/>
      <c r="U5197" s="687"/>
      <c r="V5197" s="687"/>
      <c r="W5197" s="687"/>
    </row>
    <row r="5198" spans="1:23">
      <c r="A5198" s="1058"/>
      <c r="B5198" s="1071" t="s">
        <v>784</v>
      </c>
      <c r="C5198" s="848"/>
      <c r="D5198" s="1070"/>
      <c r="E5198" s="807"/>
      <c r="F5198" s="807"/>
      <c r="G5198" s="807"/>
      <c r="H5198" s="807"/>
      <c r="I5198" s="807"/>
      <c r="J5198" s="871"/>
      <c r="K5198" s="695">
        <f>SUM(K5199:K5204)</f>
        <v>249758.54090909092</v>
      </c>
      <c r="L5198" s="695"/>
      <c r="M5198" s="695"/>
      <c r="N5198" s="695"/>
      <c r="O5198" s="695"/>
      <c r="P5198" s="645" t="str">
        <f t="shared" si="1560"/>
        <v>Sai</v>
      </c>
      <c r="Q5198" s="691">
        <v>0.08</v>
      </c>
      <c r="S5198" s="689"/>
      <c r="T5198" s="687"/>
      <c r="U5198" s="687"/>
      <c r="V5198" s="687"/>
      <c r="W5198" s="687"/>
    </row>
    <row r="5199" spans="1:23">
      <c r="A5199" s="1058"/>
      <c r="B5199" s="1066" t="s">
        <v>828</v>
      </c>
      <c r="C5199" s="682">
        <v>43168</v>
      </c>
      <c r="D5199" s="1070" t="s">
        <v>736</v>
      </c>
      <c r="E5199" s="855">
        <v>0.48</v>
      </c>
      <c r="F5199" s="1070"/>
      <c r="G5199" s="1070"/>
      <c r="H5199" s="1070"/>
      <c r="I5199" s="1070"/>
      <c r="J5199" s="871">
        <f>VLOOKUP(C5199,'Bieu5 TH chi phi'!$B$7:$C$109,2,0)</f>
        <v>250929.54545454544</v>
      </c>
      <c r="K5199" s="690">
        <f t="shared" ref="K5199:K5204" si="1563">J5199*E5199</f>
        <v>120446.18181818181</v>
      </c>
      <c r="L5199" s="690"/>
      <c r="M5199" s="690"/>
      <c r="N5199" s="690"/>
      <c r="O5199" s="690"/>
      <c r="P5199" s="645" t="str">
        <f t="shared" si="1560"/>
        <v>Sai</v>
      </c>
      <c r="Q5199" s="691">
        <v>0.02</v>
      </c>
      <c r="S5199" s="689"/>
      <c r="T5199" s="687"/>
      <c r="U5199" s="687"/>
      <c r="V5199" s="687"/>
      <c r="W5199" s="687"/>
    </row>
    <row r="5200" spans="1:23">
      <c r="A5200" s="1058"/>
      <c r="B5200" s="1066" t="s">
        <v>828</v>
      </c>
      <c r="C5200" s="682">
        <v>43199</v>
      </c>
      <c r="D5200" s="1070" t="s">
        <v>736</v>
      </c>
      <c r="E5200" s="855">
        <v>0.11</v>
      </c>
      <c r="F5200" s="1070"/>
      <c r="G5200" s="1070"/>
      <c r="H5200" s="1070"/>
      <c r="I5200" s="1070"/>
      <c r="J5200" s="871">
        <f>VLOOKUP(C5200,'Bieu5 TH chi phi'!$B$7:$C$109,2,0)</f>
        <v>276022.5</v>
      </c>
      <c r="K5200" s="690">
        <f t="shared" si="1563"/>
        <v>30362.474999999999</v>
      </c>
      <c r="L5200" s="690"/>
      <c r="M5200" s="690"/>
      <c r="N5200" s="690"/>
      <c r="O5200" s="690"/>
      <c r="P5200" s="645" t="str">
        <f t="shared" si="1560"/>
        <v>Sai</v>
      </c>
      <c r="Q5200" s="691">
        <v>0.02</v>
      </c>
      <c r="S5200" s="689"/>
      <c r="T5200" s="687"/>
      <c r="U5200" s="687"/>
      <c r="V5200" s="687"/>
      <c r="W5200" s="687"/>
    </row>
    <row r="5201" spans="1:23">
      <c r="A5201" s="1058"/>
      <c r="B5201" s="1066" t="s">
        <v>786</v>
      </c>
      <c r="C5201" s="682">
        <v>43260</v>
      </c>
      <c r="D5201" s="1070" t="s">
        <v>736</v>
      </c>
      <c r="E5201" s="855">
        <v>0.03</v>
      </c>
      <c r="F5201" s="1070"/>
      <c r="G5201" s="1070"/>
      <c r="H5201" s="1070"/>
      <c r="I5201" s="1070"/>
      <c r="J5201" s="871">
        <f>VLOOKUP(C5201,'Bieu5 TH chi phi'!$B$7:$C$109,2,0)</f>
        <v>333736.29545454547</v>
      </c>
      <c r="K5201" s="690">
        <f t="shared" si="1563"/>
        <v>10012.088863636363</v>
      </c>
      <c r="L5201" s="690"/>
      <c r="M5201" s="690"/>
      <c r="N5201" s="690"/>
      <c r="O5201" s="690"/>
      <c r="P5201" s="645" t="str">
        <f t="shared" si="1560"/>
        <v>Sai</v>
      </c>
      <c r="Q5201" s="691">
        <v>0.04</v>
      </c>
      <c r="S5201" s="689"/>
      <c r="T5201" s="687"/>
      <c r="U5201" s="687"/>
      <c r="V5201" s="687"/>
      <c r="W5201" s="687"/>
    </row>
    <row r="5202" spans="1:23">
      <c r="A5202" s="1058"/>
      <c r="B5202" s="1066" t="s">
        <v>786</v>
      </c>
      <c r="C5202" s="682">
        <v>43321</v>
      </c>
      <c r="D5202" s="1070" t="s">
        <v>736</v>
      </c>
      <c r="E5202" s="855">
        <v>0.03</v>
      </c>
      <c r="F5202" s="1070"/>
      <c r="G5202" s="1070"/>
      <c r="H5202" s="1070"/>
      <c r="I5202" s="1070"/>
      <c r="J5202" s="871">
        <f>VLOOKUP(C5202,'Bieu5 TH chi phi'!$B$7:$C$109,2,0)</f>
        <v>388940.79545454553</v>
      </c>
      <c r="K5202" s="690">
        <f t="shared" si="1563"/>
        <v>11668.223863636365</v>
      </c>
      <c r="L5202" s="690"/>
      <c r="M5202" s="690"/>
      <c r="N5202" s="690"/>
      <c r="O5202" s="690"/>
      <c r="P5202" s="645" t="str">
        <f t="shared" si="1560"/>
        <v>Sai</v>
      </c>
      <c r="Q5202" s="691"/>
    </row>
    <row r="5203" spans="1:23">
      <c r="A5203" s="1058"/>
      <c r="B5203" s="1066" t="s">
        <v>788</v>
      </c>
      <c r="C5203" s="682">
        <v>43168</v>
      </c>
      <c r="D5203" s="1070" t="s">
        <v>736</v>
      </c>
      <c r="E5203" s="855">
        <v>0.23</v>
      </c>
      <c r="F5203" s="1070"/>
      <c r="G5203" s="1070"/>
      <c r="H5203" s="1070"/>
      <c r="I5203" s="1070"/>
      <c r="J5203" s="871">
        <f>VLOOKUP(C5203,'Bieu5 TH chi phi'!$B$7:$C$109,2,0)</f>
        <v>250929.54545454544</v>
      </c>
      <c r="K5203" s="690">
        <f t="shared" si="1563"/>
        <v>57713.795454545456</v>
      </c>
      <c r="L5203" s="690"/>
      <c r="M5203" s="690"/>
      <c r="N5203" s="690"/>
      <c r="O5203" s="690"/>
      <c r="P5203" s="645" t="str">
        <f t="shared" si="1560"/>
        <v>Sai</v>
      </c>
      <c r="Q5203" s="691">
        <v>0.63</v>
      </c>
      <c r="S5203" s="689"/>
      <c r="T5203" s="687"/>
      <c r="U5203" s="687"/>
      <c r="V5203" s="687"/>
      <c r="W5203" s="687"/>
    </row>
    <row r="5204" spans="1:23">
      <c r="A5204" s="1058"/>
      <c r="B5204" s="1066" t="s">
        <v>789</v>
      </c>
      <c r="C5204" s="682">
        <v>43230</v>
      </c>
      <c r="D5204" s="1070" t="s">
        <v>736</v>
      </c>
      <c r="E5204" s="855">
        <v>7.0000000000000007E-2</v>
      </c>
      <c r="F5204" s="1070"/>
      <c r="G5204" s="1070"/>
      <c r="H5204" s="1070"/>
      <c r="I5204" s="1070"/>
      <c r="J5204" s="871">
        <f>VLOOKUP(C5204,'Bieu5 TH chi phi'!$B$7:$C$109,2,0)</f>
        <v>279368.22727272729</v>
      </c>
      <c r="K5204" s="690">
        <f t="shared" si="1563"/>
        <v>19555.775909090913</v>
      </c>
      <c r="L5204" s="690"/>
      <c r="M5204" s="690"/>
      <c r="N5204" s="690"/>
      <c r="O5204" s="690"/>
      <c r="P5204" s="645" t="str">
        <f t="shared" si="1560"/>
        <v>Sai</v>
      </c>
      <c r="Q5204" s="691">
        <v>0.01</v>
      </c>
      <c r="S5204" s="689"/>
      <c r="T5204" s="687"/>
      <c r="U5204" s="687"/>
      <c r="V5204" s="687"/>
      <c r="W5204" s="687"/>
    </row>
    <row r="5205" spans="1:23">
      <c r="A5205" s="1058"/>
      <c r="B5205" s="1063" t="s">
        <v>794</v>
      </c>
      <c r="C5205" s="682"/>
      <c r="D5205" s="1070"/>
      <c r="E5205" s="855"/>
      <c r="F5205" s="1070"/>
      <c r="G5205" s="1070"/>
      <c r="H5205" s="1070"/>
      <c r="I5205" s="1070"/>
      <c r="J5205" s="871"/>
      <c r="K5205" s="695">
        <f>SUM(K5206:K5209)</f>
        <v>220721.00514330179</v>
      </c>
      <c r="L5205" s="695"/>
      <c r="M5205" s="695"/>
      <c r="N5205" s="695"/>
      <c r="O5205" s="695"/>
      <c r="P5205" s="645" t="str">
        <f t="shared" si="1560"/>
        <v>Sai</v>
      </c>
      <c r="Q5205" s="691">
        <v>2.44</v>
      </c>
      <c r="S5205" s="689"/>
      <c r="T5205" s="687"/>
      <c r="U5205" s="687"/>
      <c r="V5205" s="687"/>
      <c r="W5205" s="687"/>
    </row>
    <row r="5206" spans="1:23">
      <c r="A5206" s="1058"/>
      <c r="B5206" s="1066" t="s">
        <v>678</v>
      </c>
      <c r="C5206" s="682"/>
      <c r="D5206" s="1070" t="s">
        <v>795</v>
      </c>
      <c r="E5206" s="855">
        <v>1.75</v>
      </c>
      <c r="F5206" s="1070"/>
      <c r="G5206" s="1070"/>
      <c r="H5206" s="1070"/>
      <c r="I5206" s="1070"/>
      <c r="J5206" s="871">
        <f>VLOOKUP(B5206,'Bieu5 TH chi phi'!$B$7:$C$109,2,0)</f>
        <v>119536.55378486056</v>
      </c>
      <c r="K5206" s="690">
        <f t="shared" ref="K5206:K5209" si="1564">J5206*E5206</f>
        <v>209188.96912350599</v>
      </c>
      <c r="L5206" s="690"/>
      <c r="M5206" s="690"/>
      <c r="N5206" s="690"/>
      <c r="O5206" s="690"/>
      <c r="P5206" s="645" t="str">
        <f t="shared" si="1560"/>
        <v>Sai</v>
      </c>
      <c r="Q5206" s="691"/>
    </row>
    <row r="5207" spans="1:23">
      <c r="A5207" s="1058"/>
      <c r="B5207" s="1066" t="s">
        <v>684</v>
      </c>
      <c r="C5207" s="682"/>
      <c r="D5207" s="1070" t="s">
        <v>795</v>
      </c>
      <c r="E5207" s="855">
        <v>0.02</v>
      </c>
      <c r="F5207" s="1070"/>
      <c r="G5207" s="1070"/>
      <c r="H5207" s="1070"/>
      <c r="I5207" s="1070"/>
      <c r="J5207" s="871">
        <f>VLOOKUP(B5207,'Bieu5 TH chi phi'!$B$7:$C$109,2,0)</f>
        <v>498.00796812749002</v>
      </c>
      <c r="K5207" s="690">
        <f t="shared" si="1564"/>
        <v>9.9601593625498008</v>
      </c>
      <c r="L5207" s="690"/>
      <c r="M5207" s="690"/>
      <c r="N5207" s="690"/>
      <c r="O5207" s="690"/>
      <c r="P5207" s="645" t="str">
        <f t="shared" si="1560"/>
        <v>Sai</v>
      </c>
      <c r="Q5207" s="691">
        <v>0.01</v>
      </c>
      <c r="S5207" s="689"/>
      <c r="T5207" s="687"/>
      <c r="U5207" s="687"/>
      <c r="V5207" s="687"/>
      <c r="W5207" s="687"/>
    </row>
    <row r="5208" spans="1:23">
      <c r="A5208" s="1058"/>
      <c r="B5208" s="1407" t="s">
        <v>683</v>
      </c>
      <c r="C5208" s="1407"/>
      <c r="D5208" s="1070" t="s">
        <v>795</v>
      </c>
      <c r="E5208" s="855">
        <v>3.49</v>
      </c>
      <c r="F5208" s="1070"/>
      <c r="G5208" s="1070"/>
      <c r="H5208" s="1070"/>
      <c r="I5208" s="1070"/>
      <c r="J5208" s="871">
        <f>VLOOKUP(B5208,'Bieu5 TH chi phi'!$B$7:$C$109,2,0)</f>
        <v>2293.1192604581674</v>
      </c>
      <c r="K5208" s="690">
        <f t="shared" si="1564"/>
        <v>8002.9862189990044</v>
      </c>
      <c r="L5208" s="690"/>
      <c r="M5208" s="690"/>
      <c r="N5208" s="690"/>
      <c r="O5208" s="690"/>
      <c r="P5208" s="645" t="str">
        <f t="shared" si="1560"/>
        <v>Sai</v>
      </c>
      <c r="Q5208" s="691">
        <v>4.0000000000000001E-3</v>
      </c>
      <c r="S5208" s="689"/>
      <c r="T5208" s="687"/>
      <c r="U5208" s="687"/>
      <c r="V5208" s="687"/>
      <c r="W5208" s="687"/>
    </row>
    <row r="5209" spans="1:23">
      <c r="A5209" s="1058"/>
      <c r="B5209" s="1066" t="s">
        <v>679</v>
      </c>
      <c r="C5209" s="682"/>
      <c r="D5209" s="1070" t="s">
        <v>795</v>
      </c>
      <c r="E5209" s="855">
        <v>0.02</v>
      </c>
      <c r="F5209" s="1070"/>
      <c r="G5209" s="1070"/>
      <c r="H5209" s="1070"/>
      <c r="I5209" s="1070"/>
      <c r="J5209" s="871">
        <f>VLOOKUP(B5209,'Bieu5 TH chi phi'!$B$7:$C$109,2,0)</f>
        <v>175954.48207171314</v>
      </c>
      <c r="K5209" s="690">
        <f t="shared" si="1564"/>
        <v>3519.0896414342628</v>
      </c>
      <c r="L5209" s="690"/>
      <c r="M5209" s="690"/>
      <c r="N5209" s="690"/>
      <c r="O5209" s="690"/>
      <c r="P5209" s="645" t="str">
        <f t="shared" si="1560"/>
        <v>Sai</v>
      </c>
      <c r="Q5209" s="691">
        <v>10</v>
      </c>
    </row>
    <row r="5210" spans="1:23" s="706" customFormat="1">
      <c r="A5210" s="1058"/>
      <c r="B5210" s="1063" t="s">
        <v>796</v>
      </c>
      <c r="C5210" s="682"/>
      <c r="D5210" s="1070"/>
      <c r="E5210" s="855"/>
      <c r="F5210" s="1070"/>
      <c r="G5210" s="1070"/>
      <c r="H5210" s="1070"/>
      <c r="I5210" s="1070"/>
      <c r="J5210" s="871"/>
      <c r="K5210" s="695">
        <f>SUM(K5211:K5212)</f>
        <v>6100</v>
      </c>
      <c r="L5210" s="695"/>
      <c r="M5210" s="695"/>
      <c r="N5210" s="695"/>
      <c r="O5210" s="695"/>
      <c r="P5210" s="645"/>
      <c r="Q5210" s="705"/>
      <c r="S5210" s="648"/>
      <c r="T5210" s="649"/>
      <c r="U5210" s="649"/>
      <c r="V5210" s="649"/>
      <c r="W5210" s="649"/>
    </row>
    <row r="5211" spans="1:23" s="706" customFormat="1">
      <c r="A5211" s="1058"/>
      <c r="B5211" s="1066" t="s">
        <v>722</v>
      </c>
      <c r="C5211" s="682"/>
      <c r="D5211" s="1070" t="s">
        <v>797</v>
      </c>
      <c r="E5211" s="855">
        <v>0.02</v>
      </c>
      <c r="F5211" s="1070"/>
      <c r="G5211" s="1070"/>
      <c r="H5211" s="1070"/>
      <c r="I5211" s="1070"/>
      <c r="J5211" s="871">
        <f>VLOOKUP(B5211,'Bieu5 TH chi phi'!$B$7:$C$109,2,0)</f>
        <v>80000</v>
      </c>
      <c r="K5211" s="690">
        <f t="shared" ref="K5211:K5212" si="1565">J5211*E5211</f>
        <v>1600</v>
      </c>
      <c r="L5211" s="690"/>
      <c r="M5211" s="690"/>
      <c r="N5211" s="690"/>
      <c r="O5211" s="690"/>
      <c r="P5211" s="645"/>
      <c r="Q5211" s="705"/>
      <c r="S5211" s="689"/>
      <c r="T5211" s="687"/>
      <c r="U5211" s="687"/>
      <c r="V5211" s="687"/>
      <c r="W5211" s="687"/>
    </row>
    <row r="5212" spans="1:23" s="706" customFormat="1">
      <c r="A5212" s="1058"/>
      <c r="B5212" s="1066" t="s">
        <v>724</v>
      </c>
      <c r="C5212" s="1070"/>
      <c r="D5212" s="1070" t="s">
        <v>798</v>
      </c>
      <c r="E5212" s="855">
        <v>0.01</v>
      </c>
      <c r="F5212" s="1070"/>
      <c r="G5212" s="1070"/>
      <c r="H5212" s="1070"/>
      <c r="I5212" s="1070"/>
      <c r="J5212" s="871">
        <f>VLOOKUP(B5212,'Bieu5 TH chi phi'!$B$7:$C$109,2,0)</f>
        <v>450000</v>
      </c>
      <c r="K5212" s="690">
        <f t="shared" si="1565"/>
        <v>4500</v>
      </c>
      <c r="L5212" s="690"/>
      <c r="M5212" s="690"/>
      <c r="N5212" s="690"/>
      <c r="O5212" s="690"/>
      <c r="P5212" s="645"/>
      <c r="Q5212" s="705"/>
      <c r="S5212" s="648"/>
      <c r="T5212" s="649"/>
      <c r="U5212" s="649"/>
      <c r="V5212" s="649"/>
      <c r="W5212" s="649"/>
    </row>
    <row r="5213" spans="1:23" s="706" customFormat="1">
      <c r="A5213" s="1058"/>
      <c r="B5213" s="1063" t="s">
        <v>799</v>
      </c>
      <c r="C5213" s="1070"/>
      <c r="D5213" s="1070" t="s">
        <v>800</v>
      </c>
      <c r="E5213" s="1070">
        <v>15</v>
      </c>
      <c r="F5213" s="1070"/>
      <c r="G5213" s="1070"/>
      <c r="H5213" s="1070"/>
      <c r="I5213" s="1070"/>
      <c r="J5213" s="871"/>
      <c r="K5213" s="701">
        <f>SUM(K5214:K5222)</f>
        <v>4998893.6781256273</v>
      </c>
      <c r="L5213" s="701"/>
      <c r="M5213" s="701"/>
      <c r="N5213" s="701"/>
      <c r="O5213" s="701"/>
      <c r="P5213" s="645"/>
      <c r="Q5213" s="705"/>
      <c r="S5213" s="648"/>
      <c r="T5213" s="649"/>
      <c r="U5213" s="649"/>
      <c r="V5213" s="649"/>
      <c r="W5213" s="649"/>
    </row>
    <row r="5214" spans="1:23" s="706" customFormat="1">
      <c r="A5214" s="707"/>
      <c r="B5214" s="1066" t="s">
        <v>801</v>
      </c>
      <c r="C5214" s="1070"/>
      <c r="D5214" s="1070" t="s">
        <v>800</v>
      </c>
      <c r="E5214" s="1070">
        <f>E5213</f>
        <v>15</v>
      </c>
      <c r="F5214" s="1070"/>
      <c r="G5214" s="1070"/>
      <c r="H5214" s="1070"/>
      <c r="I5214" s="1070"/>
      <c r="J5214" s="871">
        <f>VLOOKUP(B5214,'Bieu5 TH chi phi'!$B$7:$C$109,2,0)</f>
        <v>38838.710730170496</v>
      </c>
      <c r="K5214" s="704">
        <f>J5214*E5214</f>
        <v>582580.66095255746</v>
      </c>
      <c r="L5214" s="704"/>
      <c r="M5214" s="704"/>
      <c r="N5214" s="704"/>
      <c r="O5214" s="704"/>
      <c r="P5214" s="645"/>
      <c r="Q5214" s="705"/>
      <c r="S5214" s="689"/>
      <c r="T5214" s="687"/>
      <c r="U5214" s="687"/>
      <c r="V5214" s="687"/>
      <c r="W5214" s="687"/>
    </row>
    <row r="5215" spans="1:23" s="706" customFormat="1">
      <c r="A5215" s="708"/>
      <c r="B5215" s="1066" t="s">
        <v>802</v>
      </c>
      <c r="C5215" s="1070"/>
      <c r="D5215" s="1070" t="s">
        <v>800</v>
      </c>
      <c r="E5215" s="1070">
        <f t="shared" ref="E5215:E5222" si="1566">E5214</f>
        <v>15</v>
      </c>
      <c r="F5215" s="1070"/>
      <c r="G5215" s="1070"/>
      <c r="H5215" s="1070"/>
      <c r="I5215" s="1070"/>
      <c r="J5215" s="871">
        <f>VLOOKUP(B5215,'Bieu5 TH chi phi'!$B$7:$C$109,2,0)</f>
        <v>0</v>
      </c>
      <c r="K5215" s="704"/>
      <c r="L5215" s="704"/>
      <c r="M5215" s="704"/>
      <c r="N5215" s="704"/>
      <c r="O5215" s="704"/>
      <c r="P5215" s="645"/>
      <c r="Q5215" s="705"/>
      <c r="S5215" s="648"/>
      <c r="T5215" s="649"/>
      <c r="U5215" s="649"/>
      <c r="V5215" s="649"/>
      <c r="W5215" s="649"/>
    </row>
    <row r="5216" spans="1:23" s="706" customFormat="1">
      <c r="A5216" s="707"/>
      <c r="B5216" s="709" t="s">
        <v>605</v>
      </c>
      <c r="C5216" s="1070"/>
      <c r="D5216" s="1070" t="s">
        <v>800</v>
      </c>
      <c r="E5216" s="1070">
        <f t="shared" si="1566"/>
        <v>15</v>
      </c>
      <c r="F5216" s="1070"/>
      <c r="G5216" s="1070"/>
      <c r="H5216" s="1070"/>
      <c r="I5216" s="1070"/>
      <c r="J5216" s="871">
        <f>VLOOKUP(B5216,'Bieu5 TH chi phi'!$B$7:$C$109,2,0)</f>
        <v>18765.274056338028</v>
      </c>
      <c r="K5216" s="704">
        <f>J5216*E5216</f>
        <v>281479.11084507045</v>
      </c>
      <c r="L5216" s="704"/>
      <c r="M5216" s="704"/>
      <c r="N5216" s="704"/>
      <c r="O5216" s="704"/>
      <c r="P5216" s="645"/>
      <c r="Q5216" s="705"/>
      <c r="S5216" s="648"/>
      <c r="T5216" s="649"/>
      <c r="U5216" s="649"/>
      <c r="V5216" s="649"/>
      <c r="W5216" s="649"/>
    </row>
    <row r="5217" spans="1:23" s="706" customFormat="1">
      <c r="A5217" s="707"/>
      <c r="B5217" s="709" t="s">
        <v>646</v>
      </c>
      <c r="C5217" s="1070"/>
      <c r="D5217" s="1070" t="s">
        <v>800</v>
      </c>
      <c r="E5217" s="1070">
        <f t="shared" si="1566"/>
        <v>15</v>
      </c>
      <c r="F5217" s="1070"/>
      <c r="G5217" s="1070"/>
      <c r="H5217" s="1070"/>
      <c r="I5217" s="1070"/>
      <c r="J5217" s="871">
        <f>VLOOKUP(B5217,'Bieu5 TH chi phi'!$B$7:$C$109,2,0)</f>
        <v>173801.87938349394</v>
      </c>
      <c r="K5217" s="704">
        <f>J5217*E5217</f>
        <v>2607028.1907524089</v>
      </c>
      <c r="L5217" s="704"/>
      <c r="M5217" s="704"/>
      <c r="N5217" s="704"/>
      <c r="O5217" s="704"/>
      <c r="P5217" s="645"/>
      <c r="Q5217" s="705"/>
      <c r="S5217" s="648"/>
      <c r="T5217" s="649"/>
      <c r="U5217" s="649"/>
      <c r="V5217" s="649"/>
      <c r="W5217" s="649"/>
    </row>
    <row r="5218" spans="1:23" s="706" customFormat="1">
      <c r="A5218" s="707"/>
      <c r="B5218" s="1066" t="s">
        <v>803</v>
      </c>
      <c r="C5218" s="1070"/>
      <c r="D5218" s="1070" t="s">
        <v>800</v>
      </c>
      <c r="E5218" s="1070">
        <f t="shared" si="1566"/>
        <v>15</v>
      </c>
      <c r="F5218" s="1070"/>
      <c r="G5218" s="1070"/>
      <c r="H5218" s="1070"/>
      <c r="I5218" s="1070"/>
      <c r="J5218" s="871"/>
      <c r="K5218" s="704"/>
      <c r="L5218" s="704"/>
      <c r="M5218" s="704"/>
      <c r="N5218" s="704"/>
      <c r="O5218" s="704"/>
      <c r="P5218" s="645"/>
      <c r="Q5218" s="705"/>
      <c r="S5218" s="648"/>
      <c r="T5218" s="649"/>
      <c r="U5218" s="649"/>
      <c r="V5218" s="649"/>
      <c r="W5218" s="649"/>
    </row>
    <row r="5219" spans="1:23" s="706" customFormat="1">
      <c r="A5219" s="707"/>
      <c r="B5219" s="709" t="s">
        <v>19</v>
      </c>
      <c r="C5219" s="1070"/>
      <c r="D5219" s="1070" t="s">
        <v>800</v>
      </c>
      <c r="E5219" s="1070">
        <f t="shared" si="1566"/>
        <v>15</v>
      </c>
      <c r="F5219" s="1070"/>
      <c r="G5219" s="1070"/>
      <c r="H5219" s="1070"/>
      <c r="I5219" s="1070"/>
      <c r="J5219" s="871">
        <f>VLOOKUP(B5219,'Bieu5 TH chi phi'!$B$7:$C$109,2,0)</f>
        <v>10491.54463647199</v>
      </c>
      <c r="K5219" s="704">
        <f>J5219*E5219</f>
        <v>157373.16954707986</v>
      </c>
      <c r="L5219" s="704"/>
      <c r="M5219" s="704"/>
      <c r="N5219" s="704"/>
      <c r="O5219" s="704"/>
      <c r="P5219" s="645"/>
      <c r="Q5219" s="705"/>
      <c r="S5219" s="648"/>
      <c r="T5219" s="649"/>
      <c r="U5219" s="649"/>
      <c r="V5219" s="649"/>
      <c r="W5219" s="649"/>
    </row>
    <row r="5220" spans="1:23">
      <c r="A5220" s="707"/>
      <c r="B5220" s="710" t="s">
        <v>21</v>
      </c>
      <c r="C5220" s="1070"/>
      <c r="D5220" s="1070" t="s">
        <v>800</v>
      </c>
      <c r="E5220" s="842">
        <f t="shared" si="1566"/>
        <v>15</v>
      </c>
      <c r="F5220" s="1070"/>
      <c r="G5220" s="1070"/>
      <c r="H5220" s="1070"/>
      <c r="I5220" s="1070"/>
      <c r="J5220" s="871">
        <f>VLOOKUP(B5220,'Bieu5 TH chi phi'!$B$7:$C$109,2,0)</f>
        <v>17555.295987286452</v>
      </c>
      <c r="K5220" s="704">
        <f>J5220*E5220</f>
        <v>263329.4398092968</v>
      </c>
      <c r="L5220" s="704"/>
      <c r="M5220" s="704"/>
      <c r="N5220" s="704"/>
      <c r="O5220" s="704"/>
      <c r="P5220" s="645" t="str">
        <f t="shared" si="1560"/>
        <v>Sai</v>
      </c>
      <c r="Q5220" s="691"/>
    </row>
    <row r="5221" spans="1:23">
      <c r="A5221" s="711"/>
      <c r="B5221" s="710" t="s">
        <v>804</v>
      </c>
      <c r="C5221" s="712"/>
      <c r="D5221" s="1195" t="s">
        <v>800</v>
      </c>
      <c r="E5221" s="842">
        <f t="shared" si="1566"/>
        <v>15</v>
      </c>
      <c r="F5221" s="712"/>
      <c r="G5221" s="712"/>
      <c r="H5221" s="712"/>
      <c r="I5221" s="712"/>
      <c r="J5221" s="871">
        <f>VLOOKUP(B5221,'Bieu5 TH chi phi'!$B$7:$C$109,2,0)</f>
        <v>46989.233700271805</v>
      </c>
      <c r="K5221" s="704">
        <f t="shared" ref="K5221:K5222" si="1567">J5221*E5221</f>
        <v>704838.50550407707</v>
      </c>
      <c r="L5221" s="713"/>
      <c r="M5221" s="713"/>
      <c r="N5221" s="713"/>
      <c r="O5221" s="713"/>
      <c r="P5221" s="645" t="str">
        <f t="shared" si="1560"/>
        <v>Sai</v>
      </c>
    </row>
    <row r="5222" spans="1:23">
      <c r="A5222" s="715"/>
      <c r="B5222" s="1159" t="s">
        <v>22</v>
      </c>
      <c r="C5222" s="716"/>
      <c r="D5222" s="716" t="s">
        <v>800</v>
      </c>
      <c r="E5222" s="716">
        <f t="shared" si="1566"/>
        <v>15</v>
      </c>
      <c r="F5222" s="716"/>
      <c r="G5222" s="716"/>
      <c r="H5222" s="716"/>
      <c r="I5222" s="716"/>
      <c r="J5222" s="1160">
        <f>VLOOKUP(B5222,'Bieu5 TH chi phi'!$B$7:$C$109,2,0)</f>
        <v>26817.640047675806</v>
      </c>
      <c r="K5222" s="717">
        <f t="shared" si="1567"/>
        <v>402264.60071513709</v>
      </c>
      <c r="L5222" s="717"/>
      <c r="M5222" s="717"/>
      <c r="N5222" s="717"/>
      <c r="O5222" s="717"/>
      <c r="P5222" s="645" t="str">
        <f t="shared" si="1560"/>
        <v>Sai</v>
      </c>
      <c r="Q5222" s="808"/>
    </row>
    <row r="5223" spans="1:23">
      <c r="A5223" s="748"/>
      <c r="B5223" s="749"/>
      <c r="C5223" s="691"/>
      <c r="D5223" s="691"/>
      <c r="E5223" s="691"/>
      <c r="F5223" s="691"/>
      <c r="G5223" s="691"/>
      <c r="H5223" s="691"/>
      <c r="I5223" s="691"/>
      <c r="J5223" s="1095"/>
      <c r="K5223" s="814"/>
      <c r="L5223" s="814"/>
      <c r="M5223" s="814"/>
      <c r="N5223" s="814"/>
      <c r="O5223" s="814"/>
      <c r="P5223" s="645" t="str">
        <f t="shared" si="1560"/>
        <v>Sai</v>
      </c>
      <c r="Q5223" s="691">
        <v>0.11</v>
      </c>
      <c r="S5223" s="689"/>
      <c r="T5223" s="687"/>
      <c r="U5223" s="687"/>
      <c r="V5223" s="687"/>
      <c r="W5223" s="687"/>
    </row>
    <row r="5224" spans="1:23">
      <c r="A5224" s="1076" t="s">
        <v>1098</v>
      </c>
      <c r="B5224" s="1082"/>
      <c r="C5224" s="809"/>
      <c r="D5224" s="801"/>
      <c r="E5224" s="801"/>
      <c r="F5224" s="801"/>
      <c r="G5224" s="801"/>
      <c r="H5224" s="801"/>
      <c r="I5224" s="801"/>
      <c r="J5224" s="1088"/>
      <c r="K5224" s="725">
        <f>K5225+K5232+K5237+K5240</f>
        <v>7268561.5587827051</v>
      </c>
      <c r="L5224" s="725"/>
      <c r="M5224" s="725"/>
      <c r="N5224" s="725"/>
      <c r="O5224" s="725"/>
      <c r="P5224" s="645" t="str">
        <f t="shared" si="1560"/>
        <v>Sai</v>
      </c>
      <c r="Q5224" s="691">
        <v>0.03</v>
      </c>
      <c r="S5224" s="689"/>
      <c r="T5224" s="687"/>
      <c r="U5224" s="687"/>
      <c r="V5224" s="687"/>
      <c r="W5224" s="687"/>
    </row>
    <row r="5225" spans="1:23">
      <c r="A5225" s="1058"/>
      <c r="B5225" s="1071" t="s">
        <v>784</v>
      </c>
      <c r="C5225" s="848"/>
      <c r="D5225" s="1070"/>
      <c r="E5225" s="807"/>
      <c r="F5225" s="807"/>
      <c r="G5225" s="807"/>
      <c r="H5225" s="807"/>
      <c r="I5225" s="807"/>
      <c r="J5225" s="871"/>
      <c r="K5225" s="695">
        <f>SUM(K5226:K5231)</f>
        <v>307957.4668181818</v>
      </c>
      <c r="L5225" s="695"/>
      <c r="M5225" s="695"/>
      <c r="N5225" s="695"/>
      <c r="O5225" s="695"/>
      <c r="P5225" s="645" t="str">
        <f t="shared" si="1560"/>
        <v>Sai</v>
      </c>
      <c r="Q5225" s="691">
        <v>0.03</v>
      </c>
      <c r="S5225" s="689"/>
      <c r="T5225" s="687"/>
      <c r="U5225" s="687"/>
      <c r="V5225" s="687"/>
      <c r="W5225" s="687"/>
    </row>
    <row r="5226" spans="1:23">
      <c r="A5226" s="1058"/>
      <c r="B5226" s="1066" t="s">
        <v>828</v>
      </c>
      <c r="C5226" s="682">
        <v>43168</v>
      </c>
      <c r="D5226" s="1070" t="s">
        <v>736</v>
      </c>
      <c r="E5226" s="855">
        <v>0.59</v>
      </c>
      <c r="F5226" s="1070"/>
      <c r="G5226" s="1070"/>
      <c r="H5226" s="1070"/>
      <c r="I5226" s="1070"/>
      <c r="J5226" s="871">
        <f>VLOOKUP(C5226,'Bieu5 TH chi phi'!$B$7:$C$109,2,0)</f>
        <v>250929.54545454544</v>
      </c>
      <c r="K5226" s="690">
        <f t="shared" ref="K5226:K5231" si="1568">J5226*E5226</f>
        <v>148048.43181818179</v>
      </c>
      <c r="L5226" s="690"/>
      <c r="M5226" s="690"/>
      <c r="N5226" s="690"/>
      <c r="O5226" s="690"/>
      <c r="P5226" s="645" t="str">
        <f t="shared" si="1560"/>
        <v>Sai</v>
      </c>
      <c r="Q5226" s="691">
        <v>0.05</v>
      </c>
      <c r="S5226" s="689"/>
      <c r="T5226" s="687"/>
      <c r="U5226" s="687"/>
      <c r="V5226" s="687"/>
      <c r="W5226" s="687"/>
    </row>
    <row r="5227" spans="1:23">
      <c r="A5227" s="1058"/>
      <c r="B5227" s="1066" t="s">
        <v>828</v>
      </c>
      <c r="C5227" s="682">
        <v>43199</v>
      </c>
      <c r="D5227" s="1070" t="s">
        <v>736</v>
      </c>
      <c r="E5227" s="855">
        <v>0.13</v>
      </c>
      <c r="F5227" s="1070"/>
      <c r="G5227" s="1070"/>
      <c r="H5227" s="1070"/>
      <c r="I5227" s="1070"/>
      <c r="J5227" s="871">
        <f>VLOOKUP(C5227,'Bieu5 TH chi phi'!$B$7:$C$109,2,0)</f>
        <v>276022.5</v>
      </c>
      <c r="K5227" s="690">
        <f t="shared" si="1568"/>
        <v>35882.925000000003</v>
      </c>
      <c r="L5227" s="690"/>
      <c r="M5227" s="690"/>
      <c r="N5227" s="690"/>
      <c r="O5227" s="690"/>
      <c r="P5227" s="645" t="str">
        <f t="shared" si="1560"/>
        <v>Sai</v>
      </c>
      <c r="Q5227" s="691"/>
    </row>
    <row r="5228" spans="1:23">
      <c r="A5228" s="1058"/>
      <c r="B5228" s="1066" t="s">
        <v>786</v>
      </c>
      <c r="C5228" s="682">
        <v>43260</v>
      </c>
      <c r="D5228" s="1070" t="s">
        <v>736</v>
      </c>
      <c r="E5228" s="855">
        <v>0.04</v>
      </c>
      <c r="F5228" s="1070"/>
      <c r="G5228" s="1070"/>
      <c r="H5228" s="1070"/>
      <c r="I5228" s="1070"/>
      <c r="J5228" s="871">
        <f>VLOOKUP(C5228,'Bieu5 TH chi phi'!$B$7:$C$109,2,0)</f>
        <v>333736.29545454547</v>
      </c>
      <c r="K5228" s="690">
        <f t="shared" si="1568"/>
        <v>13349.451818181818</v>
      </c>
      <c r="L5228" s="690"/>
      <c r="M5228" s="690"/>
      <c r="N5228" s="690"/>
      <c r="O5228" s="690"/>
      <c r="P5228" s="645" t="str">
        <f t="shared" si="1560"/>
        <v>Sai</v>
      </c>
      <c r="Q5228" s="691">
        <v>0.9</v>
      </c>
      <c r="S5228" s="689"/>
      <c r="T5228" s="687"/>
      <c r="U5228" s="687"/>
      <c r="V5228" s="687"/>
      <c r="W5228" s="687"/>
    </row>
    <row r="5229" spans="1:23">
      <c r="A5229" s="1058"/>
      <c r="B5229" s="1066" t="s">
        <v>786</v>
      </c>
      <c r="C5229" s="682">
        <v>43321</v>
      </c>
      <c r="D5229" s="1070" t="s">
        <v>736</v>
      </c>
      <c r="E5229" s="855">
        <v>0.04</v>
      </c>
      <c r="F5229" s="1070"/>
      <c r="G5229" s="1070"/>
      <c r="H5229" s="1070"/>
      <c r="I5229" s="1070"/>
      <c r="J5229" s="871">
        <f>VLOOKUP(C5229,'Bieu5 TH chi phi'!$B$7:$C$109,2,0)</f>
        <v>388940.79545454553</v>
      </c>
      <c r="K5229" s="690">
        <f t="shared" si="1568"/>
        <v>15557.631818181821</v>
      </c>
      <c r="L5229" s="690"/>
      <c r="M5229" s="690"/>
      <c r="N5229" s="690"/>
      <c r="O5229" s="690"/>
      <c r="P5229" s="645" t="str">
        <f t="shared" si="1560"/>
        <v>Sai</v>
      </c>
      <c r="Q5229" s="691">
        <v>0.02</v>
      </c>
      <c r="S5229" s="689"/>
      <c r="T5229" s="687"/>
      <c r="U5229" s="687"/>
      <c r="V5229" s="687"/>
      <c r="W5229" s="687"/>
    </row>
    <row r="5230" spans="1:23">
      <c r="A5230" s="1058"/>
      <c r="B5230" s="1066" t="s">
        <v>788</v>
      </c>
      <c r="C5230" s="682">
        <v>43168</v>
      </c>
      <c r="D5230" s="1070" t="s">
        <v>736</v>
      </c>
      <c r="E5230" s="855">
        <v>0.28999999999999998</v>
      </c>
      <c r="F5230" s="1070"/>
      <c r="G5230" s="1070"/>
      <c r="H5230" s="1070"/>
      <c r="I5230" s="1070"/>
      <c r="J5230" s="871">
        <f>VLOOKUP(C5230,'Bieu5 TH chi phi'!$B$7:$C$109,2,0)</f>
        <v>250929.54545454544</v>
      </c>
      <c r="K5230" s="690">
        <f t="shared" si="1568"/>
        <v>72769.568181818177</v>
      </c>
      <c r="L5230" s="690"/>
      <c r="M5230" s="690"/>
      <c r="N5230" s="690"/>
      <c r="O5230" s="690"/>
      <c r="P5230" s="645" t="str">
        <f t="shared" si="1560"/>
        <v>Sai</v>
      </c>
      <c r="Q5230" s="691">
        <v>3.49</v>
      </c>
      <c r="S5230" s="689"/>
      <c r="T5230" s="687"/>
      <c r="U5230" s="687"/>
      <c r="V5230" s="687"/>
      <c r="W5230" s="687"/>
    </row>
    <row r="5231" spans="1:23">
      <c r="A5231" s="1058"/>
      <c r="B5231" s="1066" t="s">
        <v>789</v>
      </c>
      <c r="C5231" s="682">
        <v>43230</v>
      </c>
      <c r="D5231" s="1070" t="s">
        <v>736</v>
      </c>
      <c r="E5231" s="855">
        <v>0.08</v>
      </c>
      <c r="F5231" s="1070"/>
      <c r="G5231" s="1070"/>
      <c r="H5231" s="1070"/>
      <c r="I5231" s="1070"/>
      <c r="J5231" s="871">
        <f>VLOOKUP(C5231,'Bieu5 TH chi phi'!$B$7:$C$109,2,0)</f>
        <v>279368.22727272729</v>
      </c>
      <c r="K5231" s="690">
        <f t="shared" si="1568"/>
        <v>22349.458181818183</v>
      </c>
      <c r="L5231" s="690"/>
      <c r="M5231" s="690"/>
      <c r="N5231" s="690"/>
      <c r="O5231" s="690"/>
      <c r="P5231" s="645" t="str">
        <f t="shared" si="1560"/>
        <v>Sai</v>
      </c>
      <c r="Q5231" s="691"/>
    </row>
    <row r="5232" spans="1:23">
      <c r="A5232" s="1058"/>
      <c r="B5232" s="1063" t="s">
        <v>794</v>
      </c>
      <c r="C5232" s="682"/>
      <c r="D5232" s="1070"/>
      <c r="E5232" s="855"/>
      <c r="F5232" s="1070"/>
      <c r="G5232" s="1070"/>
      <c r="H5232" s="1070"/>
      <c r="I5232" s="1070"/>
      <c r="J5232" s="871"/>
      <c r="K5232" s="695">
        <f>SUM(K5233:K5236)</f>
        <v>289312.52113035356</v>
      </c>
      <c r="L5232" s="695"/>
      <c r="M5232" s="695"/>
      <c r="N5232" s="695"/>
      <c r="O5232" s="695"/>
      <c r="P5232" s="645" t="str">
        <f t="shared" si="1560"/>
        <v>Sai</v>
      </c>
      <c r="Q5232" s="691">
        <v>0.02</v>
      </c>
      <c r="S5232" s="689"/>
      <c r="T5232" s="687"/>
      <c r="U5232" s="687"/>
      <c r="V5232" s="687"/>
      <c r="W5232" s="687"/>
    </row>
    <row r="5233" spans="1:23">
      <c r="A5233" s="1058"/>
      <c r="B5233" s="1066" t="s">
        <v>678</v>
      </c>
      <c r="C5233" s="682"/>
      <c r="D5233" s="1070" t="s">
        <v>795</v>
      </c>
      <c r="E5233" s="855">
        <v>2.31</v>
      </c>
      <c r="F5233" s="1070"/>
      <c r="G5233" s="1070"/>
      <c r="H5233" s="1070"/>
      <c r="I5233" s="1070"/>
      <c r="J5233" s="871">
        <f>VLOOKUP(B5233,'Bieu5 TH chi phi'!$B$7:$C$109,2,0)</f>
        <v>119536.55378486056</v>
      </c>
      <c r="K5233" s="690">
        <f t="shared" ref="K5233:K5236" si="1569">J5233*E5233</f>
        <v>276129.43924302788</v>
      </c>
      <c r="L5233" s="690"/>
      <c r="M5233" s="690"/>
      <c r="N5233" s="690"/>
      <c r="O5233" s="690"/>
      <c r="P5233" s="645" t="str">
        <f t="shared" si="1560"/>
        <v>Sai</v>
      </c>
      <c r="Q5233" s="691">
        <v>0.01</v>
      </c>
      <c r="S5233" s="689"/>
      <c r="T5233" s="687"/>
      <c r="U5233" s="687"/>
      <c r="V5233" s="687"/>
      <c r="W5233" s="687"/>
    </row>
    <row r="5234" spans="1:23">
      <c r="A5234" s="1058"/>
      <c r="B5234" s="1066" t="s">
        <v>684</v>
      </c>
      <c r="C5234" s="682"/>
      <c r="D5234" s="1070" t="s">
        <v>795</v>
      </c>
      <c r="E5234" s="855">
        <v>0.02</v>
      </c>
      <c r="F5234" s="1070"/>
      <c r="G5234" s="1070"/>
      <c r="H5234" s="1070"/>
      <c r="I5234" s="1070"/>
      <c r="J5234" s="871">
        <f>VLOOKUP(B5234,'Bieu5 TH chi phi'!$B$7:$C$109,2,0)</f>
        <v>498.00796812749002</v>
      </c>
      <c r="K5234" s="690">
        <f t="shared" si="1569"/>
        <v>9.9601593625498008</v>
      </c>
      <c r="L5234" s="690"/>
      <c r="M5234" s="690"/>
      <c r="N5234" s="690"/>
      <c r="O5234" s="690"/>
      <c r="P5234" s="645" t="str">
        <f t="shared" si="1560"/>
        <v>Sai</v>
      </c>
      <c r="Q5234" s="691">
        <v>15</v>
      </c>
    </row>
    <row r="5235" spans="1:23" s="706" customFormat="1">
      <c r="A5235" s="1058"/>
      <c r="B5235" s="1407" t="s">
        <v>683</v>
      </c>
      <c r="C5235" s="1407"/>
      <c r="D5235" s="1070" t="s">
        <v>795</v>
      </c>
      <c r="E5235" s="855">
        <v>4.21</v>
      </c>
      <c r="F5235" s="1070"/>
      <c r="G5235" s="1070"/>
      <c r="H5235" s="1070"/>
      <c r="I5235" s="1070"/>
      <c r="J5235" s="871">
        <f>VLOOKUP(B5235,'Bieu5 TH chi phi'!$B$7:$C$109,2,0)</f>
        <v>2293.1192604581674</v>
      </c>
      <c r="K5235" s="690">
        <f t="shared" si="1569"/>
        <v>9654.032086528885</v>
      </c>
      <c r="L5235" s="690"/>
      <c r="M5235" s="690"/>
      <c r="N5235" s="690"/>
      <c r="O5235" s="690"/>
      <c r="P5235" s="645"/>
      <c r="Q5235" s="705"/>
      <c r="S5235" s="648"/>
      <c r="T5235" s="649"/>
      <c r="U5235" s="649"/>
      <c r="V5235" s="649"/>
      <c r="W5235" s="649"/>
    </row>
    <row r="5236" spans="1:23" s="706" customFormat="1">
      <c r="A5236" s="1058"/>
      <c r="B5236" s="1066" t="s">
        <v>679</v>
      </c>
      <c r="C5236" s="682"/>
      <c r="D5236" s="1070" t="s">
        <v>795</v>
      </c>
      <c r="E5236" s="855">
        <v>0.02</v>
      </c>
      <c r="F5236" s="1070"/>
      <c r="G5236" s="1070"/>
      <c r="H5236" s="1070"/>
      <c r="I5236" s="1070"/>
      <c r="J5236" s="871">
        <f>VLOOKUP(B5236,'Bieu5 TH chi phi'!$B$7:$C$109,2,0)</f>
        <v>175954.48207171314</v>
      </c>
      <c r="K5236" s="690">
        <f t="shared" si="1569"/>
        <v>3519.0896414342628</v>
      </c>
      <c r="L5236" s="690"/>
      <c r="M5236" s="690"/>
      <c r="N5236" s="690"/>
      <c r="O5236" s="690"/>
      <c r="P5236" s="645"/>
      <c r="Q5236" s="705"/>
      <c r="S5236" s="689"/>
      <c r="T5236" s="687"/>
      <c r="U5236" s="687"/>
      <c r="V5236" s="687"/>
      <c r="W5236" s="687"/>
    </row>
    <row r="5237" spans="1:23" s="706" customFormat="1">
      <c r="A5237" s="1058"/>
      <c r="B5237" s="1063" t="s">
        <v>796</v>
      </c>
      <c r="C5237" s="682"/>
      <c r="D5237" s="1070"/>
      <c r="E5237" s="855"/>
      <c r="F5237" s="1070"/>
      <c r="G5237" s="1070"/>
      <c r="H5237" s="1070"/>
      <c r="I5237" s="1070"/>
      <c r="J5237" s="871"/>
      <c r="K5237" s="695">
        <f>SUM(K5238:K5239)</f>
        <v>6100</v>
      </c>
      <c r="L5237" s="695"/>
      <c r="M5237" s="695"/>
      <c r="N5237" s="695"/>
      <c r="O5237" s="695"/>
      <c r="P5237" s="645"/>
      <c r="Q5237" s="705"/>
      <c r="S5237" s="648"/>
      <c r="T5237" s="649"/>
      <c r="U5237" s="649"/>
      <c r="V5237" s="649"/>
      <c r="W5237" s="649"/>
    </row>
    <row r="5238" spans="1:23" s="706" customFormat="1">
      <c r="A5238" s="1058"/>
      <c r="B5238" s="1066" t="s">
        <v>722</v>
      </c>
      <c r="C5238" s="682"/>
      <c r="D5238" s="1070" t="s">
        <v>797</v>
      </c>
      <c r="E5238" s="855">
        <v>0.02</v>
      </c>
      <c r="F5238" s="1070"/>
      <c r="G5238" s="1070"/>
      <c r="H5238" s="1070"/>
      <c r="I5238" s="1070"/>
      <c r="J5238" s="871">
        <f>VLOOKUP(B5238,'Bieu5 TH chi phi'!$B$7:$C$109,2,0)</f>
        <v>80000</v>
      </c>
      <c r="K5238" s="690">
        <f t="shared" ref="K5238:K5239" si="1570">J5238*E5238</f>
        <v>1600</v>
      </c>
      <c r="L5238" s="690"/>
      <c r="M5238" s="690"/>
      <c r="N5238" s="690"/>
      <c r="O5238" s="690"/>
      <c r="P5238" s="645"/>
      <c r="Q5238" s="705"/>
      <c r="S5238" s="648"/>
      <c r="T5238" s="649"/>
      <c r="U5238" s="649"/>
      <c r="V5238" s="649"/>
      <c r="W5238" s="649"/>
    </row>
    <row r="5239" spans="1:23" s="706" customFormat="1">
      <c r="A5239" s="1058"/>
      <c r="B5239" s="1066" t="s">
        <v>724</v>
      </c>
      <c r="C5239" s="1070"/>
      <c r="D5239" s="1070" t="s">
        <v>798</v>
      </c>
      <c r="E5239" s="855">
        <v>0.01</v>
      </c>
      <c r="F5239" s="1070"/>
      <c r="G5239" s="1070"/>
      <c r="H5239" s="1070"/>
      <c r="I5239" s="1070"/>
      <c r="J5239" s="871">
        <f>VLOOKUP(B5239,'Bieu5 TH chi phi'!$B$7:$C$109,2,0)</f>
        <v>450000</v>
      </c>
      <c r="K5239" s="690">
        <f t="shared" si="1570"/>
        <v>4500</v>
      </c>
      <c r="L5239" s="690"/>
      <c r="M5239" s="690"/>
      <c r="N5239" s="690"/>
      <c r="O5239" s="690"/>
      <c r="P5239" s="645"/>
      <c r="Q5239" s="705"/>
      <c r="S5239" s="689"/>
      <c r="T5239" s="687"/>
      <c r="U5239" s="687"/>
      <c r="V5239" s="687"/>
      <c r="W5239" s="687"/>
    </row>
    <row r="5240" spans="1:23" s="706" customFormat="1">
      <c r="A5240" s="1058"/>
      <c r="B5240" s="1063" t="s">
        <v>799</v>
      </c>
      <c r="C5240" s="1070"/>
      <c r="D5240" s="1070" t="s">
        <v>800</v>
      </c>
      <c r="E5240" s="1070">
        <v>20</v>
      </c>
      <c r="F5240" s="1070"/>
      <c r="G5240" s="1070"/>
      <c r="H5240" s="1070"/>
      <c r="I5240" s="1070"/>
      <c r="J5240" s="871"/>
      <c r="K5240" s="701">
        <f>SUM(K5241:K5249)</f>
        <v>6665191.5708341701</v>
      </c>
      <c r="L5240" s="701"/>
      <c r="M5240" s="701"/>
      <c r="N5240" s="701"/>
      <c r="O5240" s="701"/>
      <c r="P5240" s="645"/>
      <c r="Q5240" s="705"/>
      <c r="S5240" s="648"/>
      <c r="T5240" s="649"/>
      <c r="U5240" s="649"/>
      <c r="V5240" s="649"/>
      <c r="W5240" s="649"/>
    </row>
    <row r="5241" spans="1:23" s="706" customFormat="1">
      <c r="A5241" s="707"/>
      <c r="B5241" s="1066" t="s">
        <v>801</v>
      </c>
      <c r="C5241" s="1070"/>
      <c r="D5241" s="1070" t="s">
        <v>800</v>
      </c>
      <c r="E5241" s="1070">
        <f>E5240</f>
        <v>20</v>
      </c>
      <c r="F5241" s="1070"/>
      <c r="G5241" s="1070"/>
      <c r="H5241" s="1070"/>
      <c r="I5241" s="1070"/>
      <c r="J5241" s="871">
        <f>VLOOKUP(B5241,'Bieu5 TH chi phi'!$B$7:$C$109,2,0)</f>
        <v>38838.710730170496</v>
      </c>
      <c r="K5241" s="704">
        <f>J5241*E5241</f>
        <v>776774.21460340987</v>
      </c>
      <c r="L5241" s="704"/>
      <c r="M5241" s="704"/>
      <c r="N5241" s="704"/>
      <c r="O5241" s="704"/>
      <c r="P5241" s="645"/>
      <c r="Q5241" s="705"/>
      <c r="S5241" s="648"/>
      <c r="T5241" s="649"/>
      <c r="U5241" s="649"/>
      <c r="V5241" s="649"/>
      <c r="W5241" s="649"/>
    </row>
    <row r="5242" spans="1:23" s="706" customFormat="1">
      <c r="A5242" s="708"/>
      <c r="B5242" s="1066" t="s">
        <v>802</v>
      </c>
      <c r="C5242" s="1070"/>
      <c r="D5242" s="1070" t="s">
        <v>800</v>
      </c>
      <c r="E5242" s="1070">
        <f t="shared" ref="E5242:E5249" si="1571">E5241</f>
        <v>20</v>
      </c>
      <c r="F5242" s="1070"/>
      <c r="G5242" s="1070"/>
      <c r="H5242" s="1070"/>
      <c r="I5242" s="1070"/>
      <c r="J5242" s="871">
        <f>VLOOKUP(B5242,'Bieu5 TH chi phi'!$B$7:$C$109,2,0)</f>
        <v>0</v>
      </c>
      <c r="K5242" s="704"/>
      <c r="L5242" s="704"/>
      <c r="M5242" s="704"/>
      <c r="N5242" s="704"/>
      <c r="O5242" s="704"/>
      <c r="P5242" s="645"/>
      <c r="Q5242" s="705"/>
      <c r="S5242" s="648"/>
      <c r="T5242" s="649"/>
      <c r="U5242" s="649"/>
      <c r="V5242" s="649"/>
      <c r="W5242" s="649"/>
    </row>
    <row r="5243" spans="1:23" s="706" customFormat="1">
      <c r="A5243" s="707"/>
      <c r="B5243" s="709" t="s">
        <v>605</v>
      </c>
      <c r="C5243" s="1070"/>
      <c r="D5243" s="1070" t="s">
        <v>800</v>
      </c>
      <c r="E5243" s="1070">
        <f t="shared" si="1571"/>
        <v>20</v>
      </c>
      <c r="F5243" s="1070"/>
      <c r="G5243" s="1070"/>
      <c r="H5243" s="1070"/>
      <c r="I5243" s="1070"/>
      <c r="J5243" s="871">
        <f>VLOOKUP(B5243,'Bieu5 TH chi phi'!$B$7:$C$109,2,0)</f>
        <v>18765.274056338028</v>
      </c>
      <c r="K5243" s="704">
        <f>J5243*E5243</f>
        <v>375305.4811267606</v>
      </c>
      <c r="L5243" s="704"/>
      <c r="M5243" s="704"/>
      <c r="N5243" s="704"/>
      <c r="O5243" s="704"/>
      <c r="P5243" s="645"/>
      <c r="Q5243" s="705"/>
      <c r="S5243" s="648"/>
      <c r="T5243" s="649"/>
      <c r="U5243" s="649"/>
      <c r="V5243" s="649"/>
      <c r="W5243" s="649"/>
    </row>
    <row r="5244" spans="1:23" s="706" customFormat="1">
      <c r="A5244" s="707"/>
      <c r="B5244" s="709" t="s">
        <v>646</v>
      </c>
      <c r="C5244" s="1070"/>
      <c r="D5244" s="1070" t="s">
        <v>800</v>
      </c>
      <c r="E5244" s="1070">
        <f t="shared" si="1571"/>
        <v>20</v>
      </c>
      <c r="F5244" s="1070"/>
      <c r="G5244" s="1070"/>
      <c r="H5244" s="1070"/>
      <c r="I5244" s="1070"/>
      <c r="J5244" s="871">
        <f>VLOOKUP(B5244,'Bieu5 TH chi phi'!$B$7:$C$109,2,0)</f>
        <v>173801.87938349394</v>
      </c>
      <c r="K5244" s="704">
        <f>J5244*E5244</f>
        <v>3476037.5876698787</v>
      </c>
      <c r="L5244" s="704"/>
      <c r="M5244" s="704"/>
      <c r="N5244" s="704"/>
      <c r="O5244" s="704"/>
      <c r="P5244" s="645"/>
      <c r="Q5244" s="705"/>
      <c r="S5244" s="648"/>
      <c r="T5244" s="649"/>
      <c r="U5244" s="649"/>
      <c r="V5244" s="649"/>
      <c r="W5244" s="649"/>
    </row>
    <row r="5245" spans="1:23">
      <c r="A5245" s="707"/>
      <c r="B5245" s="1066" t="s">
        <v>803</v>
      </c>
      <c r="C5245" s="1070"/>
      <c r="D5245" s="1070" t="s">
        <v>800</v>
      </c>
      <c r="E5245" s="1070">
        <f t="shared" si="1571"/>
        <v>20</v>
      </c>
      <c r="F5245" s="1070"/>
      <c r="G5245" s="1070"/>
      <c r="H5245" s="1070"/>
      <c r="I5245" s="1070"/>
      <c r="J5245" s="871"/>
      <c r="K5245" s="704"/>
      <c r="L5245" s="704"/>
      <c r="M5245" s="704"/>
      <c r="N5245" s="704"/>
      <c r="O5245" s="704"/>
      <c r="P5245" s="645" t="str">
        <f t="shared" ref="P5245:P5305" si="1572">IF(E5245=Q5245,"Đúng","Sai")</f>
        <v>Sai</v>
      </c>
      <c r="Q5245" s="691"/>
    </row>
    <row r="5246" spans="1:23">
      <c r="A5246" s="707"/>
      <c r="B5246" s="709" t="s">
        <v>19</v>
      </c>
      <c r="C5246" s="1070"/>
      <c r="D5246" s="1070" t="s">
        <v>800</v>
      </c>
      <c r="E5246" s="1070">
        <f t="shared" si="1571"/>
        <v>20</v>
      </c>
      <c r="F5246" s="1070"/>
      <c r="G5246" s="1070"/>
      <c r="H5246" s="1070"/>
      <c r="I5246" s="1070"/>
      <c r="J5246" s="871">
        <f>VLOOKUP(B5246,'Bieu5 TH chi phi'!$B$7:$C$109,2,0)</f>
        <v>10491.54463647199</v>
      </c>
      <c r="K5246" s="704">
        <f>J5246*E5246</f>
        <v>209830.8927294398</v>
      </c>
      <c r="L5246" s="704"/>
      <c r="M5246" s="704"/>
      <c r="N5246" s="704"/>
      <c r="O5246" s="704"/>
      <c r="P5246" s="645" t="str">
        <f t="shared" si="1572"/>
        <v>Sai</v>
      </c>
    </row>
    <row r="5247" spans="1:23">
      <c r="A5247" s="707"/>
      <c r="B5247" s="710" t="s">
        <v>21</v>
      </c>
      <c r="C5247" s="1070"/>
      <c r="D5247" s="1070" t="s">
        <v>800</v>
      </c>
      <c r="E5247" s="842">
        <f t="shared" si="1571"/>
        <v>20</v>
      </c>
      <c r="F5247" s="1070"/>
      <c r="G5247" s="1070"/>
      <c r="H5247" s="1070"/>
      <c r="I5247" s="1070"/>
      <c r="J5247" s="871">
        <f>VLOOKUP(B5247,'Bieu5 TH chi phi'!$B$7:$C$109,2,0)</f>
        <v>17555.295987286452</v>
      </c>
      <c r="K5247" s="704">
        <f>J5247*E5247</f>
        <v>351105.91974572907</v>
      </c>
      <c r="L5247" s="704"/>
      <c r="M5247" s="704"/>
      <c r="N5247" s="704"/>
      <c r="O5247" s="704"/>
      <c r="P5247" s="645" t="str">
        <f t="shared" si="1572"/>
        <v>Sai</v>
      </c>
      <c r="Q5247" s="808"/>
    </row>
    <row r="5248" spans="1:23">
      <c r="A5248" s="711"/>
      <c r="B5248" s="710" t="s">
        <v>804</v>
      </c>
      <c r="C5248" s="712"/>
      <c r="D5248" s="1070" t="s">
        <v>800</v>
      </c>
      <c r="E5248" s="842">
        <f t="shared" si="1571"/>
        <v>20</v>
      </c>
      <c r="F5248" s="712"/>
      <c r="G5248" s="712"/>
      <c r="H5248" s="712"/>
      <c r="I5248" s="712"/>
      <c r="J5248" s="871">
        <f>VLOOKUP(B5248,'Bieu5 TH chi phi'!$B$7:$C$109,2,0)</f>
        <v>46989.233700271805</v>
      </c>
      <c r="K5248" s="704">
        <f t="shared" ref="K5248:K5249" si="1573">J5248*E5248</f>
        <v>939784.67400543613</v>
      </c>
      <c r="L5248" s="713"/>
      <c r="M5248" s="713"/>
      <c r="N5248" s="713"/>
      <c r="O5248" s="713"/>
      <c r="P5248" s="645" t="str">
        <f t="shared" si="1572"/>
        <v>Sai</v>
      </c>
      <c r="Q5248" s="691">
        <v>0.45</v>
      </c>
      <c r="S5248" s="689"/>
      <c r="T5248" s="687"/>
      <c r="U5248" s="687"/>
      <c r="V5248" s="687"/>
      <c r="W5248" s="687"/>
    </row>
    <row r="5249" spans="1:23">
      <c r="A5249" s="715"/>
      <c r="B5249" s="1159" t="s">
        <v>22</v>
      </c>
      <c r="C5249" s="716"/>
      <c r="D5249" s="716" t="s">
        <v>800</v>
      </c>
      <c r="E5249" s="716">
        <f t="shared" si="1571"/>
        <v>20</v>
      </c>
      <c r="F5249" s="716"/>
      <c r="G5249" s="716"/>
      <c r="H5249" s="716"/>
      <c r="I5249" s="716"/>
      <c r="J5249" s="1160">
        <f>VLOOKUP(B5249,'Bieu5 TH chi phi'!$B$7:$C$109,2,0)</f>
        <v>26817.640047675806</v>
      </c>
      <c r="K5249" s="717">
        <f t="shared" si="1573"/>
        <v>536352.80095351615</v>
      </c>
      <c r="L5249" s="717"/>
      <c r="M5249" s="717"/>
      <c r="N5249" s="717"/>
      <c r="O5249" s="717"/>
      <c r="P5249" s="645" t="str">
        <f t="shared" si="1572"/>
        <v>Sai</v>
      </c>
      <c r="Q5249" s="691">
        <v>0.13</v>
      </c>
      <c r="S5249" s="689"/>
      <c r="T5249" s="687"/>
      <c r="U5249" s="687"/>
      <c r="V5249" s="687"/>
      <c r="W5249" s="687"/>
    </row>
    <row r="5250" spans="1:23">
      <c r="A5250" s="748"/>
      <c r="B5250" s="749"/>
      <c r="C5250" s="691"/>
      <c r="D5250" s="691"/>
      <c r="E5250" s="691"/>
      <c r="F5250" s="691"/>
      <c r="G5250" s="691"/>
      <c r="H5250" s="691"/>
      <c r="I5250" s="691"/>
      <c r="J5250" s="1095"/>
      <c r="K5250" s="814"/>
      <c r="L5250" s="814"/>
      <c r="M5250" s="814"/>
      <c r="N5250" s="814"/>
      <c r="O5250" s="814"/>
      <c r="P5250" s="645" t="str">
        <f t="shared" si="1572"/>
        <v>Sai</v>
      </c>
      <c r="Q5250" s="691">
        <v>0.04</v>
      </c>
      <c r="S5250" s="689"/>
      <c r="T5250" s="687"/>
      <c r="U5250" s="687"/>
      <c r="V5250" s="687"/>
      <c r="W5250" s="687"/>
    </row>
    <row r="5251" spans="1:23">
      <c r="A5251" s="1076" t="s">
        <v>1099</v>
      </c>
      <c r="B5251" s="1082"/>
      <c r="C5251" s="809"/>
      <c r="D5251" s="801"/>
      <c r="E5251" s="801"/>
      <c r="F5251" s="801"/>
      <c r="G5251" s="801"/>
      <c r="H5251" s="801"/>
      <c r="I5251" s="801"/>
      <c r="J5251" s="1088"/>
      <c r="K5251" s="725">
        <f>K5252+K5259+K5264+K5267</f>
        <v>10834201.000902571</v>
      </c>
      <c r="L5251" s="725"/>
      <c r="M5251" s="725"/>
      <c r="N5251" s="725"/>
      <c r="O5251" s="725"/>
      <c r="P5251" s="645" t="str">
        <f t="shared" si="1572"/>
        <v>Sai</v>
      </c>
      <c r="Q5251" s="691">
        <v>0.06</v>
      </c>
      <c r="S5251" s="689"/>
      <c r="T5251" s="687"/>
      <c r="U5251" s="687"/>
      <c r="V5251" s="687"/>
      <c r="W5251" s="687"/>
    </row>
    <row r="5252" spans="1:23">
      <c r="A5252" s="1058"/>
      <c r="B5252" s="1071" t="s">
        <v>784</v>
      </c>
      <c r="C5252" s="848"/>
      <c r="D5252" s="1070"/>
      <c r="E5252" s="807"/>
      <c r="F5252" s="807"/>
      <c r="G5252" s="807"/>
      <c r="H5252" s="807"/>
      <c r="I5252" s="807"/>
      <c r="J5252" s="871"/>
      <c r="K5252" s="695">
        <f>SUM(K5253:K5258)</f>
        <v>406572.7781818182</v>
      </c>
      <c r="L5252" s="695"/>
      <c r="M5252" s="695"/>
      <c r="N5252" s="695"/>
      <c r="O5252" s="695"/>
      <c r="P5252" s="645" t="str">
        <f t="shared" si="1572"/>
        <v>Đúng</v>
      </c>
      <c r="Q5252" s="691"/>
    </row>
    <row r="5253" spans="1:23">
      <c r="A5253" s="1058"/>
      <c r="B5253" s="1066" t="s">
        <v>828</v>
      </c>
      <c r="C5253" s="682">
        <v>43168</v>
      </c>
      <c r="D5253" s="1070" t="s">
        <v>736</v>
      </c>
      <c r="E5253" s="855">
        <v>0.75</v>
      </c>
      <c r="F5253" s="1070"/>
      <c r="G5253" s="1070"/>
      <c r="H5253" s="1070"/>
      <c r="I5253" s="1070"/>
      <c r="J5253" s="871">
        <f>VLOOKUP(C5253,'Bieu5 TH chi phi'!$B$7:$C$109,2,0)</f>
        <v>250929.54545454544</v>
      </c>
      <c r="K5253" s="690">
        <f t="shared" ref="K5253:K5258" si="1574">J5253*E5253</f>
        <v>188197.15909090909</v>
      </c>
      <c r="L5253" s="690"/>
      <c r="M5253" s="690"/>
      <c r="N5253" s="690"/>
      <c r="O5253" s="690"/>
      <c r="P5253" s="645" t="str">
        <f t="shared" si="1572"/>
        <v>Sai</v>
      </c>
      <c r="Q5253" s="691">
        <v>1.1499999999999999</v>
      </c>
      <c r="S5253" s="689"/>
      <c r="T5253" s="687"/>
      <c r="U5253" s="687"/>
      <c r="V5253" s="687"/>
      <c r="W5253" s="687"/>
    </row>
    <row r="5254" spans="1:23">
      <c r="A5254" s="1058"/>
      <c r="B5254" s="1066" t="s">
        <v>828</v>
      </c>
      <c r="C5254" s="682">
        <v>43199</v>
      </c>
      <c r="D5254" s="1070" t="s">
        <v>736</v>
      </c>
      <c r="E5254" s="855">
        <v>0.15</v>
      </c>
      <c r="F5254" s="1070"/>
      <c r="G5254" s="1070"/>
      <c r="H5254" s="1070"/>
      <c r="I5254" s="1070"/>
      <c r="J5254" s="871">
        <f>VLOOKUP(C5254,'Bieu5 TH chi phi'!$B$7:$C$109,2,0)</f>
        <v>276022.5</v>
      </c>
      <c r="K5254" s="690">
        <f t="shared" si="1574"/>
        <v>41403.375</v>
      </c>
      <c r="L5254" s="690"/>
      <c r="M5254" s="690"/>
      <c r="N5254" s="690"/>
      <c r="O5254" s="690"/>
      <c r="P5254" s="645" t="str">
        <f t="shared" si="1572"/>
        <v>Sai</v>
      </c>
      <c r="Q5254" s="691">
        <v>0.02</v>
      </c>
      <c r="S5254" s="689"/>
      <c r="T5254" s="687"/>
      <c r="U5254" s="687"/>
      <c r="V5254" s="687"/>
      <c r="W5254" s="687"/>
    </row>
    <row r="5255" spans="1:23">
      <c r="A5255" s="1058"/>
      <c r="B5255" s="1066" t="s">
        <v>786</v>
      </c>
      <c r="C5255" s="682">
        <v>43260</v>
      </c>
      <c r="D5255" s="1070" t="s">
        <v>736</v>
      </c>
      <c r="E5255" s="855">
        <v>0.06</v>
      </c>
      <c r="F5255" s="1070"/>
      <c r="G5255" s="1070"/>
      <c r="H5255" s="1070"/>
      <c r="I5255" s="1070"/>
      <c r="J5255" s="871">
        <f>VLOOKUP(C5255,'Bieu5 TH chi phi'!$B$7:$C$109,2,0)</f>
        <v>333736.29545454547</v>
      </c>
      <c r="K5255" s="690">
        <f t="shared" si="1574"/>
        <v>20024.177727272727</v>
      </c>
      <c r="L5255" s="690"/>
      <c r="M5255" s="690"/>
      <c r="N5255" s="690"/>
      <c r="O5255" s="690"/>
      <c r="P5255" s="645" t="str">
        <f t="shared" si="1572"/>
        <v>Sai</v>
      </c>
      <c r="Q5255" s="691">
        <v>4.21</v>
      </c>
      <c r="S5255" s="689"/>
      <c r="T5255" s="687"/>
      <c r="U5255" s="687"/>
      <c r="V5255" s="687"/>
      <c r="W5255" s="687"/>
    </row>
    <row r="5256" spans="1:23">
      <c r="A5256" s="1058"/>
      <c r="B5256" s="1066" t="s">
        <v>786</v>
      </c>
      <c r="C5256" s="682">
        <v>43321</v>
      </c>
      <c r="D5256" s="1070" t="s">
        <v>736</v>
      </c>
      <c r="E5256" s="855">
        <v>0.06</v>
      </c>
      <c r="F5256" s="1070"/>
      <c r="G5256" s="1070"/>
      <c r="H5256" s="1070"/>
      <c r="I5256" s="1070"/>
      <c r="J5256" s="871">
        <f>VLOOKUP(C5256,'Bieu5 TH chi phi'!$B$7:$C$109,2,0)</f>
        <v>388940.79545454553</v>
      </c>
      <c r="K5256" s="690">
        <f t="shared" si="1574"/>
        <v>23336.447727272731</v>
      </c>
      <c r="L5256" s="690"/>
      <c r="M5256" s="690"/>
      <c r="N5256" s="690"/>
      <c r="O5256" s="690"/>
      <c r="P5256" s="645" t="str">
        <f t="shared" si="1572"/>
        <v>Sai</v>
      </c>
      <c r="Q5256" s="691"/>
    </row>
    <row r="5257" spans="1:23">
      <c r="A5257" s="1058"/>
      <c r="B5257" s="1066" t="s">
        <v>788</v>
      </c>
      <c r="C5257" s="682">
        <v>43168</v>
      </c>
      <c r="D5257" s="1070" t="s">
        <v>736</v>
      </c>
      <c r="E5257" s="855">
        <v>0.41</v>
      </c>
      <c r="F5257" s="1070"/>
      <c r="G5257" s="1070"/>
      <c r="H5257" s="1070"/>
      <c r="I5257" s="1070"/>
      <c r="J5257" s="871">
        <f>VLOOKUP(C5257,'Bieu5 TH chi phi'!$B$7:$C$109,2,0)</f>
        <v>250929.54545454544</v>
      </c>
      <c r="K5257" s="690">
        <f t="shared" si="1574"/>
        <v>102881.11363636362</v>
      </c>
      <c r="L5257" s="690"/>
      <c r="M5257" s="690"/>
      <c r="N5257" s="690"/>
      <c r="O5257" s="690"/>
      <c r="P5257" s="645" t="str">
        <f t="shared" si="1572"/>
        <v>Sai</v>
      </c>
      <c r="Q5257" s="691">
        <v>0.02</v>
      </c>
      <c r="S5257" s="689"/>
      <c r="T5257" s="687"/>
      <c r="U5257" s="687"/>
      <c r="V5257" s="687"/>
      <c r="W5257" s="687"/>
    </row>
    <row r="5258" spans="1:23">
      <c r="A5258" s="1058"/>
      <c r="B5258" s="1066" t="s">
        <v>789</v>
      </c>
      <c r="C5258" s="682">
        <v>43230</v>
      </c>
      <c r="D5258" s="1070" t="s">
        <v>736</v>
      </c>
      <c r="E5258" s="855">
        <v>0.11</v>
      </c>
      <c r="F5258" s="1070"/>
      <c r="G5258" s="1070"/>
      <c r="H5258" s="1070"/>
      <c r="I5258" s="1070"/>
      <c r="J5258" s="871">
        <f>VLOOKUP(C5258,'Bieu5 TH chi phi'!$B$7:$C$109,2,0)</f>
        <v>279368.22727272729</v>
      </c>
      <c r="K5258" s="690">
        <f t="shared" si="1574"/>
        <v>30730.505000000001</v>
      </c>
      <c r="L5258" s="690"/>
      <c r="M5258" s="690"/>
      <c r="N5258" s="690"/>
      <c r="O5258" s="690"/>
      <c r="P5258" s="645" t="str">
        <f t="shared" si="1572"/>
        <v>Sai</v>
      </c>
      <c r="Q5258" s="691">
        <v>0.01</v>
      </c>
      <c r="S5258" s="689"/>
      <c r="T5258" s="687"/>
      <c r="U5258" s="687"/>
      <c r="V5258" s="687"/>
      <c r="W5258" s="687"/>
    </row>
    <row r="5259" spans="1:23">
      <c r="A5259" s="1058"/>
      <c r="B5259" s="1063" t="s">
        <v>794</v>
      </c>
      <c r="C5259" s="682"/>
      <c r="D5259" s="1070"/>
      <c r="E5259" s="855"/>
      <c r="F5259" s="1070"/>
      <c r="G5259" s="1070"/>
      <c r="H5259" s="1070"/>
      <c r="I5259" s="1070"/>
      <c r="J5259" s="871"/>
      <c r="K5259" s="695">
        <f>SUM(K5260:K5263)</f>
        <v>423740.86646949698</v>
      </c>
      <c r="L5259" s="695"/>
      <c r="M5259" s="695"/>
      <c r="N5259" s="695"/>
      <c r="O5259" s="695"/>
      <c r="P5259" s="645" t="str">
        <f t="shared" si="1572"/>
        <v>Sai</v>
      </c>
      <c r="Q5259" s="691">
        <v>20</v>
      </c>
    </row>
    <row r="5260" spans="1:23" s="706" customFormat="1">
      <c r="A5260" s="1058"/>
      <c r="B5260" s="1066" t="s">
        <v>678</v>
      </c>
      <c r="C5260" s="682"/>
      <c r="D5260" s="1070" t="s">
        <v>795</v>
      </c>
      <c r="E5260" s="855">
        <v>3.42</v>
      </c>
      <c r="F5260" s="1070"/>
      <c r="G5260" s="1070"/>
      <c r="H5260" s="1070"/>
      <c r="I5260" s="1070"/>
      <c r="J5260" s="871">
        <f>VLOOKUP(B5260,'Bieu5 TH chi phi'!$B$7:$C$109,2,0)</f>
        <v>119536.55378486056</v>
      </c>
      <c r="K5260" s="690">
        <f t="shared" ref="K5260:K5263" si="1575">J5260*E5260</f>
        <v>408815.01394422312</v>
      </c>
      <c r="L5260" s="690"/>
      <c r="M5260" s="690"/>
      <c r="N5260" s="690"/>
      <c r="O5260" s="690"/>
      <c r="P5260" s="645"/>
      <c r="Q5260" s="705"/>
      <c r="S5260" s="648"/>
      <c r="T5260" s="649"/>
      <c r="U5260" s="649"/>
      <c r="V5260" s="649"/>
      <c r="W5260" s="649"/>
    </row>
    <row r="5261" spans="1:23" s="706" customFormat="1">
      <c r="A5261" s="1058"/>
      <c r="B5261" s="1066" t="s">
        <v>684</v>
      </c>
      <c r="C5261" s="682"/>
      <c r="D5261" s="1070" t="s">
        <v>795</v>
      </c>
      <c r="E5261" s="855">
        <v>0.02</v>
      </c>
      <c r="F5261" s="1070"/>
      <c r="G5261" s="1070"/>
      <c r="H5261" s="1070"/>
      <c r="I5261" s="1070"/>
      <c r="J5261" s="871">
        <f>VLOOKUP(B5261,'Bieu5 TH chi phi'!$B$7:$C$109,2,0)</f>
        <v>498.00796812749002</v>
      </c>
      <c r="K5261" s="690">
        <f t="shared" si="1575"/>
        <v>9.9601593625498008</v>
      </c>
      <c r="L5261" s="690"/>
      <c r="M5261" s="690"/>
      <c r="N5261" s="690"/>
      <c r="O5261" s="690"/>
      <c r="P5261" s="645"/>
      <c r="Q5261" s="705"/>
      <c r="S5261" s="689"/>
      <c r="T5261" s="687"/>
      <c r="U5261" s="687"/>
      <c r="V5261" s="687"/>
      <c r="W5261" s="687"/>
    </row>
    <row r="5262" spans="1:23" s="706" customFormat="1">
      <c r="A5262" s="1058"/>
      <c r="B5262" s="1407" t="s">
        <v>683</v>
      </c>
      <c r="C5262" s="1407"/>
      <c r="D5262" s="1070" t="s">
        <v>795</v>
      </c>
      <c r="E5262" s="855">
        <v>4.97</v>
      </c>
      <c r="F5262" s="1070"/>
      <c r="G5262" s="1070"/>
      <c r="H5262" s="1070"/>
      <c r="I5262" s="1070"/>
      <c r="J5262" s="871">
        <f>VLOOKUP(B5262,'Bieu5 TH chi phi'!$B$7:$C$109,2,0)</f>
        <v>2293.1192604581674</v>
      </c>
      <c r="K5262" s="690">
        <f t="shared" si="1575"/>
        <v>11396.802724477091</v>
      </c>
      <c r="L5262" s="690"/>
      <c r="M5262" s="690"/>
      <c r="N5262" s="690"/>
      <c r="O5262" s="690"/>
      <c r="P5262" s="645"/>
      <c r="Q5262" s="705"/>
      <c r="S5262" s="648"/>
      <c r="T5262" s="649"/>
      <c r="U5262" s="649"/>
      <c r="V5262" s="649"/>
      <c r="W5262" s="649"/>
    </row>
    <row r="5263" spans="1:23" s="706" customFormat="1">
      <c r="A5263" s="1058"/>
      <c r="B5263" s="1066" t="s">
        <v>679</v>
      </c>
      <c r="C5263" s="682"/>
      <c r="D5263" s="1070" t="s">
        <v>795</v>
      </c>
      <c r="E5263" s="855">
        <v>0.02</v>
      </c>
      <c r="F5263" s="1070"/>
      <c r="G5263" s="1070"/>
      <c r="H5263" s="1070"/>
      <c r="I5263" s="1070"/>
      <c r="J5263" s="871">
        <f>VLOOKUP(B5263,'Bieu5 TH chi phi'!$B$7:$C$109,2,0)</f>
        <v>175954.48207171314</v>
      </c>
      <c r="K5263" s="690">
        <f t="shared" si="1575"/>
        <v>3519.0896414342628</v>
      </c>
      <c r="L5263" s="690"/>
      <c r="M5263" s="690"/>
      <c r="N5263" s="690"/>
      <c r="O5263" s="690"/>
      <c r="P5263" s="645"/>
      <c r="Q5263" s="705"/>
      <c r="S5263" s="648"/>
      <c r="T5263" s="649"/>
      <c r="U5263" s="649"/>
      <c r="V5263" s="649"/>
      <c r="W5263" s="649"/>
    </row>
    <row r="5264" spans="1:23" s="706" customFormat="1">
      <c r="A5264" s="1058"/>
      <c r="B5264" s="1063" t="s">
        <v>796</v>
      </c>
      <c r="C5264" s="682"/>
      <c r="D5264" s="1070"/>
      <c r="E5264" s="855"/>
      <c r="F5264" s="1070"/>
      <c r="G5264" s="1070"/>
      <c r="H5264" s="1070"/>
      <c r="I5264" s="1070"/>
      <c r="J5264" s="871"/>
      <c r="K5264" s="695">
        <f>SUM(K5265:K5266)</f>
        <v>6100</v>
      </c>
      <c r="L5264" s="695"/>
      <c r="M5264" s="695"/>
      <c r="N5264" s="695"/>
      <c r="O5264" s="695"/>
      <c r="P5264" s="645"/>
      <c r="Q5264" s="705"/>
      <c r="S5264" s="689"/>
      <c r="T5264" s="687"/>
      <c r="U5264" s="687"/>
      <c r="V5264" s="687"/>
      <c r="W5264" s="687"/>
    </row>
    <row r="5265" spans="1:23" s="706" customFormat="1">
      <c r="A5265" s="1058"/>
      <c r="B5265" s="1066" t="s">
        <v>722</v>
      </c>
      <c r="C5265" s="682"/>
      <c r="D5265" s="1070" t="s">
        <v>797</v>
      </c>
      <c r="E5265" s="855">
        <v>0.02</v>
      </c>
      <c r="F5265" s="1070"/>
      <c r="G5265" s="1070"/>
      <c r="H5265" s="1070"/>
      <c r="I5265" s="1070"/>
      <c r="J5265" s="871">
        <f>VLOOKUP(B5265,'Bieu5 TH chi phi'!$B$7:$C$109,2,0)</f>
        <v>80000</v>
      </c>
      <c r="K5265" s="690">
        <f t="shared" ref="K5265:K5266" si="1576">J5265*E5265</f>
        <v>1600</v>
      </c>
      <c r="L5265" s="690"/>
      <c r="M5265" s="690"/>
      <c r="N5265" s="690"/>
      <c r="O5265" s="690"/>
      <c r="P5265" s="645"/>
      <c r="Q5265" s="705"/>
      <c r="S5265" s="648"/>
      <c r="T5265" s="649"/>
      <c r="U5265" s="649"/>
      <c r="V5265" s="649"/>
      <c r="W5265" s="649"/>
    </row>
    <row r="5266" spans="1:23" s="706" customFormat="1">
      <c r="A5266" s="1058"/>
      <c r="B5266" s="1066" t="s">
        <v>724</v>
      </c>
      <c r="C5266" s="1070"/>
      <c r="D5266" s="1070" t="s">
        <v>798</v>
      </c>
      <c r="E5266" s="855">
        <v>0.01</v>
      </c>
      <c r="F5266" s="1070"/>
      <c r="G5266" s="1070"/>
      <c r="H5266" s="1070"/>
      <c r="I5266" s="1070"/>
      <c r="J5266" s="871">
        <f>VLOOKUP(B5266,'Bieu5 TH chi phi'!$B$7:$C$109,2,0)</f>
        <v>450000</v>
      </c>
      <c r="K5266" s="690">
        <f t="shared" si="1576"/>
        <v>4500</v>
      </c>
      <c r="L5266" s="690"/>
      <c r="M5266" s="690"/>
      <c r="N5266" s="690"/>
      <c r="O5266" s="690"/>
      <c r="P5266" s="645"/>
      <c r="Q5266" s="705"/>
      <c r="S5266" s="648"/>
      <c r="T5266" s="649"/>
      <c r="U5266" s="649"/>
      <c r="V5266" s="649"/>
      <c r="W5266" s="649"/>
    </row>
    <row r="5267" spans="1:23" s="706" customFormat="1">
      <c r="A5267" s="1058"/>
      <c r="B5267" s="1063" t="s">
        <v>799</v>
      </c>
      <c r="C5267" s="1070"/>
      <c r="D5267" s="1070" t="s">
        <v>800</v>
      </c>
      <c r="E5267" s="1070">
        <v>30</v>
      </c>
      <c r="F5267" s="1070"/>
      <c r="G5267" s="1070"/>
      <c r="H5267" s="1070"/>
      <c r="I5267" s="1070"/>
      <c r="J5267" s="871"/>
      <c r="K5267" s="701">
        <f>SUM(K5268:K5276)</f>
        <v>9997787.3562512547</v>
      </c>
      <c r="L5267" s="701"/>
      <c r="M5267" s="701"/>
      <c r="N5267" s="701"/>
      <c r="O5267" s="701"/>
      <c r="P5267" s="645"/>
      <c r="Q5267" s="705"/>
      <c r="S5267" s="648"/>
      <c r="T5267" s="649"/>
      <c r="U5267" s="649"/>
      <c r="V5267" s="649"/>
      <c r="W5267" s="649"/>
    </row>
    <row r="5268" spans="1:23" s="706" customFormat="1">
      <c r="A5268" s="707"/>
      <c r="B5268" s="1066" t="s">
        <v>801</v>
      </c>
      <c r="C5268" s="1070"/>
      <c r="D5268" s="1070" t="s">
        <v>800</v>
      </c>
      <c r="E5268" s="1070">
        <f>E5267</f>
        <v>30</v>
      </c>
      <c r="F5268" s="1070"/>
      <c r="G5268" s="1070"/>
      <c r="H5268" s="1070"/>
      <c r="I5268" s="1070"/>
      <c r="J5268" s="871">
        <f>VLOOKUP(B5268,'Bieu5 TH chi phi'!$B$7:$C$109,2,0)</f>
        <v>38838.710730170496</v>
      </c>
      <c r="K5268" s="704">
        <f>J5268*E5268</f>
        <v>1165161.3219051149</v>
      </c>
      <c r="L5268" s="704"/>
      <c r="M5268" s="704"/>
      <c r="N5268" s="704"/>
      <c r="O5268" s="704"/>
      <c r="P5268" s="645"/>
      <c r="Q5268" s="705"/>
      <c r="S5268" s="648"/>
      <c r="T5268" s="649"/>
      <c r="U5268" s="649"/>
      <c r="V5268" s="649"/>
      <c r="W5268" s="649"/>
    </row>
    <row r="5269" spans="1:23" s="706" customFormat="1">
      <c r="A5269" s="708"/>
      <c r="B5269" s="1066" t="s">
        <v>802</v>
      </c>
      <c r="C5269" s="1070"/>
      <c r="D5269" s="1070" t="s">
        <v>800</v>
      </c>
      <c r="E5269" s="1070">
        <f t="shared" ref="E5269:E5276" si="1577">E5268</f>
        <v>30</v>
      </c>
      <c r="F5269" s="1070"/>
      <c r="G5269" s="1070"/>
      <c r="H5269" s="1070"/>
      <c r="I5269" s="1070"/>
      <c r="J5269" s="871">
        <f>VLOOKUP(B5269,'Bieu5 TH chi phi'!$B$7:$C$109,2,0)</f>
        <v>0</v>
      </c>
      <c r="K5269" s="704"/>
      <c r="L5269" s="704"/>
      <c r="M5269" s="704"/>
      <c r="N5269" s="704"/>
      <c r="O5269" s="704"/>
      <c r="P5269" s="645"/>
      <c r="Q5269" s="705"/>
      <c r="S5269" s="648"/>
      <c r="T5269" s="649"/>
      <c r="U5269" s="649"/>
      <c r="V5269" s="649"/>
      <c r="W5269" s="649"/>
    </row>
    <row r="5270" spans="1:23">
      <c r="A5270" s="707"/>
      <c r="B5270" s="709" t="s">
        <v>605</v>
      </c>
      <c r="C5270" s="1070"/>
      <c r="D5270" s="1070" t="s">
        <v>800</v>
      </c>
      <c r="E5270" s="1070">
        <f t="shared" si="1577"/>
        <v>30</v>
      </c>
      <c r="F5270" s="1070"/>
      <c r="G5270" s="1070"/>
      <c r="H5270" s="1070"/>
      <c r="I5270" s="1070"/>
      <c r="J5270" s="871">
        <f>VLOOKUP(B5270,'Bieu5 TH chi phi'!$B$7:$C$109,2,0)</f>
        <v>18765.274056338028</v>
      </c>
      <c r="K5270" s="704">
        <f>J5270*E5270</f>
        <v>562958.2216901409</v>
      </c>
      <c r="L5270" s="704"/>
      <c r="M5270" s="704"/>
      <c r="N5270" s="704"/>
      <c r="O5270" s="704"/>
      <c r="P5270" s="645" t="str">
        <f t="shared" si="1572"/>
        <v>Sai</v>
      </c>
      <c r="Q5270" s="691"/>
    </row>
    <row r="5271" spans="1:23">
      <c r="A5271" s="707"/>
      <c r="B5271" s="709" t="s">
        <v>646</v>
      </c>
      <c r="C5271" s="1070"/>
      <c r="D5271" s="1070" t="s">
        <v>800</v>
      </c>
      <c r="E5271" s="1070">
        <f t="shared" si="1577"/>
        <v>30</v>
      </c>
      <c r="F5271" s="1070"/>
      <c r="G5271" s="1070"/>
      <c r="H5271" s="1070"/>
      <c r="I5271" s="1070"/>
      <c r="J5271" s="871">
        <f>VLOOKUP(B5271,'Bieu5 TH chi phi'!$B$7:$C$109,2,0)</f>
        <v>173801.87938349394</v>
      </c>
      <c r="K5271" s="704">
        <f>J5271*E5271</f>
        <v>5214056.3815048179</v>
      </c>
      <c r="L5271" s="704"/>
      <c r="M5271" s="704"/>
      <c r="N5271" s="704"/>
      <c r="O5271" s="704"/>
      <c r="P5271" s="645" t="str">
        <f t="shared" si="1572"/>
        <v>Sai</v>
      </c>
    </row>
    <row r="5272" spans="1:23">
      <c r="A5272" s="707"/>
      <c r="B5272" s="1066" t="s">
        <v>803</v>
      </c>
      <c r="C5272" s="1070"/>
      <c r="D5272" s="1070" t="s">
        <v>800</v>
      </c>
      <c r="E5272" s="1070">
        <f t="shared" si="1577"/>
        <v>30</v>
      </c>
      <c r="F5272" s="1070"/>
      <c r="G5272" s="1070"/>
      <c r="H5272" s="1070"/>
      <c r="I5272" s="1070"/>
      <c r="J5272" s="871"/>
      <c r="K5272" s="704"/>
      <c r="L5272" s="704"/>
      <c r="M5272" s="704"/>
      <c r="N5272" s="704"/>
      <c r="O5272" s="704"/>
      <c r="P5272" s="645" t="str">
        <f t="shared" si="1572"/>
        <v>Sai</v>
      </c>
      <c r="Q5272" s="808"/>
    </row>
    <row r="5273" spans="1:23">
      <c r="A5273" s="707"/>
      <c r="B5273" s="709" t="s">
        <v>19</v>
      </c>
      <c r="C5273" s="1070"/>
      <c r="D5273" s="1070" t="s">
        <v>800</v>
      </c>
      <c r="E5273" s="1070">
        <f t="shared" si="1577"/>
        <v>30</v>
      </c>
      <c r="F5273" s="1070"/>
      <c r="G5273" s="1070"/>
      <c r="H5273" s="1070"/>
      <c r="I5273" s="1070"/>
      <c r="J5273" s="871">
        <f>VLOOKUP(B5273,'Bieu5 TH chi phi'!$B$7:$C$109,2,0)</f>
        <v>10491.54463647199</v>
      </c>
      <c r="K5273" s="704">
        <f>J5273*E5273</f>
        <v>314746.33909415972</v>
      </c>
      <c r="L5273" s="704"/>
      <c r="M5273" s="704"/>
      <c r="N5273" s="704"/>
      <c r="O5273" s="704"/>
      <c r="P5273" s="645" t="str">
        <f t="shared" si="1572"/>
        <v>Sai</v>
      </c>
      <c r="Q5273" s="691">
        <v>0.54</v>
      </c>
      <c r="S5273" s="689"/>
      <c r="T5273" s="687"/>
      <c r="U5273" s="687"/>
      <c r="V5273" s="687"/>
      <c r="W5273" s="687"/>
    </row>
    <row r="5274" spans="1:23">
      <c r="A5274" s="707"/>
      <c r="B5274" s="710" t="s">
        <v>21</v>
      </c>
      <c r="C5274" s="1070"/>
      <c r="D5274" s="1070" t="s">
        <v>800</v>
      </c>
      <c r="E5274" s="842">
        <f t="shared" si="1577"/>
        <v>30</v>
      </c>
      <c r="F5274" s="1070"/>
      <c r="G5274" s="1070"/>
      <c r="H5274" s="1070"/>
      <c r="I5274" s="1070"/>
      <c r="J5274" s="871">
        <f>VLOOKUP(B5274,'Bieu5 TH chi phi'!$B$7:$C$109,2,0)</f>
        <v>17555.295987286452</v>
      </c>
      <c r="K5274" s="704">
        <f>J5274*E5274</f>
        <v>526658.87961859361</v>
      </c>
      <c r="L5274" s="704"/>
      <c r="M5274" s="704"/>
      <c r="N5274" s="704"/>
      <c r="O5274" s="704"/>
      <c r="P5274" s="645" t="str">
        <f t="shared" si="1572"/>
        <v>Sai</v>
      </c>
      <c r="Q5274" s="691">
        <v>0.15</v>
      </c>
      <c r="S5274" s="689"/>
      <c r="T5274" s="687"/>
      <c r="U5274" s="687"/>
      <c r="V5274" s="687"/>
      <c r="W5274" s="687"/>
    </row>
    <row r="5275" spans="1:23">
      <c r="A5275" s="711"/>
      <c r="B5275" s="710" t="s">
        <v>804</v>
      </c>
      <c r="C5275" s="712"/>
      <c r="D5275" s="1070" t="s">
        <v>800</v>
      </c>
      <c r="E5275" s="842">
        <f t="shared" si="1577"/>
        <v>30</v>
      </c>
      <c r="F5275" s="712"/>
      <c r="G5275" s="712"/>
      <c r="H5275" s="712"/>
      <c r="I5275" s="712"/>
      <c r="J5275" s="871">
        <f>VLOOKUP(B5275,'Bieu5 TH chi phi'!$B$7:$C$109,2,0)</f>
        <v>46989.233700271805</v>
      </c>
      <c r="K5275" s="704">
        <f t="shared" ref="K5275:K5276" si="1578">J5275*E5275</f>
        <v>1409677.0110081541</v>
      </c>
      <c r="L5275" s="713"/>
      <c r="M5275" s="713"/>
      <c r="N5275" s="713"/>
      <c r="O5275" s="713"/>
      <c r="P5275" s="645" t="str">
        <f t="shared" si="1572"/>
        <v>Sai</v>
      </c>
      <c r="Q5275" s="691">
        <v>0.06</v>
      </c>
      <c r="S5275" s="689"/>
      <c r="T5275" s="687"/>
      <c r="U5275" s="687"/>
      <c r="V5275" s="687"/>
      <c r="W5275" s="687"/>
    </row>
    <row r="5276" spans="1:23">
      <c r="A5276" s="715"/>
      <c r="B5276" s="1159" t="s">
        <v>22</v>
      </c>
      <c r="C5276" s="716"/>
      <c r="D5276" s="716" t="s">
        <v>800</v>
      </c>
      <c r="E5276" s="716">
        <f t="shared" si="1577"/>
        <v>30</v>
      </c>
      <c r="F5276" s="716"/>
      <c r="G5276" s="716"/>
      <c r="H5276" s="716"/>
      <c r="I5276" s="716"/>
      <c r="J5276" s="1160">
        <f>VLOOKUP(B5276,'Bieu5 TH chi phi'!$B$7:$C$109,2,0)</f>
        <v>26817.640047675806</v>
      </c>
      <c r="K5276" s="717">
        <f t="shared" si="1578"/>
        <v>804529.20143027417</v>
      </c>
      <c r="L5276" s="717"/>
      <c r="M5276" s="717"/>
      <c r="N5276" s="717"/>
      <c r="O5276" s="717"/>
      <c r="P5276" s="645" t="str">
        <f t="shared" si="1572"/>
        <v>Sai</v>
      </c>
      <c r="Q5276" s="691">
        <v>0.06</v>
      </c>
      <c r="S5276" s="689"/>
      <c r="T5276" s="687"/>
      <c r="U5276" s="687"/>
      <c r="V5276" s="687"/>
      <c r="W5276" s="687"/>
    </row>
    <row r="5277" spans="1:23">
      <c r="A5277" s="748"/>
      <c r="B5277" s="749"/>
      <c r="C5277" s="691"/>
      <c r="D5277" s="691"/>
      <c r="E5277" s="691"/>
      <c r="F5277" s="691"/>
      <c r="G5277" s="691"/>
      <c r="H5277" s="691"/>
      <c r="I5277" s="691"/>
      <c r="J5277" s="721"/>
      <c r="K5277" s="814"/>
      <c r="L5277" s="814"/>
      <c r="M5277" s="814"/>
      <c r="N5277" s="814"/>
      <c r="O5277" s="814"/>
      <c r="P5277" s="645" t="str">
        <f t="shared" si="1572"/>
        <v>Đúng</v>
      </c>
      <c r="Q5277" s="691"/>
    </row>
    <row r="5278" spans="1:23">
      <c r="A5278" s="822" t="s">
        <v>1100</v>
      </c>
      <c r="B5278" s="718"/>
      <c r="C5278" s="719"/>
      <c r="D5278" s="720"/>
      <c r="E5278" s="720"/>
      <c r="F5278" s="720"/>
      <c r="G5278" s="720"/>
      <c r="H5278" s="720"/>
      <c r="I5278" s="720"/>
      <c r="J5278" s="1089"/>
      <c r="K5278" s="722"/>
      <c r="L5278" s="722"/>
      <c r="M5278" s="722"/>
      <c r="N5278" s="722"/>
      <c r="O5278" s="722"/>
      <c r="P5278" s="645" t="str">
        <f t="shared" si="1572"/>
        <v>Sai</v>
      </c>
      <c r="Q5278" s="691">
        <v>1.67</v>
      </c>
      <c r="S5278" s="689"/>
      <c r="T5278" s="687"/>
      <c r="U5278" s="687"/>
      <c r="V5278" s="687"/>
      <c r="W5278" s="687"/>
    </row>
    <row r="5279" spans="1:23">
      <c r="A5279" s="1076" t="s">
        <v>1081</v>
      </c>
      <c r="B5279" s="1082"/>
      <c r="C5279" s="809"/>
      <c r="D5279" s="801"/>
      <c r="E5279" s="801"/>
      <c r="F5279" s="801"/>
      <c r="G5279" s="801"/>
      <c r="H5279" s="801"/>
      <c r="I5279" s="801"/>
      <c r="J5279" s="1088"/>
      <c r="K5279" s="725">
        <f>K5280+K5287+K5292+K5295</f>
        <v>1875776.8015399668</v>
      </c>
      <c r="L5279" s="725"/>
      <c r="M5279" s="725"/>
      <c r="N5279" s="725"/>
      <c r="O5279" s="725"/>
      <c r="P5279" s="645" t="str">
        <f t="shared" si="1572"/>
        <v>Sai</v>
      </c>
      <c r="Q5279" s="691">
        <v>0.02</v>
      </c>
      <c r="S5279" s="689"/>
      <c r="T5279" s="687"/>
      <c r="U5279" s="687"/>
      <c r="V5279" s="687"/>
      <c r="W5279" s="687"/>
    </row>
    <row r="5280" spans="1:23">
      <c r="A5280" s="1058"/>
      <c r="B5280" s="1071" t="s">
        <v>784</v>
      </c>
      <c r="C5280" s="848"/>
      <c r="D5280" s="1070"/>
      <c r="E5280" s="807"/>
      <c r="F5280" s="807"/>
      <c r="G5280" s="807"/>
      <c r="H5280" s="807"/>
      <c r="I5280" s="807"/>
      <c r="J5280" s="871"/>
      <c r="K5280" s="695">
        <f>SUM(K5281:K5286)</f>
        <v>113905.28499999999</v>
      </c>
      <c r="L5280" s="695"/>
      <c r="M5280" s="695"/>
      <c r="N5280" s="695"/>
      <c r="O5280" s="695"/>
      <c r="P5280" s="645" t="str">
        <f t="shared" si="1572"/>
        <v>Sai</v>
      </c>
      <c r="Q5280" s="691">
        <v>4.97</v>
      </c>
      <c r="S5280" s="689"/>
      <c r="T5280" s="687"/>
      <c r="U5280" s="687"/>
      <c r="V5280" s="687"/>
      <c r="W5280" s="687"/>
    </row>
    <row r="5281" spans="1:23">
      <c r="A5281" s="1058"/>
      <c r="B5281" s="1066" t="s">
        <v>828</v>
      </c>
      <c r="C5281" s="682">
        <v>43168</v>
      </c>
      <c r="D5281" s="1070" t="s">
        <v>736</v>
      </c>
      <c r="E5281" s="855">
        <v>0.3</v>
      </c>
      <c r="F5281" s="1070"/>
      <c r="G5281" s="1070"/>
      <c r="H5281" s="1070"/>
      <c r="I5281" s="1070"/>
      <c r="J5281" s="871">
        <f>VLOOKUP(C5281,'Bieu5 TH chi phi'!$B$7:$C$109,2,0)</f>
        <v>250929.54545454544</v>
      </c>
      <c r="K5281" s="690">
        <f t="shared" ref="K5281:K5286" si="1579">J5281*E5281</f>
        <v>75278.863636363632</v>
      </c>
      <c r="L5281" s="690"/>
      <c r="M5281" s="690"/>
      <c r="N5281" s="690"/>
      <c r="O5281" s="690"/>
      <c r="P5281" s="645" t="str">
        <f t="shared" si="1572"/>
        <v>Sai</v>
      </c>
      <c r="Q5281" s="691"/>
    </row>
    <row r="5282" spans="1:23">
      <c r="A5282" s="1058"/>
      <c r="B5282" s="1066" t="s">
        <v>828</v>
      </c>
      <c r="C5282" s="682">
        <v>43199</v>
      </c>
      <c r="D5282" s="1070" t="s">
        <v>736</v>
      </c>
      <c r="E5282" s="855">
        <v>0.04</v>
      </c>
      <c r="F5282" s="1070"/>
      <c r="G5282" s="1070"/>
      <c r="H5282" s="1070"/>
      <c r="I5282" s="1070"/>
      <c r="J5282" s="871">
        <f>VLOOKUP(C5282,'Bieu5 TH chi phi'!$B$7:$C$109,2,0)</f>
        <v>276022.5</v>
      </c>
      <c r="K5282" s="690">
        <f t="shared" si="1579"/>
        <v>11040.9</v>
      </c>
      <c r="L5282" s="690"/>
      <c r="M5282" s="690"/>
      <c r="N5282" s="690"/>
      <c r="O5282" s="690"/>
      <c r="P5282" s="645" t="str">
        <f t="shared" si="1572"/>
        <v>Sai</v>
      </c>
      <c r="Q5282" s="691">
        <v>0.02</v>
      </c>
      <c r="S5282" s="689"/>
      <c r="T5282" s="687"/>
      <c r="U5282" s="687"/>
      <c r="V5282" s="687"/>
      <c r="W5282" s="687"/>
    </row>
    <row r="5283" spans="1:23">
      <c r="A5283" s="1058"/>
      <c r="B5283" s="1066" t="s">
        <v>786</v>
      </c>
      <c r="C5283" s="682">
        <v>43260</v>
      </c>
      <c r="D5283" s="1070" t="s">
        <v>736</v>
      </c>
      <c r="E5283" s="855">
        <v>0.01</v>
      </c>
      <c r="F5283" s="1070"/>
      <c r="G5283" s="1070"/>
      <c r="H5283" s="1070"/>
      <c r="I5283" s="1070"/>
      <c r="J5283" s="871">
        <f>VLOOKUP(C5283,'Bieu5 TH chi phi'!$B$7:$C$109,2,0)</f>
        <v>333736.29545454547</v>
      </c>
      <c r="K5283" s="690">
        <f t="shared" si="1579"/>
        <v>3337.3629545454546</v>
      </c>
      <c r="L5283" s="690"/>
      <c r="M5283" s="690"/>
      <c r="N5283" s="690"/>
      <c r="O5283" s="690"/>
      <c r="P5283" s="645" t="str">
        <f t="shared" si="1572"/>
        <v>Đúng</v>
      </c>
      <c r="Q5283" s="691">
        <v>0.01</v>
      </c>
      <c r="S5283" s="689"/>
      <c r="T5283" s="687"/>
      <c r="U5283" s="687"/>
      <c r="V5283" s="687"/>
      <c r="W5283" s="687"/>
    </row>
    <row r="5284" spans="1:23">
      <c r="A5284" s="1058"/>
      <c r="B5284" s="1066" t="s">
        <v>786</v>
      </c>
      <c r="C5284" s="682">
        <v>43321</v>
      </c>
      <c r="D5284" s="1070" t="s">
        <v>736</v>
      </c>
      <c r="E5284" s="855">
        <v>0.01</v>
      </c>
      <c r="F5284" s="1070"/>
      <c r="G5284" s="1070"/>
      <c r="H5284" s="1070"/>
      <c r="I5284" s="1070"/>
      <c r="J5284" s="871">
        <f>VLOOKUP(C5284,'Bieu5 TH chi phi'!$B$7:$C$109,2,0)</f>
        <v>388940.79545454553</v>
      </c>
      <c r="K5284" s="690">
        <f t="shared" si="1579"/>
        <v>3889.4079545454551</v>
      </c>
      <c r="L5284" s="690"/>
      <c r="M5284" s="690"/>
      <c r="N5284" s="690"/>
      <c r="O5284" s="690"/>
      <c r="P5284" s="645" t="str">
        <f t="shared" si="1572"/>
        <v>Sai</v>
      </c>
      <c r="Q5284" s="691">
        <v>30</v>
      </c>
    </row>
    <row r="5285" spans="1:23" s="706" customFormat="1">
      <c r="A5285" s="1058"/>
      <c r="B5285" s="1066" t="s">
        <v>788</v>
      </c>
      <c r="C5285" s="682">
        <v>43168</v>
      </c>
      <c r="D5285" s="1070" t="s">
        <v>736</v>
      </c>
      <c r="E5285" s="855">
        <v>7.0000000000000007E-2</v>
      </c>
      <c r="F5285" s="1070"/>
      <c r="G5285" s="1070"/>
      <c r="H5285" s="1070"/>
      <c r="I5285" s="1070"/>
      <c r="J5285" s="871">
        <f>VLOOKUP(C5285,'Bieu5 TH chi phi'!$B$7:$C$109,2,0)</f>
        <v>250929.54545454544</v>
      </c>
      <c r="K5285" s="690">
        <f t="shared" si="1579"/>
        <v>17565.068181818184</v>
      </c>
      <c r="L5285" s="690"/>
      <c r="M5285" s="690"/>
      <c r="N5285" s="690"/>
      <c r="O5285" s="690"/>
      <c r="P5285" s="645"/>
      <c r="Q5285" s="705"/>
      <c r="S5285" s="648"/>
      <c r="T5285" s="649"/>
      <c r="U5285" s="649"/>
      <c r="V5285" s="649"/>
      <c r="W5285" s="649"/>
    </row>
    <row r="5286" spans="1:23" s="706" customFormat="1">
      <c r="A5286" s="1058"/>
      <c r="B5286" s="1066" t="s">
        <v>789</v>
      </c>
      <c r="C5286" s="682">
        <v>43230</v>
      </c>
      <c r="D5286" s="1070" t="s">
        <v>736</v>
      </c>
      <c r="E5286" s="855">
        <v>0.01</v>
      </c>
      <c r="F5286" s="1070"/>
      <c r="G5286" s="1070"/>
      <c r="H5286" s="1070"/>
      <c r="I5286" s="1070"/>
      <c r="J5286" s="871">
        <f>VLOOKUP(C5286,'Bieu5 TH chi phi'!$B$7:$C$109,2,0)</f>
        <v>279368.22727272729</v>
      </c>
      <c r="K5286" s="690">
        <f t="shared" si="1579"/>
        <v>2793.6822727272729</v>
      </c>
      <c r="L5286" s="690"/>
      <c r="M5286" s="690"/>
      <c r="N5286" s="690"/>
      <c r="O5286" s="690"/>
      <c r="P5286" s="645"/>
      <c r="Q5286" s="705"/>
      <c r="S5286" s="689"/>
      <c r="T5286" s="687"/>
      <c r="U5286" s="687"/>
      <c r="V5286" s="687"/>
      <c r="W5286" s="687"/>
    </row>
    <row r="5287" spans="1:23" s="706" customFormat="1">
      <c r="A5287" s="1058"/>
      <c r="B5287" s="1063" t="s">
        <v>794</v>
      </c>
      <c r="C5287" s="753"/>
      <c r="D5287" s="1070"/>
      <c r="E5287" s="855"/>
      <c r="F5287" s="1070"/>
      <c r="G5287" s="1070"/>
      <c r="H5287" s="1070"/>
      <c r="I5287" s="1070"/>
      <c r="J5287" s="871"/>
      <c r="K5287" s="695">
        <f>SUM(K5288:K5291)</f>
        <v>93873.623831424309</v>
      </c>
      <c r="L5287" s="695"/>
      <c r="M5287" s="695"/>
      <c r="N5287" s="695"/>
      <c r="O5287" s="695"/>
      <c r="P5287" s="645"/>
      <c r="Q5287" s="705"/>
      <c r="S5287" s="648"/>
      <c r="T5287" s="649"/>
      <c r="U5287" s="649"/>
      <c r="V5287" s="649"/>
      <c r="W5287" s="649"/>
    </row>
    <row r="5288" spans="1:23" s="706" customFormat="1">
      <c r="A5288" s="1058"/>
      <c r="B5288" s="1066" t="s">
        <v>678</v>
      </c>
      <c r="C5288" s="682"/>
      <c r="D5288" s="1070" t="s">
        <v>795</v>
      </c>
      <c r="E5288" s="855">
        <v>0.57999999999999996</v>
      </c>
      <c r="F5288" s="1070"/>
      <c r="G5288" s="1070"/>
      <c r="H5288" s="1070"/>
      <c r="I5288" s="1070"/>
      <c r="J5288" s="871">
        <f>VLOOKUP(B5288,'Bieu5 TH chi phi'!$B$7:$C$109,2,0)</f>
        <v>119536.55378486056</v>
      </c>
      <c r="K5288" s="690">
        <f t="shared" ref="K5288:K5291" si="1580">J5288*E5288</f>
        <v>69331.201195219124</v>
      </c>
      <c r="L5288" s="690"/>
      <c r="M5288" s="690"/>
      <c r="N5288" s="690"/>
      <c r="O5288" s="690"/>
      <c r="P5288" s="645"/>
      <c r="Q5288" s="705"/>
      <c r="S5288" s="648"/>
      <c r="T5288" s="649"/>
      <c r="U5288" s="649"/>
      <c r="V5288" s="649"/>
      <c r="W5288" s="649"/>
    </row>
    <row r="5289" spans="1:23" s="706" customFormat="1">
      <c r="A5289" s="1058"/>
      <c r="B5289" s="1066" t="s">
        <v>679</v>
      </c>
      <c r="C5289" s="682"/>
      <c r="D5289" s="1070" t="s">
        <v>795</v>
      </c>
      <c r="E5289" s="855">
        <v>0.11</v>
      </c>
      <c r="F5289" s="1070"/>
      <c r="G5289" s="1070"/>
      <c r="H5289" s="1070"/>
      <c r="I5289" s="1070"/>
      <c r="J5289" s="871">
        <f>VLOOKUP(B5289,'Bieu5 TH chi phi'!$B$7:$C$109,2,0)</f>
        <v>175954.48207171314</v>
      </c>
      <c r="K5289" s="690">
        <f t="shared" si="1580"/>
        <v>19354.993027888446</v>
      </c>
      <c r="L5289" s="690"/>
      <c r="M5289" s="690"/>
      <c r="N5289" s="690"/>
      <c r="O5289" s="690"/>
      <c r="P5289" s="645"/>
      <c r="Q5289" s="705"/>
      <c r="S5289" s="689"/>
      <c r="T5289" s="687"/>
      <c r="U5289" s="687"/>
      <c r="V5289" s="687"/>
      <c r="W5289" s="687"/>
    </row>
    <row r="5290" spans="1:23" s="706" customFormat="1">
      <c r="A5290" s="1058"/>
      <c r="B5290" s="1066" t="s">
        <v>684</v>
      </c>
      <c r="C5290" s="682"/>
      <c r="D5290" s="1070" t="s">
        <v>795</v>
      </c>
      <c r="E5290" s="855">
        <v>0.01</v>
      </c>
      <c r="F5290" s="1070"/>
      <c r="G5290" s="1070"/>
      <c r="H5290" s="1070"/>
      <c r="I5290" s="1070"/>
      <c r="J5290" s="871">
        <f>VLOOKUP(B5290,'Bieu5 TH chi phi'!$B$7:$C$109,2,0)</f>
        <v>498.00796812749002</v>
      </c>
      <c r="K5290" s="690">
        <f t="shared" si="1580"/>
        <v>4.9800796812749004</v>
      </c>
      <c r="L5290" s="690"/>
      <c r="M5290" s="690"/>
      <c r="N5290" s="690"/>
      <c r="O5290" s="690"/>
      <c r="P5290" s="645"/>
      <c r="Q5290" s="705"/>
      <c r="S5290" s="648"/>
      <c r="T5290" s="649"/>
      <c r="U5290" s="649"/>
      <c r="V5290" s="649"/>
      <c r="W5290" s="649"/>
    </row>
    <row r="5291" spans="1:23" s="706" customFormat="1">
      <c r="A5291" s="1058"/>
      <c r="B5291" s="1407" t="s">
        <v>683</v>
      </c>
      <c r="C5291" s="1407"/>
      <c r="D5291" s="1070" t="s">
        <v>795</v>
      </c>
      <c r="E5291" s="855">
        <v>2.2599999999999998</v>
      </c>
      <c r="F5291" s="1070"/>
      <c r="G5291" s="1070"/>
      <c r="H5291" s="1070"/>
      <c r="I5291" s="1070"/>
      <c r="J5291" s="871">
        <f>VLOOKUP(B5291,'Bieu5 TH chi phi'!$B$7:$C$109,2,0)</f>
        <v>2293.1192604581674</v>
      </c>
      <c r="K5291" s="690">
        <f t="shared" si="1580"/>
        <v>5182.4495286354577</v>
      </c>
      <c r="L5291" s="690"/>
      <c r="M5291" s="690"/>
      <c r="N5291" s="690"/>
      <c r="O5291" s="690"/>
      <c r="P5291" s="645"/>
      <c r="Q5291" s="705"/>
      <c r="S5291" s="648"/>
      <c r="T5291" s="649"/>
      <c r="U5291" s="649"/>
      <c r="V5291" s="649"/>
      <c r="W5291" s="649"/>
    </row>
    <row r="5292" spans="1:23" s="706" customFormat="1">
      <c r="A5292" s="1058"/>
      <c r="B5292" s="1063" t="s">
        <v>796</v>
      </c>
      <c r="C5292" s="753"/>
      <c r="D5292" s="1070"/>
      <c r="E5292" s="855"/>
      <c r="F5292" s="1070"/>
      <c r="G5292" s="1070"/>
      <c r="H5292" s="1070"/>
      <c r="I5292" s="1070"/>
      <c r="J5292" s="871"/>
      <c r="K5292" s="695">
        <f>SUM(K5293:K5294)</f>
        <v>1700</v>
      </c>
      <c r="L5292" s="695"/>
      <c r="M5292" s="695"/>
      <c r="N5292" s="695"/>
      <c r="O5292" s="695"/>
      <c r="P5292" s="645"/>
      <c r="Q5292" s="705"/>
      <c r="S5292" s="648"/>
      <c r="T5292" s="649"/>
      <c r="U5292" s="649"/>
      <c r="V5292" s="649"/>
      <c r="W5292" s="649"/>
    </row>
    <row r="5293" spans="1:23" s="706" customFormat="1">
      <c r="A5293" s="1058"/>
      <c r="B5293" s="1066" t="s">
        <v>722</v>
      </c>
      <c r="C5293" s="682"/>
      <c r="D5293" s="1070" t="s">
        <v>797</v>
      </c>
      <c r="E5293" s="855">
        <v>0.01</v>
      </c>
      <c r="F5293" s="1070"/>
      <c r="G5293" s="1070"/>
      <c r="H5293" s="1070"/>
      <c r="I5293" s="1070"/>
      <c r="J5293" s="871">
        <f>VLOOKUP(B5293,'Bieu5 TH chi phi'!$B$7:$C$109,2,0)</f>
        <v>80000</v>
      </c>
      <c r="K5293" s="690">
        <f t="shared" ref="K5293:K5294" si="1581">J5293*E5293</f>
        <v>800</v>
      </c>
      <c r="L5293" s="690"/>
      <c r="M5293" s="690"/>
      <c r="N5293" s="690"/>
      <c r="O5293" s="690"/>
      <c r="P5293" s="645"/>
      <c r="Q5293" s="705"/>
      <c r="S5293" s="648"/>
      <c r="T5293" s="649"/>
      <c r="U5293" s="649"/>
      <c r="V5293" s="649"/>
      <c r="W5293" s="649"/>
    </row>
    <row r="5294" spans="1:23" s="706" customFormat="1">
      <c r="A5294" s="1058"/>
      <c r="B5294" s="1066" t="s">
        <v>724</v>
      </c>
      <c r="C5294" s="1070"/>
      <c r="D5294" s="1070" t="s">
        <v>798</v>
      </c>
      <c r="E5294" s="1084">
        <v>2E-3</v>
      </c>
      <c r="F5294" s="1070"/>
      <c r="G5294" s="1070"/>
      <c r="H5294" s="1070"/>
      <c r="I5294" s="1070"/>
      <c r="J5294" s="871">
        <f>VLOOKUP(B5294,'Bieu5 TH chi phi'!$B$7:$C$109,2,0)</f>
        <v>450000</v>
      </c>
      <c r="K5294" s="690">
        <f t="shared" si="1581"/>
        <v>900</v>
      </c>
      <c r="L5294" s="690"/>
      <c r="M5294" s="690"/>
      <c r="N5294" s="690"/>
      <c r="O5294" s="690"/>
      <c r="P5294" s="645"/>
      <c r="Q5294" s="705"/>
      <c r="S5294" s="648"/>
      <c r="T5294" s="649"/>
      <c r="U5294" s="649"/>
      <c r="V5294" s="649"/>
      <c r="W5294" s="649"/>
    </row>
    <row r="5295" spans="1:23">
      <c r="A5295" s="1058"/>
      <c r="B5295" s="1063" t="s">
        <v>799</v>
      </c>
      <c r="C5295" s="1070"/>
      <c r="D5295" s="1070" t="s">
        <v>800</v>
      </c>
      <c r="E5295" s="1070">
        <v>5</v>
      </c>
      <c r="F5295" s="1070"/>
      <c r="G5295" s="1070"/>
      <c r="H5295" s="1070"/>
      <c r="I5295" s="1070"/>
      <c r="J5295" s="871"/>
      <c r="K5295" s="701">
        <f>SUM(K5296:K5304)</f>
        <v>1666297.8927085425</v>
      </c>
      <c r="L5295" s="701"/>
      <c r="M5295" s="701"/>
      <c r="N5295" s="701"/>
      <c r="O5295" s="701"/>
      <c r="P5295" s="645" t="str">
        <f t="shared" si="1572"/>
        <v>Sai</v>
      </c>
      <c r="Q5295" s="691"/>
    </row>
    <row r="5296" spans="1:23">
      <c r="A5296" s="707"/>
      <c r="B5296" s="1066" t="s">
        <v>801</v>
      </c>
      <c r="C5296" s="1070"/>
      <c r="D5296" s="1070" t="s">
        <v>800</v>
      </c>
      <c r="E5296" s="1070">
        <f>E5295</f>
        <v>5</v>
      </c>
      <c r="F5296" s="1070"/>
      <c r="G5296" s="1070"/>
      <c r="H5296" s="1070"/>
      <c r="I5296" s="1070"/>
      <c r="J5296" s="871">
        <f>VLOOKUP(B5296,'Bieu5 TH chi phi'!$B$7:$C$109,2,0)</f>
        <v>38838.710730170496</v>
      </c>
      <c r="K5296" s="704">
        <f>J5296*E5296</f>
        <v>194193.55365085247</v>
      </c>
      <c r="L5296" s="704"/>
      <c r="M5296" s="704"/>
      <c r="N5296" s="704"/>
      <c r="O5296" s="704"/>
      <c r="P5296" s="645" t="str">
        <f t="shared" si="1572"/>
        <v>Sai</v>
      </c>
    </row>
    <row r="5297" spans="1:23">
      <c r="A5297" s="708"/>
      <c r="B5297" s="1066" t="s">
        <v>802</v>
      </c>
      <c r="C5297" s="1070"/>
      <c r="D5297" s="1070" t="s">
        <v>800</v>
      </c>
      <c r="E5297" s="1070">
        <f t="shared" ref="E5297:E5304" si="1582">E5296</f>
        <v>5</v>
      </c>
      <c r="F5297" s="1070"/>
      <c r="G5297" s="1070"/>
      <c r="H5297" s="1070"/>
      <c r="I5297" s="1070"/>
      <c r="J5297" s="871">
        <f>VLOOKUP(B5297,'Bieu5 TH chi phi'!$B$7:$C$109,2,0)</f>
        <v>0</v>
      </c>
      <c r="K5297" s="704"/>
      <c r="L5297" s="704"/>
      <c r="M5297" s="704"/>
      <c r="N5297" s="704"/>
      <c r="O5297" s="704"/>
      <c r="P5297" s="645" t="str">
        <f t="shared" si="1572"/>
        <v>Sai</v>
      </c>
    </row>
    <row r="5298" spans="1:23">
      <c r="A5298" s="707"/>
      <c r="B5298" s="709" t="s">
        <v>605</v>
      </c>
      <c r="C5298" s="1070"/>
      <c r="D5298" s="1070" t="s">
        <v>800</v>
      </c>
      <c r="E5298" s="1070">
        <f t="shared" si="1582"/>
        <v>5</v>
      </c>
      <c r="F5298" s="1070"/>
      <c r="G5298" s="1070"/>
      <c r="H5298" s="1070"/>
      <c r="I5298" s="1070"/>
      <c r="J5298" s="871">
        <f>VLOOKUP(B5298,'Bieu5 TH chi phi'!$B$7:$C$109,2,0)</f>
        <v>18765.274056338028</v>
      </c>
      <c r="K5298" s="704">
        <f>J5298*E5298</f>
        <v>93826.37028169015</v>
      </c>
      <c r="L5298" s="704"/>
      <c r="M5298" s="704"/>
      <c r="N5298" s="704"/>
      <c r="O5298" s="704"/>
      <c r="P5298" s="645" t="str">
        <f t="shared" si="1572"/>
        <v>Sai</v>
      </c>
      <c r="Q5298" s="808"/>
    </row>
    <row r="5299" spans="1:23">
      <c r="A5299" s="707"/>
      <c r="B5299" s="709" t="s">
        <v>646</v>
      </c>
      <c r="C5299" s="1070"/>
      <c r="D5299" s="1070" t="s">
        <v>800</v>
      </c>
      <c r="E5299" s="1070">
        <f t="shared" si="1582"/>
        <v>5</v>
      </c>
      <c r="F5299" s="1070"/>
      <c r="G5299" s="1070"/>
      <c r="H5299" s="1070"/>
      <c r="I5299" s="1070"/>
      <c r="J5299" s="871">
        <f>VLOOKUP(B5299,'Bieu5 TH chi phi'!$B$7:$C$109,2,0)</f>
        <v>173801.87938349394</v>
      </c>
      <c r="K5299" s="704">
        <f>J5299*E5299</f>
        <v>869009.39691746968</v>
      </c>
      <c r="L5299" s="704"/>
      <c r="M5299" s="704"/>
      <c r="N5299" s="704"/>
      <c r="O5299" s="704"/>
      <c r="P5299" s="645" t="str">
        <f t="shared" si="1572"/>
        <v>Sai</v>
      </c>
      <c r="Q5299" s="691">
        <v>0.26</v>
      </c>
      <c r="S5299" s="689"/>
      <c r="T5299" s="687"/>
      <c r="U5299" s="687"/>
      <c r="V5299" s="687"/>
      <c r="W5299" s="687"/>
    </row>
    <row r="5300" spans="1:23">
      <c r="A5300" s="707"/>
      <c r="B5300" s="1066" t="s">
        <v>803</v>
      </c>
      <c r="C5300" s="1070"/>
      <c r="D5300" s="1070" t="s">
        <v>800</v>
      </c>
      <c r="E5300" s="1070">
        <f t="shared" si="1582"/>
        <v>5</v>
      </c>
      <c r="F5300" s="1070"/>
      <c r="G5300" s="1070"/>
      <c r="H5300" s="1070"/>
      <c r="I5300" s="1070"/>
      <c r="J5300" s="871"/>
      <c r="K5300" s="704"/>
      <c r="L5300" s="704"/>
      <c r="M5300" s="704"/>
      <c r="N5300" s="704"/>
      <c r="O5300" s="704"/>
      <c r="P5300" s="645" t="str">
        <f t="shared" si="1572"/>
        <v>Sai</v>
      </c>
      <c r="Q5300" s="691">
        <v>0.04</v>
      </c>
      <c r="S5300" s="689"/>
      <c r="T5300" s="687"/>
      <c r="U5300" s="687"/>
      <c r="V5300" s="687"/>
      <c r="W5300" s="687"/>
    </row>
    <row r="5301" spans="1:23">
      <c r="A5301" s="707"/>
      <c r="B5301" s="709" t="s">
        <v>19</v>
      </c>
      <c r="C5301" s="1070"/>
      <c r="D5301" s="1070" t="s">
        <v>800</v>
      </c>
      <c r="E5301" s="1070">
        <f t="shared" si="1582"/>
        <v>5</v>
      </c>
      <c r="F5301" s="1070"/>
      <c r="G5301" s="1070"/>
      <c r="H5301" s="1070"/>
      <c r="I5301" s="1070"/>
      <c r="J5301" s="871">
        <f>VLOOKUP(B5301,'Bieu5 TH chi phi'!$B$7:$C$109,2,0)</f>
        <v>10491.54463647199</v>
      </c>
      <c r="K5301" s="704">
        <f>J5301*E5301</f>
        <v>52457.72318235995</v>
      </c>
      <c r="L5301" s="704"/>
      <c r="M5301" s="704"/>
      <c r="N5301" s="704"/>
      <c r="O5301" s="704"/>
      <c r="P5301" s="645" t="str">
        <f t="shared" si="1572"/>
        <v>Sai</v>
      </c>
      <c r="Q5301" s="691">
        <v>0.01</v>
      </c>
      <c r="S5301" s="689"/>
      <c r="T5301" s="687"/>
      <c r="U5301" s="687"/>
      <c r="V5301" s="687"/>
      <c r="W5301" s="687"/>
    </row>
    <row r="5302" spans="1:23">
      <c r="A5302" s="707"/>
      <c r="B5302" s="710" t="s">
        <v>21</v>
      </c>
      <c r="C5302" s="1070"/>
      <c r="D5302" s="1070" t="s">
        <v>800</v>
      </c>
      <c r="E5302" s="842">
        <f t="shared" si="1582"/>
        <v>5</v>
      </c>
      <c r="F5302" s="1070"/>
      <c r="G5302" s="1070"/>
      <c r="H5302" s="1070"/>
      <c r="I5302" s="1070"/>
      <c r="J5302" s="871">
        <f>VLOOKUP(B5302,'Bieu5 TH chi phi'!$B$7:$C$109,2,0)</f>
        <v>17555.295987286452</v>
      </c>
      <c r="K5302" s="704">
        <f>J5302*E5302</f>
        <v>87776.479936432268</v>
      </c>
      <c r="L5302" s="704"/>
      <c r="M5302" s="704"/>
      <c r="N5302" s="704"/>
      <c r="O5302" s="704"/>
      <c r="P5302" s="645" t="str">
        <f t="shared" si="1572"/>
        <v>Sai</v>
      </c>
      <c r="Q5302" s="691">
        <v>0.01</v>
      </c>
      <c r="S5302" s="689"/>
      <c r="T5302" s="687"/>
      <c r="U5302" s="687"/>
      <c r="V5302" s="687"/>
      <c r="W5302" s="687"/>
    </row>
    <row r="5303" spans="1:23">
      <c r="A5303" s="711"/>
      <c r="B5303" s="710" t="s">
        <v>804</v>
      </c>
      <c r="C5303" s="712"/>
      <c r="D5303" s="1070" t="s">
        <v>800</v>
      </c>
      <c r="E5303" s="842">
        <f t="shared" si="1582"/>
        <v>5</v>
      </c>
      <c r="F5303" s="712"/>
      <c r="G5303" s="712"/>
      <c r="H5303" s="712"/>
      <c r="I5303" s="712"/>
      <c r="J5303" s="871">
        <f>VLOOKUP(B5303,'Bieu5 TH chi phi'!$B$7:$C$109,2,0)</f>
        <v>46989.233700271805</v>
      </c>
      <c r="K5303" s="704">
        <f t="shared" ref="K5303:K5304" si="1583">J5303*E5303</f>
        <v>234946.16850135903</v>
      </c>
      <c r="L5303" s="713"/>
      <c r="M5303" s="713"/>
      <c r="N5303" s="713"/>
      <c r="O5303" s="713"/>
      <c r="P5303" s="645" t="str">
        <f t="shared" si="1572"/>
        <v>Sai</v>
      </c>
      <c r="Q5303" s="691">
        <v>0.02</v>
      </c>
      <c r="S5303" s="689"/>
      <c r="T5303" s="687"/>
      <c r="U5303" s="687"/>
      <c r="V5303" s="687"/>
      <c r="W5303" s="687"/>
    </row>
    <row r="5304" spans="1:23">
      <c r="A5304" s="715"/>
      <c r="B5304" s="1159" t="s">
        <v>22</v>
      </c>
      <c r="C5304" s="716"/>
      <c r="D5304" s="716" t="s">
        <v>800</v>
      </c>
      <c r="E5304" s="716">
        <f t="shared" si="1582"/>
        <v>5</v>
      </c>
      <c r="F5304" s="716"/>
      <c r="G5304" s="716"/>
      <c r="H5304" s="716"/>
      <c r="I5304" s="716"/>
      <c r="J5304" s="1160">
        <f>VLOOKUP(B5304,'Bieu5 TH chi phi'!$B$7:$C$109,2,0)</f>
        <v>26817.640047675806</v>
      </c>
      <c r="K5304" s="717">
        <f t="shared" si="1583"/>
        <v>134088.20023837904</v>
      </c>
      <c r="L5304" s="717"/>
      <c r="M5304" s="717"/>
      <c r="N5304" s="717"/>
      <c r="O5304" s="717"/>
      <c r="P5304" s="645" t="str">
        <f t="shared" si="1572"/>
        <v>Sai</v>
      </c>
      <c r="Q5304" s="691"/>
    </row>
    <row r="5305" spans="1:23">
      <c r="A5305" s="748"/>
      <c r="B5305" s="749"/>
      <c r="C5305" s="691"/>
      <c r="D5305" s="691"/>
      <c r="E5305" s="691"/>
      <c r="F5305" s="691"/>
      <c r="G5305" s="691"/>
      <c r="H5305" s="691"/>
      <c r="I5305" s="691"/>
      <c r="J5305" s="1095"/>
      <c r="K5305" s="814"/>
      <c r="L5305" s="814"/>
      <c r="M5305" s="814"/>
      <c r="N5305" s="814"/>
      <c r="O5305" s="814"/>
      <c r="P5305" s="645" t="str">
        <f t="shared" si="1572"/>
        <v>Sai</v>
      </c>
      <c r="Q5305" s="691">
        <v>0.01</v>
      </c>
      <c r="S5305" s="689"/>
      <c r="T5305" s="687"/>
      <c r="U5305" s="687"/>
      <c r="V5305" s="687"/>
      <c r="W5305" s="687"/>
    </row>
    <row r="5306" spans="1:23">
      <c r="A5306" s="1076" t="s">
        <v>1082</v>
      </c>
      <c r="B5306" s="1082"/>
      <c r="C5306" s="809"/>
      <c r="D5306" s="801"/>
      <c r="E5306" s="801"/>
      <c r="F5306" s="801"/>
      <c r="G5306" s="801"/>
      <c r="H5306" s="801"/>
      <c r="I5306" s="801"/>
      <c r="J5306" s="1088"/>
      <c r="K5306" s="725">
        <f>K5307+K5314+K5319+K5322</f>
        <v>3749582.8063193057</v>
      </c>
      <c r="L5306" s="725"/>
      <c r="M5306" s="725"/>
      <c r="N5306" s="725"/>
      <c r="O5306" s="725"/>
      <c r="P5306" s="645" t="str">
        <f t="shared" ref="P5306:P5360" si="1584">IF(E5306=Q5306,"Đúng","Sai")</f>
        <v>Sai</v>
      </c>
      <c r="Q5306" s="691">
        <v>2.2599999999999998</v>
      </c>
      <c r="S5306" s="689"/>
      <c r="T5306" s="687"/>
      <c r="U5306" s="687"/>
      <c r="V5306" s="687"/>
      <c r="W5306" s="687"/>
    </row>
    <row r="5307" spans="1:23">
      <c r="A5307" s="1058"/>
      <c r="B5307" s="1071" t="s">
        <v>784</v>
      </c>
      <c r="C5307" s="848"/>
      <c r="D5307" s="1070"/>
      <c r="E5307" s="807"/>
      <c r="F5307" s="807"/>
      <c r="G5307" s="807"/>
      <c r="H5307" s="807"/>
      <c r="I5307" s="807"/>
      <c r="J5307" s="871"/>
      <c r="K5307" s="695">
        <f>SUM(K5308:K5313)</f>
        <v>225334.73181818184</v>
      </c>
      <c r="L5307" s="695"/>
      <c r="M5307" s="695"/>
      <c r="N5307" s="695"/>
      <c r="O5307" s="695"/>
      <c r="P5307" s="645" t="str">
        <f t="shared" si="1584"/>
        <v>Đúng</v>
      </c>
      <c r="Q5307" s="691"/>
    </row>
    <row r="5308" spans="1:23">
      <c r="A5308" s="1058"/>
      <c r="B5308" s="1066" t="s">
        <v>828</v>
      </c>
      <c r="C5308" s="682">
        <v>43168</v>
      </c>
      <c r="D5308" s="1070" t="s">
        <v>736</v>
      </c>
      <c r="E5308" s="855">
        <v>0.6</v>
      </c>
      <c r="F5308" s="1070"/>
      <c r="G5308" s="1070"/>
      <c r="H5308" s="1070"/>
      <c r="I5308" s="1070"/>
      <c r="J5308" s="871">
        <f>VLOOKUP(C5308,'Bieu5 TH chi phi'!$B$7:$C$109,2,0)</f>
        <v>250929.54545454544</v>
      </c>
      <c r="K5308" s="690">
        <f>J5308*E5308</f>
        <v>150557.72727272726</v>
      </c>
      <c r="L5308" s="690"/>
      <c r="M5308" s="690"/>
      <c r="N5308" s="690"/>
      <c r="O5308" s="690"/>
      <c r="P5308" s="645" t="str">
        <f t="shared" si="1584"/>
        <v>Sai</v>
      </c>
      <c r="Q5308" s="691">
        <v>0.01</v>
      </c>
      <c r="S5308" s="689"/>
      <c r="T5308" s="687"/>
      <c r="U5308" s="687"/>
      <c r="V5308" s="687"/>
      <c r="W5308" s="687"/>
    </row>
    <row r="5309" spans="1:23">
      <c r="A5309" s="1058"/>
      <c r="B5309" s="1066" t="s">
        <v>828</v>
      </c>
      <c r="C5309" s="682">
        <v>43199</v>
      </c>
      <c r="D5309" s="1070" t="s">
        <v>736</v>
      </c>
      <c r="E5309" s="855">
        <v>7.0000000000000007E-2</v>
      </c>
      <c r="F5309" s="1070"/>
      <c r="G5309" s="1070"/>
      <c r="H5309" s="1070"/>
      <c r="I5309" s="1070"/>
      <c r="J5309" s="871">
        <f>VLOOKUP(C5309,'Bieu5 TH chi phi'!$B$7:$C$109,2,0)</f>
        <v>276022.5</v>
      </c>
      <c r="K5309" s="690">
        <f t="shared" ref="K5309:K5313" si="1585">J5309*E5309</f>
        <v>19321.575000000001</v>
      </c>
      <c r="L5309" s="690"/>
      <c r="M5309" s="690"/>
      <c r="N5309" s="690"/>
      <c r="O5309" s="690"/>
      <c r="P5309" s="645" t="str">
        <f t="shared" si="1584"/>
        <v>Sai</v>
      </c>
      <c r="Q5309" s="691">
        <v>2E-3</v>
      </c>
      <c r="S5309" s="689"/>
      <c r="T5309" s="687"/>
      <c r="U5309" s="687"/>
      <c r="V5309" s="687"/>
      <c r="W5309" s="687"/>
    </row>
    <row r="5310" spans="1:23">
      <c r="A5310" s="1058"/>
      <c r="B5310" s="1066" t="s">
        <v>786</v>
      </c>
      <c r="C5310" s="682">
        <v>43260</v>
      </c>
      <c r="D5310" s="1070" t="s">
        <v>736</v>
      </c>
      <c r="E5310" s="855">
        <v>0.02</v>
      </c>
      <c r="F5310" s="1070"/>
      <c r="G5310" s="1070"/>
      <c r="H5310" s="1070"/>
      <c r="I5310" s="1070"/>
      <c r="J5310" s="871">
        <f>VLOOKUP(C5310,'Bieu5 TH chi phi'!$B$7:$C$109,2,0)</f>
        <v>333736.29545454547</v>
      </c>
      <c r="K5310" s="690">
        <f t="shared" si="1585"/>
        <v>6674.7259090909092</v>
      </c>
      <c r="L5310" s="690"/>
      <c r="M5310" s="690"/>
      <c r="N5310" s="690"/>
      <c r="O5310" s="690"/>
      <c r="P5310" s="645" t="str">
        <f t="shared" si="1584"/>
        <v>Sai</v>
      </c>
      <c r="Q5310" s="691">
        <v>5</v>
      </c>
    </row>
    <row r="5311" spans="1:23" s="706" customFormat="1">
      <c r="A5311" s="1058"/>
      <c r="B5311" s="1066" t="s">
        <v>786</v>
      </c>
      <c r="C5311" s="682">
        <v>43321</v>
      </c>
      <c r="D5311" s="1070" t="s">
        <v>736</v>
      </c>
      <c r="E5311" s="855">
        <v>0.02</v>
      </c>
      <c r="F5311" s="1070"/>
      <c r="G5311" s="1070"/>
      <c r="H5311" s="1070"/>
      <c r="I5311" s="1070"/>
      <c r="J5311" s="871">
        <f>VLOOKUP(C5311,'Bieu5 TH chi phi'!$B$7:$C$109,2,0)</f>
        <v>388940.79545454553</v>
      </c>
      <c r="K5311" s="690">
        <f t="shared" si="1585"/>
        <v>7778.8159090909103</v>
      </c>
      <c r="L5311" s="690"/>
      <c r="M5311" s="690"/>
      <c r="N5311" s="690"/>
      <c r="O5311" s="690"/>
      <c r="P5311" s="645"/>
      <c r="Q5311" s="705"/>
      <c r="S5311" s="648"/>
      <c r="T5311" s="649"/>
      <c r="U5311" s="649"/>
      <c r="V5311" s="649"/>
      <c r="W5311" s="649"/>
    </row>
    <row r="5312" spans="1:23" s="706" customFormat="1">
      <c r="A5312" s="1058"/>
      <c r="B5312" s="1066" t="s">
        <v>788</v>
      </c>
      <c r="C5312" s="682">
        <v>43168</v>
      </c>
      <c r="D5312" s="1070" t="s">
        <v>736</v>
      </c>
      <c r="E5312" s="855">
        <v>0.13</v>
      </c>
      <c r="F5312" s="1070"/>
      <c r="G5312" s="1070"/>
      <c r="H5312" s="1070"/>
      <c r="I5312" s="1070"/>
      <c r="J5312" s="871">
        <f>VLOOKUP(C5312,'Bieu5 TH chi phi'!$B$7:$C$109,2,0)</f>
        <v>250929.54545454544</v>
      </c>
      <c r="K5312" s="690">
        <f t="shared" si="1585"/>
        <v>32620.840909090908</v>
      </c>
      <c r="L5312" s="690"/>
      <c r="M5312" s="690"/>
      <c r="N5312" s="690"/>
      <c r="O5312" s="690"/>
      <c r="P5312" s="645"/>
      <c r="Q5312" s="705"/>
      <c r="S5312" s="689"/>
      <c r="T5312" s="687"/>
      <c r="U5312" s="687"/>
      <c r="V5312" s="687"/>
      <c r="W5312" s="687"/>
    </row>
    <row r="5313" spans="1:23" s="706" customFormat="1">
      <c r="A5313" s="1058"/>
      <c r="B5313" s="1066" t="s">
        <v>789</v>
      </c>
      <c r="C5313" s="682">
        <v>43230</v>
      </c>
      <c r="D5313" s="1070" t="s">
        <v>736</v>
      </c>
      <c r="E5313" s="855">
        <v>0.03</v>
      </c>
      <c r="F5313" s="1070"/>
      <c r="G5313" s="1070"/>
      <c r="H5313" s="1070"/>
      <c r="I5313" s="1070"/>
      <c r="J5313" s="871">
        <f>VLOOKUP(C5313,'Bieu5 TH chi phi'!$B$7:$C$109,2,0)</f>
        <v>279368.22727272729</v>
      </c>
      <c r="K5313" s="690">
        <f t="shared" si="1585"/>
        <v>8381.0468181818178</v>
      </c>
      <c r="L5313" s="690"/>
      <c r="M5313" s="690"/>
      <c r="N5313" s="690"/>
      <c r="O5313" s="690"/>
      <c r="P5313" s="645"/>
      <c r="Q5313" s="705"/>
      <c r="S5313" s="648"/>
      <c r="T5313" s="649"/>
      <c r="U5313" s="649"/>
      <c r="V5313" s="649"/>
      <c r="W5313" s="649"/>
    </row>
    <row r="5314" spans="1:23" s="706" customFormat="1">
      <c r="A5314" s="1058"/>
      <c r="B5314" s="1063" t="s">
        <v>794</v>
      </c>
      <c r="C5314" s="753"/>
      <c r="D5314" s="1070"/>
      <c r="E5314" s="855"/>
      <c r="F5314" s="1070"/>
      <c r="G5314" s="1070"/>
      <c r="H5314" s="1070"/>
      <c r="I5314" s="1070"/>
      <c r="J5314" s="871"/>
      <c r="K5314" s="695">
        <f>SUM(K5315:K5318)</f>
        <v>189052.28908403881</v>
      </c>
      <c r="L5314" s="695"/>
      <c r="M5314" s="695"/>
      <c r="N5314" s="695"/>
      <c r="O5314" s="695"/>
      <c r="P5314" s="645"/>
      <c r="Q5314" s="705"/>
      <c r="S5314" s="648"/>
      <c r="T5314" s="649"/>
      <c r="U5314" s="649"/>
      <c r="V5314" s="649"/>
      <c r="W5314" s="649"/>
    </row>
    <row r="5315" spans="1:23" s="706" customFormat="1">
      <c r="A5315" s="1058"/>
      <c r="B5315" s="1066" t="s">
        <v>678</v>
      </c>
      <c r="C5315" s="682"/>
      <c r="D5315" s="1070" t="s">
        <v>795</v>
      </c>
      <c r="E5315" s="855">
        <v>1.17</v>
      </c>
      <c r="F5315" s="1070"/>
      <c r="G5315" s="1070"/>
      <c r="H5315" s="1070"/>
      <c r="I5315" s="1070"/>
      <c r="J5315" s="871">
        <f>VLOOKUP(B5315,'Bieu5 TH chi phi'!$B$7:$C$109,2,0)</f>
        <v>119536.55378486056</v>
      </c>
      <c r="K5315" s="690">
        <f t="shared" ref="K5315:K5318" si="1586">J5315*E5315</f>
        <v>139857.76792828683</v>
      </c>
      <c r="L5315" s="690"/>
      <c r="M5315" s="690"/>
      <c r="N5315" s="690"/>
      <c r="O5315" s="690"/>
      <c r="P5315" s="645"/>
      <c r="Q5315" s="705"/>
      <c r="S5315" s="689"/>
      <c r="T5315" s="687"/>
      <c r="U5315" s="687"/>
      <c r="V5315" s="687"/>
      <c r="W5315" s="687"/>
    </row>
    <row r="5316" spans="1:23" s="706" customFormat="1">
      <c r="A5316" s="1058"/>
      <c r="B5316" s="1066" t="s">
        <v>679</v>
      </c>
      <c r="C5316" s="682"/>
      <c r="D5316" s="1070" t="s">
        <v>795</v>
      </c>
      <c r="E5316" s="855">
        <v>0.22</v>
      </c>
      <c r="F5316" s="1070"/>
      <c r="G5316" s="1070"/>
      <c r="H5316" s="1070"/>
      <c r="I5316" s="1070"/>
      <c r="J5316" s="871">
        <f>VLOOKUP(B5316,'Bieu5 TH chi phi'!$B$7:$C$109,2,0)</f>
        <v>175954.48207171314</v>
      </c>
      <c r="K5316" s="690">
        <f t="shared" si="1586"/>
        <v>38709.986055776892</v>
      </c>
      <c r="L5316" s="690"/>
      <c r="M5316" s="690"/>
      <c r="N5316" s="690"/>
      <c r="O5316" s="690"/>
      <c r="P5316" s="645"/>
      <c r="Q5316" s="705"/>
      <c r="S5316" s="648"/>
      <c r="T5316" s="649"/>
      <c r="U5316" s="649"/>
      <c r="V5316" s="649"/>
      <c r="W5316" s="649"/>
    </row>
    <row r="5317" spans="1:23" s="706" customFormat="1">
      <c r="A5317" s="1058"/>
      <c r="B5317" s="1066" t="s">
        <v>684</v>
      </c>
      <c r="C5317" s="682"/>
      <c r="D5317" s="1070" t="s">
        <v>795</v>
      </c>
      <c r="E5317" s="855">
        <v>0.01</v>
      </c>
      <c r="F5317" s="1070"/>
      <c r="G5317" s="1070"/>
      <c r="H5317" s="1070"/>
      <c r="I5317" s="1070"/>
      <c r="J5317" s="871">
        <f>VLOOKUP(B5317,'Bieu5 TH chi phi'!$B$7:$C$109,2,0)</f>
        <v>498.00796812749002</v>
      </c>
      <c r="K5317" s="690">
        <f t="shared" si="1586"/>
        <v>4.9800796812749004</v>
      </c>
      <c r="L5317" s="690"/>
      <c r="M5317" s="690"/>
      <c r="N5317" s="690"/>
      <c r="O5317" s="690"/>
      <c r="P5317" s="645"/>
      <c r="Q5317" s="705"/>
      <c r="S5317" s="648"/>
      <c r="T5317" s="649"/>
      <c r="U5317" s="649"/>
      <c r="V5317" s="649"/>
      <c r="W5317" s="649"/>
    </row>
    <row r="5318" spans="1:23" s="706" customFormat="1">
      <c r="A5318" s="1058"/>
      <c r="B5318" s="1407" t="s">
        <v>683</v>
      </c>
      <c r="C5318" s="1407"/>
      <c r="D5318" s="1070" t="s">
        <v>795</v>
      </c>
      <c r="E5318" s="855">
        <v>4.57</v>
      </c>
      <c r="F5318" s="1070"/>
      <c r="G5318" s="1070"/>
      <c r="H5318" s="1070"/>
      <c r="I5318" s="1070"/>
      <c r="J5318" s="871">
        <f>VLOOKUP(B5318,'Bieu5 TH chi phi'!$B$7:$C$109,2,0)</f>
        <v>2293.1192604581674</v>
      </c>
      <c r="K5318" s="690">
        <f t="shared" si="1586"/>
        <v>10479.555020293827</v>
      </c>
      <c r="L5318" s="690"/>
      <c r="M5318" s="690"/>
      <c r="N5318" s="690"/>
      <c r="O5318" s="690"/>
      <c r="P5318" s="645"/>
      <c r="Q5318" s="705"/>
      <c r="S5318" s="648"/>
      <c r="T5318" s="649"/>
      <c r="U5318" s="649"/>
      <c r="V5318" s="649"/>
      <c r="W5318" s="649"/>
    </row>
    <row r="5319" spans="1:23" s="706" customFormat="1">
      <c r="A5319" s="1058"/>
      <c r="B5319" s="1063" t="s">
        <v>796</v>
      </c>
      <c r="C5319" s="753"/>
      <c r="D5319" s="1070"/>
      <c r="E5319" s="855"/>
      <c r="F5319" s="1070"/>
      <c r="G5319" s="1070"/>
      <c r="H5319" s="1070"/>
      <c r="I5319" s="1070"/>
      <c r="J5319" s="871"/>
      <c r="K5319" s="695">
        <f>SUM(K5320:K5321)</f>
        <v>2600</v>
      </c>
      <c r="L5319" s="695"/>
      <c r="M5319" s="695"/>
      <c r="N5319" s="695"/>
      <c r="O5319" s="695"/>
      <c r="P5319" s="645"/>
      <c r="Q5319" s="705"/>
      <c r="S5319" s="648"/>
      <c r="T5319" s="649"/>
      <c r="U5319" s="649"/>
      <c r="V5319" s="649"/>
      <c r="W5319" s="649"/>
    </row>
    <row r="5320" spans="1:23" s="706" customFormat="1">
      <c r="A5320" s="1058"/>
      <c r="B5320" s="1066" t="s">
        <v>722</v>
      </c>
      <c r="C5320" s="682"/>
      <c r="D5320" s="1070" t="s">
        <v>797</v>
      </c>
      <c r="E5320" s="855">
        <v>0.01</v>
      </c>
      <c r="F5320" s="1070"/>
      <c r="G5320" s="1070"/>
      <c r="H5320" s="1070"/>
      <c r="I5320" s="1070"/>
      <c r="J5320" s="871">
        <f>VLOOKUP(B5320,'Bieu5 TH chi phi'!$B$7:$C$109,2,0)</f>
        <v>80000</v>
      </c>
      <c r="K5320" s="690">
        <f t="shared" ref="K5320:K5321" si="1587">J5320*E5320</f>
        <v>800</v>
      </c>
      <c r="L5320" s="690"/>
      <c r="M5320" s="690"/>
      <c r="N5320" s="690"/>
      <c r="O5320" s="690"/>
      <c r="P5320" s="645"/>
      <c r="Q5320" s="705"/>
      <c r="S5320" s="648"/>
      <c r="T5320" s="649"/>
      <c r="U5320" s="649"/>
      <c r="V5320" s="649"/>
      <c r="W5320" s="649"/>
    </row>
    <row r="5321" spans="1:23">
      <c r="A5321" s="1058"/>
      <c r="B5321" s="1066" t="s">
        <v>724</v>
      </c>
      <c r="C5321" s="1070"/>
      <c r="D5321" s="1070" t="s">
        <v>798</v>
      </c>
      <c r="E5321" s="855">
        <v>4.0000000000000001E-3</v>
      </c>
      <c r="F5321" s="1070"/>
      <c r="G5321" s="1070"/>
      <c r="H5321" s="1070"/>
      <c r="I5321" s="1070"/>
      <c r="J5321" s="871">
        <f>VLOOKUP(B5321,'Bieu5 TH chi phi'!$B$7:$C$109,2,0)</f>
        <v>450000</v>
      </c>
      <c r="K5321" s="690">
        <f t="shared" si="1587"/>
        <v>1800</v>
      </c>
      <c r="L5321" s="690"/>
      <c r="M5321" s="690"/>
      <c r="N5321" s="690"/>
      <c r="O5321" s="690"/>
      <c r="P5321" s="645" t="str">
        <f t="shared" si="1584"/>
        <v>Sai</v>
      </c>
      <c r="Q5321" s="691"/>
    </row>
    <row r="5322" spans="1:23">
      <c r="A5322" s="1058"/>
      <c r="B5322" s="1063" t="s">
        <v>799</v>
      </c>
      <c r="C5322" s="1070"/>
      <c r="D5322" s="1070" t="s">
        <v>800</v>
      </c>
      <c r="E5322" s="1070">
        <v>10</v>
      </c>
      <c r="F5322" s="1070"/>
      <c r="G5322" s="1070"/>
      <c r="H5322" s="1070"/>
      <c r="I5322" s="1070"/>
      <c r="J5322" s="871"/>
      <c r="K5322" s="701">
        <f>SUM(K5323:K5331)</f>
        <v>3332595.785417085</v>
      </c>
      <c r="L5322" s="701"/>
      <c r="M5322" s="701"/>
      <c r="N5322" s="701"/>
      <c r="O5322" s="701"/>
      <c r="P5322" s="645" t="str">
        <f t="shared" si="1584"/>
        <v>Sai</v>
      </c>
    </row>
    <row r="5323" spans="1:23">
      <c r="A5323" s="707"/>
      <c r="B5323" s="1066" t="s">
        <v>801</v>
      </c>
      <c r="C5323" s="1070"/>
      <c r="D5323" s="1070" t="s">
        <v>800</v>
      </c>
      <c r="E5323" s="1070">
        <f>E5322</f>
        <v>10</v>
      </c>
      <c r="F5323" s="1070"/>
      <c r="G5323" s="1070"/>
      <c r="H5323" s="1070"/>
      <c r="I5323" s="1070"/>
      <c r="J5323" s="871">
        <f>VLOOKUP(B5323,'Bieu5 TH chi phi'!$B$7:$C$109,2,0)</f>
        <v>38838.710730170496</v>
      </c>
      <c r="K5323" s="704">
        <f>J5323*E5323</f>
        <v>388387.10730170493</v>
      </c>
      <c r="L5323" s="704"/>
      <c r="M5323" s="704"/>
      <c r="N5323" s="704"/>
      <c r="O5323" s="704"/>
      <c r="P5323" s="645" t="str">
        <f t="shared" si="1584"/>
        <v>Sai</v>
      </c>
      <c r="Q5323" s="808"/>
    </row>
    <row r="5324" spans="1:23">
      <c r="A5324" s="708"/>
      <c r="B5324" s="1066" t="s">
        <v>802</v>
      </c>
      <c r="C5324" s="1070"/>
      <c r="D5324" s="1070" t="s">
        <v>800</v>
      </c>
      <c r="E5324" s="1070">
        <f t="shared" ref="E5324:E5331" si="1588">E5323</f>
        <v>10</v>
      </c>
      <c r="F5324" s="1070"/>
      <c r="G5324" s="1070"/>
      <c r="H5324" s="1070"/>
      <c r="I5324" s="1070"/>
      <c r="J5324" s="871">
        <f>VLOOKUP(B5324,'Bieu5 TH chi phi'!$B$7:$C$109,2,0)</f>
        <v>0</v>
      </c>
      <c r="K5324" s="704"/>
      <c r="L5324" s="704"/>
      <c r="M5324" s="704"/>
      <c r="N5324" s="704"/>
      <c r="O5324" s="704"/>
      <c r="P5324" s="645" t="str">
        <f t="shared" si="1584"/>
        <v>Sai</v>
      </c>
      <c r="Q5324" s="691">
        <v>0.53</v>
      </c>
      <c r="S5324" s="689"/>
      <c r="T5324" s="687"/>
      <c r="U5324" s="687"/>
      <c r="V5324" s="687"/>
      <c r="W5324" s="687"/>
    </row>
    <row r="5325" spans="1:23">
      <c r="A5325" s="707"/>
      <c r="B5325" s="709" t="s">
        <v>605</v>
      </c>
      <c r="C5325" s="1070"/>
      <c r="D5325" s="1070" t="s">
        <v>800</v>
      </c>
      <c r="E5325" s="1070">
        <f t="shared" si="1588"/>
        <v>10</v>
      </c>
      <c r="F5325" s="1070"/>
      <c r="G5325" s="1070"/>
      <c r="H5325" s="1070"/>
      <c r="I5325" s="1070"/>
      <c r="J5325" s="871">
        <f>VLOOKUP(B5325,'Bieu5 TH chi phi'!$B$7:$C$109,2,0)</f>
        <v>18765.274056338028</v>
      </c>
      <c r="K5325" s="704">
        <f>J5325*E5325</f>
        <v>187652.7405633803</v>
      </c>
      <c r="L5325" s="704"/>
      <c r="M5325" s="704"/>
      <c r="N5325" s="704"/>
      <c r="O5325" s="704"/>
      <c r="P5325" s="645" t="str">
        <f t="shared" si="1584"/>
        <v>Sai</v>
      </c>
      <c r="Q5325" s="691">
        <v>7.0000000000000007E-2</v>
      </c>
      <c r="S5325" s="689"/>
      <c r="T5325" s="687"/>
      <c r="U5325" s="687"/>
      <c r="V5325" s="687"/>
      <c r="W5325" s="687"/>
    </row>
    <row r="5326" spans="1:23">
      <c r="A5326" s="707"/>
      <c r="B5326" s="709" t="s">
        <v>646</v>
      </c>
      <c r="C5326" s="1070"/>
      <c r="D5326" s="1070" t="s">
        <v>800</v>
      </c>
      <c r="E5326" s="1070">
        <f t="shared" si="1588"/>
        <v>10</v>
      </c>
      <c r="F5326" s="1070"/>
      <c r="G5326" s="1070"/>
      <c r="H5326" s="1070"/>
      <c r="I5326" s="1070"/>
      <c r="J5326" s="871">
        <f>VLOOKUP(B5326,'Bieu5 TH chi phi'!$B$7:$C$109,2,0)</f>
        <v>173801.87938349394</v>
      </c>
      <c r="K5326" s="704">
        <f>J5326*E5326</f>
        <v>1738018.7938349394</v>
      </c>
      <c r="L5326" s="704"/>
      <c r="M5326" s="704"/>
      <c r="N5326" s="704"/>
      <c r="O5326" s="704"/>
      <c r="P5326" s="645" t="str">
        <f t="shared" si="1584"/>
        <v>Sai</v>
      </c>
      <c r="Q5326" s="691">
        <v>0.02</v>
      </c>
      <c r="S5326" s="689"/>
      <c r="T5326" s="687"/>
      <c r="U5326" s="687"/>
      <c r="V5326" s="687"/>
      <c r="W5326" s="687"/>
    </row>
    <row r="5327" spans="1:23">
      <c r="A5327" s="707"/>
      <c r="B5327" s="1066" t="s">
        <v>803</v>
      </c>
      <c r="C5327" s="1070"/>
      <c r="D5327" s="1070" t="s">
        <v>800</v>
      </c>
      <c r="E5327" s="1070">
        <f t="shared" si="1588"/>
        <v>10</v>
      </c>
      <c r="F5327" s="1070"/>
      <c r="G5327" s="1070"/>
      <c r="H5327" s="1070"/>
      <c r="I5327" s="1070"/>
      <c r="J5327" s="871"/>
      <c r="K5327" s="704"/>
      <c r="L5327" s="704"/>
      <c r="M5327" s="704"/>
      <c r="N5327" s="704"/>
      <c r="O5327" s="704"/>
      <c r="P5327" s="645" t="str">
        <f t="shared" si="1584"/>
        <v>Sai</v>
      </c>
      <c r="Q5327" s="691">
        <v>0.02</v>
      </c>
      <c r="S5327" s="689"/>
      <c r="T5327" s="687"/>
      <c r="U5327" s="687"/>
      <c r="V5327" s="687"/>
      <c r="W5327" s="687"/>
    </row>
    <row r="5328" spans="1:23">
      <c r="A5328" s="707"/>
      <c r="B5328" s="709" t="s">
        <v>19</v>
      </c>
      <c r="C5328" s="1070"/>
      <c r="D5328" s="1070" t="s">
        <v>800</v>
      </c>
      <c r="E5328" s="1070">
        <f t="shared" si="1588"/>
        <v>10</v>
      </c>
      <c r="F5328" s="1070"/>
      <c r="G5328" s="1070"/>
      <c r="H5328" s="1070"/>
      <c r="I5328" s="1070"/>
      <c r="J5328" s="871">
        <f>VLOOKUP(B5328,'Bieu5 TH chi phi'!$B$7:$C$109,2,0)</f>
        <v>10491.54463647199</v>
      </c>
      <c r="K5328" s="704">
        <f>J5328*E5328</f>
        <v>104915.4463647199</v>
      </c>
      <c r="L5328" s="704"/>
      <c r="M5328" s="704"/>
      <c r="N5328" s="704"/>
      <c r="O5328" s="704"/>
      <c r="P5328" s="645" t="str">
        <f t="shared" si="1584"/>
        <v>Sai</v>
      </c>
      <c r="Q5328" s="691">
        <v>0.03</v>
      </c>
      <c r="S5328" s="689"/>
      <c r="T5328" s="687"/>
      <c r="U5328" s="687"/>
      <c r="V5328" s="687"/>
      <c r="W5328" s="687"/>
    </row>
    <row r="5329" spans="1:23">
      <c r="A5329" s="707"/>
      <c r="B5329" s="710" t="s">
        <v>21</v>
      </c>
      <c r="C5329" s="1070"/>
      <c r="D5329" s="1070" t="s">
        <v>800</v>
      </c>
      <c r="E5329" s="842">
        <f t="shared" si="1588"/>
        <v>10</v>
      </c>
      <c r="F5329" s="1070"/>
      <c r="G5329" s="1070"/>
      <c r="H5329" s="1070"/>
      <c r="I5329" s="1070"/>
      <c r="J5329" s="871">
        <f>VLOOKUP(B5329,'Bieu5 TH chi phi'!$B$7:$C$109,2,0)</f>
        <v>17555.295987286452</v>
      </c>
      <c r="K5329" s="704">
        <f>J5329*E5329</f>
        <v>175552.95987286454</v>
      </c>
      <c r="L5329" s="704"/>
      <c r="M5329" s="704"/>
      <c r="N5329" s="704"/>
      <c r="O5329" s="704"/>
      <c r="P5329" s="645" t="str">
        <f t="shared" si="1584"/>
        <v>Sai</v>
      </c>
      <c r="Q5329" s="691"/>
    </row>
    <row r="5330" spans="1:23">
      <c r="A5330" s="711"/>
      <c r="B5330" s="710" t="s">
        <v>804</v>
      </c>
      <c r="C5330" s="712"/>
      <c r="D5330" s="1070" t="s">
        <v>800</v>
      </c>
      <c r="E5330" s="842">
        <f t="shared" si="1588"/>
        <v>10</v>
      </c>
      <c r="F5330" s="712"/>
      <c r="G5330" s="712"/>
      <c r="H5330" s="712"/>
      <c r="I5330" s="712"/>
      <c r="J5330" s="871">
        <f>VLOOKUP(B5330,'Bieu5 TH chi phi'!$B$7:$C$109,2,0)</f>
        <v>46989.233700271805</v>
      </c>
      <c r="K5330" s="704">
        <f t="shared" ref="K5330:K5331" si="1589">J5330*E5330</f>
        <v>469892.33700271806</v>
      </c>
      <c r="L5330" s="713"/>
      <c r="M5330" s="713"/>
      <c r="N5330" s="713"/>
      <c r="O5330" s="713"/>
      <c r="P5330" s="645" t="str">
        <f t="shared" si="1584"/>
        <v>Sai</v>
      </c>
      <c r="Q5330" s="691">
        <v>0.61</v>
      </c>
      <c r="S5330" s="689"/>
      <c r="T5330" s="687"/>
      <c r="U5330" s="687"/>
      <c r="V5330" s="687"/>
      <c r="W5330" s="687"/>
    </row>
    <row r="5331" spans="1:23">
      <c r="A5331" s="715"/>
      <c r="B5331" s="1159" t="s">
        <v>22</v>
      </c>
      <c r="C5331" s="716"/>
      <c r="D5331" s="716" t="s">
        <v>800</v>
      </c>
      <c r="E5331" s="716">
        <f t="shared" si="1588"/>
        <v>10</v>
      </c>
      <c r="F5331" s="716"/>
      <c r="G5331" s="716"/>
      <c r="H5331" s="716"/>
      <c r="I5331" s="716"/>
      <c r="J5331" s="1160">
        <f>VLOOKUP(B5331,'Bieu5 TH chi phi'!$B$7:$C$109,2,0)</f>
        <v>26817.640047675806</v>
      </c>
      <c r="K5331" s="717">
        <f t="shared" si="1589"/>
        <v>268176.40047675808</v>
      </c>
      <c r="L5331" s="717"/>
      <c r="M5331" s="717"/>
      <c r="N5331" s="717"/>
      <c r="O5331" s="717"/>
      <c r="P5331" s="645" t="str">
        <f t="shared" si="1584"/>
        <v>Sai</v>
      </c>
      <c r="Q5331" s="691">
        <v>0.01</v>
      </c>
      <c r="S5331" s="689"/>
      <c r="T5331" s="687"/>
      <c r="U5331" s="687"/>
      <c r="V5331" s="687"/>
      <c r="W5331" s="687"/>
    </row>
    <row r="5332" spans="1:23">
      <c r="A5332" s="748"/>
      <c r="B5332" s="749"/>
      <c r="C5332" s="691"/>
      <c r="D5332" s="691"/>
      <c r="E5332" s="691"/>
      <c r="F5332" s="691"/>
      <c r="G5332" s="691"/>
      <c r="H5332" s="691"/>
      <c r="I5332" s="691"/>
      <c r="J5332" s="1095"/>
      <c r="K5332" s="814"/>
      <c r="L5332" s="814"/>
      <c r="M5332" s="814"/>
      <c r="N5332" s="814"/>
      <c r="O5332" s="814"/>
      <c r="P5332" s="645" t="str">
        <f t="shared" si="1584"/>
        <v>Đúng</v>
      </c>
      <c r="Q5332" s="691"/>
    </row>
    <row r="5333" spans="1:23">
      <c r="A5333" s="1076" t="s">
        <v>1083</v>
      </c>
      <c r="B5333" s="1082"/>
      <c r="C5333" s="809"/>
      <c r="D5333" s="801"/>
      <c r="E5333" s="801"/>
      <c r="F5333" s="801"/>
      <c r="G5333" s="801"/>
      <c r="H5333" s="801"/>
      <c r="I5333" s="801"/>
      <c r="J5333" s="1088"/>
      <c r="K5333" s="725">
        <f>K5334+K5341+K5346+K5349</f>
        <v>5613674.265262953</v>
      </c>
      <c r="L5333" s="725"/>
      <c r="M5333" s="725"/>
      <c r="N5333" s="725"/>
      <c r="O5333" s="725"/>
      <c r="P5333" s="645" t="str">
        <f t="shared" si="1584"/>
        <v>Sai</v>
      </c>
      <c r="Q5333" s="691">
        <v>0.01</v>
      </c>
      <c r="S5333" s="689"/>
      <c r="T5333" s="687"/>
      <c r="U5333" s="687"/>
      <c r="V5333" s="687"/>
      <c r="W5333" s="687"/>
    </row>
    <row r="5334" spans="1:23">
      <c r="A5334" s="1058"/>
      <c r="B5334" s="1071" t="s">
        <v>784</v>
      </c>
      <c r="C5334" s="848"/>
      <c r="D5334" s="1070"/>
      <c r="E5334" s="807"/>
      <c r="F5334" s="807"/>
      <c r="G5334" s="807"/>
      <c r="H5334" s="807"/>
      <c r="I5334" s="807"/>
      <c r="J5334" s="871"/>
      <c r="K5334" s="695">
        <f>SUM(K5335:K5340)</f>
        <v>326442.60999999993</v>
      </c>
      <c r="L5334" s="695"/>
      <c r="M5334" s="695"/>
      <c r="N5334" s="695"/>
      <c r="O5334" s="695"/>
      <c r="P5334" s="645" t="str">
        <f t="shared" si="1584"/>
        <v>Sai</v>
      </c>
      <c r="Q5334" s="691">
        <v>4.0000000000000001E-3</v>
      </c>
      <c r="S5334" s="689"/>
      <c r="T5334" s="687"/>
      <c r="U5334" s="687"/>
      <c r="V5334" s="687"/>
      <c r="W5334" s="687"/>
    </row>
    <row r="5335" spans="1:23">
      <c r="A5335" s="1058"/>
      <c r="B5335" s="1066" t="s">
        <v>828</v>
      </c>
      <c r="C5335" s="682">
        <v>43168</v>
      </c>
      <c r="D5335" s="1070" t="s">
        <v>736</v>
      </c>
      <c r="E5335" s="855">
        <v>0.86</v>
      </c>
      <c r="F5335" s="1070"/>
      <c r="G5335" s="1070"/>
      <c r="H5335" s="1070"/>
      <c r="I5335" s="1070"/>
      <c r="J5335" s="871">
        <f>VLOOKUP(C5335,'Bieu5 TH chi phi'!$B$7:$C$109,2,0)</f>
        <v>250929.54545454544</v>
      </c>
      <c r="K5335" s="690">
        <f t="shared" ref="K5335:K5340" si="1590">J5335*E5335</f>
        <v>215799.40909090909</v>
      </c>
      <c r="L5335" s="690"/>
      <c r="M5335" s="690"/>
      <c r="N5335" s="690"/>
      <c r="O5335" s="690"/>
      <c r="P5335" s="645" t="str">
        <f t="shared" si="1584"/>
        <v>Sai</v>
      </c>
      <c r="Q5335" s="691">
        <v>10</v>
      </c>
    </row>
    <row r="5336" spans="1:23" s="706" customFormat="1">
      <c r="A5336" s="1058"/>
      <c r="B5336" s="1066" t="s">
        <v>828</v>
      </c>
      <c r="C5336" s="682">
        <v>43199</v>
      </c>
      <c r="D5336" s="1070" t="s">
        <v>736</v>
      </c>
      <c r="E5336" s="855">
        <v>0.1</v>
      </c>
      <c r="F5336" s="1070"/>
      <c r="G5336" s="1070"/>
      <c r="H5336" s="1070"/>
      <c r="I5336" s="1070"/>
      <c r="J5336" s="871">
        <f>VLOOKUP(C5336,'Bieu5 TH chi phi'!$B$7:$C$109,2,0)</f>
        <v>276022.5</v>
      </c>
      <c r="K5336" s="690">
        <f t="shared" si="1590"/>
        <v>27602.25</v>
      </c>
      <c r="L5336" s="690"/>
      <c r="M5336" s="690"/>
      <c r="N5336" s="690"/>
      <c r="O5336" s="690"/>
      <c r="P5336" s="645"/>
      <c r="Q5336" s="705"/>
      <c r="S5336" s="648"/>
      <c r="T5336" s="649"/>
      <c r="U5336" s="649"/>
      <c r="V5336" s="649"/>
      <c r="W5336" s="649"/>
    </row>
    <row r="5337" spans="1:23" s="706" customFormat="1">
      <c r="A5337" s="1058"/>
      <c r="B5337" s="1066" t="s">
        <v>786</v>
      </c>
      <c r="C5337" s="682">
        <v>43260</v>
      </c>
      <c r="D5337" s="1070" t="s">
        <v>736</v>
      </c>
      <c r="E5337" s="855">
        <v>0.03</v>
      </c>
      <c r="F5337" s="1070"/>
      <c r="G5337" s="1070"/>
      <c r="H5337" s="1070"/>
      <c r="I5337" s="1070"/>
      <c r="J5337" s="871">
        <f>VLOOKUP(C5337,'Bieu5 TH chi phi'!$B$7:$C$109,2,0)</f>
        <v>333736.29545454547</v>
      </c>
      <c r="K5337" s="690">
        <f t="shared" si="1590"/>
        <v>10012.088863636363</v>
      </c>
      <c r="L5337" s="690"/>
      <c r="M5337" s="690"/>
      <c r="N5337" s="690"/>
      <c r="O5337" s="690"/>
      <c r="P5337" s="645"/>
      <c r="Q5337" s="705"/>
      <c r="S5337" s="689"/>
      <c r="T5337" s="687"/>
      <c r="U5337" s="687"/>
      <c r="V5337" s="687"/>
      <c r="W5337" s="687"/>
    </row>
    <row r="5338" spans="1:23" s="706" customFormat="1">
      <c r="A5338" s="1058"/>
      <c r="B5338" s="1066" t="s">
        <v>786</v>
      </c>
      <c r="C5338" s="682">
        <v>43321</v>
      </c>
      <c r="D5338" s="1070" t="s">
        <v>736</v>
      </c>
      <c r="E5338" s="855">
        <v>0.03</v>
      </c>
      <c r="F5338" s="1070"/>
      <c r="G5338" s="1070"/>
      <c r="H5338" s="1070"/>
      <c r="I5338" s="1070"/>
      <c r="J5338" s="871">
        <f>VLOOKUP(C5338,'Bieu5 TH chi phi'!$B$7:$C$109,2,0)</f>
        <v>388940.79545454553</v>
      </c>
      <c r="K5338" s="690">
        <f t="shared" si="1590"/>
        <v>11668.223863636365</v>
      </c>
      <c r="L5338" s="690"/>
      <c r="M5338" s="690"/>
      <c r="N5338" s="690"/>
      <c r="O5338" s="690"/>
      <c r="P5338" s="645"/>
      <c r="Q5338" s="705"/>
      <c r="S5338" s="648"/>
      <c r="T5338" s="649"/>
      <c r="U5338" s="649"/>
      <c r="V5338" s="649"/>
      <c r="W5338" s="649"/>
    </row>
    <row r="5339" spans="1:23" s="706" customFormat="1">
      <c r="A5339" s="1058"/>
      <c r="B5339" s="1066" t="s">
        <v>788</v>
      </c>
      <c r="C5339" s="682">
        <v>43168</v>
      </c>
      <c r="D5339" s="1070" t="s">
        <v>736</v>
      </c>
      <c r="E5339" s="855">
        <v>0.2</v>
      </c>
      <c r="F5339" s="1070"/>
      <c r="G5339" s="1070"/>
      <c r="H5339" s="1070"/>
      <c r="I5339" s="1070"/>
      <c r="J5339" s="871">
        <f>VLOOKUP(C5339,'Bieu5 TH chi phi'!$B$7:$C$109,2,0)</f>
        <v>250929.54545454544</v>
      </c>
      <c r="K5339" s="690">
        <f t="shared" si="1590"/>
        <v>50185.909090909088</v>
      </c>
      <c r="L5339" s="690"/>
      <c r="M5339" s="690"/>
      <c r="N5339" s="690"/>
      <c r="O5339" s="690"/>
      <c r="P5339" s="645"/>
      <c r="Q5339" s="705"/>
      <c r="S5339" s="648"/>
      <c r="T5339" s="649"/>
      <c r="U5339" s="649"/>
      <c r="V5339" s="649"/>
      <c r="W5339" s="649"/>
    </row>
    <row r="5340" spans="1:23" s="706" customFormat="1">
      <c r="A5340" s="1058"/>
      <c r="B5340" s="1066" t="s">
        <v>789</v>
      </c>
      <c r="C5340" s="682">
        <v>43230</v>
      </c>
      <c r="D5340" s="1070" t="s">
        <v>736</v>
      </c>
      <c r="E5340" s="855">
        <v>0.04</v>
      </c>
      <c r="F5340" s="1070"/>
      <c r="G5340" s="1070"/>
      <c r="H5340" s="1070"/>
      <c r="I5340" s="1070"/>
      <c r="J5340" s="871">
        <f>VLOOKUP(C5340,'Bieu5 TH chi phi'!$B$7:$C$109,2,0)</f>
        <v>279368.22727272729</v>
      </c>
      <c r="K5340" s="690">
        <f t="shared" si="1590"/>
        <v>11174.729090909092</v>
      </c>
      <c r="L5340" s="690"/>
      <c r="M5340" s="690"/>
      <c r="N5340" s="690"/>
      <c r="O5340" s="690"/>
      <c r="P5340" s="645"/>
      <c r="Q5340" s="705"/>
      <c r="S5340" s="689"/>
      <c r="T5340" s="687"/>
      <c r="U5340" s="687"/>
      <c r="V5340" s="687"/>
      <c r="W5340" s="687"/>
    </row>
    <row r="5341" spans="1:23" s="706" customFormat="1">
      <c r="A5341" s="1058"/>
      <c r="B5341" s="1063" t="s">
        <v>794</v>
      </c>
      <c r="C5341" s="753"/>
      <c r="D5341" s="1070"/>
      <c r="E5341" s="855"/>
      <c r="F5341" s="1070"/>
      <c r="G5341" s="1070"/>
      <c r="H5341" s="1070"/>
      <c r="I5341" s="1070"/>
      <c r="J5341" s="871"/>
      <c r="K5341" s="695">
        <f>SUM(K5342:K5345)</f>
        <v>282237.97713732568</v>
      </c>
      <c r="L5341" s="695"/>
      <c r="M5341" s="695"/>
      <c r="N5341" s="695"/>
      <c r="O5341" s="695"/>
      <c r="P5341" s="645"/>
      <c r="Q5341" s="705"/>
      <c r="S5341" s="648"/>
      <c r="T5341" s="649"/>
      <c r="U5341" s="649"/>
      <c r="V5341" s="649"/>
      <c r="W5341" s="649"/>
    </row>
    <row r="5342" spans="1:23" s="706" customFormat="1">
      <c r="A5342" s="1058"/>
      <c r="B5342" s="1066" t="s">
        <v>678</v>
      </c>
      <c r="C5342" s="682"/>
      <c r="D5342" s="1070" t="s">
        <v>795</v>
      </c>
      <c r="E5342" s="855">
        <v>1.75</v>
      </c>
      <c r="F5342" s="1070"/>
      <c r="G5342" s="1070"/>
      <c r="H5342" s="1070"/>
      <c r="I5342" s="1070"/>
      <c r="J5342" s="871">
        <f>VLOOKUP(B5342,'Bieu5 TH chi phi'!$B$7:$C$109,2,0)</f>
        <v>119536.55378486056</v>
      </c>
      <c r="K5342" s="690">
        <f t="shared" ref="K5342:K5345" si="1591">J5342*E5342</f>
        <v>209188.96912350599</v>
      </c>
      <c r="L5342" s="690"/>
      <c r="M5342" s="690"/>
      <c r="N5342" s="690"/>
      <c r="O5342" s="690"/>
      <c r="P5342" s="645"/>
      <c r="Q5342" s="705"/>
      <c r="S5342" s="648"/>
      <c r="T5342" s="649"/>
      <c r="U5342" s="649"/>
      <c r="V5342" s="649"/>
      <c r="W5342" s="649"/>
    </row>
    <row r="5343" spans="1:23" s="706" customFormat="1">
      <c r="A5343" s="1058"/>
      <c r="B5343" s="1066" t="s">
        <v>679</v>
      </c>
      <c r="C5343" s="682"/>
      <c r="D5343" s="1070" t="s">
        <v>795</v>
      </c>
      <c r="E5343" s="855">
        <v>0.33</v>
      </c>
      <c r="F5343" s="1070"/>
      <c r="G5343" s="1070"/>
      <c r="H5343" s="1070"/>
      <c r="I5343" s="1070"/>
      <c r="J5343" s="871">
        <f>VLOOKUP(B5343,'Bieu5 TH chi phi'!$B$7:$C$109,2,0)</f>
        <v>175954.48207171314</v>
      </c>
      <c r="K5343" s="690">
        <f t="shared" si="1591"/>
        <v>58064.979083665341</v>
      </c>
      <c r="L5343" s="690"/>
      <c r="M5343" s="690"/>
      <c r="N5343" s="690"/>
      <c r="O5343" s="690"/>
      <c r="P5343" s="645"/>
      <c r="Q5343" s="705"/>
      <c r="S5343" s="648"/>
      <c r="T5343" s="649"/>
      <c r="U5343" s="649"/>
      <c r="V5343" s="649"/>
      <c r="W5343" s="649"/>
    </row>
    <row r="5344" spans="1:23" s="706" customFormat="1">
      <c r="A5344" s="1058"/>
      <c r="B5344" s="1066" t="s">
        <v>684</v>
      </c>
      <c r="C5344" s="682"/>
      <c r="D5344" s="1070" t="s">
        <v>795</v>
      </c>
      <c r="E5344" s="855">
        <v>0.02</v>
      </c>
      <c r="F5344" s="1070"/>
      <c r="G5344" s="1070"/>
      <c r="H5344" s="1070"/>
      <c r="I5344" s="1070"/>
      <c r="J5344" s="871">
        <f>VLOOKUP(B5344,'Bieu5 TH chi phi'!$B$7:$C$109,2,0)</f>
        <v>498.00796812749002</v>
      </c>
      <c r="K5344" s="690">
        <f t="shared" si="1591"/>
        <v>9.9601593625498008</v>
      </c>
      <c r="L5344" s="690"/>
      <c r="M5344" s="690"/>
      <c r="N5344" s="690"/>
      <c r="O5344" s="690"/>
      <c r="P5344" s="645"/>
      <c r="Q5344" s="705"/>
      <c r="S5344" s="648"/>
      <c r="T5344" s="649"/>
      <c r="U5344" s="649"/>
      <c r="V5344" s="649"/>
      <c r="W5344" s="649"/>
    </row>
    <row r="5345" spans="1:23" s="706" customFormat="1">
      <c r="A5345" s="1058"/>
      <c r="B5345" s="1407" t="s">
        <v>683</v>
      </c>
      <c r="C5345" s="1407"/>
      <c r="D5345" s="1070" t="s">
        <v>795</v>
      </c>
      <c r="E5345" s="855">
        <v>6.53</v>
      </c>
      <c r="F5345" s="1070"/>
      <c r="G5345" s="1070"/>
      <c r="H5345" s="1070"/>
      <c r="I5345" s="1070"/>
      <c r="J5345" s="871">
        <f>VLOOKUP(B5345,'Bieu5 TH chi phi'!$B$7:$C$109,2,0)</f>
        <v>2293.1192604581674</v>
      </c>
      <c r="K5345" s="690">
        <f t="shared" si="1591"/>
        <v>14974.068770791833</v>
      </c>
      <c r="L5345" s="690"/>
      <c r="M5345" s="690"/>
      <c r="N5345" s="690"/>
      <c r="O5345" s="690"/>
      <c r="P5345" s="645"/>
      <c r="Q5345" s="705"/>
      <c r="S5345" s="648"/>
      <c r="T5345" s="649"/>
      <c r="U5345" s="649"/>
      <c r="V5345" s="649"/>
      <c r="W5345" s="649"/>
    </row>
    <row r="5346" spans="1:23">
      <c r="A5346" s="1058"/>
      <c r="B5346" s="1063" t="s">
        <v>796</v>
      </c>
      <c r="C5346" s="753"/>
      <c r="D5346" s="1070"/>
      <c r="E5346" s="855"/>
      <c r="F5346" s="1070"/>
      <c r="G5346" s="1070"/>
      <c r="H5346" s="1070"/>
      <c r="I5346" s="1070"/>
      <c r="J5346" s="871"/>
      <c r="K5346" s="695">
        <f>SUM(K5347:K5348)</f>
        <v>6100</v>
      </c>
      <c r="L5346" s="695"/>
      <c r="M5346" s="695"/>
      <c r="N5346" s="695"/>
      <c r="O5346" s="695"/>
      <c r="P5346" s="645" t="str">
        <f t="shared" si="1584"/>
        <v>Đúng</v>
      </c>
      <c r="Q5346" s="691"/>
    </row>
    <row r="5347" spans="1:23">
      <c r="A5347" s="1058"/>
      <c r="B5347" s="1066" t="s">
        <v>722</v>
      </c>
      <c r="C5347" s="682"/>
      <c r="D5347" s="1070" t="s">
        <v>797</v>
      </c>
      <c r="E5347" s="855">
        <v>0.02</v>
      </c>
      <c r="F5347" s="1070"/>
      <c r="G5347" s="1070"/>
      <c r="H5347" s="1070"/>
      <c r="I5347" s="1070"/>
      <c r="J5347" s="871">
        <f>VLOOKUP(B5347,'Bieu5 TH chi phi'!$B$7:$C$109,2,0)</f>
        <v>80000</v>
      </c>
      <c r="K5347" s="690">
        <f t="shared" ref="K5347:K5348" si="1592">J5347*E5347</f>
        <v>1600</v>
      </c>
      <c r="L5347" s="690"/>
      <c r="M5347" s="690"/>
      <c r="N5347" s="690"/>
      <c r="O5347" s="690"/>
      <c r="P5347" s="645" t="str">
        <f t="shared" si="1584"/>
        <v>Sai</v>
      </c>
    </row>
    <row r="5348" spans="1:23">
      <c r="A5348" s="1058"/>
      <c r="B5348" s="1066" t="s">
        <v>724</v>
      </c>
      <c r="C5348" s="1070"/>
      <c r="D5348" s="1070" t="s">
        <v>798</v>
      </c>
      <c r="E5348" s="855">
        <v>0.01</v>
      </c>
      <c r="F5348" s="1070"/>
      <c r="G5348" s="1070"/>
      <c r="H5348" s="1070"/>
      <c r="I5348" s="1070"/>
      <c r="J5348" s="871">
        <f>VLOOKUP(B5348,'Bieu5 TH chi phi'!$B$7:$C$109,2,0)</f>
        <v>450000</v>
      </c>
      <c r="K5348" s="690">
        <f t="shared" si="1592"/>
        <v>4500</v>
      </c>
      <c r="L5348" s="690"/>
      <c r="M5348" s="690"/>
      <c r="N5348" s="690"/>
      <c r="O5348" s="690"/>
      <c r="P5348" s="645" t="str">
        <f t="shared" si="1584"/>
        <v>Sai</v>
      </c>
      <c r="Q5348" s="808"/>
    </row>
    <row r="5349" spans="1:23">
      <c r="A5349" s="1058"/>
      <c r="B5349" s="1063" t="s">
        <v>799</v>
      </c>
      <c r="C5349" s="1070"/>
      <c r="D5349" s="1070" t="s">
        <v>800</v>
      </c>
      <c r="E5349" s="1070">
        <v>15</v>
      </c>
      <c r="F5349" s="1070"/>
      <c r="G5349" s="1070"/>
      <c r="H5349" s="1070"/>
      <c r="I5349" s="1070"/>
      <c r="J5349" s="871"/>
      <c r="K5349" s="701">
        <f>SUM(K5350:K5358)</f>
        <v>4998893.6781256273</v>
      </c>
      <c r="L5349" s="701"/>
      <c r="M5349" s="701"/>
      <c r="N5349" s="701"/>
      <c r="O5349" s="701"/>
      <c r="P5349" s="645" t="str">
        <f t="shared" si="1584"/>
        <v>Sai</v>
      </c>
      <c r="Q5349" s="691">
        <v>0.76</v>
      </c>
      <c r="S5349" s="689"/>
      <c r="T5349" s="687"/>
      <c r="U5349" s="687"/>
      <c r="V5349" s="687"/>
      <c r="W5349" s="687"/>
    </row>
    <row r="5350" spans="1:23">
      <c r="A5350" s="707"/>
      <c r="B5350" s="1066" t="s">
        <v>801</v>
      </c>
      <c r="C5350" s="1070"/>
      <c r="D5350" s="1070" t="s">
        <v>800</v>
      </c>
      <c r="E5350" s="1070">
        <f>E5349</f>
        <v>15</v>
      </c>
      <c r="F5350" s="1070"/>
      <c r="G5350" s="1070"/>
      <c r="H5350" s="1070"/>
      <c r="I5350" s="1070"/>
      <c r="J5350" s="871">
        <f>VLOOKUP(B5350,'Bieu5 TH chi phi'!$B$7:$C$109,2,0)</f>
        <v>38838.710730170496</v>
      </c>
      <c r="K5350" s="704">
        <f>J5350*E5350</f>
        <v>582580.66095255746</v>
      </c>
      <c r="L5350" s="704"/>
      <c r="M5350" s="704"/>
      <c r="N5350" s="704"/>
      <c r="O5350" s="704"/>
      <c r="P5350" s="645" t="str">
        <f t="shared" si="1584"/>
        <v>Sai</v>
      </c>
      <c r="Q5350" s="691">
        <v>0.1</v>
      </c>
      <c r="S5350" s="689"/>
      <c r="T5350" s="687"/>
      <c r="U5350" s="687"/>
      <c r="V5350" s="687"/>
      <c r="W5350" s="687"/>
    </row>
    <row r="5351" spans="1:23">
      <c r="A5351" s="708"/>
      <c r="B5351" s="1066" t="s">
        <v>802</v>
      </c>
      <c r="C5351" s="1070"/>
      <c r="D5351" s="1070" t="s">
        <v>800</v>
      </c>
      <c r="E5351" s="1070">
        <f t="shared" ref="E5351:E5358" si="1593">E5350</f>
        <v>15</v>
      </c>
      <c r="F5351" s="1070"/>
      <c r="G5351" s="1070"/>
      <c r="H5351" s="1070"/>
      <c r="I5351" s="1070"/>
      <c r="J5351" s="871">
        <f>VLOOKUP(B5351,'Bieu5 TH chi phi'!$B$7:$C$109,2,0)</f>
        <v>0</v>
      </c>
      <c r="K5351" s="704"/>
      <c r="L5351" s="704"/>
      <c r="M5351" s="704"/>
      <c r="N5351" s="704"/>
      <c r="O5351" s="704"/>
      <c r="P5351" s="645" t="str">
        <f t="shared" si="1584"/>
        <v>Sai</v>
      </c>
      <c r="Q5351" s="691">
        <v>0.03</v>
      </c>
      <c r="S5351" s="689"/>
      <c r="T5351" s="687"/>
      <c r="U5351" s="687"/>
      <c r="V5351" s="687"/>
      <c r="W5351" s="687"/>
    </row>
    <row r="5352" spans="1:23">
      <c r="A5352" s="707"/>
      <c r="B5352" s="709" t="s">
        <v>605</v>
      </c>
      <c r="C5352" s="1070"/>
      <c r="D5352" s="1070" t="s">
        <v>800</v>
      </c>
      <c r="E5352" s="1070">
        <f t="shared" si="1593"/>
        <v>15</v>
      </c>
      <c r="F5352" s="1070"/>
      <c r="G5352" s="1070"/>
      <c r="H5352" s="1070"/>
      <c r="I5352" s="1070"/>
      <c r="J5352" s="871">
        <f>VLOOKUP(B5352,'Bieu5 TH chi phi'!$B$7:$C$109,2,0)</f>
        <v>18765.274056338028</v>
      </c>
      <c r="K5352" s="704">
        <f>J5352*E5352</f>
        <v>281479.11084507045</v>
      </c>
      <c r="L5352" s="704"/>
      <c r="M5352" s="704"/>
      <c r="N5352" s="704"/>
      <c r="O5352" s="704"/>
      <c r="P5352" s="645" t="str">
        <f t="shared" si="1584"/>
        <v>Sai</v>
      </c>
      <c r="Q5352" s="691">
        <v>0.03</v>
      </c>
      <c r="S5352" s="689"/>
      <c r="T5352" s="687"/>
      <c r="U5352" s="687"/>
      <c r="V5352" s="687"/>
      <c r="W5352" s="687"/>
    </row>
    <row r="5353" spans="1:23">
      <c r="A5353" s="707"/>
      <c r="B5353" s="709" t="s">
        <v>646</v>
      </c>
      <c r="C5353" s="1070"/>
      <c r="D5353" s="1070" t="s">
        <v>800</v>
      </c>
      <c r="E5353" s="1070">
        <f t="shared" si="1593"/>
        <v>15</v>
      </c>
      <c r="F5353" s="1070"/>
      <c r="G5353" s="1070"/>
      <c r="H5353" s="1070"/>
      <c r="I5353" s="1070"/>
      <c r="J5353" s="871">
        <f>VLOOKUP(B5353,'Bieu5 TH chi phi'!$B$7:$C$109,2,0)</f>
        <v>173801.87938349394</v>
      </c>
      <c r="K5353" s="704">
        <f>J5353*E5353</f>
        <v>2607028.1907524089</v>
      </c>
      <c r="L5353" s="704"/>
      <c r="M5353" s="704"/>
      <c r="N5353" s="704"/>
      <c r="O5353" s="704"/>
      <c r="P5353" s="645" t="str">
        <f t="shared" si="1584"/>
        <v>Sai</v>
      </c>
      <c r="Q5353" s="691">
        <v>0.05</v>
      </c>
      <c r="S5353" s="689"/>
      <c r="T5353" s="687"/>
      <c r="U5353" s="687"/>
      <c r="V5353" s="687"/>
      <c r="W5353" s="687"/>
    </row>
    <row r="5354" spans="1:23">
      <c r="A5354" s="707"/>
      <c r="B5354" s="1066" t="s">
        <v>803</v>
      </c>
      <c r="C5354" s="1070"/>
      <c r="D5354" s="1070" t="s">
        <v>800</v>
      </c>
      <c r="E5354" s="1070">
        <f t="shared" si="1593"/>
        <v>15</v>
      </c>
      <c r="F5354" s="1070"/>
      <c r="G5354" s="1070"/>
      <c r="H5354" s="1070"/>
      <c r="I5354" s="1070"/>
      <c r="J5354" s="871"/>
      <c r="K5354" s="704"/>
      <c r="L5354" s="704"/>
      <c r="M5354" s="704"/>
      <c r="N5354" s="704"/>
      <c r="O5354" s="704"/>
      <c r="P5354" s="645" t="str">
        <f t="shared" si="1584"/>
        <v>Sai</v>
      </c>
      <c r="Q5354" s="691"/>
    </row>
    <row r="5355" spans="1:23">
      <c r="A5355" s="707"/>
      <c r="B5355" s="709" t="s">
        <v>19</v>
      </c>
      <c r="C5355" s="1070"/>
      <c r="D5355" s="1070" t="s">
        <v>800</v>
      </c>
      <c r="E5355" s="1070">
        <f t="shared" si="1593"/>
        <v>15</v>
      </c>
      <c r="F5355" s="1070"/>
      <c r="G5355" s="1070"/>
      <c r="H5355" s="1070"/>
      <c r="I5355" s="1070"/>
      <c r="J5355" s="871">
        <f>VLOOKUP(B5355,'Bieu5 TH chi phi'!$B$7:$C$109,2,0)</f>
        <v>10491.54463647199</v>
      </c>
      <c r="K5355" s="704">
        <f>J5355*E5355</f>
        <v>157373.16954707986</v>
      </c>
      <c r="L5355" s="704"/>
      <c r="M5355" s="704"/>
      <c r="N5355" s="704"/>
      <c r="O5355" s="704"/>
      <c r="P5355" s="645" t="str">
        <f t="shared" si="1584"/>
        <v>Sai</v>
      </c>
      <c r="Q5355" s="691">
        <v>0.92</v>
      </c>
      <c r="S5355" s="689"/>
      <c r="T5355" s="687"/>
      <c r="U5355" s="687"/>
      <c r="V5355" s="687"/>
      <c r="W5355" s="687"/>
    </row>
    <row r="5356" spans="1:23">
      <c r="A5356" s="707"/>
      <c r="B5356" s="710" t="s">
        <v>21</v>
      </c>
      <c r="C5356" s="1070"/>
      <c r="D5356" s="1070" t="s">
        <v>800</v>
      </c>
      <c r="E5356" s="842">
        <f t="shared" si="1593"/>
        <v>15</v>
      </c>
      <c r="F5356" s="1070"/>
      <c r="G5356" s="1070"/>
      <c r="H5356" s="1070"/>
      <c r="I5356" s="1070"/>
      <c r="J5356" s="871">
        <f>VLOOKUP(B5356,'Bieu5 TH chi phi'!$B$7:$C$109,2,0)</f>
        <v>17555.295987286452</v>
      </c>
      <c r="K5356" s="704">
        <f>J5356*E5356</f>
        <v>263329.4398092968</v>
      </c>
      <c r="L5356" s="704"/>
      <c r="M5356" s="704"/>
      <c r="N5356" s="704"/>
      <c r="O5356" s="704"/>
      <c r="P5356" s="645" t="str">
        <f t="shared" si="1584"/>
        <v>Sai</v>
      </c>
      <c r="Q5356" s="691">
        <v>0.02</v>
      </c>
      <c r="S5356" s="689"/>
      <c r="T5356" s="687"/>
      <c r="U5356" s="687"/>
      <c r="V5356" s="687"/>
      <c r="W5356" s="687"/>
    </row>
    <row r="5357" spans="1:23">
      <c r="A5357" s="711"/>
      <c r="B5357" s="710" t="s">
        <v>804</v>
      </c>
      <c r="C5357" s="712"/>
      <c r="D5357" s="1070" t="s">
        <v>800</v>
      </c>
      <c r="E5357" s="842">
        <f t="shared" si="1593"/>
        <v>15</v>
      </c>
      <c r="F5357" s="712"/>
      <c r="G5357" s="712"/>
      <c r="H5357" s="712"/>
      <c r="I5357" s="712"/>
      <c r="J5357" s="871">
        <f>VLOOKUP(B5357,'Bieu5 TH chi phi'!$B$7:$C$109,2,0)</f>
        <v>46989.233700271805</v>
      </c>
      <c r="K5357" s="704">
        <f t="shared" ref="K5357:K5358" si="1594">J5357*E5357</f>
        <v>704838.50550407707</v>
      </c>
      <c r="L5357" s="713"/>
      <c r="M5357" s="713"/>
      <c r="N5357" s="713"/>
      <c r="O5357" s="713"/>
      <c r="P5357" s="645" t="str">
        <f t="shared" si="1584"/>
        <v>Sai</v>
      </c>
      <c r="Q5357" s="691">
        <v>6.53</v>
      </c>
      <c r="S5357" s="689"/>
      <c r="T5357" s="687"/>
      <c r="U5357" s="687"/>
      <c r="V5357" s="687"/>
      <c r="W5357" s="687"/>
    </row>
    <row r="5358" spans="1:23">
      <c r="A5358" s="715"/>
      <c r="B5358" s="1159" t="s">
        <v>22</v>
      </c>
      <c r="C5358" s="716"/>
      <c r="D5358" s="716" t="s">
        <v>800</v>
      </c>
      <c r="E5358" s="716">
        <f t="shared" si="1593"/>
        <v>15</v>
      </c>
      <c r="F5358" s="716"/>
      <c r="G5358" s="716"/>
      <c r="H5358" s="716"/>
      <c r="I5358" s="716"/>
      <c r="J5358" s="1160">
        <f>VLOOKUP(B5358,'Bieu5 TH chi phi'!$B$7:$C$109,2,0)</f>
        <v>26817.640047675806</v>
      </c>
      <c r="K5358" s="717">
        <f t="shared" si="1594"/>
        <v>402264.60071513709</v>
      </c>
      <c r="L5358" s="717"/>
      <c r="M5358" s="717"/>
      <c r="N5358" s="717"/>
      <c r="O5358" s="717"/>
      <c r="P5358" s="645" t="str">
        <f t="shared" si="1584"/>
        <v>Sai</v>
      </c>
      <c r="Q5358" s="691"/>
    </row>
    <row r="5359" spans="1:23">
      <c r="A5359" s="748"/>
      <c r="B5359" s="749"/>
      <c r="C5359" s="691"/>
      <c r="D5359" s="691"/>
      <c r="E5359" s="691"/>
      <c r="F5359" s="691"/>
      <c r="G5359" s="691"/>
      <c r="H5359" s="691"/>
      <c r="I5359" s="691"/>
      <c r="J5359" s="1095"/>
      <c r="K5359" s="814"/>
      <c r="L5359" s="814"/>
      <c r="M5359" s="814"/>
      <c r="N5359" s="814"/>
      <c r="O5359" s="814"/>
      <c r="P5359" s="645" t="str">
        <f t="shared" si="1584"/>
        <v>Sai</v>
      </c>
      <c r="Q5359" s="691">
        <v>0.01</v>
      </c>
      <c r="S5359" s="689"/>
      <c r="T5359" s="687"/>
      <c r="U5359" s="687"/>
      <c r="V5359" s="687"/>
      <c r="W5359" s="687"/>
    </row>
    <row r="5360" spans="1:23">
      <c r="A5360" s="1076" t="s">
        <v>1084</v>
      </c>
      <c r="B5360" s="1082"/>
      <c r="C5360" s="809"/>
      <c r="D5360" s="801"/>
      <c r="E5360" s="801"/>
      <c r="F5360" s="801"/>
      <c r="G5360" s="801"/>
      <c r="H5360" s="801"/>
      <c r="I5360" s="801"/>
      <c r="J5360" s="1088"/>
      <c r="K5360" s="725">
        <f>K5361+K5368+K5373+K5376</f>
        <v>7474430.4749820782</v>
      </c>
      <c r="L5360" s="725"/>
      <c r="M5360" s="725"/>
      <c r="N5360" s="725"/>
      <c r="O5360" s="725"/>
      <c r="P5360" s="645" t="str">
        <f t="shared" si="1584"/>
        <v>Sai</v>
      </c>
      <c r="Q5360" s="691">
        <v>15</v>
      </c>
    </row>
    <row r="5361" spans="1:23" s="706" customFormat="1">
      <c r="A5361" s="1058"/>
      <c r="B5361" s="1071" t="s">
        <v>784</v>
      </c>
      <c r="C5361" s="848"/>
      <c r="D5361" s="1070"/>
      <c r="E5361" s="807"/>
      <c r="F5361" s="807"/>
      <c r="G5361" s="807"/>
      <c r="H5361" s="807"/>
      <c r="I5361" s="807"/>
      <c r="J5361" s="871"/>
      <c r="K5361" s="695">
        <f>SUM(K5362:K5367)</f>
        <v>427834.87500000006</v>
      </c>
      <c r="L5361" s="695"/>
      <c r="M5361" s="695"/>
      <c r="N5361" s="695"/>
      <c r="O5361" s="695"/>
      <c r="P5361" s="645"/>
      <c r="Q5361" s="705"/>
      <c r="S5361" s="648"/>
      <c r="T5361" s="649"/>
      <c r="U5361" s="649"/>
      <c r="V5361" s="649"/>
      <c r="W5361" s="649"/>
    </row>
    <row r="5362" spans="1:23" s="706" customFormat="1">
      <c r="A5362" s="1058"/>
      <c r="B5362" s="1066" t="s">
        <v>828</v>
      </c>
      <c r="C5362" s="682">
        <v>43168</v>
      </c>
      <c r="D5362" s="1070" t="s">
        <v>736</v>
      </c>
      <c r="E5362" s="855">
        <v>1.1200000000000001</v>
      </c>
      <c r="F5362" s="1070"/>
      <c r="G5362" s="1070"/>
      <c r="H5362" s="1070"/>
      <c r="I5362" s="1070"/>
      <c r="J5362" s="871">
        <f>VLOOKUP(C5362,'Bieu5 TH chi phi'!$B$7:$C$109,2,0)</f>
        <v>250929.54545454544</v>
      </c>
      <c r="K5362" s="690">
        <f t="shared" ref="K5362:K5367" si="1595">J5362*E5362</f>
        <v>281041.09090909094</v>
      </c>
      <c r="L5362" s="690"/>
      <c r="M5362" s="690"/>
      <c r="N5362" s="690"/>
      <c r="O5362" s="690"/>
      <c r="P5362" s="645"/>
      <c r="Q5362" s="705"/>
      <c r="S5362" s="689"/>
      <c r="T5362" s="687"/>
      <c r="U5362" s="687"/>
      <c r="V5362" s="687"/>
      <c r="W5362" s="687"/>
    </row>
    <row r="5363" spans="1:23" s="706" customFormat="1">
      <c r="A5363" s="1058"/>
      <c r="B5363" s="1066" t="s">
        <v>828</v>
      </c>
      <c r="C5363" s="682">
        <v>43199</v>
      </c>
      <c r="D5363" s="1070" t="s">
        <v>736</v>
      </c>
      <c r="E5363" s="855">
        <v>0.13</v>
      </c>
      <c r="F5363" s="1070"/>
      <c r="G5363" s="1070"/>
      <c r="H5363" s="1070"/>
      <c r="I5363" s="1070"/>
      <c r="J5363" s="871">
        <f>VLOOKUP(C5363,'Bieu5 TH chi phi'!$B$7:$C$109,2,0)</f>
        <v>276022.5</v>
      </c>
      <c r="K5363" s="690">
        <f t="shared" si="1595"/>
        <v>35882.925000000003</v>
      </c>
      <c r="L5363" s="690"/>
      <c r="M5363" s="690"/>
      <c r="N5363" s="690"/>
      <c r="O5363" s="690"/>
      <c r="P5363" s="645"/>
      <c r="Q5363" s="705"/>
      <c r="S5363" s="648"/>
      <c r="T5363" s="649"/>
      <c r="U5363" s="649"/>
      <c r="V5363" s="649"/>
      <c r="W5363" s="649"/>
    </row>
    <row r="5364" spans="1:23" s="706" customFormat="1">
      <c r="A5364" s="1058"/>
      <c r="B5364" s="1066" t="s">
        <v>786</v>
      </c>
      <c r="C5364" s="682">
        <v>43260</v>
      </c>
      <c r="D5364" s="1070" t="s">
        <v>736</v>
      </c>
      <c r="E5364" s="855">
        <v>0.04</v>
      </c>
      <c r="F5364" s="1070"/>
      <c r="G5364" s="1070"/>
      <c r="H5364" s="1070"/>
      <c r="I5364" s="1070"/>
      <c r="J5364" s="871">
        <f>VLOOKUP(C5364,'Bieu5 TH chi phi'!$B$7:$C$109,2,0)</f>
        <v>333736.29545454547</v>
      </c>
      <c r="K5364" s="690">
        <f t="shared" si="1595"/>
        <v>13349.451818181818</v>
      </c>
      <c r="L5364" s="690"/>
      <c r="M5364" s="690"/>
      <c r="N5364" s="690"/>
      <c r="O5364" s="690"/>
      <c r="P5364" s="645"/>
      <c r="Q5364" s="705"/>
      <c r="S5364" s="648"/>
      <c r="T5364" s="649"/>
      <c r="U5364" s="649"/>
      <c r="V5364" s="649"/>
      <c r="W5364" s="649"/>
    </row>
    <row r="5365" spans="1:23" s="706" customFormat="1">
      <c r="A5365" s="1058"/>
      <c r="B5365" s="1066" t="s">
        <v>786</v>
      </c>
      <c r="C5365" s="682">
        <v>43321</v>
      </c>
      <c r="D5365" s="1070" t="s">
        <v>736</v>
      </c>
      <c r="E5365" s="855">
        <v>0.04</v>
      </c>
      <c r="F5365" s="1070"/>
      <c r="G5365" s="1070"/>
      <c r="H5365" s="1070"/>
      <c r="I5365" s="1070"/>
      <c r="J5365" s="871">
        <f>VLOOKUP(C5365,'Bieu5 TH chi phi'!$B$7:$C$109,2,0)</f>
        <v>388940.79545454553</v>
      </c>
      <c r="K5365" s="690">
        <f t="shared" si="1595"/>
        <v>15557.631818181821</v>
      </c>
      <c r="L5365" s="690"/>
      <c r="M5365" s="690"/>
      <c r="N5365" s="690"/>
      <c r="O5365" s="690"/>
      <c r="P5365" s="645"/>
      <c r="Q5365" s="705"/>
      <c r="S5365" s="689"/>
      <c r="T5365" s="687"/>
      <c r="U5365" s="687"/>
      <c r="V5365" s="687"/>
      <c r="W5365" s="687"/>
    </row>
    <row r="5366" spans="1:23" s="706" customFormat="1">
      <c r="A5366" s="1058"/>
      <c r="B5366" s="1066" t="s">
        <v>788</v>
      </c>
      <c r="C5366" s="682">
        <v>43168</v>
      </c>
      <c r="D5366" s="1070" t="s">
        <v>736</v>
      </c>
      <c r="E5366" s="855">
        <v>0.26</v>
      </c>
      <c r="F5366" s="1070"/>
      <c r="G5366" s="1070"/>
      <c r="H5366" s="1070"/>
      <c r="I5366" s="1070"/>
      <c r="J5366" s="871">
        <f>VLOOKUP(C5366,'Bieu5 TH chi phi'!$B$7:$C$109,2,0)</f>
        <v>250929.54545454544</v>
      </c>
      <c r="K5366" s="690">
        <f t="shared" si="1595"/>
        <v>65241.681818181816</v>
      </c>
      <c r="L5366" s="690"/>
      <c r="M5366" s="690"/>
      <c r="N5366" s="690"/>
      <c r="O5366" s="690"/>
      <c r="P5366" s="645"/>
      <c r="Q5366" s="705"/>
      <c r="S5366" s="648"/>
      <c r="T5366" s="649"/>
      <c r="U5366" s="649"/>
      <c r="V5366" s="649"/>
      <c r="W5366" s="649"/>
    </row>
    <row r="5367" spans="1:23" s="706" customFormat="1">
      <c r="A5367" s="1058"/>
      <c r="B5367" s="1066" t="s">
        <v>789</v>
      </c>
      <c r="C5367" s="682">
        <v>43230</v>
      </c>
      <c r="D5367" s="1070" t="s">
        <v>736</v>
      </c>
      <c r="E5367" s="855">
        <v>0.06</v>
      </c>
      <c r="F5367" s="1070"/>
      <c r="G5367" s="1070"/>
      <c r="H5367" s="1070"/>
      <c r="I5367" s="1070"/>
      <c r="J5367" s="871">
        <f>VLOOKUP(C5367,'Bieu5 TH chi phi'!$B$7:$C$109,2,0)</f>
        <v>279368.22727272729</v>
      </c>
      <c r="K5367" s="690">
        <f t="shared" si="1595"/>
        <v>16762.093636363636</v>
      </c>
      <c r="L5367" s="690"/>
      <c r="M5367" s="690"/>
      <c r="N5367" s="690"/>
      <c r="O5367" s="690"/>
      <c r="P5367" s="645"/>
      <c r="Q5367" s="705"/>
      <c r="S5367" s="648"/>
      <c r="T5367" s="649"/>
      <c r="U5367" s="649"/>
      <c r="V5367" s="649"/>
      <c r="W5367" s="649"/>
    </row>
    <row r="5368" spans="1:23" s="706" customFormat="1">
      <c r="A5368" s="1058"/>
      <c r="B5368" s="1063" t="s">
        <v>794</v>
      </c>
      <c r="C5368" s="753"/>
      <c r="D5368" s="1070"/>
      <c r="E5368" s="855"/>
      <c r="F5368" s="1070"/>
      <c r="G5368" s="1070"/>
      <c r="H5368" s="1070"/>
      <c r="I5368" s="1070"/>
      <c r="J5368" s="871"/>
      <c r="K5368" s="695">
        <f>SUM(K5369:K5372)</f>
        <v>375304.02914790832</v>
      </c>
      <c r="L5368" s="695"/>
      <c r="M5368" s="695"/>
      <c r="N5368" s="695"/>
      <c r="O5368" s="695"/>
      <c r="P5368" s="645"/>
      <c r="Q5368" s="705"/>
      <c r="S5368" s="648"/>
      <c r="T5368" s="649"/>
      <c r="U5368" s="649"/>
      <c r="V5368" s="649"/>
      <c r="W5368" s="649"/>
    </row>
    <row r="5369" spans="1:23" s="706" customFormat="1">
      <c r="A5369" s="1058"/>
      <c r="B5369" s="1066" t="s">
        <v>678</v>
      </c>
      <c r="C5369" s="682"/>
      <c r="D5369" s="1070" t="s">
        <v>795</v>
      </c>
      <c r="E5369" s="855">
        <v>2.33</v>
      </c>
      <c r="F5369" s="1070"/>
      <c r="G5369" s="1070"/>
      <c r="H5369" s="1070"/>
      <c r="I5369" s="1070"/>
      <c r="J5369" s="871">
        <f>VLOOKUP(B5369,'Bieu5 TH chi phi'!$B$7:$C$109,2,0)</f>
        <v>119536.55378486056</v>
      </c>
      <c r="K5369" s="690">
        <f t="shared" ref="K5369:K5372" si="1596">J5369*E5369</f>
        <v>278520.17031872511</v>
      </c>
      <c r="L5369" s="690"/>
      <c r="M5369" s="690"/>
      <c r="N5369" s="690"/>
      <c r="O5369" s="690"/>
      <c r="P5369" s="645"/>
      <c r="Q5369" s="705"/>
      <c r="S5369" s="648"/>
      <c r="T5369" s="649"/>
      <c r="U5369" s="649"/>
      <c r="V5369" s="649"/>
      <c r="W5369" s="649"/>
    </row>
    <row r="5370" spans="1:23" s="706" customFormat="1">
      <c r="A5370" s="1058"/>
      <c r="B5370" s="1066" t="s">
        <v>679</v>
      </c>
      <c r="C5370" s="682"/>
      <c r="D5370" s="1070" t="s">
        <v>795</v>
      </c>
      <c r="E5370" s="855">
        <v>0.44</v>
      </c>
      <c r="F5370" s="1070"/>
      <c r="G5370" s="1070"/>
      <c r="H5370" s="1070"/>
      <c r="I5370" s="1070"/>
      <c r="J5370" s="871">
        <f>VLOOKUP(B5370,'Bieu5 TH chi phi'!$B$7:$C$109,2,0)</f>
        <v>175954.48207171314</v>
      </c>
      <c r="K5370" s="690">
        <f t="shared" si="1596"/>
        <v>77419.972111553783</v>
      </c>
      <c r="L5370" s="690"/>
      <c r="M5370" s="690"/>
      <c r="N5370" s="690"/>
      <c r="O5370" s="690"/>
      <c r="P5370" s="645"/>
      <c r="Q5370" s="705"/>
      <c r="S5370" s="648"/>
      <c r="T5370" s="649"/>
      <c r="U5370" s="649"/>
      <c r="V5370" s="649"/>
      <c r="W5370" s="649"/>
    </row>
    <row r="5371" spans="1:23">
      <c r="A5371" s="1058"/>
      <c r="B5371" s="1066" t="s">
        <v>684</v>
      </c>
      <c r="C5371" s="682"/>
      <c r="D5371" s="1070" t="s">
        <v>795</v>
      </c>
      <c r="E5371" s="855">
        <v>0.02</v>
      </c>
      <c r="F5371" s="1070"/>
      <c r="G5371" s="1070"/>
      <c r="H5371" s="1070"/>
      <c r="I5371" s="1070"/>
      <c r="J5371" s="871">
        <f>VLOOKUP(B5371,'Bieu5 TH chi phi'!$B$7:$C$109,2,0)</f>
        <v>498.00796812749002</v>
      </c>
      <c r="K5371" s="690">
        <f t="shared" si="1596"/>
        <v>9.9601593625498008</v>
      </c>
      <c r="L5371" s="690"/>
      <c r="M5371" s="690"/>
      <c r="N5371" s="690"/>
      <c r="O5371" s="690"/>
      <c r="P5371" s="645" t="str">
        <f t="shared" ref="P5371:P5432" si="1597">IF(E5371=Q5371,"Đúng","Sai")</f>
        <v>Sai</v>
      </c>
      <c r="Q5371" s="691"/>
    </row>
    <row r="5372" spans="1:23">
      <c r="A5372" s="1058"/>
      <c r="B5372" s="1407" t="s">
        <v>683</v>
      </c>
      <c r="C5372" s="1407"/>
      <c r="D5372" s="1070" t="s">
        <v>795</v>
      </c>
      <c r="E5372" s="855">
        <v>8.44</v>
      </c>
      <c r="F5372" s="1070"/>
      <c r="G5372" s="1070"/>
      <c r="H5372" s="1070"/>
      <c r="I5372" s="1070"/>
      <c r="J5372" s="871">
        <f>VLOOKUP(B5372,'Bieu5 TH chi phi'!$B$7:$C$109,2,0)</f>
        <v>2293.1192604581674</v>
      </c>
      <c r="K5372" s="690">
        <f t="shared" si="1596"/>
        <v>19353.926558266932</v>
      </c>
      <c r="L5372" s="690"/>
      <c r="M5372" s="690"/>
      <c r="N5372" s="690"/>
      <c r="O5372" s="690"/>
      <c r="P5372" s="645" t="str">
        <f t="shared" si="1597"/>
        <v>Sai</v>
      </c>
    </row>
    <row r="5373" spans="1:23">
      <c r="A5373" s="1058"/>
      <c r="B5373" s="1063" t="s">
        <v>796</v>
      </c>
      <c r="C5373" s="753"/>
      <c r="D5373" s="1070"/>
      <c r="E5373" s="855"/>
      <c r="F5373" s="1070"/>
      <c r="G5373" s="1070"/>
      <c r="H5373" s="1070"/>
      <c r="I5373" s="1070"/>
      <c r="J5373" s="871"/>
      <c r="K5373" s="695">
        <f>SUM(K5374:K5375)</f>
        <v>6100</v>
      </c>
      <c r="L5373" s="695"/>
      <c r="M5373" s="695"/>
      <c r="N5373" s="695"/>
      <c r="O5373" s="695"/>
      <c r="P5373" s="645" t="str">
        <f t="shared" si="1597"/>
        <v>Đúng</v>
      </c>
      <c r="Q5373" s="808"/>
    </row>
    <row r="5374" spans="1:23">
      <c r="A5374" s="1058"/>
      <c r="B5374" s="1066" t="s">
        <v>722</v>
      </c>
      <c r="C5374" s="682"/>
      <c r="D5374" s="1070" t="s">
        <v>797</v>
      </c>
      <c r="E5374" s="855">
        <v>0.02</v>
      </c>
      <c r="F5374" s="1070"/>
      <c r="G5374" s="1070"/>
      <c r="H5374" s="1070"/>
      <c r="I5374" s="1070"/>
      <c r="J5374" s="871">
        <f>VLOOKUP(B5374,'Bieu5 TH chi phi'!$B$7:$C$109,2,0)</f>
        <v>80000</v>
      </c>
      <c r="K5374" s="690">
        <f t="shared" ref="K5374:K5375" si="1598">J5374*E5374</f>
        <v>1600</v>
      </c>
      <c r="L5374" s="690"/>
      <c r="M5374" s="690"/>
      <c r="N5374" s="690"/>
      <c r="O5374" s="690"/>
      <c r="P5374" s="645" t="str">
        <f t="shared" si="1597"/>
        <v>Sai</v>
      </c>
      <c r="Q5374" s="691">
        <v>0.98</v>
      </c>
      <c r="S5374" s="689"/>
      <c r="T5374" s="687"/>
      <c r="U5374" s="687"/>
      <c r="V5374" s="687"/>
      <c r="W5374" s="687"/>
    </row>
    <row r="5375" spans="1:23">
      <c r="A5375" s="1058"/>
      <c r="B5375" s="1066" t="s">
        <v>724</v>
      </c>
      <c r="C5375" s="1070"/>
      <c r="D5375" s="1070" t="s">
        <v>798</v>
      </c>
      <c r="E5375" s="855">
        <v>0.01</v>
      </c>
      <c r="F5375" s="1070"/>
      <c r="G5375" s="1070"/>
      <c r="H5375" s="1070"/>
      <c r="I5375" s="1070"/>
      <c r="J5375" s="871">
        <f>VLOOKUP(B5375,'Bieu5 TH chi phi'!$B$7:$C$109,2,0)</f>
        <v>450000</v>
      </c>
      <c r="K5375" s="690">
        <f t="shared" si="1598"/>
        <v>4500</v>
      </c>
      <c r="L5375" s="690"/>
      <c r="M5375" s="690"/>
      <c r="N5375" s="690"/>
      <c r="O5375" s="690"/>
      <c r="P5375" s="645" t="str">
        <f t="shared" si="1597"/>
        <v>Sai</v>
      </c>
      <c r="Q5375" s="691">
        <v>0.13</v>
      </c>
      <c r="S5375" s="689"/>
      <c r="T5375" s="687"/>
      <c r="U5375" s="687"/>
      <c r="V5375" s="687"/>
      <c r="W5375" s="687"/>
    </row>
    <row r="5376" spans="1:23">
      <c r="A5376" s="1058"/>
      <c r="B5376" s="1063" t="s">
        <v>799</v>
      </c>
      <c r="C5376" s="1070"/>
      <c r="D5376" s="1070" t="s">
        <v>800</v>
      </c>
      <c r="E5376" s="1070">
        <v>20</v>
      </c>
      <c r="F5376" s="1070"/>
      <c r="G5376" s="1070"/>
      <c r="H5376" s="1070"/>
      <c r="I5376" s="1070"/>
      <c r="J5376" s="871"/>
      <c r="K5376" s="701">
        <f>SUM(K5377:K5385)</f>
        <v>6665191.5708341701</v>
      </c>
      <c r="L5376" s="701"/>
      <c r="M5376" s="701"/>
      <c r="N5376" s="701"/>
      <c r="O5376" s="701"/>
      <c r="P5376" s="645" t="str">
        <f t="shared" si="1597"/>
        <v>Sai</v>
      </c>
      <c r="Q5376" s="691">
        <v>0.04</v>
      </c>
      <c r="S5376" s="689"/>
      <c r="T5376" s="687"/>
      <c r="U5376" s="687"/>
      <c r="V5376" s="687"/>
      <c r="W5376" s="687"/>
    </row>
    <row r="5377" spans="1:23">
      <c r="A5377" s="707"/>
      <c r="B5377" s="1066" t="s">
        <v>801</v>
      </c>
      <c r="C5377" s="1070"/>
      <c r="D5377" s="1070" t="s">
        <v>800</v>
      </c>
      <c r="E5377" s="1070">
        <f>E5376</f>
        <v>20</v>
      </c>
      <c r="F5377" s="1070"/>
      <c r="G5377" s="1070"/>
      <c r="H5377" s="1070"/>
      <c r="I5377" s="1070"/>
      <c r="J5377" s="871">
        <f>VLOOKUP(B5377,'Bieu5 TH chi phi'!$B$7:$C$109,2,0)</f>
        <v>38838.710730170496</v>
      </c>
      <c r="K5377" s="704">
        <f>J5377*E5377</f>
        <v>776774.21460340987</v>
      </c>
      <c r="L5377" s="704"/>
      <c r="M5377" s="704"/>
      <c r="N5377" s="704"/>
      <c r="O5377" s="704"/>
      <c r="P5377" s="645" t="str">
        <f t="shared" si="1597"/>
        <v>Sai</v>
      </c>
      <c r="Q5377" s="691">
        <v>0.04</v>
      </c>
      <c r="S5377" s="689"/>
      <c r="T5377" s="687"/>
      <c r="U5377" s="687"/>
      <c r="V5377" s="687"/>
      <c r="W5377" s="687"/>
    </row>
    <row r="5378" spans="1:23">
      <c r="A5378" s="708"/>
      <c r="B5378" s="1066" t="s">
        <v>802</v>
      </c>
      <c r="C5378" s="1070"/>
      <c r="D5378" s="1070" t="s">
        <v>800</v>
      </c>
      <c r="E5378" s="1070">
        <f t="shared" ref="E5378:E5385" si="1599">E5377</f>
        <v>20</v>
      </c>
      <c r="F5378" s="1070"/>
      <c r="G5378" s="1070"/>
      <c r="H5378" s="1070"/>
      <c r="I5378" s="1070"/>
      <c r="J5378" s="871">
        <f>VLOOKUP(B5378,'Bieu5 TH chi phi'!$B$7:$C$109,2,0)</f>
        <v>0</v>
      </c>
      <c r="K5378" s="704"/>
      <c r="L5378" s="704"/>
      <c r="M5378" s="704"/>
      <c r="N5378" s="704"/>
      <c r="O5378" s="704"/>
      <c r="P5378" s="645" t="str">
        <f t="shared" si="1597"/>
        <v>Sai</v>
      </c>
      <c r="Q5378" s="691">
        <v>7.0000000000000007E-2</v>
      </c>
      <c r="S5378" s="689"/>
      <c r="T5378" s="687"/>
      <c r="U5378" s="687"/>
      <c r="V5378" s="687"/>
      <c r="W5378" s="687"/>
    </row>
    <row r="5379" spans="1:23">
      <c r="A5379" s="707"/>
      <c r="B5379" s="709" t="s">
        <v>605</v>
      </c>
      <c r="C5379" s="1070"/>
      <c r="D5379" s="1070" t="s">
        <v>800</v>
      </c>
      <c r="E5379" s="1070">
        <f t="shared" si="1599"/>
        <v>20</v>
      </c>
      <c r="F5379" s="1070"/>
      <c r="G5379" s="1070"/>
      <c r="H5379" s="1070"/>
      <c r="I5379" s="1070"/>
      <c r="J5379" s="871">
        <f>VLOOKUP(B5379,'Bieu5 TH chi phi'!$B$7:$C$109,2,0)</f>
        <v>18765.274056338028</v>
      </c>
      <c r="K5379" s="704">
        <f>J5379*E5379</f>
        <v>375305.4811267606</v>
      </c>
      <c r="L5379" s="704"/>
      <c r="M5379" s="704"/>
      <c r="N5379" s="704"/>
      <c r="O5379" s="704"/>
      <c r="P5379" s="645" t="str">
        <f t="shared" si="1597"/>
        <v>Sai</v>
      </c>
      <c r="Q5379" s="691"/>
    </row>
    <row r="5380" spans="1:23">
      <c r="A5380" s="707"/>
      <c r="B5380" s="709" t="s">
        <v>646</v>
      </c>
      <c r="C5380" s="1070"/>
      <c r="D5380" s="1070" t="s">
        <v>800</v>
      </c>
      <c r="E5380" s="1070">
        <f t="shared" si="1599"/>
        <v>20</v>
      </c>
      <c r="F5380" s="1070"/>
      <c r="G5380" s="1070"/>
      <c r="H5380" s="1070"/>
      <c r="I5380" s="1070"/>
      <c r="J5380" s="871">
        <f>VLOOKUP(B5380,'Bieu5 TH chi phi'!$B$7:$C$109,2,0)</f>
        <v>173801.87938349394</v>
      </c>
      <c r="K5380" s="704">
        <f>J5380*E5380</f>
        <v>3476037.5876698787</v>
      </c>
      <c r="L5380" s="704"/>
      <c r="M5380" s="704"/>
      <c r="N5380" s="704"/>
      <c r="O5380" s="704"/>
      <c r="P5380" s="645" t="str">
        <f t="shared" si="1597"/>
        <v>Sai</v>
      </c>
      <c r="Q5380" s="691">
        <v>1.22</v>
      </c>
      <c r="S5380" s="689"/>
      <c r="T5380" s="687"/>
      <c r="U5380" s="687"/>
      <c r="V5380" s="687"/>
      <c r="W5380" s="687"/>
    </row>
    <row r="5381" spans="1:23">
      <c r="A5381" s="707"/>
      <c r="B5381" s="1066" t="s">
        <v>803</v>
      </c>
      <c r="C5381" s="1070"/>
      <c r="D5381" s="1070" t="s">
        <v>800</v>
      </c>
      <c r="E5381" s="1070">
        <f t="shared" si="1599"/>
        <v>20</v>
      </c>
      <c r="F5381" s="1070"/>
      <c r="G5381" s="1070"/>
      <c r="H5381" s="1070"/>
      <c r="I5381" s="1070"/>
      <c r="J5381" s="871"/>
      <c r="K5381" s="704"/>
      <c r="L5381" s="704"/>
      <c r="M5381" s="704"/>
      <c r="N5381" s="704"/>
      <c r="O5381" s="704"/>
      <c r="P5381" s="645" t="str">
        <f t="shared" si="1597"/>
        <v>Sai</v>
      </c>
      <c r="Q5381" s="691">
        <v>0.02</v>
      </c>
      <c r="S5381" s="689"/>
      <c r="T5381" s="687"/>
      <c r="U5381" s="687"/>
      <c r="V5381" s="687"/>
      <c r="W5381" s="687"/>
    </row>
    <row r="5382" spans="1:23">
      <c r="A5382" s="707"/>
      <c r="B5382" s="709" t="s">
        <v>19</v>
      </c>
      <c r="C5382" s="1070"/>
      <c r="D5382" s="1070" t="s">
        <v>800</v>
      </c>
      <c r="E5382" s="1070">
        <f t="shared" si="1599"/>
        <v>20</v>
      </c>
      <c r="F5382" s="1070"/>
      <c r="G5382" s="1070"/>
      <c r="H5382" s="1070"/>
      <c r="I5382" s="1070"/>
      <c r="J5382" s="871">
        <f>VLOOKUP(B5382,'Bieu5 TH chi phi'!$B$7:$C$109,2,0)</f>
        <v>10491.54463647199</v>
      </c>
      <c r="K5382" s="704">
        <f>J5382*E5382</f>
        <v>209830.8927294398</v>
      </c>
      <c r="L5382" s="704"/>
      <c r="M5382" s="704"/>
      <c r="N5382" s="704"/>
      <c r="O5382" s="704"/>
      <c r="P5382" s="645" t="str">
        <f t="shared" si="1597"/>
        <v>Sai</v>
      </c>
      <c r="Q5382" s="691">
        <v>8.44</v>
      </c>
      <c r="S5382" s="689"/>
      <c r="T5382" s="687"/>
      <c r="U5382" s="687"/>
      <c r="V5382" s="687"/>
      <c r="W5382" s="687"/>
    </row>
    <row r="5383" spans="1:23">
      <c r="A5383" s="707"/>
      <c r="B5383" s="710" t="s">
        <v>21</v>
      </c>
      <c r="C5383" s="1070"/>
      <c r="D5383" s="1070" t="s">
        <v>800</v>
      </c>
      <c r="E5383" s="842">
        <f t="shared" si="1599"/>
        <v>20</v>
      </c>
      <c r="F5383" s="1070"/>
      <c r="G5383" s="1070"/>
      <c r="H5383" s="1070"/>
      <c r="I5383" s="1070"/>
      <c r="J5383" s="871">
        <f>VLOOKUP(B5383,'Bieu5 TH chi phi'!$B$7:$C$109,2,0)</f>
        <v>17555.295987286452</v>
      </c>
      <c r="K5383" s="704">
        <f>J5383*E5383</f>
        <v>351105.91974572907</v>
      </c>
      <c r="L5383" s="704"/>
      <c r="M5383" s="704"/>
      <c r="N5383" s="704"/>
      <c r="O5383" s="704"/>
      <c r="P5383" s="645" t="str">
        <f t="shared" si="1597"/>
        <v>Sai</v>
      </c>
      <c r="Q5383" s="691"/>
    </row>
    <row r="5384" spans="1:23">
      <c r="A5384" s="711"/>
      <c r="B5384" s="710" t="s">
        <v>804</v>
      </c>
      <c r="C5384" s="712"/>
      <c r="D5384" s="1070" t="s">
        <v>800</v>
      </c>
      <c r="E5384" s="842">
        <f t="shared" si="1599"/>
        <v>20</v>
      </c>
      <c r="F5384" s="712"/>
      <c r="G5384" s="712"/>
      <c r="H5384" s="712"/>
      <c r="I5384" s="712"/>
      <c r="J5384" s="871">
        <f>VLOOKUP(B5384,'Bieu5 TH chi phi'!$B$7:$C$109,2,0)</f>
        <v>46989.233700271805</v>
      </c>
      <c r="K5384" s="704">
        <f t="shared" ref="K5384:K5385" si="1600">J5384*E5384</f>
        <v>939784.67400543613</v>
      </c>
      <c r="L5384" s="713"/>
      <c r="M5384" s="713"/>
      <c r="N5384" s="713"/>
      <c r="O5384" s="713"/>
      <c r="P5384" s="645" t="str">
        <f t="shared" si="1597"/>
        <v>Sai</v>
      </c>
      <c r="Q5384" s="691">
        <v>0.02</v>
      </c>
      <c r="S5384" s="689"/>
      <c r="T5384" s="687"/>
      <c r="U5384" s="687"/>
      <c r="V5384" s="687"/>
      <c r="W5384" s="687"/>
    </row>
    <row r="5385" spans="1:23">
      <c r="A5385" s="715"/>
      <c r="B5385" s="1159" t="s">
        <v>22</v>
      </c>
      <c r="C5385" s="716"/>
      <c r="D5385" s="716" t="s">
        <v>800</v>
      </c>
      <c r="E5385" s="716">
        <f t="shared" si="1599"/>
        <v>20</v>
      </c>
      <c r="F5385" s="716"/>
      <c r="G5385" s="716"/>
      <c r="H5385" s="716"/>
      <c r="I5385" s="716"/>
      <c r="J5385" s="1160">
        <f>VLOOKUP(B5385,'Bieu5 TH chi phi'!$B$7:$C$109,2,0)</f>
        <v>26817.640047675806</v>
      </c>
      <c r="K5385" s="717">
        <f t="shared" si="1600"/>
        <v>536352.80095351615</v>
      </c>
      <c r="L5385" s="717"/>
      <c r="M5385" s="717"/>
      <c r="N5385" s="717"/>
      <c r="O5385" s="717"/>
      <c r="P5385" s="645" t="str">
        <f t="shared" si="1597"/>
        <v>Sai</v>
      </c>
      <c r="Q5385" s="691">
        <v>0.01</v>
      </c>
      <c r="S5385" s="689"/>
      <c r="T5385" s="687"/>
      <c r="U5385" s="687"/>
      <c r="V5385" s="687"/>
      <c r="W5385" s="687"/>
    </row>
    <row r="5386" spans="1:23" s="706" customFormat="1">
      <c r="A5386" s="748"/>
      <c r="B5386" s="749"/>
      <c r="C5386" s="691"/>
      <c r="D5386" s="691"/>
      <c r="E5386" s="691"/>
      <c r="F5386" s="691"/>
      <c r="G5386" s="691"/>
      <c r="H5386" s="691"/>
      <c r="I5386" s="691"/>
      <c r="J5386" s="1095"/>
      <c r="K5386" s="814"/>
      <c r="L5386" s="814"/>
      <c r="M5386" s="814"/>
      <c r="N5386" s="814"/>
      <c r="O5386" s="814"/>
      <c r="P5386" s="645"/>
      <c r="Q5386" s="705"/>
      <c r="S5386" s="648"/>
      <c r="T5386" s="649"/>
      <c r="U5386" s="649"/>
      <c r="V5386" s="649"/>
      <c r="W5386" s="649"/>
    </row>
    <row r="5387" spans="1:23" s="706" customFormat="1">
      <c r="A5387" s="1076" t="s">
        <v>1085</v>
      </c>
      <c r="B5387" s="1082"/>
      <c r="C5387" s="809"/>
      <c r="D5387" s="801"/>
      <c r="E5387" s="801"/>
      <c r="F5387" s="801"/>
      <c r="G5387" s="801"/>
      <c r="H5387" s="801"/>
      <c r="I5387" s="801"/>
      <c r="J5387" s="1088"/>
      <c r="K5387" s="725">
        <f>K5388+K5395+K5400+K5403</f>
        <v>9317024.8370813094</v>
      </c>
      <c r="L5387" s="725"/>
      <c r="M5387" s="725"/>
      <c r="N5387" s="725"/>
      <c r="O5387" s="725"/>
      <c r="P5387" s="645"/>
      <c r="Q5387" s="705"/>
      <c r="S5387" s="689"/>
      <c r="T5387" s="687"/>
      <c r="U5387" s="687"/>
      <c r="V5387" s="687"/>
      <c r="W5387" s="687"/>
    </row>
    <row r="5388" spans="1:23" s="706" customFormat="1">
      <c r="A5388" s="1058"/>
      <c r="B5388" s="1071" t="s">
        <v>784</v>
      </c>
      <c r="C5388" s="848"/>
      <c r="D5388" s="1070"/>
      <c r="E5388" s="807"/>
      <c r="F5388" s="807"/>
      <c r="G5388" s="807"/>
      <c r="H5388" s="807"/>
      <c r="I5388" s="807"/>
      <c r="J5388" s="871"/>
      <c r="K5388" s="695">
        <f>SUM(K5389:K5394)</f>
        <v>508617.46</v>
      </c>
      <c r="L5388" s="695"/>
      <c r="M5388" s="695"/>
      <c r="N5388" s="695"/>
      <c r="O5388" s="695"/>
      <c r="P5388" s="645"/>
      <c r="Q5388" s="705"/>
      <c r="S5388" s="648"/>
      <c r="T5388" s="649"/>
      <c r="U5388" s="649"/>
      <c r="V5388" s="649"/>
      <c r="W5388" s="649"/>
    </row>
    <row r="5389" spans="1:23" s="706" customFormat="1">
      <c r="A5389" s="1058"/>
      <c r="B5389" s="1066" t="s">
        <v>828</v>
      </c>
      <c r="C5389" s="682">
        <v>43168</v>
      </c>
      <c r="D5389" s="1070" t="s">
        <v>736</v>
      </c>
      <c r="E5389" s="855">
        <v>1.31</v>
      </c>
      <c r="F5389" s="1070"/>
      <c r="G5389" s="1070"/>
      <c r="H5389" s="1070"/>
      <c r="I5389" s="1070"/>
      <c r="J5389" s="871">
        <f>VLOOKUP(C5389,'Bieu5 TH chi phi'!$B$7:$C$109,2,0)</f>
        <v>250929.54545454544</v>
      </c>
      <c r="K5389" s="690">
        <f t="shared" ref="K5389:K5394" si="1601">J5389*E5389</f>
        <v>328717.70454545453</v>
      </c>
      <c r="L5389" s="690"/>
      <c r="M5389" s="690"/>
      <c r="N5389" s="690"/>
      <c r="O5389" s="690"/>
      <c r="P5389" s="645"/>
      <c r="Q5389" s="705"/>
      <c r="S5389" s="648"/>
      <c r="T5389" s="649"/>
      <c r="U5389" s="649"/>
      <c r="V5389" s="649"/>
      <c r="W5389" s="649"/>
    </row>
    <row r="5390" spans="1:23" s="706" customFormat="1">
      <c r="A5390" s="1058"/>
      <c r="B5390" s="1066" t="s">
        <v>828</v>
      </c>
      <c r="C5390" s="682">
        <v>43199</v>
      </c>
      <c r="D5390" s="1070" t="s">
        <v>736</v>
      </c>
      <c r="E5390" s="855">
        <v>0.15</v>
      </c>
      <c r="F5390" s="1070"/>
      <c r="G5390" s="1070"/>
      <c r="H5390" s="1070"/>
      <c r="I5390" s="1070"/>
      <c r="J5390" s="871">
        <f>VLOOKUP(C5390,'Bieu5 TH chi phi'!$B$7:$C$109,2,0)</f>
        <v>276022.5</v>
      </c>
      <c r="K5390" s="690">
        <f t="shared" si="1601"/>
        <v>41403.375</v>
      </c>
      <c r="L5390" s="690"/>
      <c r="M5390" s="690"/>
      <c r="N5390" s="690"/>
      <c r="O5390" s="690"/>
      <c r="P5390" s="645"/>
      <c r="Q5390" s="705"/>
      <c r="S5390" s="689"/>
      <c r="T5390" s="687"/>
      <c r="U5390" s="687"/>
      <c r="V5390" s="687"/>
      <c r="W5390" s="687"/>
    </row>
    <row r="5391" spans="1:23" s="706" customFormat="1">
      <c r="A5391" s="1058"/>
      <c r="B5391" s="1066" t="s">
        <v>786</v>
      </c>
      <c r="C5391" s="682">
        <v>43260</v>
      </c>
      <c r="D5391" s="1070" t="s">
        <v>736</v>
      </c>
      <c r="E5391" s="855">
        <v>0.05</v>
      </c>
      <c r="F5391" s="1070"/>
      <c r="G5391" s="1070"/>
      <c r="H5391" s="1070"/>
      <c r="I5391" s="1070"/>
      <c r="J5391" s="871">
        <f>VLOOKUP(C5391,'Bieu5 TH chi phi'!$B$7:$C$109,2,0)</f>
        <v>333736.29545454547</v>
      </c>
      <c r="K5391" s="690">
        <f t="shared" si="1601"/>
        <v>16686.814772727274</v>
      </c>
      <c r="L5391" s="690"/>
      <c r="M5391" s="690"/>
      <c r="N5391" s="690"/>
      <c r="O5391" s="690"/>
      <c r="P5391" s="645"/>
      <c r="Q5391" s="705"/>
      <c r="S5391" s="648"/>
      <c r="T5391" s="649"/>
      <c r="U5391" s="649"/>
      <c r="V5391" s="649"/>
      <c r="W5391" s="649"/>
    </row>
    <row r="5392" spans="1:23" s="706" customFormat="1">
      <c r="A5392" s="1058"/>
      <c r="B5392" s="1066" t="s">
        <v>786</v>
      </c>
      <c r="C5392" s="682">
        <v>43321</v>
      </c>
      <c r="D5392" s="1070" t="s">
        <v>736</v>
      </c>
      <c r="E5392" s="855">
        <v>0.05</v>
      </c>
      <c r="F5392" s="1070"/>
      <c r="G5392" s="1070"/>
      <c r="H5392" s="1070"/>
      <c r="I5392" s="1070"/>
      <c r="J5392" s="871">
        <f>VLOOKUP(C5392,'Bieu5 TH chi phi'!$B$7:$C$109,2,0)</f>
        <v>388940.79545454553</v>
      </c>
      <c r="K5392" s="690">
        <f t="shared" si="1601"/>
        <v>19447.039772727276</v>
      </c>
      <c r="L5392" s="690"/>
      <c r="M5392" s="690"/>
      <c r="N5392" s="690"/>
      <c r="O5392" s="690"/>
      <c r="P5392" s="645"/>
      <c r="Q5392" s="705"/>
      <c r="S5392" s="648"/>
      <c r="T5392" s="649"/>
      <c r="U5392" s="649"/>
      <c r="V5392" s="649"/>
      <c r="W5392" s="649"/>
    </row>
    <row r="5393" spans="1:23" s="706" customFormat="1">
      <c r="A5393" s="1058"/>
      <c r="B5393" s="1066" t="s">
        <v>788</v>
      </c>
      <c r="C5393" s="682">
        <v>43168</v>
      </c>
      <c r="D5393" s="1070" t="s">
        <v>736</v>
      </c>
      <c r="E5393" s="855">
        <v>0.33</v>
      </c>
      <c r="F5393" s="1070"/>
      <c r="G5393" s="1070"/>
      <c r="H5393" s="1070"/>
      <c r="I5393" s="1070"/>
      <c r="J5393" s="871">
        <f>VLOOKUP(C5393,'Bieu5 TH chi phi'!$B$7:$C$109,2,0)</f>
        <v>250929.54545454544</v>
      </c>
      <c r="K5393" s="690">
        <f t="shared" si="1601"/>
        <v>82806.75</v>
      </c>
      <c r="L5393" s="690"/>
      <c r="M5393" s="690"/>
      <c r="N5393" s="690"/>
      <c r="O5393" s="690"/>
      <c r="P5393" s="645"/>
      <c r="Q5393" s="705"/>
      <c r="S5393" s="648"/>
      <c r="T5393" s="649"/>
      <c r="U5393" s="649"/>
      <c r="V5393" s="649"/>
      <c r="W5393" s="649"/>
    </row>
    <row r="5394" spans="1:23" s="706" customFormat="1">
      <c r="A5394" s="1058"/>
      <c r="B5394" s="1066" t="s">
        <v>789</v>
      </c>
      <c r="C5394" s="682">
        <v>43230</v>
      </c>
      <c r="D5394" s="1070" t="s">
        <v>736</v>
      </c>
      <c r="E5394" s="855">
        <v>7.0000000000000007E-2</v>
      </c>
      <c r="F5394" s="1070"/>
      <c r="G5394" s="1070"/>
      <c r="H5394" s="1070"/>
      <c r="I5394" s="1070"/>
      <c r="J5394" s="871">
        <f>VLOOKUP(C5394,'Bieu5 TH chi phi'!$B$7:$C$109,2,0)</f>
        <v>279368.22727272729</v>
      </c>
      <c r="K5394" s="690">
        <f t="shared" si="1601"/>
        <v>19555.775909090913</v>
      </c>
      <c r="L5394" s="690"/>
      <c r="M5394" s="690"/>
      <c r="N5394" s="690"/>
      <c r="O5394" s="690"/>
      <c r="P5394" s="645"/>
      <c r="Q5394" s="705"/>
      <c r="S5394" s="648"/>
      <c r="T5394" s="649"/>
      <c r="U5394" s="649"/>
      <c r="V5394" s="649"/>
      <c r="W5394" s="649"/>
    </row>
    <row r="5395" spans="1:23" s="706" customFormat="1">
      <c r="A5395" s="1058"/>
      <c r="B5395" s="1063" t="s">
        <v>794</v>
      </c>
      <c r="C5395" s="753"/>
      <c r="D5395" s="1070"/>
      <c r="E5395" s="855"/>
      <c r="F5395" s="1070"/>
      <c r="G5395" s="1070"/>
      <c r="H5395" s="1070"/>
      <c r="I5395" s="1070"/>
      <c r="J5395" s="871"/>
      <c r="K5395" s="695">
        <f>SUM(K5396:K5399)</f>
        <v>470017.9135385956</v>
      </c>
      <c r="L5395" s="695"/>
      <c r="M5395" s="695"/>
      <c r="N5395" s="695"/>
      <c r="O5395" s="695"/>
      <c r="P5395" s="645"/>
      <c r="Q5395" s="705"/>
      <c r="S5395" s="648"/>
      <c r="T5395" s="649"/>
      <c r="U5395" s="649"/>
      <c r="V5395" s="649"/>
      <c r="W5395" s="649"/>
    </row>
    <row r="5396" spans="1:23">
      <c r="A5396" s="1058"/>
      <c r="B5396" s="1066" t="s">
        <v>678</v>
      </c>
      <c r="C5396" s="682"/>
      <c r="D5396" s="1070" t="s">
        <v>795</v>
      </c>
      <c r="E5396" s="855">
        <v>2.92</v>
      </c>
      <c r="F5396" s="1070"/>
      <c r="G5396" s="1070"/>
      <c r="H5396" s="1070"/>
      <c r="I5396" s="1070"/>
      <c r="J5396" s="871">
        <f>VLOOKUP(B5396,'Bieu5 TH chi phi'!$B$7:$C$109,2,0)</f>
        <v>119536.55378486056</v>
      </c>
      <c r="K5396" s="690">
        <f t="shared" ref="K5396:K5399" si="1602">J5396*E5396</f>
        <v>349046.73705179285</v>
      </c>
      <c r="L5396" s="690"/>
      <c r="M5396" s="690"/>
      <c r="N5396" s="690"/>
      <c r="O5396" s="690"/>
      <c r="P5396" s="645" t="str">
        <f t="shared" si="1597"/>
        <v>Sai</v>
      </c>
      <c r="Q5396" s="691"/>
    </row>
    <row r="5397" spans="1:23">
      <c r="A5397" s="1058"/>
      <c r="B5397" s="1066" t="s">
        <v>679</v>
      </c>
      <c r="C5397" s="682"/>
      <c r="D5397" s="1070" t="s">
        <v>795</v>
      </c>
      <c r="E5397" s="855">
        <v>0.56000000000000005</v>
      </c>
      <c r="F5397" s="1070"/>
      <c r="G5397" s="1070"/>
      <c r="H5397" s="1070"/>
      <c r="I5397" s="1070"/>
      <c r="J5397" s="871">
        <f>VLOOKUP(B5397,'Bieu5 TH chi phi'!$B$7:$C$109,2,0)</f>
        <v>175954.48207171314</v>
      </c>
      <c r="K5397" s="690">
        <f t="shared" si="1602"/>
        <v>98534.509960159368</v>
      </c>
      <c r="L5397" s="690"/>
      <c r="M5397" s="690"/>
      <c r="N5397" s="690"/>
      <c r="O5397" s="690"/>
      <c r="P5397" s="645" t="str">
        <f t="shared" si="1597"/>
        <v>Sai</v>
      </c>
    </row>
    <row r="5398" spans="1:23">
      <c r="A5398" s="1058"/>
      <c r="B5398" s="1066" t="s">
        <v>684</v>
      </c>
      <c r="C5398" s="682"/>
      <c r="D5398" s="1070" t="s">
        <v>795</v>
      </c>
      <c r="E5398" s="855">
        <v>0.02</v>
      </c>
      <c r="F5398" s="1070"/>
      <c r="G5398" s="1070"/>
      <c r="H5398" s="1070"/>
      <c r="I5398" s="1070"/>
      <c r="J5398" s="871">
        <f>VLOOKUP(B5398,'Bieu5 TH chi phi'!$B$7:$C$109,2,0)</f>
        <v>498.00796812749002</v>
      </c>
      <c r="K5398" s="690">
        <f t="shared" si="1602"/>
        <v>9.9601593625498008</v>
      </c>
      <c r="L5398" s="690"/>
      <c r="M5398" s="690"/>
      <c r="N5398" s="690"/>
      <c r="O5398" s="690"/>
      <c r="P5398" s="645" t="str">
        <f t="shared" si="1597"/>
        <v>Sai</v>
      </c>
      <c r="Q5398" s="808"/>
    </row>
    <row r="5399" spans="1:23">
      <c r="A5399" s="1058"/>
      <c r="B5399" s="1407" t="s">
        <v>683</v>
      </c>
      <c r="C5399" s="1407"/>
      <c r="D5399" s="1070" t="s">
        <v>795</v>
      </c>
      <c r="E5399" s="855">
        <v>9.7799999999999994</v>
      </c>
      <c r="F5399" s="1070"/>
      <c r="G5399" s="1070"/>
      <c r="H5399" s="1070"/>
      <c r="I5399" s="1070"/>
      <c r="J5399" s="871">
        <f>VLOOKUP(B5399,'Bieu5 TH chi phi'!$B$7:$C$109,2,0)</f>
        <v>2293.1192604581674</v>
      </c>
      <c r="K5399" s="690">
        <f t="shared" si="1602"/>
        <v>22426.706367280876</v>
      </c>
      <c r="L5399" s="690"/>
      <c r="M5399" s="690"/>
      <c r="N5399" s="690"/>
      <c r="O5399" s="690"/>
      <c r="P5399" s="645" t="str">
        <f t="shared" si="1597"/>
        <v>Sai</v>
      </c>
      <c r="Q5399" s="691">
        <v>1.1399999999999999</v>
      </c>
      <c r="S5399" s="689"/>
      <c r="T5399" s="687"/>
      <c r="U5399" s="687"/>
      <c r="V5399" s="687"/>
      <c r="W5399" s="687"/>
    </row>
    <row r="5400" spans="1:23">
      <c r="A5400" s="1058"/>
      <c r="B5400" s="1063" t="s">
        <v>796</v>
      </c>
      <c r="C5400" s="753"/>
      <c r="D5400" s="1070"/>
      <c r="E5400" s="855"/>
      <c r="F5400" s="1070"/>
      <c r="G5400" s="1070"/>
      <c r="H5400" s="1070"/>
      <c r="I5400" s="1070"/>
      <c r="J5400" s="871"/>
      <c r="K5400" s="695">
        <f>SUM(K5401:K5402)</f>
        <v>6900</v>
      </c>
      <c r="L5400" s="695"/>
      <c r="M5400" s="695"/>
      <c r="N5400" s="695"/>
      <c r="O5400" s="695"/>
      <c r="P5400" s="645" t="str">
        <f t="shared" si="1597"/>
        <v>Sai</v>
      </c>
      <c r="Q5400" s="691">
        <v>0.15</v>
      </c>
      <c r="S5400" s="689"/>
      <c r="T5400" s="687"/>
      <c r="U5400" s="687"/>
      <c r="V5400" s="687"/>
      <c r="W5400" s="687"/>
    </row>
    <row r="5401" spans="1:23">
      <c r="A5401" s="1058"/>
      <c r="B5401" s="1066" t="s">
        <v>722</v>
      </c>
      <c r="C5401" s="682"/>
      <c r="D5401" s="1070" t="s">
        <v>797</v>
      </c>
      <c r="E5401" s="855">
        <v>0.03</v>
      </c>
      <c r="F5401" s="1070"/>
      <c r="G5401" s="1070"/>
      <c r="H5401" s="1070"/>
      <c r="I5401" s="1070"/>
      <c r="J5401" s="871">
        <f>VLOOKUP(B5401,'Bieu5 TH chi phi'!$B$7:$C$109,2,0)</f>
        <v>80000</v>
      </c>
      <c r="K5401" s="690">
        <f t="shared" ref="K5401:K5402" si="1603">J5401*E5401</f>
        <v>2400</v>
      </c>
      <c r="L5401" s="690"/>
      <c r="M5401" s="690"/>
      <c r="N5401" s="690"/>
      <c r="O5401" s="690"/>
      <c r="P5401" s="645" t="str">
        <f t="shared" si="1597"/>
        <v>Sai</v>
      </c>
      <c r="Q5401" s="691">
        <v>0.05</v>
      </c>
      <c r="S5401" s="689"/>
      <c r="T5401" s="687"/>
      <c r="U5401" s="687"/>
      <c r="V5401" s="687"/>
      <c r="W5401" s="687"/>
    </row>
    <row r="5402" spans="1:23">
      <c r="A5402" s="1058"/>
      <c r="B5402" s="1066" t="s">
        <v>724</v>
      </c>
      <c r="C5402" s="1070"/>
      <c r="D5402" s="1070" t="s">
        <v>798</v>
      </c>
      <c r="E5402" s="855">
        <v>0.01</v>
      </c>
      <c r="F5402" s="1070"/>
      <c r="G5402" s="1070"/>
      <c r="H5402" s="1070"/>
      <c r="I5402" s="1070"/>
      <c r="J5402" s="871">
        <f>VLOOKUP(B5402,'Bieu5 TH chi phi'!$B$7:$C$109,2,0)</f>
        <v>450000</v>
      </c>
      <c r="K5402" s="690">
        <f t="shared" si="1603"/>
        <v>4500</v>
      </c>
      <c r="L5402" s="690"/>
      <c r="M5402" s="690"/>
      <c r="N5402" s="690"/>
      <c r="O5402" s="690"/>
      <c r="P5402" s="645" t="str">
        <f t="shared" si="1597"/>
        <v>Sai</v>
      </c>
      <c r="Q5402" s="691">
        <v>0.05</v>
      </c>
      <c r="S5402" s="689"/>
      <c r="T5402" s="687"/>
      <c r="U5402" s="687"/>
      <c r="V5402" s="687"/>
      <c r="W5402" s="687"/>
    </row>
    <row r="5403" spans="1:23">
      <c r="A5403" s="1058"/>
      <c r="B5403" s="1063" t="s">
        <v>799</v>
      </c>
      <c r="C5403" s="1070"/>
      <c r="D5403" s="1070" t="s">
        <v>800</v>
      </c>
      <c r="E5403" s="1070">
        <v>25</v>
      </c>
      <c r="F5403" s="1070"/>
      <c r="G5403" s="1070"/>
      <c r="H5403" s="1070"/>
      <c r="I5403" s="1070"/>
      <c r="J5403" s="871"/>
      <c r="K5403" s="701">
        <f>SUM(K5404:K5412)</f>
        <v>8331489.4635427138</v>
      </c>
      <c r="L5403" s="701"/>
      <c r="M5403" s="701"/>
      <c r="N5403" s="701"/>
      <c r="O5403" s="701"/>
      <c r="P5403" s="645" t="str">
        <f t="shared" si="1597"/>
        <v>Sai</v>
      </c>
      <c r="Q5403" s="691">
        <v>0.09</v>
      </c>
      <c r="S5403" s="689"/>
      <c r="T5403" s="687"/>
      <c r="U5403" s="687"/>
      <c r="V5403" s="687"/>
      <c r="W5403" s="687"/>
    </row>
    <row r="5404" spans="1:23">
      <c r="A5404" s="707"/>
      <c r="B5404" s="1066" t="s">
        <v>801</v>
      </c>
      <c r="C5404" s="1070"/>
      <c r="D5404" s="1070" t="s">
        <v>800</v>
      </c>
      <c r="E5404" s="1070">
        <f>E5403</f>
        <v>25</v>
      </c>
      <c r="F5404" s="1070"/>
      <c r="G5404" s="1070"/>
      <c r="H5404" s="1070"/>
      <c r="I5404" s="1070"/>
      <c r="J5404" s="871">
        <f>VLOOKUP(B5404,'Bieu5 TH chi phi'!$B$7:$C$109,2,0)</f>
        <v>38838.710730170496</v>
      </c>
      <c r="K5404" s="704">
        <f>J5404*E5404</f>
        <v>970967.7682542624</v>
      </c>
      <c r="L5404" s="704"/>
      <c r="M5404" s="704"/>
      <c r="N5404" s="704"/>
      <c r="O5404" s="704"/>
      <c r="P5404" s="645" t="str">
        <f t="shared" si="1597"/>
        <v>Sai</v>
      </c>
      <c r="Q5404" s="691"/>
    </row>
    <row r="5405" spans="1:23">
      <c r="A5405" s="708"/>
      <c r="B5405" s="1066" t="s">
        <v>802</v>
      </c>
      <c r="C5405" s="1070"/>
      <c r="D5405" s="1070" t="s">
        <v>800</v>
      </c>
      <c r="E5405" s="1070">
        <f t="shared" ref="E5405:E5412" si="1604">E5404</f>
        <v>25</v>
      </c>
      <c r="F5405" s="1070"/>
      <c r="G5405" s="1070"/>
      <c r="H5405" s="1070"/>
      <c r="I5405" s="1070"/>
      <c r="J5405" s="871">
        <f>VLOOKUP(B5405,'Bieu5 TH chi phi'!$B$7:$C$109,2,0)</f>
        <v>0</v>
      </c>
      <c r="K5405" s="704"/>
      <c r="L5405" s="704"/>
      <c r="M5405" s="704"/>
      <c r="N5405" s="704"/>
      <c r="O5405" s="704"/>
      <c r="P5405" s="645" t="str">
        <f t="shared" si="1597"/>
        <v>Sai</v>
      </c>
      <c r="Q5405" s="691">
        <v>1.53</v>
      </c>
      <c r="S5405" s="689"/>
      <c r="T5405" s="687"/>
      <c r="U5405" s="687"/>
      <c r="V5405" s="687"/>
      <c r="W5405" s="687"/>
    </row>
    <row r="5406" spans="1:23">
      <c r="A5406" s="707"/>
      <c r="B5406" s="709" t="s">
        <v>605</v>
      </c>
      <c r="C5406" s="1070"/>
      <c r="D5406" s="1070" t="s">
        <v>800</v>
      </c>
      <c r="E5406" s="1070">
        <f t="shared" si="1604"/>
        <v>25</v>
      </c>
      <c r="F5406" s="1070"/>
      <c r="G5406" s="1070"/>
      <c r="H5406" s="1070"/>
      <c r="I5406" s="1070"/>
      <c r="J5406" s="871">
        <f>VLOOKUP(B5406,'Bieu5 TH chi phi'!$B$7:$C$109,2,0)</f>
        <v>18765.274056338028</v>
      </c>
      <c r="K5406" s="704">
        <f>J5406*E5406</f>
        <v>469131.85140845069</v>
      </c>
      <c r="L5406" s="704"/>
      <c r="M5406" s="704"/>
      <c r="N5406" s="704"/>
      <c r="O5406" s="704"/>
      <c r="P5406" s="645" t="str">
        <f t="shared" si="1597"/>
        <v>Sai</v>
      </c>
      <c r="Q5406" s="691">
        <v>0.02</v>
      </c>
      <c r="S5406" s="689"/>
      <c r="T5406" s="687"/>
      <c r="U5406" s="687"/>
      <c r="V5406" s="687"/>
      <c r="W5406" s="687"/>
    </row>
    <row r="5407" spans="1:23">
      <c r="A5407" s="707"/>
      <c r="B5407" s="709" t="s">
        <v>646</v>
      </c>
      <c r="C5407" s="1070"/>
      <c r="D5407" s="1070" t="s">
        <v>800</v>
      </c>
      <c r="E5407" s="1070">
        <f t="shared" si="1604"/>
        <v>25</v>
      </c>
      <c r="F5407" s="1070"/>
      <c r="G5407" s="1070"/>
      <c r="H5407" s="1070"/>
      <c r="I5407" s="1070"/>
      <c r="J5407" s="871">
        <f>VLOOKUP(B5407,'Bieu5 TH chi phi'!$B$7:$C$109,2,0)</f>
        <v>173801.87938349394</v>
      </c>
      <c r="K5407" s="704">
        <f>J5407*E5407</f>
        <v>4345046.984587349</v>
      </c>
      <c r="L5407" s="704"/>
      <c r="M5407" s="704"/>
      <c r="N5407" s="704"/>
      <c r="O5407" s="704"/>
      <c r="P5407" s="645" t="str">
        <f t="shared" si="1597"/>
        <v>Sai</v>
      </c>
      <c r="Q5407" s="691">
        <v>9.7799999999999994</v>
      </c>
      <c r="S5407" s="689"/>
      <c r="T5407" s="687"/>
      <c r="U5407" s="687"/>
      <c r="V5407" s="687"/>
      <c r="W5407" s="687"/>
    </row>
    <row r="5408" spans="1:23">
      <c r="A5408" s="707"/>
      <c r="B5408" s="1066" t="s">
        <v>803</v>
      </c>
      <c r="C5408" s="1070"/>
      <c r="D5408" s="1070" t="s">
        <v>800</v>
      </c>
      <c r="E5408" s="1070">
        <f t="shared" si="1604"/>
        <v>25</v>
      </c>
      <c r="F5408" s="1070"/>
      <c r="G5408" s="1070"/>
      <c r="H5408" s="1070"/>
      <c r="I5408" s="1070"/>
      <c r="J5408" s="871"/>
      <c r="K5408" s="704"/>
      <c r="L5408" s="704"/>
      <c r="M5408" s="704"/>
      <c r="N5408" s="704"/>
      <c r="O5408" s="704"/>
      <c r="P5408" s="645" t="str">
        <f t="shared" si="1597"/>
        <v>Sai</v>
      </c>
      <c r="Q5408" s="691"/>
    </row>
    <row r="5409" spans="1:23">
      <c r="A5409" s="707"/>
      <c r="B5409" s="709" t="s">
        <v>19</v>
      </c>
      <c r="C5409" s="1070"/>
      <c r="D5409" s="1070" t="s">
        <v>800</v>
      </c>
      <c r="E5409" s="1070">
        <f t="shared" si="1604"/>
        <v>25</v>
      </c>
      <c r="F5409" s="1070"/>
      <c r="G5409" s="1070"/>
      <c r="H5409" s="1070"/>
      <c r="I5409" s="1070"/>
      <c r="J5409" s="871">
        <f>VLOOKUP(B5409,'Bieu5 TH chi phi'!$B$7:$C$109,2,0)</f>
        <v>10491.54463647199</v>
      </c>
      <c r="K5409" s="704">
        <f>J5409*E5409</f>
        <v>262288.61591179977</v>
      </c>
      <c r="L5409" s="704"/>
      <c r="M5409" s="704"/>
      <c r="N5409" s="704"/>
      <c r="O5409" s="704"/>
      <c r="P5409" s="645" t="str">
        <f t="shared" si="1597"/>
        <v>Sai</v>
      </c>
      <c r="Q5409" s="691">
        <v>0.03</v>
      </c>
      <c r="S5409" s="689"/>
      <c r="T5409" s="687"/>
      <c r="U5409" s="687"/>
      <c r="V5409" s="687"/>
      <c r="W5409" s="687"/>
    </row>
    <row r="5410" spans="1:23">
      <c r="A5410" s="707"/>
      <c r="B5410" s="710" t="s">
        <v>21</v>
      </c>
      <c r="C5410" s="1070"/>
      <c r="D5410" s="1070" t="s">
        <v>800</v>
      </c>
      <c r="E5410" s="842">
        <f t="shared" si="1604"/>
        <v>25</v>
      </c>
      <c r="F5410" s="1070"/>
      <c r="G5410" s="1070"/>
      <c r="H5410" s="1070"/>
      <c r="I5410" s="1070"/>
      <c r="J5410" s="871">
        <f>VLOOKUP(B5410,'Bieu5 TH chi phi'!$B$7:$C$109,2,0)</f>
        <v>17555.295987286452</v>
      </c>
      <c r="K5410" s="704">
        <f>J5410*E5410</f>
        <v>438882.39968216128</v>
      </c>
      <c r="L5410" s="704"/>
      <c r="M5410" s="704"/>
      <c r="N5410" s="704"/>
      <c r="O5410" s="704"/>
      <c r="P5410" s="645" t="str">
        <f t="shared" si="1597"/>
        <v>Sai</v>
      </c>
      <c r="Q5410" s="691">
        <v>0.01</v>
      </c>
      <c r="S5410" s="689"/>
      <c r="T5410" s="687"/>
      <c r="U5410" s="687"/>
      <c r="V5410" s="687"/>
      <c r="W5410" s="687"/>
    </row>
    <row r="5411" spans="1:23">
      <c r="A5411" s="711"/>
      <c r="B5411" s="710" t="s">
        <v>804</v>
      </c>
      <c r="C5411" s="712"/>
      <c r="D5411" s="1070" t="s">
        <v>800</v>
      </c>
      <c r="E5411" s="842">
        <f t="shared" si="1604"/>
        <v>25</v>
      </c>
      <c r="F5411" s="712"/>
      <c r="G5411" s="712"/>
      <c r="H5411" s="712"/>
      <c r="I5411" s="712"/>
      <c r="J5411" s="871">
        <f>VLOOKUP(B5411,'Bieu5 TH chi phi'!$B$7:$C$109,2,0)</f>
        <v>46989.233700271805</v>
      </c>
      <c r="K5411" s="704">
        <f t="shared" ref="K5411:K5412" si="1605">J5411*E5411</f>
        <v>1174730.8425067952</v>
      </c>
      <c r="L5411" s="713"/>
      <c r="M5411" s="713"/>
      <c r="N5411" s="713"/>
      <c r="O5411" s="713"/>
      <c r="P5411" s="645" t="str">
        <f t="shared" si="1597"/>
        <v>Đúng</v>
      </c>
      <c r="Q5411" s="691">
        <v>25</v>
      </c>
    </row>
    <row r="5412" spans="1:23" s="706" customFormat="1">
      <c r="A5412" s="715"/>
      <c r="B5412" s="1159" t="s">
        <v>22</v>
      </c>
      <c r="C5412" s="716"/>
      <c r="D5412" s="716" t="s">
        <v>800</v>
      </c>
      <c r="E5412" s="716">
        <f t="shared" si="1604"/>
        <v>25</v>
      </c>
      <c r="F5412" s="716"/>
      <c r="G5412" s="716"/>
      <c r="H5412" s="716"/>
      <c r="I5412" s="716"/>
      <c r="J5412" s="1160">
        <f>VLOOKUP(B5412,'Bieu5 TH chi phi'!$B$7:$C$109,2,0)</f>
        <v>26817.640047675806</v>
      </c>
      <c r="K5412" s="717">
        <f t="shared" si="1605"/>
        <v>670441.00119189511</v>
      </c>
      <c r="L5412" s="717"/>
      <c r="M5412" s="717"/>
      <c r="N5412" s="717"/>
      <c r="O5412" s="717"/>
      <c r="P5412" s="645"/>
      <c r="Q5412" s="705"/>
      <c r="S5412" s="648"/>
      <c r="T5412" s="649"/>
      <c r="U5412" s="649"/>
      <c r="V5412" s="649"/>
      <c r="W5412" s="649"/>
    </row>
    <row r="5413" spans="1:23" s="706" customFormat="1">
      <c r="A5413" s="748"/>
      <c r="B5413" s="749"/>
      <c r="C5413" s="691"/>
      <c r="D5413" s="691"/>
      <c r="E5413" s="691"/>
      <c r="F5413" s="691"/>
      <c r="G5413" s="691"/>
      <c r="H5413" s="691"/>
      <c r="I5413" s="691"/>
      <c r="J5413" s="1095"/>
      <c r="K5413" s="814"/>
      <c r="L5413" s="814"/>
      <c r="M5413" s="814"/>
      <c r="N5413" s="814"/>
      <c r="O5413" s="814"/>
      <c r="P5413" s="645"/>
      <c r="Q5413" s="705"/>
      <c r="S5413" s="648"/>
      <c r="T5413" s="649"/>
      <c r="U5413" s="649"/>
      <c r="V5413" s="649"/>
      <c r="W5413" s="649"/>
    </row>
    <row r="5414" spans="1:23" s="706" customFormat="1">
      <c r="A5414" s="1076" t="s">
        <v>1086</v>
      </c>
      <c r="B5414" s="1082"/>
      <c r="C5414" s="809"/>
      <c r="D5414" s="801"/>
      <c r="E5414" s="801"/>
      <c r="F5414" s="801"/>
      <c r="G5414" s="801"/>
      <c r="H5414" s="801"/>
      <c r="I5414" s="801"/>
      <c r="J5414" s="1088"/>
      <c r="K5414" s="725">
        <f>K5415+K5422+K5427+K5430</f>
        <v>11212986.252900204</v>
      </c>
      <c r="L5414" s="725"/>
      <c r="M5414" s="725"/>
      <c r="N5414" s="725"/>
      <c r="O5414" s="725"/>
      <c r="P5414" s="645"/>
      <c r="Q5414" s="705"/>
      <c r="S5414" s="648"/>
      <c r="T5414" s="649"/>
      <c r="U5414" s="649"/>
      <c r="V5414" s="649"/>
      <c r="W5414" s="649"/>
    </row>
    <row r="5415" spans="1:23" s="706" customFormat="1">
      <c r="A5415" s="1058"/>
      <c r="B5415" s="1071" t="s">
        <v>784</v>
      </c>
      <c r="C5415" s="848"/>
      <c r="D5415" s="1070"/>
      <c r="E5415" s="807"/>
      <c r="F5415" s="807"/>
      <c r="G5415" s="807"/>
      <c r="H5415" s="807"/>
      <c r="I5415" s="807"/>
      <c r="J5415" s="871"/>
      <c r="K5415" s="695">
        <f>SUM(K5416:K5421)</f>
        <v>642848.03818181821</v>
      </c>
      <c r="L5415" s="695"/>
      <c r="M5415" s="695"/>
      <c r="N5415" s="695"/>
      <c r="O5415" s="695"/>
      <c r="P5415" s="645"/>
      <c r="Q5415" s="705"/>
      <c r="S5415" s="689"/>
      <c r="T5415" s="687"/>
      <c r="U5415" s="687"/>
      <c r="V5415" s="687"/>
      <c r="W5415" s="687"/>
    </row>
    <row r="5416" spans="1:23" s="706" customFormat="1">
      <c r="A5416" s="1058"/>
      <c r="B5416" s="1066" t="s">
        <v>828</v>
      </c>
      <c r="C5416" s="682">
        <v>43168</v>
      </c>
      <c r="D5416" s="1070" t="s">
        <v>736</v>
      </c>
      <c r="E5416" s="855">
        <v>1.68</v>
      </c>
      <c r="F5416" s="1070"/>
      <c r="G5416" s="1070"/>
      <c r="H5416" s="1070"/>
      <c r="I5416" s="1070"/>
      <c r="J5416" s="871">
        <f>VLOOKUP(C5416,'Bieu5 TH chi phi'!$B$7:$C$109,2,0)</f>
        <v>250929.54545454544</v>
      </c>
      <c r="K5416" s="690">
        <f t="shared" ref="K5416:K5421" si="1606">J5416*E5416</f>
        <v>421561.63636363635</v>
      </c>
      <c r="L5416" s="690"/>
      <c r="M5416" s="690"/>
      <c r="N5416" s="690"/>
      <c r="O5416" s="690"/>
      <c r="P5416" s="645"/>
      <c r="Q5416" s="705"/>
      <c r="S5416" s="648"/>
      <c r="T5416" s="649"/>
      <c r="U5416" s="649"/>
      <c r="V5416" s="649"/>
      <c r="W5416" s="649"/>
    </row>
    <row r="5417" spans="1:23" s="706" customFormat="1">
      <c r="A5417" s="1058"/>
      <c r="B5417" s="1066" t="s">
        <v>828</v>
      </c>
      <c r="C5417" s="682">
        <v>43199</v>
      </c>
      <c r="D5417" s="1070" t="s">
        <v>736</v>
      </c>
      <c r="E5417" s="855">
        <v>0.2</v>
      </c>
      <c r="F5417" s="1070"/>
      <c r="G5417" s="1070"/>
      <c r="H5417" s="1070"/>
      <c r="I5417" s="1070"/>
      <c r="J5417" s="871">
        <f>VLOOKUP(C5417,'Bieu5 TH chi phi'!$B$7:$C$109,2,0)</f>
        <v>276022.5</v>
      </c>
      <c r="K5417" s="690">
        <f t="shared" si="1606"/>
        <v>55204.5</v>
      </c>
      <c r="L5417" s="690"/>
      <c r="M5417" s="690"/>
      <c r="N5417" s="690"/>
      <c r="O5417" s="690"/>
      <c r="P5417" s="645"/>
      <c r="Q5417" s="705"/>
      <c r="S5417" s="648"/>
      <c r="T5417" s="649"/>
      <c r="U5417" s="649"/>
      <c r="V5417" s="649"/>
      <c r="W5417" s="649"/>
    </row>
    <row r="5418" spans="1:23" s="706" customFormat="1">
      <c r="A5418" s="1058"/>
      <c r="B5418" s="1066" t="s">
        <v>786</v>
      </c>
      <c r="C5418" s="682">
        <v>43260</v>
      </c>
      <c r="D5418" s="1070" t="s">
        <v>736</v>
      </c>
      <c r="E5418" s="855">
        <v>0.06</v>
      </c>
      <c r="F5418" s="1070"/>
      <c r="G5418" s="1070"/>
      <c r="H5418" s="1070"/>
      <c r="I5418" s="1070"/>
      <c r="J5418" s="871">
        <f>VLOOKUP(C5418,'Bieu5 TH chi phi'!$B$7:$C$109,2,0)</f>
        <v>333736.29545454547</v>
      </c>
      <c r="K5418" s="690">
        <f t="shared" si="1606"/>
        <v>20024.177727272727</v>
      </c>
      <c r="L5418" s="690"/>
      <c r="M5418" s="690"/>
      <c r="N5418" s="690"/>
      <c r="O5418" s="690"/>
      <c r="P5418" s="645"/>
      <c r="Q5418" s="705"/>
      <c r="S5418" s="648"/>
      <c r="T5418" s="649"/>
      <c r="U5418" s="649"/>
      <c r="V5418" s="649"/>
      <c r="W5418" s="649"/>
    </row>
    <row r="5419" spans="1:23" s="706" customFormat="1">
      <c r="A5419" s="1058"/>
      <c r="B5419" s="1066" t="s">
        <v>786</v>
      </c>
      <c r="C5419" s="682">
        <v>43321</v>
      </c>
      <c r="D5419" s="1070" t="s">
        <v>736</v>
      </c>
      <c r="E5419" s="855">
        <v>0.06</v>
      </c>
      <c r="F5419" s="1070"/>
      <c r="G5419" s="1070"/>
      <c r="H5419" s="1070"/>
      <c r="I5419" s="1070"/>
      <c r="J5419" s="871">
        <f>VLOOKUP(C5419,'Bieu5 TH chi phi'!$B$7:$C$109,2,0)</f>
        <v>388940.79545454553</v>
      </c>
      <c r="K5419" s="690">
        <f t="shared" si="1606"/>
        <v>23336.447727272731</v>
      </c>
      <c r="L5419" s="690"/>
      <c r="M5419" s="690"/>
      <c r="N5419" s="690"/>
      <c r="O5419" s="690"/>
      <c r="P5419" s="645"/>
      <c r="Q5419" s="705"/>
      <c r="S5419" s="648"/>
      <c r="T5419" s="649"/>
      <c r="U5419" s="649"/>
      <c r="V5419" s="649"/>
      <c r="W5419" s="649"/>
    </row>
    <row r="5420" spans="1:23" s="706" customFormat="1">
      <c r="A5420" s="1058"/>
      <c r="B5420" s="1066" t="s">
        <v>788</v>
      </c>
      <c r="C5420" s="682">
        <v>43168</v>
      </c>
      <c r="D5420" s="1070" t="s">
        <v>736</v>
      </c>
      <c r="E5420" s="855">
        <v>0.4</v>
      </c>
      <c r="F5420" s="1070"/>
      <c r="G5420" s="1070"/>
      <c r="H5420" s="1070"/>
      <c r="I5420" s="1070"/>
      <c r="J5420" s="871">
        <f>VLOOKUP(C5420,'Bieu5 TH chi phi'!$B$7:$C$109,2,0)</f>
        <v>250929.54545454544</v>
      </c>
      <c r="K5420" s="690">
        <f t="shared" si="1606"/>
        <v>100371.81818181818</v>
      </c>
      <c r="L5420" s="690"/>
      <c r="M5420" s="690"/>
      <c r="N5420" s="690"/>
      <c r="O5420" s="690"/>
      <c r="P5420" s="645"/>
      <c r="Q5420" s="705"/>
      <c r="S5420" s="648"/>
      <c r="T5420" s="649"/>
      <c r="U5420" s="649"/>
      <c r="V5420" s="649"/>
      <c r="W5420" s="649"/>
    </row>
    <row r="5421" spans="1:23">
      <c r="A5421" s="1058"/>
      <c r="B5421" s="1066" t="s">
        <v>789</v>
      </c>
      <c r="C5421" s="682">
        <v>43230</v>
      </c>
      <c r="D5421" s="1070" t="s">
        <v>736</v>
      </c>
      <c r="E5421" s="855">
        <v>0.08</v>
      </c>
      <c r="F5421" s="1070"/>
      <c r="G5421" s="1070"/>
      <c r="H5421" s="1070"/>
      <c r="I5421" s="1070"/>
      <c r="J5421" s="871">
        <f>VLOOKUP(C5421,'Bieu5 TH chi phi'!$B$7:$C$109,2,0)</f>
        <v>279368.22727272729</v>
      </c>
      <c r="K5421" s="690">
        <f t="shared" si="1606"/>
        <v>22349.458181818183</v>
      </c>
      <c r="L5421" s="690"/>
      <c r="M5421" s="690"/>
      <c r="N5421" s="690"/>
      <c r="O5421" s="690"/>
      <c r="P5421" s="645" t="str">
        <f t="shared" si="1597"/>
        <v>Sai</v>
      </c>
      <c r="Q5421" s="691"/>
    </row>
    <row r="5422" spans="1:23">
      <c r="A5422" s="1058"/>
      <c r="B5422" s="1063" t="s">
        <v>794</v>
      </c>
      <c r="C5422" s="753"/>
      <c r="D5422" s="1070"/>
      <c r="E5422" s="855"/>
      <c r="F5422" s="1070"/>
      <c r="G5422" s="1070"/>
      <c r="H5422" s="1070"/>
      <c r="I5422" s="1070"/>
      <c r="J5422" s="871"/>
      <c r="K5422" s="695">
        <f>SUM(K5423:K5426)</f>
        <v>565450.85846713139</v>
      </c>
      <c r="L5422" s="695"/>
      <c r="M5422" s="695"/>
      <c r="N5422" s="695"/>
      <c r="O5422" s="695"/>
      <c r="P5422" s="645" t="str">
        <f t="shared" si="1597"/>
        <v>Đúng</v>
      </c>
    </row>
    <row r="5423" spans="1:23">
      <c r="A5423" s="1058"/>
      <c r="B5423" s="1066" t="s">
        <v>678</v>
      </c>
      <c r="C5423" s="682"/>
      <c r="D5423" s="1070" t="s">
        <v>795</v>
      </c>
      <c r="E5423" s="855">
        <v>3.5</v>
      </c>
      <c r="F5423" s="1070"/>
      <c r="G5423" s="1070"/>
      <c r="H5423" s="1070"/>
      <c r="I5423" s="1070"/>
      <c r="J5423" s="871">
        <f>VLOOKUP(B5423,'Bieu5 TH chi phi'!$B$7:$C$109,2,0)</f>
        <v>119536.55378486056</v>
      </c>
      <c r="K5423" s="690">
        <f t="shared" ref="K5423:K5426" si="1607">J5423*E5423</f>
        <v>418377.93824701197</v>
      </c>
      <c r="L5423" s="690"/>
      <c r="M5423" s="690"/>
      <c r="N5423" s="690"/>
      <c r="O5423" s="690"/>
      <c r="P5423" s="645" t="str">
        <f t="shared" si="1597"/>
        <v>Sai</v>
      </c>
      <c r="Q5423" s="808"/>
    </row>
    <row r="5424" spans="1:23">
      <c r="A5424" s="1058"/>
      <c r="B5424" s="1066" t="s">
        <v>679</v>
      </c>
      <c r="C5424" s="682"/>
      <c r="D5424" s="1070" t="s">
        <v>795</v>
      </c>
      <c r="E5424" s="855">
        <v>0.67</v>
      </c>
      <c r="F5424" s="1070"/>
      <c r="G5424" s="1070"/>
      <c r="H5424" s="1070"/>
      <c r="I5424" s="1070"/>
      <c r="J5424" s="871">
        <f>VLOOKUP(B5424,'Bieu5 TH chi phi'!$B$7:$C$109,2,0)</f>
        <v>175954.48207171314</v>
      </c>
      <c r="K5424" s="690">
        <f t="shared" si="1607"/>
        <v>117889.50298804781</v>
      </c>
      <c r="L5424" s="690"/>
      <c r="M5424" s="690"/>
      <c r="N5424" s="690"/>
      <c r="O5424" s="690"/>
      <c r="P5424" s="645" t="str">
        <f t="shared" si="1597"/>
        <v>Sai</v>
      </c>
      <c r="Q5424" s="691">
        <v>1.47</v>
      </c>
      <c r="S5424" s="689"/>
      <c r="T5424" s="687"/>
      <c r="U5424" s="687"/>
      <c r="V5424" s="687"/>
      <c r="W5424" s="687"/>
    </row>
    <row r="5425" spans="1:23">
      <c r="A5425" s="1058"/>
      <c r="B5425" s="1066" t="s">
        <v>684</v>
      </c>
      <c r="C5425" s="682"/>
      <c r="D5425" s="1070" t="s">
        <v>795</v>
      </c>
      <c r="E5425" s="855">
        <v>0.03</v>
      </c>
      <c r="F5425" s="1070"/>
      <c r="G5425" s="1070"/>
      <c r="H5425" s="1070"/>
      <c r="I5425" s="1070"/>
      <c r="J5425" s="871">
        <f>VLOOKUP(B5425,'Bieu5 TH chi phi'!$B$7:$C$109,2,0)</f>
        <v>498.00796812749002</v>
      </c>
      <c r="K5425" s="690">
        <f t="shared" si="1607"/>
        <v>14.9402390438247</v>
      </c>
      <c r="L5425" s="690"/>
      <c r="M5425" s="690"/>
      <c r="N5425" s="690"/>
      <c r="O5425" s="690"/>
      <c r="P5425" s="645" t="str">
        <f t="shared" si="1597"/>
        <v>Sai</v>
      </c>
      <c r="Q5425" s="691">
        <v>0.2</v>
      </c>
      <c r="S5425" s="689"/>
      <c r="T5425" s="687"/>
      <c r="U5425" s="687"/>
      <c r="V5425" s="687"/>
      <c r="W5425" s="687"/>
    </row>
    <row r="5426" spans="1:23">
      <c r="A5426" s="1058"/>
      <c r="B5426" s="1407" t="s">
        <v>683</v>
      </c>
      <c r="C5426" s="1407"/>
      <c r="D5426" s="1070" t="s">
        <v>795</v>
      </c>
      <c r="E5426" s="855">
        <v>12.72</v>
      </c>
      <c r="F5426" s="1070"/>
      <c r="G5426" s="1070"/>
      <c r="H5426" s="1070"/>
      <c r="I5426" s="1070"/>
      <c r="J5426" s="871">
        <f>VLOOKUP(B5426,'Bieu5 TH chi phi'!$B$7:$C$109,2,0)</f>
        <v>2293.1192604581674</v>
      </c>
      <c r="K5426" s="690">
        <f t="shared" si="1607"/>
        <v>29168.476993027893</v>
      </c>
      <c r="L5426" s="690"/>
      <c r="M5426" s="690"/>
      <c r="N5426" s="690"/>
      <c r="O5426" s="690"/>
      <c r="P5426" s="645" t="str">
        <f t="shared" si="1597"/>
        <v>Sai</v>
      </c>
      <c r="Q5426" s="691">
        <v>0.06</v>
      </c>
      <c r="S5426" s="689"/>
      <c r="T5426" s="687"/>
      <c r="U5426" s="687"/>
      <c r="V5426" s="687"/>
      <c r="W5426" s="687"/>
    </row>
    <row r="5427" spans="1:23">
      <c r="A5427" s="1058"/>
      <c r="B5427" s="1063" t="s">
        <v>796</v>
      </c>
      <c r="C5427" s="753"/>
      <c r="D5427" s="1070"/>
      <c r="E5427" s="855"/>
      <c r="F5427" s="1070"/>
      <c r="G5427" s="1070"/>
      <c r="H5427" s="1070"/>
      <c r="I5427" s="1070"/>
      <c r="J5427" s="871"/>
      <c r="K5427" s="695">
        <f>SUM(K5428:K5429)</f>
        <v>6900</v>
      </c>
      <c r="L5427" s="695"/>
      <c r="M5427" s="695"/>
      <c r="N5427" s="695"/>
      <c r="O5427" s="695"/>
      <c r="P5427" s="645" t="str">
        <f t="shared" si="1597"/>
        <v>Sai</v>
      </c>
      <c r="Q5427" s="691">
        <v>0.06</v>
      </c>
      <c r="S5427" s="689"/>
      <c r="T5427" s="687"/>
      <c r="U5427" s="687"/>
      <c r="V5427" s="687"/>
      <c r="W5427" s="687"/>
    </row>
    <row r="5428" spans="1:23">
      <c r="A5428" s="1058"/>
      <c r="B5428" s="1066" t="s">
        <v>722</v>
      </c>
      <c r="C5428" s="682"/>
      <c r="D5428" s="1070" t="s">
        <v>797</v>
      </c>
      <c r="E5428" s="855">
        <v>0.03</v>
      </c>
      <c r="F5428" s="1070"/>
      <c r="G5428" s="1070"/>
      <c r="H5428" s="1070"/>
      <c r="I5428" s="1070"/>
      <c r="J5428" s="871">
        <f>VLOOKUP(B5428,'Bieu5 TH chi phi'!$B$7:$C$109,2,0)</f>
        <v>80000</v>
      </c>
      <c r="K5428" s="690">
        <f t="shared" ref="K5428:K5429" si="1608">J5428*E5428</f>
        <v>2400</v>
      </c>
      <c r="L5428" s="690"/>
      <c r="M5428" s="690"/>
      <c r="N5428" s="690"/>
      <c r="O5428" s="690"/>
      <c r="P5428" s="645" t="str">
        <f t="shared" si="1597"/>
        <v>Sai</v>
      </c>
      <c r="Q5428" s="691">
        <v>0.1</v>
      </c>
      <c r="S5428" s="689"/>
      <c r="T5428" s="687"/>
      <c r="U5428" s="687"/>
      <c r="V5428" s="687"/>
      <c r="W5428" s="687"/>
    </row>
    <row r="5429" spans="1:23">
      <c r="A5429" s="1058"/>
      <c r="B5429" s="1066" t="s">
        <v>724</v>
      </c>
      <c r="C5429" s="1070"/>
      <c r="D5429" s="1070" t="s">
        <v>798</v>
      </c>
      <c r="E5429" s="855">
        <v>0.01</v>
      </c>
      <c r="F5429" s="1070"/>
      <c r="G5429" s="1070"/>
      <c r="H5429" s="1070"/>
      <c r="I5429" s="1070"/>
      <c r="J5429" s="871">
        <f>VLOOKUP(B5429,'Bieu5 TH chi phi'!$B$7:$C$109,2,0)</f>
        <v>450000</v>
      </c>
      <c r="K5429" s="690">
        <f t="shared" si="1608"/>
        <v>4500</v>
      </c>
      <c r="L5429" s="690"/>
      <c r="M5429" s="690"/>
      <c r="N5429" s="690"/>
      <c r="O5429" s="690"/>
      <c r="P5429" s="645" t="str">
        <f t="shared" si="1597"/>
        <v>Sai</v>
      </c>
      <c r="Q5429" s="691"/>
    </row>
    <row r="5430" spans="1:23">
      <c r="A5430" s="1058"/>
      <c r="B5430" s="1063" t="s">
        <v>799</v>
      </c>
      <c r="C5430" s="1070"/>
      <c r="D5430" s="1070" t="s">
        <v>800</v>
      </c>
      <c r="E5430" s="1070">
        <v>30</v>
      </c>
      <c r="F5430" s="1070"/>
      <c r="G5430" s="1070"/>
      <c r="H5430" s="1070"/>
      <c r="I5430" s="1070"/>
      <c r="J5430" s="871"/>
      <c r="K5430" s="701">
        <f>SUM(K5431:K5439)</f>
        <v>9997787.3562512547</v>
      </c>
      <c r="L5430" s="701"/>
      <c r="M5430" s="701"/>
      <c r="N5430" s="701"/>
      <c r="O5430" s="701"/>
      <c r="P5430" s="645" t="str">
        <f t="shared" si="1597"/>
        <v>Sai</v>
      </c>
      <c r="Q5430" s="691">
        <v>1.83</v>
      </c>
      <c r="S5430" s="689"/>
      <c r="T5430" s="687"/>
      <c r="U5430" s="687"/>
      <c r="V5430" s="687"/>
      <c r="W5430" s="687"/>
    </row>
    <row r="5431" spans="1:23">
      <c r="A5431" s="707"/>
      <c r="B5431" s="1066" t="s">
        <v>801</v>
      </c>
      <c r="C5431" s="1070"/>
      <c r="D5431" s="1070" t="s">
        <v>800</v>
      </c>
      <c r="E5431" s="1070">
        <f>E5430</f>
        <v>30</v>
      </c>
      <c r="F5431" s="1070"/>
      <c r="G5431" s="1070"/>
      <c r="H5431" s="1070"/>
      <c r="I5431" s="1070"/>
      <c r="J5431" s="871">
        <f>VLOOKUP(B5431,'Bieu5 TH chi phi'!$B$7:$C$109,2,0)</f>
        <v>38838.710730170496</v>
      </c>
      <c r="K5431" s="704">
        <f>J5431*E5431</f>
        <v>1165161.3219051149</v>
      </c>
      <c r="L5431" s="704"/>
      <c r="M5431" s="704"/>
      <c r="N5431" s="704"/>
      <c r="O5431" s="704"/>
      <c r="P5431" s="645" t="str">
        <f t="shared" si="1597"/>
        <v>Sai</v>
      </c>
      <c r="Q5431" s="691">
        <v>0.03</v>
      </c>
      <c r="S5431" s="689"/>
      <c r="T5431" s="687"/>
      <c r="U5431" s="687"/>
      <c r="V5431" s="687"/>
      <c r="W5431" s="687"/>
    </row>
    <row r="5432" spans="1:23">
      <c r="A5432" s="708"/>
      <c r="B5432" s="1066" t="s">
        <v>802</v>
      </c>
      <c r="C5432" s="1070"/>
      <c r="D5432" s="1070" t="s">
        <v>800</v>
      </c>
      <c r="E5432" s="1070">
        <f t="shared" ref="E5432:E5439" si="1609">E5431</f>
        <v>30</v>
      </c>
      <c r="F5432" s="1070"/>
      <c r="G5432" s="1070"/>
      <c r="H5432" s="1070"/>
      <c r="I5432" s="1070"/>
      <c r="J5432" s="871">
        <f>VLOOKUP(B5432,'Bieu5 TH chi phi'!$B$7:$C$109,2,0)</f>
        <v>0</v>
      </c>
      <c r="K5432" s="704"/>
      <c r="L5432" s="704"/>
      <c r="M5432" s="704"/>
      <c r="N5432" s="704"/>
      <c r="O5432" s="704"/>
      <c r="P5432" s="645" t="str">
        <f t="shared" si="1597"/>
        <v>Sai</v>
      </c>
      <c r="Q5432" s="691">
        <v>12.72</v>
      </c>
      <c r="S5432" s="689"/>
      <c r="T5432" s="687"/>
      <c r="U5432" s="687"/>
      <c r="V5432" s="687"/>
      <c r="W5432" s="687"/>
    </row>
    <row r="5433" spans="1:23">
      <c r="A5433" s="707"/>
      <c r="B5433" s="709" t="s">
        <v>605</v>
      </c>
      <c r="C5433" s="1070"/>
      <c r="D5433" s="1070" t="s">
        <v>800</v>
      </c>
      <c r="E5433" s="1070">
        <f t="shared" si="1609"/>
        <v>30</v>
      </c>
      <c r="F5433" s="1070"/>
      <c r="G5433" s="1070"/>
      <c r="H5433" s="1070"/>
      <c r="I5433" s="1070"/>
      <c r="J5433" s="871">
        <f>VLOOKUP(B5433,'Bieu5 TH chi phi'!$B$7:$C$109,2,0)</f>
        <v>18765.274056338028</v>
      </c>
      <c r="K5433" s="704">
        <f>J5433*E5433</f>
        <v>562958.2216901409</v>
      </c>
      <c r="L5433" s="704"/>
      <c r="M5433" s="704"/>
      <c r="N5433" s="704"/>
      <c r="O5433" s="704"/>
      <c r="P5433" s="645" t="str">
        <f t="shared" ref="P5433:P5487" si="1610">IF(E5433=Q5433,"Đúng","Sai")</f>
        <v>Sai</v>
      </c>
      <c r="Q5433" s="691"/>
    </row>
    <row r="5434" spans="1:23">
      <c r="A5434" s="707"/>
      <c r="B5434" s="709" t="s">
        <v>646</v>
      </c>
      <c r="C5434" s="1070"/>
      <c r="D5434" s="1070" t="s">
        <v>800</v>
      </c>
      <c r="E5434" s="1070">
        <f t="shared" si="1609"/>
        <v>30</v>
      </c>
      <c r="F5434" s="1070"/>
      <c r="G5434" s="1070"/>
      <c r="H5434" s="1070"/>
      <c r="I5434" s="1070"/>
      <c r="J5434" s="871">
        <f>VLOOKUP(B5434,'Bieu5 TH chi phi'!$B$7:$C$109,2,0)</f>
        <v>173801.87938349394</v>
      </c>
      <c r="K5434" s="704">
        <f>J5434*E5434</f>
        <v>5214056.3815048179</v>
      </c>
      <c r="L5434" s="704"/>
      <c r="M5434" s="704"/>
      <c r="N5434" s="704"/>
      <c r="O5434" s="704"/>
      <c r="P5434" s="645" t="str">
        <f t="shared" si="1610"/>
        <v>Sai</v>
      </c>
      <c r="Q5434" s="691">
        <v>0.03</v>
      </c>
      <c r="S5434" s="689"/>
      <c r="T5434" s="687"/>
      <c r="U5434" s="687"/>
      <c r="V5434" s="687"/>
      <c r="W5434" s="687"/>
    </row>
    <row r="5435" spans="1:23">
      <c r="A5435" s="707"/>
      <c r="B5435" s="1066" t="s">
        <v>803</v>
      </c>
      <c r="C5435" s="1070"/>
      <c r="D5435" s="1070" t="s">
        <v>800</v>
      </c>
      <c r="E5435" s="1070">
        <f t="shared" si="1609"/>
        <v>30</v>
      </c>
      <c r="F5435" s="1070"/>
      <c r="G5435" s="1070"/>
      <c r="H5435" s="1070"/>
      <c r="I5435" s="1070"/>
      <c r="J5435" s="871"/>
      <c r="K5435" s="704"/>
      <c r="L5435" s="704"/>
      <c r="M5435" s="704"/>
      <c r="N5435" s="704"/>
      <c r="O5435" s="704"/>
      <c r="P5435" s="645" t="str">
        <f t="shared" si="1610"/>
        <v>Sai</v>
      </c>
      <c r="Q5435" s="691">
        <v>0.01</v>
      </c>
      <c r="S5435" s="689"/>
      <c r="T5435" s="687"/>
      <c r="U5435" s="687"/>
      <c r="V5435" s="687"/>
      <c r="W5435" s="687"/>
    </row>
    <row r="5436" spans="1:23">
      <c r="A5436" s="707"/>
      <c r="B5436" s="709" t="s">
        <v>19</v>
      </c>
      <c r="C5436" s="1070"/>
      <c r="D5436" s="1070" t="s">
        <v>800</v>
      </c>
      <c r="E5436" s="1070">
        <f t="shared" si="1609"/>
        <v>30</v>
      </c>
      <c r="F5436" s="1070"/>
      <c r="G5436" s="1070"/>
      <c r="H5436" s="1070"/>
      <c r="I5436" s="1070"/>
      <c r="J5436" s="871">
        <f>VLOOKUP(B5436,'Bieu5 TH chi phi'!$B$7:$C$109,2,0)</f>
        <v>10491.54463647199</v>
      </c>
      <c r="K5436" s="704">
        <f>J5436*E5436</f>
        <v>314746.33909415972</v>
      </c>
      <c r="L5436" s="704"/>
      <c r="M5436" s="704"/>
      <c r="N5436" s="704"/>
      <c r="O5436" s="704"/>
      <c r="P5436" s="645" t="str">
        <f t="shared" si="1610"/>
        <v>Đúng</v>
      </c>
      <c r="Q5436" s="691">
        <v>30</v>
      </c>
    </row>
    <row r="5437" spans="1:23" s="706" customFormat="1">
      <c r="A5437" s="707"/>
      <c r="B5437" s="710" t="s">
        <v>21</v>
      </c>
      <c r="C5437" s="1070"/>
      <c r="D5437" s="1070" t="s">
        <v>800</v>
      </c>
      <c r="E5437" s="842">
        <f t="shared" si="1609"/>
        <v>30</v>
      </c>
      <c r="F5437" s="1070"/>
      <c r="G5437" s="1070"/>
      <c r="H5437" s="1070"/>
      <c r="I5437" s="1070"/>
      <c r="J5437" s="871">
        <f>VLOOKUP(B5437,'Bieu5 TH chi phi'!$B$7:$C$109,2,0)</f>
        <v>17555.295987286452</v>
      </c>
      <c r="K5437" s="704">
        <f>J5437*E5437</f>
        <v>526658.87961859361</v>
      </c>
      <c r="L5437" s="704"/>
      <c r="M5437" s="704"/>
      <c r="N5437" s="704"/>
      <c r="O5437" s="704"/>
      <c r="P5437" s="645"/>
      <c r="Q5437" s="705"/>
      <c r="S5437" s="648"/>
      <c r="T5437" s="649"/>
      <c r="U5437" s="649"/>
      <c r="V5437" s="649"/>
      <c r="W5437" s="649"/>
    </row>
    <row r="5438" spans="1:23" s="706" customFormat="1">
      <c r="A5438" s="711"/>
      <c r="B5438" s="710" t="s">
        <v>804</v>
      </c>
      <c r="C5438" s="712"/>
      <c r="D5438" s="1195" t="s">
        <v>800</v>
      </c>
      <c r="E5438" s="842">
        <f t="shared" si="1609"/>
        <v>30</v>
      </c>
      <c r="F5438" s="712"/>
      <c r="G5438" s="712"/>
      <c r="H5438" s="712"/>
      <c r="I5438" s="712"/>
      <c r="J5438" s="871">
        <f>VLOOKUP(B5438,'Bieu5 TH chi phi'!$B$7:$C$109,2,0)</f>
        <v>46989.233700271805</v>
      </c>
      <c r="K5438" s="704">
        <f t="shared" ref="K5438:K5439" si="1611">J5438*E5438</f>
        <v>1409677.0110081541</v>
      </c>
      <c r="L5438" s="713"/>
      <c r="M5438" s="713"/>
      <c r="N5438" s="713"/>
      <c r="O5438" s="713"/>
      <c r="P5438" s="645"/>
      <c r="Q5438" s="705"/>
      <c r="S5438" s="689"/>
      <c r="T5438" s="687"/>
      <c r="U5438" s="687"/>
      <c r="V5438" s="687"/>
      <c r="W5438" s="687"/>
    </row>
    <row r="5439" spans="1:23" s="706" customFormat="1">
      <c r="A5439" s="715"/>
      <c r="B5439" s="1159" t="s">
        <v>22</v>
      </c>
      <c r="C5439" s="716"/>
      <c r="D5439" s="716" t="s">
        <v>800</v>
      </c>
      <c r="E5439" s="716">
        <f t="shared" si="1609"/>
        <v>30</v>
      </c>
      <c r="F5439" s="716"/>
      <c r="G5439" s="716"/>
      <c r="H5439" s="716"/>
      <c r="I5439" s="716"/>
      <c r="J5439" s="1160">
        <f>VLOOKUP(B5439,'Bieu5 TH chi phi'!$B$7:$C$109,2,0)</f>
        <v>26817.640047675806</v>
      </c>
      <c r="K5439" s="717">
        <f t="shared" si="1611"/>
        <v>804529.20143027417</v>
      </c>
      <c r="L5439" s="717"/>
      <c r="M5439" s="717"/>
      <c r="N5439" s="717"/>
      <c r="O5439" s="717"/>
      <c r="P5439" s="645"/>
      <c r="Q5439" s="705"/>
      <c r="S5439" s="648"/>
      <c r="T5439" s="649"/>
      <c r="U5439" s="649"/>
      <c r="V5439" s="649"/>
      <c r="W5439" s="649"/>
    </row>
    <row r="5440" spans="1:23" s="706" customFormat="1">
      <c r="A5440" s="748"/>
      <c r="B5440" s="749"/>
      <c r="C5440" s="691"/>
      <c r="D5440" s="691"/>
      <c r="E5440" s="691"/>
      <c r="F5440" s="691"/>
      <c r="G5440" s="691"/>
      <c r="H5440" s="691"/>
      <c r="I5440" s="691"/>
      <c r="J5440" s="1095"/>
      <c r="K5440" s="814"/>
      <c r="L5440" s="814"/>
      <c r="M5440" s="814"/>
      <c r="N5440" s="814"/>
      <c r="O5440" s="814"/>
      <c r="P5440" s="645"/>
      <c r="Q5440" s="705"/>
      <c r="S5440" s="689"/>
      <c r="T5440" s="687"/>
      <c r="U5440" s="687"/>
      <c r="V5440" s="687"/>
      <c r="W5440" s="687"/>
    </row>
    <row r="5441" spans="1:23" s="706" customFormat="1">
      <c r="A5441" s="1076" t="s">
        <v>1087</v>
      </c>
      <c r="B5441" s="1082"/>
      <c r="C5441" s="809"/>
      <c r="D5441" s="801"/>
      <c r="E5441" s="801"/>
      <c r="F5441" s="801"/>
      <c r="G5441" s="801"/>
      <c r="H5441" s="801"/>
      <c r="I5441" s="801"/>
      <c r="J5441" s="1088"/>
      <c r="K5441" s="725">
        <f>K5442+K5449+K5454+K5457</f>
        <v>18549310.210979577</v>
      </c>
      <c r="L5441" s="725"/>
      <c r="M5441" s="725"/>
      <c r="N5441" s="725"/>
      <c r="O5441" s="725"/>
      <c r="P5441" s="645"/>
      <c r="Q5441" s="705"/>
      <c r="S5441" s="648"/>
      <c r="T5441" s="649"/>
      <c r="U5441" s="649"/>
      <c r="V5441" s="649"/>
      <c r="W5441" s="649"/>
    </row>
    <row r="5442" spans="1:23" s="706" customFormat="1">
      <c r="A5442" s="1058"/>
      <c r="B5442" s="1071" t="s">
        <v>784</v>
      </c>
      <c r="C5442" s="848"/>
      <c r="D5442" s="1070"/>
      <c r="E5442" s="807"/>
      <c r="F5442" s="807"/>
      <c r="G5442" s="807"/>
      <c r="H5442" s="807"/>
      <c r="I5442" s="807"/>
      <c r="J5442" s="871"/>
      <c r="K5442" s="695">
        <f>SUM(K5443:K5448)</f>
        <v>959320.38090909098</v>
      </c>
      <c r="L5442" s="695"/>
      <c r="M5442" s="695"/>
      <c r="N5442" s="695"/>
      <c r="O5442" s="695"/>
      <c r="P5442" s="645"/>
      <c r="Q5442" s="705"/>
      <c r="S5442" s="648"/>
      <c r="T5442" s="649"/>
      <c r="U5442" s="649"/>
      <c r="V5442" s="649"/>
      <c r="W5442" s="649"/>
    </row>
    <row r="5443" spans="1:23" s="706" customFormat="1">
      <c r="A5443" s="1058"/>
      <c r="B5443" s="1066" t="s">
        <v>828</v>
      </c>
      <c r="C5443" s="682">
        <v>43168</v>
      </c>
      <c r="D5443" s="1070" t="s">
        <v>736</v>
      </c>
      <c r="E5443" s="855">
        <v>2.44</v>
      </c>
      <c r="F5443" s="1070"/>
      <c r="G5443" s="1070"/>
      <c r="H5443" s="1070"/>
      <c r="I5443" s="1070"/>
      <c r="J5443" s="871">
        <f>VLOOKUP(C5443,'Bieu5 TH chi phi'!$B$7:$C$109,2,0)</f>
        <v>250929.54545454544</v>
      </c>
      <c r="K5443" s="690">
        <f t="shared" ref="K5443:K5448" si="1612">J5443*E5443</f>
        <v>612268.09090909082</v>
      </c>
      <c r="L5443" s="690"/>
      <c r="M5443" s="690"/>
      <c r="N5443" s="690"/>
      <c r="O5443" s="690"/>
      <c r="P5443" s="645"/>
      <c r="Q5443" s="705"/>
      <c r="S5443" s="648"/>
      <c r="T5443" s="649"/>
      <c r="U5443" s="649"/>
      <c r="V5443" s="649"/>
      <c r="W5443" s="649"/>
    </row>
    <row r="5444" spans="1:23" s="706" customFormat="1">
      <c r="A5444" s="1058"/>
      <c r="B5444" s="1066" t="s">
        <v>828</v>
      </c>
      <c r="C5444" s="682">
        <v>43199</v>
      </c>
      <c r="D5444" s="1070" t="s">
        <v>736</v>
      </c>
      <c r="E5444" s="855">
        <v>0.28000000000000003</v>
      </c>
      <c r="F5444" s="1070"/>
      <c r="G5444" s="1070"/>
      <c r="H5444" s="1070"/>
      <c r="I5444" s="1070"/>
      <c r="J5444" s="871">
        <f>VLOOKUP(C5444,'Bieu5 TH chi phi'!$B$7:$C$109,2,0)</f>
        <v>276022.5</v>
      </c>
      <c r="K5444" s="690">
        <f t="shared" si="1612"/>
        <v>77286.3</v>
      </c>
      <c r="L5444" s="690"/>
      <c r="M5444" s="690"/>
      <c r="N5444" s="690"/>
      <c r="O5444" s="690"/>
      <c r="P5444" s="645"/>
      <c r="Q5444" s="705"/>
      <c r="S5444" s="648"/>
      <c r="T5444" s="649"/>
      <c r="U5444" s="649"/>
      <c r="V5444" s="649"/>
      <c r="W5444" s="649"/>
    </row>
    <row r="5445" spans="1:23" s="706" customFormat="1">
      <c r="A5445" s="1058"/>
      <c r="B5445" s="1066" t="s">
        <v>786</v>
      </c>
      <c r="C5445" s="682">
        <v>43260</v>
      </c>
      <c r="D5445" s="1070" t="s">
        <v>736</v>
      </c>
      <c r="E5445" s="855">
        <v>0.09</v>
      </c>
      <c r="F5445" s="1070"/>
      <c r="G5445" s="1070"/>
      <c r="H5445" s="1070"/>
      <c r="I5445" s="1070"/>
      <c r="J5445" s="871">
        <f>VLOOKUP(C5445,'Bieu5 TH chi phi'!$B$7:$C$109,2,0)</f>
        <v>333736.29545454547</v>
      </c>
      <c r="K5445" s="690">
        <f t="shared" si="1612"/>
        <v>30036.26659090909</v>
      </c>
      <c r="L5445" s="690"/>
      <c r="M5445" s="690"/>
      <c r="N5445" s="690"/>
      <c r="O5445" s="690"/>
      <c r="P5445" s="645"/>
      <c r="Q5445" s="705"/>
      <c r="S5445" s="648"/>
      <c r="T5445" s="649"/>
      <c r="U5445" s="649"/>
      <c r="V5445" s="649"/>
      <c r="W5445" s="649"/>
    </row>
    <row r="5446" spans="1:23">
      <c r="A5446" s="1058"/>
      <c r="B5446" s="1066" t="s">
        <v>786</v>
      </c>
      <c r="C5446" s="682">
        <v>43321</v>
      </c>
      <c r="D5446" s="1070" t="s">
        <v>736</v>
      </c>
      <c r="E5446" s="855">
        <v>0.09</v>
      </c>
      <c r="F5446" s="1070"/>
      <c r="G5446" s="1070"/>
      <c r="H5446" s="1070"/>
      <c r="I5446" s="1070"/>
      <c r="J5446" s="871">
        <f>VLOOKUP(C5446,'Bieu5 TH chi phi'!$B$7:$C$109,2,0)</f>
        <v>388940.79545454553</v>
      </c>
      <c r="K5446" s="690">
        <f t="shared" si="1612"/>
        <v>35004.6715909091</v>
      </c>
      <c r="L5446" s="690"/>
      <c r="M5446" s="690"/>
      <c r="N5446" s="690"/>
      <c r="O5446" s="690"/>
      <c r="P5446" s="645" t="str">
        <f t="shared" si="1610"/>
        <v>Sai</v>
      </c>
      <c r="Q5446" s="691"/>
    </row>
    <row r="5447" spans="1:23">
      <c r="A5447" s="1058"/>
      <c r="B5447" s="1066" t="s">
        <v>788</v>
      </c>
      <c r="C5447" s="682">
        <v>43168</v>
      </c>
      <c r="D5447" s="1070" t="s">
        <v>736</v>
      </c>
      <c r="E5447" s="855">
        <v>0.66</v>
      </c>
      <c r="F5447" s="1070"/>
      <c r="G5447" s="1070"/>
      <c r="H5447" s="1070"/>
      <c r="I5447" s="1070"/>
      <c r="J5447" s="871">
        <f>VLOOKUP(C5447,'Bieu5 TH chi phi'!$B$7:$C$109,2,0)</f>
        <v>250929.54545454544</v>
      </c>
      <c r="K5447" s="690">
        <f t="shared" si="1612"/>
        <v>165613.5</v>
      </c>
      <c r="L5447" s="690"/>
      <c r="M5447" s="690"/>
      <c r="N5447" s="690"/>
      <c r="O5447" s="690"/>
      <c r="P5447" s="645" t="str">
        <f t="shared" si="1610"/>
        <v>Sai</v>
      </c>
    </row>
    <row r="5448" spans="1:23">
      <c r="A5448" s="1058"/>
      <c r="B5448" s="1066" t="s">
        <v>789</v>
      </c>
      <c r="C5448" s="682">
        <v>43230</v>
      </c>
      <c r="D5448" s="1070" t="s">
        <v>736</v>
      </c>
      <c r="E5448" s="855">
        <v>0.14000000000000001</v>
      </c>
      <c r="F5448" s="1070"/>
      <c r="G5448" s="1070"/>
      <c r="H5448" s="1070"/>
      <c r="I5448" s="1070"/>
      <c r="J5448" s="871">
        <f>VLOOKUP(C5448,'Bieu5 TH chi phi'!$B$7:$C$109,2,0)</f>
        <v>279368.22727272729</v>
      </c>
      <c r="K5448" s="690">
        <f t="shared" si="1612"/>
        <v>39111.551818181826</v>
      </c>
      <c r="L5448" s="690"/>
      <c r="M5448" s="690"/>
      <c r="N5448" s="690"/>
      <c r="O5448" s="690"/>
      <c r="P5448" s="645" t="str">
        <f t="shared" si="1610"/>
        <v>Sai</v>
      </c>
      <c r="Q5448" s="808"/>
    </row>
    <row r="5449" spans="1:23">
      <c r="A5449" s="1058"/>
      <c r="B5449" s="1063" t="s">
        <v>794</v>
      </c>
      <c r="C5449" s="753"/>
      <c r="D5449" s="1070"/>
      <c r="E5449" s="855"/>
      <c r="F5449" s="1070"/>
      <c r="G5449" s="1070"/>
      <c r="H5449" s="1070"/>
      <c r="I5449" s="1070"/>
      <c r="J5449" s="871"/>
      <c r="K5449" s="695">
        <f>SUM(K5450:K5453)</f>
        <v>914010.90298505977</v>
      </c>
      <c r="L5449" s="695"/>
      <c r="M5449" s="695"/>
      <c r="N5449" s="695"/>
      <c r="O5449" s="695"/>
      <c r="P5449" s="645" t="str">
        <f t="shared" si="1610"/>
        <v>Sai</v>
      </c>
      <c r="Q5449" s="691">
        <v>2.09</v>
      </c>
      <c r="S5449" s="689"/>
      <c r="T5449" s="687"/>
      <c r="U5449" s="687"/>
      <c r="V5449" s="687"/>
      <c r="W5449" s="687"/>
    </row>
    <row r="5450" spans="1:23">
      <c r="A5450" s="1058"/>
      <c r="B5450" s="1066" t="s">
        <v>678</v>
      </c>
      <c r="C5450" s="682"/>
      <c r="D5450" s="1070" t="s">
        <v>795</v>
      </c>
      <c r="E5450" s="855">
        <v>5.67</v>
      </c>
      <c r="F5450" s="1070"/>
      <c r="G5450" s="1070"/>
      <c r="H5450" s="1070"/>
      <c r="I5450" s="1070"/>
      <c r="J5450" s="871">
        <f>VLOOKUP(B5450,'Bieu5 TH chi phi'!$B$7:$C$109,2,0)</f>
        <v>119536.55378486056</v>
      </c>
      <c r="K5450" s="690">
        <f t="shared" ref="K5450:K5453" si="1613">J5450*E5450</f>
        <v>677772.25996015931</v>
      </c>
      <c r="L5450" s="690"/>
      <c r="M5450" s="690"/>
      <c r="N5450" s="690"/>
      <c r="O5450" s="690"/>
      <c r="P5450" s="645" t="str">
        <f t="shared" si="1610"/>
        <v>Sai</v>
      </c>
      <c r="Q5450" s="691">
        <v>0.28000000000000003</v>
      </c>
      <c r="S5450" s="689"/>
      <c r="T5450" s="687"/>
      <c r="U5450" s="687"/>
      <c r="V5450" s="687"/>
      <c r="W5450" s="687"/>
    </row>
    <row r="5451" spans="1:23">
      <c r="A5451" s="1058"/>
      <c r="B5451" s="1066" t="s">
        <v>679</v>
      </c>
      <c r="C5451" s="682"/>
      <c r="D5451" s="1070" t="s">
        <v>795</v>
      </c>
      <c r="E5451" s="855">
        <v>1.1100000000000001</v>
      </c>
      <c r="F5451" s="1070"/>
      <c r="G5451" s="1070"/>
      <c r="H5451" s="1070"/>
      <c r="I5451" s="1070"/>
      <c r="J5451" s="871">
        <f>VLOOKUP(B5451,'Bieu5 TH chi phi'!$B$7:$C$109,2,0)</f>
        <v>175954.48207171314</v>
      </c>
      <c r="K5451" s="690">
        <f t="shared" si="1613"/>
        <v>195309.47509960161</v>
      </c>
      <c r="L5451" s="690"/>
      <c r="M5451" s="690"/>
      <c r="N5451" s="690"/>
      <c r="O5451" s="690"/>
      <c r="P5451" s="645" t="str">
        <f t="shared" si="1610"/>
        <v>Sai</v>
      </c>
      <c r="Q5451" s="691">
        <v>0.09</v>
      </c>
      <c r="S5451" s="689"/>
      <c r="T5451" s="687"/>
      <c r="U5451" s="687"/>
      <c r="V5451" s="687"/>
      <c r="W5451" s="687"/>
    </row>
    <row r="5452" spans="1:23">
      <c r="A5452" s="1058"/>
      <c r="B5452" s="1066" t="s">
        <v>684</v>
      </c>
      <c r="C5452" s="682"/>
      <c r="D5452" s="1070" t="s">
        <v>795</v>
      </c>
      <c r="E5452" s="855">
        <v>0.04</v>
      </c>
      <c r="F5452" s="1070"/>
      <c r="G5452" s="1070"/>
      <c r="H5452" s="1070"/>
      <c r="I5452" s="1070"/>
      <c r="J5452" s="871">
        <f>VLOOKUP(B5452,'Bieu5 TH chi phi'!$B$7:$C$109,2,0)</f>
        <v>498.00796812749002</v>
      </c>
      <c r="K5452" s="690">
        <f t="shared" si="1613"/>
        <v>19.920318725099602</v>
      </c>
      <c r="L5452" s="690"/>
      <c r="M5452" s="690"/>
      <c r="N5452" s="690"/>
      <c r="O5452" s="690"/>
      <c r="P5452" s="645" t="str">
        <f t="shared" si="1610"/>
        <v>Sai</v>
      </c>
      <c r="Q5452" s="691">
        <v>0.09</v>
      </c>
      <c r="S5452" s="689"/>
      <c r="T5452" s="687"/>
      <c r="U5452" s="687"/>
      <c r="V5452" s="687"/>
      <c r="W5452" s="687"/>
    </row>
    <row r="5453" spans="1:23">
      <c r="A5453" s="1058"/>
      <c r="B5453" s="1407" t="s">
        <v>683</v>
      </c>
      <c r="C5453" s="1407"/>
      <c r="D5453" s="1070" t="s">
        <v>795</v>
      </c>
      <c r="E5453" s="855">
        <v>17.84</v>
      </c>
      <c r="F5453" s="1070"/>
      <c r="G5453" s="1070"/>
      <c r="H5453" s="1070"/>
      <c r="I5453" s="1070"/>
      <c r="J5453" s="871">
        <f>VLOOKUP(B5453,'Bieu5 TH chi phi'!$B$7:$C$109,2,0)</f>
        <v>2293.1192604581674</v>
      </c>
      <c r="K5453" s="690">
        <f t="shared" si="1613"/>
        <v>40909.247606573706</v>
      </c>
      <c r="L5453" s="690"/>
      <c r="M5453" s="690"/>
      <c r="N5453" s="690"/>
      <c r="O5453" s="690"/>
      <c r="P5453" s="645" t="str">
        <f t="shared" si="1610"/>
        <v>Sai</v>
      </c>
      <c r="Q5453" s="691">
        <v>0.17</v>
      </c>
      <c r="S5453" s="689"/>
      <c r="T5453" s="687"/>
      <c r="U5453" s="687"/>
      <c r="V5453" s="687"/>
      <c r="W5453" s="687"/>
    </row>
    <row r="5454" spans="1:23">
      <c r="A5454" s="1058"/>
      <c r="B5454" s="1063" t="s">
        <v>796</v>
      </c>
      <c r="C5454" s="753"/>
      <c r="D5454" s="1070"/>
      <c r="E5454" s="855"/>
      <c r="F5454" s="1070"/>
      <c r="G5454" s="1070"/>
      <c r="H5454" s="1070"/>
      <c r="I5454" s="1070"/>
      <c r="J5454" s="871"/>
      <c r="K5454" s="695">
        <f>SUM(K5455:K5456)</f>
        <v>13000</v>
      </c>
      <c r="L5454" s="695"/>
      <c r="M5454" s="695"/>
      <c r="N5454" s="695"/>
      <c r="O5454" s="695"/>
      <c r="P5454" s="645" t="str">
        <f t="shared" si="1610"/>
        <v>Đúng</v>
      </c>
      <c r="Q5454" s="691"/>
    </row>
    <row r="5455" spans="1:23">
      <c r="A5455" s="1058"/>
      <c r="B5455" s="1066" t="s">
        <v>722</v>
      </c>
      <c r="C5455" s="682"/>
      <c r="D5455" s="1070" t="s">
        <v>797</v>
      </c>
      <c r="E5455" s="855">
        <v>0.05</v>
      </c>
      <c r="F5455" s="1070"/>
      <c r="G5455" s="1070"/>
      <c r="H5455" s="1070"/>
      <c r="I5455" s="1070"/>
      <c r="J5455" s="871">
        <f>VLOOKUP(B5455,'Bieu5 TH chi phi'!$B$7:$C$109,2,0)</f>
        <v>80000</v>
      </c>
      <c r="K5455" s="690">
        <f t="shared" ref="K5455:K5456" si="1614">J5455*E5455</f>
        <v>4000</v>
      </c>
      <c r="L5455" s="690"/>
      <c r="M5455" s="690"/>
      <c r="N5455" s="690"/>
      <c r="O5455" s="690"/>
      <c r="P5455" s="645" t="str">
        <f t="shared" si="1610"/>
        <v>Sai</v>
      </c>
      <c r="Q5455" s="691">
        <v>2.89</v>
      </c>
      <c r="S5455" s="689"/>
      <c r="T5455" s="687"/>
      <c r="U5455" s="687"/>
      <c r="V5455" s="687"/>
      <c r="W5455" s="687"/>
    </row>
    <row r="5456" spans="1:23">
      <c r="A5456" s="1058"/>
      <c r="B5456" s="1066" t="s">
        <v>724</v>
      </c>
      <c r="C5456" s="1070"/>
      <c r="D5456" s="1070" t="s">
        <v>798</v>
      </c>
      <c r="E5456" s="855">
        <v>0.02</v>
      </c>
      <c r="F5456" s="1070"/>
      <c r="G5456" s="1070"/>
      <c r="H5456" s="1070"/>
      <c r="I5456" s="1070"/>
      <c r="J5456" s="871">
        <f>VLOOKUP(B5456,'Bieu5 TH chi phi'!$B$7:$C$109,2,0)</f>
        <v>450000</v>
      </c>
      <c r="K5456" s="690">
        <f t="shared" si="1614"/>
        <v>9000</v>
      </c>
      <c r="L5456" s="690"/>
      <c r="M5456" s="690"/>
      <c r="N5456" s="690"/>
      <c r="O5456" s="690"/>
      <c r="P5456" s="645" t="str">
        <f t="shared" si="1610"/>
        <v>Sai</v>
      </c>
      <c r="Q5456" s="691">
        <v>0.04</v>
      </c>
      <c r="S5456" s="689"/>
      <c r="T5456" s="687"/>
      <c r="U5456" s="687"/>
      <c r="V5456" s="687"/>
      <c r="W5456" s="687"/>
    </row>
    <row r="5457" spans="1:23">
      <c r="A5457" s="1058"/>
      <c r="B5457" s="1063" t="s">
        <v>799</v>
      </c>
      <c r="C5457" s="1070"/>
      <c r="D5457" s="1070" t="s">
        <v>800</v>
      </c>
      <c r="E5457" s="1070">
        <v>50</v>
      </c>
      <c r="F5457" s="1070"/>
      <c r="G5457" s="1070"/>
      <c r="H5457" s="1070"/>
      <c r="I5457" s="1070"/>
      <c r="J5457" s="871"/>
      <c r="K5457" s="701">
        <f>SUM(K5458:K5466)</f>
        <v>16662978.927085428</v>
      </c>
      <c r="L5457" s="701"/>
      <c r="M5457" s="701"/>
      <c r="N5457" s="701"/>
      <c r="O5457" s="701"/>
      <c r="P5457" s="645" t="str">
        <f t="shared" si="1610"/>
        <v>Sai</v>
      </c>
      <c r="Q5457" s="691">
        <v>17.84</v>
      </c>
      <c r="S5457" s="689"/>
      <c r="T5457" s="687"/>
      <c r="U5457" s="687"/>
      <c r="V5457" s="687"/>
      <c r="W5457" s="687"/>
    </row>
    <row r="5458" spans="1:23">
      <c r="A5458" s="707"/>
      <c r="B5458" s="1066" t="s">
        <v>801</v>
      </c>
      <c r="C5458" s="1070"/>
      <c r="D5458" s="1070" t="s">
        <v>800</v>
      </c>
      <c r="E5458" s="1070">
        <f>E5457</f>
        <v>50</v>
      </c>
      <c r="F5458" s="1070"/>
      <c r="G5458" s="1070"/>
      <c r="H5458" s="1070"/>
      <c r="I5458" s="1070"/>
      <c r="J5458" s="871">
        <f>VLOOKUP(B5458,'Bieu5 TH chi phi'!$B$7:$C$109,2,0)</f>
        <v>38838.710730170496</v>
      </c>
      <c r="K5458" s="704">
        <f>J5458*E5458</f>
        <v>1941935.5365085248</v>
      </c>
      <c r="L5458" s="704"/>
      <c r="M5458" s="704"/>
      <c r="N5458" s="704"/>
      <c r="O5458" s="704"/>
      <c r="P5458" s="645" t="str">
        <f t="shared" si="1610"/>
        <v>Sai</v>
      </c>
      <c r="Q5458" s="691"/>
    </row>
    <row r="5459" spans="1:23">
      <c r="A5459" s="708"/>
      <c r="B5459" s="1066" t="s">
        <v>802</v>
      </c>
      <c r="C5459" s="1070"/>
      <c r="D5459" s="1070" t="s">
        <v>800</v>
      </c>
      <c r="E5459" s="1070">
        <f t="shared" ref="E5459:E5466" si="1615">E5458</f>
        <v>50</v>
      </c>
      <c r="F5459" s="1070"/>
      <c r="G5459" s="1070"/>
      <c r="H5459" s="1070"/>
      <c r="I5459" s="1070"/>
      <c r="J5459" s="871">
        <f>VLOOKUP(B5459,'Bieu5 TH chi phi'!$B$7:$C$109,2,0)</f>
        <v>0</v>
      </c>
      <c r="K5459" s="704"/>
      <c r="L5459" s="704"/>
      <c r="M5459" s="704"/>
      <c r="N5459" s="704"/>
      <c r="O5459" s="704"/>
      <c r="P5459" s="645" t="str">
        <f t="shared" si="1610"/>
        <v>Sai</v>
      </c>
      <c r="Q5459" s="691">
        <v>0.05</v>
      </c>
      <c r="S5459" s="689"/>
      <c r="T5459" s="687"/>
      <c r="U5459" s="687"/>
      <c r="V5459" s="687"/>
      <c r="W5459" s="687"/>
    </row>
    <row r="5460" spans="1:23">
      <c r="A5460" s="707"/>
      <c r="B5460" s="709" t="s">
        <v>605</v>
      </c>
      <c r="C5460" s="1070"/>
      <c r="D5460" s="1070" t="s">
        <v>800</v>
      </c>
      <c r="E5460" s="1070">
        <f t="shared" si="1615"/>
        <v>50</v>
      </c>
      <c r="F5460" s="1070"/>
      <c r="G5460" s="1070"/>
      <c r="H5460" s="1070"/>
      <c r="I5460" s="1070"/>
      <c r="J5460" s="871">
        <f>VLOOKUP(B5460,'Bieu5 TH chi phi'!$B$7:$C$109,2,0)</f>
        <v>18765.274056338028</v>
      </c>
      <c r="K5460" s="704">
        <f>J5460*E5460</f>
        <v>938263.70281690138</v>
      </c>
      <c r="L5460" s="704"/>
      <c r="M5460" s="704"/>
      <c r="N5460" s="704"/>
      <c r="O5460" s="704"/>
      <c r="P5460" s="645" t="str">
        <f t="shared" si="1610"/>
        <v>Sai</v>
      </c>
      <c r="Q5460" s="691">
        <v>0.02</v>
      </c>
      <c r="S5460" s="689"/>
      <c r="T5460" s="687"/>
      <c r="U5460" s="687"/>
      <c r="V5460" s="687"/>
      <c r="W5460" s="687"/>
    </row>
    <row r="5461" spans="1:23">
      <c r="A5461" s="707"/>
      <c r="B5461" s="709" t="s">
        <v>646</v>
      </c>
      <c r="C5461" s="1070"/>
      <c r="D5461" s="1070" t="s">
        <v>800</v>
      </c>
      <c r="E5461" s="1070">
        <f t="shared" si="1615"/>
        <v>50</v>
      </c>
      <c r="F5461" s="1070"/>
      <c r="G5461" s="1070"/>
      <c r="H5461" s="1070"/>
      <c r="I5461" s="1070"/>
      <c r="J5461" s="871">
        <f>VLOOKUP(B5461,'Bieu5 TH chi phi'!$B$7:$C$109,2,0)</f>
        <v>173801.87938349394</v>
      </c>
      <c r="K5461" s="704">
        <f>J5461*E5461</f>
        <v>8690093.969174698</v>
      </c>
      <c r="L5461" s="704"/>
      <c r="M5461" s="704"/>
      <c r="N5461" s="704"/>
      <c r="O5461" s="704"/>
      <c r="P5461" s="645" t="str">
        <f t="shared" si="1610"/>
        <v>Đúng</v>
      </c>
      <c r="Q5461" s="691">
        <v>50</v>
      </c>
    </row>
    <row r="5462" spans="1:23" s="706" customFormat="1">
      <c r="A5462" s="707"/>
      <c r="B5462" s="1066" t="s">
        <v>803</v>
      </c>
      <c r="C5462" s="1070"/>
      <c r="D5462" s="1070" t="s">
        <v>800</v>
      </c>
      <c r="E5462" s="1070">
        <f t="shared" si="1615"/>
        <v>50</v>
      </c>
      <c r="F5462" s="1070"/>
      <c r="G5462" s="1070"/>
      <c r="H5462" s="1070"/>
      <c r="I5462" s="1070"/>
      <c r="J5462" s="871"/>
      <c r="K5462" s="704"/>
      <c r="L5462" s="704"/>
      <c r="M5462" s="704"/>
      <c r="N5462" s="704"/>
      <c r="O5462" s="704"/>
      <c r="P5462" s="645"/>
      <c r="Q5462" s="705"/>
      <c r="S5462" s="648"/>
      <c r="T5462" s="649"/>
      <c r="U5462" s="649"/>
      <c r="V5462" s="649"/>
      <c r="W5462" s="649"/>
    </row>
    <row r="5463" spans="1:23" s="706" customFormat="1">
      <c r="A5463" s="707"/>
      <c r="B5463" s="709" t="s">
        <v>19</v>
      </c>
      <c r="C5463" s="1070"/>
      <c r="D5463" s="1070" t="s">
        <v>800</v>
      </c>
      <c r="E5463" s="1070">
        <f t="shared" si="1615"/>
        <v>50</v>
      </c>
      <c r="F5463" s="1070"/>
      <c r="G5463" s="1070"/>
      <c r="H5463" s="1070"/>
      <c r="I5463" s="1070"/>
      <c r="J5463" s="871">
        <f>VLOOKUP(B5463,'Bieu5 TH chi phi'!$B$7:$C$109,2,0)</f>
        <v>10491.54463647199</v>
      </c>
      <c r="K5463" s="704">
        <f>J5463*E5463</f>
        <v>524577.23182359955</v>
      </c>
      <c r="L5463" s="704"/>
      <c r="M5463" s="704"/>
      <c r="N5463" s="704"/>
      <c r="O5463" s="704"/>
      <c r="P5463" s="645"/>
      <c r="Q5463" s="705"/>
      <c r="S5463" s="689"/>
      <c r="T5463" s="687"/>
      <c r="U5463" s="687"/>
      <c r="V5463" s="687"/>
      <c r="W5463" s="687"/>
    </row>
    <row r="5464" spans="1:23" s="706" customFormat="1">
      <c r="A5464" s="707"/>
      <c r="B5464" s="710" t="s">
        <v>21</v>
      </c>
      <c r="C5464" s="1199"/>
      <c r="D5464" s="1199" t="s">
        <v>800</v>
      </c>
      <c r="E5464" s="842">
        <f t="shared" si="1615"/>
        <v>50</v>
      </c>
      <c r="F5464" s="1199"/>
      <c r="G5464" s="1199"/>
      <c r="H5464" s="1199"/>
      <c r="I5464" s="1199"/>
      <c r="J5464" s="871">
        <f>VLOOKUP(B5464,'Bieu5 TH chi phi'!$B$7:$C$109,2,0)</f>
        <v>17555.295987286452</v>
      </c>
      <c r="K5464" s="704">
        <f>J5464*E5464</f>
        <v>877764.79936432256</v>
      </c>
      <c r="L5464" s="704"/>
      <c r="M5464" s="704"/>
      <c r="N5464" s="704"/>
      <c r="O5464" s="704"/>
      <c r="P5464" s="645"/>
      <c r="Q5464" s="705"/>
      <c r="S5464" s="648"/>
      <c r="T5464" s="649"/>
      <c r="U5464" s="649"/>
      <c r="V5464" s="649"/>
      <c r="W5464" s="649"/>
    </row>
    <row r="5465" spans="1:23" s="706" customFormat="1">
      <c r="A5465" s="711"/>
      <c r="B5465" s="710" t="s">
        <v>804</v>
      </c>
      <c r="C5465" s="712"/>
      <c r="D5465" s="1199" t="s">
        <v>800</v>
      </c>
      <c r="E5465" s="842">
        <f t="shared" si="1615"/>
        <v>50</v>
      </c>
      <c r="F5465" s="712"/>
      <c r="G5465" s="712"/>
      <c r="H5465" s="712"/>
      <c r="I5465" s="712"/>
      <c r="J5465" s="871">
        <f>VLOOKUP(B5465,'Bieu5 TH chi phi'!$B$7:$C$109,2,0)</f>
        <v>46989.233700271805</v>
      </c>
      <c r="K5465" s="704">
        <f t="shared" ref="K5465:K5466" si="1616">J5465*E5465</f>
        <v>2349461.6850135904</v>
      </c>
      <c r="L5465" s="713"/>
      <c r="M5465" s="713"/>
      <c r="N5465" s="713"/>
      <c r="O5465" s="713"/>
      <c r="P5465" s="645"/>
      <c r="Q5465" s="705"/>
      <c r="S5465" s="648"/>
      <c r="T5465" s="649"/>
      <c r="U5465" s="649"/>
      <c r="V5465" s="649"/>
      <c r="W5465" s="649"/>
    </row>
    <row r="5466" spans="1:23" s="706" customFormat="1">
      <c r="A5466" s="715"/>
      <c r="B5466" s="1159" t="s">
        <v>22</v>
      </c>
      <c r="C5466" s="716"/>
      <c r="D5466" s="716" t="s">
        <v>800</v>
      </c>
      <c r="E5466" s="716">
        <f t="shared" si="1615"/>
        <v>50</v>
      </c>
      <c r="F5466" s="716"/>
      <c r="G5466" s="716"/>
      <c r="H5466" s="716"/>
      <c r="I5466" s="716"/>
      <c r="J5466" s="1160">
        <f>VLOOKUP(B5466,'Bieu5 TH chi phi'!$B$7:$C$109,2,0)</f>
        <v>26817.640047675806</v>
      </c>
      <c r="K5466" s="717">
        <f t="shared" si="1616"/>
        <v>1340882.0023837902</v>
      </c>
      <c r="L5466" s="717"/>
      <c r="M5466" s="717"/>
      <c r="N5466" s="717"/>
      <c r="O5466" s="717"/>
      <c r="P5466" s="645"/>
      <c r="Q5466" s="705"/>
      <c r="S5466" s="689"/>
      <c r="T5466" s="687"/>
      <c r="U5466" s="687"/>
      <c r="V5466" s="687"/>
      <c r="W5466" s="687"/>
    </row>
    <row r="5467" spans="1:23" s="706" customFormat="1">
      <c r="A5467" s="748"/>
      <c r="B5467" s="749"/>
      <c r="C5467" s="691"/>
      <c r="D5467" s="691"/>
      <c r="E5467" s="691"/>
      <c r="F5467" s="691"/>
      <c r="G5467" s="691"/>
      <c r="H5467" s="691"/>
      <c r="I5467" s="691"/>
      <c r="J5467" s="721"/>
      <c r="K5467" s="814"/>
      <c r="L5467" s="814"/>
      <c r="M5467" s="814"/>
      <c r="N5467" s="814"/>
      <c r="O5467" s="814"/>
      <c r="P5467" s="645"/>
      <c r="Q5467" s="705"/>
      <c r="S5467" s="648"/>
      <c r="T5467" s="649"/>
      <c r="U5467" s="649"/>
      <c r="V5467" s="649"/>
      <c r="W5467" s="649"/>
    </row>
    <row r="5468" spans="1:23" s="706" customFormat="1">
      <c r="A5468" s="822" t="s">
        <v>1101</v>
      </c>
      <c r="B5468" s="718"/>
      <c r="C5468" s="719"/>
      <c r="D5468" s="720"/>
      <c r="E5468" s="720"/>
      <c r="F5468" s="720"/>
      <c r="G5468" s="720"/>
      <c r="H5468" s="720"/>
      <c r="I5468" s="720"/>
      <c r="J5468" s="1089"/>
      <c r="K5468" s="722"/>
      <c r="L5468" s="722"/>
      <c r="M5468" s="722"/>
      <c r="N5468" s="722"/>
      <c r="O5468" s="722"/>
      <c r="P5468" s="645"/>
      <c r="Q5468" s="705"/>
      <c r="S5468" s="648"/>
      <c r="T5468" s="649"/>
      <c r="U5468" s="649"/>
      <c r="V5468" s="649"/>
      <c r="W5468" s="649"/>
    </row>
    <row r="5469" spans="1:23" s="706" customFormat="1">
      <c r="A5469" s="1408" t="s">
        <v>1089</v>
      </c>
      <c r="B5469" s="1408"/>
      <c r="C5469" s="1408"/>
      <c r="D5469" s="1411"/>
      <c r="E5469" s="1411"/>
      <c r="F5469" s="1065"/>
      <c r="G5469" s="1065"/>
      <c r="H5469" s="1065"/>
      <c r="I5469" s="1065"/>
      <c r="J5469" s="1088"/>
      <c r="K5469" s="725">
        <f>K5470+K5477+K5482+K5485</f>
        <v>5607249.3101335838</v>
      </c>
      <c r="L5469" s="725"/>
      <c r="M5469" s="725"/>
      <c r="N5469" s="725"/>
      <c r="O5469" s="725"/>
      <c r="P5469" s="645"/>
      <c r="Q5469" s="705"/>
      <c r="S5469" s="648"/>
      <c r="T5469" s="649"/>
      <c r="U5469" s="649"/>
      <c r="V5469" s="649"/>
      <c r="W5469" s="649"/>
    </row>
    <row r="5470" spans="1:23" s="706" customFormat="1">
      <c r="A5470" s="1058"/>
      <c r="B5470" s="1071" t="s">
        <v>784</v>
      </c>
      <c r="C5470" s="848"/>
      <c r="D5470" s="1070"/>
      <c r="E5470" s="807"/>
      <c r="F5470" s="807"/>
      <c r="G5470" s="807"/>
      <c r="H5470" s="807"/>
      <c r="I5470" s="807"/>
      <c r="J5470" s="871"/>
      <c r="K5470" s="695">
        <f>SUM(K5471:K5476)</f>
        <v>308426.4104545454</v>
      </c>
      <c r="L5470" s="695"/>
      <c r="M5470" s="695"/>
      <c r="N5470" s="695"/>
      <c r="O5470" s="695"/>
      <c r="P5470" s="645"/>
      <c r="Q5470" s="705"/>
      <c r="S5470" s="648"/>
      <c r="T5470" s="649"/>
      <c r="U5470" s="649"/>
      <c r="V5470" s="649"/>
      <c r="W5470" s="649"/>
    </row>
    <row r="5471" spans="1:23">
      <c r="A5471" s="1058"/>
      <c r="B5471" s="1066" t="s">
        <v>828</v>
      </c>
      <c r="C5471" s="682">
        <v>43168</v>
      </c>
      <c r="D5471" s="1070" t="s">
        <v>736</v>
      </c>
      <c r="E5471" s="855">
        <v>0.7</v>
      </c>
      <c r="F5471" s="1070"/>
      <c r="G5471" s="1070"/>
      <c r="H5471" s="1070"/>
      <c r="I5471" s="1070"/>
      <c r="J5471" s="684">
        <f>VLOOKUP($C5471,'[5]1a'!$C$3:$J$43,8,0)</f>
        <v>271247.72727272729</v>
      </c>
      <c r="K5471" s="690">
        <f t="shared" ref="K5471:K5476" si="1617">J5471*E5471</f>
        <v>189873.40909090909</v>
      </c>
      <c r="L5471" s="690"/>
      <c r="M5471" s="690"/>
      <c r="N5471" s="690"/>
      <c r="O5471" s="690"/>
      <c r="P5471" s="645" t="str">
        <f t="shared" si="1610"/>
        <v>Sai</v>
      </c>
      <c r="Q5471" s="691"/>
    </row>
    <row r="5472" spans="1:23">
      <c r="A5472" s="1058"/>
      <c r="B5472" s="1066" t="s">
        <v>828</v>
      </c>
      <c r="C5472" s="682">
        <v>43199</v>
      </c>
      <c r="D5472" s="1070" t="s">
        <v>736</v>
      </c>
      <c r="E5472" s="855">
        <v>0.08</v>
      </c>
      <c r="F5472" s="1070"/>
      <c r="G5472" s="1070"/>
      <c r="H5472" s="1070"/>
      <c r="I5472" s="1070"/>
      <c r="J5472" s="684">
        <f>VLOOKUP($C5472,'[5]1a'!$C$3:$J$43,8,0)</f>
        <v>296340.68181818177</v>
      </c>
      <c r="K5472" s="690">
        <f t="shared" si="1617"/>
        <v>23707.254545454543</v>
      </c>
      <c r="L5472" s="690"/>
      <c r="M5472" s="690"/>
      <c r="N5472" s="690"/>
      <c r="O5472" s="690"/>
      <c r="P5472" s="645" t="str">
        <f t="shared" si="1610"/>
        <v>Sai</v>
      </c>
    </row>
    <row r="5473" spans="1:23" ht="10.4" customHeight="1">
      <c r="A5473" s="1058"/>
      <c r="B5473" s="1066" t="s">
        <v>786</v>
      </c>
      <c r="C5473" s="682">
        <v>43260</v>
      </c>
      <c r="D5473" s="1070" t="s">
        <v>736</v>
      </c>
      <c r="E5473" s="855">
        <v>0.03</v>
      </c>
      <c r="F5473" s="1070"/>
      <c r="G5473" s="1070"/>
      <c r="H5473" s="1070"/>
      <c r="I5473" s="1070"/>
      <c r="J5473" s="684">
        <f>VLOOKUP($C5473,'[5]1a'!$C$3:$J$43,8,0)</f>
        <v>354054.47727272729</v>
      </c>
      <c r="K5473" s="690">
        <f t="shared" si="1617"/>
        <v>10621.634318181819</v>
      </c>
      <c r="L5473" s="690"/>
      <c r="M5473" s="690"/>
      <c r="N5473" s="690"/>
      <c r="O5473" s="690"/>
      <c r="P5473" s="645" t="str">
        <f t="shared" si="1610"/>
        <v>Sai</v>
      </c>
      <c r="Q5473" s="718"/>
    </row>
    <row r="5474" spans="1:23">
      <c r="A5474" s="1058"/>
      <c r="B5474" s="1066" t="s">
        <v>786</v>
      </c>
      <c r="C5474" s="682">
        <v>43321</v>
      </c>
      <c r="D5474" s="1070" t="s">
        <v>736</v>
      </c>
      <c r="E5474" s="855">
        <v>0.03</v>
      </c>
      <c r="F5474" s="1070"/>
      <c r="G5474" s="1070"/>
      <c r="H5474" s="1070"/>
      <c r="I5474" s="1070"/>
      <c r="J5474" s="684">
        <f>VLOOKUP($C5474,'[5]1a'!$C$3:$J$43,8,0)</f>
        <v>409258.97727272729</v>
      </c>
      <c r="K5474" s="690">
        <f t="shared" si="1617"/>
        <v>12277.769318181818</v>
      </c>
      <c r="L5474" s="690"/>
      <c r="M5474" s="690"/>
      <c r="N5474" s="690"/>
      <c r="O5474" s="690"/>
      <c r="P5474" s="645" t="str">
        <f t="shared" si="1610"/>
        <v>Sai</v>
      </c>
      <c r="Q5474" s="808"/>
    </row>
    <row r="5475" spans="1:23">
      <c r="A5475" s="1058"/>
      <c r="B5475" s="1066" t="s">
        <v>788</v>
      </c>
      <c r="C5475" s="682">
        <v>43168</v>
      </c>
      <c r="D5475" s="1070" t="s">
        <v>736</v>
      </c>
      <c r="E5475" s="855">
        <v>0.21</v>
      </c>
      <c r="F5475" s="1070"/>
      <c r="G5475" s="1070"/>
      <c r="H5475" s="1070"/>
      <c r="I5475" s="1070"/>
      <c r="J5475" s="684">
        <f>VLOOKUP($C5475,'[5]1a'!$C$3:$J$43,8,0)</f>
        <v>271247.72727272729</v>
      </c>
      <c r="K5475" s="690">
        <f t="shared" si="1617"/>
        <v>56962.022727272728</v>
      </c>
      <c r="L5475" s="690"/>
      <c r="M5475" s="690"/>
      <c r="N5475" s="690"/>
      <c r="O5475" s="690"/>
      <c r="P5475" s="645" t="str">
        <f t="shared" si="1610"/>
        <v>Sai</v>
      </c>
      <c r="Q5475" s="691">
        <v>0.59</v>
      </c>
      <c r="S5475" s="689"/>
      <c r="T5475" s="687"/>
      <c r="U5475" s="687"/>
      <c r="V5475" s="687"/>
      <c r="W5475" s="687"/>
    </row>
    <row r="5476" spans="1:23">
      <c r="A5476" s="1058"/>
      <c r="B5476" s="1066" t="s">
        <v>789</v>
      </c>
      <c r="C5476" s="682">
        <v>43230</v>
      </c>
      <c r="D5476" s="1070" t="s">
        <v>736</v>
      </c>
      <c r="E5476" s="855">
        <v>0.05</v>
      </c>
      <c r="F5476" s="1070"/>
      <c r="G5476" s="1070"/>
      <c r="H5476" s="1070"/>
      <c r="I5476" s="1070"/>
      <c r="J5476" s="684">
        <f>VLOOKUP($C5476,'[5]1a'!$C$3:$J$43,8,0)</f>
        <v>299686.40909090912</v>
      </c>
      <c r="K5476" s="690">
        <f t="shared" si="1617"/>
        <v>14984.320454545457</v>
      </c>
      <c r="L5476" s="690"/>
      <c r="M5476" s="690"/>
      <c r="N5476" s="690"/>
      <c r="O5476" s="690"/>
      <c r="P5476" s="645" t="str">
        <f t="shared" si="1610"/>
        <v>Sai</v>
      </c>
      <c r="Q5476" s="691">
        <v>0.08</v>
      </c>
      <c r="S5476" s="689"/>
      <c r="T5476" s="687"/>
      <c r="U5476" s="687"/>
      <c r="V5476" s="687"/>
      <c r="W5476" s="687"/>
    </row>
    <row r="5477" spans="1:23">
      <c r="A5477" s="1058"/>
      <c r="B5477" s="1063" t="s">
        <v>794</v>
      </c>
      <c r="C5477" s="682"/>
      <c r="D5477" s="1070"/>
      <c r="E5477" s="855"/>
      <c r="F5477" s="1070"/>
      <c r="G5477" s="1070"/>
      <c r="H5477" s="1070"/>
      <c r="I5477" s="1070"/>
      <c r="J5477" s="871"/>
      <c r="K5477" s="695">
        <f>SUM(K5478:K5481)</f>
        <v>294629.22155341133</v>
      </c>
      <c r="L5477" s="695"/>
      <c r="M5477" s="695"/>
      <c r="N5477" s="695"/>
      <c r="O5477" s="695"/>
      <c r="P5477" s="645" t="str">
        <f t="shared" si="1610"/>
        <v>Sai</v>
      </c>
      <c r="Q5477" s="691">
        <v>0.03</v>
      </c>
      <c r="S5477" s="689"/>
      <c r="T5477" s="687"/>
      <c r="U5477" s="687"/>
      <c r="V5477" s="687"/>
      <c r="W5477" s="687"/>
    </row>
    <row r="5478" spans="1:23">
      <c r="A5478" s="1058"/>
      <c r="B5478" s="1066" t="s">
        <v>678</v>
      </c>
      <c r="C5478" s="682"/>
      <c r="D5478" s="1070" t="s">
        <v>795</v>
      </c>
      <c r="E5478" s="855">
        <v>1.75</v>
      </c>
      <c r="F5478" s="1070"/>
      <c r="G5478" s="1070"/>
      <c r="H5478" s="1070"/>
      <c r="I5478" s="1070"/>
      <c r="J5478" s="871">
        <f>VLOOKUP(B5478,'Bieu5 TH chi phi'!$B$7:$C$109,2,0)</f>
        <v>119536.55378486056</v>
      </c>
      <c r="K5478" s="690">
        <f t="shared" ref="K5478:K5481" si="1618">J5478*E5478</f>
        <v>209188.96912350599</v>
      </c>
      <c r="L5478" s="690"/>
      <c r="M5478" s="690"/>
      <c r="N5478" s="690"/>
      <c r="O5478" s="690"/>
      <c r="P5478" s="645" t="str">
        <f t="shared" si="1610"/>
        <v>Sai</v>
      </c>
      <c r="Q5478" s="691">
        <v>0.03</v>
      </c>
      <c r="S5478" s="689"/>
      <c r="T5478" s="687"/>
      <c r="U5478" s="687"/>
      <c r="V5478" s="687"/>
      <c r="W5478" s="687"/>
    </row>
    <row r="5479" spans="1:23">
      <c r="A5479" s="1058"/>
      <c r="B5479" s="1066" t="s">
        <v>679</v>
      </c>
      <c r="C5479" s="682"/>
      <c r="D5479" s="1070" t="s">
        <v>795</v>
      </c>
      <c r="E5479" s="855">
        <v>0.42</v>
      </c>
      <c r="F5479" s="1070"/>
      <c r="G5479" s="1070"/>
      <c r="H5479" s="1070"/>
      <c r="I5479" s="1070"/>
      <c r="J5479" s="871">
        <f>VLOOKUP(B5479,'Bieu5 TH chi phi'!$B$7:$C$109,2,0)</f>
        <v>175954.48207171314</v>
      </c>
      <c r="K5479" s="690">
        <f t="shared" si="1618"/>
        <v>73900.882470119512</v>
      </c>
      <c r="L5479" s="690"/>
      <c r="M5479" s="690"/>
      <c r="N5479" s="690"/>
      <c r="O5479" s="690"/>
      <c r="P5479" s="645" t="str">
        <f t="shared" si="1610"/>
        <v>Sai</v>
      </c>
      <c r="Q5479" s="691">
        <v>0.05</v>
      </c>
      <c r="S5479" s="689"/>
      <c r="T5479" s="687"/>
      <c r="U5479" s="687"/>
      <c r="V5479" s="687"/>
      <c r="W5479" s="687"/>
    </row>
    <row r="5480" spans="1:23">
      <c r="A5480" s="1058"/>
      <c r="B5480" s="1066" t="s">
        <v>684</v>
      </c>
      <c r="C5480" s="682"/>
      <c r="D5480" s="1070" t="s">
        <v>795</v>
      </c>
      <c r="E5480" s="855">
        <v>0.01</v>
      </c>
      <c r="F5480" s="1070"/>
      <c r="G5480" s="1070"/>
      <c r="H5480" s="1070"/>
      <c r="I5480" s="1070"/>
      <c r="J5480" s="871">
        <f>VLOOKUP(B5480,'Bieu5 TH chi phi'!$B$7:$C$109,2,0)</f>
        <v>498.00796812749002</v>
      </c>
      <c r="K5480" s="690">
        <f t="shared" si="1618"/>
        <v>4.9800796812749004</v>
      </c>
      <c r="L5480" s="690"/>
      <c r="M5480" s="690"/>
      <c r="N5480" s="690"/>
      <c r="O5480" s="690"/>
      <c r="P5480" s="645" t="str">
        <f t="shared" si="1610"/>
        <v>Sai</v>
      </c>
      <c r="Q5480" s="691"/>
    </row>
    <row r="5481" spans="1:23">
      <c r="A5481" s="1058"/>
      <c r="B5481" s="1407" t="s">
        <v>683</v>
      </c>
      <c r="C5481" s="1407"/>
      <c r="D5481" s="1070" t="s">
        <v>795</v>
      </c>
      <c r="E5481" s="855">
        <v>5.03</v>
      </c>
      <c r="F5481" s="1070"/>
      <c r="G5481" s="1070"/>
      <c r="H5481" s="1070"/>
      <c r="I5481" s="1070"/>
      <c r="J5481" s="871">
        <f>VLOOKUP(B5481,'Bieu5 TH chi phi'!$B$7:$C$109,2,0)</f>
        <v>2293.1192604581674</v>
      </c>
      <c r="K5481" s="690">
        <f t="shared" si="1618"/>
        <v>11534.389880104583</v>
      </c>
      <c r="L5481" s="690"/>
      <c r="M5481" s="690"/>
      <c r="N5481" s="690"/>
      <c r="O5481" s="690"/>
      <c r="P5481" s="645" t="str">
        <f t="shared" si="1610"/>
        <v>Sai</v>
      </c>
      <c r="Q5481" s="691">
        <v>0.92</v>
      </c>
      <c r="S5481" s="689"/>
      <c r="T5481" s="687"/>
      <c r="U5481" s="687"/>
      <c r="V5481" s="687"/>
      <c r="W5481" s="687"/>
    </row>
    <row r="5482" spans="1:23">
      <c r="A5482" s="1058"/>
      <c r="B5482" s="1063" t="s">
        <v>796</v>
      </c>
      <c r="C5482" s="682"/>
      <c r="D5482" s="1070"/>
      <c r="E5482" s="855"/>
      <c r="F5482" s="1070"/>
      <c r="G5482" s="1070"/>
      <c r="H5482" s="1070"/>
      <c r="I5482" s="1070"/>
      <c r="J5482" s="871"/>
      <c r="K5482" s="695">
        <f>SUM(K5483:K5484)</f>
        <v>5300</v>
      </c>
      <c r="L5482" s="695"/>
      <c r="M5482" s="695"/>
      <c r="N5482" s="695"/>
      <c r="O5482" s="695"/>
      <c r="P5482" s="645" t="str">
        <f t="shared" si="1610"/>
        <v>Sai</v>
      </c>
      <c r="Q5482" s="691">
        <v>0.01</v>
      </c>
      <c r="S5482" s="689"/>
      <c r="T5482" s="687"/>
      <c r="U5482" s="687"/>
      <c r="V5482" s="687"/>
      <c r="W5482" s="687"/>
    </row>
    <row r="5483" spans="1:23">
      <c r="A5483" s="1058"/>
      <c r="B5483" s="1066" t="s">
        <v>722</v>
      </c>
      <c r="C5483" s="682"/>
      <c r="D5483" s="1070" t="s">
        <v>797</v>
      </c>
      <c r="E5483" s="855">
        <v>0.01</v>
      </c>
      <c r="F5483" s="1070"/>
      <c r="G5483" s="1070"/>
      <c r="H5483" s="1070"/>
      <c r="I5483" s="1070"/>
      <c r="J5483" s="871">
        <f>VLOOKUP(B5483,'Bieu5 TH chi phi'!$B$7:$C$109,2,0)</f>
        <v>80000</v>
      </c>
      <c r="K5483" s="690">
        <f t="shared" ref="K5483:K5484" si="1619">J5483*E5483</f>
        <v>800</v>
      </c>
      <c r="L5483" s="690"/>
      <c r="M5483" s="690"/>
      <c r="N5483" s="690"/>
      <c r="O5483" s="690"/>
      <c r="P5483" s="645" t="str">
        <f t="shared" si="1610"/>
        <v>Sai</v>
      </c>
      <c r="Q5483" s="691">
        <v>5.03</v>
      </c>
      <c r="S5483" s="689"/>
      <c r="T5483" s="687"/>
      <c r="U5483" s="687"/>
      <c r="V5483" s="687"/>
      <c r="W5483" s="687"/>
    </row>
    <row r="5484" spans="1:23">
      <c r="A5484" s="1058"/>
      <c r="B5484" s="1066" t="s">
        <v>724</v>
      </c>
      <c r="C5484" s="1070"/>
      <c r="D5484" s="1070" t="s">
        <v>798</v>
      </c>
      <c r="E5484" s="855">
        <v>0.01</v>
      </c>
      <c r="F5484" s="1070"/>
      <c r="G5484" s="1070"/>
      <c r="H5484" s="1070"/>
      <c r="I5484" s="1070"/>
      <c r="J5484" s="871">
        <f>VLOOKUP(B5484,'Bieu5 TH chi phi'!$B$7:$C$109,2,0)</f>
        <v>450000</v>
      </c>
      <c r="K5484" s="690">
        <f t="shared" si="1619"/>
        <v>4500</v>
      </c>
      <c r="L5484" s="690"/>
      <c r="M5484" s="690"/>
      <c r="N5484" s="690"/>
      <c r="O5484" s="690"/>
      <c r="P5484" s="645" t="str">
        <f t="shared" si="1610"/>
        <v>Sai</v>
      </c>
      <c r="Q5484" s="691"/>
    </row>
    <row r="5485" spans="1:23">
      <c r="A5485" s="1058"/>
      <c r="B5485" s="1063" t="s">
        <v>799</v>
      </c>
      <c r="C5485" s="1070"/>
      <c r="D5485" s="1070" t="s">
        <v>800</v>
      </c>
      <c r="E5485" s="1070">
        <v>15</v>
      </c>
      <c r="F5485" s="1070"/>
      <c r="G5485" s="1070"/>
      <c r="H5485" s="1070"/>
      <c r="I5485" s="1070"/>
      <c r="J5485" s="871"/>
      <c r="K5485" s="701">
        <f>SUM(K5486:K5494)</f>
        <v>4998893.6781256273</v>
      </c>
      <c r="L5485" s="701"/>
      <c r="M5485" s="701"/>
      <c r="N5485" s="701"/>
      <c r="O5485" s="701"/>
      <c r="P5485" s="645" t="str">
        <f t="shared" si="1610"/>
        <v>Sai</v>
      </c>
      <c r="Q5485" s="691">
        <v>0.01</v>
      </c>
      <c r="S5485" s="689"/>
      <c r="T5485" s="687"/>
      <c r="U5485" s="687"/>
      <c r="V5485" s="687"/>
      <c r="W5485" s="687"/>
    </row>
    <row r="5486" spans="1:23">
      <c r="A5486" s="707"/>
      <c r="B5486" s="1066" t="s">
        <v>801</v>
      </c>
      <c r="C5486" s="1070"/>
      <c r="D5486" s="1070" t="s">
        <v>800</v>
      </c>
      <c r="E5486" s="1070">
        <f>E5485</f>
        <v>15</v>
      </c>
      <c r="F5486" s="1070"/>
      <c r="G5486" s="1070"/>
      <c r="H5486" s="1070"/>
      <c r="I5486" s="1070"/>
      <c r="J5486" s="871">
        <f>VLOOKUP(B5486,'Bieu5 TH chi phi'!$B$7:$C$109,2,0)</f>
        <v>38838.710730170496</v>
      </c>
      <c r="K5486" s="704">
        <f>J5486*E5486</f>
        <v>582580.66095255746</v>
      </c>
      <c r="L5486" s="704"/>
      <c r="M5486" s="704"/>
      <c r="N5486" s="704"/>
      <c r="O5486" s="704"/>
      <c r="P5486" s="645" t="str">
        <f t="shared" si="1610"/>
        <v>Sai</v>
      </c>
      <c r="Q5486" s="691">
        <v>0.01</v>
      </c>
      <c r="S5486" s="689"/>
      <c r="T5486" s="687"/>
      <c r="U5486" s="687"/>
      <c r="V5486" s="687"/>
      <c r="W5486" s="687"/>
    </row>
    <row r="5487" spans="1:23">
      <c r="A5487" s="708"/>
      <c r="B5487" s="1066" t="s">
        <v>802</v>
      </c>
      <c r="C5487" s="1070"/>
      <c r="D5487" s="1070" t="s">
        <v>800</v>
      </c>
      <c r="E5487" s="1070">
        <f t="shared" ref="E5487:E5494" si="1620">E5486</f>
        <v>15</v>
      </c>
      <c r="F5487" s="1070"/>
      <c r="G5487" s="1070"/>
      <c r="H5487" s="1070"/>
      <c r="I5487" s="1070"/>
      <c r="J5487" s="871">
        <f>VLOOKUP(B5487,'Bieu5 TH chi phi'!$B$7:$C$109,2,0)</f>
        <v>0</v>
      </c>
      <c r="K5487" s="704"/>
      <c r="L5487" s="704"/>
      <c r="M5487" s="704"/>
      <c r="N5487" s="704"/>
      <c r="O5487" s="704"/>
      <c r="P5487" s="645" t="str">
        <f t="shared" si="1610"/>
        <v>Đúng</v>
      </c>
      <c r="Q5487" s="691">
        <v>15</v>
      </c>
    </row>
    <row r="5488" spans="1:23" s="706" customFormat="1">
      <c r="A5488" s="707"/>
      <c r="B5488" s="709" t="s">
        <v>605</v>
      </c>
      <c r="C5488" s="1070"/>
      <c r="D5488" s="1070" t="s">
        <v>800</v>
      </c>
      <c r="E5488" s="1070">
        <f t="shared" si="1620"/>
        <v>15</v>
      </c>
      <c r="F5488" s="1070"/>
      <c r="G5488" s="1070"/>
      <c r="H5488" s="1070"/>
      <c r="I5488" s="1070"/>
      <c r="J5488" s="871">
        <f>VLOOKUP(B5488,'Bieu5 TH chi phi'!$B$7:$C$109,2,0)</f>
        <v>18765.274056338028</v>
      </c>
      <c r="K5488" s="704">
        <f>J5488*E5488</f>
        <v>281479.11084507045</v>
      </c>
      <c r="L5488" s="704"/>
      <c r="M5488" s="704"/>
      <c r="N5488" s="704"/>
      <c r="O5488" s="704"/>
      <c r="P5488" s="645"/>
      <c r="Q5488" s="705"/>
      <c r="S5488" s="648"/>
      <c r="T5488" s="649"/>
      <c r="U5488" s="649"/>
      <c r="V5488" s="649"/>
      <c r="W5488" s="649"/>
    </row>
    <row r="5489" spans="1:23" s="706" customFormat="1">
      <c r="A5489" s="707"/>
      <c r="B5489" s="709" t="s">
        <v>646</v>
      </c>
      <c r="C5489" s="1070"/>
      <c r="D5489" s="1070" t="s">
        <v>800</v>
      </c>
      <c r="E5489" s="1070">
        <f t="shared" si="1620"/>
        <v>15</v>
      </c>
      <c r="F5489" s="1070"/>
      <c r="G5489" s="1070"/>
      <c r="H5489" s="1070"/>
      <c r="I5489" s="1070"/>
      <c r="J5489" s="871">
        <f>VLOOKUP(B5489,'Bieu5 TH chi phi'!$B$7:$C$109,2,0)</f>
        <v>173801.87938349394</v>
      </c>
      <c r="K5489" s="704">
        <f>J5489*E5489</f>
        <v>2607028.1907524089</v>
      </c>
      <c r="L5489" s="704"/>
      <c r="M5489" s="704"/>
      <c r="N5489" s="704"/>
      <c r="O5489" s="704"/>
      <c r="P5489" s="645"/>
      <c r="Q5489" s="705"/>
      <c r="S5489" s="689"/>
      <c r="T5489" s="687"/>
      <c r="U5489" s="687"/>
      <c r="V5489" s="687"/>
      <c r="W5489" s="687"/>
    </row>
    <row r="5490" spans="1:23" s="706" customFormat="1">
      <c r="A5490" s="707"/>
      <c r="B5490" s="1066" t="s">
        <v>803</v>
      </c>
      <c r="C5490" s="1070"/>
      <c r="D5490" s="1070" t="s">
        <v>800</v>
      </c>
      <c r="E5490" s="1070">
        <f t="shared" si="1620"/>
        <v>15</v>
      </c>
      <c r="F5490" s="1070"/>
      <c r="G5490" s="1070"/>
      <c r="H5490" s="1070"/>
      <c r="I5490" s="1070"/>
      <c r="J5490" s="871"/>
      <c r="K5490" s="704"/>
      <c r="L5490" s="704"/>
      <c r="M5490" s="704"/>
      <c r="N5490" s="704"/>
      <c r="O5490" s="704"/>
      <c r="P5490" s="645"/>
      <c r="Q5490" s="705"/>
      <c r="S5490" s="648"/>
      <c r="T5490" s="649"/>
      <c r="U5490" s="649"/>
      <c r="V5490" s="649"/>
      <c r="W5490" s="649"/>
    </row>
    <row r="5491" spans="1:23" s="706" customFormat="1">
      <c r="A5491" s="707"/>
      <c r="B5491" s="709" t="s">
        <v>19</v>
      </c>
      <c r="C5491" s="1070"/>
      <c r="D5491" s="1070" t="s">
        <v>800</v>
      </c>
      <c r="E5491" s="1070">
        <f t="shared" si="1620"/>
        <v>15</v>
      </c>
      <c r="F5491" s="1070"/>
      <c r="G5491" s="1070"/>
      <c r="H5491" s="1070"/>
      <c r="I5491" s="1070"/>
      <c r="J5491" s="871">
        <f>VLOOKUP(B5491,'Bieu5 TH chi phi'!$B$7:$C$109,2,0)</f>
        <v>10491.54463647199</v>
      </c>
      <c r="K5491" s="704">
        <f>J5491*E5491</f>
        <v>157373.16954707986</v>
      </c>
      <c r="L5491" s="704"/>
      <c r="M5491" s="704"/>
      <c r="N5491" s="704"/>
      <c r="O5491" s="704"/>
      <c r="P5491" s="645"/>
      <c r="Q5491" s="705"/>
      <c r="S5491" s="648"/>
      <c r="T5491" s="649"/>
      <c r="U5491" s="649"/>
      <c r="V5491" s="649"/>
      <c r="W5491" s="649"/>
    </row>
    <row r="5492" spans="1:23" s="706" customFormat="1">
      <c r="A5492" s="707"/>
      <c r="B5492" s="710" t="s">
        <v>21</v>
      </c>
      <c r="C5492" s="1070"/>
      <c r="D5492" s="1070" t="s">
        <v>800</v>
      </c>
      <c r="E5492" s="842">
        <f t="shared" si="1620"/>
        <v>15</v>
      </c>
      <c r="F5492" s="1070"/>
      <c r="G5492" s="1070"/>
      <c r="H5492" s="1070"/>
      <c r="I5492" s="1070"/>
      <c r="J5492" s="871">
        <f>VLOOKUP(B5492,'Bieu5 TH chi phi'!$B$7:$C$109,2,0)</f>
        <v>17555.295987286452</v>
      </c>
      <c r="K5492" s="704">
        <f>J5492*E5492</f>
        <v>263329.4398092968</v>
      </c>
      <c r="L5492" s="704"/>
      <c r="M5492" s="704"/>
      <c r="N5492" s="704"/>
      <c r="O5492" s="704"/>
      <c r="P5492" s="645"/>
      <c r="Q5492" s="705"/>
      <c r="S5492" s="689"/>
      <c r="T5492" s="687"/>
      <c r="U5492" s="687"/>
      <c r="V5492" s="687"/>
      <c r="W5492" s="687"/>
    </row>
    <row r="5493" spans="1:23" s="706" customFormat="1">
      <c r="A5493" s="711"/>
      <c r="B5493" s="710" t="s">
        <v>804</v>
      </c>
      <c r="C5493" s="712"/>
      <c r="D5493" s="1070" t="s">
        <v>800</v>
      </c>
      <c r="E5493" s="842">
        <f t="shared" si="1620"/>
        <v>15</v>
      </c>
      <c r="F5493" s="712"/>
      <c r="G5493" s="712"/>
      <c r="H5493" s="712"/>
      <c r="I5493" s="712"/>
      <c r="J5493" s="871">
        <f>VLOOKUP(B5493,'Bieu5 TH chi phi'!$B$7:$C$109,2,0)</f>
        <v>46989.233700271805</v>
      </c>
      <c r="K5493" s="704">
        <f t="shared" ref="K5493:K5494" si="1621">J5493*E5493</f>
        <v>704838.50550407707</v>
      </c>
      <c r="L5493" s="713"/>
      <c r="M5493" s="713"/>
      <c r="N5493" s="713"/>
      <c r="O5493" s="713"/>
      <c r="P5493" s="645"/>
      <c r="Q5493" s="705"/>
      <c r="S5493" s="648"/>
      <c r="T5493" s="649"/>
      <c r="U5493" s="649"/>
      <c r="V5493" s="649"/>
      <c r="W5493" s="649"/>
    </row>
    <row r="5494" spans="1:23" s="706" customFormat="1">
      <c r="A5494" s="715"/>
      <c r="B5494" s="1159" t="s">
        <v>22</v>
      </c>
      <c r="C5494" s="716"/>
      <c r="D5494" s="716" t="s">
        <v>800</v>
      </c>
      <c r="E5494" s="716">
        <f t="shared" si="1620"/>
        <v>15</v>
      </c>
      <c r="F5494" s="716"/>
      <c r="G5494" s="716"/>
      <c r="H5494" s="716"/>
      <c r="I5494" s="716"/>
      <c r="J5494" s="1160">
        <f>VLOOKUP(B5494,'Bieu5 TH chi phi'!$B$7:$C$109,2,0)</f>
        <v>26817.640047675806</v>
      </c>
      <c r="K5494" s="717">
        <f t="shared" si="1621"/>
        <v>402264.60071513709</v>
      </c>
      <c r="L5494" s="717"/>
      <c r="M5494" s="717"/>
      <c r="N5494" s="717"/>
      <c r="O5494" s="717"/>
      <c r="P5494" s="645"/>
      <c r="Q5494" s="705"/>
      <c r="S5494" s="648"/>
      <c r="T5494" s="649"/>
      <c r="U5494" s="649"/>
      <c r="V5494" s="649"/>
      <c r="W5494" s="649"/>
    </row>
    <row r="5495" spans="1:23" s="706" customFormat="1">
      <c r="A5495" s="748"/>
      <c r="B5495" s="749"/>
      <c r="C5495" s="691"/>
      <c r="D5495" s="691"/>
      <c r="E5495" s="691"/>
      <c r="F5495" s="691"/>
      <c r="G5495" s="691"/>
      <c r="H5495" s="691"/>
      <c r="I5495" s="691"/>
      <c r="J5495" s="1095"/>
      <c r="K5495" s="814"/>
      <c r="L5495" s="814"/>
      <c r="M5495" s="814"/>
      <c r="N5495" s="814"/>
      <c r="O5495" s="814"/>
      <c r="P5495" s="645"/>
      <c r="Q5495" s="705"/>
      <c r="S5495" s="648"/>
      <c r="T5495" s="649"/>
      <c r="U5495" s="649"/>
      <c r="V5495" s="649"/>
      <c r="W5495" s="649"/>
    </row>
    <row r="5496" spans="1:23" s="706" customFormat="1">
      <c r="A5496" s="1408" t="s">
        <v>1090</v>
      </c>
      <c r="B5496" s="1408"/>
      <c r="C5496" s="1408"/>
      <c r="D5496" s="1411"/>
      <c r="E5496" s="1411"/>
      <c r="F5496" s="1065"/>
      <c r="G5496" s="1065"/>
      <c r="H5496" s="1065"/>
      <c r="I5496" s="1065"/>
      <c r="J5496" s="1088"/>
      <c r="K5496" s="725">
        <f>K5497+K5504+K5509+K5512</f>
        <v>7435695.4382021297</v>
      </c>
      <c r="L5496" s="725"/>
      <c r="M5496" s="725"/>
      <c r="N5496" s="725"/>
      <c r="O5496" s="725"/>
      <c r="P5496" s="645"/>
      <c r="Q5496" s="705"/>
      <c r="S5496" s="648"/>
      <c r="T5496" s="649"/>
      <c r="U5496" s="649"/>
      <c r="V5496" s="649"/>
      <c r="W5496" s="649"/>
    </row>
    <row r="5497" spans="1:23">
      <c r="A5497" s="1058"/>
      <c r="B5497" s="1071" t="s">
        <v>784</v>
      </c>
      <c r="C5497" s="848"/>
      <c r="D5497" s="1070"/>
      <c r="E5497" s="807"/>
      <c r="F5497" s="807"/>
      <c r="G5497" s="807"/>
      <c r="H5497" s="807"/>
      <c r="I5497" s="807"/>
      <c r="J5497" s="871"/>
      <c r="K5497" s="695">
        <f>SUM(K5498:K5503)</f>
        <v>382165.69772727275</v>
      </c>
      <c r="L5497" s="695"/>
      <c r="M5497" s="695"/>
      <c r="N5497" s="695"/>
      <c r="O5497" s="695"/>
      <c r="P5497" s="645" t="str">
        <f t="shared" ref="P5497:P5558" si="1622">IF(E5497=Q5497,"Đúng","Sai")</f>
        <v>Đúng</v>
      </c>
      <c r="Q5497" s="691"/>
    </row>
    <row r="5498" spans="1:23" ht="10.4" customHeight="1">
      <c r="A5498" s="1058"/>
      <c r="B5498" s="1066" t="s">
        <v>828</v>
      </c>
      <c r="C5498" s="682">
        <v>43168</v>
      </c>
      <c r="D5498" s="1070" t="s">
        <v>736</v>
      </c>
      <c r="E5498" s="855">
        <v>0.95</v>
      </c>
      <c r="F5498" s="1070"/>
      <c r="G5498" s="1070"/>
      <c r="H5498" s="1070"/>
      <c r="I5498" s="1070"/>
      <c r="J5498" s="871">
        <f>VLOOKUP(C5498,'Bieu5 TH chi phi'!$B$7:$C$109,2,0)</f>
        <v>250929.54545454544</v>
      </c>
      <c r="K5498" s="690">
        <f t="shared" ref="K5498:K5503" si="1623">J5498*E5498</f>
        <v>238383.06818181815</v>
      </c>
      <c r="L5498" s="690"/>
      <c r="M5498" s="690"/>
      <c r="N5498" s="690"/>
      <c r="O5498" s="690"/>
      <c r="P5498" s="645" t="str">
        <f t="shared" si="1622"/>
        <v>Sai</v>
      </c>
      <c r="Q5498" s="718"/>
    </row>
    <row r="5499" spans="1:23">
      <c r="A5499" s="1058"/>
      <c r="B5499" s="1066" t="s">
        <v>828</v>
      </c>
      <c r="C5499" s="682">
        <v>43199</v>
      </c>
      <c r="D5499" s="1070" t="s">
        <v>736</v>
      </c>
      <c r="E5499" s="855">
        <v>0.11</v>
      </c>
      <c r="F5499" s="1070"/>
      <c r="G5499" s="1070"/>
      <c r="H5499" s="1070"/>
      <c r="I5499" s="1070"/>
      <c r="J5499" s="871">
        <f>VLOOKUP(C5499,'Bieu5 TH chi phi'!$B$7:$C$109,2,0)</f>
        <v>276022.5</v>
      </c>
      <c r="K5499" s="690">
        <f t="shared" si="1623"/>
        <v>30362.474999999999</v>
      </c>
      <c r="L5499" s="690"/>
      <c r="M5499" s="690"/>
      <c r="N5499" s="690"/>
      <c r="O5499" s="690"/>
      <c r="P5499" s="645" t="str">
        <f t="shared" si="1622"/>
        <v>Sai</v>
      </c>
      <c r="Q5499" s="808"/>
    </row>
    <row r="5500" spans="1:23">
      <c r="A5500" s="1058"/>
      <c r="B5500" s="1066" t="s">
        <v>786</v>
      </c>
      <c r="C5500" s="682">
        <v>43260</v>
      </c>
      <c r="D5500" s="1070" t="s">
        <v>736</v>
      </c>
      <c r="E5500" s="855">
        <v>0.04</v>
      </c>
      <c r="F5500" s="1070"/>
      <c r="G5500" s="1070"/>
      <c r="H5500" s="1070"/>
      <c r="I5500" s="1070"/>
      <c r="J5500" s="871">
        <f>VLOOKUP(C5500,'Bieu5 TH chi phi'!$B$7:$C$109,2,0)</f>
        <v>333736.29545454547</v>
      </c>
      <c r="K5500" s="690">
        <f t="shared" si="1623"/>
        <v>13349.451818181818</v>
      </c>
      <c r="L5500" s="690"/>
      <c r="M5500" s="690"/>
      <c r="N5500" s="690"/>
      <c r="O5500" s="690"/>
      <c r="P5500" s="645" t="str">
        <f t="shared" si="1622"/>
        <v>Sai</v>
      </c>
      <c r="Q5500" s="691">
        <v>0.81</v>
      </c>
      <c r="S5500" s="689"/>
      <c r="T5500" s="687"/>
      <c r="U5500" s="687"/>
      <c r="V5500" s="687"/>
      <c r="W5500" s="687"/>
    </row>
    <row r="5501" spans="1:23">
      <c r="A5501" s="1058"/>
      <c r="B5501" s="1066" t="s">
        <v>786</v>
      </c>
      <c r="C5501" s="682">
        <v>43321</v>
      </c>
      <c r="D5501" s="1070" t="s">
        <v>736</v>
      </c>
      <c r="E5501" s="855">
        <v>0.04</v>
      </c>
      <c r="F5501" s="1070"/>
      <c r="G5501" s="1070"/>
      <c r="H5501" s="1070"/>
      <c r="I5501" s="1070"/>
      <c r="J5501" s="871">
        <f>VLOOKUP(C5501,'Bieu5 TH chi phi'!$B$7:$C$109,2,0)</f>
        <v>388940.79545454553</v>
      </c>
      <c r="K5501" s="690">
        <f t="shared" si="1623"/>
        <v>15557.631818181821</v>
      </c>
      <c r="L5501" s="690"/>
      <c r="M5501" s="690"/>
      <c r="N5501" s="690"/>
      <c r="O5501" s="690"/>
      <c r="P5501" s="645" t="str">
        <f t="shared" si="1622"/>
        <v>Sai</v>
      </c>
      <c r="Q5501" s="691">
        <v>0.11</v>
      </c>
      <c r="S5501" s="689"/>
      <c r="T5501" s="687"/>
      <c r="U5501" s="687"/>
      <c r="V5501" s="687"/>
      <c r="W5501" s="687"/>
    </row>
    <row r="5502" spans="1:23">
      <c r="A5502" s="1058"/>
      <c r="B5502" s="1066" t="s">
        <v>788</v>
      </c>
      <c r="C5502" s="682">
        <v>43168</v>
      </c>
      <c r="D5502" s="1070" t="s">
        <v>736</v>
      </c>
      <c r="E5502" s="855">
        <v>0.27</v>
      </c>
      <c r="F5502" s="1070"/>
      <c r="G5502" s="1070"/>
      <c r="H5502" s="1070"/>
      <c r="I5502" s="1070"/>
      <c r="J5502" s="871">
        <f>VLOOKUP(C5502,'Bieu5 TH chi phi'!$B$7:$C$109,2,0)</f>
        <v>250929.54545454544</v>
      </c>
      <c r="K5502" s="690">
        <f t="shared" si="1623"/>
        <v>67750.977272727279</v>
      </c>
      <c r="L5502" s="690"/>
      <c r="M5502" s="690"/>
      <c r="N5502" s="690"/>
      <c r="O5502" s="690"/>
      <c r="P5502" s="645" t="str">
        <f t="shared" si="1622"/>
        <v>Sai</v>
      </c>
      <c r="Q5502" s="691">
        <v>0.04</v>
      </c>
      <c r="S5502" s="689"/>
      <c r="T5502" s="687"/>
      <c r="U5502" s="687"/>
      <c r="V5502" s="687"/>
      <c r="W5502" s="687"/>
    </row>
    <row r="5503" spans="1:23">
      <c r="A5503" s="1058"/>
      <c r="B5503" s="1066" t="s">
        <v>789</v>
      </c>
      <c r="C5503" s="682">
        <v>43230</v>
      </c>
      <c r="D5503" s="1070" t="s">
        <v>736</v>
      </c>
      <c r="E5503" s="855">
        <v>0.06</v>
      </c>
      <c r="F5503" s="1070"/>
      <c r="G5503" s="1070"/>
      <c r="H5503" s="1070"/>
      <c r="I5503" s="1070"/>
      <c r="J5503" s="871">
        <f>VLOOKUP(C5503,'Bieu5 TH chi phi'!$B$7:$C$109,2,0)</f>
        <v>279368.22727272729</v>
      </c>
      <c r="K5503" s="690">
        <f t="shared" si="1623"/>
        <v>16762.093636363636</v>
      </c>
      <c r="L5503" s="690"/>
      <c r="M5503" s="690"/>
      <c r="N5503" s="690"/>
      <c r="O5503" s="690"/>
      <c r="P5503" s="645" t="str">
        <f t="shared" si="1622"/>
        <v>Sai</v>
      </c>
      <c r="Q5503" s="691">
        <v>0.04</v>
      </c>
      <c r="S5503" s="689"/>
      <c r="T5503" s="687"/>
      <c r="U5503" s="687"/>
      <c r="V5503" s="687"/>
      <c r="W5503" s="687"/>
    </row>
    <row r="5504" spans="1:23">
      <c r="A5504" s="1058"/>
      <c r="B5504" s="1063" t="s">
        <v>794</v>
      </c>
      <c r="C5504" s="682"/>
      <c r="D5504" s="1070"/>
      <c r="E5504" s="855"/>
      <c r="F5504" s="1070"/>
      <c r="G5504" s="1070"/>
      <c r="H5504" s="1070"/>
      <c r="I5504" s="1070"/>
      <c r="J5504" s="871"/>
      <c r="K5504" s="695">
        <f>SUM(K5505:K5508)</f>
        <v>382238.16964068729</v>
      </c>
      <c r="L5504" s="695"/>
      <c r="M5504" s="695"/>
      <c r="N5504" s="695"/>
      <c r="O5504" s="695"/>
      <c r="P5504" s="645" t="str">
        <f t="shared" si="1622"/>
        <v>Sai</v>
      </c>
      <c r="Q5504" s="691">
        <v>7.0000000000000007E-2</v>
      </c>
      <c r="S5504" s="689"/>
      <c r="T5504" s="687"/>
      <c r="U5504" s="687"/>
      <c r="V5504" s="687"/>
      <c r="W5504" s="687"/>
    </row>
    <row r="5505" spans="1:23">
      <c r="A5505" s="1058"/>
      <c r="B5505" s="1066" t="s">
        <v>678</v>
      </c>
      <c r="C5505" s="682"/>
      <c r="D5505" s="1070" t="s">
        <v>795</v>
      </c>
      <c r="E5505" s="855">
        <v>2.33</v>
      </c>
      <c r="F5505" s="1070"/>
      <c r="G5505" s="1070"/>
      <c r="H5505" s="1070"/>
      <c r="I5505" s="1070"/>
      <c r="J5505" s="871">
        <f>VLOOKUP(B5505,'Bieu5 TH chi phi'!$B$7:$C$109,2,0)</f>
        <v>119536.55378486056</v>
      </c>
      <c r="K5505" s="690">
        <f t="shared" ref="K5505:K5508" si="1624">J5505*E5505</f>
        <v>278520.17031872511</v>
      </c>
      <c r="L5505" s="690"/>
      <c r="M5505" s="690"/>
      <c r="N5505" s="690"/>
      <c r="O5505" s="690"/>
      <c r="P5505" s="645" t="str">
        <f t="shared" si="1622"/>
        <v>Sai</v>
      </c>
      <c r="Q5505" s="691"/>
    </row>
    <row r="5506" spans="1:23">
      <c r="A5506" s="1058"/>
      <c r="B5506" s="1066" t="s">
        <v>679</v>
      </c>
      <c r="C5506" s="682"/>
      <c r="D5506" s="1070" t="s">
        <v>795</v>
      </c>
      <c r="E5506" s="855">
        <v>0.5</v>
      </c>
      <c r="F5506" s="1070"/>
      <c r="G5506" s="1070"/>
      <c r="H5506" s="1070"/>
      <c r="I5506" s="1070"/>
      <c r="J5506" s="871">
        <f>VLOOKUP(B5506,'Bieu5 TH chi phi'!$B$7:$C$109,2,0)</f>
        <v>175954.48207171314</v>
      </c>
      <c r="K5506" s="690">
        <f t="shared" si="1624"/>
        <v>87977.241035856568</v>
      </c>
      <c r="L5506" s="690"/>
      <c r="M5506" s="690"/>
      <c r="N5506" s="690"/>
      <c r="O5506" s="690"/>
      <c r="P5506" s="645" t="str">
        <f t="shared" si="1622"/>
        <v>Sai</v>
      </c>
      <c r="Q5506" s="691">
        <v>1.22</v>
      </c>
      <c r="S5506" s="689"/>
      <c r="T5506" s="687"/>
      <c r="U5506" s="687"/>
      <c r="V5506" s="687"/>
      <c r="W5506" s="687"/>
    </row>
    <row r="5507" spans="1:23">
      <c r="A5507" s="1058"/>
      <c r="B5507" s="1066" t="s">
        <v>684</v>
      </c>
      <c r="C5507" s="682"/>
      <c r="D5507" s="1070" t="s">
        <v>795</v>
      </c>
      <c r="E5507" s="855">
        <v>0.02</v>
      </c>
      <c r="F5507" s="1070"/>
      <c r="G5507" s="1070"/>
      <c r="H5507" s="1070"/>
      <c r="I5507" s="1070"/>
      <c r="J5507" s="871">
        <f>VLOOKUP(B5507,'Bieu5 TH chi phi'!$B$7:$C$109,2,0)</f>
        <v>498.00796812749002</v>
      </c>
      <c r="K5507" s="690">
        <f t="shared" si="1624"/>
        <v>9.9601593625498008</v>
      </c>
      <c r="L5507" s="690"/>
      <c r="M5507" s="690"/>
      <c r="N5507" s="690"/>
      <c r="O5507" s="690"/>
      <c r="P5507" s="645" t="str">
        <f t="shared" si="1622"/>
        <v>Đúng</v>
      </c>
      <c r="Q5507" s="691">
        <v>0.02</v>
      </c>
      <c r="S5507" s="689"/>
      <c r="T5507" s="687"/>
      <c r="U5507" s="687"/>
      <c r="V5507" s="687"/>
      <c r="W5507" s="687"/>
    </row>
    <row r="5508" spans="1:23">
      <c r="A5508" s="1058"/>
      <c r="B5508" s="1407" t="s">
        <v>683</v>
      </c>
      <c r="C5508" s="1407"/>
      <c r="D5508" s="1070" t="s">
        <v>795</v>
      </c>
      <c r="E5508" s="855">
        <v>6.86</v>
      </c>
      <c r="F5508" s="1070"/>
      <c r="G5508" s="1070"/>
      <c r="H5508" s="1070"/>
      <c r="I5508" s="1070"/>
      <c r="J5508" s="871">
        <f>VLOOKUP(B5508,'Bieu5 TH chi phi'!$B$7:$C$109,2,0)</f>
        <v>2293.1192604581674</v>
      </c>
      <c r="K5508" s="690">
        <f t="shared" si="1624"/>
        <v>15730.79812674303</v>
      </c>
      <c r="L5508" s="690"/>
      <c r="M5508" s="690"/>
      <c r="N5508" s="690"/>
      <c r="O5508" s="690"/>
      <c r="P5508" s="645" t="str">
        <f t="shared" si="1622"/>
        <v>Đúng</v>
      </c>
      <c r="Q5508" s="691">
        <v>6.86</v>
      </c>
      <c r="S5508" s="689"/>
      <c r="T5508" s="687"/>
      <c r="U5508" s="687"/>
      <c r="V5508" s="687"/>
      <c r="W5508" s="687"/>
    </row>
    <row r="5509" spans="1:23">
      <c r="A5509" s="1058"/>
      <c r="B5509" s="1063" t="s">
        <v>796</v>
      </c>
      <c r="C5509" s="682"/>
      <c r="D5509" s="1070"/>
      <c r="E5509" s="855"/>
      <c r="F5509" s="1070"/>
      <c r="G5509" s="1070"/>
      <c r="H5509" s="1070"/>
      <c r="I5509" s="1070"/>
      <c r="J5509" s="871"/>
      <c r="K5509" s="695">
        <f>SUM(K5510:K5511)</f>
        <v>6100</v>
      </c>
      <c r="L5509" s="695"/>
      <c r="M5509" s="695"/>
      <c r="N5509" s="695"/>
      <c r="O5509" s="695"/>
      <c r="P5509" s="645" t="str">
        <f t="shared" si="1622"/>
        <v>Đúng</v>
      </c>
      <c r="Q5509" s="691"/>
    </row>
    <row r="5510" spans="1:23">
      <c r="A5510" s="1058"/>
      <c r="B5510" s="1066" t="s">
        <v>722</v>
      </c>
      <c r="C5510" s="682"/>
      <c r="D5510" s="1070" t="s">
        <v>797</v>
      </c>
      <c r="E5510" s="855">
        <v>0.02</v>
      </c>
      <c r="F5510" s="1070"/>
      <c r="G5510" s="1070"/>
      <c r="H5510" s="1070"/>
      <c r="I5510" s="1070"/>
      <c r="J5510" s="871">
        <f>VLOOKUP(B5510,'Bieu5 TH chi phi'!$B$7:$C$109,2,0)</f>
        <v>80000</v>
      </c>
      <c r="K5510" s="690">
        <f t="shared" ref="K5510:K5511" si="1625">J5510*E5510</f>
        <v>1600</v>
      </c>
      <c r="L5510" s="690"/>
      <c r="M5510" s="690"/>
      <c r="N5510" s="690"/>
      <c r="O5510" s="690"/>
      <c r="P5510" s="645" t="str">
        <f t="shared" si="1622"/>
        <v>Đúng</v>
      </c>
      <c r="Q5510" s="691">
        <v>0.02</v>
      </c>
      <c r="S5510" s="689"/>
      <c r="T5510" s="687"/>
      <c r="U5510" s="687"/>
      <c r="V5510" s="687"/>
      <c r="W5510" s="687"/>
    </row>
    <row r="5511" spans="1:23">
      <c r="A5511" s="1058"/>
      <c r="B5511" s="1066" t="s">
        <v>724</v>
      </c>
      <c r="C5511" s="1070"/>
      <c r="D5511" s="1070" t="s">
        <v>798</v>
      </c>
      <c r="E5511" s="855">
        <v>0.01</v>
      </c>
      <c r="F5511" s="1070"/>
      <c r="G5511" s="1070"/>
      <c r="H5511" s="1070"/>
      <c r="I5511" s="1070"/>
      <c r="J5511" s="871">
        <f>VLOOKUP(B5511,'Bieu5 TH chi phi'!$B$7:$C$109,2,0)</f>
        <v>450000</v>
      </c>
      <c r="K5511" s="690">
        <f t="shared" si="1625"/>
        <v>4500</v>
      </c>
      <c r="L5511" s="690"/>
      <c r="M5511" s="690"/>
      <c r="N5511" s="690"/>
      <c r="O5511" s="690"/>
      <c r="P5511" s="645" t="str">
        <f t="shared" si="1622"/>
        <v>Đúng</v>
      </c>
      <c r="Q5511" s="691">
        <v>0.01</v>
      </c>
      <c r="S5511" s="689"/>
      <c r="T5511" s="687"/>
      <c r="U5511" s="687"/>
      <c r="V5511" s="687"/>
      <c r="W5511" s="687"/>
    </row>
    <row r="5512" spans="1:23">
      <c r="A5512" s="1058"/>
      <c r="B5512" s="1063" t="s">
        <v>799</v>
      </c>
      <c r="C5512" s="1070"/>
      <c r="D5512" s="1070" t="s">
        <v>800</v>
      </c>
      <c r="E5512" s="1070">
        <v>20</v>
      </c>
      <c r="F5512" s="1070"/>
      <c r="G5512" s="1070"/>
      <c r="H5512" s="1070"/>
      <c r="I5512" s="1070"/>
      <c r="J5512" s="871"/>
      <c r="K5512" s="701">
        <f>SUM(K5513:K5521)</f>
        <v>6665191.5708341701</v>
      </c>
      <c r="L5512" s="701"/>
      <c r="M5512" s="701"/>
      <c r="N5512" s="701"/>
      <c r="O5512" s="701"/>
      <c r="P5512" s="645" t="str">
        <f t="shared" si="1622"/>
        <v>Đúng</v>
      </c>
      <c r="Q5512" s="691">
        <v>20</v>
      </c>
    </row>
    <row r="5513" spans="1:23" s="706" customFormat="1">
      <c r="A5513" s="707"/>
      <c r="B5513" s="1066" t="s">
        <v>801</v>
      </c>
      <c r="C5513" s="1070"/>
      <c r="D5513" s="1070" t="s">
        <v>800</v>
      </c>
      <c r="E5513" s="1070">
        <f>E5512</f>
        <v>20</v>
      </c>
      <c r="F5513" s="1070"/>
      <c r="G5513" s="1070"/>
      <c r="H5513" s="1070"/>
      <c r="I5513" s="1070"/>
      <c r="J5513" s="871">
        <f>VLOOKUP(B5513,'Bieu5 TH chi phi'!$B$7:$C$109,2,0)</f>
        <v>38838.710730170496</v>
      </c>
      <c r="K5513" s="704">
        <f>J5513*E5513</f>
        <v>776774.21460340987</v>
      </c>
      <c r="L5513" s="704"/>
      <c r="M5513" s="704"/>
      <c r="N5513" s="704"/>
      <c r="O5513" s="704"/>
      <c r="P5513" s="645"/>
      <c r="Q5513" s="705"/>
      <c r="S5513" s="648"/>
      <c r="T5513" s="649"/>
      <c r="U5513" s="649"/>
      <c r="V5513" s="649"/>
      <c r="W5513" s="649"/>
    </row>
    <row r="5514" spans="1:23" s="706" customFormat="1">
      <c r="A5514" s="708"/>
      <c r="B5514" s="1066" t="s">
        <v>802</v>
      </c>
      <c r="C5514" s="1070"/>
      <c r="D5514" s="1070" t="s">
        <v>800</v>
      </c>
      <c r="E5514" s="1070">
        <f t="shared" ref="E5514:E5521" si="1626">E5513</f>
        <v>20</v>
      </c>
      <c r="F5514" s="1070"/>
      <c r="G5514" s="1070"/>
      <c r="H5514" s="1070"/>
      <c r="I5514" s="1070"/>
      <c r="J5514" s="871">
        <f>VLOOKUP(B5514,'Bieu5 TH chi phi'!$B$7:$C$109,2,0)</f>
        <v>0</v>
      </c>
      <c r="K5514" s="704"/>
      <c r="L5514" s="704"/>
      <c r="M5514" s="704"/>
      <c r="N5514" s="704"/>
      <c r="O5514" s="704"/>
      <c r="P5514" s="645"/>
      <c r="Q5514" s="705"/>
      <c r="S5514" s="689"/>
      <c r="T5514" s="687"/>
      <c r="U5514" s="687"/>
      <c r="V5514" s="687"/>
      <c r="W5514" s="687"/>
    </row>
    <row r="5515" spans="1:23" s="706" customFormat="1">
      <c r="A5515" s="707"/>
      <c r="B5515" s="709" t="s">
        <v>605</v>
      </c>
      <c r="C5515" s="1070"/>
      <c r="D5515" s="1070" t="s">
        <v>800</v>
      </c>
      <c r="E5515" s="1070">
        <f t="shared" si="1626"/>
        <v>20</v>
      </c>
      <c r="F5515" s="1070"/>
      <c r="G5515" s="1070"/>
      <c r="H5515" s="1070"/>
      <c r="I5515" s="1070"/>
      <c r="J5515" s="871">
        <f>VLOOKUP(B5515,'Bieu5 TH chi phi'!$B$7:$C$109,2,0)</f>
        <v>18765.274056338028</v>
      </c>
      <c r="K5515" s="704">
        <f>J5515*E5515</f>
        <v>375305.4811267606</v>
      </c>
      <c r="L5515" s="704"/>
      <c r="M5515" s="704"/>
      <c r="N5515" s="704"/>
      <c r="O5515" s="704"/>
      <c r="P5515" s="645"/>
      <c r="Q5515" s="705"/>
      <c r="S5515" s="648"/>
      <c r="T5515" s="649"/>
      <c r="U5515" s="649"/>
      <c r="V5515" s="649"/>
      <c r="W5515" s="649"/>
    </row>
    <row r="5516" spans="1:23" s="706" customFormat="1">
      <c r="A5516" s="707"/>
      <c r="B5516" s="709" t="s">
        <v>646</v>
      </c>
      <c r="C5516" s="1070"/>
      <c r="D5516" s="1070" t="s">
        <v>800</v>
      </c>
      <c r="E5516" s="1070">
        <f t="shared" si="1626"/>
        <v>20</v>
      </c>
      <c r="F5516" s="1070"/>
      <c r="G5516" s="1070"/>
      <c r="H5516" s="1070"/>
      <c r="I5516" s="1070"/>
      <c r="J5516" s="871">
        <f>VLOOKUP(B5516,'Bieu5 TH chi phi'!$B$7:$C$109,2,0)</f>
        <v>173801.87938349394</v>
      </c>
      <c r="K5516" s="704">
        <f>J5516*E5516</f>
        <v>3476037.5876698787</v>
      </c>
      <c r="L5516" s="704"/>
      <c r="M5516" s="704"/>
      <c r="N5516" s="704"/>
      <c r="O5516" s="704"/>
      <c r="P5516" s="645"/>
      <c r="Q5516" s="705"/>
      <c r="S5516" s="648"/>
      <c r="T5516" s="649"/>
      <c r="U5516" s="649"/>
      <c r="V5516" s="649"/>
      <c r="W5516" s="649"/>
    </row>
    <row r="5517" spans="1:23" s="706" customFormat="1">
      <c r="A5517" s="707"/>
      <c r="B5517" s="1066" t="s">
        <v>803</v>
      </c>
      <c r="C5517" s="1070"/>
      <c r="D5517" s="1070" t="s">
        <v>800</v>
      </c>
      <c r="E5517" s="1070">
        <f t="shared" si="1626"/>
        <v>20</v>
      </c>
      <c r="F5517" s="1070"/>
      <c r="G5517" s="1070"/>
      <c r="H5517" s="1070"/>
      <c r="I5517" s="1070"/>
      <c r="J5517" s="871"/>
      <c r="K5517" s="704"/>
      <c r="L5517" s="704"/>
      <c r="M5517" s="704"/>
      <c r="N5517" s="704"/>
      <c r="O5517" s="704"/>
      <c r="P5517" s="645"/>
      <c r="Q5517" s="705"/>
      <c r="S5517" s="689"/>
      <c r="T5517" s="687"/>
      <c r="U5517" s="687"/>
      <c r="V5517" s="687"/>
      <c r="W5517" s="687"/>
    </row>
    <row r="5518" spans="1:23" s="706" customFormat="1">
      <c r="A5518" s="707"/>
      <c r="B5518" s="709" t="s">
        <v>19</v>
      </c>
      <c r="C5518" s="1070"/>
      <c r="D5518" s="1070" t="s">
        <v>800</v>
      </c>
      <c r="E5518" s="1070">
        <f t="shared" si="1626"/>
        <v>20</v>
      </c>
      <c r="F5518" s="1070"/>
      <c r="G5518" s="1070"/>
      <c r="H5518" s="1070"/>
      <c r="I5518" s="1070"/>
      <c r="J5518" s="871">
        <f>VLOOKUP(B5518,'Bieu5 TH chi phi'!$B$7:$C$109,2,0)</f>
        <v>10491.54463647199</v>
      </c>
      <c r="K5518" s="704">
        <f>J5518*E5518</f>
        <v>209830.8927294398</v>
      </c>
      <c r="L5518" s="704"/>
      <c r="M5518" s="704"/>
      <c r="N5518" s="704"/>
      <c r="O5518" s="704"/>
      <c r="P5518" s="645"/>
      <c r="Q5518" s="705"/>
      <c r="S5518" s="648"/>
      <c r="T5518" s="649"/>
      <c r="U5518" s="649"/>
      <c r="V5518" s="649"/>
      <c r="W5518" s="649"/>
    </row>
    <row r="5519" spans="1:23" s="706" customFormat="1">
      <c r="A5519" s="707"/>
      <c r="B5519" s="710" t="s">
        <v>21</v>
      </c>
      <c r="C5519" s="1070"/>
      <c r="D5519" s="1070" t="s">
        <v>800</v>
      </c>
      <c r="E5519" s="842">
        <f t="shared" si="1626"/>
        <v>20</v>
      </c>
      <c r="F5519" s="1070"/>
      <c r="G5519" s="1070"/>
      <c r="H5519" s="1070"/>
      <c r="I5519" s="1070"/>
      <c r="J5519" s="871">
        <f>VLOOKUP(B5519,'Bieu5 TH chi phi'!$B$7:$C$109,2,0)</f>
        <v>17555.295987286452</v>
      </c>
      <c r="K5519" s="704">
        <f>J5519*E5519</f>
        <v>351105.91974572907</v>
      </c>
      <c r="L5519" s="704"/>
      <c r="M5519" s="704"/>
      <c r="N5519" s="704"/>
      <c r="O5519" s="704"/>
      <c r="P5519" s="645"/>
      <c r="Q5519" s="705"/>
      <c r="S5519" s="648"/>
      <c r="T5519" s="649"/>
      <c r="U5519" s="649"/>
      <c r="V5519" s="649"/>
      <c r="W5519" s="649"/>
    </row>
    <row r="5520" spans="1:23" s="706" customFormat="1">
      <c r="A5520" s="711"/>
      <c r="B5520" s="710" t="s">
        <v>804</v>
      </c>
      <c r="C5520" s="712"/>
      <c r="D5520" s="1070" t="s">
        <v>800</v>
      </c>
      <c r="E5520" s="842">
        <f t="shared" si="1626"/>
        <v>20</v>
      </c>
      <c r="F5520" s="712"/>
      <c r="G5520" s="712"/>
      <c r="H5520" s="712"/>
      <c r="I5520" s="712"/>
      <c r="J5520" s="871">
        <f>VLOOKUP(B5520,'Bieu5 TH chi phi'!$B$7:$C$109,2,0)</f>
        <v>46989.233700271805</v>
      </c>
      <c r="K5520" s="704">
        <f t="shared" ref="K5520:K5521" si="1627">J5520*E5520</f>
        <v>939784.67400543613</v>
      </c>
      <c r="L5520" s="713"/>
      <c r="M5520" s="713"/>
      <c r="N5520" s="713"/>
      <c r="O5520" s="713"/>
      <c r="P5520" s="645"/>
      <c r="Q5520" s="705"/>
      <c r="S5520" s="648"/>
      <c r="T5520" s="649"/>
      <c r="U5520" s="649"/>
      <c r="V5520" s="649"/>
      <c r="W5520" s="649"/>
    </row>
    <row r="5521" spans="1:23" s="706" customFormat="1">
      <c r="A5521" s="715"/>
      <c r="B5521" s="1159" t="s">
        <v>22</v>
      </c>
      <c r="C5521" s="716"/>
      <c r="D5521" s="716" t="s">
        <v>800</v>
      </c>
      <c r="E5521" s="716">
        <f t="shared" si="1626"/>
        <v>20</v>
      </c>
      <c r="F5521" s="716"/>
      <c r="G5521" s="716"/>
      <c r="H5521" s="716"/>
      <c r="I5521" s="716"/>
      <c r="J5521" s="1160">
        <f>VLOOKUP(B5521,'Bieu5 TH chi phi'!$B$7:$C$109,2,0)</f>
        <v>26817.640047675806</v>
      </c>
      <c r="K5521" s="717">
        <f t="shared" si="1627"/>
        <v>536352.80095351615</v>
      </c>
      <c r="L5521" s="717"/>
      <c r="M5521" s="717"/>
      <c r="N5521" s="717"/>
      <c r="O5521" s="717"/>
      <c r="P5521" s="645"/>
      <c r="Q5521" s="705"/>
      <c r="S5521" s="648"/>
      <c r="T5521" s="649"/>
      <c r="U5521" s="649"/>
      <c r="V5521" s="649"/>
      <c r="W5521" s="649"/>
    </row>
    <row r="5522" spans="1:23">
      <c r="A5522" s="748"/>
      <c r="B5522" s="749"/>
      <c r="C5522" s="691"/>
      <c r="D5522" s="691"/>
      <c r="E5522" s="691"/>
      <c r="F5522" s="691"/>
      <c r="G5522" s="691"/>
      <c r="H5522" s="691"/>
      <c r="I5522" s="691"/>
      <c r="J5522" s="1095"/>
      <c r="K5522" s="814"/>
      <c r="L5522" s="814"/>
      <c r="M5522" s="814"/>
      <c r="N5522" s="814"/>
      <c r="O5522" s="814"/>
      <c r="P5522" s="645" t="str">
        <f t="shared" si="1622"/>
        <v>Đúng</v>
      </c>
      <c r="Q5522" s="691"/>
    </row>
    <row r="5523" spans="1:23" ht="10.4" customHeight="1">
      <c r="A5523" s="1408" t="s">
        <v>1091</v>
      </c>
      <c r="B5523" s="1408"/>
      <c r="C5523" s="1408"/>
      <c r="D5523" s="1411"/>
      <c r="E5523" s="1411"/>
      <c r="F5523" s="1065"/>
      <c r="G5523" s="1065"/>
      <c r="H5523" s="1065"/>
      <c r="I5523" s="1065"/>
      <c r="J5523" s="1088"/>
      <c r="K5523" s="725">
        <f>K5524+K5531+K5536+K5539</f>
        <v>11125672.12763085</v>
      </c>
      <c r="L5523" s="725"/>
      <c r="M5523" s="725"/>
      <c r="N5523" s="725"/>
      <c r="O5523" s="725"/>
      <c r="P5523" s="645" t="str">
        <f t="shared" si="1622"/>
        <v>Đúng</v>
      </c>
      <c r="Q5523" s="718"/>
    </row>
    <row r="5524" spans="1:23">
      <c r="A5524" s="1058"/>
      <c r="B5524" s="1071" t="s">
        <v>784</v>
      </c>
      <c r="C5524" s="848"/>
      <c r="D5524" s="1070"/>
      <c r="E5524" s="807"/>
      <c r="F5524" s="807"/>
      <c r="G5524" s="807"/>
      <c r="H5524" s="807"/>
      <c r="I5524" s="807"/>
      <c r="J5524" s="871"/>
      <c r="K5524" s="695">
        <f>SUM(K5525:K5530)</f>
        <v>561546.86545454536</v>
      </c>
      <c r="L5524" s="695"/>
      <c r="M5524" s="695"/>
      <c r="N5524" s="695"/>
      <c r="O5524" s="695"/>
      <c r="P5524" s="645" t="str">
        <f t="shared" si="1622"/>
        <v>Đúng</v>
      </c>
      <c r="Q5524" s="808"/>
    </row>
    <row r="5525" spans="1:23">
      <c r="A5525" s="1058"/>
      <c r="B5525" s="1066" t="s">
        <v>828</v>
      </c>
      <c r="C5525" s="682">
        <v>43168</v>
      </c>
      <c r="D5525" s="1070" t="s">
        <v>736</v>
      </c>
      <c r="E5525" s="855">
        <v>1.4</v>
      </c>
      <c r="F5525" s="1070"/>
      <c r="G5525" s="1070"/>
      <c r="H5525" s="1070"/>
      <c r="I5525" s="1070"/>
      <c r="J5525" s="871">
        <f>VLOOKUP(C5525,'Bieu5 TH chi phi'!$B$7:$C$109,2,0)</f>
        <v>250929.54545454544</v>
      </c>
      <c r="K5525" s="690">
        <f t="shared" ref="K5525:K5530" si="1628">J5525*E5525</f>
        <v>351301.36363636359</v>
      </c>
      <c r="L5525" s="690"/>
      <c r="M5525" s="690"/>
      <c r="N5525" s="690"/>
      <c r="O5525" s="690"/>
      <c r="P5525" s="645" t="str">
        <f t="shared" si="1622"/>
        <v>Sai</v>
      </c>
      <c r="Q5525" s="691">
        <v>1.19</v>
      </c>
      <c r="S5525" s="689"/>
      <c r="T5525" s="687"/>
      <c r="U5525" s="687"/>
      <c r="V5525" s="687"/>
      <c r="W5525" s="687"/>
    </row>
    <row r="5526" spans="1:23">
      <c r="A5526" s="1058"/>
      <c r="B5526" s="1066" t="s">
        <v>828</v>
      </c>
      <c r="C5526" s="682">
        <v>43199</v>
      </c>
      <c r="D5526" s="1070" t="s">
        <v>736</v>
      </c>
      <c r="E5526" s="855">
        <v>0.16</v>
      </c>
      <c r="F5526" s="1070"/>
      <c r="G5526" s="1070"/>
      <c r="H5526" s="1070"/>
      <c r="I5526" s="1070"/>
      <c r="J5526" s="871">
        <f>VLOOKUP(C5526,'Bieu5 TH chi phi'!$B$7:$C$109,2,0)</f>
        <v>276022.5</v>
      </c>
      <c r="K5526" s="690">
        <f t="shared" si="1628"/>
        <v>44163.6</v>
      </c>
      <c r="L5526" s="690"/>
      <c r="M5526" s="690"/>
      <c r="N5526" s="690"/>
      <c r="O5526" s="690"/>
      <c r="P5526" s="645" t="str">
        <f t="shared" si="1622"/>
        <v>Đúng</v>
      </c>
      <c r="Q5526" s="691">
        <v>0.16</v>
      </c>
      <c r="S5526" s="689"/>
      <c r="T5526" s="687"/>
      <c r="U5526" s="687"/>
      <c r="V5526" s="687"/>
      <c r="W5526" s="687"/>
    </row>
    <row r="5527" spans="1:23">
      <c r="A5527" s="1058"/>
      <c r="B5527" s="1066" t="s">
        <v>786</v>
      </c>
      <c r="C5527" s="682">
        <v>43260</v>
      </c>
      <c r="D5527" s="1070" t="s">
        <v>736</v>
      </c>
      <c r="E5527" s="855">
        <v>0.06</v>
      </c>
      <c r="F5527" s="1070"/>
      <c r="G5527" s="1070"/>
      <c r="H5527" s="1070"/>
      <c r="I5527" s="1070"/>
      <c r="J5527" s="871">
        <f>VLOOKUP(C5527,'Bieu5 TH chi phi'!$B$7:$C$109,2,0)</f>
        <v>333736.29545454547</v>
      </c>
      <c r="K5527" s="690">
        <f t="shared" si="1628"/>
        <v>20024.177727272727</v>
      </c>
      <c r="L5527" s="690"/>
      <c r="M5527" s="690"/>
      <c r="N5527" s="690"/>
      <c r="O5527" s="690"/>
      <c r="P5527" s="645" t="str">
        <f t="shared" si="1622"/>
        <v>Đúng</v>
      </c>
      <c r="Q5527" s="691">
        <v>0.06</v>
      </c>
      <c r="S5527" s="689"/>
      <c r="T5527" s="687"/>
      <c r="U5527" s="687"/>
      <c r="V5527" s="687"/>
      <c r="W5527" s="687"/>
    </row>
    <row r="5528" spans="1:23">
      <c r="A5528" s="1058"/>
      <c r="B5528" s="1066" t="s">
        <v>786</v>
      </c>
      <c r="C5528" s="682">
        <v>43321</v>
      </c>
      <c r="D5528" s="1070" t="s">
        <v>736</v>
      </c>
      <c r="E5528" s="855">
        <v>0.06</v>
      </c>
      <c r="F5528" s="1070"/>
      <c r="G5528" s="1070"/>
      <c r="H5528" s="1070"/>
      <c r="I5528" s="1070"/>
      <c r="J5528" s="871">
        <f>VLOOKUP(C5528,'Bieu5 TH chi phi'!$B$7:$C$109,2,0)</f>
        <v>388940.79545454553</v>
      </c>
      <c r="K5528" s="690">
        <f t="shared" si="1628"/>
        <v>23336.447727272731</v>
      </c>
      <c r="L5528" s="690"/>
      <c r="M5528" s="690"/>
      <c r="N5528" s="690"/>
      <c r="O5528" s="690"/>
      <c r="P5528" s="645" t="str">
        <f t="shared" si="1622"/>
        <v>Đúng</v>
      </c>
      <c r="Q5528" s="691">
        <v>0.06</v>
      </c>
      <c r="S5528" s="689"/>
      <c r="T5528" s="687"/>
      <c r="U5528" s="687"/>
      <c r="V5528" s="687"/>
      <c r="W5528" s="687"/>
    </row>
    <row r="5529" spans="1:23">
      <c r="A5529" s="1058"/>
      <c r="B5529" s="1066" t="s">
        <v>788</v>
      </c>
      <c r="C5529" s="682">
        <v>43168</v>
      </c>
      <c r="D5529" s="1070" t="s">
        <v>736</v>
      </c>
      <c r="E5529" s="855">
        <v>0.4</v>
      </c>
      <c r="F5529" s="1070"/>
      <c r="G5529" s="1070"/>
      <c r="H5529" s="1070"/>
      <c r="I5529" s="1070"/>
      <c r="J5529" s="871">
        <f>VLOOKUP(C5529,'Bieu5 TH chi phi'!$B$7:$C$109,2,0)</f>
        <v>250929.54545454544</v>
      </c>
      <c r="K5529" s="690">
        <f t="shared" si="1628"/>
        <v>100371.81818181818</v>
      </c>
      <c r="L5529" s="690"/>
      <c r="M5529" s="690"/>
      <c r="N5529" s="690"/>
      <c r="O5529" s="690"/>
      <c r="P5529" s="645" t="str">
        <f t="shared" si="1622"/>
        <v>Sai</v>
      </c>
      <c r="Q5529" s="691">
        <v>0.1</v>
      </c>
      <c r="S5529" s="689"/>
      <c r="T5529" s="687"/>
      <c r="U5529" s="687"/>
      <c r="V5529" s="687"/>
      <c r="W5529" s="687"/>
    </row>
    <row r="5530" spans="1:23">
      <c r="A5530" s="1058"/>
      <c r="B5530" s="1066" t="s">
        <v>789</v>
      </c>
      <c r="C5530" s="682">
        <v>43230</v>
      </c>
      <c r="D5530" s="1070" t="s">
        <v>736</v>
      </c>
      <c r="E5530" s="855">
        <v>0.08</v>
      </c>
      <c r="F5530" s="1070"/>
      <c r="G5530" s="1070"/>
      <c r="H5530" s="1070"/>
      <c r="I5530" s="1070"/>
      <c r="J5530" s="871">
        <f>VLOOKUP(C5530,'Bieu5 TH chi phi'!$B$7:$C$109,2,0)</f>
        <v>279368.22727272729</v>
      </c>
      <c r="K5530" s="690">
        <f t="shared" si="1628"/>
        <v>22349.458181818183</v>
      </c>
      <c r="L5530" s="690"/>
      <c r="M5530" s="690"/>
      <c r="N5530" s="690"/>
      <c r="O5530" s="690"/>
      <c r="P5530" s="645" t="str">
        <f t="shared" si="1622"/>
        <v>Sai</v>
      </c>
      <c r="Q5530" s="691"/>
    </row>
    <row r="5531" spans="1:23">
      <c r="A5531" s="1058"/>
      <c r="B5531" s="1063" t="s">
        <v>794</v>
      </c>
      <c r="C5531" s="682"/>
      <c r="D5531" s="1070"/>
      <c r="E5531" s="855"/>
      <c r="F5531" s="1070"/>
      <c r="G5531" s="1070"/>
      <c r="H5531" s="1070"/>
      <c r="I5531" s="1070"/>
      <c r="J5531" s="871"/>
      <c r="K5531" s="695">
        <f>SUM(K5532:K5535)</f>
        <v>559437.9059250498</v>
      </c>
      <c r="L5531" s="695"/>
      <c r="M5531" s="695"/>
      <c r="N5531" s="695"/>
      <c r="O5531" s="695"/>
      <c r="P5531" s="645" t="str">
        <f t="shared" si="1622"/>
        <v>Sai</v>
      </c>
      <c r="Q5531" s="691">
        <v>1.83</v>
      </c>
      <c r="S5531" s="689"/>
      <c r="T5531" s="687"/>
      <c r="U5531" s="687"/>
      <c r="V5531" s="687"/>
      <c r="W5531" s="687"/>
    </row>
    <row r="5532" spans="1:23">
      <c r="A5532" s="1058"/>
      <c r="B5532" s="1066" t="s">
        <v>678</v>
      </c>
      <c r="C5532" s="682"/>
      <c r="D5532" s="1070" t="s">
        <v>795</v>
      </c>
      <c r="E5532" s="855">
        <v>3.5</v>
      </c>
      <c r="F5532" s="1070"/>
      <c r="G5532" s="1070"/>
      <c r="H5532" s="1070"/>
      <c r="I5532" s="1070"/>
      <c r="J5532" s="871">
        <f>VLOOKUP(B5532,'Bieu5 TH chi phi'!$B$7:$C$109,2,0)</f>
        <v>119536.55378486056</v>
      </c>
      <c r="K5532" s="690">
        <f t="shared" ref="K5532:K5535" si="1629">J5532*E5532</f>
        <v>418377.93824701197</v>
      </c>
      <c r="L5532" s="690"/>
      <c r="M5532" s="690"/>
      <c r="N5532" s="690"/>
      <c r="O5532" s="690"/>
      <c r="P5532" s="645" t="str">
        <f t="shared" si="1622"/>
        <v>Sai</v>
      </c>
      <c r="Q5532" s="691">
        <v>0.02</v>
      </c>
      <c r="S5532" s="689"/>
      <c r="T5532" s="687"/>
      <c r="U5532" s="687"/>
      <c r="V5532" s="687"/>
      <c r="W5532" s="687"/>
    </row>
    <row r="5533" spans="1:23">
      <c r="A5533" s="1058"/>
      <c r="B5533" s="1066" t="s">
        <v>679</v>
      </c>
      <c r="C5533" s="682"/>
      <c r="D5533" s="1070" t="s">
        <v>795</v>
      </c>
      <c r="E5533" s="855">
        <v>0.67</v>
      </c>
      <c r="F5533" s="1070"/>
      <c r="G5533" s="1070"/>
      <c r="H5533" s="1070"/>
      <c r="I5533" s="1070"/>
      <c r="J5533" s="871">
        <f>VLOOKUP(B5533,'Bieu5 TH chi phi'!$B$7:$C$109,2,0)</f>
        <v>175954.48207171314</v>
      </c>
      <c r="K5533" s="690">
        <f t="shared" si="1629"/>
        <v>117889.50298804781</v>
      </c>
      <c r="L5533" s="690"/>
      <c r="M5533" s="690"/>
      <c r="N5533" s="690"/>
      <c r="O5533" s="690"/>
      <c r="P5533" s="645" t="str">
        <f t="shared" si="1622"/>
        <v>Sai</v>
      </c>
      <c r="Q5533" s="691">
        <v>10.1</v>
      </c>
      <c r="S5533" s="689"/>
      <c r="T5533" s="687"/>
      <c r="U5533" s="687"/>
      <c r="V5533" s="687"/>
      <c r="W5533" s="687"/>
    </row>
    <row r="5534" spans="1:23">
      <c r="A5534" s="1058"/>
      <c r="B5534" s="1066" t="s">
        <v>684</v>
      </c>
      <c r="C5534" s="682"/>
      <c r="D5534" s="1070" t="s">
        <v>795</v>
      </c>
      <c r="E5534" s="855">
        <v>0.02</v>
      </c>
      <c r="F5534" s="1070"/>
      <c r="G5534" s="1070"/>
      <c r="H5534" s="1070"/>
      <c r="I5534" s="1070"/>
      <c r="J5534" s="871">
        <f>VLOOKUP(B5534,'Bieu5 TH chi phi'!$B$7:$C$109,2,0)</f>
        <v>498.00796812749002</v>
      </c>
      <c r="K5534" s="690">
        <f t="shared" si="1629"/>
        <v>9.9601593625498008</v>
      </c>
      <c r="L5534" s="690"/>
      <c r="M5534" s="690"/>
      <c r="N5534" s="690"/>
      <c r="O5534" s="690"/>
      <c r="P5534" s="645" t="str">
        <f t="shared" si="1622"/>
        <v>Sai</v>
      </c>
      <c r="Q5534" s="691"/>
    </row>
    <row r="5535" spans="1:23">
      <c r="A5535" s="1058"/>
      <c r="B5535" s="1407" t="s">
        <v>683</v>
      </c>
      <c r="C5535" s="1407"/>
      <c r="D5535" s="1070" t="s">
        <v>795</v>
      </c>
      <c r="E5535" s="855">
        <v>10.1</v>
      </c>
      <c r="F5535" s="1070"/>
      <c r="G5535" s="1070"/>
      <c r="H5535" s="1070"/>
      <c r="I5535" s="1070"/>
      <c r="J5535" s="871">
        <f>VLOOKUP(B5535,'Bieu5 TH chi phi'!$B$7:$C$109,2,0)</f>
        <v>2293.1192604581674</v>
      </c>
      <c r="K5535" s="690">
        <f t="shared" si="1629"/>
        <v>23160.504530627491</v>
      </c>
      <c r="L5535" s="690"/>
      <c r="M5535" s="690"/>
      <c r="N5535" s="690"/>
      <c r="O5535" s="690"/>
      <c r="P5535" s="645" t="str">
        <f t="shared" si="1622"/>
        <v>Sai</v>
      </c>
      <c r="Q5535" s="691">
        <v>0.03</v>
      </c>
      <c r="S5535" s="689"/>
      <c r="T5535" s="687"/>
      <c r="U5535" s="687"/>
      <c r="V5535" s="687"/>
      <c r="W5535" s="687"/>
    </row>
    <row r="5536" spans="1:23">
      <c r="A5536" s="1058"/>
      <c r="B5536" s="1063" t="s">
        <v>796</v>
      </c>
      <c r="C5536" s="682"/>
      <c r="D5536" s="1070"/>
      <c r="E5536" s="855"/>
      <c r="F5536" s="1070"/>
      <c r="G5536" s="1070"/>
      <c r="H5536" s="1070"/>
      <c r="I5536" s="1070"/>
      <c r="J5536" s="871"/>
      <c r="K5536" s="695">
        <f>SUM(K5537:K5538)</f>
        <v>6900</v>
      </c>
      <c r="L5536" s="695"/>
      <c r="M5536" s="695"/>
      <c r="N5536" s="695"/>
      <c r="O5536" s="695"/>
      <c r="P5536" s="645" t="str">
        <f t="shared" si="1622"/>
        <v>Sai</v>
      </c>
      <c r="Q5536" s="691">
        <v>0.01</v>
      </c>
      <c r="S5536" s="689"/>
      <c r="T5536" s="687"/>
      <c r="U5536" s="687"/>
      <c r="V5536" s="687"/>
      <c r="W5536" s="687"/>
    </row>
    <row r="5537" spans="1:23">
      <c r="A5537" s="1058"/>
      <c r="B5537" s="1066" t="s">
        <v>722</v>
      </c>
      <c r="C5537" s="682"/>
      <c r="D5537" s="1070" t="s">
        <v>797</v>
      </c>
      <c r="E5537" s="855">
        <v>0.03</v>
      </c>
      <c r="F5537" s="1070"/>
      <c r="G5537" s="1070"/>
      <c r="H5537" s="1070"/>
      <c r="I5537" s="1070"/>
      <c r="J5537" s="871">
        <f>VLOOKUP(B5537,'Bieu5 TH chi phi'!$B$7:$C$109,2,0)</f>
        <v>80000</v>
      </c>
      <c r="K5537" s="690">
        <f t="shared" ref="K5537:K5538" si="1630">J5537*E5537</f>
        <v>2400</v>
      </c>
      <c r="L5537" s="690"/>
      <c r="M5537" s="690"/>
      <c r="N5537" s="690"/>
      <c r="O5537" s="690"/>
      <c r="P5537" s="645" t="str">
        <f t="shared" si="1622"/>
        <v>Sai</v>
      </c>
      <c r="Q5537" s="691">
        <v>30</v>
      </c>
    </row>
    <row r="5538" spans="1:23" s="706" customFormat="1">
      <c r="A5538" s="1058"/>
      <c r="B5538" s="1066" t="s">
        <v>724</v>
      </c>
      <c r="C5538" s="1070"/>
      <c r="D5538" s="1070" t="s">
        <v>798</v>
      </c>
      <c r="E5538" s="855">
        <v>0.01</v>
      </c>
      <c r="F5538" s="1070"/>
      <c r="G5538" s="1070"/>
      <c r="H5538" s="1070"/>
      <c r="I5538" s="1070"/>
      <c r="J5538" s="871">
        <f>VLOOKUP(B5538,'Bieu5 TH chi phi'!$B$7:$C$109,2,0)</f>
        <v>450000</v>
      </c>
      <c r="K5538" s="690">
        <f t="shared" si="1630"/>
        <v>4500</v>
      </c>
      <c r="L5538" s="690"/>
      <c r="M5538" s="690"/>
      <c r="N5538" s="690"/>
      <c r="O5538" s="690"/>
      <c r="P5538" s="645"/>
      <c r="Q5538" s="705"/>
      <c r="S5538" s="648"/>
      <c r="T5538" s="649"/>
      <c r="U5538" s="649"/>
      <c r="V5538" s="649"/>
      <c r="W5538" s="649"/>
    </row>
    <row r="5539" spans="1:23" s="706" customFormat="1">
      <c r="A5539" s="1058"/>
      <c r="B5539" s="1063" t="s">
        <v>799</v>
      </c>
      <c r="C5539" s="1070"/>
      <c r="D5539" s="1070" t="s">
        <v>800</v>
      </c>
      <c r="E5539" s="1070">
        <v>30</v>
      </c>
      <c r="F5539" s="1070"/>
      <c r="G5539" s="1070"/>
      <c r="H5539" s="1070"/>
      <c r="I5539" s="1070"/>
      <c r="J5539" s="871"/>
      <c r="K5539" s="701">
        <f>SUM(K5540:K5548)</f>
        <v>9997787.3562512547</v>
      </c>
      <c r="L5539" s="701"/>
      <c r="M5539" s="701"/>
      <c r="N5539" s="701"/>
      <c r="O5539" s="701"/>
      <c r="P5539" s="645"/>
      <c r="Q5539" s="705"/>
      <c r="S5539" s="689"/>
      <c r="T5539" s="687"/>
      <c r="U5539" s="687"/>
      <c r="V5539" s="687"/>
      <c r="W5539" s="687"/>
    </row>
    <row r="5540" spans="1:23" s="706" customFormat="1">
      <c r="A5540" s="707"/>
      <c r="B5540" s="1066" t="s">
        <v>801</v>
      </c>
      <c r="C5540" s="1070"/>
      <c r="D5540" s="1070" t="s">
        <v>800</v>
      </c>
      <c r="E5540" s="1070">
        <f>E5539</f>
        <v>30</v>
      </c>
      <c r="F5540" s="1070"/>
      <c r="G5540" s="1070"/>
      <c r="H5540" s="1070"/>
      <c r="I5540" s="1070"/>
      <c r="J5540" s="871">
        <f>VLOOKUP(B5540,'Bieu5 TH chi phi'!$B$7:$C$109,2,0)</f>
        <v>38838.710730170496</v>
      </c>
      <c r="K5540" s="704">
        <f>J5540*E5540</f>
        <v>1165161.3219051149</v>
      </c>
      <c r="L5540" s="704"/>
      <c r="M5540" s="704"/>
      <c r="N5540" s="704"/>
      <c r="O5540" s="704"/>
      <c r="P5540" s="645"/>
      <c r="Q5540" s="705"/>
      <c r="S5540" s="648"/>
      <c r="T5540" s="649"/>
      <c r="U5540" s="649"/>
      <c r="V5540" s="649"/>
      <c r="W5540" s="649"/>
    </row>
    <row r="5541" spans="1:23" s="706" customFormat="1">
      <c r="A5541" s="708"/>
      <c r="B5541" s="1066" t="s">
        <v>802</v>
      </c>
      <c r="C5541" s="1070"/>
      <c r="D5541" s="1070" t="s">
        <v>800</v>
      </c>
      <c r="E5541" s="1070">
        <f t="shared" ref="E5541:E5548" si="1631">E5540</f>
        <v>30</v>
      </c>
      <c r="F5541" s="1070"/>
      <c r="G5541" s="1070"/>
      <c r="H5541" s="1070"/>
      <c r="I5541" s="1070"/>
      <c r="J5541" s="871">
        <f>VLOOKUP(B5541,'Bieu5 TH chi phi'!$B$7:$C$109,2,0)</f>
        <v>0</v>
      </c>
      <c r="K5541" s="704"/>
      <c r="L5541" s="704"/>
      <c r="M5541" s="704"/>
      <c r="N5541" s="704"/>
      <c r="O5541" s="704"/>
      <c r="P5541" s="645"/>
      <c r="Q5541" s="705"/>
      <c r="S5541" s="648"/>
      <c r="T5541" s="649"/>
      <c r="U5541" s="649"/>
      <c r="V5541" s="649"/>
      <c r="W5541" s="649"/>
    </row>
    <row r="5542" spans="1:23" s="706" customFormat="1">
      <c r="A5542" s="707"/>
      <c r="B5542" s="709" t="s">
        <v>605</v>
      </c>
      <c r="C5542" s="1070"/>
      <c r="D5542" s="1070" t="s">
        <v>800</v>
      </c>
      <c r="E5542" s="1070">
        <f t="shared" si="1631"/>
        <v>30</v>
      </c>
      <c r="F5542" s="1070"/>
      <c r="G5542" s="1070"/>
      <c r="H5542" s="1070"/>
      <c r="I5542" s="1070"/>
      <c r="J5542" s="871">
        <f>VLOOKUP(B5542,'Bieu5 TH chi phi'!$B$7:$C$109,2,0)</f>
        <v>18765.274056338028</v>
      </c>
      <c r="K5542" s="704">
        <f>J5542*E5542</f>
        <v>562958.2216901409</v>
      </c>
      <c r="L5542" s="704"/>
      <c r="M5542" s="704"/>
      <c r="N5542" s="704"/>
      <c r="O5542" s="704"/>
      <c r="P5542" s="645"/>
      <c r="Q5542" s="705"/>
      <c r="S5542" s="689"/>
      <c r="T5542" s="687"/>
      <c r="U5542" s="687"/>
      <c r="V5542" s="687"/>
      <c r="W5542" s="687"/>
    </row>
    <row r="5543" spans="1:23" s="706" customFormat="1">
      <c r="A5543" s="707"/>
      <c r="B5543" s="709" t="s">
        <v>646</v>
      </c>
      <c r="C5543" s="1070"/>
      <c r="D5543" s="1070" t="s">
        <v>800</v>
      </c>
      <c r="E5543" s="1070">
        <f t="shared" si="1631"/>
        <v>30</v>
      </c>
      <c r="F5543" s="1070"/>
      <c r="G5543" s="1070"/>
      <c r="H5543" s="1070"/>
      <c r="I5543" s="1070"/>
      <c r="J5543" s="871">
        <f>VLOOKUP(B5543,'Bieu5 TH chi phi'!$B$7:$C$109,2,0)</f>
        <v>173801.87938349394</v>
      </c>
      <c r="K5543" s="704">
        <f>J5543*E5543</f>
        <v>5214056.3815048179</v>
      </c>
      <c r="L5543" s="704"/>
      <c r="M5543" s="704"/>
      <c r="N5543" s="704"/>
      <c r="O5543" s="704"/>
      <c r="P5543" s="645"/>
      <c r="Q5543" s="705"/>
      <c r="S5543" s="648"/>
      <c r="T5543" s="649"/>
      <c r="U5543" s="649"/>
      <c r="V5543" s="649"/>
      <c r="W5543" s="649"/>
    </row>
    <row r="5544" spans="1:23" s="706" customFormat="1">
      <c r="A5544" s="707"/>
      <c r="B5544" s="1066" t="s">
        <v>803</v>
      </c>
      <c r="C5544" s="1070"/>
      <c r="D5544" s="1070" t="s">
        <v>800</v>
      </c>
      <c r="E5544" s="1070">
        <f t="shared" si="1631"/>
        <v>30</v>
      </c>
      <c r="F5544" s="1070"/>
      <c r="G5544" s="1070"/>
      <c r="H5544" s="1070"/>
      <c r="I5544" s="1070"/>
      <c r="J5544" s="871"/>
      <c r="K5544" s="704"/>
      <c r="L5544" s="704"/>
      <c r="M5544" s="704"/>
      <c r="N5544" s="704"/>
      <c r="O5544" s="704"/>
      <c r="P5544" s="645"/>
      <c r="Q5544" s="705"/>
      <c r="S5544" s="648"/>
      <c r="T5544" s="649"/>
      <c r="U5544" s="649"/>
      <c r="V5544" s="649"/>
      <c r="W5544" s="649"/>
    </row>
    <row r="5545" spans="1:23" s="706" customFormat="1">
      <c r="A5545" s="707"/>
      <c r="B5545" s="709" t="s">
        <v>19</v>
      </c>
      <c r="C5545" s="1070"/>
      <c r="D5545" s="1070" t="s">
        <v>800</v>
      </c>
      <c r="E5545" s="1070">
        <f t="shared" si="1631"/>
        <v>30</v>
      </c>
      <c r="F5545" s="1070"/>
      <c r="G5545" s="1070"/>
      <c r="H5545" s="1070"/>
      <c r="I5545" s="1070"/>
      <c r="J5545" s="871">
        <f>VLOOKUP(B5545,'Bieu5 TH chi phi'!$B$7:$C$109,2,0)</f>
        <v>10491.54463647199</v>
      </c>
      <c r="K5545" s="704">
        <f>J5545*E5545</f>
        <v>314746.33909415972</v>
      </c>
      <c r="L5545" s="704"/>
      <c r="M5545" s="704"/>
      <c r="N5545" s="704"/>
      <c r="O5545" s="704"/>
      <c r="P5545" s="645"/>
      <c r="Q5545" s="705"/>
      <c r="S5545" s="648"/>
      <c r="T5545" s="649"/>
      <c r="U5545" s="649"/>
      <c r="V5545" s="649"/>
      <c r="W5545" s="649"/>
    </row>
    <row r="5546" spans="1:23" s="706" customFormat="1">
      <c r="A5546" s="707"/>
      <c r="B5546" s="710" t="s">
        <v>21</v>
      </c>
      <c r="C5546" s="1070"/>
      <c r="D5546" s="1070" t="s">
        <v>800</v>
      </c>
      <c r="E5546" s="842">
        <f t="shared" si="1631"/>
        <v>30</v>
      </c>
      <c r="F5546" s="1070"/>
      <c r="G5546" s="1070"/>
      <c r="H5546" s="1070"/>
      <c r="I5546" s="1070"/>
      <c r="J5546" s="871">
        <f>VLOOKUP(B5546,'Bieu5 TH chi phi'!$B$7:$C$109,2,0)</f>
        <v>17555.295987286452</v>
      </c>
      <c r="K5546" s="704">
        <f>J5546*E5546</f>
        <v>526658.87961859361</v>
      </c>
      <c r="L5546" s="704"/>
      <c r="M5546" s="704"/>
      <c r="N5546" s="704"/>
      <c r="O5546" s="704"/>
      <c r="P5546" s="645"/>
      <c r="Q5546" s="705"/>
      <c r="S5546" s="648"/>
      <c r="T5546" s="649"/>
      <c r="U5546" s="649"/>
      <c r="V5546" s="649"/>
      <c r="W5546" s="649"/>
    </row>
    <row r="5547" spans="1:23" s="706" customFormat="1">
      <c r="A5547" s="711"/>
      <c r="B5547" s="710" t="s">
        <v>804</v>
      </c>
      <c r="C5547" s="712"/>
      <c r="D5547" s="1070" t="s">
        <v>800</v>
      </c>
      <c r="E5547" s="842">
        <f t="shared" si="1631"/>
        <v>30</v>
      </c>
      <c r="F5547" s="712"/>
      <c r="G5547" s="712"/>
      <c r="H5547" s="712"/>
      <c r="I5547" s="712"/>
      <c r="J5547" s="871">
        <f>VLOOKUP(B5547,'Bieu5 TH chi phi'!$B$7:$C$109,2,0)</f>
        <v>46989.233700271805</v>
      </c>
      <c r="K5547" s="704">
        <f t="shared" ref="K5547:K5548" si="1632">J5547*E5547</f>
        <v>1409677.0110081541</v>
      </c>
      <c r="L5547" s="713"/>
      <c r="M5547" s="713"/>
      <c r="N5547" s="713"/>
      <c r="O5547" s="713"/>
      <c r="P5547" s="645"/>
      <c r="Q5547" s="705"/>
      <c r="S5547" s="648"/>
      <c r="T5547" s="649"/>
      <c r="U5547" s="649"/>
      <c r="V5547" s="649"/>
      <c r="W5547" s="649"/>
    </row>
    <row r="5548" spans="1:23">
      <c r="A5548" s="715"/>
      <c r="B5548" s="1159" t="s">
        <v>22</v>
      </c>
      <c r="C5548" s="716"/>
      <c r="D5548" s="716" t="s">
        <v>800</v>
      </c>
      <c r="E5548" s="716">
        <f t="shared" si="1631"/>
        <v>30</v>
      </c>
      <c r="F5548" s="716"/>
      <c r="G5548" s="716"/>
      <c r="H5548" s="716"/>
      <c r="I5548" s="716"/>
      <c r="J5548" s="1160">
        <f>VLOOKUP(B5548,'Bieu5 TH chi phi'!$B$7:$C$109,2,0)</f>
        <v>26817.640047675806</v>
      </c>
      <c r="K5548" s="717">
        <f t="shared" si="1632"/>
        <v>804529.20143027417</v>
      </c>
      <c r="L5548" s="717"/>
      <c r="M5548" s="717"/>
      <c r="N5548" s="717"/>
      <c r="O5548" s="717"/>
      <c r="P5548" s="645" t="str">
        <f t="shared" si="1622"/>
        <v>Sai</v>
      </c>
      <c r="Q5548" s="691"/>
    </row>
    <row r="5549" spans="1:23">
      <c r="A5549" s="748"/>
      <c r="B5549" s="749"/>
      <c r="C5549" s="691"/>
      <c r="D5549" s="691"/>
      <c r="E5549" s="691"/>
      <c r="F5549" s="691"/>
      <c r="G5549" s="691"/>
      <c r="H5549" s="691"/>
      <c r="I5549" s="691"/>
      <c r="J5549" s="1093"/>
      <c r="K5549" s="814"/>
      <c r="L5549" s="814"/>
      <c r="M5549" s="814"/>
      <c r="N5549" s="814"/>
      <c r="O5549" s="814"/>
      <c r="P5549" s="645" t="str">
        <f t="shared" si="1622"/>
        <v>Đúng</v>
      </c>
    </row>
    <row r="5550" spans="1:23">
      <c r="A5550" s="822" t="s">
        <v>1102</v>
      </c>
      <c r="B5550" s="718"/>
      <c r="C5550" s="719"/>
      <c r="D5550" s="720"/>
      <c r="E5550" s="720"/>
      <c r="F5550" s="720"/>
      <c r="G5550" s="720"/>
      <c r="H5550" s="720"/>
      <c r="I5550" s="720"/>
      <c r="J5550" s="1089"/>
      <c r="K5550" s="722"/>
      <c r="L5550" s="722"/>
      <c r="M5550" s="722"/>
      <c r="N5550" s="722"/>
      <c r="O5550" s="722"/>
      <c r="P5550" s="645" t="str">
        <f t="shared" si="1622"/>
        <v>Đúng</v>
      </c>
      <c r="Q5550" s="808"/>
    </row>
    <row r="5551" spans="1:23">
      <c r="A5551" s="1076" t="s">
        <v>1103</v>
      </c>
      <c r="B5551" s="1082"/>
      <c r="C5551" s="809"/>
      <c r="D5551" s="801"/>
      <c r="E5551" s="801"/>
      <c r="F5551" s="801"/>
      <c r="G5551" s="801"/>
      <c r="H5551" s="801"/>
      <c r="I5551" s="801"/>
      <c r="J5551" s="1217"/>
      <c r="K5551" s="725">
        <f>K5552+K5559+K5564+K5567</f>
        <v>5539359.2642817646</v>
      </c>
      <c r="L5551" s="725"/>
      <c r="M5551" s="725"/>
      <c r="N5551" s="725"/>
      <c r="O5551" s="725"/>
      <c r="P5551" s="645" t="str">
        <f t="shared" si="1622"/>
        <v>Sai</v>
      </c>
      <c r="Q5551" s="691">
        <v>0.53</v>
      </c>
      <c r="S5551" s="689"/>
      <c r="T5551" s="687"/>
      <c r="U5551" s="687"/>
      <c r="V5551" s="687"/>
      <c r="W5551" s="687"/>
    </row>
    <row r="5552" spans="1:23">
      <c r="A5552" s="1196"/>
      <c r="B5552" s="1203" t="s">
        <v>784</v>
      </c>
      <c r="C5552" s="848"/>
      <c r="D5552" s="1199"/>
      <c r="E5552" s="807"/>
      <c r="F5552" s="807"/>
      <c r="G5552" s="807"/>
      <c r="H5552" s="807"/>
      <c r="I5552" s="807"/>
      <c r="J5552" s="871"/>
      <c r="K5552" s="695">
        <f>SUM(K5553:K5558)</f>
        <v>260448.13954545456</v>
      </c>
      <c r="L5552" s="695"/>
      <c r="M5552" s="695"/>
      <c r="N5552" s="695"/>
      <c r="O5552" s="695"/>
      <c r="P5552" s="645" t="str">
        <f t="shared" si="1622"/>
        <v>Sai</v>
      </c>
      <c r="Q5552" s="691">
        <v>7.0000000000000007E-2</v>
      </c>
      <c r="S5552" s="689"/>
      <c r="T5552" s="687"/>
      <c r="U5552" s="687"/>
      <c r="V5552" s="687"/>
      <c r="W5552" s="687"/>
    </row>
    <row r="5553" spans="1:23">
      <c r="A5553" s="1196"/>
      <c r="B5553" s="1197" t="s">
        <v>828</v>
      </c>
      <c r="C5553" s="682">
        <v>43168</v>
      </c>
      <c r="D5553" s="1199" t="s">
        <v>736</v>
      </c>
      <c r="E5553" s="855">
        <v>0.63</v>
      </c>
      <c r="F5553" s="1199"/>
      <c r="G5553" s="1199"/>
      <c r="H5553" s="1199"/>
      <c r="I5553" s="1199"/>
      <c r="J5553" s="871">
        <f>VLOOKUP(C5553,'Bieu5 TH chi phi'!$B$7:$C$109,2,0)</f>
        <v>250929.54545454544</v>
      </c>
      <c r="K5553" s="690">
        <f t="shared" ref="K5553:K5558" si="1633">J5553*E5553</f>
        <v>158085.61363636362</v>
      </c>
      <c r="L5553" s="690"/>
      <c r="M5553" s="690"/>
      <c r="N5553" s="690"/>
      <c r="O5553" s="690"/>
      <c r="P5553" s="645" t="str">
        <f t="shared" si="1622"/>
        <v>Sai</v>
      </c>
      <c r="Q5553" s="691">
        <v>0.03</v>
      </c>
      <c r="S5553" s="689"/>
      <c r="T5553" s="687"/>
      <c r="U5553" s="687"/>
      <c r="V5553" s="687"/>
      <c r="W5553" s="687"/>
    </row>
    <row r="5554" spans="1:23">
      <c r="A5554" s="1196"/>
      <c r="B5554" s="1197" t="s">
        <v>828</v>
      </c>
      <c r="C5554" s="682">
        <v>43199</v>
      </c>
      <c r="D5554" s="1199" t="s">
        <v>736</v>
      </c>
      <c r="E5554" s="855">
        <v>7.0000000000000007E-2</v>
      </c>
      <c r="F5554" s="1199"/>
      <c r="G5554" s="1199"/>
      <c r="H5554" s="1199"/>
      <c r="I5554" s="1199"/>
      <c r="J5554" s="871">
        <f>VLOOKUP(C5554,'Bieu5 TH chi phi'!$B$7:$C$109,2,0)</f>
        <v>276022.5</v>
      </c>
      <c r="K5554" s="690">
        <f t="shared" si="1633"/>
        <v>19321.575000000001</v>
      </c>
      <c r="L5554" s="690"/>
      <c r="M5554" s="690"/>
      <c r="N5554" s="690"/>
      <c r="O5554" s="690"/>
      <c r="P5554" s="645" t="str">
        <f t="shared" si="1622"/>
        <v>Sai</v>
      </c>
      <c r="Q5554" s="691">
        <v>0.03</v>
      </c>
      <c r="S5554" s="689"/>
      <c r="T5554" s="687"/>
      <c r="U5554" s="687"/>
      <c r="V5554" s="687"/>
      <c r="W5554" s="687"/>
    </row>
    <row r="5555" spans="1:23">
      <c r="A5555" s="1058"/>
      <c r="B5555" s="1066" t="s">
        <v>786</v>
      </c>
      <c r="C5555" s="682">
        <v>43260</v>
      </c>
      <c r="D5555" s="1070" t="s">
        <v>736</v>
      </c>
      <c r="E5555" s="855">
        <v>0.03</v>
      </c>
      <c r="F5555" s="1070"/>
      <c r="G5555" s="1070"/>
      <c r="H5555" s="1070"/>
      <c r="I5555" s="1070"/>
      <c r="J5555" s="871">
        <f>VLOOKUP(C5555,'Bieu5 TH chi phi'!$B$7:$C$109,2,0)</f>
        <v>333736.29545454547</v>
      </c>
      <c r="K5555" s="690">
        <f t="shared" si="1633"/>
        <v>10012.088863636363</v>
      </c>
      <c r="L5555" s="690"/>
      <c r="M5555" s="690"/>
      <c r="N5555" s="690"/>
      <c r="O5555" s="690"/>
      <c r="P5555" s="645" t="str">
        <f t="shared" si="1622"/>
        <v>Sai</v>
      </c>
      <c r="Q5555" s="691">
        <v>0.05</v>
      </c>
      <c r="S5555" s="689"/>
      <c r="T5555" s="687"/>
      <c r="U5555" s="687"/>
      <c r="V5555" s="687"/>
      <c r="W5555" s="687"/>
    </row>
    <row r="5556" spans="1:23">
      <c r="A5556" s="1058"/>
      <c r="B5556" s="1066" t="s">
        <v>786</v>
      </c>
      <c r="C5556" s="682">
        <v>43321</v>
      </c>
      <c r="D5556" s="1070" t="s">
        <v>736</v>
      </c>
      <c r="E5556" s="855">
        <v>0.03</v>
      </c>
      <c r="F5556" s="1070"/>
      <c r="G5556" s="1070"/>
      <c r="H5556" s="1070"/>
      <c r="I5556" s="1070"/>
      <c r="J5556" s="871">
        <f>VLOOKUP(C5556,'Bieu5 TH chi phi'!$B$7:$C$109,2,0)</f>
        <v>388940.79545454553</v>
      </c>
      <c r="K5556" s="690">
        <f t="shared" si="1633"/>
        <v>11668.223863636365</v>
      </c>
      <c r="L5556" s="690"/>
      <c r="M5556" s="690"/>
      <c r="N5556" s="690"/>
      <c r="O5556" s="690"/>
      <c r="P5556" s="645" t="str">
        <f t="shared" si="1622"/>
        <v>Sai</v>
      </c>
      <c r="Q5556" s="691"/>
    </row>
    <row r="5557" spans="1:23">
      <c r="A5557" s="1058"/>
      <c r="B5557" s="1066" t="s">
        <v>788</v>
      </c>
      <c r="C5557" s="682">
        <v>43168</v>
      </c>
      <c r="D5557" s="1070" t="s">
        <v>736</v>
      </c>
      <c r="E5557" s="855">
        <v>0.2</v>
      </c>
      <c r="F5557" s="1070"/>
      <c r="G5557" s="1070"/>
      <c r="H5557" s="1070"/>
      <c r="I5557" s="1070"/>
      <c r="J5557" s="871">
        <f>VLOOKUP(C5557,'Bieu5 TH chi phi'!$B$7:$C$109,2,0)</f>
        <v>250929.54545454544</v>
      </c>
      <c r="K5557" s="690">
        <f t="shared" si="1633"/>
        <v>50185.909090909088</v>
      </c>
      <c r="L5557" s="690"/>
      <c r="M5557" s="690"/>
      <c r="N5557" s="690"/>
      <c r="O5557" s="690"/>
      <c r="P5557" s="645" t="str">
        <f t="shared" si="1622"/>
        <v>Sai</v>
      </c>
      <c r="Q5557" s="691">
        <v>0.92</v>
      </c>
      <c r="S5557" s="689"/>
      <c r="T5557" s="687"/>
      <c r="U5557" s="687"/>
      <c r="V5557" s="687"/>
      <c r="W5557" s="687"/>
    </row>
    <row r="5558" spans="1:23">
      <c r="A5558" s="1058"/>
      <c r="B5558" s="1066" t="s">
        <v>789</v>
      </c>
      <c r="C5558" s="682">
        <v>43230</v>
      </c>
      <c r="D5558" s="1070" t="s">
        <v>736</v>
      </c>
      <c r="E5558" s="855">
        <v>0.04</v>
      </c>
      <c r="F5558" s="1070"/>
      <c r="G5558" s="1070"/>
      <c r="H5558" s="1070"/>
      <c r="I5558" s="1070"/>
      <c r="J5558" s="871">
        <f>VLOOKUP(C5558,'Bieu5 TH chi phi'!$B$7:$C$109,2,0)</f>
        <v>279368.22727272729</v>
      </c>
      <c r="K5558" s="690">
        <f t="shared" si="1633"/>
        <v>11174.729090909092</v>
      </c>
      <c r="L5558" s="690"/>
      <c r="M5558" s="690"/>
      <c r="N5558" s="690"/>
      <c r="O5558" s="690"/>
      <c r="P5558" s="645" t="str">
        <f t="shared" si="1622"/>
        <v>Sai</v>
      </c>
      <c r="Q5558" s="691">
        <v>4.43</v>
      </c>
      <c r="S5558" s="689"/>
      <c r="T5558" s="687"/>
      <c r="U5558" s="687"/>
      <c r="V5558" s="687"/>
      <c r="W5558" s="687"/>
    </row>
    <row r="5559" spans="1:23">
      <c r="A5559" s="1058"/>
      <c r="B5559" s="1063" t="s">
        <v>794</v>
      </c>
      <c r="C5559" s="682"/>
      <c r="D5559" s="1070"/>
      <c r="E5559" s="855"/>
      <c r="F5559" s="1070"/>
      <c r="G5559" s="1070"/>
      <c r="H5559" s="1070"/>
      <c r="I5559" s="1070"/>
      <c r="J5559" s="871"/>
      <c r="K5559" s="695">
        <f>SUM(K5560:K5563)</f>
        <v>277417.44661068229</v>
      </c>
      <c r="L5559" s="695"/>
      <c r="M5559" s="695"/>
      <c r="N5559" s="695"/>
      <c r="O5559" s="695"/>
      <c r="P5559" s="645" t="str">
        <f t="shared" ref="P5559:P5612" si="1634">IF(E5559=Q5559,"Đúng","Sai")</f>
        <v>Đúng</v>
      </c>
      <c r="Q5559" s="691"/>
    </row>
    <row r="5560" spans="1:23">
      <c r="A5560" s="1058"/>
      <c r="B5560" s="1066" t="s">
        <v>678</v>
      </c>
      <c r="C5560" s="682"/>
      <c r="D5560" s="1070" t="s">
        <v>795</v>
      </c>
      <c r="E5560" s="855">
        <v>1.75</v>
      </c>
      <c r="F5560" s="1070"/>
      <c r="G5560" s="1070"/>
      <c r="H5560" s="1070"/>
      <c r="I5560" s="1070"/>
      <c r="J5560" s="871">
        <f>VLOOKUP(B5560,'Bieu5 TH chi phi'!$B$7:$C$109,2,0)</f>
        <v>119536.55378486056</v>
      </c>
      <c r="K5560" s="690">
        <f t="shared" ref="K5560:K5563" si="1635">J5560*E5560</f>
        <v>209188.96912350599</v>
      </c>
      <c r="L5560" s="690"/>
      <c r="M5560" s="690"/>
      <c r="N5560" s="690"/>
      <c r="O5560" s="690"/>
      <c r="P5560" s="645" t="str">
        <f t="shared" si="1634"/>
        <v>Sai</v>
      </c>
      <c r="Q5560" s="691">
        <v>0.01</v>
      </c>
      <c r="S5560" s="689"/>
      <c r="T5560" s="687"/>
      <c r="U5560" s="687"/>
      <c r="V5560" s="687"/>
      <c r="W5560" s="687"/>
    </row>
    <row r="5561" spans="1:23">
      <c r="A5561" s="1058"/>
      <c r="B5561" s="1066" t="s">
        <v>679</v>
      </c>
      <c r="C5561" s="682"/>
      <c r="D5561" s="1070" t="s">
        <v>795</v>
      </c>
      <c r="E5561" s="855">
        <v>0.33</v>
      </c>
      <c r="F5561" s="1070"/>
      <c r="G5561" s="1070"/>
      <c r="H5561" s="1070"/>
      <c r="I5561" s="1070"/>
      <c r="J5561" s="871">
        <f>VLOOKUP(B5561,'Bieu5 TH chi phi'!$B$7:$C$109,2,0)</f>
        <v>175954.48207171314</v>
      </c>
      <c r="K5561" s="690">
        <f t="shared" si="1635"/>
        <v>58064.979083665341</v>
      </c>
      <c r="L5561" s="690"/>
      <c r="M5561" s="690"/>
      <c r="N5561" s="690"/>
      <c r="O5561" s="690"/>
      <c r="P5561" s="645" t="str">
        <f t="shared" si="1634"/>
        <v>Sai</v>
      </c>
      <c r="Q5561" s="691">
        <v>4.0000000000000001E-3</v>
      </c>
      <c r="S5561" s="689"/>
      <c r="T5561" s="687"/>
      <c r="U5561" s="687"/>
      <c r="V5561" s="687"/>
      <c r="W5561" s="687"/>
    </row>
    <row r="5562" spans="1:23">
      <c r="A5562" s="1058"/>
      <c r="B5562" s="1066" t="s">
        <v>684</v>
      </c>
      <c r="C5562" s="682"/>
      <c r="D5562" s="1070" t="s">
        <v>795</v>
      </c>
      <c r="E5562" s="855">
        <v>0.01</v>
      </c>
      <c r="F5562" s="1070"/>
      <c r="G5562" s="1070"/>
      <c r="H5562" s="1070"/>
      <c r="I5562" s="1070"/>
      <c r="J5562" s="871">
        <f>VLOOKUP(B5562,'Bieu5 TH chi phi'!$B$7:$C$109,2,0)</f>
        <v>498.00796812749002</v>
      </c>
      <c r="K5562" s="690">
        <f t="shared" si="1635"/>
        <v>4.9800796812749004</v>
      </c>
      <c r="L5562" s="690"/>
      <c r="M5562" s="690"/>
      <c r="N5562" s="690"/>
      <c r="O5562" s="690"/>
      <c r="P5562" s="645" t="str">
        <f t="shared" si="1634"/>
        <v>Sai</v>
      </c>
      <c r="Q5562" s="691">
        <v>15</v>
      </c>
    </row>
    <row r="5563" spans="1:23" s="706" customFormat="1">
      <c r="A5563" s="1058"/>
      <c r="B5563" s="1407" t="s">
        <v>683</v>
      </c>
      <c r="C5563" s="1407"/>
      <c r="D5563" s="1070" t="s">
        <v>795</v>
      </c>
      <c r="E5563" s="855">
        <v>4.43</v>
      </c>
      <c r="F5563" s="1070"/>
      <c r="G5563" s="1070"/>
      <c r="H5563" s="1070"/>
      <c r="I5563" s="1070"/>
      <c r="J5563" s="871">
        <f>VLOOKUP(B5563,'Bieu5 TH chi phi'!$B$7:$C$109,2,0)</f>
        <v>2293.1192604581674</v>
      </c>
      <c r="K5563" s="690">
        <f t="shared" si="1635"/>
        <v>10158.518323829681</v>
      </c>
      <c r="L5563" s="690"/>
      <c r="M5563" s="690"/>
      <c r="N5563" s="690"/>
      <c r="O5563" s="690"/>
      <c r="P5563" s="645"/>
      <c r="Q5563" s="705"/>
      <c r="S5563" s="648"/>
      <c r="T5563" s="649"/>
      <c r="U5563" s="649"/>
      <c r="V5563" s="649"/>
      <c r="W5563" s="649"/>
    </row>
    <row r="5564" spans="1:23" s="706" customFormat="1">
      <c r="A5564" s="708"/>
      <c r="B5564" s="1063" t="s">
        <v>796</v>
      </c>
      <c r="C5564" s="789"/>
      <c r="D5564" s="673"/>
      <c r="E5564" s="855"/>
      <c r="F5564" s="673"/>
      <c r="G5564" s="673"/>
      <c r="H5564" s="673"/>
      <c r="I5564" s="673"/>
      <c r="J5564" s="871"/>
      <c r="K5564" s="695">
        <f>SUM(K5565:K5566)</f>
        <v>2600</v>
      </c>
      <c r="L5564" s="695"/>
      <c r="M5564" s="695"/>
      <c r="N5564" s="695"/>
      <c r="O5564" s="695"/>
      <c r="P5564" s="645"/>
      <c r="Q5564" s="705"/>
      <c r="S5564" s="689"/>
      <c r="T5564" s="687"/>
      <c r="U5564" s="687"/>
      <c r="V5564" s="687"/>
      <c r="W5564" s="687"/>
    </row>
    <row r="5565" spans="1:23" s="706" customFormat="1">
      <c r="A5565" s="1058"/>
      <c r="B5565" s="1066" t="s">
        <v>722</v>
      </c>
      <c r="C5565" s="682"/>
      <c r="D5565" s="1070" t="s">
        <v>797</v>
      </c>
      <c r="E5565" s="855">
        <v>0.01</v>
      </c>
      <c r="F5565" s="1070"/>
      <c r="G5565" s="1070"/>
      <c r="H5565" s="1070"/>
      <c r="I5565" s="1070"/>
      <c r="J5565" s="871">
        <f>VLOOKUP(B5565,'Bieu5 TH chi phi'!$B$7:$C$109,2,0)</f>
        <v>80000</v>
      </c>
      <c r="K5565" s="690">
        <f t="shared" ref="K5565:K5566" si="1636">J5565*E5565</f>
        <v>800</v>
      </c>
      <c r="L5565" s="690"/>
      <c r="M5565" s="690"/>
      <c r="N5565" s="690"/>
      <c r="O5565" s="690"/>
      <c r="P5565" s="645"/>
      <c r="Q5565" s="705"/>
      <c r="S5565" s="648"/>
      <c r="T5565" s="649"/>
      <c r="U5565" s="649"/>
      <c r="V5565" s="649"/>
      <c r="W5565" s="649"/>
    </row>
    <row r="5566" spans="1:23" s="706" customFormat="1">
      <c r="A5566" s="1058"/>
      <c r="B5566" s="1066" t="s">
        <v>724</v>
      </c>
      <c r="C5566" s="1070"/>
      <c r="D5566" s="1070" t="s">
        <v>798</v>
      </c>
      <c r="E5566" s="855">
        <v>4.0000000000000001E-3</v>
      </c>
      <c r="F5566" s="1070"/>
      <c r="G5566" s="1070"/>
      <c r="H5566" s="1070"/>
      <c r="I5566" s="1070"/>
      <c r="J5566" s="871">
        <f>VLOOKUP(B5566,'Bieu5 TH chi phi'!$B$7:$C$109,2,0)</f>
        <v>450000</v>
      </c>
      <c r="K5566" s="690">
        <f t="shared" si="1636"/>
        <v>1800</v>
      </c>
      <c r="L5566" s="690"/>
      <c r="M5566" s="690"/>
      <c r="N5566" s="690"/>
      <c r="O5566" s="690"/>
      <c r="P5566" s="645"/>
      <c r="Q5566" s="705"/>
      <c r="S5566" s="648"/>
      <c r="T5566" s="649"/>
      <c r="U5566" s="649"/>
      <c r="V5566" s="649"/>
      <c r="W5566" s="649"/>
    </row>
    <row r="5567" spans="1:23" s="706" customFormat="1">
      <c r="A5567" s="1058"/>
      <c r="B5567" s="1063" t="s">
        <v>799</v>
      </c>
      <c r="C5567" s="1070"/>
      <c r="D5567" s="1070" t="s">
        <v>800</v>
      </c>
      <c r="E5567" s="1070">
        <v>15</v>
      </c>
      <c r="F5567" s="1070"/>
      <c r="G5567" s="1070"/>
      <c r="H5567" s="1070"/>
      <c r="I5567" s="1070"/>
      <c r="J5567" s="871"/>
      <c r="K5567" s="701">
        <f>SUM(K5568:K5576)</f>
        <v>4998893.6781256273</v>
      </c>
      <c r="L5567" s="701"/>
      <c r="M5567" s="701"/>
      <c r="N5567" s="701"/>
      <c r="O5567" s="701"/>
      <c r="P5567" s="645"/>
      <c r="Q5567" s="705"/>
      <c r="S5567" s="689"/>
      <c r="T5567" s="687"/>
      <c r="U5567" s="687"/>
      <c r="V5567" s="687"/>
      <c r="W5567" s="687"/>
    </row>
    <row r="5568" spans="1:23" s="706" customFormat="1">
      <c r="A5568" s="707"/>
      <c r="B5568" s="1066" t="s">
        <v>801</v>
      </c>
      <c r="C5568" s="1070"/>
      <c r="D5568" s="1070" t="s">
        <v>800</v>
      </c>
      <c r="E5568" s="1070">
        <f>E5567</f>
        <v>15</v>
      </c>
      <c r="F5568" s="1070"/>
      <c r="G5568" s="1070"/>
      <c r="H5568" s="1070"/>
      <c r="I5568" s="1070"/>
      <c r="J5568" s="871">
        <f>VLOOKUP(B5568,'Bieu5 TH chi phi'!$B$7:$C$109,2,0)</f>
        <v>38838.710730170496</v>
      </c>
      <c r="K5568" s="704">
        <f>J5568*E5568</f>
        <v>582580.66095255746</v>
      </c>
      <c r="L5568" s="704"/>
      <c r="M5568" s="704"/>
      <c r="N5568" s="704"/>
      <c r="O5568" s="704"/>
      <c r="P5568" s="645"/>
      <c r="Q5568" s="705"/>
      <c r="S5568" s="648"/>
      <c r="T5568" s="649"/>
      <c r="U5568" s="649"/>
      <c r="V5568" s="649"/>
      <c r="W5568" s="649"/>
    </row>
    <row r="5569" spans="1:23" s="706" customFormat="1">
      <c r="A5569" s="708"/>
      <c r="B5569" s="1066" t="s">
        <v>802</v>
      </c>
      <c r="C5569" s="1070"/>
      <c r="D5569" s="1070" t="s">
        <v>800</v>
      </c>
      <c r="E5569" s="1070">
        <f t="shared" ref="E5569:E5576" si="1637">E5568</f>
        <v>15</v>
      </c>
      <c r="F5569" s="1070"/>
      <c r="G5569" s="1070"/>
      <c r="H5569" s="1070"/>
      <c r="I5569" s="1070"/>
      <c r="J5569" s="871">
        <f>VLOOKUP(B5569,'Bieu5 TH chi phi'!$B$7:$C$109,2,0)</f>
        <v>0</v>
      </c>
      <c r="K5569" s="704"/>
      <c r="L5569" s="704"/>
      <c r="M5569" s="704"/>
      <c r="N5569" s="704"/>
      <c r="O5569" s="704"/>
      <c r="P5569" s="645"/>
      <c r="Q5569" s="705"/>
      <c r="S5569" s="648"/>
      <c r="T5569" s="649"/>
      <c r="U5569" s="649"/>
      <c r="V5569" s="649"/>
      <c r="W5569" s="649"/>
    </row>
    <row r="5570" spans="1:23" s="706" customFormat="1">
      <c r="A5570" s="707"/>
      <c r="B5570" s="709" t="s">
        <v>605</v>
      </c>
      <c r="C5570" s="1070"/>
      <c r="D5570" s="1070" t="s">
        <v>800</v>
      </c>
      <c r="E5570" s="1070">
        <f t="shared" si="1637"/>
        <v>15</v>
      </c>
      <c r="F5570" s="1070"/>
      <c r="G5570" s="1070"/>
      <c r="H5570" s="1070"/>
      <c r="I5570" s="1070"/>
      <c r="J5570" s="871">
        <f>VLOOKUP(B5570,'Bieu5 TH chi phi'!$B$7:$C$109,2,0)</f>
        <v>18765.274056338028</v>
      </c>
      <c r="K5570" s="704">
        <f>J5570*E5570</f>
        <v>281479.11084507045</v>
      </c>
      <c r="L5570" s="704"/>
      <c r="M5570" s="704"/>
      <c r="N5570" s="704"/>
      <c r="O5570" s="704"/>
      <c r="P5570" s="645"/>
      <c r="Q5570" s="705"/>
      <c r="S5570" s="648"/>
      <c r="T5570" s="649"/>
      <c r="U5570" s="649"/>
      <c r="V5570" s="649"/>
      <c r="W5570" s="649"/>
    </row>
    <row r="5571" spans="1:23" s="706" customFormat="1">
      <c r="A5571" s="707"/>
      <c r="B5571" s="709" t="s">
        <v>646</v>
      </c>
      <c r="C5571" s="1070"/>
      <c r="D5571" s="1070" t="s">
        <v>800</v>
      </c>
      <c r="E5571" s="1070">
        <f t="shared" si="1637"/>
        <v>15</v>
      </c>
      <c r="F5571" s="1070"/>
      <c r="G5571" s="1070"/>
      <c r="H5571" s="1070"/>
      <c r="I5571" s="1070"/>
      <c r="J5571" s="871">
        <f>VLOOKUP(B5571,'Bieu5 TH chi phi'!$B$7:$C$109,2,0)</f>
        <v>173801.87938349394</v>
      </c>
      <c r="K5571" s="704">
        <f>J5571*E5571</f>
        <v>2607028.1907524089</v>
      </c>
      <c r="L5571" s="704"/>
      <c r="M5571" s="704"/>
      <c r="N5571" s="704"/>
      <c r="O5571" s="704"/>
      <c r="P5571" s="645"/>
      <c r="Q5571" s="705"/>
      <c r="S5571" s="648"/>
      <c r="T5571" s="649"/>
      <c r="U5571" s="649"/>
      <c r="V5571" s="649"/>
      <c r="W5571" s="649"/>
    </row>
    <row r="5572" spans="1:23" s="706" customFormat="1">
      <c r="A5572" s="707"/>
      <c r="B5572" s="1066" t="s">
        <v>803</v>
      </c>
      <c r="C5572" s="1070"/>
      <c r="D5572" s="1070" t="s">
        <v>800</v>
      </c>
      <c r="E5572" s="1070">
        <f t="shared" si="1637"/>
        <v>15</v>
      </c>
      <c r="F5572" s="1070"/>
      <c r="G5572" s="1070"/>
      <c r="H5572" s="1070"/>
      <c r="I5572" s="1070"/>
      <c r="J5572" s="871"/>
      <c r="K5572" s="704"/>
      <c r="L5572" s="704"/>
      <c r="M5572" s="704"/>
      <c r="N5572" s="704"/>
      <c r="O5572" s="704"/>
      <c r="P5572" s="645"/>
      <c r="Q5572" s="705"/>
      <c r="S5572" s="648"/>
      <c r="T5572" s="649"/>
      <c r="U5572" s="649"/>
      <c r="V5572" s="649"/>
      <c r="W5572" s="649"/>
    </row>
    <row r="5573" spans="1:23">
      <c r="A5573" s="707"/>
      <c r="B5573" s="709" t="s">
        <v>19</v>
      </c>
      <c r="C5573" s="1070"/>
      <c r="D5573" s="1070" t="s">
        <v>800</v>
      </c>
      <c r="E5573" s="1070">
        <f t="shared" si="1637"/>
        <v>15</v>
      </c>
      <c r="F5573" s="1070"/>
      <c r="G5573" s="1070"/>
      <c r="H5573" s="1070"/>
      <c r="I5573" s="1070"/>
      <c r="J5573" s="871">
        <f>VLOOKUP(B5573,'Bieu5 TH chi phi'!$B$7:$C$109,2,0)</f>
        <v>10491.54463647199</v>
      </c>
      <c r="K5573" s="704">
        <f>J5573*E5573</f>
        <v>157373.16954707986</v>
      </c>
      <c r="L5573" s="704"/>
      <c r="M5573" s="704"/>
      <c r="N5573" s="704"/>
      <c r="O5573" s="704"/>
      <c r="P5573" s="645" t="str">
        <f t="shared" si="1634"/>
        <v>Sai</v>
      </c>
      <c r="Q5573" s="691"/>
    </row>
    <row r="5574" spans="1:23">
      <c r="A5574" s="707"/>
      <c r="B5574" s="710" t="s">
        <v>21</v>
      </c>
      <c r="C5574" s="1070"/>
      <c r="D5574" s="1070" t="s">
        <v>800</v>
      </c>
      <c r="E5574" s="842">
        <f t="shared" si="1637"/>
        <v>15</v>
      </c>
      <c r="F5574" s="1070"/>
      <c r="G5574" s="1070"/>
      <c r="H5574" s="1070"/>
      <c r="I5574" s="1070"/>
      <c r="J5574" s="871">
        <f>VLOOKUP(B5574,'Bieu5 TH chi phi'!$B$7:$C$109,2,0)</f>
        <v>17555.295987286452</v>
      </c>
      <c r="K5574" s="704">
        <f>J5574*E5574</f>
        <v>263329.4398092968</v>
      </c>
      <c r="L5574" s="704"/>
      <c r="M5574" s="704"/>
      <c r="N5574" s="704"/>
      <c r="O5574" s="704"/>
      <c r="P5574" s="645" t="str">
        <f t="shared" si="1634"/>
        <v>Sai</v>
      </c>
    </row>
    <row r="5575" spans="1:23">
      <c r="A5575" s="711"/>
      <c r="B5575" s="710" t="s">
        <v>804</v>
      </c>
      <c r="C5575" s="712"/>
      <c r="D5575" s="1070" t="s">
        <v>800</v>
      </c>
      <c r="E5575" s="842">
        <f t="shared" si="1637"/>
        <v>15</v>
      </c>
      <c r="F5575" s="712"/>
      <c r="G5575" s="712"/>
      <c r="H5575" s="712"/>
      <c r="I5575" s="712"/>
      <c r="J5575" s="871">
        <f>VLOOKUP(B5575,'Bieu5 TH chi phi'!$B$7:$C$109,2,0)</f>
        <v>46989.233700271805</v>
      </c>
      <c r="K5575" s="704">
        <f t="shared" ref="K5575:K5576" si="1638">J5575*E5575</f>
        <v>704838.50550407707</v>
      </c>
      <c r="L5575" s="713"/>
      <c r="M5575" s="713"/>
      <c r="N5575" s="713"/>
      <c r="O5575" s="713"/>
      <c r="P5575" s="645" t="str">
        <f t="shared" si="1634"/>
        <v>Sai</v>
      </c>
      <c r="Q5575" s="808"/>
    </row>
    <row r="5576" spans="1:23">
      <c r="A5576" s="715"/>
      <c r="B5576" s="1159" t="s">
        <v>22</v>
      </c>
      <c r="C5576" s="716"/>
      <c r="D5576" s="716" t="s">
        <v>800</v>
      </c>
      <c r="E5576" s="716">
        <f t="shared" si="1637"/>
        <v>15</v>
      </c>
      <c r="F5576" s="716"/>
      <c r="G5576" s="716"/>
      <c r="H5576" s="716"/>
      <c r="I5576" s="716"/>
      <c r="J5576" s="1160">
        <f>VLOOKUP(B5576,'Bieu5 TH chi phi'!$B$7:$C$109,2,0)</f>
        <v>26817.640047675806</v>
      </c>
      <c r="K5576" s="717">
        <f t="shared" si="1638"/>
        <v>402264.60071513709</v>
      </c>
      <c r="L5576" s="717"/>
      <c r="M5576" s="717"/>
      <c r="N5576" s="717"/>
      <c r="O5576" s="717"/>
      <c r="P5576" s="645" t="str">
        <f t="shared" si="1634"/>
        <v>Sai</v>
      </c>
      <c r="Q5576" s="691">
        <v>0.72</v>
      </c>
      <c r="S5576" s="689"/>
      <c r="T5576" s="687"/>
      <c r="U5576" s="687"/>
      <c r="V5576" s="687"/>
      <c r="W5576" s="687"/>
    </row>
    <row r="5577" spans="1:23">
      <c r="A5577" s="1074"/>
      <c r="B5577" s="1073"/>
      <c r="C5577" s="691"/>
      <c r="D5577" s="691"/>
      <c r="E5577" s="691"/>
      <c r="F5577" s="691"/>
      <c r="G5577" s="691"/>
      <c r="H5577" s="691"/>
      <c r="I5577" s="691"/>
      <c r="J5577" s="721"/>
      <c r="K5577" s="737"/>
      <c r="L5577" s="737"/>
      <c r="M5577" s="737"/>
      <c r="N5577" s="737"/>
      <c r="O5577" s="737"/>
      <c r="P5577" s="645"/>
      <c r="Q5577" s="691"/>
      <c r="S5577" s="689"/>
      <c r="T5577" s="687"/>
      <c r="U5577" s="687"/>
      <c r="V5577" s="687"/>
      <c r="W5577" s="687"/>
    </row>
    <row r="5578" spans="1:23">
      <c r="A5578" s="1076" t="s">
        <v>1104</v>
      </c>
      <c r="B5578" s="1082"/>
      <c r="C5578" s="809"/>
      <c r="D5578" s="801"/>
      <c r="E5578" s="801"/>
      <c r="F5578" s="1219"/>
      <c r="G5578" s="1219"/>
      <c r="H5578" s="1219"/>
      <c r="I5578" s="1219"/>
      <c r="J5578" s="724"/>
      <c r="K5578" s="725">
        <f>K5579+K5586+K5591+K5594</f>
        <v>7405751.8536231732</v>
      </c>
      <c r="L5578" s="1220"/>
      <c r="M5578" s="1220"/>
      <c r="N5578" s="1220"/>
      <c r="O5578" s="1221"/>
      <c r="P5578" s="645" t="str">
        <f t="shared" si="1634"/>
        <v>Sai</v>
      </c>
      <c r="Q5578" s="691">
        <v>0.04</v>
      </c>
      <c r="S5578" s="689"/>
      <c r="T5578" s="687"/>
      <c r="U5578" s="687"/>
      <c r="V5578" s="687"/>
      <c r="W5578" s="687"/>
    </row>
    <row r="5579" spans="1:23">
      <c r="A5579" s="1196"/>
      <c r="B5579" s="1203" t="s">
        <v>784</v>
      </c>
      <c r="C5579" s="848"/>
      <c r="D5579" s="1199"/>
      <c r="E5579" s="807"/>
      <c r="F5579" s="807"/>
      <c r="G5579" s="807"/>
      <c r="H5579" s="807"/>
      <c r="I5579" s="807"/>
      <c r="J5579" s="684"/>
      <c r="K5579" s="695">
        <f>SUM(K5580:K5585)</f>
        <v>354061.58863636362</v>
      </c>
      <c r="L5579" s="695"/>
      <c r="M5579" s="695"/>
      <c r="N5579" s="695"/>
      <c r="O5579" s="695"/>
      <c r="P5579" s="645" t="str">
        <f t="shared" si="1634"/>
        <v>Sai</v>
      </c>
      <c r="Q5579" s="691">
        <v>0.04</v>
      </c>
      <c r="S5579" s="689"/>
      <c r="T5579" s="687"/>
      <c r="U5579" s="687"/>
      <c r="V5579" s="687"/>
      <c r="W5579" s="687"/>
    </row>
    <row r="5580" spans="1:23">
      <c r="A5580" s="1196"/>
      <c r="B5580" s="1197" t="s">
        <v>828</v>
      </c>
      <c r="C5580" s="682">
        <v>43168</v>
      </c>
      <c r="D5580" s="1199" t="s">
        <v>736</v>
      </c>
      <c r="E5580" s="855">
        <v>0.86</v>
      </c>
      <c r="F5580" s="1199"/>
      <c r="G5580" s="1199"/>
      <c r="H5580" s="1199"/>
      <c r="I5580" s="1199"/>
      <c r="J5580" s="684">
        <f>VLOOKUP(C5580,'Bieu5 TH chi phi'!$B$7:$C$109,2,0)</f>
        <v>250929.54545454544</v>
      </c>
      <c r="K5580" s="690">
        <f t="shared" ref="K5580:K5585" si="1639">J5580*E5580</f>
        <v>215799.40909090909</v>
      </c>
      <c r="L5580" s="690"/>
      <c r="M5580" s="690"/>
      <c r="N5580" s="690"/>
      <c r="O5580" s="690"/>
      <c r="P5580" s="645" t="str">
        <f t="shared" si="1634"/>
        <v>Sai</v>
      </c>
      <c r="Q5580" s="691">
        <v>7.0000000000000007E-2</v>
      </c>
      <c r="S5580" s="689"/>
      <c r="T5580" s="687"/>
      <c r="U5580" s="687"/>
      <c r="V5580" s="687"/>
      <c r="W5580" s="687"/>
    </row>
    <row r="5581" spans="1:23">
      <c r="A5581" s="1196"/>
      <c r="B5581" s="1197" t="s">
        <v>828</v>
      </c>
      <c r="C5581" s="682">
        <v>43199</v>
      </c>
      <c r="D5581" s="1199" t="s">
        <v>736</v>
      </c>
      <c r="E5581" s="855">
        <v>0.09</v>
      </c>
      <c r="F5581" s="1199"/>
      <c r="G5581" s="1199"/>
      <c r="H5581" s="1199"/>
      <c r="I5581" s="1199"/>
      <c r="J5581" s="684">
        <f>VLOOKUP(C5581,'Bieu5 TH chi phi'!$B$7:$C$109,2,0)</f>
        <v>276022.5</v>
      </c>
      <c r="K5581" s="690">
        <f t="shared" si="1639"/>
        <v>24842.024999999998</v>
      </c>
      <c r="L5581" s="690"/>
      <c r="M5581" s="690"/>
      <c r="N5581" s="690"/>
      <c r="O5581" s="690"/>
      <c r="P5581" s="645" t="str">
        <f t="shared" si="1634"/>
        <v>Sai</v>
      </c>
      <c r="Q5581" s="691"/>
    </row>
    <row r="5582" spans="1:23">
      <c r="A5582" s="1196"/>
      <c r="B5582" s="1197" t="s">
        <v>786</v>
      </c>
      <c r="C5582" s="682">
        <v>43260</v>
      </c>
      <c r="D5582" s="1199" t="s">
        <v>736</v>
      </c>
      <c r="E5582" s="855">
        <v>0.04</v>
      </c>
      <c r="F5582" s="1199"/>
      <c r="G5582" s="1199"/>
      <c r="H5582" s="1199"/>
      <c r="I5582" s="1199"/>
      <c r="J5582" s="684">
        <f>VLOOKUP(C5582,'Bieu5 TH chi phi'!$B$7:$C$109,2,0)</f>
        <v>333736.29545454547</v>
      </c>
      <c r="K5582" s="690">
        <f t="shared" si="1639"/>
        <v>13349.451818181818</v>
      </c>
      <c r="L5582" s="690"/>
      <c r="M5582" s="690"/>
      <c r="N5582" s="690"/>
      <c r="O5582" s="690"/>
      <c r="P5582" s="645" t="str">
        <f t="shared" si="1634"/>
        <v>Sai</v>
      </c>
      <c r="Q5582" s="691">
        <v>1.22</v>
      </c>
      <c r="S5582" s="689"/>
      <c r="T5582" s="687"/>
      <c r="U5582" s="687"/>
      <c r="V5582" s="687"/>
      <c r="W5582" s="687"/>
    </row>
    <row r="5583" spans="1:23">
      <c r="A5583" s="1058"/>
      <c r="B5583" s="1066" t="s">
        <v>786</v>
      </c>
      <c r="C5583" s="682">
        <v>43321</v>
      </c>
      <c r="D5583" s="1070" t="s">
        <v>736</v>
      </c>
      <c r="E5583" s="855">
        <v>0.04</v>
      </c>
      <c r="F5583" s="1070"/>
      <c r="G5583" s="1070"/>
      <c r="H5583" s="1070"/>
      <c r="I5583" s="1070"/>
      <c r="J5583" s="871">
        <f>VLOOKUP(C5583,'Bieu5 TH chi phi'!$B$7:$C$109,2,0)</f>
        <v>388940.79545454553</v>
      </c>
      <c r="K5583" s="690">
        <f t="shared" si="1639"/>
        <v>15557.631818181821</v>
      </c>
      <c r="L5583" s="690"/>
      <c r="M5583" s="690"/>
      <c r="N5583" s="690"/>
      <c r="O5583" s="690"/>
      <c r="P5583" s="645" t="str">
        <f t="shared" si="1634"/>
        <v>Sai</v>
      </c>
      <c r="Q5583" s="691">
        <v>6.06</v>
      </c>
      <c r="S5583" s="689"/>
      <c r="T5583" s="687"/>
      <c r="U5583" s="687"/>
      <c r="V5583" s="687"/>
      <c r="W5583" s="687"/>
    </row>
    <row r="5584" spans="1:23">
      <c r="A5584" s="1058"/>
      <c r="B5584" s="1066" t="s">
        <v>788</v>
      </c>
      <c r="C5584" s="682">
        <v>43168</v>
      </c>
      <c r="D5584" s="1070" t="s">
        <v>736</v>
      </c>
      <c r="E5584" s="855">
        <v>0.27</v>
      </c>
      <c r="F5584" s="1070"/>
      <c r="G5584" s="1070"/>
      <c r="H5584" s="1070"/>
      <c r="I5584" s="1070"/>
      <c r="J5584" s="871">
        <f>VLOOKUP(C5584,'Bieu5 TH chi phi'!$B$7:$C$109,2,0)</f>
        <v>250929.54545454544</v>
      </c>
      <c r="K5584" s="690">
        <f t="shared" si="1639"/>
        <v>67750.977272727279</v>
      </c>
      <c r="L5584" s="690"/>
      <c r="M5584" s="690"/>
      <c r="N5584" s="690"/>
      <c r="O5584" s="690"/>
      <c r="P5584" s="645" t="str">
        <f t="shared" si="1634"/>
        <v>Sai</v>
      </c>
      <c r="Q5584" s="691"/>
    </row>
    <row r="5585" spans="1:23">
      <c r="A5585" s="1058"/>
      <c r="B5585" s="1066" t="s">
        <v>789</v>
      </c>
      <c r="C5585" s="682">
        <v>43230</v>
      </c>
      <c r="D5585" s="1070" t="s">
        <v>736</v>
      </c>
      <c r="E5585" s="855">
        <v>0.06</v>
      </c>
      <c r="F5585" s="1070"/>
      <c r="G5585" s="1070"/>
      <c r="H5585" s="1070"/>
      <c r="I5585" s="1070"/>
      <c r="J5585" s="871">
        <f>VLOOKUP(C5585,'Bieu5 TH chi phi'!$B$7:$C$109,2,0)</f>
        <v>279368.22727272729</v>
      </c>
      <c r="K5585" s="690">
        <f t="shared" si="1639"/>
        <v>16762.093636363636</v>
      </c>
      <c r="L5585" s="690"/>
      <c r="M5585" s="690"/>
      <c r="N5585" s="690"/>
      <c r="O5585" s="690"/>
      <c r="P5585" s="645" t="str">
        <f t="shared" si="1634"/>
        <v>Sai</v>
      </c>
      <c r="Q5585" s="691">
        <v>0.02</v>
      </c>
      <c r="S5585" s="689"/>
      <c r="T5585" s="687"/>
      <c r="U5585" s="687"/>
      <c r="V5585" s="687"/>
      <c r="W5585" s="687"/>
    </row>
    <row r="5586" spans="1:23">
      <c r="A5586" s="1058"/>
      <c r="B5586" s="1063" t="s">
        <v>794</v>
      </c>
      <c r="C5586" s="682"/>
      <c r="D5586" s="1070"/>
      <c r="E5586" s="855"/>
      <c r="F5586" s="1070"/>
      <c r="G5586" s="1070"/>
      <c r="H5586" s="1070"/>
      <c r="I5586" s="1070"/>
      <c r="J5586" s="871"/>
      <c r="K5586" s="695">
        <f>SUM(K5587:K5590)</f>
        <v>380398.69415263948</v>
      </c>
      <c r="L5586" s="695"/>
      <c r="M5586" s="695"/>
      <c r="N5586" s="695"/>
      <c r="O5586" s="695"/>
      <c r="P5586" s="645" t="str">
        <f t="shared" si="1634"/>
        <v>Sai</v>
      </c>
      <c r="Q5586" s="691">
        <v>0.01</v>
      </c>
      <c r="S5586" s="689"/>
      <c r="T5586" s="687"/>
      <c r="U5586" s="687"/>
      <c r="V5586" s="687"/>
      <c r="W5586" s="687"/>
    </row>
    <row r="5587" spans="1:23">
      <c r="A5587" s="1058"/>
      <c r="B5587" s="1066" t="s">
        <v>678</v>
      </c>
      <c r="C5587" s="682"/>
      <c r="D5587" s="1070" t="s">
        <v>795</v>
      </c>
      <c r="E5587" s="855">
        <v>2.33</v>
      </c>
      <c r="F5587" s="1070"/>
      <c r="G5587" s="1070"/>
      <c r="H5587" s="1070"/>
      <c r="I5587" s="1070"/>
      <c r="J5587" s="871">
        <f>VLOOKUP(B5587,'Bieu5 TH chi phi'!$B$7:$C$109,2,0)</f>
        <v>119536.55378486056</v>
      </c>
      <c r="K5587" s="690">
        <f t="shared" ref="K5587:K5590" si="1640">J5587*E5587</f>
        <v>278520.17031872511</v>
      </c>
      <c r="L5587" s="690"/>
      <c r="M5587" s="690"/>
      <c r="N5587" s="690"/>
      <c r="O5587" s="690"/>
      <c r="P5587" s="645" t="str">
        <f t="shared" si="1634"/>
        <v>Sai</v>
      </c>
      <c r="Q5587" s="691">
        <v>20</v>
      </c>
    </row>
    <row r="5588" spans="1:23" s="706" customFormat="1">
      <c r="A5588" s="1058"/>
      <c r="B5588" s="1066" t="s">
        <v>679</v>
      </c>
      <c r="C5588" s="682"/>
      <c r="D5588" s="1070" t="s">
        <v>795</v>
      </c>
      <c r="E5588" s="855">
        <v>0.5</v>
      </c>
      <c r="F5588" s="1070"/>
      <c r="G5588" s="1070"/>
      <c r="H5588" s="1070"/>
      <c r="I5588" s="1070"/>
      <c r="J5588" s="871">
        <f>VLOOKUP(B5588,'Bieu5 TH chi phi'!$B$7:$C$109,2,0)</f>
        <v>175954.48207171314</v>
      </c>
      <c r="K5588" s="690">
        <f t="shared" si="1640"/>
        <v>87977.241035856568</v>
      </c>
      <c r="L5588" s="690"/>
      <c r="M5588" s="690"/>
      <c r="N5588" s="690"/>
      <c r="O5588" s="690"/>
      <c r="P5588" s="645"/>
      <c r="Q5588" s="705"/>
      <c r="S5588" s="648"/>
      <c r="T5588" s="649"/>
      <c r="U5588" s="649"/>
      <c r="V5588" s="649"/>
      <c r="W5588" s="649"/>
    </row>
    <row r="5589" spans="1:23" s="706" customFormat="1">
      <c r="A5589" s="1058"/>
      <c r="B5589" s="1066" t="s">
        <v>684</v>
      </c>
      <c r="C5589" s="682"/>
      <c r="D5589" s="1070" t="s">
        <v>795</v>
      </c>
      <c r="E5589" s="855">
        <v>0.01</v>
      </c>
      <c r="F5589" s="1070"/>
      <c r="G5589" s="1070"/>
      <c r="H5589" s="1070"/>
      <c r="I5589" s="1070"/>
      <c r="J5589" s="871">
        <f>VLOOKUP(B5589,'Bieu5 TH chi phi'!$B$7:$C$109,2,0)</f>
        <v>498.00796812749002</v>
      </c>
      <c r="K5589" s="690">
        <f t="shared" si="1640"/>
        <v>4.9800796812749004</v>
      </c>
      <c r="L5589" s="690"/>
      <c r="M5589" s="690"/>
      <c r="N5589" s="690"/>
      <c r="O5589" s="690"/>
      <c r="P5589" s="645"/>
      <c r="Q5589" s="705"/>
      <c r="S5589" s="689"/>
      <c r="T5589" s="687"/>
      <c r="U5589" s="687"/>
      <c r="V5589" s="687"/>
      <c r="W5589" s="687"/>
    </row>
    <row r="5590" spans="1:23" s="706" customFormat="1">
      <c r="A5590" s="1058"/>
      <c r="B5590" s="1407" t="s">
        <v>683</v>
      </c>
      <c r="C5590" s="1407"/>
      <c r="D5590" s="1070" t="s">
        <v>795</v>
      </c>
      <c r="E5590" s="855">
        <v>6.06</v>
      </c>
      <c r="F5590" s="1070"/>
      <c r="G5590" s="1070"/>
      <c r="H5590" s="1070"/>
      <c r="I5590" s="1070"/>
      <c r="J5590" s="871">
        <f>VLOOKUP(B5590,'Bieu5 TH chi phi'!$B$7:$C$109,2,0)</f>
        <v>2293.1192604581674</v>
      </c>
      <c r="K5590" s="690">
        <f t="shared" si="1640"/>
        <v>13896.302718376493</v>
      </c>
      <c r="L5590" s="690"/>
      <c r="M5590" s="690"/>
      <c r="N5590" s="690"/>
      <c r="O5590" s="690"/>
      <c r="P5590" s="645"/>
      <c r="Q5590" s="705"/>
      <c r="S5590" s="648"/>
      <c r="T5590" s="649"/>
      <c r="U5590" s="649"/>
      <c r="V5590" s="649"/>
      <c r="W5590" s="649"/>
    </row>
    <row r="5591" spans="1:23" s="706" customFormat="1">
      <c r="A5591" s="708"/>
      <c r="B5591" s="1063" t="s">
        <v>796</v>
      </c>
      <c r="C5591" s="789"/>
      <c r="D5591" s="673"/>
      <c r="E5591" s="855"/>
      <c r="F5591" s="673"/>
      <c r="G5591" s="673"/>
      <c r="H5591" s="673"/>
      <c r="I5591" s="673"/>
      <c r="J5591" s="871"/>
      <c r="K5591" s="695">
        <f>SUM(K5592:K5593)</f>
        <v>6100</v>
      </c>
      <c r="L5591" s="695"/>
      <c r="M5591" s="695"/>
      <c r="N5591" s="695"/>
      <c r="O5591" s="695"/>
      <c r="P5591" s="645"/>
      <c r="Q5591" s="705"/>
      <c r="S5591" s="648"/>
      <c r="T5591" s="649"/>
      <c r="U5591" s="649"/>
      <c r="V5591" s="649"/>
      <c r="W5591" s="649"/>
    </row>
    <row r="5592" spans="1:23" s="706" customFormat="1">
      <c r="A5592" s="1058"/>
      <c r="B5592" s="1066" t="s">
        <v>722</v>
      </c>
      <c r="C5592" s="682"/>
      <c r="D5592" s="1070" t="s">
        <v>797</v>
      </c>
      <c r="E5592" s="855">
        <v>0.02</v>
      </c>
      <c r="F5592" s="1070"/>
      <c r="G5592" s="1070"/>
      <c r="H5592" s="1070"/>
      <c r="I5592" s="1070"/>
      <c r="J5592" s="871">
        <f>VLOOKUP(B5592,'Bieu5 TH chi phi'!$B$7:$C$109,2,0)</f>
        <v>80000</v>
      </c>
      <c r="K5592" s="690">
        <f t="shared" ref="K5592:K5593" si="1641">J5592*E5592</f>
        <v>1600</v>
      </c>
      <c r="L5592" s="690"/>
      <c r="M5592" s="690"/>
      <c r="N5592" s="690"/>
      <c r="O5592" s="690"/>
      <c r="P5592" s="645"/>
      <c r="Q5592" s="705"/>
      <c r="S5592" s="689"/>
      <c r="T5592" s="687"/>
      <c r="U5592" s="687"/>
      <c r="V5592" s="687"/>
      <c r="W5592" s="687"/>
    </row>
    <row r="5593" spans="1:23" s="706" customFormat="1">
      <c r="A5593" s="1058"/>
      <c r="B5593" s="1066" t="s">
        <v>724</v>
      </c>
      <c r="C5593" s="1070"/>
      <c r="D5593" s="1070" t="s">
        <v>798</v>
      </c>
      <c r="E5593" s="855">
        <v>0.01</v>
      </c>
      <c r="F5593" s="1070"/>
      <c r="G5593" s="1070"/>
      <c r="H5593" s="1070"/>
      <c r="I5593" s="1070"/>
      <c r="J5593" s="871">
        <f>VLOOKUP(B5593,'Bieu5 TH chi phi'!$B$7:$C$109,2,0)</f>
        <v>450000</v>
      </c>
      <c r="K5593" s="690">
        <f t="shared" si="1641"/>
        <v>4500</v>
      </c>
      <c r="L5593" s="690"/>
      <c r="M5593" s="690"/>
      <c r="N5593" s="690"/>
      <c r="O5593" s="690"/>
      <c r="P5593" s="645"/>
      <c r="Q5593" s="705"/>
      <c r="S5593" s="648"/>
      <c r="T5593" s="649"/>
      <c r="U5593" s="649"/>
      <c r="V5593" s="649"/>
      <c r="W5593" s="649"/>
    </row>
    <row r="5594" spans="1:23" s="706" customFormat="1">
      <c r="A5594" s="1058"/>
      <c r="B5594" s="1063" t="s">
        <v>799</v>
      </c>
      <c r="C5594" s="1070"/>
      <c r="D5594" s="1070" t="s">
        <v>800</v>
      </c>
      <c r="E5594" s="1070">
        <v>20</v>
      </c>
      <c r="F5594" s="1070"/>
      <c r="G5594" s="1070"/>
      <c r="H5594" s="1070"/>
      <c r="I5594" s="1070"/>
      <c r="J5594" s="871"/>
      <c r="K5594" s="701">
        <f>SUM(K5595:K5603)</f>
        <v>6665191.5708341701</v>
      </c>
      <c r="L5594" s="701"/>
      <c r="M5594" s="701"/>
      <c r="N5594" s="701"/>
      <c r="O5594" s="701"/>
      <c r="P5594" s="645"/>
      <c r="Q5594" s="705"/>
      <c r="S5594" s="648"/>
      <c r="T5594" s="649"/>
      <c r="U5594" s="649"/>
      <c r="V5594" s="649"/>
      <c r="W5594" s="649"/>
    </row>
    <row r="5595" spans="1:23" s="706" customFormat="1">
      <c r="A5595" s="707"/>
      <c r="B5595" s="1066" t="s">
        <v>801</v>
      </c>
      <c r="C5595" s="1070"/>
      <c r="D5595" s="1070" t="s">
        <v>800</v>
      </c>
      <c r="E5595" s="1070">
        <f>E5594</f>
        <v>20</v>
      </c>
      <c r="F5595" s="1070"/>
      <c r="G5595" s="1070"/>
      <c r="H5595" s="1070"/>
      <c r="I5595" s="1070"/>
      <c r="J5595" s="871">
        <f>VLOOKUP(B5595,'Bieu5 TH chi phi'!$B$7:$C$109,2,0)</f>
        <v>38838.710730170496</v>
      </c>
      <c r="K5595" s="704">
        <f>J5595*E5595</f>
        <v>776774.21460340987</v>
      </c>
      <c r="L5595" s="704"/>
      <c r="M5595" s="704"/>
      <c r="N5595" s="704"/>
      <c r="O5595" s="704"/>
      <c r="P5595" s="645"/>
      <c r="Q5595" s="705"/>
      <c r="S5595" s="648"/>
      <c r="T5595" s="649"/>
      <c r="U5595" s="649"/>
      <c r="V5595" s="649"/>
      <c r="W5595" s="649"/>
    </row>
    <row r="5596" spans="1:23" s="706" customFormat="1">
      <c r="A5596" s="708"/>
      <c r="B5596" s="1066" t="s">
        <v>802</v>
      </c>
      <c r="C5596" s="1070"/>
      <c r="D5596" s="1070" t="s">
        <v>800</v>
      </c>
      <c r="E5596" s="1070">
        <f t="shared" ref="E5596:E5603" si="1642">E5595</f>
        <v>20</v>
      </c>
      <c r="F5596" s="1070"/>
      <c r="G5596" s="1070"/>
      <c r="H5596" s="1070"/>
      <c r="I5596" s="1070"/>
      <c r="J5596" s="871">
        <f>VLOOKUP(B5596,'Bieu5 TH chi phi'!$B$7:$C$109,2,0)</f>
        <v>0</v>
      </c>
      <c r="K5596" s="704"/>
      <c r="L5596" s="704"/>
      <c r="M5596" s="704"/>
      <c r="N5596" s="704"/>
      <c r="O5596" s="704"/>
      <c r="P5596" s="645"/>
      <c r="Q5596" s="705"/>
      <c r="S5596" s="648"/>
      <c r="T5596" s="649"/>
      <c r="U5596" s="649"/>
      <c r="V5596" s="649"/>
      <c r="W5596" s="649"/>
    </row>
    <row r="5597" spans="1:23" s="706" customFormat="1">
      <c r="A5597" s="707"/>
      <c r="B5597" s="709" t="s">
        <v>605</v>
      </c>
      <c r="C5597" s="1070"/>
      <c r="D5597" s="1070" t="s">
        <v>800</v>
      </c>
      <c r="E5597" s="1070">
        <f t="shared" si="1642"/>
        <v>20</v>
      </c>
      <c r="F5597" s="1070"/>
      <c r="G5597" s="1070"/>
      <c r="H5597" s="1070"/>
      <c r="I5597" s="1070"/>
      <c r="J5597" s="871">
        <f>VLOOKUP(B5597,'Bieu5 TH chi phi'!$B$7:$C$109,2,0)</f>
        <v>18765.274056338028</v>
      </c>
      <c r="K5597" s="704">
        <f>J5597*E5597</f>
        <v>375305.4811267606</v>
      </c>
      <c r="L5597" s="704"/>
      <c r="M5597" s="704"/>
      <c r="N5597" s="704"/>
      <c r="O5597" s="704"/>
      <c r="P5597" s="645"/>
      <c r="Q5597" s="705"/>
      <c r="S5597" s="648"/>
      <c r="T5597" s="649"/>
      <c r="U5597" s="649"/>
      <c r="V5597" s="649"/>
      <c r="W5597" s="649"/>
    </row>
    <row r="5598" spans="1:23">
      <c r="A5598" s="707"/>
      <c r="B5598" s="709" t="s">
        <v>646</v>
      </c>
      <c r="C5598" s="1070"/>
      <c r="D5598" s="1070" t="s">
        <v>800</v>
      </c>
      <c r="E5598" s="1070">
        <f t="shared" si="1642"/>
        <v>20</v>
      </c>
      <c r="F5598" s="1070"/>
      <c r="G5598" s="1070"/>
      <c r="H5598" s="1070"/>
      <c r="I5598" s="1070"/>
      <c r="J5598" s="871">
        <f>VLOOKUP(B5598,'Bieu5 TH chi phi'!$B$7:$C$109,2,0)</f>
        <v>173801.87938349394</v>
      </c>
      <c r="K5598" s="704">
        <f>J5598*E5598</f>
        <v>3476037.5876698787</v>
      </c>
      <c r="L5598" s="704"/>
      <c r="M5598" s="704"/>
      <c r="N5598" s="704"/>
      <c r="O5598" s="704"/>
      <c r="P5598" s="645" t="str">
        <f t="shared" si="1634"/>
        <v>Sai</v>
      </c>
      <c r="Q5598" s="691"/>
    </row>
    <row r="5599" spans="1:23">
      <c r="A5599" s="707"/>
      <c r="B5599" s="1066" t="s">
        <v>803</v>
      </c>
      <c r="C5599" s="1070"/>
      <c r="D5599" s="1070" t="s">
        <v>800</v>
      </c>
      <c r="E5599" s="1070">
        <f t="shared" si="1642"/>
        <v>20</v>
      </c>
      <c r="F5599" s="1070"/>
      <c r="G5599" s="1070"/>
      <c r="H5599" s="1070"/>
      <c r="I5599" s="1070"/>
      <c r="J5599" s="871"/>
      <c r="K5599" s="704"/>
      <c r="L5599" s="704"/>
      <c r="M5599" s="704"/>
      <c r="N5599" s="704"/>
      <c r="O5599" s="704"/>
      <c r="P5599" s="645" t="str">
        <f t="shared" si="1634"/>
        <v>Sai</v>
      </c>
    </row>
    <row r="5600" spans="1:23">
      <c r="A5600" s="707"/>
      <c r="B5600" s="709" t="s">
        <v>19</v>
      </c>
      <c r="C5600" s="1070"/>
      <c r="D5600" s="1070" t="s">
        <v>800</v>
      </c>
      <c r="E5600" s="1070">
        <f t="shared" si="1642"/>
        <v>20</v>
      </c>
      <c r="F5600" s="1070"/>
      <c r="G5600" s="1070"/>
      <c r="H5600" s="1070"/>
      <c r="I5600" s="1070"/>
      <c r="J5600" s="871">
        <f>VLOOKUP(B5600,'Bieu5 TH chi phi'!$B$7:$C$109,2,0)</f>
        <v>10491.54463647199</v>
      </c>
      <c r="K5600" s="704">
        <f>J5600*E5600</f>
        <v>209830.8927294398</v>
      </c>
      <c r="L5600" s="704"/>
      <c r="M5600" s="704"/>
      <c r="N5600" s="704"/>
      <c r="O5600" s="704"/>
      <c r="P5600" s="645" t="str">
        <f t="shared" si="1634"/>
        <v>Sai</v>
      </c>
      <c r="Q5600" s="808"/>
    </row>
    <row r="5601" spans="1:23">
      <c r="A5601" s="707"/>
      <c r="B5601" s="710" t="s">
        <v>21</v>
      </c>
      <c r="C5601" s="1070"/>
      <c r="D5601" s="1070" t="s">
        <v>800</v>
      </c>
      <c r="E5601" s="842">
        <f t="shared" si="1642"/>
        <v>20</v>
      </c>
      <c r="F5601" s="1070"/>
      <c r="G5601" s="1070"/>
      <c r="H5601" s="1070"/>
      <c r="I5601" s="1070"/>
      <c r="J5601" s="871">
        <f>VLOOKUP(B5601,'Bieu5 TH chi phi'!$B$7:$C$109,2,0)</f>
        <v>17555.295987286452</v>
      </c>
      <c r="K5601" s="704">
        <f>J5601*E5601</f>
        <v>351105.91974572907</v>
      </c>
      <c r="L5601" s="704"/>
      <c r="M5601" s="704"/>
      <c r="N5601" s="704"/>
      <c r="O5601" s="704"/>
      <c r="P5601" s="645" t="str">
        <f t="shared" si="1634"/>
        <v>Sai</v>
      </c>
      <c r="Q5601" s="691">
        <v>1.08</v>
      </c>
      <c r="S5601" s="689"/>
      <c r="T5601" s="687"/>
      <c r="U5601" s="687"/>
      <c r="V5601" s="687"/>
      <c r="W5601" s="687"/>
    </row>
    <row r="5602" spans="1:23">
      <c r="A5602" s="711"/>
      <c r="B5602" s="710" t="s">
        <v>804</v>
      </c>
      <c r="C5602" s="712"/>
      <c r="D5602" s="1070" t="s">
        <v>800</v>
      </c>
      <c r="E5602" s="842">
        <f t="shared" si="1642"/>
        <v>20</v>
      </c>
      <c r="F5602" s="712"/>
      <c r="G5602" s="712"/>
      <c r="H5602" s="712"/>
      <c r="I5602" s="712"/>
      <c r="J5602" s="871">
        <f>VLOOKUP(B5602,'Bieu5 TH chi phi'!$B$7:$C$109,2,0)</f>
        <v>46989.233700271805</v>
      </c>
      <c r="K5602" s="704">
        <f t="shared" ref="K5602:K5603" si="1643">J5602*E5602</f>
        <v>939784.67400543613</v>
      </c>
      <c r="L5602" s="713"/>
      <c r="M5602" s="713"/>
      <c r="N5602" s="713"/>
      <c r="O5602" s="713"/>
      <c r="P5602" s="645" t="str">
        <f t="shared" si="1634"/>
        <v>Sai</v>
      </c>
      <c r="Q5602" s="691">
        <v>0.14000000000000001</v>
      </c>
      <c r="S5602" s="689"/>
      <c r="T5602" s="687"/>
      <c r="U5602" s="687"/>
      <c r="V5602" s="687"/>
      <c r="W5602" s="687"/>
    </row>
    <row r="5603" spans="1:23">
      <c r="A5603" s="715"/>
      <c r="B5603" s="1159" t="s">
        <v>22</v>
      </c>
      <c r="C5603" s="716"/>
      <c r="D5603" s="716" t="s">
        <v>800</v>
      </c>
      <c r="E5603" s="716">
        <f t="shared" si="1642"/>
        <v>20</v>
      </c>
      <c r="F5603" s="716"/>
      <c r="G5603" s="716"/>
      <c r="H5603" s="716"/>
      <c r="I5603" s="716"/>
      <c r="J5603" s="1160">
        <f>VLOOKUP(B5603,'Bieu5 TH chi phi'!$B$7:$C$109,2,0)</f>
        <v>26817.640047675806</v>
      </c>
      <c r="K5603" s="717">
        <f t="shared" si="1643"/>
        <v>536352.80095351615</v>
      </c>
      <c r="L5603" s="717"/>
      <c r="M5603" s="717"/>
      <c r="N5603" s="717"/>
      <c r="O5603" s="717"/>
      <c r="P5603" s="645" t="str">
        <f t="shared" si="1634"/>
        <v>Sai</v>
      </c>
      <c r="Q5603" s="691">
        <v>0.06</v>
      </c>
      <c r="S5603" s="689"/>
      <c r="T5603" s="687"/>
      <c r="U5603" s="687"/>
      <c r="V5603" s="687"/>
      <c r="W5603" s="687"/>
    </row>
    <row r="5604" spans="1:23">
      <c r="A5604" s="1096"/>
      <c r="B5604" s="1073"/>
      <c r="C5604" s="691"/>
      <c r="D5604" s="691"/>
      <c r="E5604" s="691"/>
      <c r="F5604" s="691"/>
      <c r="G5604" s="691"/>
      <c r="H5604" s="691"/>
      <c r="I5604" s="691"/>
      <c r="J5604" s="1093"/>
      <c r="K5604" s="1097"/>
      <c r="L5604" s="737"/>
      <c r="M5604" s="737"/>
      <c r="N5604" s="737"/>
      <c r="O5604" s="737"/>
      <c r="P5604" s="645"/>
      <c r="Q5604" s="691"/>
      <c r="S5604" s="689"/>
      <c r="T5604" s="687"/>
      <c r="U5604" s="687"/>
      <c r="V5604" s="687"/>
      <c r="W5604" s="687"/>
    </row>
    <row r="5605" spans="1:23">
      <c r="A5605" s="1076" t="s">
        <v>1105</v>
      </c>
      <c r="B5605" s="1222"/>
      <c r="C5605" s="796"/>
      <c r="D5605" s="796"/>
      <c r="E5605" s="796"/>
      <c r="F5605" s="796"/>
      <c r="G5605" s="796"/>
      <c r="H5605" s="796"/>
      <c r="I5605" s="796"/>
      <c r="J5605" s="724"/>
      <c r="K5605" s="725">
        <f>K5606+K5613+K5618+K5621</f>
        <v>11089456.308370393</v>
      </c>
      <c r="L5605" s="1223"/>
      <c r="M5605" s="1223"/>
      <c r="N5605" s="1223"/>
      <c r="O5605" s="1223"/>
      <c r="P5605" s="645" t="str">
        <f t="shared" si="1634"/>
        <v>Sai</v>
      </c>
      <c r="Q5605" s="691">
        <v>0.1</v>
      </c>
      <c r="S5605" s="689"/>
      <c r="T5605" s="687"/>
      <c r="U5605" s="687"/>
      <c r="V5605" s="687"/>
      <c r="W5605" s="687"/>
    </row>
    <row r="5606" spans="1:23">
      <c r="A5606" s="1196"/>
      <c r="B5606" s="1203" t="s">
        <v>784</v>
      </c>
      <c r="C5606" s="848"/>
      <c r="D5606" s="1199"/>
      <c r="E5606" s="807"/>
      <c r="F5606" s="807"/>
      <c r="G5606" s="807"/>
      <c r="H5606" s="807"/>
      <c r="I5606" s="807"/>
      <c r="J5606" s="871"/>
      <c r="K5606" s="695">
        <f>SUM(K5607:K5612)</f>
        <v>528424.16545454552</v>
      </c>
      <c r="L5606" s="695"/>
      <c r="M5606" s="695"/>
      <c r="N5606" s="695"/>
      <c r="O5606" s="695"/>
      <c r="P5606" s="645" t="str">
        <f t="shared" si="1634"/>
        <v>Đúng</v>
      </c>
      <c r="Q5606" s="691"/>
    </row>
    <row r="5607" spans="1:23">
      <c r="A5607" s="1196"/>
      <c r="B5607" s="1197" t="s">
        <v>828</v>
      </c>
      <c r="C5607" s="682">
        <v>43168</v>
      </c>
      <c r="D5607" s="1199" t="s">
        <v>736</v>
      </c>
      <c r="E5607" s="855">
        <v>1.29</v>
      </c>
      <c r="F5607" s="1199"/>
      <c r="G5607" s="1199"/>
      <c r="H5607" s="1199"/>
      <c r="I5607" s="1199"/>
      <c r="J5607" s="871">
        <f>VLOOKUP(C5607,'Bieu5 TH chi phi'!$B$7:$C$109,2,0)</f>
        <v>250929.54545454544</v>
      </c>
      <c r="K5607" s="690">
        <f t="shared" ref="K5607:K5612" si="1644">J5607*E5607</f>
        <v>323699.11363636365</v>
      </c>
      <c r="L5607" s="690"/>
      <c r="M5607" s="690"/>
      <c r="N5607" s="690"/>
      <c r="O5607" s="690"/>
      <c r="P5607" s="645" t="str">
        <f t="shared" si="1634"/>
        <v>Sai</v>
      </c>
      <c r="Q5607" s="691">
        <v>1.83</v>
      </c>
      <c r="S5607" s="689"/>
      <c r="T5607" s="687"/>
      <c r="U5607" s="687"/>
      <c r="V5607" s="687"/>
      <c r="W5607" s="687"/>
    </row>
    <row r="5608" spans="1:23">
      <c r="A5608" s="1196"/>
      <c r="B5608" s="1197" t="s">
        <v>828</v>
      </c>
      <c r="C5608" s="682">
        <v>43199</v>
      </c>
      <c r="D5608" s="1199" t="s">
        <v>736</v>
      </c>
      <c r="E5608" s="855">
        <v>0.14000000000000001</v>
      </c>
      <c r="F5608" s="1199"/>
      <c r="G5608" s="1199"/>
      <c r="H5608" s="1199"/>
      <c r="I5608" s="1199"/>
      <c r="J5608" s="871">
        <f>VLOOKUP(C5608,'Bieu5 TH chi phi'!$B$7:$C$109,2,0)</f>
        <v>276022.5</v>
      </c>
      <c r="K5608" s="690">
        <f t="shared" si="1644"/>
        <v>38643.15</v>
      </c>
      <c r="L5608" s="690"/>
      <c r="M5608" s="690"/>
      <c r="N5608" s="690"/>
      <c r="O5608" s="690"/>
      <c r="P5608" s="645" t="str">
        <f t="shared" si="1634"/>
        <v>Sai</v>
      </c>
      <c r="Q5608" s="691">
        <v>9.1</v>
      </c>
      <c r="S5608" s="689"/>
      <c r="T5608" s="687"/>
      <c r="U5608" s="687"/>
      <c r="V5608" s="687"/>
      <c r="W5608" s="687"/>
    </row>
    <row r="5609" spans="1:23">
      <c r="A5609" s="1058"/>
      <c r="B5609" s="1066" t="s">
        <v>786</v>
      </c>
      <c r="C5609" s="682">
        <v>43260</v>
      </c>
      <c r="D5609" s="1070" t="s">
        <v>736</v>
      </c>
      <c r="E5609" s="855">
        <v>0.06</v>
      </c>
      <c r="F5609" s="1070"/>
      <c r="G5609" s="1070"/>
      <c r="H5609" s="1070"/>
      <c r="I5609" s="1070"/>
      <c r="J5609" s="871">
        <f>VLOOKUP(C5609,'Bieu5 TH chi phi'!$B$7:$C$109,2,0)</f>
        <v>333736.29545454547</v>
      </c>
      <c r="K5609" s="690">
        <f t="shared" si="1644"/>
        <v>20024.177727272727</v>
      </c>
      <c r="L5609" s="690"/>
      <c r="M5609" s="690"/>
      <c r="N5609" s="690"/>
      <c r="O5609" s="690"/>
      <c r="P5609" s="645" t="str">
        <f t="shared" si="1634"/>
        <v>Sai</v>
      </c>
      <c r="Q5609" s="691"/>
    </row>
    <row r="5610" spans="1:23">
      <c r="A5610" s="1058"/>
      <c r="B5610" s="1066" t="s">
        <v>786</v>
      </c>
      <c r="C5610" s="682">
        <v>43321</v>
      </c>
      <c r="D5610" s="1070" t="s">
        <v>736</v>
      </c>
      <c r="E5610" s="855">
        <v>0.06</v>
      </c>
      <c r="F5610" s="1070"/>
      <c r="G5610" s="1070"/>
      <c r="H5610" s="1070"/>
      <c r="I5610" s="1070"/>
      <c r="J5610" s="871">
        <f>VLOOKUP(C5610,'Bieu5 TH chi phi'!$B$7:$C$109,2,0)</f>
        <v>388940.79545454553</v>
      </c>
      <c r="K5610" s="690">
        <f t="shared" si="1644"/>
        <v>23336.447727272731</v>
      </c>
      <c r="L5610" s="690"/>
      <c r="M5610" s="690"/>
      <c r="N5610" s="690"/>
      <c r="O5610" s="690"/>
      <c r="P5610" s="645" t="str">
        <f t="shared" si="1634"/>
        <v>Sai</v>
      </c>
      <c r="Q5610" s="691">
        <v>0.02</v>
      </c>
      <c r="S5610" s="689"/>
      <c r="T5610" s="687"/>
      <c r="U5610" s="687"/>
      <c r="V5610" s="687"/>
      <c r="W5610" s="687"/>
    </row>
    <row r="5611" spans="1:23">
      <c r="A5611" s="1058"/>
      <c r="B5611" s="1066" t="s">
        <v>788</v>
      </c>
      <c r="C5611" s="682">
        <v>43168</v>
      </c>
      <c r="D5611" s="1070" t="s">
        <v>736</v>
      </c>
      <c r="E5611" s="855">
        <v>0.4</v>
      </c>
      <c r="F5611" s="1070"/>
      <c r="G5611" s="1070"/>
      <c r="H5611" s="1070"/>
      <c r="I5611" s="1070"/>
      <c r="J5611" s="871">
        <f>VLOOKUP(C5611,'Bieu5 TH chi phi'!$B$7:$C$109,2,0)</f>
        <v>250929.54545454544</v>
      </c>
      <c r="K5611" s="690">
        <f t="shared" si="1644"/>
        <v>100371.81818181818</v>
      </c>
      <c r="L5611" s="690"/>
      <c r="M5611" s="690"/>
      <c r="N5611" s="690"/>
      <c r="O5611" s="690"/>
      <c r="P5611" s="645" t="str">
        <f t="shared" si="1634"/>
        <v>Sai</v>
      </c>
      <c r="Q5611" s="691">
        <v>0.01</v>
      </c>
      <c r="S5611" s="689"/>
      <c r="T5611" s="687"/>
      <c r="U5611" s="687"/>
      <c r="V5611" s="687"/>
      <c r="W5611" s="687"/>
    </row>
    <row r="5612" spans="1:23">
      <c r="A5612" s="1058"/>
      <c r="B5612" s="1066" t="s">
        <v>789</v>
      </c>
      <c r="C5612" s="682">
        <v>43230</v>
      </c>
      <c r="D5612" s="1070" t="s">
        <v>736</v>
      </c>
      <c r="E5612" s="855">
        <v>0.08</v>
      </c>
      <c r="F5612" s="1070"/>
      <c r="G5612" s="1070"/>
      <c r="H5612" s="1070"/>
      <c r="I5612" s="1070"/>
      <c r="J5612" s="871">
        <f>VLOOKUP(C5612,'Bieu5 TH chi phi'!$B$7:$C$109,2,0)</f>
        <v>279368.22727272729</v>
      </c>
      <c r="K5612" s="690">
        <f t="shared" si="1644"/>
        <v>22349.458181818183</v>
      </c>
      <c r="L5612" s="690"/>
      <c r="M5612" s="690"/>
      <c r="N5612" s="690"/>
      <c r="O5612" s="690"/>
      <c r="P5612" s="645" t="str">
        <f t="shared" si="1634"/>
        <v>Sai</v>
      </c>
      <c r="Q5612" s="691">
        <v>30</v>
      </c>
    </row>
    <row r="5613" spans="1:23" s="706" customFormat="1">
      <c r="A5613" s="1058"/>
      <c r="B5613" s="1063" t="s">
        <v>794</v>
      </c>
      <c r="C5613" s="682"/>
      <c r="D5613" s="1070"/>
      <c r="E5613" s="855"/>
      <c r="F5613" s="1070"/>
      <c r="G5613" s="1070"/>
      <c r="H5613" s="1070"/>
      <c r="I5613" s="1070"/>
      <c r="J5613" s="871"/>
      <c r="K5613" s="695">
        <f>SUM(K5614:K5617)</f>
        <v>557144.78666459164</v>
      </c>
      <c r="L5613" s="695"/>
      <c r="M5613" s="695"/>
      <c r="N5613" s="695"/>
      <c r="O5613" s="695"/>
      <c r="P5613" s="645"/>
      <c r="Q5613" s="705"/>
      <c r="S5613" s="648"/>
      <c r="T5613" s="649"/>
      <c r="U5613" s="649"/>
      <c r="V5613" s="649"/>
      <c r="W5613" s="649"/>
    </row>
    <row r="5614" spans="1:23" s="706" customFormat="1">
      <c r="A5614" s="1058"/>
      <c r="B5614" s="1066" t="s">
        <v>678</v>
      </c>
      <c r="C5614" s="682"/>
      <c r="D5614" s="1070" t="s">
        <v>795</v>
      </c>
      <c r="E5614" s="855">
        <v>3.5</v>
      </c>
      <c r="F5614" s="1070"/>
      <c r="G5614" s="1070"/>
      <c r="H5614" s="1070"/>
      <c r="I5614" s="1070"/>
      <c r="J5614" s="871">
        <f>VLOOKUP(B5614,'Bieu5 TH chi phi'!$B$7:$C$109,2,0)</f>
        <v>119536.55378486056</v>
      </c>
      <c r="K5614" s="690">
        <f t="shared" ref="K5614:K5617" si="1645">J5614*E5614</f>
        <v>418377.93824701197</v>
      </c>
      <c r="L5614" s="690"/>
      <c r="M5614" s="690"/>
      <c r="N5614" s="690"/>
      <c r="O5614" s="690"/>
      <c r="P5614" s="645"/>
      <c r="Q5614" s="705"/>
      <c r="S5614" s="689"/>
      <c r="T5614" s="687"/>
      <c r="U5614" s="687"/>
      <c r="V5614" s="687"/>
      <c r="W5614" s="687"/>
    </row>
    <row r="5615" spans="1:23" s="706" customFormat="1">
      <c r="A5615" s="1058"/>
      <c r="B5615" s="1066" t="s">
        <v>679</v>
      </c>
      <c r="C5615" s="682"/>
      <c r="D5615" s="1070" t="s">
        <v>795</v>
      </c>
      <c r="E5615" s="855">
        <v>0.67</v>
      </c>
      <c r="F5615" s="1070"/>
      <c r="G5615" s="1070"/>
      <c r="H5615" s="1070"/>
      <c r="I5615" s="1070"/>
      <c r="J5615" s="871">
        <f>VLOOKUP(B5615,'Bieu5 TH chi phi'!$B$7:$C$109,2,0)</f>
        <v>175954.48207171314</v>
      </c>
      <c r="K5615" s="690">
        <f t="shared" si="1645"/>
        <v>117889.50298804781</v>
      </c>
      <c r="L5615" s="690"/>
      <c r="M5615" s="690"/>
      <c r="N5615" s="690"/>
      <c r="O5615" s="690"/>
      <c r="P5615" s="645"/>
      <c r="Q5615" s="705"/>
      <c r="S5615" s="648"/>
      <c r="T5615" s="649"/>
      <c r="U5615" s="649"/>
      <c r="V5615" s="649"/>
      <c r="W5615" s="649"/>
    </row>
    <row r="5616" spans="1:23" s="706" customFormat="1">
      <c r="A5616" s="1058"/>
      <c r="B5616" s="1066" t="s">
        <v>684</v>
      </c>
      <c r="C5616" s="682"/>
      <c r="D5616" s="1070" t="s">
        <v>795</v>
      </c>
      <c r="E5616" s="855">
        <v>0.02</v>
      </c>
      <c r="F5616" s="1070"/>
      <c r="G5616" s="1070"/>
      <c r="H5616" s="1070"/>
      <c r="I5616" s="1070"/>
      <c r="J5616" s="871">
        <f>VLOOKUP(B5616,'Bieu5 TH chi phi'!$B$7:$C$109,2,0)</f>
        <v>498.00796812749002</v>
      </c>
      <c r="K5616" s="690">
        <f t="shared" si="1645"/>
        <v>9.9601593625498008</v>
      </c>
      <c r="L5616" s="690"/>
      <c r="M5616" s="690"/>
      <c r="N5616" s="690"/>
      <c r="O5616" s="690"/>
      <c r="P5616" s="645"/>
      <c r="Q5616" s="705"/>
      <c r="S5616" s="648"/>
      <c r="T5616" s="649"/>
      <c r="U5616" s="649"/>
      <c r="V5616" s="649"/>
      <c r="W5616" s="649"/>
    </row>
    <row r="5617" spans="1:23" s="706" customFormat="1">
      <c r="A5617" s="1058"/>
      <c r="B5617" s="1407" t="s">
        <v>683</v>
      </c>
      <c r="C5617" s="1407"/>
      <c r="D5617" s="1070" t="s">
        <v>795</v>
      </c>
      <c r="E5617" s="855">
        <v>9.1</v>
      </c>
      <c r="F5617" s="1070"/>
      <c r="G5617" s="1070"/>
      <c r="H5617" s="1070"/>
      <c r="I5617" s="1070"/>
      <c r="J5617" s="871">
        <f>VLOOKUP(B5617,'Bieu5 TH chi phi'!$B$7:$C$109,2,0)</f>
        <v>2293.1192604581674</v>
      </c>
      <c r="K5617" s="690">
        <f t="shared" si="1645"/>
        <v>20867.385270169321</v>
      </c>
      <c r="L5617" s="690"/>
      <c r="M5617" s="690"/>
      <c r="N5617" s="690"/>
      <c r="O5617" s="690"/>
      <c r="P5617" s="645"/>
      <c r="Q5617" s="705"/>
      <c r="S5617" s="689"/>
      <c r="T5617" s="687"/>
      <c r="U5617" s="687"/>
      <c r="V5617" s="687"/>
      <c r="W5617" s="687"/>
    </row>
    <row r="5618" spans="1:23" s="706" customFormat="1">
      <c r="A5618" s="708"/>
      <c r="B5618" s="1063" t="s">
        <v>796</v>
      </c>
      <c r="C5618" s="789"/>
      <c r="D5618" s="673"/>
      <c r="E5618" s="855"/>
      <c r="F5618" s="673"/>
      <c r="G5618" s="673"/>
      <c r="H5618" s="673"/>
      <c r="I5618" s="673"/>
      <c r="J5618" s="871"/>
      <c r="K5618" s="695">
        <f>SUM(K5619:K5620)</f>
        <v>6100</v>
      </c>
      <c r="L5618" s="695"/>
      <c r="M5618" s="695"/>
      <c r="N5618" s="695"/>
      <c r="O5618" s="695"/>
      <c r="P5618" s="645"/>
      <c r="Q5618" s="705"/>
      <c r="S5618" s="648"/>
      <c r="T5618" s="649"/>
      <c r="U5618" s="649"/>
      <c r="V5618" s="649"/>
      <c r="W5618" s="649"/>
    </row>
    <row r="5619" spans="1:23" s="706" customFormat="1">
      <c r="A5619" s="1058"/>
      <c r="B5619" s="1066" t="s">
        <v>722</v>
      </c>
      <c r="C5619" s="682"/>
      <c r="D5619" s="1070" t="s">
        <v>797</v>
      </c>
      <c r="E5619" s="855">
        <v>0.02</v>
      </c>
      <c r="F5619" s="1070"/>
      <c r="G5619" s="1070"/>
      <c r="H5619" s="1070"/>
      <c r="I5619" s="1070"/>
      <c r="J5619" s="871">
        <f>VLOOKUP(B5619,'Bieu5 TH chi phi'!$B$7:$C$109,2,0)</f>
        <v>80000</v>
      </c>
      <c r="K5619" s="690">
        <f t="shared" ref="K5619:K5620" si="1646">J5619*E5619</f>
        <v>1600</v>
      </c>
      <c r="L5619" s="690"/>
      <c r="M5619" s="690"/>
      <c r="N5619" s="690"/>
      <c r="O5619" s="690"/>
      <c r="P5619" s="645"/>
      <c r="Q5619" s="705"/>
      <c r="S5619" s="648"/>
      <c r="T5619" s="649"/>
      <c r="U5619" s="649"/>
      <c r="V5619" s="649"/>
      <c r="W5619" s="649"/>
    </row>
    <row r="5620" spans="1:23" s="706" customFormat="1">
      <c r="A5620" s="1058"/>
      <c r="B5620" s="1066" t="s">
        <v>724</v>
      </c>
      <c r="C5620" s="1070"/>
      <c r="D5620" s="1070" t="s">
        <v>798</v>
      </c>
      <c r="E5620" s="855">
        <v>0.01</v>
      </c>
      <c r="F5620" s="1070"/>
      <c r="G5620" s="1070"/>
      <c r="H5620" s="1070"/>
      <c r="I5620" s="1070"/>
      <c r="J5620" s="871">
        <f>VLOOKUP(B5620,'Bieu5 TH chi phi'!$B$7:$C$109,2,0)</f>
        <v>450000</v>
      </c>
      <c r="K5620" s="690">
        <f t="shared" si="1646"/>
        <v>4500</v>
      </c>
      <c r="L5620" s="690"/>
      <c r="M5620" s="690"/>
      <c r="N5620" s="690"/>
      <c r="O5620" s="690"/>
      <c r="P5620" s="645"/>
      <c r="Q5620" s="705"/>
      <c r="S5620" s="648"/>
      <c r="T5620" s="649"/>
      <c r="U5620" s="649"/>
      <c r="V5620" s="649"/>
      <c r="W5620" s="649"/>
    </row>
    <row r="5621" spans="1:23" s="706" customFormat="1">
      <c r="A5621" s="1058"/>
      <c r="B5621" s="1063" t="s">
        <v>799</v>
      </c>
      <c r="C5621" s="1070"/>
      <c r="D5621" s="1070" t="s">
        <v>800</v>
      </c>
      <c r="E5621" s="1070">
        <v>30</v>
      </c>
      <c r="F5621" s="1070"/>
      <c r="G5621" s="1070"/>
      <c r="H5621" s="1070"/>
      <c r="I5621" s="1070"/>
      <c r="J5621" s="871"/>
      <c r="K5621" s="701">
        <f>SUM(K5622:K5630)</f>
        <v>9997787.3562512547</v>
      </c>
      <c r="L5621" s="701"/>
      <c r="M5621" s="701"/>
      <c r="N5621" s="701"/>
      <c r="O5621" s="701"/>
      <c r="P5621" s="645"/>
      <c r="Q5621" s="705"/>
      <c r="S5621" s="648"/>
      <c r="T5621" s="649"/>
      <c r="U5621" s="649"/>
      <c r="V5621" s="649"/>
      <c r="W5621" s="649"/>
    </row>
    <row r="5622" spans="1:23" s="706" customFormat="1">
      <c r="A5622" s="707"/>
      <c r="B5622" s="1066" t="s">
        <v>801</v>
      </c>
      <c r="C5622" s="1070"/>
      <c r="D5622" s="1070" t="s">
        <v>800</v>
      </c>
      <c r="E5622" s="1070">
        <f>E5621</f>
        <v>30</v>
      </c>
      <c r="F5622" s="1070"/>
      <c r="G5622" s="1070"/>
      <c r="H5622" s="1070"/>
      <c r="I5622" s="1070"/>
      <c r="J5622" s="871">
        <f>VLOOKUP(B5622,'Bieu5 TH chi phi'!$B$7:$C$109,2,0)</f>
        <v>38838.710730170496</v>
      </c>
      <c r="K5622" s="704">
        <f>J5622*E5622</f>
        <v>1165161.3219051149</v>
      </c>
      <c r="L5622" s="704"/>
      <c r="M5622" s="704"/>
      <c r="N5622" s="704"/>
      <c r="O5622" s="704"/>
      <c r="P5622" s="645"/>
      <c r="Q5622" s="705"/>
      <c r="S5622" s="648"/>
      <c r="T5622" s="649"/>
      <c r="U5622" s="649"/>
      <c r="V5622" s="649"/>
      <c r="W5622" s="649"/>
    </row>
    <row r="5623" spans="1:23">
      <c r="A5623" s="708"/>
      <c r="B5623" s="1066" t="s">
        <v>802</v>
      </c>
      <c r="C5623" s="1070"/>
      <c r="D5623" s="1070" t="s">
        <v>800</v>
      </c>
      <c r="E5623" s="1070">
        <f t="shared" ref="E5623:E5630" si="1647">E5622</f>
        <v>30</v>
      </c>
      <c r="F5623" s="1070"/>
      <c r="G5623" s="1070"/>
      <c r="H5623" s="1070"/>
      <c r="I5623" s="1070"/>
      <c r="J5623" s="871">
        <f>VLOOKUP(B5623,'Bieu5 TH chi phi'!$B$7:$C$109,2,0)</f>
        <v>0</v>
      </c>
      <c r="K5623" s="704"/>
      <c r="L5623" s="704"/>
      <c r="M5623" s="704"/>
      <c r="N5623" s="704"/>
      <c r="O5623" s="704"/>
      <c r="P5623" s="645" t="str">
        <f t="shared" ref="P5623:P5636" si="1648">IF(E5623=Q5623,"Đúng","Sai")</f>
        <v>Sai</v>
      </c>
      <c r="Q5623" s="691"/>
    </row>
    <row r="5624" spans="1:23">
      <c r="A5624" s="707"/>
      <c r="B5624" s="709" t="s">
        <v>605</v>
      </c>
      <c r="C5624" s="1070"/>
      <c r="D5624" s="1070" t="s">
        <v>800</v>
      </c>
      <c r="E5624" s="1070">
        <f t="shared" si="1647"/>
        <v>30</v>
      </c>
      <c r="F5624" s="1070"/>
      <c r="G5624" s="1070"/>
      <c r="H5624" s="1070"/>
      <c r="I5624" s="1070"/>
      <c r="J5624" s="871">
        <f>VLOOKUP(B5624,'Bieu5 TH chi phi'!$B$7:$C$109,2,0)</f>
        <v>18765.274056338028</v>
      </c>
      <c r="K5624" s="704">
        <f>J5624*E5624</f>
        <v>562958.2216901409</v>
      </c>
      <c r="L5624" s="704"/>
      <c r="M5624" s="704"/>
      <c r="N5624" s="704"/>
      <c r="O5624" s="704"/>
      <c r="P5624" s="645" t="str">
        <f t="shared" si="1648"/>
        <v>Sai</v>
      </c>
    </row>
    <row r="5625" spans="1:23">
      <c r="A5625" s="707"/>
      <c r="B5625" s="709" t="s">
        <v>646</v>
      </c>
      <c r="C5625" s="1070"/>
      <c r="D5625" s="1070" t="s">
        <v>800</v>
      </c>
      <c r="E5625" s="1070">
        <f t="shared" si="1647"/>
        <v>30</v>
      </c>
      <c r="F5625" s="1070"/>
      <c r="G5625" s="1070"/>
      <c r="H5625" s="1070"/>
      <c r="I5625" s="1070"/>
      <c r="J5625" s="871">
        <f>VLOOKUP(B5625,'Bieu5 TH chi phi'!$B$7:$C$109,2,0)</f>
        <v>173801.87938349394</v>
      </c>
      <c r="K5625" s="704">
        <f>J5625*E5625</f>
        <v>5214056.3815048179</v>
      </c>
      <c r="L5625" s="704"/>
      <c r="M5625" s="704"/>
      <c r="N5625" s="704"/>
      <c r="O5625" s="704"/>
      <c r="P5625" s="645" t="str">
        <f t="shared" si="1648"/>
        <v>Sai</v>
      </c>
      <c r="Q5625" s="808"/>
    </row>
    <row r="5626" spans="1:23">
      <c r="A5626" s="707"/>
      <c r="B5626" s="1066" t="s">
        <v>803</v>
      </c>
      <c r="C5626" s="1070"/>
      <c r="D5626" s="1070" t="s">
        <v>800</v>
      </c>
      <c r="E5626" s="1070">
        <f t="shared" si="1647"/>
        <v>30</v>
      </c>
      <c r="F5626" s="1070"/>
      <c r="G5626" s="1070"/>
      <c r="H5626" s="1070"/>
      <c r="I5626" s="1070"/>
      <c r="J5626" s="871"/>
      <c r="K5626" s="704"/>
      <c r="L5626" s="704"/>
      <c r="M5626" s="704"/>
      <c r="N5626" s="704"/>
      <c r="O5626" s="704"/>
      <c r="P5626" s="645" t="str">
        <f t="shared" si="1648"/>
        <v>Sai</v>
      </c>
      <c r="Q5626" s="691">
        <v>1.18</v>
      </c>
      <c r="S5626" s="689"/>
      <c r="T5626" s="687"/>
      <c r="U5626" s="687"/>
      <c r="V5626" s="687"/>
      <c r="W5626" s="687"/>
    </row>
    <row r="5627" spans="1:23">
      <c r="A5627" s="707"/>
      <c r="B5627" s="709" t="s">
        <v>19</v>
      </c>
      <c r="C5627" s="1070"/>
      <c r="D5627" s="1070" t="s">
        <v>800</v>
      </c>
      <c r="E5627" s="1070">
        <f t="shared" si="1647"/>
        <v>30</v>
      </c>
      <c r="F5627" s="1070"/>
      <c r="G5627" s="1070"/>
      <c r="H5627" s="1070"/>
      <c r="I5627" s="1070"/>
      <c r="J5627" s="871">
        <f>VLOOKUP(B5627,'Bieu5 TH chi phi'!$B$7:$C$109,2,0)</f>
        <v>10491.54463647199</v>
      </c>
      <c r="K5627" s="704">
        <f>J5627*E5627</f>
        <v>314746.33909415972</v>
      </c>
      <c r="L5627" s="704"/>
      <c r="M5627" s="704"/>
      <c r="N5627" s="704"/>
      <c r="O5627" s="704"/>
      <c r="P5627" s="645" t="str">
        <f t="shared" si="1648"/>
        <v>Sai</v>
      </c>
      <c r="Q5627" s="691">
        <v>0.15</v>
      </c>
      <c r="S5627" s="689"/>
      <c r="T5627" s="687"/>
      <c r="U5627" s="687"/>
      <c r="V5627" s="687"/>
      <c r="W5627" s="687"/>
    </row>
    <row r="5628" spans="1:23">
      <c r="A5628" s="707"/>
      <c r="B5628" s="710" t="s">
        <v>21</v>
      </c>
      <c r="C5628" s="1070"/>
      <c r="D5628" s="1070" t="s">
        <v>800</v>
      </c>
      <c r="E5628" s="842">
        <f t="shared" si="1647"/>
        <v>30</v>
      </c>
      <c r="F5628" s="1070"/>
      <c r="G5628" s="1070"/>
      <c r="H5628" s="1070"/>
      <c r="I5628" s="1070"/>
      <c r="J5628" s="871">
        <f>VLOOKUP(B5628,'Bieu5 TH chi phi'!$B$7:$C$109,2,0)</f>
        <v>17555.295987286452</v>
      </c>
      <c r="K5628" s="704">
        <f>J5628*E5628</f>
        <v>526658.87961859361</v>
      </c>
      <c r="L5628" s="704"/>
      <c r="M5628" s="704"/>
      <c r="N5628" s="704"/>
      <c r="O5628" s="704"/>
      <c r="P5628" s="645" t="str">
        <f t="shared" si="1648"/>
        <v>Sai</v>
      </c>
      <c r="Q5628" s="691">
        <v>0.08</v>
      </c>
      <c r="S5628" s="689"/>
      <c r="T5628" s="687"/>
      <c r="U5628" s="687"/>
      <c r="V5628" s="687"/>
      <c r="W5628" s="687"/>
    </row>
    <row r="5629" spans="1:23">
      <c r="A5629" s="711"/>
      <c r="B5629" s="710" t="s">
        <v>804</v>
      </c>
      <c r="C5629" s="712"/>
      <c r="D5629" s="1070" t="s">
        <v>800</v>
      </c>
      <c r="E5629" s="842">
        <f t="shared" si="1647"/>
        <v>30</v>
      </c>
      <c r="F5629" s="712"/>
      <c r="G5629" s="712"/>
      <c r="H5629" s="712"/>
      <c r="I5629" s="712"/>
      <c r="J5629" s="871">
        <f>VLOOKUP(B5629,'Bieu5 TH chi phi'!$B$7:$C$109,2,0)</f>
        <v>46989.233700271805</v>
      </c>
      <c r="K5629" s="704">
        <f t="shared" ref="K5629:K5630" si="1649">J5629*E5629</f>
        <v>1409677.0110081541</v>
      </c>
      <c r="L5629" s="713"/>
      <c r="M5629" s="713"/>
      <c r="N5629" s="713"/>
      <c r="O5629" s="713"/>
      <c r="P5629" s="645" t="str">
        <f t="shared" si="1648"/>
        <v>Sai</v>
      </c>
      <c r="Q5629" s="691">
        <v>0.08</v>
      </c>
      <c r="S5629" s="689"/>
      <c r="T5629" s="687"/>
      <c r="U5629" s="687"/>
      <c r="V5629" s="687"/>
      <c r="W5629" s="687"/>
    </row>
    <row r="5630" spans="1:23">
      <c r="A5630" s="715"/>
      <c r="B5630" s="1159" t="s">
        <v>22</v>
      </c>
      <c r="C5630" s="716"/>
      <c r="D5630" s="716" t="s">
        <v>800</v>
      </c>
      <c r="E5630" s="716">
        <f t="shared" si="1647"/>
        <v>30</v>
      </c>
      <c r="F5630" s="716"/>
      <c r="G5630" s="716"/>
      <c r="H5630" s="716"/>
      <c r="I5630" s="716"/>
      <c r="J5630" s="1160">
        <f>VLOOKUP(B5630,'Bieu5 TH chi phi'!$B$7:$C$109,2,0)</f>
        <v>26817.640047675806</v>
      </c>
      <c r="K5630" s="717">
        <f t="shared" si="1649"/>
        <v>804529.20143027417</v>
      </c>
      <c r="L5630" s="717"/>
      <c r="M5630" s="717"/>
      <c r="N5630" s="717"/>
      <c r="O5630" s="717"/>
      <c r="P5630" s="645" t="str">
        <f t="shared" si="1648"/>
        <v>Sai</v>
      </c>
      <c r="Q5630" s="691">
        <v>0.13</v>
      </c>
      <c r="S5630" s="689"/>
      <c r="T5630" s="687"/>
      <c r="U5630" s="687"/>
      <c r="V5630" s="687"/>
      <c r="W5630" s="687"/>
    </row>
    <row r="5631" spans="1:23">
      <c r="A5631" s="748"/>
      <c r="B5631" s="749"/>
      <c r="C5631" s="691"/>
      <c r="D5631" s="691"/>
      <c r="E5631" s="691"/>
      <c r="F5631" s="691"/>
      <c r="G5631" s="691"/>
      <c r="H5631" s="691"/>
      <c r="I5631" s="691"/>
      <c r="J5631" s="1095"/>
      <c r="K5631" s="814"/>
      <c r="L5631" s="814"/>
      <c r="M5631" s="814"/>
      <c r="N5631" s="814"/>
      <c r="O5631" s="814"/>
      <c r="P5631" s="645" t="str">
        <f t="shared" si="1648"/>
        <v>Sai</v>
      </c>
      <c r="Q5631" s="691">
        <v>2.39</v>
      </c>
      <c r="S5631" s="689"/>
      <c r="T5631" s="687"/>
      <c r="U5631" s="687"/>
      <c r="V5631" s="687"/>
      <c r="W5631" s="687"/>
    </row>
    <row r="5632" spans="1:23">
      <c r="A5632" s="1076" t="s">
        <v>1106</v>
      </c>
      <c r="B5632" s="1082"/>
      <c r="C5632" s="809"/>
      <c r="D5632" s="801"/>
      <c r="E5632" s="801"/>
      <c r="F5632" s="801"/>
      <c r="G5632" s="801"/>
      <c r="H5632" s="801"/>
      <c r="I5632" s="801"/>
      <c r="J5632" s="1088"/>
      <c r="K5632" s="725">
        <f>K5633+K5640+K5645+K5648</f>
        <v>14687923.80591199</v>
      </c>
      <c r="L5632" s="725"/>
      <c r="M5632" s="725"/>
      <c r="N5632" s="725"/>
      <c r="O5632" s="725"/>
      <c r="P5632" s="645" t="str">
        <f t="shared" si="1648"/>
        <v>Sai</v>
      </c>
      <c r="Q5632" s="691">
        <v>9.75</v>
      </c>
      <c r="S5632" s="689"/>
      <c r="T5632" s="687"/>
      <c r="U5632" s="687"/>
      <c r="V5632" s="687"/>
      <c r="W5632" s="687"/>
    </row>
    <row r="5633" spans="1:23">
      <c r="A5633" s="1058"/>
      <c r="B5633" s="1071" t="s">
        <v>784</v>
      </c>
      <c r="C5633" s="848"/>
      <c r="D5633" s="1070"/>
      <c r="E5633" s="807"/>
      <c r="F5633" s="807"/>
      <c r="G5633" s="807"/>
      <c r="H5633" s="807"/>
      <c r="I5633" s="807"/>
      <c r="J5633" s="871"/>
      <c r="K5633" s="695">
        <f>SUM(K5634:K5639)</f>
        <v>623994.86499999999</v>
      </c>
      <c r="L5633" s="695"/>
      <c r="M5633" s="695"/>
      <c r="N5633" s="695"/>
      <c r="O5633" s="695"/>
      <c r="P5633" s="645" t="str">
        <f t="shared" si="1648"/>
        <v>Đúng</v>
      </c>
      <c r="Q5633" s="691"/>
    </row>
    <row r="5634" spans="1:23">
      <c r="A5634" s="1058"/>
      <c r="B5634" s="1066" t="s">
        <v>828</v>
      </c>
      <c r="C5634" s="682">
        <v>43168</v>
      </c>
      <c r="D5634" s="1070" t="s">
        <v>736</v>
      </c>
      <c r="E5634" s="855">
        <v>1.46</v>
      </c>
      <c r="F5634" s="1070"/>
      <c r="G5634" s="1070"/>
      <c r="H5634" s="1070"/>
      <c r="I5634" s="1070"/>
      <c r="J5634" s="871">
        <f>VLOOKUP(C5634,'Bieu5 TH chi phi'!$B$7:$C$109,2,0)</f>
        <v>250929.54545454544</v>
      </c>
      <c r="K5634" s="690">
        <f t="shared" ref="K5634:K5639" si="1650">J5634*E5634</f>
        <v>366357.13636363635</v>
      </c>
      <c r="L5634" s="690"/>
      <c r="M5634" s="690"/>
      <c r="N5634" s="690"/>
      <c r="O5634" s="690"/>
      <c r="P5634" s="645" t="str">
        <f t="shared" si="1648"/>
        <v>Sai</v>
      </c>
      <c r="Q5634" s="691">
        <v>0.03</v>
      </c>
      <c r="S5634" s="689"/>
      <c r="T5634" s="687"/>
      <c r="U5634" s="687"/>
      <c r="V5634" s="687"/>
      <c r="W5634" s="687"/>
    </row>
    <row r="5635" spans="1:23">
      <c r="A5635" s="1058"/>
      <c r="B5635" s="1066" t="s">
        <v>828</v>
      </c>
      <c r="C5635" s="682">
        <v>43199</v>
      </c>
      <c r="D5635" s="1070" t="s">
        <v>736</v>
      </c>
      <c r="E5635" s="855">
        <v>0.15</v>
      </c>
      <c r="F5635" s="1070"/>
      <c r="G5635" s="1070"/>
      <c r="H5635" s="1070"/>
      <c r="I5635" s="1070"/>
      <c r="J5635" s="871">
        <f>VLOOKUP(C5635,'Bieu5 TH chi phi'!$B$7:$C$109,2,0)</f>
        <v>276022.5</v>
      </c>
      <c r="K5635" s="690">
        <f t="shared" si="1650"/>
        <v>41403.375</v>
      </c>
      <c r="L5635" s="690"/>
      <c r="M5635" s="690"/>
      <c r="N5635" s="690"/>
      <c r="O5635" s="690"/>
      <c r="P5635" s="645" t="str">
        <f t="shared" si="1648"/>
        <v>Sai</v>
      </c>
      <c r="Q5635" s="691">
        <v>0.01</v>
      </c>
      <c r="S5635" s="689"/>
      <c r="T5635" s="687"/>
      <c r="U5635" s="687"/>
      <c r="V5635" s="687"/>
      <c r="W5635" s="687"/>
    </row>
    <row r="5636" spans="1:23">
      <c r="A5636" s="1058"/>
      <c r="B5636" s="1066" t="s">
        <v>786</v>
      </c>
      <c r="C5636" s="682">
        <v>43260</v>
      </c>
      <c r="D5636" s="1070" t="s">
        <v>736</v>
      </c>
      <c r="E5636" s="855">
        <v>0.08</v>
      </c>
      <c r="F5636" s="1070"/>
      <c r="G5636" s="1070"/>
      <c r="H5636" s="1070"/>
      <c r="I5636" s="1070"/>
      <c r="J5636" s="871">
        <f>VLOOKUP(C5636,'Bieu5 TH chi phi'!$B$7:$C$109,2,0)</f>
        <v>333736.29545454547</v>
      </c>
      <c r="K5636" s="690">
        <f t="shared" si="1650"/>
        <v>26698.903636363637</v>
      </c>
      <c r="L5636" s="690"/>
      <c r="M5636" s="690"/>
      <c r="N5636" s="690"/>
      <c r="O5636" s="690"/>
      <c r="P5636" s="645" t="str">
        <f t="shared" si="1648"/>
        <v>Sai</v>
      </c>
      <c r="Q5636" s="691">
        <v>40</v>
      </c>
    </row>
    <row r="5637" spans="1:23" s="706" customFormat="1">
      <c r="A5637" s="1058"/>
      <c r="B5637" s="1066" t="s">
        <v>786</v>
      </c>
      <c r="C5637" s="682">
        <v>43321</v>
      </c>
      <c r="D5637" s="1070" t="s">
        <v>736</v>
      </c>
      <c r="E5637" s="855">
        <v>0.08</v>
      </c>
      <c r="F5637" s="1070"/>
      <c r="G5637" s="1070"/>
      <c r="H5637" s="1070"/>
      <c r="I5637" s="1070"/>
      <c r="J5637" s="871">
        <f>VLOOKUP(C5637,'Bieu5 TH chi phi'!$B$7:$C$109,2,0)</f>
        <v>388940.79545454553</v>
      </c>
      <c r="K5637" s="690">
        <f t="shared" si="1650"/>
        <v>31115.263636363641</v>
      </c>
      <c r="L5637" s="690"/>
      <c r="M5637" s="690"/>
      <c r="N5637" s="690"/>
      <c r="O5637" s="690"/>
      <c r="P5637" s="645"/>
      <c r="Q5637" s="705"/>
      <c r="S5637" s="648"/>
      <c r="T5637" s="649"/>
      <c r="U5637" s="649"/>
      <c r="V5637" s="649"/>
      <c r="W5637" s="649"/>
    </row>
    <row r="5638" spans="1:23" s="706" customFormat="1">
      <c r="A5638" s="1058"/>
      <c r="B5638" s="1066" t="s">
        <v>788</v>
      </c>
      <c r="C5638" s="682">
        <v>43168</v>
      </c>
      <c r="D5638" s="1070" t="s">
        <v>736</v>
      </c>
      <c r="E5638" s="855">
        <v>0.52</v>
      </c>
      <c r="F5638" s="1070"/>
      <c r="G5638" s="1070"/>
      <c r="H5638" s="1070"/>
      <c r="I5638" s="1070"/>
      <c r="J5638" s="871">
        <f>VLOOKUP(C5638,'Bieu5 TH chi phi'!$B$7:$C$109,2,0)</f>
        <v>250929.54545454544</v>
      </c>
      <c r="K5638" s="690">
        <f t="shared" si="1650"/>
        <v>130483.36363636363</v>
      </c>
      <c r="L5638" s="690"/>
      <c r="M5638" s="690"/>
      <c r="N5638" s="690"/>
      <c r="O5638" s="690"/>
      <c r="P5638" s="645"/>
      <c r="Q5638" s="705"/>
      <c r="S5638" s="689"/>
      <c r="T5638" s="687"/>
      <c r="U5638" s="687"/>
      <c r="V5638" s="687"/>
      <c r="W5638" s="687"/>
    </row>
    <row r="5639" spans="1:23" s="706" customFormat="1">
      <c r="A5639" s="1058"/>
      <c r="B5639" s="1066" t="s">
        <v>789</v>
      </c>
      <c r="C5639" s="682">
        <v>43230</v>
      </c>
      <c r="D5639" s="1070" t="s">
        <v>736</v>
      </c>
      <c r="E5639" s="855">
        <v>0.1</v>
      </c>
      <c r="F5639" s="1070"/>
      <c r="G5639" s="1070"/>
      <c r="H5639" s="1070"/>
      <c r="I5639" s="1070"/>
      <c r="J5639" s="871">
        <f>VLOOKUP(C5639,'Bieu5 TH chi phi'!$B$7:$C$109,2,0)</f>
        <v>279368.22727272729</v>
      </c>
      <c r="K5639" s="690">
        <f t="shared" si="1650"/>
        <v>27936.822727272731</v>
      </c>
      <c r="L5639" s="690"/>
      <c r="M5639" s="690"/>
      <c r="N5639" s="690"/>
      <c r="O5639" s="690"/>
      <c r="P5639" s="645"/>
      <c r="Q5639" s="705"/>
      <c r="S5639" s="648"/>
      <c r="T5639" s="649"/>
      <c r="U5639" s="649"/>
      <c r="V5639" s="649"/>
      <c r="W5639" s="649"/>
    </row>
    <row r="5640" spans="1:23" s="706" customFormat="1">
      <c r="A5640" s="1058"/>
      <c r="B5640" s="1063" t="s">
        <v>794</v>
      </c>
      <c r="C5640" s="682"/>
      <c r="D5640" s="1070"/>
      <c r="E5640" s="855"/>
      <c r="F5640" s="1070"/>
      <c r="G5640" s="1070"/>
      <c r="H5640" s="1070"/>
      <c r="I5640" s="1070"/>
      <c r="J5640" s="871"/>
      <c r="K5640" s="695">
        <f>SUM(K5641:K5644)</f>
        <v>726645.79924365028</v>
      </c>
      <c r="L5640" s="695"/>
      <c r="M5640" s="695"/>
      <c r="N5640" s="695"/>
      <c r="O5640" s="695"/>
      <c r="P5640" s="645"/>
      <c r="Q5640" s="705"/>
      <c r="S5640" s="648"/>
      <c r="T5640" s="649"/>
      <c r="U5640" s="649"/>
      <c r="V5640" s="649"/>
      <c r="W5640" s="649"/>
    </row>
    <row r="5641" spans="1:23" s="706" customFormat="1">
      <c r="A5641" s="1058"/>
      <c r="B5641" s="1066" t="s">
        <v>678</v>
      </c>
      <c r="C5641" s="682"/>
      <c r="D5641" s="1070" t="s">
        <v>795</v>
      </c>
      <c r="E5641" s="855">
        <v>4.67</v>
      </c>
      <c r="F5641" s="1070"/>
      <c r="G5641" s="1070"/>
      <c r="H5641" s="1070"/>
      <c r="I5641" s="1070"/>
      <c r="J5641" s="871">
        <f>VLOOKUP(B5641,'Bieu5 TH chi phi'!$B$7:$C$109,2,0)</f>
        <v>119536.55378486056</v>
      </c>
      <c r="K5641" s="690">
        <f t="shared" ref="K5641:K5644" si="1651">J5641*E5641</f>
        <v>558235.70617529878</v>
      </c>
      <c r="L5641" s="690"/>
      <c r="M5641" s="690"/>
      <c r="N5641" s="690"/>
      <c r="O5641" s="690"/>
      <c r="P5641" s="645"/>
      <c r="Q5641" s="705"/>
      <c r="S5641" s="689"/>
      <c r="T5641" s="687"/>
      <c r="U5641" s="687"/>
      <c r="V5641" s="687"/>
      <c r="W5641" s="687"/>
    </row>
    <row r="5642" spans="1:23" s="706" customFormat="1">
      <c r="A5642" s="1058"/>
      <c r="B5642" s="1066" t="s">
        <v>679</v>
      </c>
      <c r="C5642" s="682"/>
      <c r="D5642" s="1070" t="s">
        <v>795</v>
      </c>
      <c r="E5642" s="855">
        <v>0.83</v>
      </c>
      <c r="F5642" s="1070"/>
      <c r="G5642" s="1070"/>
      <c r="H5642" s="1070"/>
      <c r="I5642" s="1070"/>
      <c r="J5642" s="871">
        <f>VLOOKUP(B5642,'Bieu5 TH chi phi'!$B$7:$C$109,2,0)</f>
        <v>175954.48207171314</v>
      </c>
      <c r="K5642" s="690">
        <f t="shared" si="1651"/>
        <v>146042.22011952189</v>
      </c>
      <c r="L5642" s="690"/>
      <c r="M5642" s="690"/>
      <c r="N5642" s="690"/>
      <c r="O5642" s="690"/>
      <c r="P5642" s="645"/>
      <c r="Q5642" s="705"/>
      <c r="S5642" s="648"/>
      <c r="T5642" s="649"/>
      <c r="U5642" s="649"/>
      <c r="V5642" s="649"/>
      <c r="W5642" s="649"/>
    </row>
    <row r="5643" spans="1:23" s="706" customFormat="1">
      <c r="A5643" s="1058"/>
      <c r="B5643" s="1066" t="s">
        <v>684</v>
      </c>
      <c r="C5643" s="682"/>
      <c r="D5643" s="1070" t="s">
        <v>795</v>
      </c>
      <c r="E5643" s="855">
        <v>0.02</v>
      </c>
      <c r="F5643" s="1070"/>
      <c r="G5643" s="1070"/>
      <c r="H5643" s="1070"/>
      <c r="I5643" s="1070"/>
      <c r="J5643" s="871">
        <f>VLOOKUP(B5643,'Bieu5 TH chi phi'!$B$7:$C$109,2,0)</f>
        <v>498.00796812749002</v>
      </c>
      <c r="K5643" s="690">
        <f t="shared" si="1651"/>
        <v>9.9601593625498008</v>
      </c>
      <c r="L5643" s="690"/>
      <c r="M5643" s="690"/>
      <c r="N5643" s="690"/>
      <c r="O5643" s="690"/>
      <c r="P5643" s="645"/>
      <c r="Q5643" s="705"/>
      <c r="S5643" s="648"/>
      <c r="T5643" s="649"/>
      <c r="U5643" s="649"/>
      <c r="V5643" s="649"/>
      <c r="W5643" s="649"/>
    </row>
    <row r="5644" spans="1:23" s="706" customFormat="1">
      <c r="A5644" s="1058"/>
      <c r="B5644" s="1407" t="s">
        <v>683</v>
      </c>
      <c r="C5644" s="1407"/>
      <c r="D5644" s="1070" t="s">
        <v>795</v>
      </c>
      <c r="E5644" s="855">
        <v>9.75</v>
      </c>
      <c r="F5644" s="1070"/>
      <c r="G5644" s="1070"/>
      <c r="H5644" s="1070"/>
      <c r="I5644" s="1070"/>
      <c r="J5644" s="871">
        <f>VLOOKUP(B5644,'Bieu5 TH chi phi'!$B$7:$C$109,2,0)</f>
        <v>2293.1192604581674</v>
      </c>
      <c r="K5644" s="690">
        <f t="shared" si="1651"/>
        <v>22357.912789467133</v>
      </c>
      <c r="L5644" s="690"/>
      <c r="M5644" s="690"/>
      <c r="N5644" s="690"/>
      <c r="O5644" s="690"/>
      <c r="P5644" s="645"/>
      <c r="Q5644" s="705"/>
      <c r="S5644" s="648"/>
      <c r="T5644" s="649"/>
      <c r="U5644" s="649"/>
      <c r="V5644" s="649"/>
      <c r="W5644" s="649"/>
    </row>
    <row r="5645" spans="1:23" s="706" customFormat="1">
      <c r="A5645" s="708"/>
      <c r="B5645" s="1063" t="s">
        <v>796</v>
      </c>
      <c r="C5645" s="789"/>
      <c r="D5645" s="673"/>
      <c r="E5645" s="855"/>
      <c r="F5645" s="673"/>
      <c r="G5645" s="673"/>
      <c r="H5645" s="673"/>
      <c r="I5645" s="673"/>
      <c r="J5645" s="871"/>
      <c r="K5645" s="695">
        <f>SUM(K5646:K5647)</f>
        <v>6900</v>
      </c>
      <c r="L5645" s="695"/>
      <c r="M5645" s="695"/>
      <c r="N5645" s="695"/>
      <c r="O5645" s="695"/>
      <c r="P5645" s="645"/>
      <c r="Q5645" s="705"/>
      <c r="S5645" s="648"/>
      <c r="T5645" s="649"/>
      <c r="U5645" s="649"/>
      <c r="V5645" s="649"/>
      <c r="W5645" s="649"/>
    </row>
    <row r="5646" spans="1:23" s="706" customFormat="1">
      <c r="A5646" s="1058"/>
      <c r="B5646" s="1066" t="s">
        <v>722</v>
      </c>
      <c r="C5646" s="682"/>
      <c r="D5646" s="1070" t="s">
        <v>797</v>
      </c>
      <c r="E5646" s="855">
        <v>0.03</v>
      </c>
      <c r="F5646" s="1070"/>
      <c r="G5646" s="1070"/>
      <c r="H5646" s="1070"/>
      <c r="I5646" s="1070"/>
      <c r="J5646" s="871">
        <f>VLOOKUP(B5646,'Bieu5 TH chi phi'!$B$7:$C$109,2,0)</f>
        <v>80000</v>
      </c>
      <c r="K5646" s="690">
        <f t="shared" ref="K5646:K5647" si="1652">J5646*E5646</f>
        <v>2400</v>
      </c>
      <c r="L5646" s="690"/>
      <c r="M5646" s="690"/>
      <c r="N5646" s="690"/>
      <c r="O5646" s="690"/>
      <c r="P5646" s="645"/>
      <c r="Q5646" s="705"/>
      <c r="S5646" s="648"/>
      <c r="T5646" s="649"/>
      <c r="U5646" s="649"/>
      <c r="V5646" s="649"/>
      <c r="W5646" s="649"/>
    </row>
    <row r="5647" spans="1:23">
      <c r="A5647" s="1058"/>
      <c r="B5647" s="1066" t="s">
        <v>724</v>
      </c>
      <c r="C5647" s="1070"/>
      <c r="D5647" s="1070" t="s">
        <v>798</v>
      </c>
      <c r="E5647" s="855">
        <v>0.01</v>
      </c>
      <c r="F5647" s="1070"/>
      <c r="G5647" s="1070"/>
      <c r="H5647" s="1070"/>
      <c r="I5647" s="1070"/>
      <c r="J5647" s="871">
        <f>VLOOKUP(B5647,'Bieu5 TH chi phi'!$B$7:$C$109,2,0)</f>
        <v>450000</v>
      </c>
      <c r="K5647" s="690">
        <f t="shared" si="1652"/>
        <v>4500</v>
      </c>
      <c r="L5647" s="690"/>
      <c r="M5647" s="690"/>
      <c r="N5647" s="690"/>
      <c r="O5647" s="690"/>
      <c r="P5647" s="645"/>
    </row>
    <row r="5648" spans="1:23">
      <c r="A5648" s="1058"/>
      <c r="B5648" s="1063" t="s">
        <v>799</v>
      </c>
      <c r="C5648" s="1070"/>
      <c r="D5648" s="1070" t="s">
        <v>800</v>
      </c>
      <c r="E5648" s="1070">
        <v>40</v>
      </c>
      <c r="F5648" s="1070"/>
      <c r="G5648" s="1070"/>
      <c r="H5648" s="1070"/>
      <c r="I5648" s="1070"/>
      <c r="J5648" s="871"/>
      <c r="K5648" s="701">
        <f>SUM(K5649:K5657)</f>
        <v>13330383.14166834</v>
      </c>
      <c r="L5648" s="701"/>
      <c r="M5648" s="701"/>
      <c r="N5648" s="701"/>
      <c r="O5648" s="701"/>
      <c r="P5648" s="645"/>
    </row>
    <row r="5649" spans="1:16">
      <c r="A5649" s="707"/>
      <c r="B5649" s="1066" t="s">
        <v>801</v>
      </c>
      <c r="C5649" s="1070"/>
      <c r="D5649" s="1070" t="s">
        <v>800</v>
      </c>
      <c r="E5649" s="1070">
        <f>E5648</f>
        <v>40</v>
      </c>
      <c r="F5649" s="1070"/>
      <c r="G5649" s="1070"/>
      <c r="H5649" s="1070"/>
      <c r="I5649" s="1070"/>
      <c r="J5649" s="871">
        <f>VLOOKUP(B5649,'Bieu5 TH chi phi'!$B$7:$C$109,2,0)</f>
        <v>38838.710730170496</v>
      </c>
      <c r="K5649" s="704">
        <f>J5649*E5649</f>
        <v>1553548.4292068197</v>
      </c>
      <c r="L5649" s="704"/>
      <c r="M5649" s="704"/>
      <c r="N5649" s="704"/>
      <c r="O5649" s="704"/>
      <c r="P5649" s="645"/>
    </row>
    <row r="5650" spans="1:16">
      <c r="A5650" s="708"/>
      <c r="B5650" s="1066" t="s">
        <v>802</v>
      </c>
      <c r="C5650" s="1070"/>
      <c r="D5650" s="1070" t="s">
        <v>800</v>
      </c>
      <c r="E5650" s="1070">
        <f t="shared" ref="E5650:E5657" si="1653">E5649</f>
        <v>40</v>
      </c>
      <c r="F5650" s="1070"/>
      <c r="G5650" s="1070"/>
      <c r="H5650" s="1070"/>
      <c r="I5650" s="1070"/>
      <c r="J5650" s="871">
        <f>VLOOKUP(B5650,'Bieu5 TH chi phi'!$B$7:$C$109,2,0)</f>
        <v>0</v>
      </c>
      <c r="K5650" s="704"/>
      <c r="L5650" s="704"/>
      <c r="M5650" s="704"/>
      <c r="N5650" s="704"/>
      <c r="O5650" s="704"/>
      <c r="P5650" s="645"/>
    </row>
    <row r="5651" spans="1:16">
      <c r="A5651" s="707"/>
      <c r="B5651" s="709" t="s">
        <v>605</v>
      </c>
      <c r="C5651" s="1070"/>
      <c r="D5651" s="1070" t="s">
        <v>800</v>
      </c>
      <c r="E5651" s="1070">
        <f t="shared" si="1653"/>
        <v>40</v>
      </c>
      <c r="F5651" s="1070"/>
      <c r="G5651" s="1070"/>
      <c r="H5651" s="1070"/>
      <c r="I5651" s="1070"/>
      <c r="J5651" s="871">
        <f>VLOOKUP(B5651,'Bieu5 TH chi phi'!$B$7:$C$109,2,0)</f>
        <v>18765.274056338028</v>
      </c>
      <c r="K5651" s="704">
        <f>J5651*E5651</f>
        <v>750610.9622535212</v>
      </c>
      <c r="L5651" s="704"/>
      <c r="M5651" s="704"/>
      <c r="N5651" s="704"/>
      <c r="O5651" s="704"/>
    </row>
    <row r="5652" spans="1:16">
      <c r="A5652" s="707"/>
      <c r="B5652" s="709" t="s">
        <v>646</v>
      </c>
      <c r="C5652" s="1070"/>
      <c r="D5652" s="1070" t="s">
        <v>800</v>
      </c>
      <c r="E5652" s="1070">
        <f t="shared" si="1653"/>
        <v>40</v>
      </c>
      <c r="F5652" s="1070"/>
      <c r="G5652" s="1070"/>
      <c r="H5652" s="1070"/>
      <c r="I5652" s="1070"/>
      <c r="J5652" s="871">
        <f>VLOOKUP(B5652,'Bieu5 TH chi phi'!$B$7:$C$109,2,0)</f>
        <v>173801.87938349394</v>
      </c>
      <c r="K5652" s="704">
        <f>J5652*E5652</f>
        <v>6952075.1753397575</v>
      </c>
      <c r="L5652" s="704"/>
      <c r="M5652" s="704"/>
      <c r="N5652" s="704"/>
      <c r="O5652" s="704"/>
    </row>
    <row r="5653" spans="1:16">
      <c r="A5653" s="707"/>
      <c r="B5653" s="1066" t="s">
        <v>803</v>
      </c>
      <c r="C5653" s="1070"/>
      <c r="D5653" s="1070" t="s">
        <v>800</v>
      </c>
      <c r="E5653" s="1070">
        <f t="shared" si="1653"/>
        <v>40</v>
      </c>
      <c r="F5653" s="1070"/>
      <c r="G5653" s="1070"/>
      <c r="H5653" s="1070"/>
      <c r="I5653" s="1070"/>
      <c r="J5653" s="871"/>
      <c r="K5653" s="704"/>
      <c r="L5653" s="704"/>
      <c r="M5653" s="704"/>
      <c r="N5653" s="704"/>
      <c r="O5653" s="704"/>
    </row>
    <row r="5654" spans="1:16">
      <c r="A5654" s="707"/>
      <c r="B5654" s="709" t="s">
        <v>19</v>
      </c>
      <c r="C5654" s="1070"/>
      <c r="D5654" s="1070" t="s">
        <v>800</v>
      </c>
      <c r="E5654" s="1070">
        <f t="shared" si="1653"/>
        <v>40</v>
      </c>
      <c r="F5654" s="1070"/>
      <c r="G5654" s="1070"/>
      <c r="H5654" s="1070"/>
      <c r="I5654" s="1070"/>
      <c r="J5654" s="871">
        <f>VLOOKUP(B5654,'Bieu5 TH chi phi'!$B$7:$C$109,2,0)</f>
        <v>10491.54463647199</v>
      </c>
      <c r="K5654" s="704">
        <f>J5654*E5654</f>
        <v>419661.7854588796</v>
      </c>
      <c r="L5654" s="704"/>
      <c r="M5654" s="704"/>
      <c r="N5654" s="704"/>
      <c r="O5654" s="704"/>
    </row>
    <row r="5655" spans="1:16">
      <c r="A5655" s="707"/>
      <c r="B5655" s="710" t="s">
        <v>21</v>
      </c>
      <c r="C5655" s="1070"/>
      <c r="D5655" s="1070" t="s">
        <v>800</v>
      </c>
      <c r="E5655" s="842">
        <f t="shared" si="1653"/>
        <v>40</v>
      </c>
      <c r="F5655" s="1070"/>
      <c r="G5655" s="1070"/>
      <c r="H5655" s="1070"/>
      <c r="I5655" s="1070"/>
      <c r="J5655" s="871">
        <f>VLOOKUP(B5655,'Bieu5 TH chi phi'!$B$7:$C$109,2,0)</f>
        <v>17555.295987286452</v>
      </c>
      <c r="K5655" s="704">
        <f>J5655*E5655</f>
        <v>702211.83949145814</v>
      </c>
      <c r="L5655" s="704"/>
      <c r="M5655" s="704"/>
      <c r="N5655" s="704"/>
      <c r="O5655" s="704"/>
    </row>
    <row r="5656" spans="1:16">
      <c r="A5656" s="711"/>
      <c r="B5656" s="710" t="s">
        <v>804</v>
      </c>
      <c r="C5656" s="712"/>
      <c r="D5656" s="1070" t="s">
        <v>800</v>
      </c>
      <c r="E5656" s="842">
        <f t="shared" si="1653"/>
        <v>40</v>
      </c>
      <c r="F5656" s="712"/>
      <c r="G5656" s="712"/>
      <c r="H5656" s="712"/>
      <c r="I5656" s="712"/>
      <c r="J5656" s="871">
        <f>VLOOKUP(B5656,'Bieu5 TH chi phi'!$B$7:$C$109,2,0)</f>
        <v>46989.233700271805</v>
      </c>
      <c r="K5656" s="704">
        <f t="shared" ref="K5656:K5657" si="1654">J5656*E5656</f>
        <v>1879569.3480108723</v>
      </c>
      <c r="L5656" s="713"/>
      <c r="M5656" s="713"/>
      <c r="N5656" s="713"/>
      <c r="O5656" s="713"/>
    </row>
    <row r="5657" spans="1:16">
      <c r="A5657" s="715"/>
      <c r="B5657" s="1159" t="s">
        <v>22</v>
      </c>
      <c r="C5657" s="716"/>
      <c r="D5657" s="716" t="s">
        <v>800</v>
      </c>
      <c r="E5657" s="716">
        <f t="shared" si="1653"/>
        <v>40</v>
      </c>
      <c r="F5657" s="716"/>
      <c r="G5657" s="716"/>
      <c r="H5657" s="716"/>
      <c r="I5657" s="716"/>
      <c r="J5657" s="1160">
        <f>VLOOKUP(B5657,'Bieu5 TH chi phi'!$B$7:$C$109,2,0)</f>
        <v>26817.640047675806</v>
      </c>
      <c r="K5657" s="717">
        <f t="shared" si="1654"/>
        <v>1072705.6019070323</v>
      </c>
      <c r="L5657" s="717"/>
      <c r="M5657" s="717"/>
      <c r="N5657" s="717"/>
      <c r="O5657" s="717"/>
    </row>
    <row r="5658" spans="1:16">
      <c r="A5658" s="748"/>
      <c r="B5658" s="749"/>
      <c r="C5658" s="691"/>
      <c r="D5658" s="691"/>
      <c r="E5658" s="691"/>
      <c r="F5658" s="691"/>
      <c r="G5658" s="691"/>
      <c r="H5658" s="691"/>
      <c r="I5658" s="691"/>
      <c r="J5658" s="721"/>
      <c r="K5658" s="814"/>
      <c r="L5658" s="814"/>
      <c r="M5658" s="814"/>
      <c r="N5658" s="814"/>
      <c r="O5658" s="814"/>
    </row>
    <row r="5659" spans="1:16">
      <c r="A5659" s="822" t="s">
        <v>1107</v>
      </c>
      <c r="B5659" s="718"/>
      <c r="C5659" s="719"/>
      <c r="D5659" s="720"/>
      <c r="E5659" s="720"/>
      <c r="F5659" s="720"/>
      <c r="G5659" s="720"/>
      <c r="H5659" s="720"/>
      <c r="I5659" s="720"/>
      <c r="J5659" s="721"/>
      <c r="K5659" s="722"/>
      <c r="L5659" s="722"/>
      <c r="M5659" s="722"/>
      <c r="N5659" s="722"/>
      <c r="O5659" s="722"/>
    </row>
    <row r="5660" spans="1:16">
      <c r="A5660" s="822" t="s">
        <v>1108</v>
      </c>
      <c r="B5660" s="718"/>
      <c r="C5660" s="719"/>
      <c r="D5660" s="720"/>
      <c r="E5660" s="720"/>
      <c r="F5660" s="720"/>
      <c r="G5660" s="720"/>
      <c r="H5660" s="720"/>
      <c r="I5660" s="720"/>
      <c r="J5660" s="1089"/>
      <c r="K5660" s="722"/>
      <c r="L5660" s="722"/>
      <c r="M5660" s="722"/>
      <c r="N5660" s="722"/>
      <c r="O5660" s="722"/>
    </row>
    <row r="5661" spans="1:16">
      <c r="A5661" s="1076" t="s">
        <v>1109</v>
      </c>
      <c r="B5661" s="1082"/>
      <c r="C5661" s="809"/>
      <c r="D5661" s="801"/>
      <c r="E5661" s="801"/>
      <c r="F5661" s="801"/>
      <c r="G5661" s="801"/>
      <c r="H5661" s="801"/>
      <c r="I5661" s="801"/>
      <c r="J5661" s="1088"/>
      <c r="K5661" s="725">
        <f>K5662+K5668+K5672+K5675</f>
        <v>1777278.6769843483</v>
      </c>
      <c r="L5661" s="725"/>
      <c r="M5661" s="725"/>
      <c r="N5661" s="725"/>
      <c r="O5661" s="725"/>
    </row>
    <row r="5662" spans="1:16">
      <c r="A5662" s="1058"/>
      <c r="B5662" s="1442" t="s">
        <v>784</v>
      </c>
      <c r="C5662" s="1442"/>
      <c r="D5662" s="1070"/>
      <c r="E5662" s="807"/>
      <c r="F5662" s="807"/>
      <c r="G5662" s="807"/>
      <c r="H5662" s="807"/>
      <c r="I5662" s="807"/>
      <c r="J5662" s="871"/>
      <c r="K5662" s="695">
        <f>SUM(K5663:K5667)</f>
        <v>63685.91863636364</v>
      </c>
      <c r="L5662" s="695"/>
      <c r="M5662" s="695"/>
      <c r="N5662" s="695"/>
      <c r="O5662" s="695"/>
    </row>
    <row r="5663" spans="1:16">
      <c r="A5663" s="1058"/>
      <c r="B5663" s="1066" t="s">
        <v>828</v>
      </c>
      <c r="C5663" s="682">
        <v>43168</v>
      </c>
      <c r="D5663" s="1070" t="s">
        <v>736</v>
      </c>
      <c r="E5663" s="855">
        <v>0.15</v>
      </c>
      <c r="F5663" s="1070"/>
      <c r="G5663" s="1070"/>
      <c r="H5663" s="1070"/>
      <c r="I5663" s="1070"/>
      <c r="J5663" s="871">
        <f>VLOOKUP(C5663,'Bieu5 TH chi phi'!$B$7:$C$109,2,0)</f>
        <v>250929.54545454544</v>
      </c>
      <c r="K5663" s="690">
        <f t="shared" ref="K5663:K5667" si="1655">J5663*E5663</f>
        <v>37639.431818181816</v>
      </c>
      <c r="L5663" s="690"/>
      <c r="M5663" s="690"/>
      <c r="N5663" s="690"/>
      <c r="O5663" s="690"/>
    </row>
    <row r="5664" spans="1:16">
      <c r="A5664" s="1058"/>
      <c r="B5664" s="1066" t="s">
        <v>828</v>
      </c>
      <c r="C5664" s="682">
        <v>43199</v>
      </c>
      <c r="D5664" s="1070" t="s">
        <v>736</v>
      </c>
      <c r="E5664" s="855">
        <v>0.05</v>
      </c>
      <c r="F5664" s="1070"/>
      <c r="G5664" s="1070"/>
      <c r="H5664" s="1070"/>
      <c r="I5664" s="1070"/>
      <c r="J5664" s="871">
        <f>VLOOKUP(C5664,'Bieu5 TH chi phi'!$B$7:$C$109,2,0)</f>
        <v>276022.5</v>
      </c>
      <c r="K5664" s="690">
        <f t="shared" si="1655"/>
        <v>13801.125</v>
      </c>
      <c r="L5664" s="690"/>
      <c r="M5664" s="690"/>
      <c r="N5664" s="690"/>
      <c r="O5664" s="690"/>
    </row>
    <row r="5665" spans="1:15">
      <c r="A5665" s="1058"/>
      <c r="B5665" s="1066" t="s">
        <v>786</v>
      </c>
      <c r="C5665" s="682">
        <v>43260</v>
      </c>
      <c r="D5665" s="1070" t="s">
        <v>736</v>
      </c>
      <c r="E5665" s="855">
        <v>0.01</v>
      </c>
      <c r="F5665" s="1070"/>
      <c r="G5665" s="1070"/>
      <c r="H5665" s="1070"/>
      <c r="I5665" s="1070"/>
      <c r="J5665" s="871">
        <f>VLOOKUP(C5665,'Bieu5 TH chi phi'!$B$7:$C$109,2,0)</f>
        <v>333736.29545454547</v>
      </c>
      <c r="K5665" s="690">
        <f t="shared" si="1655"/>
        <v>3337.3629545454546</v>
      </c>
      <c r="L5665" s="690"/>
      <c r="M5665" s="690"/>
      <c r="N5665" s="690"/>
      <c r="O5665" s="690"/>
    </row>
    <row r="5666" spans="1:15">
      <c r="A5666" s="1058"/>
      <c r="B5666" s="1066" t="s">
        <v>786</v>
      </c>
      <c r="C5666" s="682">
        <v>43321</v>
      </c>
      <c r="D5666" s="1070" t="s">
        <v>736</v>
      </c>
      <c r="E5666" s="855">
        <v>0.01</v>
      </c>
      <c r="F5666" s="1070"/>
      <c r="G5666" s="1070"/>
      <c r="H5666" s="1070"/>
      <c r="I5666" s="1070"/>
      <c r="J5666" s="871">
        <f>VLOOKUP(C5666,'Bieu5 TH chi phi'!$B$7:$C$109,2,0)</f>
        <v>388940.79545454553</v>
      </c>
      <c r="K5666" s="690">
        <f t="shared" si="1655"/>
        <v>3889.4079545454551</v>
      </c>
      <c r="L5666" s="690"/>
      <c r="M5666" s="690"/>
      <c r="N5666" s="690"/>
      <c r="O5666" s="690"/>
    </row>
    <row r="5667" spans="1:15">
      <c r="A5667" s="1058"/>
      <c r="B5667" s="1066" t="s">
        <v>788</v>
      </c>
      <c r="C5667" s="682">
        <v>43168</v>
      </c>
      <c r="D5667" s="1070" t="s">
        <v>736</v>
      </c>
      <c r="E5667" s="855">
        <v>0.02</v>
      </c>
      <c r="F5667" s="1070"/>
      <c r="G5667" s="1070"/>
      <c r="H5667" s="1070"/>
      <c r="I5667" s="1070"/>
      <c r="J5667" s="871">
        <f>VLOOKUP(C5667,'Bieu5 TH chi phi'!$B$7:$C$109,2,0)</f>
        <v>250929.54545454544</v>
      </c>
      <c r="K5667" s="690">
        <f t="shared" si="1655"/>
        <v>5018.590909090909</v>
      </c>
      <c r="L5667" s="690"/>
      <c r="M5667" s="690"/>
      <c r="N5667" s="690"/>
      <c r="O5667" s="690"/>
    </row>
    <row r="5668" spans="1:15">
      <c r="A5668" s="1058"/>
      <c r="B5668" s="1063" t="s">
        <v>794</v>
      </c>
      <c r="C5668" s="682"/>
      <c r="D5668" s="1070"/>
      <c r="E5668" s="855"/>
      <c r="F5668" s="1070"/>
      <c r="G5668" s="1070"/>
      <c r="H5668" s="1070"/>
      <c r="I5668" s="1070"/>
      <c r="J5668" s="871"/>
      <c r="K5668" s="695">
        <f>SUM(K5669:K5671)</f>
        <v>45144.865639442229</v>
      </c>
      <c r="L5668" s="695"/>
      <c r="M5668" s="695"/>
      <c r="N5668" s="695"/>
      <c r="O5668" s="695"/>
    </row>
    <row r="5669" spans="1:15">
      <c r="A5669" s="1058"/>
      <c r="B5669" s="1407" t="s">
        <v>678</v>
      </c>
      <c r="C5669" s="1407"/>
      <c r="D5669" s="1070" t="s">
        <v>795</v>
      </c>
      <c r="E5669" s="855">
        <v>0.35</v>
      </c>
      <c r="F5669" s="1070"/>
      <c r="G5669" s="1070"/>
      <c r="H5669" s="1070"/>
      <c r="I5669" s="1070"/>
      <c r="J5669" s="871">
        <f>VLOOKUP(B5669,'Bieu5 TH chi phi'!$B$7:$C$109,2,0)</f>
        <v>119536.55378486056</v>
      </c>
      <c r="K5669" s="690">
        <f t="shared" ref="K5669:K5671" si="1656">J5669*E5669</f>
        <v>41837.793824701192</v>
      </c>
      <c r="L5669" s="690"/>
      <c r="M5669" s="690"/>
      <c r="N5669" s="690"/>
      <c r="O5669" s="690"/>
    </row>
    <row r="5670" spans="1:15">
      <c r="A5670" s="1058"/>
      <c r="B5670" s="1066" t="s">
        <v>684</v>
      </c>
      <c r="C5670" s="682"/>
      <c r="D5670" s="1070" t="s">
        <v>795</v>
      </c>
      <c r="E5670" s="855">
        <v>0.01</v>
      </c>
      <c r="F5670" s="1070"/>
      <c r="G5670" s="1070"/>
      <c r="H5670" s="1070"/>
      <c r="I5670" s="1070"/>
      <c r="J5670" s="871">
        <f>VLOOKUP(B5670,'Bieu5 TH chi phi'!$B$7:$C$109,2,0)</f>
        <v>498.00796812749002</v>
      </c>
      <c r="K5670" s="690">
        <f t="shared" si="1656"/>
        <v>4.9800796812749004</v>
      </c>
      <c r="L5670" s="690"/>
      <c r="M5670" s="690"/>
      <c r="N5670" s="690"/>
      <c r="O5670" s="690"/>
    </row>
    <row r="5671" spans="1:15">
      <c r="A5671" s="1058"/>
      <c r="B5671" s="1407" t="s">
        <v>683</v>
      </c>
      <c r="C5671" s="1407"/>
      <c r="D5671" s="1070" t="s">
        <v>795</v>
      </c>
      <c r="E5671" s="855">
        <v>1.44</v>
      </c>
      <c r="F5671" s="1070"/>
      <c r="G5671" s="1070"/>
      <c r="H5671" s="1070"/>
      <c r="I5671" s="1070"/>
      <c r="J5671" s="871">
        <f>VLOOKUP(B5671,'Bieu5 TH chi phi'!$B$7:$C$109,2,0)</f>
        <v>2293.1192604581674</v>
      </c>
      <c r="K5671" s="690">
        <f t="shared" si="1656"/>
        <v>3302.091735059761</v>
      </c>
      <c r="L5671" s="690"/>
      <c r="M5671" s="690"/>
      <c r="N5671" s="690"/>
      <c r="O5671" s="690"/>
    </row>
    <row r="5672" spans="1:15">
      <c r="A5672" s="1058"/>
      <c r="B5672" s="1063" t="s">
        <v>796</v>
      </c>
      <c r="C5672" s="682"/>
      <c r="D5672" s="1070"/>
      <c r="E5672" s="855"/>
      <c r="F5672" s="1070"/>
      <c r="G5672" s="1070"/>
      <c r="H5672" s="1070"/>
      <c r="I5672" s="1070"/>
      <c r="J5672" s="871"/>
      <c r="K5672" s="695">
        <f>SUM(K5673:K5674)</f>
        <v>2150</v>
      </c>
      <c r="L5672" s="695"/>
      <c r="M5672" s="695"/>
      <c r="N5672" s="695"/>
      <c r="O5672" s="695"/>
    </row>
    <row r="5673" spans="1:15">
      <c r="A5673" s="1058"/>
      <c r="B5673" s="1066" t="s">
        <v>722</v>
      </c>
      <c r="C5673" s="682"/>
      <c r="D5673" s="1070" t="s">
        <v>797</v>
      </c>
      <c r="E5673" s="855">
        <v>0.01</v>
      </c>
      <c r="F5673" s="1070"/>
      <c r="G5673" s="1070"/>
      <c r="H5673" s="1070"/>
      <c r="I5673" s="1070"/>
      <c r="J5673" s="871">
        <f>VLOOKUP(B5673,'Bieu5 TH chi phi'!$B$7:$C$109,2,0)</f>
        <v>80000</v>
      </c>
      <c r="K5673" s="690">
        <f t="shared" ref="K5673:K5674" si="1657">J5673*E5673</f>
        <v>800</v>
      </c>
      <c r="L5673" s="690"/>
      <c r="M5673" s="690"/>
      <c r="N5673" s="690"/>
      <c r="O5673" s="690"/>
    </row>
    <row r="5674" spans="1:15">
      <c r="A5674" s="1058"/>
      <c r="B5674" s="1066" t="s">
        <v>724</v>
      </c>
      <c r="C5674" s="1070"/>
      <c r="D5674" s="1070" t="s">
        <v>798</v>
      </c>
      <c r="E5674" s="855">
        <v>3.0000000000000001E-3</v>
      </c>
      <c r="F5674" s="1070"/>
      <c r="G5674" s="1070"/>
      <c r="H5674" s="1070"/>
      <c r="I5674" s="1070"/>
      <c r="J5674" s="871">
        <f>VLOOKUP(B5674,'Bieu5 TH chi phi'!$B$7:$C$109,2,0)</f>
        <v>450000</v>
      </c>
      <c r="K5674" s="690">
        <f t="shared" si="1657"/>
        <v>1350</v>
      </c>
      <c r="L5674" s="690"/>
      <c r="M5674" s="690"/>
      <c r="N5674" s="690"/>
      <c r="O5674" s="690"/>
    </row>
    <row r="5675" spans="1:15">
      <c r="A5675" s="1058"/>
      <c r="B5675" s="1063" t="s">
        <v>799</v>
      </c>
      <c r="C5675" s="1070"/>
      <c r="D5675" s="1070" t="s">
        <v>800</v>
      </c>
      <c r="E5675" s="1070">
        <v>5</v>
      </c>
      <c r="F5675" s="1070"/>
      <c r="G5675" s="1070"/>
      <c r="H5675" s="1070"/>
      <c r="I5675" s="1070"/>
      <c r="J5675" s="871"/>
      <c r="K5675" s="701">
        <f>SUM(K5676:K5684)</f>
        <v>1666297.8927085425</v>
      </c>
      <c r="L5675" s="701"/>
      <c r="M5675" s="701"/>
      <c r="N5675" s="701"/>
      <c r="O5675" s="701"/>
    </row>
    <row r="5676" spans="1:15">
      <c r="A5676" s="707"/>
      <c r="B5676" s="1066" t="s">
        <v>801</v>
      </c>
      <c r="C5676" s="1070"/>
      <c r="D5676" s="1070" t="s">
        <v>800</v>
      </c>
      <c r="E5676" s="1070">
        <f>E5675</f>
        <v>5</v>
      </c>
      <c r="F5676" s="1070"/>
      <c r="G5676" s="1070"/>
      <c r="H5676" s="1070"/>
      <c r="I5676" s="1070"/>
      <c r="J5676" s="871">
        <f>VLOOKUP(B5676,'Bieu5 TH chi phi'!$B$7:$C$109,2,0)</f>
        <v>38838.710730170496</v>
      </c>
      <c r="K5676" s="704">
        <f>J5676*E5676</f>
        <v>194193.55365085247</v>
      </c>
      <c r="L5676" s="704"/>
      <c r="M5676" s="704"/>
      <c r="N5676" s="704"/>
      <c r="O5676" s="704"/>
    </row>
    <row r="5677" spans="1:15">
      <c r="A5677" s="708"/>
      <c r="B5677" s="1066" t="s">
        <v>802</v>
      </c>
      <c r="C5677" s="1070"/>
      <c r="D5677" s="1070" t="s">
        <v>800</v>
      </c>
      <c r="E5677" s="1070">
        <f t="shared" ref="E5677:E5684" si="1658">E5676</f>
        <v>5</v>
      </c>
      <c r="F5677" s="1070"/>
      <c r="G5677" s="1070"/>
      <c r="H5677" s="1070"/>
      <c r="I5677" s="1070"/>
      <c r="J5677" s="871">
        <f>VLOOKUP(B5677,'Bieu5 TH chi phi'!$B$7:$C$109,2,0)</f>
        <v>0</v>
      </c>
      <c r="K5677" s="704"/>
      <c r="L5677" s="704"/>
      <c r="M5677" s="704"/>
      <c r="N5677" s="704"/>
      <c r="O5677" s="704"/>
    </row>
    <row r="5678" spans="1:15">
      <c r="A5678" s="707"/>
      <c r="B5678" s="709" t="s">
        <v>605</v>
      </c>
      <c r="C5678" s="1070"/>
      <c r="D5678" s="1070" t="s">
        <v>800</v>
      </c>
      <c r="E5678" s="1070">
        <f t="shared" si="1658"/>
        <v>5</v>
      </c>
      <c r="F5678" s="1070"/>
      <c r="G5678" s="1070"/>
      <c r="H5678" s="1070"/>
      <c r="I5678" s="1070"/>
      <c r="J5678" s="871">
        <f>VLOOKUP(B5678,'Bieu5 TH chi phi'!$B$7:$C$109,2,0)</f>
        <v>18765.274056338028</v>
      </c>
      <c r="K5678" s="704">
        <f>J5678*E5678</f>
        <v>93826.37028169015</v>
      </c>
      <c r="L5678" s="704"/>
      <c r="M5678" s="704"/>
      <c r="N5678" s="704"/>
      <c r="O5678" s="704"/>
    </row>
    <row r="5679" spans="1:15">
      <c r="A5679" s="707"/>
      <c r="B5679" s="709" t="s">
        <v>646</v>
      </c>
      <c r="C5679" s="1070"/>
      <c r="D5679" s="1070" t="s">
        <v>800</v>
      </c>
      <c r="E5679" s="1070">
        <f t="shared" si="1658"/>
        <v>5</v>
      </c>
      <c r="F5679" s="1070"/>
      <c r="G5679" s="1070"/>
      <c r="H5679" s="1070"/>
      <c r="I5679" s="1070"/>
      <c r="J5679" s="871">
        <f>VLOOKUP(B5679,'Bieu5 TH chi phi'!$B$7:$C$109,2,0)</f>
        <v>173801.87938349394</v>
      </c>
      <c r="K5679" s="704">
        <f>J5679*E5679</f>
        <v>869009.39691746968</v>
      </c>
      <c r="L5679" s="704"/>
      <c r="M5679" s="704"/>
      <c r="N5679" s="704"/>
      <c r="O5679" s="704"/>
    </row>
    <row r="5680" spans="1:15">
      <c r="A5680" s="707"/>
      <c r="B5680" s="1066" t="s">
        <v>803</v>
      </c>
      <c r="C5680" s="1070"/>
      <c r="D5680" s="1070" t="s">
        <v>800</v>
      </c>
      <c r="E5680" s="1070">
        <f t="shared" si="1658"/>
        <v>5</v>
      </c>
      <c r="F5680" s="1070"/>
      <c r="G5680" s="1070"/>
      <c r="H5680" s="1070"/>
      <c r="I5680" s="1070"/>
      <c r="J5680" s="871"/>
      <c r="K5680" s="704"/>
      <c r="L5680" s="704"/>
      <c r="M5680" s="704"/>
      <c r="N5680" s="704"/>
      <c r="O5680" s="704"/>
    </row>
    <row r="5681" spans="1:15">
      <c r="A5681" s="707"/>
      <c r="B5681" s="709" t="s">
        <v>19</v>
      </c>
      <c r="C5681" s="1070"/>
      <c r="D5681" s="1070" t="s">
        <v>800</v>
      </c>
      <c r="E5681" s="1070">
        <f t="shared" si="1658"/>
        <v>5</v>
      </c>
      <c r="F5681" s="1070"/>
      <c r="G5681" s="1070"/>
      <c r="H5681" s="1070"/>
      <c r="I5681" s="1070"/>
      <c r="J5681" s="871">
        <f>VLOOKUP(B5681,'Bieu5 TH chi phi'!$B$7:$C$109,2,0)</f>
        <v>10491.54463647199</v>
      </c>
      <c r="K5681" s="704">
        <f>J5681*E5681</f>
        <v>52457.72318235995</v>
      </c>
      <c r="L5681" s="704"/>
      <c r="M5681" s="704"/>
      <c r="N5681" s="704"/>
      <c r="O5681" s="704"/>
    </row>
    <row r="5682" spans="1:15">
      <c r="A5682" s="707"/>
      <c r="B5682" s="710" t="s">
        <v>21</v>
      </c>
      <c r="C5682" s="1070"/>
      <c r="D5682" s="1070" t="s">
        <v>800</v>
      </c>
      <c r="E5682" s="842">
        <f t="shared" si="1658"/>
        <v>5</v>
      </c>
      <c r="F5682" s="1070"/>
      <c r="G5682" s="1070"/>
      <c r="H5682" s="1070"/>
      <c r="I5682" s="1070"/>
      <c r="J5682" s="871">
        <f>VLOOKUP(B5682,'Bieu5 TH chi phi'!$B$7:$C$109,2,0)</f>
        <v>17555.295987286452</v>
      </c>
      <c r="K5682" s="704">
        <f>J5682*E5682</f>
        <v>87776.479936432268</v>
      </c>
      <c r="L5682" s="704"/>
      <c r="M5682" s="704"/>
      <c r="N5682" s="704"/>
      <c r="O5682" s="704"/>
    </row>
    <row r="5683" spans="1:15">
      <c r="A5683" s="711"/>
      <c r="B5683" s="710" t="s">
        <v>804</v>
      </c>
      <c r="C5683" s="712"/>
      <c r="D5683" s="1070" t="s">
        <v>800</v>
      </c>
      <c r="E5683" s="842">
        <f t="shared" si="1658"/>
        <v>5</v>
      </c>
      <c r="F5683" s="712"/>
      <c r="G5683" s="712"/>
      <c r="H5683" s="712"/>
      <c r="I5683" s="712"/>
      <c r="J5683" s="871">
        <f>VLOOKUP(B5683,'Bieu5 TH chi phi'!$B$7:$C$109,2,0)</f>
        <v>46989.233700271805</v>
      </c>
      <c r="K5683" s="704">
        <f t="shared" ref="K5683:K5684" si="1659">J5683*E5683</f>
        <v>234946.16850135903</v>
      </c>
      <c r="L5683" s="713"/>
      <c r="M5683" s="713"/>
      <c r="N5683" s="713"/>
      <c r="O5683" s="713"/>
    </row>
    <row r="5684" spans="1:15">
      <c r="A5684" s="715"/>
      <c r="B5684" s="1159" t="s">
        <v>22</v>
      </c>
      <c r="C5684" s="716"/>
      <c r="D5684" s="716" t="s">
        <v>800</v>
      </c>
      <c r="E5684" s="716">
        <f t="shared" si="1658"/>
        <v>5</v>
      </c>
      <c r="F5684" s="716"/>
      <c r="G5684" s="716"/>
      <c r="H5684" s="716"/>
      <c r="I5684" s="716"/>
      <c r="J5684" s="1160">
        <f>VLOOKUP(B5684,'Bieu5 TH chi phi'!$B$7:$C$109,2,0)</f>
        <v>26817.640047675806</v>
      </c>
      <c r="K5684" s="717">
        <f t="shared" si="1659"/>
        <v>134088.20023837904</v>
      </c>
      <c r="L5684" s="717"/>
      <c r="M5684" s="717"/>
      <c r="N5684" s="717"/>
      <c r="O5684" s="717"/>
    </row>
    <row r="5685" spans="1:15">
      <c r="A5685" s="748"/>
      <c r="B5685" s="749"/>
      <c r="C5685" s="691"/>
      <c r="D5685" s="691"/>
      <c r="E5685" s="691"/>
      <c r="F5685" s="691"/>
      <c r="G5685" s="691"/>
      <c r="H5685" s="691"/>
      <c r="I5685" s="691"/>
      <c r="J5685" s="1095"/>
      <c r="K5685" s="814"/>
      <c r="L5685" s="814"/>
      <c r="M5685" s="814"/>
      <c r="N5685" s="814"/>
      <c r="O5685" s="814"/>
    </row>
    <row r="5686" spans="1:15">
      <c r="A5686" s="1076" t="s">
        <v>1110</v>
      </c>
      <c r="B5686" s="1082"/>
      <c r="C5686" s="809"/>
      <c r="D5686" s="801"/>
      <c r="E5686" s="801"/>
      <c r="F5686" s="801"/>
      <c r="G5686" s="801"/>
      <c r="H5686" s="801"/>
      <c r="I5686" s="801"/>
      <c r="J5686" s="1088"/>
      <c r="K5686" s="725">
        <f>K5687+K5693+K5697+K5700</f>
        <v>3527918.210831292</v>
      </c>
      <c r="L5686" s="725"/>
      <c r="M5686" s="725"/>
      <c r="N5686" s="725"/>
      <c r="O5686" s="725"/>
    </row>
    <row r="5687" spans="1:15">
      <c r="A5687" s="1058"/>
      <c r="B5687" s="1442" t="s">
        <v>784</v>
      </c>
      <c r="C5687" s="1442"/>
      <c r="D5687" s="1070"/>
      <c r="E5687" s="807"/>
      <c r="F5687" s="807"/>
      <c r="G5687" s="807"/>
      <c r="H5687" s="807"/>
      <c r="I5687" s="807"/>
      <c r="J5687" s="871"/>
      <c r="K5687" s="695">
        <f>SUM(K5688:K5692)</f>
        <v>111814.20545454544</v>
      </c>
      <c r="L5687" s="695"/>
      <c r="M5687" s="695"/>
      <c r="N5687" s="695"/>
      <c r="O5687" s="695"/>
    </row>
    <row r="5688" spans="1:15">
      <c r="A5688" s="1058"/>
      <c r="B5688" s="1066" t="s">
        <v>828</v>
      </c>
      <c r="C5688" s="682">
        <v>43168</v>
      </c>
      <c r="D5688" s="1070" t="s">
        <v>736</v>
      </c>
      <c r="E5688" s="855">
        <v>0.26</v>
      </c>
      <c r="F5688" s="1070"/>
      <c r="G5688" s="1070"/>
      <c r="H5688" s="1070"/>
      <c r="I5688" s="1070"/>
      <c r="J5688" s="871">
        <f>VLOOKUP(C5688,'Bieu5 TH chi phi'!$B$7:$C$109,2,0)</f>
        <v>250929.54545454544</v>
      </c>
      <c r="K5688" s="690">
        <f t="shared" ref="K5688:K5692" si="1660">J5688*E5688</f>
        <v>65241.681818181816</v>
      </c>
      <c r="L5688" s="690"/>
      <c r="M5688" s="690"/>
      <c r="N5688" s="690"/>
      <c r="O5688" s="690"/>
    </row>
    <row r="5689" spans="1:15">
      <c r="A5689" s="1058"/>
      <c r="B5689" s="1066" t="s">
        <v>828</v>
      </c>
      <c r="C5689" s="682">
        <v>43199</v>
      </c>
      <c r="D5689" s="1070" t="s">
        <v>736</v>
      </c>
      <c r="E5689" s="855">
        <v>0.08</v>
      </c>
      <c r="F5689" s="1070"/>
      <c r="G5689" s="1070"/>
      <c r="H5689" s="1070"/>
      <c r="I5689" s="1070"/>
      <c r="J5689" s="871">
        <f>VLOOKUP(C5689,'Bieu5 TH chi phi'!$B$7:$C$109,2,0)</f>
        <v>276022.5</v>
      </c>
      <c r="K5689" s="690">
        <f t="shared" si="1660"/>
        <v>22081.8</v>
      </c>
      <c r="L5689" s="690"/>
      <c r="M5689" s="690"/>
      <c r="N5689" s="690"/>
      <c r="O5689" s="690"/>
    </row>
    <row r="5690" spans="1:15">
      <c r="A5690" s="1058"/>
      <c r="B5690" s="1066" t="s">
        <v>786</v>
      </c>
      <c r="C5690" s="682">
        <v>43260</v>
      </c>
      <c r="D5690" s="1070" t="s">
        <v>736</v>
      </c>
      <c r="E5690" s="855">
        <v>0.02</v>
      </c>
      <c r="F5690" s="1070"/>
      <c r="G5690" s="1070"/>
      <c r="H5690" s="1070"/>
      <c r="I5690" s="1070"/>
      <c r="J5690" s="871">
        <f>VLOOKUP(C5690,'Bieu5 TH chi phi'!$B$7:$C$109,2,0)</f>
        <v>333736.29545454547</v>
      </c>
      <c r="K5690" s="690">
        <f t="shared" si="1660"/>
        <v>6674.7259090909092</v>
      </c>
      <c r="L5690" s="690"/>
      <c r="M5690" s="690"/>
      <c r="N5690" s="690"/>
      <c r="O5690" s="690"/>
    </row>
    <row r="5691" spans="1:15">
      <c r="A5691" s="1058"/>
      <c r="B5691" s="1066" t="s">
        <v>786</v>
      </c>
      <c r="C5691" s="682">
        <v>43321</v>
      </c>
      <c r="D5691" s="1070" t="s">
        <v>736</v>
      </c>
      <c r="E5691" s="855">
        <v>0.02</v>
      </c>
      <c r="F5691" s="1070"/>
      <c r="G5691" s="1070"/>
      <c r="H5691" s="1070"/>
      <c r="I5691" s="1070"/>
      <c r="J5691" s="871">
        <f>VLOOKUP(C5691,'Bieu5 TH chi phi'!$B$7:$C$109,2,0)</f>
        <v>388940.79545454553</v>
      </c>
      <c r="K5691" s="690">
        <f t="shared" si="1660"/>
        <v>7778.8159090909103</v>
      </c>
      <c r="L5691" s="690"/>
      <c r="M5691" s="690"/>
      <c r="N5691" s="690"/>
      <c r="O5691" s="690"/>
    </row>
    <row r="5692" spans="1:15">
      <c r="A5692" s="1058"/>
      <c r="B5692" s="1066" t="s">
        <v>788</v>
      </c>
      <c r="C5692" s="682">
        <v>43168</v>
      </c>
      <c r="D5692" s="1070" t="s">
        <v>736</v>
      </c>
      <c r="E5692" s="855">
        <v>0.04</v>
      </c>
      <c r="F5692" s="1070"/>
      <c r="G5692" s="1070"/>
      <c r="H5692" s="1070"/>
      <c r="I5692" s="1070"/>
      <c r="J5692" s="871">
        <f>VLOOKUP(C5692,'Bieu5 TH chi phi'!$B$7:$C$109,2,0)</f>
        <v>250929.54545454544</v>
      </c>
      <c r="K5692" s="690">
        <f t="shared" si="1660"/>
        <v>10037.181818181818</v>
      </c>
      <c r="L5692" s="690"/>
      <c r="M5692" s="690"/>
      <c r="N5692" s="690"/>
      <c r="O5692" s="690"/>
    </row>
    <row r="5693" spans="1:15">
      <c r="A5693" s="1058"/>
      <c r="B5693" s="1063" t="s">
        <v>794</v>
      </c>
      <c r="C5693" s="682"/>
      <c r="D5693" s="1070"/>
      <c r="E5693" s="855"/>
      <c r="F5693" s="1070"/>
      <c r="G5693" s="1070"/>
      <c r="H5693" s="1070"/>
      <c r="I5693" s="1070"/>
      <c r="J5693" s="871"/>
      <c r="K5693" s="695">
        <f>SUM(K5694:K5696)</f>
        <v>80908.219959661365</v>
      </c>
      <c r="L5693" s="695"/>
      <c r="M5693" s="695"/>
      <c r="N5693" s="695"/>
      <c r="O5693" s="695"/>
    </row>
    <row r="5694" spans="1:15">
      <c r="A5694" s="1058"/>
      <c r="B5694" s="1407" t="s">
        <v>678</v>
      </c>
      <c r="C5694" s="1407"/>
      <c r="D5694" s="1070" t="s">
        <v>795</v>
      </c>
      <c r="E5694" s="855">
        <v>0.63</v>
      </c>
      <c r="F5694" s="1070"/>
      <c r="G5694" s="1070"/>
      <c r="H5694" s="1070"/>
      <c r="I5694" s="1070"/>
      <c r="J5694" s="871">
        <f>VLOOKUP(B5694,'Bieu5 TH chi phi'!$B$7:$C$109,2,0)</f>
        <v>119536.55378486056</v>
      </c>
      <c r="K5694" s="690">
        <f t="shared" ref="K5694:K5696" si="1661">J5694*E5694</f>
        <v>75308.028884462154</v>
      </c>
      <c r="L5694" s="690"/>
      <c r="M5694" s="690"/>
      <c r="N5694" s="690"/>
      <c r="O5694" s="690"/>
    </row>
    <row r="5695" spans="1:15">
      <c r="A5695" s="1058"/>
      <c r="B5695" s="1066" t="s">
        <v>684</v>
      </c>
      <c r="C5695" s="682"/>
      <c r="D5695" s="1070" t="s">
        <v>795</v>
      </c>
      <c r="E5695" s="855">
        <v>0.01</v>
      </c>
      <c r="F5695" s="1070"/>
      <c r="G5695" s="1070"/>
      <c r="H5695" s="1070"/>
      <c r="I5695" s="1070"/>
      <c r="J5695" s="871">
        <f>VLOOKUP(B5695,'Bieu5 TH chi phi'!$B$7:$C$109,2,0)</f>
        <v>498.00796812749002</v>
      </c>
      <c r="K5695" s="690">
        <f t="shared" si="1661"/>
        <v>4.9800796812749004</v>
      </c>
      <c r="L5695" s="690"/>
      <c r="M5695" s="690"/>
      <c r="N5695" s="690"/>
      <c r="O5695" s="690"/>
    </row>
    <row r="5696" spans="1:15">
      <c r="A5696" s="1058"/>
      <c r="B5696" s="1407" t="s">
        <v>683</v>
      </c>
      <c r="C5696" s="1407"/>
      <c r="D5696" s="1070" t="s">
        <v>795</v>
      </c>
      <c r="E5696" s="855">
        <v>2.44</v>
      </c>
      <c r="F5696" s="1070"/>
      <c r="G5696" s="1070"/>
      <c r="H5696" s="1070"/>
      <c r="I5696" s="1070"/>
      <c r="J5696" s="871">
        <f>VLOOKUP(B5696,'Bieu5 TH chi phi'!$B$7:$C$109,2,0)</f>
        <v>2293.1192604581674</v>
      </c>
      <c r="K5696" s="690">
        <f t="shared" si="1661"/>
        <v>5595.2109955179285</v>
      </c>
      <c r="L5696" s="690"/>
      <c r="M5696" s="690"/>
      <c r="N5696" s="690"/>
      <c r="O5696" s="690"/>
    </row>
    <row r="5697" spans="1:15">
      <c r="A5697" s="1058"/>
      <c r="B5697" s="1063" t="s">
        <v>796</v>
      </c>
      <c r="C5697" s="682"/>
      <c r="D5697" s="1070"/>
      <c r="E5697" s="855"/>
      <c r="F5697" s="1070"/>
      <c r="G5697" s="1070"/>
      <c r="H5697" s="1070"/>
      <c r="I5697" s="1070"/>
      <c r="J5697" s="871"/>
      <c r="K5697" s="695">
        <f>SUM(K5698:K5699)</f>
        <v>2600</v>
      </c>
      <c r="L5697" s="695"/>
      <c r="M5697" s="695"/>
      <c r="N5697" s="695"/>
      <c r="O5697" s="695"/>
    </row>
    <row r="5698" spans="1:15">
      <c r="A5698" s="1058"/>
      <c r="B5698" s="1066" t="s">
        <v>722</v>
      </c>
      <c r="C5698" s="682"/>
      <c r="D5698" s="1070" t="s">
        <v>797</v>
      </c>
      <c r="E5698" s="855">
        <v>0.01</v>
      </c>
      <c r="F5698" s="1070"/>
      <c r="G5698" s="1070"/>
      <c r="H5698" s="1070"/>
      <c r="I5698" s="1070"/>
      <c r="J5698" s="871">
        <f>VLOOKUP(B5698,'Bieu5 TH chi phi'!$B$7:$C$109,2,0)</f>
        <v>80000</v>
      </c>
      <c r="K5698" s="690">
        <f t="shared" ref="K5698:K5699" si="1662">J5698*E5698</f>
        <v>800</v>
      </c>
      <c r="L5698" s="690"/>
      <c r="M5698" s="690"/>
      <c r="N5698" s="690"/>
      <c r="O5698" s="690"/>
    </row>
    <row r="5699" spans="1:15">
      <c r="A5699" s="1058"/>
      <c r="B5699" s="1066" t="s">
        <v>724</v>
      </c>
      <c r="C5699" s="1070"/>
      <c r="D5699" s="1070" t="s">
        <v>798</v>
      </c>
      <c r="E5699" s="855">
        <v>4.0000000000000001E-3</v>
      </c>
      <c r="F5699" s="1070"/>
      <c r="G5699" s="1070"/>
      <c r="H5699" s="1070"/>
      <c r="I5699" s="1070"/>
      <c r="J5699" s="871">
        <f>VLOOKUP(B5699,'Bieu5 TH chi phi'!$B$7:$C$109,2,0)</f>
        <v>450000</v>
      </c>
      <c r="K5699" s="690">
        <f t="shared" si="1662"/>
        <v>1800</v>
      </c>
      <c r="L5699" s="690"/>
      <c r="M5699" s="690"/>
      <c r="N5699" s="690"/>
      <c r="O5699" s="690"/>
    </row>
    <row r="5700" spans="1:15">
      <c r="A5700" s="1058"/>
      <c r="B5700" s="1063" t="s">
        <v>799</v>
      </c>
      <c r="C5700" s="1070"/>
      <c r="D5700" s="1070" t="s">
        <v>800</v>
      </c>
      <c r="E5700" s="1070">
        <v>10</v>
      </c>
      <c r="F5700" s="1070"/>
      <c r="G5700" s="1070"/>
      <c r="H5700" s="1070"/>
      <c r="I5700" s="1070"/>
      <c r="J5700" s="871"/>
      <c r="K5700" s="701">
        <f>SUM(K5701:K5709)</f>
        <v>3332595.785417085</v>
      </c>
      <c r="L5700" s="701"/>
      <c r="M5700" s="701"/>
      <c r="N5700" s="701"/>
      <c r="O5700" s="701"/>
    </row>
    <row r="5701" spans="1:15">
      <c r="A5701" s="707"/>
      <c r="B5701" s="1066" t="s">
        <v>801</v>
      </c>
      <c r="C5701" s="1070"/>
      <c r="D5701" s="1070" t="s">
        <v>800</v>
      </c>
      <c r="E5701" s="1070">
        <f>E5700</f>
        <v>10</v>
      </c>
      <c r="F5701" s="1070"/>
      <c r="G5701" s="1070"/>
      <c r="H5701" s="1070"/>
      <c r="I5701" s="1070"/>
      <c r="J5701" s="871">
        <f>VLOOKUP(B5701,'Bieu5 TH chi phi'!$B$7:$C$109,2,0)</f>
        <v>38838.710730170496</v>
      </c>
      <c r="K5701" s="704">
        <f>J5701*E5701</f>
        <v>388387.10730170493</v>
      </c>
      <c r="L5701" s="704"/>
      <c r="M5701" s="704"/>
      <c r="N5701" s="704"/>
      <c r="O5701" s="704"/>
    </row>
    <row r="5702" spans="1:15">
      <c r="A5702" s="708"/>
      <c r="B5702" s="1066" t="s">
        <v>802</v>
      </c>
      <c r="C5702" s="1070"/>
      <c r="D5702" s="1070" t="s">
        <v>800</v>
      </c>
      <c r="E5702" s="1070">
        <f t="shared" ref="E5702:E5709" si="1663">E5701</f>
        <v>10</v>
      </c>
      <c r="F5702" s="1070"/>
      <c r="G5702" s="1070"/>
      <c r="H5702" s="1070"/>
      <c r="I5702" s="1070"/>
      <c r="J5702" s="871">
        <f>VLOOKUP(B5702,'Bieu5 TH chi phi'!$B$7:$C$109,2,0)</f>
        <v>0</v>
      </c>
      <c r="K5702" s="704"/>
      <c r="L5702" s="704"/>
      <c r="M5702" s="704"/>
      <c r="N5702" s="704"/>
      <c r="O5702" s="704"/>
    </row>
    <row r="5703" spans="1:15">
      <c r="A5703" s="707"/>
      <c r="B5703" s="709" t="s">
        <v>605</v>
      </c>
      <c r="C5703" s="1070"/>
      <c r="D5703" s="1070" t="s">
        <v>800</v>
      </c>
      <c r="E5703" s="1070">
        <f t="shared" si="1663"/>
        <v>10</v>
      </c>
      <c r="F5703" s="1070"/>
      <c r="G5703" s="1070"/>
      <c r="H5703" s="1070"/>
      <c r="I5703" s="1070"/>
      <c r="J5703" s="871">
        <f>VLOOKUP(B5703,'Bieu5 TH chi phi'!$B$7:$C$109,2,0)</f>
        <v>18765.274056338028</v>
      </c>
      <c r="K5703" s="704">
        <f>J5703*E5703</f>
        <v>187652.7405633803</v>
      </c>
      <c r="L5703" s="704"/>
      <c r="M5703" s="704"/>
      <c r="N5703" s="704"/>
      <c r="O5703" s="704"/>
    </row>
    <row r="5704" spans="1:15">
      <c r="A5704" s="707"/>
      <c r="B5704" s="709" t="s">
        <v>646</v>
      </c>
      <c r="C5704" s="1070"/>
      <c r="D5704" s="1070" t="s">
        <v>800</v>
      </c>
      <c r="E5704" s="1070">
        <f t="shared" si="1663"/>
        <v>10</v>
      </c>
      <c r="F5704" s="1070"/>
      <c r="G5704" s="1070"/>
      <c r="H5704" s="1070"/>
      <c r="I5704" s="1070"/>
      <c r="J5704" s="871">
        <f>VLOOKUP(B5704,'Bieu5 TH chi phi'!$B$7:$C$109,2,0)</f>
        <v>173801.87938349394</v>
      </c>
      <c r="K5704" s="704">
        <f>J5704*E5704</f>
        <v>1738018.7938349394</v>
      </c>
      <c r="L5704" s="704"/>
      <c r="M5704" s="704"/>
      <c r="N5704" s="704"/>
      <c r="O5704" s="704"/>
    </row>
    <row r="5705" spans="1:15">
      <c r="A5705" s="707"/>
      <c r="B5705" s="1066" t="s">
        <v>803</v>
      </c>
      <c r="C5705" s="1070"/>
      <c r="D5705" s="1070" t="s">
        <v>800</v>
      </c>
      <c r="E5705" s="1070">
        <f t="shared" si="1663"/>
        <v>10</v>
      </c>
      <c r="F5705" s="1070"/>
      <c r="G5705" s="1070"/>
      <c r="H5705" s="1070"/>
      <c r="I5705" s="1070"/>
      <c r="J5705" s="871"/>
      <c r="K5705" s="704"/>
      <c r="L5705" s="704"/>
      <c r="M5705" s="704"/>
      <c r="N5705" s="704"/>
      <c r="O5705" s="704"/>
    </row>
    <row r="5706" spans="1:15">
      <c r="A5706" s="707"/>
      <c r="B5706" s="709" t="s">
        <v>19</v>
      </c>
      <c r="C5706" s="1070"/>
      <c r="D5706" s="1070" t="s">
        <v>800</v>
      </c>
      <c r="E5706" s="1070">
        <f t="shared" si="1663"/>
        <v>10</v>
      </c>
      <c r="F5706" s="1070"/>
      <c r="G5706" s="1070"/>
      <c r="H5706" s="1070"/>
      <c r="I5706" s="1070"/>
      <c r="J5706" s="871">
        <f>VLOOKUP(B5706,'Bieu5 TH chi phi'!$B$7:$C$109,2,0)</f>
        <v>10491.54463647199</v>
      </c>
      <c r="K5706" s="704">
        <f>J5706*E5706</f>
        <v>104915.4463647199</v>
      </c>
      <c r="L5706" s="704"/>
      <c r="M5706" s="704"/>
      <c r="N5706" s="704"/>
      <c r="O5706" s="704"/>
    </row>
    <row r="5707" spans="1:15">
      <c r="A5707" s="707"/>
      <c r="B5707" s="710" t="s">
        <v>21</v>
      </c>
      <c r="C5707" s="1070"/>
      <c r="D5707" s="1070" t="s">
        <v>800</v>
      </c>
      <c r="E5707" s="842">
        <f t="shared" si="1663"/>
        <v>10</v>
      </c>
      <c r="F5707" s="1070"/>
      <c r="G5707" s="1070"/>
      <c r="H5707" s="1070"/>
      <c r="I5707" s="1070"/>
      <c r="J5707" s="871">
        <f>VLOOKUP(B5707,'Bieu5 TH chi phi'!$B$7:$C$109,2,0)</f>
        <v>17555.295987286452</v>
      </c>
      <c r="K5707" s="704">
        <f>J5707*E5707</f>
        <v>175552.95987286454</v>
      </c>
      <c r="L5707" s="704"/>
      <c r="M5707" s="704"/>
      <c r="N5707" s="704"/>
      <c r="O5707" s="704"/>
    </row>
    <row r="5708" spans="1:15">
      <c r="A5708" s="711"/>
      <c r="B5708" s="710" t="s">
        <v>804</v>
      </c>
      <c r="C5708" s="712"/>
      <c r="D5708" s="1195" t="s">
        <v>800</v>
      </c>
      <c r="E5708" s="842">
        <f t="shared" si="1663"/>
        <v>10</v>
      </c>
      <c r="F5708" s="712"/>
      <c r="G5708" s="712"/>
      <c r="H5708" s="712"/>
      <c r="I5708" s="712"/>
      <c r="J5708" s="871">
        <f>VLOOKUP(B5708,'Bieu5 TH chi phi'!$B$7:$C$109,2,0)</f>
        <v>46989.233700271805</v>
      </c>
      <c r="K5708" s="704">
        <f t="shared" ref="K5708:K5709" si="1664">J5708*E5708</f>
        <v>469892.33700271806</v>
      </c>
      <c r="L5708" s="713"/>
      <c r="M5708" s="713"/>
      <c r="N5708" s="713"/>
      <c r="O5708" s="713"/>
    </row>
    <row r="5709" spans="1:15">
      <c r="A5709" s="715"/>
      <c r="B5709" s="1159" t="s">
        <v>22</v>
      </c>
      <c r="C5709" s="716"/>
      <c r="D5709" s="716" t="s">
        <v>800</v>
      </c>
      <c r="E5709" s="716">
        <f t="shared" si="1663"/>
        <v>10</v>
      </c>
      <c r="F5709" s="716"/>
      <c r="G5709" s="716"/>
      <c r="H5709" s="716"/>
      <c r="I5709" s="716"/>
      <c r="J5709" s="1160">
        <f>VLOOKUP(B5709,'Bieu5 TH chi phi'!$B$7:$C$109,2,0)</f>
        <v>26817.640047675806</v>
      </c>
      <c r="K5709" s="717">
        <f t="shared" si="1664"/>
        <v>268176.40047675808</v>
      </c>
      <c r="L5709" s="717"/>
      <c r="M5709" s="717"/>
      <c r="N5709" s="717"/>
      <c r="O5709" s="717"/>
    </row>
    <row r="5710" spans="1:15">
      <c r="A5710" s="748"/>
      <c r="B5710" s="749"/>
      <c r="C5710" s="691"/>
      <c r="D5710" s="691"/>
      <c r="E5710" s="691"/>
      <c r="F5710" s="691"/>
      <c r="G5710" s="691"/>
      <c r="H5710" s="691"/>
      <c r="I5710" s="691"/>
      <c r="J5710" s="1095"/>
      <c r="K5710" s="814"/>
      <c r="L5710" s="814"/>
      <c r="M5710" s="814"/>
      <c r="N5710" s="814"/>
      <c r="O5710" s="814"/>
    </row>
    <row r="5711" spans="1:15">
      <c r="A5711" s="1076" t="s">
        <v>1111</v>
      </c>
      <c r="B5711" s="1082"/>
      <c r="C5711" s="809"/>
      <c r="D5711" s="801"/>
      <c r="E5711" s="801"/>
      <c r="F5711" s="801"/>
      <c r="G5711" s="801"/>
      <c r="H5711" s="801"/>
      <c r="I5711" s="801"/>
      <c r="J5711" s="1088"/>
      <c r="K5711" s="725">
        <f>K5712+K5718+K5722+K5725</f>
        <v>5278022.7197285453</v>
      </c>
      <c r="L5711" s="725"/>
      <c r="M5711" s="725"/>
      <c r="N5711" s="725"/>
      <c r="O5711" s="725"/>
    </row>
    <row r="5712" spans="1:15">
      <c r="A5712" s="1058"/>
      <c r="B5712" s="1442" t="s">
        <v>784</v>
      </c>
      <c r="C5712" s="1442"/>
      <c r="D5712" s="1070"/>
      <c r="E5712" s="807"/>
      <c r="F5712" s="807"/>
      <c r="G5712" s="807"/>
      <c r="H5712" s="807"/>
      <c r="I5712" s="807"/>
      <c r="J5712" s="871"/>
      <c r="K5712" s="695">
        <f>SUM(K5713:K5717)</f>
        <v>157433.19681818181</v>
      </c>
      <c r="L5712" s="695"/>
      <c r="M5712" s="695"/>
      <c r="N5712" s="695"/>
      <c r="O5712" s="695"/>
    </row>
    <row r="5713" spans="1:15">
      <c r="A5713" s="1058"/>
      <c r="B5713" s="1066" t="s">
        <v>828</v>
      </c>
      <c r="C5713" s="682">
        <v>43168</v>
      </c>
      <c r="D5713" s="1070" t="s">
        <v>736</v>
      </c>
      <c r="E5713" s="855">
        <v>0.37</v>
      </c>
      <c r="F5713" s="1070"/>
      <c r="G5713" s="1070"/>
      <c r="H5713" s="1070"/>
      <c r="I5713" s="1070"/>
      <c r="J5713" s="871">
        <f>VLOOKUP(C5713,'Bieu5 TH chi phi'!$B$7:$C$109,2,0)</f>
        <v>250929.54545454544</v>
      </c>
      <c r="K5713" s="690">
        <f t="shared" ref="K5713:K5717" si="1665">J5713*E5713</f>
        <v>92843.931818181809</v>
      </c>
      <c r="L5713" s="690"/>
      <c r="M5713" s="690"/>
      <c r="N5713" s="690"/>
      <c r="O5713" s="690"/>
    </row>
    <row r="5714" spans="1:15">
      <c r="A5714" s="1058"/>
      <c r="B5714" s="1066" t="s">
        <v>828</v>
      </c>
      <c r="C5714" s="682">
        <v>43199</v>
      </c>
      <c r="D5714" s="1070" t="s">
        <v>736</v>
      </c>
      <c r="E5714" s="855">
        <v>0.11</v>
      </c>
      <c r="F5714" s="1070"/>
      <c r="G5714" s="1070"/>
      <c r="H5714" s="1070"/>
      <c r="I5714" s="1070"/>
      <c r="J5714" s="871">
        <f>VLOOKUP(C5714,'Bieu5 TH chi phi'!$B$7:$C$109,2,0)</f>
        <v>276022.5</v>
      </c>
      <c r="K5714" s="690">
        <f t="shared" si="1665"/>
        <v>30362.474999999999</v>
      </c>
      <c r="L5714" s="690"/>
      <c r="M5714" s="690"/>
      <c r="N5714" s="690"/>
      <c r="O5714" s="690"/>
    </row>
    <row r="5715" spans="1:15">
      <c r="A5715" s="1058"/>
      <c r="B5715" s="1066" t="s">
        <v>786</v>
      </c>
      <c r="C5715" s="682">
        <v>43260</v>
      </c>
      <c r="D5715" s="1070" t="s">
        <v>736</v>
      </c>
      <c r="E5715" s="855">
        <v>0.03</v>
      </c>
      <c r="F5715" s="1070"/>
      <c r="G5715" s="1070"/>
      <c r="H5715" s="1070"/>
      <c r="I5715" s="1070"/>
      <c r="J5715" s="871">
        <f>VLOOKUP(C5715,'Bieu5 TH chi phi'!$B$7:$C$109,2,0)</f>
        <v>333736.29545454547</v>
      </c>
      <c r="K5715" s="690">
        <f t="shared" si="1665"/>
        <v>10012.088863636363</v>
      </c>
      <c r="L5715" s="690"/>
      <c r="M5715" s="690"/>
      <c r="N5715" s="690"/>
      <c r="O5715" s="690"/>
    </row>
    <row r="5716" spans="1:15">
      <c r="A5716" s="1058"/>
      <c r="B5716" s="1066" t="s">
        <v>786</v>
      </c>
      <c r="C5716" s="682">
        <v>43321</v>
      </c>
      <c r="D5716" s="1070" t="s">
        <v>736</v>
      </c>
      <c r="E5716" s="855">
        <v>0.03</v>
      </c>
      <c r="F5716" s="1070"/>
      <c r="G5716" s="1070"/>
      <c r="H5716" s="1070"/>
      <c r="I5716" s="1070"/>
      <c r="J5716" s="871">
        <f>VLOOKUP(C5716,'Bieu5 TH chi phi'!$B$7:$C$109,2,0)</f>
        <v>388940.79545454553</v>
      </c>
      <c r="K5716" s="690">
        <f t="shared" si="1665"/>
        <v>11668.223863636365</v>
      </c>
      <c r="L5716" s="690"/>
      <c r="M5716" s="690"/>
      <c r="N5716" s="690"/>
      <c r="O5716" s="690"/>
    </row>
    <row r="5717" spans="1:15">
      <c r="A5717" s="1058"/>
      <c r="B5717" s="1066" t="s">
        <v>788</v>
      </c>
      <c r="C5717" s="682">
        <v>43168</v>
      </c>
      <c r="D5717" s="1070" t="s">
        <v>736</v>
      </c>
      <c r="E5717" s="855">
        <v>0.05</v>
      </c>
      <c r="F5717" s="1070"/>
      <c r="G5717" s="1070"/>
      <c r="H5717" s="1070"/>
      <c r="I5717" s="1070"/>
      <c r="J5717" s="871">
        <f>VLOOKUP(C5717,'Bieu5 TH chi phi'!$B$7:$C$109,2,0)</f>
        <v>250929.54545454544</v>
      </c>
      <c r="K5717" s="690">
        <f t="shared" si="1665"/>
        <v>12546.477272727272</v>
      </c>
      <c r="L5717" s="690"/>
      <c r="M5717" s="690"/>
      <c r="N5717" s="690"/>
      <c r="O5717" s="690"/>
    </row>
    <row r="5718" spans="1:15">
      <c r="A5718" s="1058"/>
      <c r="B5718" s="1063" t="s">
        <v>794</v>
      </c>
      <c r="C5718" s="682"/>
      <c r="D5718" s="1070"/>
      <c r="E5718" s="855"/>
      <c r="F5718" s="1070"/>
      <c r="G5718" s="1070"/>
      <c r="H5718" s="1070"/>
      <c r="I5718" s="1070"/>
      <c r="J5718" s="871"/>
      <c r="K5718" s="695">
        <f>SUM(K5719:K5721)</f>
        <v>115595.84478473607</v>
      </c>
      <c r="L5718" s="695"/>
      <c r="M5718" s="695"/>
      <c r="N5718" s="695"/>
      <c r="O5718" s="695"/>
    </row>
    <row r="5719" spans="1:15">
      <c r="A5719" s="1058"/>
      <c r="B5719" s="1407" t="s">
        <v>678</v>
      </c>
      <c r="C5719" s="1407"/>
      <c r="D5719" s="1070" t="s">
        <v>795</v>
      </c>
      <c r="E5719" s="855">
        <v>0.9</v>
      </c>
      <c r="F5719" s="1070"/>
      <c r="G5719" s="1070"/>
      <c r="H5719" s="1070"/>
      <c r="I5719" s="1070"/>
      <c r="J5719" s="871">
        <f>VLOOKUP(B5719,'Bieu5 TH chi phi'!$B$7:$C$109,2,0)</f>
        <v>119536.55378486056</v>
      </c>
      <c r="K5719" s="690">
        <f t="shared" ref="K5719:K5721" si="1666">J5719*E5719</f>
        <v>107582.8984063745</v>
      </c>
      <c r="L5719" s="690"/>
      <c r="M5719" s="690"/>
      <c r="N5719" s="690"/>
      <c r="O5719" s="690"/>
    </row>
    <row r="5720" spans="1:15">
      <c r="A5720" s="1058"/>
      <c r="B5720" s="1066" t="s">
        <v>684</v>
      </c>
      <c r="C5720" s="682"/>
      <c r="D5720" s="1070" t="s">
        <v>795</v>
      </c>
      <c r="E5720" s="855">
        <v>0.02</v>
      </c>
      <c r="F5720" s="1070"/>
      <c r="G5720" s="1070"/>
      <c r="H5720" s="1070"/>
      <c r="I5720" s="1070"/>
      <c r="J5720" s="871">
        <f>VLOOKUP(B5720,'Bieu5 TH chi phi'!$B$7:$C$109,2,0)</f>
        <v>498.00796812749002</v>
      </c>
      <c r="K5720" s="690">
        <f t="shared" si="1666"/>
        <v>9.9601593625498008</v>
      </c>
      <c r="L5720" s="690"/>
      <c r="M5720" s="690"/>
      <c r="N5720" s="690"/>
      <c r="O5720" s="690"/>
    </row>
    <row r="5721" spans="1:15">
      <c r="A5721" s="1058"/>
      <c r="B5721" s="1407" t="s">
        <v>683</v>
      </c>
      <c r="C5721" s="1407"/>
      <c r="D5721" s="1070" t="s">
        <v>795</v>
      </c>
      <c r="E5721" s="855">
        <v>3.49</v>
      </c>
      <c r="F5721" s="1070"/>
      <c r="G5721" s="1070"/>
      <c r="H5721" s="1070"/>
      <c r="I5721" s="1070"/>
      <c r="J5721" s="871">
        <f>VLOOKUP(B5721,'Bieu5 TH chi phi'!$B$7:$C$109,2,0)</f>
        <v>2293.1192604581674</v>
      </c>
      <c r="K5721" s="690">
        <f t="shared" si="1666"/>
        <v>8002.9862189990044</v>
      </c>
      <c r="L5721" s="690"/>
      <c r="M5721" s="690"/>
      <c r="N5721" s="690"/>
      <c r="O5721" s="690"/>
    </row>
    <row r="5722" spans="1:15">
      <c r="A5722" s="1058"/>
      <c r="B5722" s="1063" t="s">
        <v>796</v>
      </c>
      <c r="C5722" s="682"/>
      <c r="D5722" s="1070"/>
      <c r="E5722" s="855"/>
      <c r="F5722" s="1070"/>
      <c r="G5722" s="1070"/>
      <c r="H5722" s="1070"/>
      <c r="I5722" s="1070"/>
      <c r="J5722" s="871"/>
      <c r="K5722" s="695">
        <f>SUM(K5723:K5724)</f>
        <v>6100</v>
      </c>
      <c r="L5722" s="695"/>
      <c r="M5722" s="695"/>
      <c r="N5722" s="695"/>
      <c r="O5722" s="695"/>
    </row>
    <row r="5723" spans="1:15">
      <c r="A5723" s="1058"/>
      <c r="B5723" s="1066" t="s">
        <v>722</v>
      </c>
      <c r="C5723" s="682"/>
      <c r="D5723" s="1070" t="s">
        <v>797</v>
      </c>
      <c r="E5723" s="855">
        <v>0.02</v>
      </c>
      <c r="F5723" s="1070"/>
      <c r="G5723" s="1070"/>
      <c r="H5723" s="1070"/>
      <c r="I5723" s="1070"/>
      <c r="J5723" s="871">
        <f>VLOOKUP(B5723,'Bieu5 TH chi phi'!$B$7:$C$109,2,0)</f>
        <v>80000</v>
      </c>
      <c r="K5723" s="690">
        <f t="shared" ref="K5723:K5724" si="1667">J5723*E5723</f>
        <v>1600</v>
      </c>
      <c r="L5723" s="690"/>
      <c r="M5723" s="690"/>
      <c r="N5723" s="690"/>
      <c r="O5723" s="690"/>
    </row>
    <row r="5724" spans="1:15">
      <c r="A5724" s="1058"/>
      <c r="B5724" s="1066" t="s">
        <v>724</v>
      </c>
      <c r="C5724" s="1070"/>
      <c r="D5724" s="1070" t="s">
        <v>798</v>
      </c>
      <c r="E5724" s="855">
        <v>0.01</v>
      </c>
      <c r="F5724" s="1070"/>
      <c r="G5724" s="1070"/>
      <c r="H5724" s="1070"/>
      <c r="I5724" s="1070"/>
      <c r="J5724" s="871">
        <f>VLOOKUP(B5724,'Bieu5 TH chi phi'!$B$7:$C$109,2,0)</f>
        <v>450000</v>
      </c>
      <c r="K5724" s="690">
        <f t="shared" si="1667"/>
        <v>4500</v>
      </c>
      <c r="L5724" s="690"/>
      <c r="M5724" s="690"/>
      <c r="N5724" s="690"/>
      <c r="O5724" s="690"/>
    </row>
    <row r="5725" spans="1:15">
      <c r="A5725" s="1058"/>
      <c r="B5725" s="1063" t="s">
        <v>799</v>
      </c>
      <c r="C5725" s="1070"/>
      <c r="D5725" s="1070" t="s">
        <v>800</v>
      </c>
      <c r="E5725" s="1070">
        <v>15</v>
      </c>
      <c r="F5725" s="1070"/>
      <c r="G5725" s="1070"/>
      <c r="H5725" s="1070"/>
      <c r="I5725" s="1070"/>
      <c r="J5725" s="871"/>
      <c r="K5725" s="701">
        <f>SUM(K5726:K5734)</f>
        <v>4998893.6781256273</v>
      </c>
      <c r="L5725" s="701"/>
      <c r="M5725" s="701"/>
      <c r="N5725" s="701"/>
      <c r="O5725" s="701"/>
    </row>
    <row r="5726" spans="1:15">
      <c r="A5726" s="707"/>
      <c r="B5726" s="1066" t="s">
        <v>801</v>
      </c>
      <c r="C5726" s="1070"/>
      <c r="D5726" s="1070" t="s">
        <v>800</v>
      </c>
      <c r="E5726" s="1070">
        <f>E5725</f>
        <v>15</v>
      </c>
      <c r="F5726" s="1070"/>
      <c r="G5726" s="1070"/>
      <c r="H5726" s="1070"/>
      <c r="I5726" s="1070"/>
      <c r="J5726" s="871">
        <f>VLOOKUP(B5726,'Bieu5 TH chi phi'!$B$7:$C$109,2,0)</f>
        <v>38838.710730170496</v>
      </c>
      <c r="K5726" s="704">
        <f>J5726*E5726</f>
        <v>582580.66095255746</v>
      </c>
      <c r="L5726" s="704"/>
      <c r="M5726" s="704"/>
      <c r="N5726" s="704"/>
      <c r="O5726" s="704"/>
    </row>
    <row r="5727" spans="1:15">
      <c r="A5727" s="708"/>
      <c r="B5727" s="1066" t="s">
        <v>802</v>
      </c>
      <c r="C5727" s="1070"/>
      <c r="D5727" s="1070" t="s">
        <v>800</v>
      </c>
      <c r="E5727" s="1070">
        <f t="shared" ref="E5727:E5734" si="1668">E5726</f>
        <v>15</v>
      </c>
      <c r="F5727" s="1070"/>
      <c r="G5727" s="1070"/>
      <c r="H5727" s="1070"/>
      <c r="I5727" s="1070"/>
      <c r="J5727" s="871">
        <f>VLOOKUP(B5727,'Bieu5 TH chi phi'!$B$7:$C$109,2,0)</f>
        <v>0</v>
      </c>
      <c r="K5727" s="704"/>
      <c r="L5727" s="704"/>
      <c r="M5727" s="704"/>
      <c r="N5727" s="704"/>
      <c r="O5727" s="704"/>
    </row>
    <row r="5728" spans="1:15">
      <c r="A5728" s="707"/>
      <c r="B5728" s="709" t="s">
        <v>605</v>
      </c>
      <c r="C5728" s="1070"/>
      <c r="D5728" s="1070" t="s">
        <v>800</v>
      </c>
      <c r="E5728" s="1070">
        <f t="shared" si="1668"/>
        <v>15</v>
      </c>
      <c r="F5728" s="1070"/>
      <c r="G5728" s="1070"/>
      <c r="H5728" s="1070"/>
      <c r="I5728" s="1070"/>
      <c r="J5728" s="871">
        <f>VLOOKUP(B5728,'Bieu5 TH chi phi'!$B$7:$C$109,2,0)</f>
        <v>18765.274056338028</v>
      </c>
      <c r="K5728" s="704">
        <f>J5728*E5728</f>
        <v>281479.11084507045</v>
      </c>
      <c r="L5728" s="704"/>
      <c r="M5728" s="704"/>
      <c r="N5728" s="704"/>
      <c r="O5728" s="704"/>
    </row>
    <row r="5729" spans="1:15">
      <c r="A5729" s="707"/>
      <c r="B5729" s="709" t="s">
        <v>646</v>
      </c>
      <c r="C5729" s="1070"/>
      <c r="D5729" s="1070" t="s">
        <v>800</v>
      </c>
      <c r="E5729" s="1070">
        <f t="shared" si="1668"/>
        <v>15</v>
      </c>
      <c r="F5729" s="1070"/>
      <c r="G5729" s="1070"/>
      <c r="H5729" s="1070"/>
      <c r="I5729" s="1070"/>
      <c r="J5729" s="871">
        <f>VLOOKUP(B5729,'Bieu5 TH chi phi'!$B$7:$C$109,2,0)</f>
        <v>173801.87938349394</v>
      </c>
      <c r="K5729" s="704">
        <f>J5729*E5729</f>
        <v>2607028.1907524089</v>
      </c>
      <c r="L5729" s="704"/>
      <c r="M5729" s="704"/>
      <c r="N5729" s="704"/>
      <c r="O5729" s="704"/>
    </row>
    <row r="5730" spans="1:15">
      <c r="A5730" s="707"/>
      <c r="B5730" s="1066" t="s">
        <v>803</v>
      </c>
      <c r="C5730" s="1070"/>
      <c r="D5730" s="1070" t="s">
        <v>800</v>
      </c>
      <c r="E5730" s="1070">
        <f t="shared" si="1668"/>
        <v>15</v>
      </c>
      <c r="F5730" s="1070"/>
      <c r="G5730" s="1070"/>
      <c r="H5730" s="1070"/>
      <c r="I5730" s="1070"/>
      <c r="J5730" s="871"/>
      <c r="K5730" s="704"/>
      <c r="L5730" s="704"/>
      <c r="M5730" s="704"/>
      <c r="N5730" s="704"/>
      <c r="O5730" s="704"/>
    </row>
    <row r="5731" spans="1:15">
      <c r="A5731" s="707"/>
      <c r="B5731" s="709" t="s">
        <v>19</v>
      </c>
      <c r="C5731" s="1070"/>
      <c r="D5731" s="1070" t="s">
        <v>800</v>
      </c>
      <c r="E5731" s="1070">
        <f t="shared" si="1668"/>
        <v>15</v>
      </c>
      <c r="F5731" s="1070"/>
      <c r="G5731" s="1070"/>
      <c r="H5731" s="1070"/>
      <c r="I5731" s="1070"/>
      <c r="J5731" s="871">
        <f>VLOOKUP(B5731,'Bieu5 TH chi phi'!$B$7:$C$109,2,0)</f>
        <v>10491.54463647199</v>
      </c>
      <c r="K5731" s="704">
        <f>J5731*E5731</f>
        <v>157373.16954707986</v>
      </c>
      <c r="L5731" s="704"/>
      <c r="M5731" s="704"/>
      <c r="N5731" s="704"/>
      <c r="O5731" s="704"/>
    </row>
    <row r="5732" spans="1:15">
      <c r="A5732" s="707"/>
      <c r="B5732" s="710" t="s">
        <v>21</v>
      </c>
      <c r="C5732" s="1070"/>
      <c r="D5732" s="1070" t="s">
        <v>800</v>
      </c>
      <c r="E5732" s="842">
        <f t="shared" si="1668"/>
        <v>15</v>
      </c>
      <c r="F5732" s="1070"/>
      <c r="G5732" s="1070"/>
      <c r="H5732" s="1070"/>
      <c r="I5732" s="1070"/>
      <c r="J5732" s="871">
        <f>VLOOKUP(B5732,'Bieu5 TH chi phi'!$B$7:$C$109,2,0)</f>
        <v>17555.295987286452</v>
      </c>
      <c r="K5732" s="704">
        <f>J5732*E5732</f>
        <v>263329.4398092968</v>
      </c>
      <c r="L5732" s="704"/>
      <c r="M5732" s="704"/>
      <c r="N5732" s="704"/>
      <c r="O5732" s="704"/>
    </row>
    <row r="5733" spans="1:15">
      <c r="A5733" s="711"/>
      <c r="B5733" s="710" t="s">
        <v>804</v>
      </c>
      <c r="C5733" s="712"/>
      <c r="D5733" s="1195" t="s">
        <v>800</v>
      </c>
      <c r="E5733" s="842">
        <f t="shared" si="1668"/>
        <v>15</v>
      </c>
      <c r="F5733" s="712"/>
      <c r="G5733" s="712"/>
      <c r="H5733" s="712"/>
      <c r="I5733" s="712"/>
      <c r="J5733" s="871">
        <f>VLOOKUP(B5733,'Bieu5 TH chi phi'!$B$7:$C$109,2,0)</f>
        <v>46989.233700271805</v>
      </c>
      <c r="K5733" s="704">
        <f t="shared" ref="K5733:K5734" si="1669">J5733*E5733</f>
        <v>704838.50550407707</v>
      </c>
      <c r="L5733" s="713"/>
      <c r="M5733" s="713"/>
      <c r="N5733" s="713"/>
      <c r="O5733" s="713"/>
    </row>
    <row r="5734" spans="1:15">
      <c r="A5734" s="715"/>
      <c r="B5734" s="1159" t="s">
        <v>22</v>
      </c>
      <c r="C5734" s="716"/>
      <c r="D5734" s="716" t="s">
        <v>800</v>
      </c>
      <c r="E5734" s="716">
        <f t="shared" si="1668"/>
        <v>15</v>
      </c>
      <c r="F5734" s="716"/>
      <c r="G5734" s="716"/>
      <c r="H5734" s="716"/>
      <c r="I5734" s="716"/>
      <c r="J5734" s="1160">
        <f>VLOOKUP(B5734,'Bieu5 TH chi phi'!$B$7:$C$109,2,0)</f>
        <v>26817.640047675806</v>
      </c>
      <c r="K5734" s="717">
        <f t="shared" si="1669"/>
        <v>402264.60071513709</v>
      </c>
      <c r="L5734" s="717"/>
      <c r="M5734" s="717"/>
      <c r="N5734" s="717"/>
      <c r="O5734" s="717"/>
    </row>
    <row r="5735" spans="1:15">
      <c r="A5735" s="748"/>
      <c r="B5735" s="749"/>
      <c r="C5735" s="691"/>
      <c r="D5735" s="691"/>
      <c r="E5735" s="691"/>
      <c r="F5735" s="691"/>
      <c r="G5735" s="691"/>
      <c r="H5735" s="691"/>
      <c r="I5735" s="691"/>
      <c r="J5735" s="1095"/>
      <c r="K5735" s="814"/>
      <c r="L5735" s="814"/>
      <c r="M5735" s="814"/>
      <c r="N5735" s="814"/>
      <c r="O5735" s="814"/>
    </row>
    <row r="5736" spans="1:15">
      <c r="A5736" s="1076" t="s">
        <v>1112</v>
      </c>
      <c r="B5736" s="1082"/>
      <c r="C5736" s="809"/>
      <c r="D5736" s="801"/>
      <c r="E5736" s="801"/>
      <c r="F5736" s="801"/>
      <c r="G5736" s="801"/>
      <c r="H5736" s="801"/>
      <c r="I5736" s="801"/>
      <c r="J5736" s="1088"/>
      <c r="K5736" s="725">
        <f>K5737+K5743+K5747+K5750</f>
        <v>7011186.6767508332</v>
      </c>
      <c r="L5736" s="725"/>
      <c r="M5736" s="725"/>
      <c r="N5736" s="725"/>
      <c r="O5736" s="725"/>
    </row>
    <row r="5737" spans="1:15">
      <c r="A5737" s="1058"/>
      <c r="B5737" s="1442" t="s">
        <v>784</v>
      </c>
      <c r="C5737" s="1442"/>
      <c r="D5737" s="1070"/>
      <c r="E5737" s="807"/>
      <c r="F5737" s="807"/>
      <c r="G5737" s="807"/>
      <c r="H5737" s="807"/>
      <c r="I5737" s="807"/>
      <c r="J5737" s="871"/>
      <c r="K5737" s="695">
        <f>SUM(K5738:K5742)</f>
        <v>192764.07681818181</v>
      </c>
      <c r="L5737" s="695"/>
      <c r="M5737" s="695"/>
      <c r="N5737" s="695"/>
      <c r="O5737" s="695"/>
    </row>
    <row r="5738" spans="1:15">
      <c r="A5738" s="1058"/>
      <c r="B5738" s="1066" t="s">
        <v>828</v>
      </c>
      <c r="C5738" s="682">
        <v>43168</v>
      </c>
      <c r="D5738" s="1070" t="s">
        <v>736</v>
      </c>
      <c r="E5738" s="855">
        <v>0.45</v>
      </c>
      <c r="F5738" s="1070"/>
      <c r="G5738" s="1070"/>
      <c r="H5738" s="1070"/>
      <c r="I5738" s="1070"/>
      <c r="J5738" s="871">
        <f>VLOOKUP(C5738,'Bieu5 TH chi phi'!$B$7:$C$109,2,0)</f>
        <v>250929.54545454544</v>
      </c>
      <c r="K5738" s="690">
        <f t="shared" ref="K5738:K5742" si="1670">J5738*E5738</f>
        <v>112918.29545454546</v>
      </c>
      <c r="L5738" s="690"/>
      <c r="M5738" s="690"/>
      <c r="N5738" s="690"/>
      <c r="O5738" s="690"/>
    </row>
    <row r="5739" spans="1:15">
      <c r="A5739" s="1058"/>
      <c r="B5739" s="1066" t="s">
        <v>828</v>
      </c>
      <c r="C5739" s="682">
        <v>43199</v>
      </c>
      <c r="D5739" s="1070" t="s">
        <v>736</v>
      </c>
      <c r="E5739" s="855">
        <v>0.13</v>
      </c>
      <c r="F5739" s="1070"/>
      <c r="G5739" s="1070"/>
      <c r="H5739" s="1070"/>
      <c r="I5739" s="1070"/>
      <c r="J5739" s="871">
        <f>VLOOKUP(C5739,'Bieu5 TH chi phi'!$B$7:$C$109,2,0)</f>
        <v>276022.5</v>
      </c>
      <c r="K5739" s="690">
        <f t="shared" si="1670"/>
        <v>35882.925000000003</v>
      </c>
      <c r="L5739" s="690"/>
      <c r="M5739" s="690"/>
      <c r="N5739" s="690"/>
      <c r="O5739" s="690"/>
    </row>
    <row r="5740" spans="1:15">
      <c r="A5740" s="1058"/>
      <c r="B5740" s="1066" t="s">
        <v>786</v>
      </c>
      <c r="C5740" s="682">
        <v>43260</v>
      </c>
      <c r="D5740" s="1070" t="s">
        <v>736</v>
      </c>
      <c r="E5740" s="855">
        <v>0.04</v>
      </c>
      <c r="F5740" s="1070"/>
      <c r="G5740" s="1070"/>
      <c r="H5740" s="1070"/>
      <c r="I5740" s="1070"/>
      <c r="J5740" s="871">
        <f>VLOOKUP(C5740,'Bieu5 TH chi phi'!$B$7:$C$109,2,0)</f>
        <v>333736.29545454547</v>
      </c>
      <c r="K5740" s="690">
        <f t="shared" si="1670"/>
        <v>13349.451818181818</v>
      </c>
      <c r="L5740" s="690"/>
      <c r="M5740" s="690"/>
      <c r="N5740" s="690"/>
      <c r="O5740" s="690"/>
    </row>
    <row r="5741" spans="1:15">
      <c r="A5741" s="1058"/>
      <c r="B5741" s="1066" t="s">
        <v>786</v>
      </c>
      <c r="C5741" s="682">
        <v>43321</v>
      </c>
      <c r="D5741" s="1070" t="s">
        <v>736</v>
      </c>
      <c r="E5741" s="855">
        <v>0.04</v>
      </c>
      <c r="F5741" s="1070"/>
      <c r="G5741" s="1070"/>
      <c r="H5741" s="1070"/>
      <c r="I5741" s="1070"/>
      <c r="J5741" s="871">
        <f>VLOOKUP(C5741,'Bieu5 TH chi phi'!$B$7:$C$109,2,0)</f>
        <v>388940.79545454553</v>
      </c>
      <c r="K5741" s="690">
        <f t="shared" si="1670"/>
        <v>15557.631818181821</v>
      </c>
      <c r="L5741" s="690"/>
      <c r="M5741" s="690"/>
      <c r="N5741" s="690"/>
      <c r="O5741" s="690"/>
    </row>
    <row r="5742" spans="1:15">
      <c r="A5742" s="1058"/>
      <c r="B5742" s="1066" t="s">
        <v>788</v>
      </c>
      <c r="C5742" s="682">
        <v>43168</v>
      </c>
      <c r="D5742" s="1070" t="s">
        <v>736</v>
      </c>
      <c r="E5742" s="855">
        <v>0.06</v>
      </c>
      <c r="F5742" s="1070"/>
      <c r="G5742" s="1070"/>
      <c r="H5742" s="1070"/>
      <c r="I5742" s="1070"/>
      <c r="J5742" s="871">
        <f>VLOOKUP(C5742,'Bieu5 TH chi phi'!$B$7:$C$109,2,0)</f>
        <v>250929.54545454544</v>
      </c>
      <c r="K5742" s="690">
        <f t="shared" si="1670"/>
        <v>15055.772727272726</v>
      </c>
      <c r="L5742" s="690"/>
      <c r="M5742" s="690"/>
      <c r="N5742" s="690"/>
      <c r="O5742" s="690"/>
    </row>
    <row r="5743" spans="1:15">
      <c r="A5743" s="1058"/>
      <c r="B5743" s="1063" t="s">
        <v>794</v>
      </c>
      <c r="C5743" s="682"/>
      <c r="D5743" s="1070"/>
      <c r="E5743" s="855"/>
      <c r="F5743" s="1070"/>
      <c r="G5743" s="1070"/>
      <c r="H5743" s="1070"/>
      <c r="I5743" s="1070"/>
      <c r="J5743" s="871"/>
      <c r="K5743" s="695">
        <f>SUM(K5744:K5746)</f>
        <v>147131.02909848109</v>
      </c>
      <c r="L5743" s="695"/>
      <c r="M5743" s="695"/>
      <c r="N5743" s="695"/>
      <c r="O5743" s="695"/>
    </row>
    <row r="5744" spans="1:15">
      <c r="A5744" s="1058"/>
      <c r="B5744" s="1407" t="s">
        <v>678</v>
      </c>
      <c r="C5744" s="1407"/>
      <c r="D5744" s="1070" t="s">
        <v>795</v>
      </c>
      <c r="E5744" s="855">
        <v>1.1499999999999999</v>
      </c>
      <c r="F5744" s="1070"/>
      <c r="G5744" s="1070"/>
      <c r="H5744" s="1070"/>
      <c r="I5744" s="1070"/>
      <c r="J5744" s="871">
        <f>VLOOKUP(B5744,'Bieu5 TH chi phi'!$B$7:$C$109,2,0)</f>
        <v>119536.55378486056</v>
      </c>
      <c r="K5744" s="690">
        <f t="shared" ref="K5744:K5746" si="1671">J5744*E5744</f>
        <v>137467.03685258963</v>
      </c>
      <c r="L5744" s="690"/>
      <c r="M5744" s="690"/>
      <c r="N5744" s="690"/>
      <c r="O5744" s="690"/>
    </row>
    <row r="5745" spans="1:15">
      <c r="A5745" s="1058"/>
      <c r="B5745" s="1066" t="s">
        <v>684</v>
      </c>
      <c r="C5745" s="682"/>
      <c r="D5745" s="1070" t="s">
        <v>795</v>
      </c>
      <c r="E5745" s="855">
        <v>0.02</v>
      </c>
      <c r="F5745" s="1070"/>
      <c r="G5745" s="1070"/>
      <c r="H5745" s="1070"/>
      <c r="I5745" s="1070"/>
      <c r="J5745" s="871">
        <f>VLOOKUP(B5745,'Bieu5 TH chi phi'!$B$7:$C$109,2,0)</f>
        <v>498.00796812749002</v>
      </c>
      <c r="K5745" s="690">
        <f t="shared" si="1671"/>
        <v>9.9601593625498008</v>
      </c>
      <c r="L5745" s="690"/>
      <c r="M5745" s="690"/>
      <c r="N5745" s="690"/>
      <c r="O5745" s="690"/>
    </row>
    <row r="5746" spans="1:15">
      <c r="A5746" s="1058"/>
      <c r="B5746" s="1407" t="s">
        <v>683</v>
      </c>
      <c r="C5746" s="1407"/>
      <c r="D5746" s="1070" t="s">
        <v>795</v>
      </c>
      <c r="E5746" s="855">
        <v>4.21</v>
      </c>
      <c r="F5746" s="1070"/>
      <c r="G5746" s="1070"/>
      <c r="H5746" s="1070"/>
      <c r="I5746" s="1070"/>
      <c r="J5746" s="871">
        <f>VLOOKUP(B5746,'Bieu5 TH chi phi'!$B$7:$C$109,2,0)</f>
        <v>2293.1192604581674</v>
      </c>
      <c r="K5746" s="690">
        <f t="shared" si="1671"/>
        <v>9654.032086528885</v>
      </c>
      <c r="L5746" s="690"/>
      <c r="M5746" s="690"/>
      <c r="N5746" s="690"/>
      <c r="O5746" s="690"/>
    </row>
    <row r="5747" spans="1:15">
      <c r="A5747" s="1058"/>
      <c r="B5747" s="1063" t="s">
        <v>796</v>
      </c>
      <c r="C5747" s="682"/>
      <c r="D5747" s="1070"/>
      <c r="E5747" s="855"/>
      <c r="F5747" s="1070"/>
      <c r="G5747" s="1070"/>
      <c r="H5747" s="1070"/>
      <c r="I5747" s="1070"/>
      <c r="J5747" s="871"/>
      <c r="K5747" s="695">
        <f>SUM(K5748:K5749)</f>
        <v>6100</v>
      </c>
      <c r="L5747" s="695"/>
      <c r="M5747" s="695"/>
      <c r="N5747" s="695"/>
      <c r="O5747" s="695"/>
    </row>
    <row r="5748" spans="1:15">
      <c r="A5748" s="1058"/>
      <c r="B5748" s="1066" t="s">
        <v>722</v>
      </c>
      <c r="C5748" s="682"/>
      <c r="D5748" s="1070" t="s">
        <v>797</v>
      </c>
      <c r="E5748" s="855">
        <v>0.02</v>
      </c>
      <c r="F5748" s="1070"/>
      <c r="G5748" s="1070"/>
      <c r="H5748" s="1070"/>
      <c r="I5748" s="1070"/>
      <c r="J5748" s="871">
        <f>VLOOKUP(B5748,'Bieu5 TH chi phi'!$B$7:$C$109,2,0)</f>
        <v>80000</v>
      </c>
      <c r="K5748" s="690">
        <f t="shared" ref="K5748:K5749" si="1672">J5748*E5748</f>
        <v>1600</v>
      </c>
      <c r="L5748" s="690"/>
      <c r="M5748" s="690"/>
      <c r="N5748" s="690"/>
      <c r="O5748" s="690"/>
    </row>
    <row r="5749" spans="1:15">
      <c r="A5749" s="1058"/>
      <c r="B5749" s="1066" t="s">
        <v>724</v>
      </c>
      <c r="C5749" s="1070"/>
      <c r="D5749" s="1070" t="s">
        <v>798</v>
      </c>
      <c r="E5749" s="855">
        <v>0.01</v>
      </c>
      <c r="F5749" s="1070"/>
      <c r="G5749" s="1070"/>
      <c r="H5749" s="1070"/>
      <c r="I5749" s="1070"/>
      <c r="J5749" s="871">
        <f>VLOOKUP(B5749,'Bieu5 TH chi phi'!$B$7:$C$109,2,0)</f>
        <v>450000</v>
      </c>
      <c r="K5749" s="690">
        <f t="shared" si="1672"/>
        <v>4500</v>
      </c>
      <c r="L5749" s="690"/>
      <c r="M5749" s="690"/>
      <c r="N5749" s="690"/>
      <c r="O5749" s="690"/>
    </row>
    <row r="5750" spans="1:15">
      <c r="A5750" s="1058"/>
      <c r="B5750" s="1063" t="s">
        <v>799</v>
      </c>
      <c r="C5750" s="1070"/>
      <c r="D5750" s="1070" t="s">
        <v>800</v>
      </c>
      <c r="E5750" s="1070">
        <v>20</v>
      </c>
      <c r="F5750" s="1070"/>
      <c r="G5750" s="1070"/>
      <c r="H5750" s="1070"/>
      <c r="I5750" s="1070"/>
      <c r="J5750" s="871"/>
      <c r="K5750" s="701">
        <f>SUM(K5751:K5759)</f>
        <v>6665191.5708341701</v>
      </c>
      <c r="L5750" s="701"/>
      <c r="M5750" s="701"/>
      <c r="N5750" s="701"/>
      <c r="O5750" s="701"/>
    </row>
    <row r="5751" spans="1:15">
      <c r="A5751" s="707"/>
      <c r="B5751" s="1066" t="s">
        <v>801</v>
      </c>
      <c r="C5751" s="1070"/>
      <c r="D5751" s="1070" t="s">
        <v>800</v>
      </c>
      <c r="E5751" s="1070">
        <f>E5750</f>
        <v>20</v>
      </c>
      <c r="F5751" s="1070"/>
      <c r="G5751" s="1070"/>
      <c r="H5751" s="1070"/>
      <c r="I5751" s="1070"/>
      <c r="J5751" s="871">
        <f>VLOOKUP(B5751,'Bieu5 TH chi phi'!$B$7:$C$109,2,0)</f>
        <v>38838.710730170496</v>
      </c>
      <c r="K5751" s="704">
        <f>J5751*E5751</f>
        <v>776774.21460340987</v>
      </c>
      <c r="L5751" s="704"/>
      <c r="M5751" s="704"/>
      <c r="N5751" s="704"/>
      <c r="O5751" s="704"/>
    </row>
    <row r="5752" spans="1:15">
      <c r="A5752" s="708"/>
      <c r="B5752" s="1066" t="s">
        <v>802</v>
      </c>
      <c r="C5752" s="1070"/>
      <c r="D5752" s="1070" t="s">
        <v>800</v>
      </c>
      <c r="E5752" s="1070">
        <f t="shared" ref="E5752:E5759" si="1673">E5751</f>
        <v>20</v>
      </c>
      <c r="F5752" s="1070"/>
      <c r="G5752" s="1070"/>
      <c r="H5752" s="1070"/>
      <c r="I5752" s="1070"/>
      <c r="J5752" s="871">
        <f>VLOOKUP(B5752,'Bieu5 TH chi phi'!$B$7:$C$109,2,0)</f>
        <v>0</v>
      </c>
      <c r="K5752" s="704"/>
      <c r="L5752" s="704"/>
      <c r="M5752" s="704"/>
      <c r="N5752" s="704"/>
      <c r="O5752" s="704"/>
    </row>
    <row r="5753" spans="1:15">
      <c r="A5753" s="707"/>
      <c r="B5753" s="709" t="s">
        <v>605</v>
      </c>
      <c r="C5753" s="1070"/>
      <c r="D5753" s="1070" t="s">
        <v>800</v>
      </c>
      <c r="E5753" s="1070">
        <f t="shared" si="1673"/>
        <v>20</v>
      </c>
      <c r="F5753" s="1070"/>
      <c r="G5753" s="1070"/>
      <c r="H5753" s="1070"/>
      <c r="I5753" s="1070"/>
      <c r="J5753" s="871">
        <f>VLOOKUP(B5753,'Bieu5 TH chi phi'!$B$7:$C$109,2,0)</f>
        <v>18765.274056338028</v>
      </c>
      <c r="K5753" s="704">
        <f>J5753*E5753</f>
        <v>375305.4811267606</v>
      </c>
      <c r="L5753" s="704"/>
      <c r="M5753" s="704"/>
      <c r="N5753" s="704"/>
      <c r="O5753" s="704"/>
    </row>
    <row r="5754" spans="1:15">
      <c r="A5754" s="707"/>
      <c r="B5754" s="709" t="s">
        <v>646</v>
      </c>
      <c r="C5754" s="1070"/>
      <c r="D5754" s="1070" t="s">
        <v>800</v>
      </c>
      <c r="E5754" s="1070">
        <f t="shared" si="1673"/>
        <v>20</v>
      </c>
      <c r="F5754" s="1070"/>
      <c r="G5754" s="1070"/>
      <c r="H5754" s="1070"/>
      <c r="I5754" s="1070"/>
      <c r="J5754" s="871">
        <f>VLOOKUP(B5754,'Bieu5 TH chi phi'!$B$7:$C$109,2,0)</f>
        <v>173801.87938349394</v>
      </c>
      <c r="K5754" s="704">
        <f>J5754*E5754</f>
        <v>3476037.5876698787</v>
      </c>
      <c r="L5754" s="704"/>
      <c r="M5754" s="704"/>
      <c r="N5754" s="704"/>
      <c r="O5754" s="704"/>
    </row>
    <row r="5755" spans="1:15">
      <c r="A5755" s="707"/>
      <c r="B5755" s="1066" t="s">
        <v>803</v>
      </c>
      <c r="C5755" s="1070"/>
      <c r="D5755" s="1070" t="s">
        <v>800</v>
      </c>
      <c r="E5755" s="1070">
        <f t="shared" si="1673"/>
        <v>20</v>
      </c>
      <c r="F5755" s="1070"/>
      <c r="G5755" s="1070"/>
      <c r="H5755" s="1070"/>
      <c r="I5755" s="1070"/>
      <c r="J5755" s="871"/>
      <c r="K5755" s="704"/>
      <c r="L5755" s="704"/>
      <c r="M5755" s="704"/>
      <c r="N5755" s="704"/>
      <c r="O5755" s="704"/>
    </row>
    <row r="5756" spans="1:15">
      <c r="A5756" s="707"/>
      <c r="B5756" s="709" t="s">
        <v>19</v>
      </c>
      <c r="C5756" s="1070"/>
      <c r="D5756" s="1070" t="s">
        <v>800</v>
      </c>
      <c r="E5756" s="1070">
        <f t="shared" si="1673"/>
        <v>20</v>
      </c>
      <c r="F5756" s="1070"/>
      <c r="G5756" s="1070"/>
      <c r="H5756" s="1070"/>
      <c r="I5756" s="1070"/>
      <c r="J5756" s="871">
        <f>VLOOKUP(B5756,'Bieu5 TH chi phi'!$B$7:$C$109,2,0)</f>
        <v>10491.54463647199</v>
      </c>
      <c r="K5756" s="704">
        <f>J5756*E5756</f>
        <v>209830.8927294398</v>
      </c>
      <c r="L5756" s="704"/>
      <c r="M5756" s="704"/>
      <c r="N5756" s="704"/>
      <c r="O5756" s="704"/>
    </row>
    <row r="5757" spans="1:15">
      <c r="A5757" s="707"/>
      <c r="B5757" s="710" t="s">
        <v>21</v>
      </c>
      <c r="C5757" s="1070"/>
      <c r="D5757" s="1070" t="s">
        <v>800</v>
      </c>
      <c r="E5757" s="842">
        <f t="shared" si="1673"/>
        <v>20</v>
      </c>
      <c r="F5757" s="1070"/>
      <c r="G5757" s="1070"/>
      <c r="H5757" s="1070"/>
      <c r="I5757" s="1070"/>
      <c r="J5757" s="871">
        <f>VLOOKUP(B5757,'Bieu5 TH chi phi'!$B$7:$C$109,2,0)</f>
        <v>17555.295987286452</v>
      </c>
      <c r="K5757" s="704">
        <f>J5757*E5757</f>
        <v>351105.91974572907</v>
      </c>
      <c r="L5757" s="704"/>
      <c r="M5757" s="704"/>
      <c r="N5757" s="704"/>
      <c r="O5757" s="704"/>
    </row>
    <row r="5758" spans="1:15">
      <c r="A5758" s="711"/>
      <c r="B5758" s="710" t="s">
        <v>804</v>
      </c>
      <c r="C5758" s="712"/>
      <c r="D5758" s="1070" t="s">
        <v>800</v>
      </c>
      <c r="E5758" s="842">
        <f t="shared" si="1673"/>
        <v>20</v>
      </c>
      <c r="F5758" s="712"/>
      <c r="G5758" s="712"/>
      <c r="H5758" s="712"/>
      <c r="I5758" s="712"/>
      <c r="J5758" s="871">
        <f>VLOOKUP(B5758,'Bieu5 TH chi phi'!$B$7:$C$109,2,0)</f>
        <v>46989.233700271805</v>
      </c>
      <c r="K5758" s="704">
        <f t="shared" ref="K5758:K5759" si="1674">J5758*E5758</f>
        <v>939784.67400543613</v>
      </c>
      <c r="L5758" s="713"/>
      <c r="M5758" s="713"/>
      <c r="N5758" s="713"/>
      <c r="O5758" s="713"/>
    </row>
    <row r="5759" spans="1:15">
      <c r="A5759" s="715"/>
      <c r="B5759" s="1159" t="s">
        <v>22</v>
      </c>
      <c r="C5759" s="716"/>
      <c r="D5759" s="716" t="s">
        <v>800</v>
      </c>
      <c r="E5759" s="716">
        <f t="shared" si="1673"/>
        <v>20</v>
      </c>
      <c r="F5759" s="716"/>
      <c r="G5759" s="716"/>
      <c r="H5759" s="716"/>
      <c r="I5759" s="716"/>
      <c r="J5759" s="1160">
        <f>VLOOKUP(B5759,'Bieu5 TH chi phi'!$B$7:$C$109,2,0)</f>
        <v>26817.640047675806</v>
      </c>
      <c r="K5759" s="717">
        <f t="shared" si="1674"/>
        <v>536352.80095351615</v>
      </c>
      <c r="L5759" s="717"/>
      <c r="M5759" s="717"/>
      <c r="N5759" s="717"/>
      <c r="O5759" s="717"/>
    </row>
    <row r="5760" spans="1:15">
      <c r="A5760" s="748"/>
      <c r="B5760" s="749"/>
      <c r="C5760" s="691"/>
      <c r="D5760" s="691"/>
      <c r="E5760" s="691"/>
      <c r="F5760" s="691"/>
      <c r="G5760" s="691"/>
      <c r="H5760" s="691"/>
      <c r="I5760" s="691"/>
      <c r="J5760" s="1095"/>
      <c r="K5760" s="814"/>
      <c r="L5760" s="814"/>
      <c r="M5760" s="814"/>
      <c r="N5760" s="814"/>
      <c r="O5760" s="814"/>
    </row>
    <row r="5761" spans="1:15">
      <c r="A5761" s="1076" t="s">
        <v>1113</v>
      </c>
      <c r="B5761" s="1082"/>
      <c r="C5761" s="809"/>
      <c r="D5761" s="801"/>
      <c r="E5761" s="801"/>
      <c r="F5761" s="801"/>
      <c r="G5761" s="801"/>
      <c r="H5761" s="801"/>
      <c r="I5761" s="801"/>
      <c r="J5761" s="1217"/>
      <c r="K5761" s="725">
        <f>K5762+K5768+K5772+K5775</f>
        <v>10455260.482592175</v>
      </c>
      <c r="L5761" s="725"/>
      <c r="M5761" s="725"/>
      <c r="N5761" s="725"/>
      <c r="O5761" s="725"/>
    </row>
    <row r="5762" spans="1:15">
      <c r="A5762" s="1196"/>
      <c r="B5762" s="1442" t="s">
        <v>784</v>
      </c>
      <c r="C5762" s="1442"/>
      <c r="D5762" s="1199"/>
      <c r="E5762" s="807"/>
      <c r="F5762" s="807"/>
      <c r="G5762" s="807"/>
      <c r="H5762" s="807"/>
      <c r="I5762" s="807"/>
      <c r="J5762" s="871"/>
      <c r="K5762" s="695">
        <f>SUM(K5763:K5767)</f>
        <v>240340.31863636366</v>
      </c>
      <c r="L5762" s="695"/>
      <c r="M5762" s="695"/>
      <c r="N5762" s="695"/>
      <c r="O5762" s="695"/>
    </row>
    <row r="5763" spans="1:15">
      <c r="A5763" s="1196"/>
      <c r="B5763" s="1197" t="s">
        <v>828</v>
      </c>
      <c r="C5763" s="682">
        <v>43168</v>
      </c>
      <c r="D5763" s="1199" t="s">
        <v>736</v>
      </c>
      <c r="E5763" s="855">
        <v>0.54</v>
      </c>
      <c r="F5763" s="1199"/>
      <c r="G5763" s="1199"/>
      <c r="H5763" s="1199"/>
      <c r="I5763" s="1199"/>
      <c r="J5763" s="871">
        <f>VLOOKUP(C5763,'Bieu5 TH chi phi'!$B$7:$C$109,2,0)</f>
        <v>250929.54545454544</v>
      </c>
      <c r="K5763" s="690">
        <f t="shared" ref="K5763:K5767" si="1675">J5763*E5763</f>
        <v>135501.95454545456</v>
      </c>
      <c r="L5763" s="690"/>
      <c r="M5763" s="690"/>
      <c r="N5763" s="690"/>
      <c r="O5763" s="690"/>
    </row>
    <row r="5764" spans="1:15">
      <c r="A5764" s="1196"/>
      <c r="B5764" s="1197" t="s">
        <v>828</v>
      </c>
      <c r="C5764" s="682">
        <v>43199</v>
      </c>
      <c r="D5764" s="1199" t="s">
        <v>736</v>
      </c>
      <c r="E5764" s="855">
        <v>0.15</v>
      </c>
      <c r="F5764" s="1199"/>
      <c r="G5764" s="1199"/>
      <c r="H5764" s="1199"/>
      <c r="I5764" s="1199"/>
      <c r="J5764" s="871">
        <f>VLOOKUP(C5764,'Bieu5 TH chi phi'!$B$7:$C$109,2,0)</f>
        <v>276022.5</v>
      </c>
      <c r="K5764" s="690">
        <f t="shared" si="1675"/>
        <v>41403.375</v>
      </c>
      <c r="L5764" s="690"/>
      <c r="M5764" s="690"/>
      <c r="N5764" s="690"/>
      <c r="O5764" s="690"/>
    </row>
    <row r="5765" spans="1:15">
      <c r="A5765" s="1058"/>
      <c r="B5765" s="1066" t="s">
        <v>786</v>
      </c>
      <c r="C5765" s="682">
        <v>43260</v>
      </c>
      <c r="D5765" s="1070" t="s">
        <v>736</v>
      </c>
      <c r="E5765" s="855">
        <v>0.06</v>
      </c>
      <c r="F5765" s="1070"/>
      <c r="G5765" s="1070"/>
      <c r="H5765" s="1070"/>
      <c r="I5765" s="1070"/>
      <c r="J5765" s="871">
        <f>VLOOKUP(C5765,'Bieu5 TH chi phi'!$B$7:$C$109,2,0)</f>
        <v>333736.29545454547</v>
      </c>
      <c r="K5765" s="690">
        <f t="shared" si="1675"/>
        <v>20024.177727272727</v>
      </c>
      <c r="L5765" s="690"/>
      <c r="M5765" s="690"/>
      <c r="N5765" s="690"/>
      <c r="O5765" s="690"/>
    </row>
    <row r="5766" spans="1:15">
      <c r="A5766" s="1058"/>
      <c r="B5766" s="1066" t="s">
        <v>786</v>
      </c>
      <c r="C5766" s="682">
        <v>43321</v>
      </c>
      <c r="D5766" s="1070" t="s">
        <v>736</v>
      </c>
      <c r="E5766" s="855">
        <v>0.06</v>
      </c>
      <c r="F5766" s="1070"/>
      <c r="G5766" s="1070"/>
      <c r="H5766" s="1070"/>
      <c r="I5766" s="1070"/>
      <c r="J5766" s="871">
        <f>VLOOKUP(C5766,'Bieu5 TH chi phi'!$B$7:$C$109,2,0)</f>
        <v>388940.79545454553</v>
      </c>
      <c r="K5766" s="690">
        <f t="shared" si="1675"/>
        <v>23336.447727272731</v>
      </c>
      <c r="L5766" s="690"/>
      <c r="M5766" s="690"/>
      <c r="N5766" s="690"/>
      <c r="O5766" s="690"/>
    </row>
    <row r="5767" spans="1:15">
      <c r="A5767" s="1058"/>
      <c r="B5767" s="1066" t="s">
        <v>788</v>
      </c>
      <c r="C5767" s="682">
        <v>43168</v>
      </c>
      <c r="D5767" s="1070" t="s">
        <v>736</v>
      </c>
      <c r="E5767" s="855">
        <v>0.08</v>
      </c>
      <c r="F5767" s="1070"/>
      <c r="G5767" s="1070"/>
      <c r="H5767" s="1070"/>
      <c r="I5767" s="1070"/>
      <c r="J5767" s="871">
        <f>VLOOKUP(C5767,'Bieu5 TH chi phi'!$B$7:$C$109,2,0)</f>
        <v>250929.54545454544</v>
      </c>
      <c r="K5767" s="690">
        <f t="shared" si="1675"/>
        <v>20074.363636363636</v>
      </c>
      <c r="L5767" s="690"/>
      <c r="M5767" s="690"/>
      <c r="N5767" s="690"/>
      <c r="O5767" s="690"/>
    </row>
    <row r="5768" spans="1:15">
      <c r="A5768" s="1058"/>
      <c r="B5768" s="1063" t="s">
        <v>794</v>
      </c>
      <c r="C5768" s="682"/>
      <c r="D5768" s="1070"/>
      <c r="E5768" s="855"/>
      <c r="F5768" s="1070"/>
      <c r="G5768" s="1070"/>
      <c r="H5768" s="1070"/>
      <c r="I5768" s="1070"/>
      <c r="J5768" s="871"/>
      <c r="K5768" s="695">
        <f>SUM(K5769:K5771)</f>
        <v>211032.80770455676</v>
      </c>
      <c r="L5768" s="695"/>
      <c r="M5768" s="695"/>
      <c r="N5768" s="695"/>
      <c r="O5768" s="695"/>
    </row>
    <row r="5769" spans="1:15">
      <c r="A5769" s="1058"/>
      <c r="B5769" s="1407" t="s">
        <v>678</v>
      </c>
      <c r="C5769" s="1407"/>
      <c r="D5769" s="1070" t="s">
        <v>795</v>
      </c>
      <c r="E5769" s="855">
        <v>1.67</v>
      </c>
      <c r="F5769" s="1070"/>
      <c r="G5769" s="1070"/>
      <c r="H5769" s="1070"/>
      <c r="I5769" s="1070"/>
      <c r="J5769" s="871">
        <f>VLOOKUP(B5769,'Bieu5 TH chi phi'!$B$7:$C$109,2,0)</f>
        <v>119536.55378486056</v>
      </c>
      <c r="K5769" s="690">
        <f t="shared" ref="K5769:K5771" si="1676">J5769*E5769</f>
        <v>199626.04482071713</v>
      </c>
      <c r="L5769" s="690"/>
      <c r="M5769" s="690"/>
      <c r="N5769" s="690"/>
      <c r="O5769" s="690"/>
    </row>
    <row r="5770" spans="1:15">
      <c r="A5770" s="1058"/>
      <c r="B5770" s="1066" t="s">
        <v>684</v>
      </c>
      <c r="C5770" s="682"/>
      <c r="D5770" s="1070" t="s">
        <v>795</v>
      </c>
      <c r="E5770" s="855">
        <v>0.02</v>
      </c>
      <c r="F5770" s="1070"/>
      <c r="G5770" s="1070"/>
      <c r="H5770" s="1070"/>
      <c r="I5770" s="1070"/>
      <c r="J5770" s="871">
        <f>VLOOKUP(B5770,'Bieu5 TH chi phi'!$B$7:$C$109,2,0)</f>
        <v>498.00796812749002</v>
      </c>
      <c r="K5770" s="690">
        <f t="shared" si="1676"/>
        <v>9.9601593625498008</v>
      </c>
      <c r="L5770" s="690"/>
      <c r="M5770" s="690"/>
      <c r="N5770" s="690"/>
      <c r="O5770" s="690"/>
    </row>
    <row r="5771" spans="1:15">
      <c r="A5771" s="1058"/>
      <c r="B5771" s="1407" t="s">
        <v>683</v>
      </c>
      <c r="C5771" s="1407"/>
      <c r="D5771" s="1070" t="s">
        <v>795</v>
      </c>
      <c r="E5771" s="855">
        <v>4.97</v>
      </c>
      <c r="F5771" s="1070"/>
      <c r="G5771" s="1070"/>
      <c r="H5771" s="1070"/>
      <c r="I5771" s="1070"/>
      <c r="J5771" s="871">
        <f>VLOOKUP(B5771,'Bieu5 TH chi phi'!$B$7:$C$109,2,0)</f>
        <v>2293.1192604581674</v>
      </c>
      <c r="K5771" s="690">
        <f t="shared" si="1676"/>
        <v>11396.802724477091</v>
      </c>
      <c r="L5771" s="690"/>
      <c r="M5771" s="690"/>
      <c r="N5771" s="690"/>
      <c r="O5771" s="690"/>
    </row>
    <row r="5772" spans="1:15">
      <c r="A5772" s="1058"/>
      <c r="B5772" s="1063" t="s">
        <v>796</v>
      </c>
      <c r="C5772" s="682"/>
      <c r="D5772" s="1070"/>
      <c r="E5772" s="855"/>
      <c r="F5772" s="1070"/>
      <c r="G5772" s="1070"/>
      <c r="H5772" s="1070"/>
      <c r="I5772" s="1070"/>
      <c r="J5772" s="871"/>
      <c r="K5772" s="695">
        <f>SUM(K5773:K5774)</f>
        <v>6100</v>
      </c>
      <c r="L5772" s="695"/>
      <c r="M5772" s="695"/>
      <c r="N5772" s="695"/>
      <c r="O5772" s="695"/>
    </row>
    <row r="5773" spans="1:15">
      <c r="A5773" s="1058"/>
      <c r="B5773" s="1066" t="s">
        <v>722</v>
      </c>
      <c r="C5773" s="682"/>
      <c r="D5773" s="1070" t="s">
        <v>797</v>
      </c>
      <c r="E5773" s="855">
        <v>0.02</v>
      </c>
      <c r="F5773" s="1070"/>
      <c r="G5773" s="1070"/>
      <c r="H5773" s="1070"/>
      <c r="I5773" s="1070"/>
      <c r="J5773" s="871">
        <f>VLOOKUP(B5773,'Bieu5 TH chi phi'!$B$7:$C$109,2,0)</f>
        <v>80000</v>
      </c>
      <c r="K5773" s="690">
        <f t="shared" ref="K5773:K5774" si="1677">J5773*E5773</f>
        <v>1600</v>
      </c>
      <c r="L5773" s="690"/>
      <c r="M5773" s="690"/>
      <c r="N5773" s="690"/>
      <c r="O5773" s="690"/>
    </row>
    <row r="5774" spans="1:15">
      <c r="A5774" s="1058"/>
      <c r="B5774" s="1066" t="s">
        <v>724</v>
      </c>
      <c r="C5774" s="1070"/>
      <c r="D5774" s="1070" t="s">
        <v>798</v>
      </c>
      <c r="E5774" s="855">
        <v>0.01</v>
      </c>
      <c r="F5774" s="1070"/>
      <c r="G5774" s="1070"/>
      <c r="H5774" s="1070"/>
      <c r="I5774" s="1070"/>
      <c r="J5774" s="871">
        <f>VLOOKUP(B5774,'Bieu5 TH chi phi'!$B$7:$C$109,2,0)</f>
        <v>450000</v>
      </c>
      <c r="K5774" s="690">
        <f t="shared" si="1677"/>
        <v>4500</v>
      </c>
      <c r="L5774" s="690"/>
      <c r="M5774" s="690"/>
      <c r="N5774" s="690"/>
      <c r="O5774" s="690"/>
    </row>
    <row r="5775" spans="1:15">
      <c r="A5775" s="1058"/>
      <c r="B5775" s="1063" t="s">
        <v>799</v>
      </c>
      <c r="C5775" s="1070"/>
      <c r="D5775" s="1070" t="s">
        <v>800</v>
      </c>
      <c r="E5775" s="1070">
        <v>30</v>
      </c>
      <c r="F5775" s="1070"/>
      <c r="G5775" s="1070"/>
      <c r="H5775" s="1070"/>
      <c r="I5775" s="1070"/>
      <c r="J5775" s="871"/>
      <c r="K5775" s="701">
        <f>SUM(K5776:K5784)</f>
        <v>9997787.3562512547</v>
      </c>
      <c r="L5775" s="701"/>
      <c r="M5775" s="701"/>
      <c r="N5775" s="701"/>
      <c r="O5775" s="701"/>
    </row>
    <row r="5776" spans="1:15">
      <c r="A5776" s="707"/>
      <c r="B5776" s="1066" t="s">
        <v>801</v>
      </c>
      <c r="C5776" s="1070"/>
      <c r="D5776" s="1070" t="s">
        <v>800</v>
      </c>
      <c r="E5776" s="1070">
        <f>E5775</f>
        <v>30</v>
      </c>
      <c r="F5776" s="1070"/>
      <c r="G5776" s="1070"/>
      <c r="H5776" s="1070"/>
      <c r="I5776" s="1070"/>
      <c r="J5776" s="871">
        <f>VLOOKUP(B5776,'Bieu5 TH chi phi'!$B$7:$C$109,2,0)</f>
        <v>38838.710730170496</v>
      </c>
      <c r="K5776" s="704">
        <f>J5776*E5776</f>
        <v>1165161.3219051149</v>
      </c>
      <c r="L5776" s="704"/>
      <c r="M5776" s="704"/>
      <c r="N5776" s="704"/>
      <c r="O5776" s="704"/>
    </row>
    <row r="5777" spans="1:15">
      <c r="A5777" s="708"/>
      <c r="B5777" s="1066" t="s">
        <v>802</v>
      </c>
      <c r="C5777" s="1070"/>
      <c r="D5777" s="1070" t="s">
        <v>800</v>
      </c>
      <c r="E5777" s="1070">
        <f t="shared" ref="E5777:E5784" si="1678">E5776</f>
        <v>30</v>
      </c>
      <c r="F5777" s="1070"/>
      <c r="G5777" s="1070"/>
      <c r="H5777" s="1070"/>
      <c r="I5777" s="1070"/>
      <c r="J5777" s="871">
        <f>VLOOKUP(B5777,'Bieu5 TH chi phi'!$B$7:$C$109,2,0)</f>
        <v>0</v>
      </c>
      <c r="K5777" s="704"/>
      <c r="L5777" s="704"/>
      <c r="M5777" s="704"/>
      <c r="N5777" s="704"/>
      <c r="O5777" s="704"/>
    </row>
    <row r="5778" spans="1:15">
      <c r="A5778" s="707"/>
      <c r="B5778" s="709" t="s">
        <v>605</v>
      </c>
      <c r="C5778" s="1070"/>
      <c r="D5778" s="1070" t="s">
        <v>800</v>
      </c>
      <c r="E5778" s="1070">
        <f t="shared" si="1678"/>
        <v>30</v>
      </c>
      <c r="F5778" s="1070"/>
      <c r="G5778" s="1070"/>
      <c r="H5778" s="1070"/>
      <c r="I5778" s="1070"/>
      <c r="J5778" s="871">
        <f>VLOOKUP(B5778,'Bieu5 TH chi phi'!$B$7:$C$109,2,0)</f>
        <v>18765.274056338028</v>
      </c>
      <c r="K5778" s="704">
        <f>J5778*E5778</f>
        <v>562958.2216901409</v>
      </c>
      <c r="L5778" s="704"/>
      <c r="M5778" s="704"/>
      <c r="N5778" s="704"/>
      <c r="O5778" s="704"/>
    </row>
    <row r="5779" spans="1:15">
      <c r="A5779" s="707"/>
      <c r="B5779" s="709" t="s">
        <v>646</v>
      </c>
      <c r="C5779" s="1070"/>
      <c r="D5779" s="1070" t="s">
        <v>800</v>
      </c>
      <c r="E5779" s="1070">
        <f t="shared" si="1678"/>
        <v>30</v>
      </c>
      <c r="F5779" s="1070"/>
      <c r="G5779" s="1070"/>
      <c r="H5779" s="1070"/>
      <c r="I5779" s="1070"/>
      <c r="J5779" s="871">
        <f>VLOOKUP(B5779,'Bieu5 TH chi phi'!$B$7:$C$109,2,0)</f>
        <v>173801.87938349394</v>
      </c>
      <c r="K5779" s="704">
        <f>J5779*E5779</f>
        <v>5214056.3815048179</v>
      </c>
      <c r="L5779" s="704"/>
      <c r="M5779" s="704"/>
      <c r="N5779" s="704"/>
      <c r="O5779" s="704"/>
    </row>
    <row r="5780" spans="1:15">
      <c r="A5780" s="707"/>
      <c r="B5780" s="1066" t="s">
        <v>803</v>
      </c>
      <c r="C5780" s="1070"/>
      <c r="D5780" s="1070" t="s">
        <v>800</v>
      </c>
      <c r="E5780" s="1070">
        <f t="shared" si="1678"/>
        <v>30</v>
      </c>
      <c r="F5780" s="1070"/>
      <c r="G5780" s="1070"/>
      <c r="H5780" s="1070"/>
      <c r="I5780" s="1070"/>
      <c r="J5780" s="871"/>
      <c r="K5780" s="704"/>
      <c r="L5780" s="704"/>
      <c r="M5780" s="704"/>
      <c r="N5780" s="704"/>
      <c r="O5780" s="704"/>
    </row>
    <row r="5781" spans="1:15">
      <c r="A5781" s="707"/>
      <c r="B5781" s="709" t="s">
        <v>19</v>
      </c>
      <c r="C5781" s="1070"/>
      <c r="D5781" s="1070" t="s">
        <v>800</v>
      </c>
      <c r="E5781" s="1070">
        <f t="shared" si="1678"/>
        <v>30</v>
      </c>
      <c r="F5781" s="1070"/>
      <c r="G5781" s="1070"/>
      <c r="H5781" s="1070"/>
      <c r="I5781" s="1070"/>
      <c r="J5781" s="871">
        <f>VLOOKUP(B5781,'Bieu5 TH chi phi'!$B$7:$C$109,2,0)</f>
        <v>10491.54463647199</v>
      </c>
      <c r="K5781" s="704">
        <f>J5781*E5781</f>
        <v>314746.33909415972</v>
      </c>
      <c r="L5781" s="704"/>
      <c r="M5781" s="704"/>
      <c r="N5781" s="704"/>
      <c r="O5781" s="704"/>
    </row>
    <row r="5782" spans="1:15">
      <c r="A5782" s="707"/>
      <c r="B5782" s="710" t="s">
        <v>21</v>
      </c>
      <c r="C5782" s="1070"/>
      <c r="D5782" s="1070" t="s">
        <v>800</v>
      </c>
      <c r="E5782" s="842">
        <f t="shared" si="1678"/>
        <v>30</v>
      </c>
      <c r="F5782" s="1070"/>
      <c r="G5782" s="1070"/>
      <c r="H5782" s="1070"/>
      <c r="I5782" s="1070"/>
      <c r="J5782" s="871">
        <f>VLOOKUP(B5782,'Bieu5 TH chi phi'!$B$7:$C$109,2,0)</f>
        <v>17555.295987286452</v>
      </c>
      <c r="K5782" s="704">
        <f>J5782*E5782</f>
        <v>526658.87961859361</v>
      </c>
      <c r="L5782" s="704"/>
      <c r="M5782" s="704"/>
      <c r="N5782" s="704"/>
      <c r="O5782" s="704"/>
    </row>
    <row r="5783" spans="1:15">
      <c r="A5783" s="711"/>
      <c r="B5783" s="710" t="s">
        <v>804</v>
      </c>
      <c r="C5783" s="712"/>
      <c r="D5783" s="1195" t="s">
        <v>800</v>
      </c>
      <c r="E5783" s="842">
        <f t="shared" si="1678"/>
        <v>30</v>
      </c>
      <c r="F5783" s="712"/>
      <c r="G5783" s="712"/>
      <c r="H5783" s="712"/>
      <c r="I5783" s="712"/>
      <c r="J5783" s="871">
        <f>VLOOKUP(B5783,'Bieu5 TH chi phi'!$B$7:$C$109,2,0)</f>
        <v>46989.233700271805</v>
      </c>
      <c r="K5783" s="704">
        <f t="shared" ref="K5783:K5784" si="1679">J5783*E5783</f>
        <v>1409677.0110081541</v>
      </c>
      <c r="L5783" s="713"/>
      <c r="M5783" s="713"/>
      <c r="N5783" s="713"/>
      <c r="O5783" s="713"/>
    </row>
    <row r="5784" spans="1:15">
      <c r="A5784" s="715"/>
      <c r="B5784" s="1159" t="s">
        <v>22</v>
      </c>
      <c r="C5784" s="716"/>
      <c r="D5784" s="716" t="s">
        <v>800</v>
      </c>
      <c r="E5784" s="716">
        <f t="shared" si="1678"/>
        <v>30</v>
      </c>
      <c r="F5784" s="716"/>
      <c r="G5784" s="716"/>
      <c r="H5784" s="716"/>
      <c r="I5784" s="716"/>
      <c r="J5784" s="1160">
        <f>VLOOKUP(B5784,'Bieu5 TH chi phi'!$B$7:$C$109,2,0)</f>
        <v>26817.640047675806</v>
      </c>
      <c r="K5784" s="717">
        <f t="shared" si="1679"/>
        <v>804529.20143027417</v>
      </c>
      <c r="L5784" s="717"/>
      <c r="M5784" s="717"/>
      <c r="N5784" s="717"/>
      <c r="O5784" s="717"/>
    </row>
    <row r="5785" spans="1:15">
      <c r="A5785" s="748"/>
      <c r="B5785" s="749"/>
      <c r="C5785" s="691"/>
      <c r="D5785" s="691"/>
      <c r="E5785" s="691"/>
      <c r="F5785" s="691"/>
      <c r="G5785" s="691"/>
      <c r="H5785" s="691"/>
      <c r="I5785" s="691"/>
      <c r="J5785" s="721"/>
      <c r="K5785" s="814"/>
      <c r="L5785" s="814"/>
      <c r="M5785" s="814"/>
      <c r="N5785" s="814"/>
      <c r="O5785" s="814"/>
    </row>
    <row r="5786" spans="1:15">
      <c r="A5786" s="822" t="s">
        <v>1114</v>
      </c>
      <c r="B5786" s="718"/>
      <c r="C5786" s="719"/>
      <c r="D5786" s="720"/>
      <c r="E5786" s="720"/>
      <c r="F5786" s="720"/>
      <c r="G5786" s="720"/>
      <c r="H5786" s="720"/>
      <c r="I5786" s="720"/>
      <c r="J5786" s="1089"/>
      <c r="K5786" s="722"/>
      <c r="L5786" s="722"/>
      <c r="M5786" s="722"/>
      <c r="N5786" s="722"/>
      <c r="O5786" s="722"/>
    </row>
    <row r="5787" spans="1:15">
      <c r="A5787" s="1076" t="s">
        <v>1081</v>
      </c>
      <c r="B5787" s="1082"/>
      <c r="C5787" s="809"/>
      <c r="D5787" s="801"/>
      <c r="E5787" s="801"/>
      <c r="F5787" s="801"/>
      <c r="G5787" s="801"/>
      <c r="H5787" s="801"/>
      <c r="I5787" s="801"/>
      <c r="J5787" s="1088"/>
      <c r="K5787" s="725">
        <f>K5788+K5794+K5798+K5801</f>
        <v>1798769.5976265296</v>
      </c>
      <c r="L5787" s="725"/>
      <c r="M5787" s="725"/>
      <c r="N5787" s="725"/>
      <c r="O5787" s="725"/>
    </row>
    <row r="5788" spans="1:15">
      <c r="A5788" s="1058"/>
      <c r="B5788" s="1071" t="s">
        <v>784</v>
      </c>
      <c r="C5788" s="848"/>
      <c r="D5788" s="1070"/>
      <c r="E5788" s="807"/>
      <c r="F5788" s="807"/>
      <c r="G5788" s="807"/>
      <c r="H5788" s="807"/>
      <c r="I5788" s="807"/>
      <c r="J5788" s="871"/>
      <c r="K5788" s="695">
        <f>SUM(K5789:K5793)</f>
        <v>88527.943636363649</v>
      </c>
      <c r="L5788" s="695"/>
      <c r="M5788" s="695"/>
      <c r="N5788" s="695"/>
      <c r="O5788" s="695"/>
    </row>
    <row r="5789" spans="1:15">
      <c r="A5789" s="1058"/>
      <c r="B5789" s="1066" t="s">
        <v>828</v>
      </c>
      <c r="C5789" s="682">
        <v>43168</v>
      </c>
      <c r="D5789" s="1070" t="s">
        <v>736</v>
      </c>
      <c r="E5789" s="855">
        <v>0.26</v>
      </c>
      <c r="F5789" s="1070"/>
      <c r="G5789" s="1070"/>
      <c r="H5789" s="1070"/>
      <c r="I5789" s="1070"/>
      <c r="J5789" s="871">
        <f>VLOOKUP(C5789,'Bieu5 TH chi phi'!$B$7:$C$109,2,0)</f>
        <v>250929.54545454544</v>
      </c>
      <c r="K5789" s="690">
        <f t="shared" ref="K5789:K5793" si="1680">J5789*E5789</f>
        <v>65241.681818181816</v>
      </c>
      <c r="L5789" s="690"/>
      <c r="M5789" s="690"/>
      <c r="N5789" s="690"/>
      <c r="O5789" s="690"/>
    </row>
    <row r="5790" spans="1:15">
      <c r="A5790" s="1058"/>
      <c r="B5790" s="1066" t="s">
        <v>828</v>
      </c>
      <c r="C5790" s="682">
        <v>43199</v>
      </c>
      <c r="D5790" s="1070" t="s">
        <v>736</v>
      </c>
      <c r="E5790" s="855">
        <v>0.04</v>
      </c>
      <c r="F5790" s="1070"/>
      <c r="G5790" s="1070"/>
      <c r="H5790" s="1070"/>
      <c r="I5790" s="1070"/>
      <c r="J5790" s="871">
        <f>VLOOKUP(C5790,'Bieu5 TH chi phi'!$B$7:$C$109,2,0)</f>
        <v>276022.5</v>
      </c>
      <c r="K5790" s="690">
        <f t="shared" si="1680"/>
        <v>11040.9</v>
      </c>
      <c r="L5790" s="690"/>
      <c r="M5790" s="690"/>
      <c r="N5790" s="690"/>
      <c r="O5790" s="690"/>
    </row>
    <row r="5791" spans="1:15">
      <c r="A5791" s="1058"/>
      <c r="B5791" s="1066" t="s">
        <v>786</v>
      </c>
      <c r="C5791" s="682">
        <v>43260</v>
      </c>
      <c r="D5791" s="1070" t="s">
        <v>736</v>
      </c>
      <c r="E5791" s="855">
        <v>0.01</v>
      </c>
      <c r="F5791" s="1070"/>
      <c r="G5791" s="1070"/>
      <c r="H5791" s="1070"/>
      <c r="I5791" s="1070"/>
      <c r="J5791" s="871">
        <f>VLOOKUP(C5791,'Bieu5 TH chi phi'!$B$7:$C$109,2,0)</f>
        <v>333736.29545454547</v>
      </c>
      <c r="K5791" s="690">
        <f t="shared" si="1680"/>
        <v>3337.3629545454546</v>
      </c>
      <c r="L5791" s="690"/>
      <c r="M5791" s="690"/>
      <c r="N5791" s="690"/>
      <c r="O5791" s="690"/>
    </row>
    <row r="5792" spans="1:15">
      <c r="A5792" s="1058"/>
      <c r="B5792" s="1066" t="s">
        <v>786</v>
      </c>
      <c r="C5792" s="682">
        <v>43321</v>
      </c>
      <c r="D5792" s="1070" t="s">
        <v>736</v>
      </c>
      <c r="E5792" s="855">
        <v>0.01</v>
      </c>
      <c r="F5792" s="1070"/>
      <c r="G5792" s="1070"/>
      <c r="H5792" s="1070"/>
      <c r="I5792" s="1070"/>
      <c r="J5792" s="871">
        <f>VLOOKUP(C5792,'Bieu5 TH chi phi'!$B$7:$C$109,2,0)</f>
        <v>388940.79545454553</v>
      </c>
      <c r="K5792" s="690">
        <f t="shared" si="1680"/>
        <v>3889.4079545454551</v>
      </c>
      <c r="L5792" s="690"/>
      <c r="M5792" s="690"/>
      <c r="N5792" s="690"/>
      <c r="O5792" s="690"/>
    </row>
    <row r="5793" spans="1:15">
      <c r="A5793" s="1058"/>
      <c r="B5793" s="1066" t="s">
        <v>788</v>
      </c>
      <c r="C5793" s="682">
        <v>43168</v>
      </c>
      <c r="D5793" s="1070" t="s">
        <v>736</v>
      </c>
      <c r="E5793" s="855">
        <v>0.02</v>
      </c>
      <c r="F5793" s="1070"/>
      <c r="G5793" s="1070"/>
      <c r="H5793" s="1070"/>
      <c r="I5793" s="1070"/>
      <c r="J5793" s="871">
        <f>VLOOKUP(C5793,'Bieu5 TH chi phi'!$B$7:$C$109,2,0)</f>
        <v>250929.54545454544</v>
      </c>
      <c r="K5793" s="690">
        <f t="shared" si="1680"/>
        <v>5018.590909090909</v>
      </c>
      <c r="L5793" s="690"/>
      <c r="M5793" s="690"/>
      <c r="N5793" s="690"/>
      <c r="O5793" s="690"/>
    </row>
    <row r="5794" spans="1:15">
      <c r="A5794" s="1058"/>
      <c r="B5794" s="1063" t="s">
        <v>794</v>
      </c>
      <c r="C5794" s="753"/>
      <c r="D5794" s="1070"/>
      <c r="E5794" s="855"/>
      <c r="F5794" s="1070"/>
      <c r="G5794" s="1070"/>
      <c r="H5794" s="1070"/>
      <c r="I5794" s="1070"/>
      <c r="J5794" s="871"/>
      <c r="K5794" s="695">
        <f>SUM(K5795:K5797)</f>
        <v>42243.761281623512</v>
      </c>
      <c r="L5794" s="695"/>
      <c r="M5794" s="695"/>
      <c r="N5794" s="695"/>
      <c r="O5794" s="695"/>
    </row>
    <row r="5795" spans="1:15">
      <c r="A5795" s="1058"/>
      <c r="B5795" s="1066" t="s">
        <v>678</v>
      </c>
      <c r="C5795" s="682"/>
      <c r="D5795" s="1070" t="s">
        <v>795</v>
      </c>
      <c r="E5795" s="855">
        <v>0.31</v>
      </c>
      <c r="F5795" s="1070"/>
      <c r="G5795" s="1070"/>
      <c r="H5795" s="1070"/>
      <c r="I5795" s="1070"/>
      <c r="J5795" s="871">
        <f>VLOOKUP(B5795,'Bieu5 TH chi phi'!$B$7:$C$109,2,0)</f>
        <v>119536.55378486056</v>
      </c>
      <c r="K5795" s="690">
        <f t="shared" ref="K5795:K5797" si="1681">J5795*E5795</f>
        <v>37056.331673306777</v>
      </c>
      <c r="L5795" s="690"/>
      <c r="M5795" s="690"/>
      <c r="N5795" s="690"/>
      <c r="O5795" s="690"/>
    </row>
    <row r="5796" spans="1:15">
      <c r="A5796" s="1058"/>
      <c r="B5796" s="1066" t="s">
        <v>684</v>
      </c>
      <c r="C5796" s="682"/>
      <c r="D5796" s="1070" t="s">
        <v>795</v>
      </c>
      <c r="E5796" s="855">
        <v>0.01</v>
      </c>
      <c r="F5796" s="1070"/>
      <c r="G5796" s="1070"/>
      <c r="H5796" s="1070"/>
      <c r="I5796" s="1070"/>
      <c r="J5796" s="871">
        <f>VLOOKUP(B5796,'Bieu5 TH chi phi'!$B$7:$C$109,2,0)</f>
        <v>498.00796812749002</v>
      </c>
      <c r="K5796" s="690">
        <f t="shared" si="1681"/>
        <v>4.9800796812749004</v>
      </c>
      <c r="L5796" s="690"/>
      <c r="M5796" s="690"/>
      <c r="N5796" s="690"/>
      <c r="O5796" s="690"/>
    </row>
    <row r="5797" spans="1:15">
      <c r="A5797" s="1058"/>
      <c r="B5797" s="1407" t="s">
        <v>683</v>
      </c>
      <c r="C5797" s="1407"/>
      <c r="D5797" s="1070" t="s">
        <v>795</v>
      </c>
      <c r="E5797" s="855">
        <v>2.2599999999999998</v>
      </c>
      <c r="F5797" s="1070"/>
      <c r="G5797" s="1070"/>
      <c r="H5797" s="1070"/>
      <c r="I5797" s="1070"/>
      <c r="J5797" s="871">
        <f>VLOOKUP(B5797,'Bieu5 TH chi phi'!$B$7:$C$109,2,0)</f>
        <v>2293.1192604581674</v>
      </c>
      <c r="K5797" s="690">
        <f t="shared" si="1681"/>
        <v>5182.4495286354577</v>
      </c>
      <c r="L5797" s="690"/>
      <c r="M5797" s="690"/>
      <c r="N5797" s="690"/>
      <c r="O5797" s="690"/>
    </row>
    <row r="5798" spans="1:15">
      <c r="A5798" s="1058"/>
      <c r="B5798" s="1063" t="s">
        <v>796</v>
      </c>
      <c r="C5798" s="753"/>
      <c r="D5798" s="1070"/>
      <c r="E5798" s="855"/>
      <c r="F5798" s="1070"/>
      <c r="G5798" s="1070"/>
      <c r="H5798" s="1070"/>
      <c r="I5798" s="1070"/>
      <c r="J5798" s="871"/>
      <c r="K5798" s="695">
        <f>SUM(K5799:K5800)</f>
        <v>1700</v>
      </c>
      <c r="L5798" s="695"/>
      <c r="M5798" s="695"/>
      <c r="N5798" s="695"/>
      <c r="O5798" s="695"/>
    </row>
    <row r="5799" spans="1:15">
      <c r="A5799" s="1058"/>
      <c r="B5799" s="1066" t="s">
        <v>722</v>
      </c>
      <c r="C5799" s="682"/>
      <c r="D5799" s="1070" t="s">
        <v>797</v>
      </c>
      <c r="E5799" s="855">
        <v>0.01</v>
      </c>
      <c r="F5799" s="1070"/>
      <c r="G5799" s="1070"/>
      <c r="H5799" s="1070"/>
      <c r="I5799" s="1070"/>
      <c r="J5799" s="871">
        <f>VLOOKUP(B5799,'Bieu5 TH chi phi'!$B$7:$C$109,2,0)</f>
        <v>80000</v>
      </c>
      <c r="K5799" s="690">
        <f t="shared" ref="K5799:K5800" si="1682">J5799*E5799</f>
        <v>800</v>
      </c>
      <c r="L5799" s="690"/>
      <c r="M5799" s="690"/>
      <c r="N5799" s="690"/>
      <c r="O5799" s="690"/>
    </row>
    <row r="5800" spans="1:15">
      <c r="A5800" s="1058"/>
      <c r="B5800" s="1066" t="s">
        <v>724</v>
      </c>
      <c r="C5800" s="1070"/>
      <c r="D5800" s="1070" t="s">
        <v>798</v>
      </c>
      <c r="E5800" s="855">
        <v>2E-3</v>
      </c>
      <c r="F5800" s="1070"/>
      <c r="G5800" s="1070"/>
      <c r="H5800" s="1070"/>
      <c r="I5800" s="1070"/>
      <c r="J5800" s="871">
        <f>VLOOKUP(B5800,'Bieu5 TH chi phi'!$B$7:$C$109,2,0)</f>
        <v>450000</v>
      </c>
      <c r="K5800" s="690">
        <f t="shared" si="1682"/>
        <v>900</v>
      </c>
      <c r="L5800" s="690"/>
      <c r="M5800" s="690"/>
      <c r="N5800" s="690"/>
      <c r="O5800" s="690"/>
    </row>
    <row r="5801" spans="1:15">
      <c r="A5801" s="1058"/>
      <c r="B5801" s="1063" t="s">
        <v>799</v>
      </c>
      <c r="C5801" s="1070"/>
      <c r="D5801" s="1070" t="s">
        <v>800</v>
      </c>
      <c r="E5801" s="1070">
        <v>5</v>
      </c>
      <c r="F5801" s="1070"/>
      <c r="G5801" s="1070"/>
      <c r="H5801" s="1070"/>
      <c r="I5801" s="1070"/>
      <c r="J5801" s="871"/>
      <c r="K5801" s="701">
        <f>SUM(K5802:K5810)</f>
        <v>1666297.8927085425</v>
      </c>
      <c r="L5801" s="701"/>
      <c r="M5801" s="701"/>
      <c r="N5801" s="701"/>
      <c r="O5801" s="701"/>
    </row>
    <row r="5802" spans="1:15">
      <c r="A5802" s="707"/>
      <c r="B5802" s="1066" t="s">
        <v>801</v>
      </c>
      <c r="C5802" s="1070"/>
      <c r="D5802" s="1070" t="s">
        <v>800</v>
      </c>
      <c r="E5802" s="1070">
        <f>E5801</f>
        <v>5</v>
      </c>
      <c r="F5802" s="1070"/>
      <c r="G5802" s="1070"/>
      <c r="H5802" s="1070"/>
      <c r="I5802" s="1070"/>
      <c r="J5802" s="871">
        <f>VLOOKUP(B5802,'Bieu5 TH chi phi'!$B$7:$C$109,2,0)</f>
        <v>38838.710730170496</v>
      </c>
      <c r="K5802" s="704">
        <f>J5802*E5802</f>
        <v>194193.55365085247</v>
      </c>
      <c r="L5802" s="704"/>
      <c r="M5802" s="704"/>
      <c r="N5802" s="704"/>
      <c r="O5802" s="704"/>
    </row>
    <row r="5803" spans="1:15">
      <c r="A5803" s="708"/>
      <c r="B5803" s="1066" t="s">
        <v>802</v>
      </c>
      <c r="C5803" s="1070"/>
      <c r="D5803" s="1070" t="s">
        <v>800</v>
      </c>
      <c r="E5803" s="1070">
        <f t="shared" ref="E5803:E5810" si="1683">E5802</f>
        <v>5</v>
      </c>
      <c r="F5803" s="1070"/>
      <c r="G5803" s="1070"/>
      <c r="H5803" s="1070"/>
      <c r="I5803" s="1070"/>
      <c r="J5803" s="871">
        <f>VLOOKUP(B5803,'Bieu5 TH chi phi'!$B$7:$C$109,2,0)</f>
        <v>0</v>
      </c>
      <c r="K5803" s="704"/>
      <c r="L5803" s="704"/>
      <c r="M5803" s="704"/>
      <c r="N5803" s="704"/>
      <c r="O5803" s="704"/>
    </row>
    <row r="5804" spans="1:15">
      <c r="A5804" s="707"/>
      <c r="B5804" s="709" t="s">
        <v>605</v>
      </c>
      <c r="C5804" s="1070"/>
      <c r="D5804" s="1070" t="s">
        <v>800</v>
      </c>
      <c r="E5804" s="1070">
        <f t="shared" si="1683"/>
        <v>5</v>
      </c>
      <c r="F5804" s="1070"/>
      <c r="G5804" s="1070"/>
      <c r="H5804" s="1070"/>
      <c r="I5804" s="1070"/>
      <c r="J5804" s="871">
        <f>VLOOKUP(B5804,'Bieu5 TH chi phi'!$B$7:$C$109,2,0)</f>
        <v>18765.274056338028</v>
      </c>
      <c r="K5804" s="704">
        <f>J5804*E5804</f>
        <v>93826.37028169015</v>
      </c>
      <c r="L5804" s="704"/>
      <c r="M5804" s="704"/>
      <c r="N5804" s="704"/>
      <c r="O5804" s="704"/>
    </row>
    <row r="5805" spans="1:15">
      <c r="A5805" s="707"/>
      <c r="B5805" s="709" t="s">
        <v>646</v>
      </c>
      <c r="C5805" s="1070"/>
      <c r="D5805" s="1070" t="s">
        <v>800</v>
      </c>
      <c r="E5805" s="1070">
        <f t="shared" si="1683"/>
        <v>5</v>
      </c>
      <c r="F5805" s="1070"/>
      <c r="G5805" s="1070"/>
      <c r="H5805" s="1070"/>
      <c r="I5805" s="1070"/>
      <c r="J5805" s="871">
        <f>VLOOKUP(B5805,'Bieu5 TH chi phi'!$B$7:$C$109,2,0)</f>
        <v>173801.87938349394</v>
      </c>
      <c r="K5805" s="704">
        <f>J5805*E5805</f>
        <v>869009.39691746968</v>
      </c>
      <c r="L5805" s="704"/>
      <c r="M5805" s="704"/>
      <c r="N5805" s="704"/>
      <c r="O5805" s="704"/>
    </row>
    <row r="5806" spans="1:15">
      <c r="A5806" s="707"/>
      <c r="B5806" s="1066" t="s">
        <v>803</v>
      </c>
      <c r="C5806" s="1070"/>
      <c r="D5806" s="1070" t="s">
        <v>800</v>
      </c>
      <c r="E5806" s="1070">
        <f t="shared" si="1683"/>
        <v>5</v>
      </c>
      <c r="F5806" s="1070"/>
      <c r="G5806" s="1070"/>
      <c r="H5806" s="1070"/>
      <c r="I5806" s="1070"/>
      <c r="J5806" s="871"/>
      <c r="K5806" s="704"/>
      <c r="L5806" s="704"/>
      <c r="M5806" s="704"/>
      <c r="N5806" s="704"/>
      <c r="O5806" s="704"/>
    </row>
    <row r="5807" spans="1:15">
      <c r="A5807" s="707"/>
      <c r="B5807" s="709" t="s">
        <v>19</v>
      </c>
      <c r="C5807" s="1070"/>
      <c r="D5807" s="1070" t="s">
        <v>800</v>
      </c>
      <c r="E5807" s="1070">
        <f t="shared" si="1683"/>
        <v>5</v>
      </c>
      <c r="F5807" s="1070"/>
      <c r="G5807" s="1070"/>
      <c r="H5807" s="1070"/>
      <c r="I5807" s="1070"/>
      <c r="J5807" s="871">
        <f>VLOOKUP(B5807,'Bieu5 TH chi phi'!$B$7:$C$109,2,0)</f>
        <v>10491.54463647199</v>
      </c>
      <c r="K5807" s="704">
        <f>J5807*E5807</f>
        <v>52457.72318235995</v>
      </c>
      <c r="L5807" s="704"/>
      <c r="M5807" s="704"/>
      <c r="N5807" s="704"/>
      <c r="O5807" s="704"/>
    </row>
    <row r="5808" spans="1:15">
      <c r="A5808" s="707"/>
      <c r="B5808" s="710" t="s">
        <v>21</v>
      </c>
      <c r="C5808" s="1070"/>
      <c r="D5808" s="1070" t="s">
        <v>800</v>
      </c>
      <c r="E5808" s="842">
        <f t="shared" si="1683"/>
        <v>5</v>
      </c>
      <c r="F5808" s="1070"/>
      <c r="G5808" s="1070"/>
      <c r="H5808" s="1070"/>
      <c r="I5808" s="1070"/>
      <c r="J5808" s="871">
        <f>VLOOKUP(B5808,'Bieu5 TH chi phi'!$B$7:$C$109,2,0)</f>
        <v>17555.295987286452</v>
      </c>
      <c r="K5808" s="704">
        <f>J5808*E5808</f>
        <v>87776.479936432268</v>
      </c>
      <c r="L5808" s="704"/>
      <c r="M5808" s="704"/>
      <c r="N5808" s="704"/>
      <c r="O5808" s="704"/>
    </row>
    <row r="5809" spans="1:15">
      <c r="A5809" s="711"/>
      <c r="B5809" s="710" t="s">
        <v>804</v>
      </c>
      <c r="C5809" s="712"/>
      <c r="D5809" s="1070" t="s">
        <v>800</v>
      </c>
      <c r="E5809" s="842">
        <f t="shared" si="1683"/>
        <v>5</v>
      </c>
      <c r="F5809" s="712"/>
      <c r="G5809" s="712"/>
      <c r="H5809" s="712"/>
      <c r="I5809" s="712"/>
      <c r="J5809" s="871">
        <f>VLOOKUP(B5809,'Bieu5 TH chi phi'!$B$7:$C$109,2,0)</f>
        <v>46989.233700271805</v>
      </c>
      <c r="K5809" s="704">
        <f t="shared" ref="K5809:K5810" si="1684">J5809*E5809</f>
        <v>234946.16850135903</v>
      </c>
      <c r="L5809" s="713"/>
      <c r="M5809" s="713"/>
      <c r="N5809" s="713"/>
      <c r="O5809" s="713"/>
    </row>
    <row r="5810" spans="1:15">
      <c r="A5810" s="715"/>
      <c r="B5810" s="1159" t="s">
        <v>22</v>
      </c>
      <c r="C5810" s="716"/>
      <c r="D5810" s="716" t="s">
        <v>800</v>
      </c>
      <c r="E5810" s="716">
        <f t="shared" si="1683"/>
        <v>5</v>
      </c>
      <c r="F5810" s="716"/>
      <c r="G5810" s="716"/>
      <c r="H5810" s="716"/>
      <c r="I5810" s="716"/>
      <c r="J5810" s="1160">
        <f>VLOOKUP(B5810,'Bieu5 TH chi phi'!$B$7:$C$109,2,0)</f>
        <v>26817.640047675806</v>
      </c>
      <c r="K5810" s="717">
        <f t="shared" si="1684"/>
        <v>134088.20023837904</v>
      </c>
      <c r="L5810" s="717"/>
      <c r="M5810" s="717"/>
      <c r="N5810" s="717"/>
      <c r="O5810" s="717"/>
    </row>
    <row r="5811" spans="1:15">
      <c r="A5811" s="748"/>
      <c r="B5811" s="749"/>
      <c r="C5811" s="691"/>
      <c r="D5811" s="691"/>
      <c r="E5811" s="691"/>
      <c r="F5811" s="691"/>
      <c r="G5811" s="691"/>
      <c r="H5811" s="691"/>
      <c r="I5811" s="691"/>
      <c r="J5811" s="1095"/>
      <c r="K5811" s="814"/>
      <c r="L5811" s="814"/>
      <c r="M5811" s="814"/>
      <c r="N5811" s="814"/>
      <c r="O5811" s="814"/>
    </row>
    <row r="5812" spans="1:15">
      <c r="A5812" s="1076" t="s">
        <v>1082</v>
      </c>
      <c r="B5812" s="1082"/>
      <c r="C5812" s="809"/>
      <c r="D5812" s="801"/>
      <c r="E5812" s="801"/>
      <c r="F5812" s="801"/>
      <c r="G5812" s="801"/>
      <c r="H5812" s="801"/>
      <c r="I5812" s="801"/>
      <c r="J5812" s="1088"/>
      <c r="K5812" s="725">
        <f>K5813+K5819+K5823+K5826</f>
        <v>3592893.2805985524</v>
      </c>
      <c r="L5812" s="725"/>
      <c r="M5812" s="725"/>
      <c r="N5812" s="725"/>
      <c r="O5812" s="725"/>
    </row>
    <row r="5813" spans="1:15">
      <c r="A5813" s="1058"/>
      <c r="B5813" s="1071" t="s">
        <v>784</v>
      </c>
      <c r="C5813" s="848"/>
      <c r="D5813" s="1070"/>
      <c r="E5813" s="807"/>
      <c r="F5813" s="807"/>
      <c r="G5813" s="807"/>
      <c r="H5813" s="807"/>
      <c r="I5813" s="807"/>
      <c r="J5813" s="871"/>
      <c r="K5813" s="695">
        <f>SUM(K5814:K5818)</f>
        <v>174295.66227272729</v>
      </c>
      <c r="L5813" s="695"/>
      <c r="M5813" s="695"/>
      <c r="N5813" s="695"/>
      <c r="O5813" s="695"/>
    </row>
    <row r="5814" spans="1:15">
      <c r="A5814" s="1058"/>
      <c r="B5814" s="1066" t="s">
        <v>828</v>
      </c>
      <c r="C5814" s="682">
        <v>43168</v>
      </c>
      <c r="D5814" s="1070" t="s">
        <v>736</v>
      </c>
      <c r="E5814" s="855">
        <v>0.53</v>
      </c>
      <c r="F5814" s="1070"/>
      <c r="G5814" s="1070"/>
      <c r="H5814" s="1070"/>
      <c r="I5814" s="1070"/>
      <c r="J5814" s="871">
        <f>VLOOKUP(C5814,'Bieu5 TH chi phi'!$B$7:$C$109,2,0)</f>
        <v>250929.54545454544</v>
      </c>
      <c r="K5814" s="690">
        <f t="shared" ref="K5814:K5818" si="1685">J5814*E5814</f>
        <v>132992.65909090909</v>
      </c>
      <c r="L5814" s="690"/>
      <c r="M5814" s="690"/>
      <c r="N5814" s="690"/>
      <c r="O5814" s="690"/>
    </row>
    <row r="5815" spans="1:15">
      <c r="A5815" s="1058"/>
      <c r="B5815" s="1066" t="s">
        <v>828</v>
      </c>
      <c r="C5815" s="682">
        <v>43199</v>
      </c>
      <c r="D5815" s="1070" t="s">
        <v>736</v>
      </c>
      <c r="E5815" s="855">
        <v>7.0000000000000007E-2</v>
      </c>
      <c r="F5815" s="1070"/>
      <c r="G5815" s="1070"/>
      <c r="H5815" s="1070"/>
      <c r="I5815" s="1070"/>
      <c r="J5815" s="871">
        <f>VLOOKUP(C5815,'Bieu5 TH chi phi'!$B$7:$C$109,2,0)</f>
        <v>276022.5</v>
      </c>
      <c r="K5815" s="690">
        <f t="shared" si="1685"/>
        <v>19321.575000000001</v>
      </c>
      <c r="L5815" s="690"/>
      <c r="M5815" s="690"/>
      <c r="N5815" s="690"/>
      <c r="O5815" s="690"/>
    </row>
    <row r="5816" spans="1:15">
      <c r="A5816" s="1058"/>
      <c r="B5816" s="1066" t="s">
        <v>786</v>
      </c>
      <c r="C5816" s="682">
        <v>43260</v>
      </c>
      <c r="D5816" s="1070" t="s">
        <v>736</v>
      </c>
      <c r="E5816" s="855">
        <v>0.02</v>
      </c>
      <c r="F5816" s="1070"/>
      <c r="G5816" s="1070"/>
      <c r="H5816" s="1070"/>
      <c r="I5816" s="1070"/>
      <c r="J5816" s="871">
        <f>VLOOKUP(C5816,'Bieu5 TH chi phi'!$B$7:$C$109,2,0)</f>
        <v>333736.29545454547</v>
      </c>
      <c r="K5816" s="690">
        <f t="shared" si="1685"/>
        <v>6674.7259090909092</v>
      </c>
      <c r="L5816" s="690"/>
      <c r="M5816" s="690"/>
      <c r="N5816" s="690"/>
      <c r="O5816" s="690"/>
    </row>
    <row r="5817" spans="1:15">
      <c r="A5817" s="1058"/>
      <c r="B5817" s="1066" t="s">
        <v>786</v>
      </c>
      <c r="C5817" s="682">
        <v>43321</v>
      </c>
      <c r="D5817" s="1070" t="s">
        <v>736</v>
      </c>
      <c r="E5817" s="855">
        <v>0.02</v>
      </c>
      <c r="F5817" s="1070"/>
      <c r="G5817" s="1070"/>
      <c r="H5817" s="1070"/>
      <c r="I5817" s="1070"/>
      <c r="J5817" s="871">
        <f>VLOOKUP(C5817,'Bieu5 TH chi phi'!$B$7:$C$109,2,0)</f>
        <v>388940.79545454553</v>
      </c>
      <c r="K5817" s="690">
        <f t="shared" si="1685"/>
        <v>7778.8159090909103</v>
      </c>
      <c r="L5817" s="690"/>
      <c r="M5817" s="690"/>
      <c r="N5817" s="690"/>
      <c r="O5817" s="690"/>
    </row>
    <row r="5818" spans="1:15">
      <c r="A5818" s="1058"/>
      <c r="B5818" s="1066" t="s">
        <v>788</v>
      </c>
      <c r="C5818" s="682">
        <v>43168</v>
      </c>
      <c r="D5818" s="1070" t="s">
        <v>736</v>
      </c>
      <c r="E5818" s="855">
        <v>0.03</v>
      </c>
      <c r="F5818" s="1070"/>
      <c r="G5818" s="1070"/>
      <c r="H5818" s="1070"/>
      <c r="I5818" s="1070"/>
      <c r="J5818" s="871">
        <f>VLOOKUP(C5818,'Bieu5 TH chi phi'!$B$7:$C$109,2,0)</f>
        <v>250929.54545454544</v>
      </c>
      <c r="K5818" s="690">
        <f t="shared" si="1685"/>
        <v>7527.8863636363631</v>
      </c>
      <c r="L5818" s="690"/>
      <c r="M5818" s="690"/>
      <c r="N5818" s="690"/>
      <c r="O5818" s="690"/>
    </row>
    <row r="5819" spans="1:15">
      <c r="A5819" s="1058"/>
      <c r="B5819" s="1063" t="s">
        <v>794</v>
      </c>
      <c r="C5819" s="753"/>
      <c r="D5819" s="1070"/>
      <c r="E5819" s="855"/>
      <c r="F5819" s="1070"/>
      <c r="G5819" s="1070"/>
      <c r="H5819" s="1070"/>
      <c r="I5819" s="1070"/>
      <c r="J5819" s="871"/>
      <c r="K5819" s="695">
        <f>SUM(K5820:K5822)</f>
        <v>83401.832908740049</v>
      </c>
      <c r="L5819" s="695"/>
      <c r="M5819" s="695"/>
      <c r="N5819" s="695"/>
      <c r="O5819" s="695"/>
    </row>
    <row r="5820" spans="1:15">
      <c r="A5820" s="1058"/>
      <c r="B5820" s="1066" t="s">
        <v>678</v>
      </c>
      <c r="C5820" s="682"/>
      <c r="D5820" s="1070" t="s">
        <v>795</v>
      </c>
      <c r="E5820" s="855">
        <v>0.61</v>
      </c>
      <c r="F5820" s="1070"/>
      <c r="G5820" s="1070"/>
      <c r="H5820" s="1070"/>
      <c r="I5820" s="1070"/>
      <c r="J5820" s="871">
        <f>VLOOKUP(B5820,'Bieu5 TH chi phi'!$B$7:$C$109,2,0)</f>
        <v>119536.55378486056</v>
      </c>
      <c r="K5820" s="690">
        <f t="shared" ref="K5820:K5822" si="1686">J5820*E5820</f>
        <v>72917.297808764939</v>
      </c>
      <c r="L5820" s="690"/>
      <c r="M5820" s="690"/>
      <c r="N5820" s="690"/>
      <c r="O5820" s="690"/>
    </row>
    <row r="5821" spans="1:15">
      <c r="A5821" s="1058"/>
      <c r="B5821" s="1066" t="s">
        <v>684</v>
      </c>
      <c r="C5821" s="682"/>
      <c r="D5821" s="1070" t="s">
        <v>795</v>
      </c>
      <c r="E5821" s="855">
        <v>0.01</v>
      </c>
      <c r="F5821" s="1070"/>
      <c r="G5821" s="1070"/>
      <c r="H5821" s="1070"/>
      <c r="I5821" s="1070"/>
      <c r="J5821" s="871">
        <f>VLOOKUP(B5821,'Bieu5 TH chi phi'!$B$7:$C$109,2,0)</f>
        <v>498.00796812749002</v>
      </c>
      <c r="K5821" s="690">
        <f t="shared" si="1686"/>
        <v>4.9800796812749004</v>
      </c>
      <c r="L5821" s="690"/>
      <c r="M5821" s="690"/>
      <c r="N5821" s="690"/>
      <c r="O5821" s="690"/>
    </row>
    <row r="5822" spans="1:15">
      <c r="A5822" s="1058"/>
      <c r="B5822" s="1407" t="s">
        <v>683</v>
      </c>
      <c r="C5822" s="1407"/>
      <c r="D5822" s="1070" t="s">
        <v>795</v>
      </c>
      <c r="E5822" s="855">
        <v>4.57</v>
      </c>
      <c r="F5822" s="1070"/>
      <c r="G5822" s="1070"/>
      <c r="H5822" s="1070"/>
      <c r="I5822" s="1070"/>
      <c r="J5822" s="871">
        <f>VLOOKUP(B5822,'Bieu5 TH chi phi'!$B$7:$C$109,2,0)</f>
        <v>2293.1192604581674</v>
      </c>
      <c r="K5822" s="690">
        <f t="shared" si="1686"/>
        <v>10479.555020293827</v>
      </c>
      <c r="L5822" s="690"/>
      <c r="M5822" s="690"/>
      <c r="N5822" s="690"/>
      <c r="O5822" s="690"/>
    </row>
    <row r="5823" spans="1:15">
      <c r="A5823" s="1058"/>
      <c r="B5823" s="1063" t="s">
        <v>796</v>
      </c>
      <c r="C5823" s="753"/>
      <c r="D5823" s="1070"/>
      <c r="E5823" s="855"/>
      <c r="F5823" s="1070"/>
      <c r="G5823" s="1070"/>
      <c r="H5823" s="1070"/>
      <c r="I5823" s="1070"/>
      <c r="J5823" s="871"/>
      <c r="K5823" s="695">
        <f>SUM(K5824:K5825)</f>
        <v>2600</v>
      </c>
      <c r="L5823" s="695"/>
      <c r="M5823" s="695"/>
      <c r="N5823" s="695"/>
      <c r="O5823" s="695"/>
    </row>
    <row r="5824" spans="1:15">
      <c r="A5824" s="1058"/>
      <c r="B5824" s="1066" t="s">
        <v>722</v>
      </c>
      <c r="C5824" s="682"/>
      <c r="D5824" s="1070" t="s">
        <v>797</v>
      </c>
      <c r="E5824" s="855">
        <v>0.01</v>
      </c>
      <c r="F5824" s="1070"/>
      <c r="G5824" s="1070"/>
      <c r="H5824" s="1070"/>
      <c r="I5824" s="1070"/>
      <c r="J5824" s="871">
        <f>VLOOKUP(B5824,'Bieu5 TH chi phi'!$B$7:$C$109,2,0)</f>
        <v>80000</v>
      </c>
      <c r="K5824" s="690">
        <f t="shared" ref="K5824:K5825" si="1687">J5824*E5824</f>
        <v>800</v>
      </c>
      <c r="L5824" s="690"/>
      <c r="M5824" s="690"/>
      <c r="N5824" s="690"/>
      <c r="O5824" s="690"/>
    </row>
    <row r="5825" spans="1:15">
      <c r="A5825" s="1058"/>
      <c r="B5825" s="1066" t="s">
        <v>724</v>
      </c>
      <c r="C5825" s="1070"/>
      <c r="D5825" s="1070" t="s">
        <v>798</v>
      </c>
      <c r="E5825" s="855">
        <v>4.0000000000000001E-3</v>
      </c>
      <c r="F5825" s="1070"/>
      <c r="G5825" s="1070"/>
      <c r="H5825" s="1070"/>
      <c r="I5825" s="1070"/>
      <c r="J5825" s="871">
        <f>VLOOKUP(B5825,'Bieu5 TH chi phi'!$B$7:$C$109,2,0)</f>
        <v>450000</v>
      </c>
      <c r="K5825" s="690">
        <f t="shared" si="1687"/>
        <v>1800</v>
      </c>
      <c r="L5825" s="690"/>
      <c r="M5825" s="690"/>
      <c r="N5825" s="690"/>
      <c r="O5825" s="690"/>
    </row>
    <row r="5826" spans="1:15">
      <c r="A5826" s="1058"/>
      <c r="B5826" s="1063" t="s">
        <v>799</v>
      </c>
      <c r="C5826" s="1070"/>
      <c r="D5826" s="1070" t="s">
        <v>800</v>
      </c>
      <c r="E5826" s="1070">
        <v>10</v>
      </c>
      <c r="F5826" s="1070"/>
      <c r="G5826" s="1070"/>
      <c r="H5826" s="1070"/>
      <c r="I5826" s="1070"/>
      <c r="J5826" s="871"/>
      <c r="K5826" s="701">
        <f>SUM(K5827:K5835)</f>
        <v>3332595.785417085</v>
      </c>
      <c r="L5826" s="701"/>
      <c r="M5826" s="701"/>
      <c r="N5826" s="701"/>
      <c r="O5826" s="701"/>
    </row>
    <row r="5827" spans="1:15">
      <c r="A5827" s="707"/>
      <c r="B5827" s="1066" t="s">
        <v>801</v>
      </c>
      <c r="C5827" s="1070"/>
      <c r="D5827" s="1070" t="s">
        <v>800</v>
      </c>
      <c r="E5827" s="1070">
        <f>E5826</f>
        <v>10</v>
      </c>
      <c r="F5827" s="1070"/>
      <c r="G5827" s="1070"/>
      <c r="H5827" s="1070"/>
      <c r="I5827" s="1070"/>
      <c r="J5827" s="871">
        <f>VLOOKUP(B5827,'Bieu5 TH chi phi'!$B$7:$C$109,2,0)</f>
        <v>38838.710730170496</v>
      </c>
      <c r="K5827" s="704">
        <f>J5827*E5827</f>
        <v>388387.10730170493</v>
      </c>
      <c r="L5827" s="704"/>
      <c r="M5827" s="704"/>
      <c r="N5827" s="704"/>
      <c r="O5827" s="704"/>
    </row>
    <row r="5828" spans="1:15">
      <c r="A5828" s="708"/>
      <c r="B5828" s="1066" t="s">
        <v>802</v>
      </c>
      <c r="C5828" s="1070"/>
      <c r="D5828" s="1070" t="s">
        <v>800</v>
      </c>
      <c r="E5828" s="1070">
        <f t="shared" ref="E5828:E5835" si="1688">E5827</f>
        <v>10</v>
      </c>
      <c r="F5828" s="1070"/>
      <c r="G5828" s="1070"/>
      <c r="H5828" s="1070"/>
      <c r="I5828" s="1070"/>
      <c r="J5828" s="871">
        <f>VLOOKUP(B5828,'Bieu5 TH chi phi'!$B$7:$C$109,2,0)</f>
        <v>0</v>
      </c>
      <c r="K5828" s="704"/>
      <c r="L5828" s="704"/>
      <c r="M5828" s="704"/>
      <c r="N5828" s="704"/>
      <c r="O5828" s="704"/>
    </row>
    <row r="5829" spans="1:15">
      <c r="A5829" s="707"/>
      <c r="B5829" s="709" t="s">
        <v>605</v>
      </c>
      <c r="C5829" s="1070"/>
      <c r="D5829" s="1070" t="s">
        <v>800</v>
      </c>
      <c r="E5829" s="1070">
        <f t="shared" si="1688"/>
        <v>10</v>
      </c>
      <c r="F5829" s="1070"/>
      <c r="G5829" s="1070"/>
      <c r="H5829" s="1070"/>
      <c r="I5829" s="1070"/>
      <c r="J5829" s="871">
        <f>VLOOKUP(B5829,'Bieu5 TH chi phi'!$B$7:$C$109,2,0)</f>
        <v>18765.274056338028</v>
      </c>
      <c r="K5829" s="704">
        <f>J5829*E5829</f>
        <v>187652.7405633803</v>
      </c>
      <c r="L5829" s="704"/>
      <c r="M5829" s="704"/>
      <c r="N5829" s="704"/>
      <c r="O5829" s="704"/>
    </row>
    <row r="5830" spans="1:15">
      <c r="A5830" s="707"/>
      <c r="B5830" s="709" t="s">
        <v>646</v>
      </c>
      <c r="C5830" s="1070"/>
      <c r="D5830" s="1070" t="s">
        <v>800</v>
      </c>
      <c r="E5830" s="1070">
        <f t="shared" si="1688"/>
        <v>10</v>
      </c>
      <c r="F5830" s="1070"/>
      <c r="G5830" s="1070"/>
      <c r="H5830" s="1070"/>
      <c r="I5830" s="1070"/>
      <c r="J5830" s="871">
        <f>VLOOKUP(B5830,'Bieu5 TH chi phi'!$B$7:$C$109,2,0)</f>
        <v>173801.87938349394</v>
      </c>
      <c r="K5830" s="704">
        <f>J5830*E5830</f>
        <v>1738018.7938349394</v>
      </c>
      <c r="L5830" s="704"/>
      <c r="M5830" s="704"/>
      <c r="N5830" s="704"/>
      <c r="O5830" s="704"/>
    </row>
    <row r="5831" spans="1:15">
      <c r="A5831" s="707"/>
      <c r="B5831" s="1066" t="s">
        <v>803</v>
      </c>
      <c r="C5831" s="1070"/>
      <c r="D5831" s="1070" t="s">
        <v>800</v>
      </c>
      <c r="E5831" s="1070">
        <f t="shared" si="1688"/>
        <v>10</v>
      </c>
      <c r="F5831" s="1070"/>
      <c r="G5831" s="1070"/>
      <c r="H5831" s="1070"/>
      <c r="I5831" s="1070"/>
      <c r="J5831" s="871"/>
      <c r="K5831" s="704"/>
      <c r="L5831" s="704"/>
      <c r="M5831" s="704"/>
      <c r="N5831" s="704"/>
      <c r="O5831" s="704"/>
    </row>
    <row r="5832" spans="1:15">
      <c r="A5832" s="707"/>
      <c r="B5832" s="709" t="s">
        <v>19</v>
      </c>
      <c r="C5832" s="1070"/>
      <c r="D5832" s="1070" t="s">
        <v>800</v>
      </c>
      <c r="E5832" s="1070">
        <f t="shared" si="1688"/>
        <v>10</v>
      </c>
      <c r="F5832" s="1070"/>
      <c r="G5832" s="1070"/>
      <c r="H5832" s="1070"/>
      <c r="I5832" s="1070"/>
      <c r="J5832" s="871">
        <f>VLOOKUP(B5832,'Bieu5 TH chi phi'!$B$7:$C$109,2,0)</f>
        <v>10491.54463647199</v>
      </c>
      <c r="K5832" s="704">
        <f>J5832*E5832</f>
        <v>104915.4463647199</v>
      </c>
      <c r="L5832" s="704"/>
      <c r="M5832" s="704"/>
      <c r="N5832" s="704"/>
      <c r="O5832" s="704"/>
    </row>
    <row r="5833" spans="1:15">
      <c r="A5833" s="707"/>
      <c r="B5833" s="710" t="s">
        <v>21</v>
      </c>
      <c r="C5833" s="1070"/>
      <c r="D5833" s="1070" t="s">
        <v>800</v>
      </c>
      <c r="E5833" s="842">
        <f t="shared" si="1688"/>
        <v>10</v>
      </c>
      <c r="F5833" s="1070"/>
      <c r="G5833" s="1070"/>
      <c r="H5833" s="1070"/>
      <c r="I5833" s="1070"/>
      <c r="J5833" s="871">
        <f>VLOOKUP(B5833,'Bieu5 TH chi phi'!$B$7:$C$109,2,0)</f>
        <v>17555.295987286452</v>
      </c>
      <c r="K5833" s="704">
        <f>J5833*E5833</f>
        <v>175552.95987286454</v>
      </c>
      <c r="L5833" s="704"/>
      <c r="M5833" s="704"/>
      <c r="N5833" s="704"/>
      <c r="O5833" s="704"/>
    </row>
    <row r="5834" spans="1:15">
      <c r="A5834" s="711"/>
      <c r="B5834" s="710" t="s">
        <v>804</v>
      </c>
      <c r="C5834" s="712"/>
      <c r="D5834" s="1195" t="s">
        <v>800</v>
      </c>
      <c r="E5834" s="842">
        <f t="shared" si="1688"/>
        <v>10</v>
      </c>
      <c r="F5834" s="712"/>
      <c r="G5834" s="712"/>
      <c r="H5834" s="712"/>
      <c r="I5834" s="712"/>
      <c r="J5834" s="871">
        <f>VLOOKUP(B5834,'Bieu5 TH chi phi'!$B$7:$C$109,2,0)</f>
        <v>46989.233700271805</v>
      </c>
      <c r="K5834" s="704">
        <f t="shared" ref="K5834:K5835" si="1689">J5834*E5834</f>
        <v>469892.33700271806</v>
      </c>
      <c r="L5834" s="713"/>
      <c r="M5834" s="713"/>
      <c r="N5834" s="713"/>
      <c r="O5834" s="713"/>
    </row>
    <row r="5835" spans="1:15">
      <c r="A5835" s="715"/>
      <c r="B5835" s="1159" t="s">
        <v>22</v>
      </c>
      <c r="C5835" s="716"/>
      <c r="D5835" s="716" t="s">
        <v>800</v>
      </c>
      <c r="E5835" s="716">
        <f t="shared" si="1688"/>
        <v>10</v>
      </c>
      <c r="F5835" s="716"/>
      <c r="G5835" s="716"/>
      <c r="H5835" s="716"/>
      <c r="I5835" s="716"/>
      <c r="J5835" s="1160">
        <f>VLOOKUP(B5835,'Bieu5 TH chi phi'!$B$7:$C$109,2,0)</f>
        <v>26817.640047675806</v>
      </c>
      <c r="K5835" s="717">
        <f t="shared" si="1689"/>
        <v>268176.40047675808</v>
      </c>
      <c r="L5835" s="717"/>
      <c r="M5835" s="717"/>
      <c r="N5835" s="717"/>
      <c r="O5835" s="717"/>
    </row>
    <row r="5836" spans="1:15">
      <c r="A5836" s="748"/>
      <c r="B5836" s="749"/>
      <c r="C5836" s="691"/>
      <c r="D5836" s="691"/>
      <c r="E5836" s="691"/>
      <c r="F5836" s="691"/>
      <c r="G5836" s="691"/>
      <c r="H5836" s="691"/>
      <c r="I5836" s="691"/>
      <c r="J5836" s="1095"/>
      <c r="K5836" s="814"/>
      <c r="L5836" s="814"/>
      <c r="M5836" s="814"/>
      <c r="N5836" s="814"/>
      <c r="O5836" s="814"/>
    </row>
    <row r="5837" spans="1:15">
      <c r="A5837" s="1076" t="s">
        <v>1083</v>
      </c>
      <c r="B5837" s="1082"/>
      <c r="C5837" s="809"/>
      <c r="D5837" s="801"/>
      <c r="E5837" s="801"/>
      <c r="F5837" s="801"/>
      <c r="G5837" s="801"/>
      <c r="H5837" s="801"/>
      <c r="I5837" s="801"/>
      <c r="J5837" s="1088"/>
      <c r="K5837" s="725">
        <f>K5838+K5844+K5848+K5851</f>
        <v>5382486.831083308</v>
      </c>
      <c r="L5837" s="725"/>
      <c r="M5837" s="725"/>
      <c r="N5837" s="725"/>
      <c r="O5837" s="725"/>
    </row>
    <row r="5838" spans="1:15">
      <c r="A5838" s="1058"/>
      <c r="B5838" s="1071" t="s">
        <v>784</v>
      </c>
      <c r="C5838" s="848"/>
      <c r="D5838" s="1070"/>
      <c r="E5838" s="807"/>
      <c r="F5838" s="807"/>
      <c r="G5838" s="807"/>
      <c r="H5838" s="807"/>
      <c r="I5838" s="807"/>
      <c r="J5838" s="871"/>
      <c r="K5838" s="695">
        <f>SUM(K5839:K5843)</f>
        <v>252535.49454545454</v>
      </c>
      <c r="L5838" s="695"/>
      <c r="M5838" s="695"/>
      <c r="N5838" s="695"/>
      <c r="O5838" s="695"/>
    </row>
    <row r="5839" spans="1:15">
      <c r="A5839" s="1058"/>
      <c r="B5839" s="1066" t="s">
        <v>828</v>
      </c>
      <c r="C5839" s="682">
        <v>43168</v>
      </c>
      <c r="D5839" s="1070" t="s">
        <v>736</v>
      </c>
      <c r="E5839" s="855">
        <v>0.76</v>
      </c>
      <c r="F5839" s="1070"/>
      <c r="G5839" s="1070"/>
      <c r="H5839" s="1070"/>
      <c r="I5839" s="1070"/>
      <c r="J5839" s="871">
        <f>VLOOKUP(C5839,'Bieu5 TH chi phi'!$B$7:$C$109,2,0)</f>
        <v>250929.54545454544</v>
      </c>
      <c r="K5839" s="690">
        <f t="shared" ref="K5839:K5843" si="1690">J5839*E5839</f>
        <v>190706.45454545453</v>
      </c>
      <c r="L5839" s="690"/>
      <c r="M5839" s="690"/>
      <c r="N5839" s="690"/>
      <c r="O5839" s="690"/>
    </row>
    <row r="5840" spans="1:15">
      <c r="A5840" s="1058"/>
      <c r="B5840" s="1066" t="s">
        <v>828</v>
      </c>
      <c r="C5840" s="682">
        <v>43199</v>
      </c>
      <c r="D5840" s="1070" t="s">
        <v>736</v>
      </c>
      <c r="E5840" s="855">
        <v>0.1</v>
      </c>
      <c r="F5840" s="1070"/>
      <c r="G5840" s="1070"/>
      <c r="H5840" s="1070"/>
      <c r="I5840" s="1070"/>
      <c r="J5840" s="871">
        <f>VLOOKUP(C5840,'Bieu5 TH chi phi'!$B$7:$C$109,2,0)</f>
        <v>276022.5</v>
      </c>
      <c r="K5840" s="690">
        <f t="shared" si="1690"/>
        <v>27602.25</v>
      </c>
      <c r="L5840" s="690"/>
      <c r="M5840" s="690"/>
      <c r="N5840" s="690"/>
      <c r="O5840" s="690"/>
    </row>
    <row r="5841" spans="1:15">
      <c r="A5841" s="1058"/>
      <c r="B5841" s="1066" t="s">
        <v>786</v>
      </c>
      <c r="C5841" s="682">
        <v>43260</v>
      </c>
      <c r="D5841" s="1070" t="s">
        <v>736</v>
      </c>
      <c r="E5841" s="855">
        <v>0.03</v>
      </c>
      <c r="F5841" s="1070"/>
      <c r="G5841" s="1070"/>
      <c r="H5841" s="1070"/>
      <c r="I5841" s="1070"/>
      <c r="J5841" s="871">
        <f>VLOOKUP(C5841,'Bieu5 TH chi phi'!$B$7:$C$109,2,0)</f>
        <v>333736.29545454547</v>
      </c>
      <c r="K5841" s="690">
        <f t="shared" si="1690"/>
        <v>10012.088863636363</v>
      </c>
      <c r="L5841" s="690"/>
      <c r="M5841" s="690"/>
      <c r="N5841" s="690"/>
      <c r="O5841" s="690"/>
    </row>
    <row r="5842" spans="1:15">
      <c r="A5842" s="1058"/>
      <c r="B5842" s="1066" t="s">
        <v>786</v>
      </c>
      <c r="C5842" s="682">
        <v>43321</v>
      </c>
      <c r="D5842" s="1070" t="s">
        <v>736</v>
      </c>
      <c r="E5842" s="855">
        <v>0.03</v>
      </c>
      <c r="F5842" s="1070"/>
      <c r="G5842" s="1070"/>
      <c r="H5842" s="1070"/>
      <c r="I5842" s="1070"/>
      <c r="J5842" s="871">
        <f>VLOOKUP(C5842,'Bieu5 TH chi phi'!$B$7:$C$109,2,0)</f>
        <v>388940.79545454553</v>
      </c>
      <c r="K5842" s="690">
        <f t="shared" si="1690"/>
        <v>11668.223863636365</v>
      </c>
      <c r="L5842" s="690"/>
      <c r="M5842" s="690"/>
      <c r="N5842" s="690"/>
      <c r="O5842" s="690"/>
    </row>
    <row r="5843" spans="1:15">
      <c r="A5843" s="1058"/>
      <c r="B5843" s="1066" t="s">
        <v>788</v>
      </c>
      <c r="C5843" s="682">
        <v>43168</v>
      </c>
      <c r="D5843" s="1070" t="s">
        <v>736</v>
      </c>
      <c r="E5843" s="855">
        <v>0.05</v>
      </c>
      <c r="F5843" s="1070"/>
      <c r="G5843" s="1070"/>
      <c r="H5843" s="1070"/>
      <c r="I5843" s="1070"/>
      <c r="J5843" s="871">
        <f>VLOOKUP(C5843,'Bieu5 TH chi phi'!$B$7:$C$109,2,0)</f>
        <v>250929.54545454544</v>
      </c>
      <c r="K5843" s="690">
        <f t="shared" si="1690"/>
        <v>12546.477272727272</v>
      </c>
      <c r="L5843" s="690"/>
      <c r="M5843" s="690"/>
      <c r="N5843" s="690"/>
      <c r="O5843" s="690"/>
    </row>
    <row r="5844" spans="1:15">
      <c r="A5844" s="1058"/>
      <c r="B5844" s="1063" t="s">
        <v>794</v>
      </c>
      <c r="C5844" s="753"/>
      <c r="D5844" s="1070"/>
      <c r="E5844" s="855"/>
      <c r="F5844" s="1070"/>
      <c r="G5844" s="1070"/>
      <c r="H5844" s="1070"/>
      <c r="I5844" s="1070"/>
      <c r="J5844" s="871"/>
      <c r="K5844" s="695">
        <f>SUM(K5845:K5847)</f>
        <v>124957.6584122261</v>
      </c>
      <c r="L5844" s="695"/>
      <c r="M5844" s="695"/>
      <c r="N5844" s="695"/>
      <c r="O5844" s="695"/>
    </row>
    <row r="5845" spans="1:15">
      <c r="A5845" s="1058"/>
      <c r="B5845" s="1066" t="s">
        <v>678</v>
      </c>
      <c r="C5845" s="682"/>
      <c r="D5845" s="1070" t="s">
        <v>795</v>
      </c>
      <c r="E5845" s="855">
        <v>0.92</v>
      </c>
      <c r="F5845" s="1070"/>
      <c r="G5845" s="1070"/>
      <c r="H5845" s="1070"/>
      <c r="I5845" s="1070"/>
      <c r="J5845" s="871">
        <f>VLOOKUP(B5845,'Bieu5 TH chi phi'!$B$7:$C$109,2,0)</f>
        <v>119536.55378486056</v>
      </c>
      <c r="K5845" s="690">
        <f t="shared" ref="K5845:K5847" si="1691">J5845*E5845</f>
        <v>109973.62948207172</v>
      </c>
      <c r="L5845" s="690"/>
      <c r="M5845" s="690"/>
      <c r="N5845" s="690"/>
      <c r="O5845" s="690"/>
    </row>
    <row r="5846" spans="1:15">
      <c r="A5846" s="1058"/>
      <c r="B5846" s="1066" t="s">
        <v>684</v>
      </c>
      <c r="C5846" s="682"/>
      <c r="D5846" s="1070" t="s">
        <v>795</v>
      </c>
      <c r="E5846" s="855">
        <v>0.02</v>
      </c>
      <c r="F5846" s="1070"/>
      <c r="G5846" s="1070"/>
      <c r="H5846" s="1070"/>
      <c r="I5846" s="1070"/>
      <c r="J5846" s="871">
        <f>VLOOKUP(B5846,'Bieu5 TH chi phi'!$B$7:$C$109,2,0)</f>
        <v>498.00796812749002</v>
      </c>
      <c r="K5846" s="690">
        <f t="shared" si="1691"/>
        <v>9.9601593625498008</v>
      </c>
      <c r="L5846" s="690"/>
      <c r="M5846" s="690"/>
      <c r="N5846" s="690"/>
      <c r="O5846" s="690"/>
    </row>
    <row r="5847" spans="1:15">
      <c r="A5847" s="1058"/>
      <c r="B5847" s="1407" t="s">
        <v>683</v>
      </c>
      <c r="C5847" s="1407"/>
      <c r="D5847" s="1070" t="s">
        <v>795</v>
      </c>
      <c r="E5847" s="855">
        <v>6.53</v>
      </c>
      <c r="F5847" s="1070"/>
      <c r="G5847" s="1070"/>
      <c r="H5847" s="1070"/>
      <c r="I5847" s="1070"/>
      <c r="J5847" s="871">
        <f>VLOOKUP(B5847,'Bieu5 TH chi phi'!$B$7:$C$109,2,0)</f>
        <v>2293.1192604581674</v>
      </c>
      <c r="K5847" s="690">
        <f t="shared" si="1691"/>
        <v>14974.068770791833</v>
      </c>
      <c r="L5847" s="690"/>
      <c r="M5847" s="690"/>
      <c r="N5847" s="690"/>
      <c r="O5847" s="690"/>
    </row>
    <row r="5848" spans="1:15">
      <c r="A5848" s="1058"/>
      <c r="B5848" s="1063" t="s">
        <v>796</v>
      </c>
      <c r="C5848" s="753"/>
      <c r="D5848" s="1070"/>
      <c r="E5848" s="855"/>
      <c r="F5848" s="1070"/>
      <c r="G5848" s="1070"/>
      <c r="H5848" s="1070"/>
      <c r="I5848" s="1070"/>
      <c r="J5848" s="871"/>
      <c r="K5848" s="695">
        <f>SUM(K5849:K5850)</f>
        <v>6100</v>
      </c>
      <c r="L5848" s="695"/>
      <c r="M5848" s="695"/>
      <c r="N5848" s="695"/>
      <c r="O5848" s="695"/>
    </row>
    <row r="5849" spans="1:15">
      <c r="A5849" s="1058"/>
      <c r="B5849" s="1066" t="s">
        <v>722</v>
      </c>
      <c r="C5849" s="682"/>
      <c r="D5849" s="1070" t="s">
        <v>797</v>
      </c>
      <c r="E5849" s="855">
        <v>0.02</v>
      </c>
      <c r="F5849" s="1070"/>
      <c r="G5849" s="1070"/>
      <c r="H5849" s="1070"/>
      <c r="I5849" s="1070"/>
      <c r="J5849" s="871">
        <f>VLOOKUP(B5849,'Bieu5 TH chi phi'!$B$7:$C$109,2,0)</f>
        <v>80000</v>
      </c>
      <c r="K5849" s="690">
        <f t="shared" ref="K5849:K5850" si="1692">J5849*E5849</f>
        <v>1600</v>
      </c>
      <c r="L5849" s="690"/>
      <c r="M5849" s="690"/>
      <c r="N5849" s="690"/>
      <c r="O5849" s="690"/>
    </row>
    <row r="5850" spans="1:15">
      <c r="A5850" s="1058"/>
      <c r="B5850" s="1066" t="s">
        <v>724</v>
      </c>
      <c r="C5850" s="1070"/>
      <c r="D5850" s="1070" t="s">
        <v>798</v>
      </c>
      <c r="E5850" s="855">
        <v>0.01</v>
      </c>
      <c r="F5850" s="1070"/>
      <c r="G5850" s="1070"/>
      <c r="H5850" s="1070"/>
      <c r="I5850" s="1070"/>
      <c r="J5850" s="871">
        <f>VLOOKUP(B5850,'Bieu5 TH chi phi'!$B$7:$C$109,2,0)</f>
        <v>450000</v>
      </c>
      <c r="K5850" s="690">
        <f t="shared" si="1692"/>
        <v>4500</v>
      </c>
      <c r="L5850" s="690"/>
      <c r="M5850" s="690"/>
      <c r="N5850" s="690"/>
      <c r="O5850" s="690"/>
    </row>
    <row r="5851" spans="1:15">
      <c r="A5851" s="1058"/>
      <c r="B5851" s="1063" t="s">
        <v>799</v>
      </c>
      <c r="C5851" s="1070"/>
      <c r="D5851" s="1070" t="s">
        <v>800</v>
      </c>
      <c r="E5851" s="1070">
        <v>15</v>
      </c>
      <c r="F5851" s="1070"/>
      <c r="G5851" s="1070"/>
      <c r="H5851" s="1070"/>
      <c r="I5851" s="1070"/>
      <c r="J5851" s="871"/>
      <c r="K5851" s="701">
        <f>SUM(K5852:K5860)</f>
        <v>4998893.6781256273</v>
      </c>
      <c r="L5851" s="701"/>
      <c r="M5851" s="701"/>
      <c r="N5851" s="701"/>
      <c r="O5851" s="701"/>
    </row>
    <row r="5852" spans="1:15">
      <c r="A5852" s="707"/>
      <c r="B5852" s="1066" t="s">
        <v>801</v>
      </c>
      <c r="C5852" s="1070"/>
      <c r="D5852" s="1070" t="s">
        <v>800</v>
      </c>
      <c r="E5852" s="1070">
        <f>E5851</f>
        <v>15</v>
      </c>
      <c r="F5852" s="1070"/>
      <c r="G5852" s="1070"/>
      <c r="H5852" s="1070"/>
      <c r="I5852" s="1070"/>
      <c r="J5852" s="871">
        <f>VLOOKUP(B5852,'Bieu5 TH chi phi'!$B$7:$C$109,2,0)</f>
        <v>38838.710730170496</v>
      </c>
      <c r="K5852" s="704">
        <f>J5852*E5852</f>
        <v>582580.66095255746</v>
      </c>
      <c r="L5852" s="704"/>
      <c r="M5852" s="704"/>
      <c r="N5852" s="704"/>
      <c r="O5852" s="704"/>
    </row>
    <row r="5853" spans="1:15">
      <c r="A5853" s="708"/>
      <c r="B5853" s="1066" t="s">
        <v>802</v>
      </c>
      <c r="C5853" s="1070"/>
      <c r="D5853" s="1070" t="s">
        <v>800</v>
      </c>
      <c r="E5853" s="1070">
        <f t="shared" ref="E5853:E5860" si="1693">E5852</f>
        <v>15</v>
      </c>
      <c r="F5853" s="1070"/>
      <c r="G5853" s="1070"/>
      <c r="H5853" s="1070"/>
      <c r="I5853" s="1070"/>
      <c r="J5853" s="871">
        <f>VLOOKUP(B5853,'Bieu5 TH chi phi'!$B$7:$C$109,2,0)</f>
        <v>0</v>
      </c>
      <c r="K5853" s="704"/>
      <c r="L5853" s="704"/>
      <c r="M5853" s="704"/>
      <c r="N5853" s="704"/>
      <c r="O5853" s="704"/>
    </row>
    <row r="5854" spans="1:15">
      <c r="A5854" s="707"/>
      <c r="B5854" s="709" t="s">
        <v>605</v>
      </c>
      <c r="C5854" s="1070"/>
      <c r="D5854" s="1070" t="s">
        <v>800</v>
      </c>
      <c r="E5854" s="1070">
        <f t="shared" si="1693"/>
        <v>15</v>
      </c>
      <c r="F5854" s="1070"/>
      <c r="G5854" s="1070"/>
      <c r="H5854" s="1070"/>
      <c r="I5854" s="1070"/>
      <c r="J5854" s="871">
        <f>VLOOKUP(B5854,'Bieu5 TH chi phi'!$B$7:$C$109,2,0)</f>
        <v>18765.274056338028</v>
      </c>
      <c r="K5854" s="704">
        <f>J5854*E5854</f>
        <v>281479.11084507045</v>
      </c>
      <c r="L5854" s="704"/>
      <c r="M5854" s="704"/>
      <c r="N5854" s="704"/>
      <c r="O5854" s="704"/>
    </row>
    <row r="5855" spans="1:15">
      <c r="A5855" s="707"/>
      <c r="B5855" s="709" t="s">
        <v>646</v>
      </c>
      <c r="C5855" s="1070"/>
      <c r="D5855" s="1070" t="s">
        <v>800</v>
      </c>
      <c r="E5855" s="1070">
        <f t="shared" si="1693"/>
        <v>15</v>
      </c>
      <c r="F5855" s="1070"/>
      <c r="G5855" s="1070"/>
      <c r="H5855" s="1070"/>
      <c r="I5855" s="1070"/>
      <c r="J5855" s="871">
        <f>VLOOKUP(B5855,'Bieu5 TH chi phi'!$B$7:$C$109,2,0)</f>
        <v>173801.87938349394</v>
      </c>
      <c r="K5855" s="704">
        <f>J5855*E5855</f>
        <v>2607028.1907524089</v>
      </c>
      <c r="L5855" s="704"/>
      <c r="M5855" s="704"/>
      <c r="N5855" s="704"/>
      <c r="O5855" s="704"/>
    </row>
    <row r="5856" spans="1:15">
      <c r="A5856" s="707"/>
      <c r="B5856" s="1066" t="s">
        <v>803</v>
      </c>
      <c r="C5856" s="1070"/>
      <c r="D5856" s="1070" t="s">
        <v>800</v>
      </c>
      <c r="E5856" s="1070">
        <f t="shared" si="1693"/>
        <v>15</v>
      </c>
      <c r="F5856" s="1070"/>
      <c r="G5856" s="1070"/>
      <c r="H5856" s="1070"/>
      <c r="I5856" s="1070"/>
      <c r="J5856" s="871"/>
      <c r="K5856" s="704"/>
      <c r="L5856" s="704"/>
      <c r="M5856" s="704"/>
      <c r="N5856" s="704"/>
      <c r="O5856" s="704"/>
    </row>
    <row r="5857" spans="1:15">
      <c r="A5857" s="707"/>
      <c r="B5857" s="709" t="s">
        <v>19</v>
      </c>
      <c r="C5857" s="1070"/>
      <c r="D5857" s="1070" t="s">
        <v>800</v>
      </c>
      <c r="E5857" s="1070">
        <f t="shared" si="1693"/>
        <v>15</v>
      </c>
      <c r="F5857" s="1070"/>
      <c r="G5857" s="1070"/>
      <c r="H5857" s="1070"/>
      <c r="I5857" s="1070"/>
      <c r="J5857" s="871">
        <f>VLOOKUP(B5857,'Bieu5 TH chi phi'!$B$7:$C$109,2,0)</f>
        <v>10491.54463647199</v>
      </c>
      <c r="K5857" s="704">
        <f>J5857*E5857</f>
        <v>157373.16954707986</v>
      </c>
      <c r="L5857" s="704"/>
      <c r="M5857" s="704"/>
      <c r="N5857" s="704"/>
      <c r="O5857" s="704"/>
    </row>
    <row r="5858" spans="1:15">
      <c r="A5858" s="707"/>
      <c r="B5858" s="710" t="s">
        <v>21</v>
      </c>
      <c r="C5858" s="1199"/>
      <c r="D5858" s="1199" t="s">
        <v>800</v>
      </c>
      <c r="E5858" s="842">
        <f t="shared" si="1693"/>
        <v>15</v>
      </c>
      <c r="F5858" s="1199"/>
      <c r="G5858" s="1199"/>
      <c r="H5858" s="1199"/>
      <c r="I5858" s="1199"/>
      <c r="J5858" s="871">
        <f>VLOOKUP(B5858,'Bieu5 TH chi phi'!$B$7:$C$109,2,0)</f>
        <v>17555.295987286452</v>
      </c>
      <c r="K5858" s="704">
        <f>J5858*E5858</f>
        <v>263329.4398092968</v>
      </c>
      <c r="L5858" s="704"/>
      <c r="M5858" s="704"/>
      <c r="N5858" s="704"/>
      <c r="O5858" s="704"/>
    </row>
    <row r="5859" spans="1:15">
      <c r="A5859" s="711"/>
      <c r="B5859" s="710" t="s">
        <v>804</v>
      </c>
      <c r="C5859" s="712"/>
      <c r="D5859" s="1199" t="s">
        <v>800</v>
      </c>
      <c r="E5859" s="842">
        <f t="shared" si="1693"/>
        <v>15</v>
      </c>
      <c r="F5859" s="712"/>
      <c r="G5859" s="712"/>
      <c r="H5859" s="712"/>
      <c r="I5859" s="712"/>
      <c r="J5859" s="871">
        <f>VLOOKUP(B5859,'Bieu5 TH chi phi'!$B$7:$C$109,2,0)</f>
        <v>46989.233700271805</v>
      </c>
      <c r="K5859" s="704">
        <f t="shared" ref="K5859:K5860" si="1694">J5859*E5859</f>
        <v>704838.50550407707</v>
      </c>
      <c r="L5859" s="713"/>
      <c r="M5859" s="713"/>
      <c r="N5859" s="713"/>
      <c r="O5859" s="713"/>
    </row>
    <row r="5860" spans="1:15">
      <c r="A5860" s="715"/>
      <c r="B5860" s="1159" t="s">
        <v>22</v>
      </c>
      <c r="C5860" s="716"/>
      <c r="D5860" s="716" t="s">
        <v>800</v>
      </c>
      <c r="E5860" s="716">
        <f t="shared" si="1693"/>
        <v>15</v>
      </c>
      <c r="F5860" s="716"/>
      <c r="G5860" s="716"/>
      <c r="H5860" s="716"/>
      <c r="I5860" s="716"/>
      <c r="J5860" s="1160">
        <f>VLOOKUP(B5860,'Bieu5 TH chi phi'!$B$7:$C$109,2,0)</f>
        <v>26817.640047675806</v>
      </c>
      <c r="K5860" s="717">
        <f t="shared" si="1694"/>
        <v>402264.60071513709</v>
      </c>
      <c r="L5860" s="717"/>
      <c r="M5860" s="717"/>
      <c r="N5860" s="717"/>
      <c r="O5860" s="717"/>
    </row>
    <row r="5861" spans="1:15">
      <c r="A5861" s="748"/>
      <c r="B5861" s="749"/>
      <c r="C5861" s="691"/>
      <c r="D5861" s="691"/>
      <c r="E5861" s="691"/>
      <c r="F5861" s="691"/>
      <c r="G5861" s="691"/>
      <c r="H5861" s="691"/>
      <c r="I5861" s="691"/>
      <c r="J5861" s="1095"/>
      <c r="K5861" s="814"/>
      <c r="L5861" s="814"/>
      <c r="M5861" s="814"/>
      <c r="N5861" s="814"/>
      <c r="O5861" s="814"/>
    </row>
    <row r="5862" spans="1:15">
      <c r="A5862" s="1076" t="s">
        <v>1084</v>
      </c>
      <c r="B5862" s="1082"/>
      <c r="C5862" s="809"/>
      <c r="D5862" s="801"/>
      <c r="E5862" s="801"/>
      <c r="F5862" s="801"/>
      <c r="G5862" s="801"/>
      <c r="H5862" s="801"/>
      <c r="I5862" s="801"/>
      <c r="J5862" s="1088"/>
      <c r="K5862" s="725">
        <f>K5863+K5869+K5873+K5876</f>
        <v>7164756.0845329659</v>
      </c>
      <c r="L5862" s="725"/>
      <c r="M5862" s="725"/>
      <c r="N5862" s="725"/>
      <c r="O5862" s="725"/>
    </row>
    <row r="5863" spans="1:15">
      <c r="A5863" s="1058"/>
      <c r="B5863" s="1071" t="s">
        <v>784</v>
      </c>
      <c r="C5863" s="848"/>
      <c r="D5863" s="1070"/>
      <c r="E5863" s="807"/>
      <c r="F5863" s="807"/>
      <c r="G5863" s="807"/>
      <c r="H5863" s="807"/>
      <c r="I5863" s="807"/>
      <c r="J5863" s="871"/>
      <c r="K5863" s="695">
        <f>SUM(K5864:K5868)</f>
        <v>328266.03136363637</v>
      </c>
      <c r="L5863" s="695"/>
      <c r="M5863" s="695"/>
      <c r="N5863" s="695"/>
      <c r="O5863" s="695"/>
    </row>
    <row r="5864" spans="1:15">
      <c r="A5864" s="1058"/>
      <c r="B5864" s="1066" t="s">
        <v>828</v>
      </c>
      <c r="C5864" s="682">
        <v>43168</v>
      </c>
      <c r="D5864" s="1070" t="s">
        <v>736</v>
      </c>
      <c r="E5864" s="855">
        <v>0.98</v>
      </c>
      <c r="F5864" s="1070"/>
      <c r="G5864" s="1070"/>
      <c r="H5864" s="1070"/>
      <c r="I5864" s="1070"/>
      <c r="J5864" s="871">
        <f>VLOOKUP(C5864,'Bieu5 TH chi phi'!$B$7:$C$109,2,0)</f>
        <v>250929.54545454544</v>
      </c>
      <c r="K5864" s="690">
        <f t="shared" ref="K5864:K5868" si="1695">J5864*E5864</f>
        <v>245910.95454545453</v>
      </c>
      <c r="L5864" s="690"/>
      <c r="M5864" s="690"/>
      <c r="N5864" s="690"/>
      <c r="O5864" s="690"/>
    </row>
    <row r="5865" spans="1:15">
      <c r="A5865" s="1058"/>
      <c r="B5865" s="1066" t="s">
        <v>828</v>
      </c>
      <c r="C5865" s="682">
        <v>43199</v>
      </c>
      <c r="D5865" s="1070" t="s">
        <v>736</v>
      </c>
      <c r="E5865" s="855">
        <v>0.13</v>
      </c>
      <c r="F5865" s="1070"/>
      <c r="G5865" s="1070"/>
      <c r="H5865" s="1070"/>
      <c r="I5865" s="1070"/>
      <c r="J5865" s="871">
        <f>VLOOKUP(C5865,'Bieu5 TH chi phi'!$B$7:$C$109,2,0)</f>
        <v>276022.5</v>
      </c>
      <c r="K5865" s="690">
        <f t="shared" si="1695"/>
        <v>35882.925000000003</v>
      </c>
      <c r="L5865" s="690"/>
      <c r="M5865" s="690"/>
      <c r="N5865" s="690"/>
      <c r="O5865" s="690"/>
    </row>
    <row r="5866" spans="1:15">
      <c r="A5866" s="1058"/>
      <c r="B5866" s="1066" t="s">
        <v>786</v>
      </c>
      <c r="C5866" s="682">
        <v>43260</v>
      </c>
      <c r="D5866" s="1070" t="s">
        <v>736</v>
      </c>
      <c r="E5866" s="855">
        <v>0.04</v>
      </c>
      <c r="F5866" s="1070"/>
      <c r="G5866" s="1070"/>
      <c r="H5866" s="1070"/>
      <c r="I5866" s="1070"/>
      <c r="J5866" s="871">
        <f>VLOOKUP(C5866,'Bieu5 TH chi phi'!$B$7:$C$109,2,0)</f>
        <v>333736.29545454547</v>
      </c>
      <c r="K5866" s="690">
        <f t="shared" si="1695"/>
        <v>13349.451818181818</v>
      </c>
      <c r="L5866" s="690"/>
      <c r="M5866" s="690"/>
      <c r="N5866" s="690"/>
      <c r="O5866" s="690"/>
    </row>
    <row r="5867" spans="1:15">
      <c r="A5867" s="1058"/>
      <c r="B5867" s="1066" t="s">
        <v>786</v>
      </c>
      <c r="C5867" s="682">
        <v>43321</v>
      </c>
      <c r="D5867" s="1070" t="s">
        <v>736</v>
      </c>
      <c r="E5867" s="855">
        <v>0.04</v>
      </c>
      <c r="F5867" s="1070"/>
      <c r="G5867" s="1070"/>
      <c r="H5867" s="1070"/>
      <c r="I5867" s="1070"/>
      <c r="J5867" s="871">
        <f>VLOOKUP(C5867,'Bieu5 TH chi phi'!$B$7:$C$109,2,0)</f>
        <v>388940.79545454553</v>
      </c>
      <c r="K5867" s="690">
        <f t="shared" si="1695"/>
        <v>15557.631818181821</v>
      </c>
      <c r="L5867" s="690"/>
      <c r="M5867" s="690"/>
      <c r="N5867" s="690"/>
      <c r="O5867" s="690"/>
    </row>
    <row r="5868" spans="1:15">
      <c r="A5868" s="1058"/>
      <c r="B5868" s="1066" t="s">
        <v>788</v>
      </c>
      <c r="C5868" s="682">
        <v>43168</v>
      </c>
      <c r="D5868" s="1070" t="s">
        <v>736</v>
      </c>
      <c r="E5868" s="855">
        <v>7.0000000000000007E-2</v>
      </c>
      <c r="F5868" s="1070"/>
      <c r="G5868" s="1070"/>
      <c r="H5868" s="1070"/>
      <c r="I5868" s="1070"/>
      <c r="J5868" s="871">
        <f>VLOOKUP(C5868,'Bieu5 TH chi phi'!$B$7:$C$109,2,0)</f>
        <v>250929.54545454544</v>
      </c>
      <c r="K5868" s="690">
        <f t="shared" si="1695"/>
        <v>17565.068181818184</v>
      </c>
      <c r="L5868" s="690"/>
      <c r="M5868" s="690"/>
      <c r="N5868" s="690"/>
      <c r="O5868" s="690"/>
    </row>
    <row r="5869" spans="1:15">
      <c r="A5869" s="1058"/>
      <c r="B5869" s="1063" t="s">
        <v>794</v>
      </c>
      <c r="C5869" s="753"/>
      <c r="D5869" s="1070"/>
      <c r="E5869" s="855"/>
      <c r="F5869" s="1070"/>
      <c r="G5869" s="1070"/>
      <c r="H5869" s="1070"/>
      <c r="I5869" s="1070"/>
      <c r="J5869" s="871"/>
      <c r="K5869" s="695">
        <f>SUM(K5870:K5872)</f>
        <v>165198.48233515938</v>
      </c>
      <c r="L5869" s="695"/>
      <c r="M5869" s="695"/>
      <c r="N5869" s="695"/>
      <c r="O5869" s="695"/>
    </row>
    <row r="5870" spans="1:15">
      <c r="A5870" s="1058"/>
      <c r="B5870" s="1066" t="s">
        <v>678</v>
      </c>
      <c r="C5870" s="682"/>
      <c r="D5870" s="1070" t="s">
        <v>795</v>
      </c>
      <c r="E5870" s="855">
        <v>1.22</v>
      </c>
      <c r="F5870" s="1070"/>
      <c r="G5870" s="1070"/>
      <c r="H5870" s="1070"/>
      <c r="I5870" s="1070"/>
      <c r="J5870" s="871">
        <f>VLOOKUP(B5870,'Bieu5 TH chi phi'!$B$7:$C$109,2,0)</f>
        <v>119536.55378486056</v>
      </c>
      <c r="K5870" s="690">
        <f t="shared" ref="K5870:K5872" si="1696">J5870*E5870</f>
        <v>145834.59561752988</v>
      </c>
      <c r="L5870" s="690"/>
      <c r="M5870" s="690"/>
      <c r="N5870" s="690"/>
      <c r="O5870" s="690"/>
    </row>
    <row r="5871" spans="1:15">
      <c r="A5871" s="1058"/>
      <c r="B5871" s="1066" t="s">
        <v>684</v>
      </c>
      <c r="C5871" s="682"/>
      <c r="D5871" s="1070" t="s">
        <v>795</v>
      </c>
      <c r="E5871" s="855">
        <v>0.02</v>
      </c>
      <c r="F5871" s="1070"/>
      <c r="G5871" s="1070"/>
      <c r="H5871" s="1070"/>
      <c r="I5871" s="1070"/>
      <c r="J5871" s="871">
        <f>VLOOKUP(B5871,'Bieu5 TH chi phi'!$B$7:$C$109,2,0)</f>
        <v>498.00796812749002</v>
      </c>
      <c r="K5871" s="690">
        <f t="shared" si="1696"/>
        <v>9.9601593625498008</v>
      </c>
      <c r="L5871" s="690"/>
      <c r="M5871" s="690"/>
      <c r="N5871" s="690"/>
      <c r="O5871" s="690"/>
    </row>
    <row r="5872" spans="1:15">
      <c r="A5872" s="1058"/>
      <c r="B5872" s="1407" t="s">
        <v>683</v>
      </c>
      <c r="C5872" s="1407"/>
      <c r="D5872" s="1070" t="s">
        <v>795</v>
      </c>
      <c r="E5872" s="855">
        <v>8.44</v>
      </c>
      <c r="F5872" s="1070"/>
      <c r="G5872" s="1070"/>
      <c r="H5872" s="1070"/>
      <c r="I5872" s="1070"/>
      <c r="J5872" s="871">
        <f>VLOOKUP(B5872,'Bieu5 TH chi phi'!$B$7:$C$109,2,0)</f>
        <v>2293.1192604581674</v>
      </c>
      <c r="K5872" s="690">
        <f t="shared" si="1696"/>
        <v>19353.926558266932</v>
      </c>
      <c r="L5872" s="690"/>
      <c r="M5872" s="690"/>
      <c r="N5872" s="690"/>
      <c r="O5872" s="690"/>
    </row>
    <row r="5873" spans="1:15">
      <c r="A5873" s="1058"/>
      <c r="B5873" s="1063" t="s">
        <v>796</v>
      </c>
      <c r="C5873" s="753"/>
      <c r="D5873" s="1070"/>
      <c r="E5873" s="855"/>
      <c r="F5873" s="1070"/>
      <c r="G5873" s="1070"/>
      <c r="H5873" s="1070"/>
      <c r="I5873" s="1070"/>
      <c r="J5873" s="871"/>
      <c r="K5873" s="695">
        <f>SUM(K5874:K5875)</f>
        <v>6100</v>
      </c>
      <c r="L5873" s="695"/>
      <c r="M5873" s="695"/>
      <c r="N5873" s="695"/>
      <c r="O5873" s="695"/>
    </row>
    <row r="5874" spans="1:15">
      <c r="A5874" s="1058"/>
      <c r="B5874" s="1066" t="s">
        <v>722</v>
      </c>
      <c r="C5874" s="682"/>
      <c r="D5874" s="1070" t="s">
        <v>797</v>
      </c>
      <c r="E5874" s="855">
        <v>0.02</v>
      </c>
      <c r="F5874" s="1070"/>
      <c r="G5874" s="1070"/>
      <c r="H5874" s="1070"/>
      <c r="I5874" s="1070"/>
      <c r="J5874" s="871">
        <f>VLOOKUP(B5874,'Bieu5 TH chi phi'!$B$7:$C$109,2,0)</f>
        <v>80000</v>
      </c>
      <c r="K5874" s="690">
        <f t="shared" ref="K5874:K5875" si="1697">J5874*E5874</f>
        <v>1600</v>
      </c>
      <c r="L5874" s="690"/>
      <c r="M5874" s="690"/>
      <c r="N5874" s="690"/>
      <c r="O5874" s="690"/>
    </row>
    <row r="5875" spans="1:15">
      <c r="A5875" s="1058"/>
      <c r="B5875" s="1066" t="s">
        <v>724</v>
      </c>
      <c r="C5875" s="1070"/>
      <c r="D5875" s="1070" t="s">
        <v>798</v>
      </c>
      <c r="E5875" s="855">
        <v>0.01</v>
      </c>
      <c r="F5875" s="1070"/>
      <c r="G5875" s="1070"/>
      <c r="H5875" s="1070"/>
      <c r="I5875" s="1070"/>
      <c r="J5875" s="871">
        <f>VLOOKUP(B5875,'Bieu5 TH chi phi'!$B$7:$C$109,2,0)</f>
        <v>450000</v>
      </c>
      <c r="K5875" s="690">
        <f t="shared" si="1697"/>
        <v>4500</v>
      </c>
      <c r="L5875" s="690"/>
      <c r="M5875" s="690"/>
      <c r="N5875" s="690"/>
      <c r="O5875" s="690"/>
    </row>
    <row r="5876" spans="1:15">
      <c r="A5876" s="1058"/>
      <c r="B5876" s="1063" t="s">
        <v>799</v>
      </c>
      <c r="C5876" s="1070"/>
      <c r="D5876" s="1070" t="s">
        <v>800</v>
      </c>
      <c r="E5876" s="1070">
        <v>20</v>
      </c>
      <c r="F5876" s="1070"/>
      <c r="G5876" s="1070"/>
      <c r="H5876" s="1070"/>
      <c r="I5876" s="1070"/>
      <c r="J5876" s="871"/>
      <c r="K5876" s="701">
        <f>SUM(K5877:K5885)</f>
        <v>6665191.5708341701</v>
      </c>
      <c r="L5876" s="701"/>
      <c r="M5876" s="701"/>
      <c r="N5876" s="701"/>
      <c r="O5876" s="701"/>
    </row>
    <row r="5877" spans="1:15">
      <c r="A5877" s="707"/>
      <c r="B5877" s="1066" t="s">
        <v>801</v>
      </c>
      <c r="C5877" s="1070"/>
      <c r="D5877" s="1070" t="s">
        <v>800</v>
      </c>
      <c r="E5877" s="1070">
        <f>E5876</f>
        <v>20</v>
      </c>
      <c r="F5877" s="1070"/>
      <c r="G5877" s="1070"/>
      <c r="H5877" s="1070"/>
      <c r="I5877" s="1070"/>
      <c r="J5877" s="871">
        <f>VLOOKUP(B5877,'Bieu5 TH chi phi'!$B$7:$C$109,2,0)</f>
        <v>38838.710730170496</v>
      </c>
      <c r="K5877" s="704">
        <f>J5877*E5877</f>
        <v>776774.21460340987</v>
      </c>
      <c r="L5877" s="704"/>
      <c r="M5877" s="704"/>
      <c r="N5877" s="704"/>
      <c r="O5877" s="704"/>
    </row>
    <row r="5878" spans="1:15">
      <c r="A5878" s="708"/>
      <c r="B5878" s="1066" t="s">
        <v>802</v>
      </c>
      <c r="C5878" s="1070"/>
      <c r="D5878" s="1070" t="s">
        <v>800</v>
      </c>
      <c r="E5878" s="1070">
        <f t="shared" ref="E5878:E5885" si="1698">E5877</f>
        <v>20</v>
      </c>
      <c r="F5878" s="1070"/>
      <c r="G5878" s="1070"/>
      <c r="H5878" s="1070"/>
      <c r="I5878" s="1070"/>
      <c r="J5878" s="871">
        <f>VLOOKUP(B5878,'Bieu5 TH chi phi'!$B$7:$C$109,2,0)</f>
        <v>0</v>
      </c>
      <c r="K5878" s="704"/>
      <c r="L5878" s="704"/>
      <c r="M5878" s="704"/>
      <c r="N5878" s="704"/>
      <c r="O5878" s="704"/>
    </row>
    <row r="5879" spans="1:15">
      <c r="A5879" s="707"/>
      <c r="B5879" s="709" t="s">
        <v>605</v>
      </c>
      <c r="C5879" s="1070"/>
      <c r="D5879" s="1070" t="s">
        <v>800</v>
      </c>
      <c r="E5879" s="1070">
        <f t="shared" si="1698"/>
        <v>20</v>
      </c>
      <c r="F5879" s="1070"/>
      <c r="G5879" s="1070"/>
      <c r="H5879" s="1070"/>
      <c r="I5879" s="1070"/>
      <c r="J5879" s="871">
        <f>VLOOKUP(B5879,'Bieu5 TH chi phi'!$B$7:$C$109,2,0)</f>
        <v>18765.274056338028</v>
      </c>
      <c r="K5879" s="704">
        <f>J5879*E5879</f>
        <v>375305.4811267606</v>
      </c>
      <c r="L5879" s="704"/>
      <c r="M5879" s="704"/>
      <c r="N5879" s="704"/>
      <c r="O5879" s="704"/>
    </row>
    <row r="5880" spans="1:15">
      <c r="A5880" s="707"/>
      <c r="B5880" s="709" t="s">
        <v>646</v>
      </c>
      <c r="C5880" s="1070"/>
      <c r="D5880" s="1070" t="s">
        <v>800</v>
      </c>
      <c r="E5880" s="1070">
        <f t="shared" si="1698"/>
        <v>20</v>
      </c>
      <c r="F5880" s="1070"/>
      <c r="G5880" s="1070"/>
      <c r="H5880" s="1070"/>
      <c r="I5880" s="1070"/>
      <c r="J5880" s="871">
        <f>VLOOKUP(B5880,'Bieu5 TH chi phi'!$B$7:$C$109,2,0)</f>
        <v>173801.87938349394</v>
      </c>
      <c r="K5880" s="704">
        <f>J5880*E5880</f>
        <v>3476037.5876698787</v>
      </c>
      <c r="L5880" s="704"/>
      <c r="M5880" s="704"/>
      <c r="N5880" s="704"/>
      <c r="O5880" s="704"/>
    </row>
    <row r="5881" spans="1:15">
      <c r="A5881" s="707"/>
      <c r="B5881" s="1066" t="s">
        <v>803</v>
      </c>
      <c r="C5881" s="1070"/>
      <c r="D5881" s="1070" t="s">
        <v>800</v>
      </c>
      <c r="E5881" s="1070">
        <f t="shared" si="1698"/>
        <v>20</v>
      </c>
      <c r="F5881" s="1070"/>
      <c r="G5881" s="1070"/>
      <c r="H5881" s="1070"/>
      <c r="I5881" s="1070"/>
      <c r="J5881" s="871"/>
      <c r="K5881" s="704"/>
      <c r="L5881" s="704"/>
      <c r="M5881" s="704"/>
      <c r="N5881" s="704"/>
      <c r="O5881" s="704"/>
    </row>
    <row r="5882" spans="1:15">
      <c r="A5882" s="707"/>
      <c r="B5882" s="709" t="s">
        <v>19</v>
      </c>
      <c r="C5882" s="1070"/>
      <c r="D5882" s="1070" t="s">
        <v>800</v>
      </c>
      <c r="E5882" s="1070">
        <f t="shared" si="1698"/>
        <v>20</v>
      </c>
      <c r="F5882" s="1070"/>
      <c r="G5882" s="1070"/>
      <c r="H5882" s="1070"/>
      <c r="I5882" s="1070"/>
      <c r="J5882" s="871">
        <f>VLOOKUP(B5882,'Bieu5 TH chi phi'!$B$7:$C$109,2,0)</f>
        <v>10491.54463647199</v>
      </c>
      <c r="K5882" s="704">
        <f>J5882*E5882</f>
        <v>209830.8927294398</v>
      </c>
      <c r="L5882" s="704"/>
      <c r="M5882" s="704"/>
      <c r="N5882" s="704"/>
      <c r="O5882" s="704"/>
    </row>
    <row r="5883" spans="1:15">
      <c r="A5883" s="707"/>
      <c r="B5883" s="710" t="s">
        <v>21</v>
      </c>
      <c r="C5883" s="1070"/>
      <c r="D5883" s="1070" t="s">
        <v>800</v>
      </c>
      <c r="E5883" s="842">
        <f t="shared" si="1698"/>
        <v>20</v>
      </c>
      <c r="F5883" s="1070"/>
      <c r="G5883" s="1070"/>
      <c r="H5883" s="1070"/>
      <c r="I5883" s="1070"/>
      <c r="J5883" s="871">
        <f>VLOOKUP(B5883,'Bieu5 TH chi phi'!$B$7:$C$109,2,0)</f>
        <v>17555.295987286452</v>
      </c>
      <c r="K5883" s="704">
        <f>J5883*E5883</f>
        <v>351105.91974572907</v>
      </c>
      <c r="L5883" s="704"/>
      <c r="M5883" s="704"/>
      <c r="N5883" s="704"/>
      <c r="O5883" s="704"/>
    </row>
    <row r="5884" spans="1:15">
      <c r="A5884" s="711"/>
      <c r="B5884" s="710" t="s">
        <v>804</v>
      </c>
      <c r="C5884" s="712"/>
      <c r="D5884" s="1070" t="s">
        <v>800</v>
      </c>
      <c r="E5884" s="842">
        <f t="shared" si="1698"/>
        <v>20</v>
      </c>
      <c r="F5884" s="712"/>
      <c r="G5884" s="712"/>
      <c r="H5884" s="712"/>
      <c r="I5884" s="712"/>
      <c r="J5884" s="871">
        <f>VLOOKUP(B5884,'Bieu5 TH chi phi'!$B$7:$C$109,2,0)</f>
        <v>46989.233700271805</v>
      </c>
      <c r="K5884" s="704">
        <f t="shared" ref="K5884:K5885" si="1699">J5884*E5884</f>
        <v>939784.67400543613</v>
      </c>
      <c r="L5884" s="713"/>
      <c r="M5884" s="713"/>
      <c r="N5884" s="713"/>
      <c r="O5884" s="713"/>
    </row>
    <row r="5885" spans="1:15">
      <c r="A5885" s="715"/>
      <c r="B5885" s="1159" t="s">
        <v>22</v>
      </c>
      <c r="C5885" s="716"/>
      <c r="D5885" s="716" t="s">
        <v>800</v>
      </c>
      <c r="E5885" s="716">
        <f t="shared" si="1698"/>
        <v>20</v>
      </c>
      <c r="F5885" s="716"/>
      <c r="G5885" s="716"/>
      <c r="H5885" s="716"/>
      <c r="I5885" s="716"/>
      <c r="J5885" s="1160">
        <f>VLOOKUP(B5885,'Bieu5 TH chi phi'!$B$7:$C$109,2,0)</f>
        <v>26817.640047675806</v>
      </c>
      <c r="K5885" s="717">
        <f t="shared" si="1699"/>
        <v>536352.80095351615</v>
      </c>
      <c r="L5885" s="717"/>
      <c r="M5885" s="717"/>
      <c r="N5885" s="717"/>
      <c r="O5885" s="717"/>
    </row>
    <row r="5886" spans="1:15">
      <c r="A5886" s="1224"/>
      <c r="B5886" s="1225"/>
      <c r="C5886" s="1028"/>
      <c r="D5886" s="1028"/>
      <c r="E5886" s="1028"/>
      <c r="F5886" s="1028"/>
      <c r="G5886" s="1028"/>
      <c r="H5886" s="1028"/>
      <c r="I5886" s="1028"/>
      <c r="J5886" s="1090"/>
      <c r="K5886" s="1213"/>
      <c r="L5886" s="1213"/>
      <c r="M5886" s="1213"/>
      <c r="N5886" s="1213"/>
      <c r="O5886" s="1213"/>
    </row>
    <row r="5887" spans="1:15">
      <c r="A5887" s="1076" t="s">
        <v>1085</v>
      </c>
      <c r="B5887" s="1082"/>
      <c r="C5887" s="809"/>
      <c r="D5887" s="801"/>
      <c r="E5887" s="801"/>
      <c r="F5887" s="801"/>
      <c r="G5887" s="801"/>
      <c r="H5887" s="801"/>
      <c r="I5887" s="801"/>
      <c r="J5887" s="1217"/>
      <c r="K5887" s="725">
        <f>K5888+K5894+K5898+K5901</f>
        <v>8929897.6278147399</v>
      </c>
      <c r="L5887" s="725"/>
      <c r="M5887" s="725"/>
      <c r="N5887" s="725"/>
      <c r="O5887" s="725"/>
    </row>
    <row r="5888" spans="1:15">
      <c r="A5888" s="1058"/>
      <c r="B5888" s="1071" t="s">
        <v>784</v>
      </c>
      <c r="C5888" s="848"/>
      <c r="D5888" s="1070"/>
      <c r="E5888" s="807"/>
      <c r="F5888" s="807"/>
      <c r="G5888" s="807"/>
      <c r="H5888" s="807"/>
      <c r="I5888" s="807"/>
      <c r="J5888" s="871"/>
      <c r="K5888" s="695">
        <f>SUM(K5889:K5893)</f>
        <v>386180.57045454544</v>
      </c>
      <c r="L5888" s="695"/>
      <c r="M5888" s="695"/>
      <c r="N5888" s="695"/>
      <c r="O5888" s="695"/>
    </row>
    <row r="5889" spans="1:15">
      <c r="A5889" s="1058"/>
      <c r="B5889" s="1066" t="s">
        <v>828</v>
      </c>
      <c r="C5889" s="682">
        <v>43168</v>
      </c>
      <c r="D5889" s="1070" t="s">
        <v>736</v>
      </c>
      <c r="E5889" s="855">
        <v>1.1399999999999999</v>
      </c>
      <c r="F5889" s="1070"/>
      <c r="G5889" s="1070"/>
      <c r="H5889" s="1070"/>
      <c r="I5889" s="1070"/>
      <c r="J5889" s="871">
        <f>VLOOKUP(C5889,'Bieu5 TH chi phi'!$B$7:$C$109,2,0)</f>
        <v>250929.54545454544</v>
      </c>
      <c r="K5889" s="690">
        <f t="shared" ref="K5889:K5893" si="1700">J5889*E5889</f>
        <v>286059.68181818177</v>
      </c>
      <c r="L5889" s="690"/>
      <c r="M5889" s="690"/>
      <c r="N5889" s="690"/>
      <c r="O5889" s="690"/>
    </row>
    <row r="5890" spans="1:15">
      <c r="A5890" s="1058"/>
      <c r="B5890" s="1066" t="s">
        <v>828</v>
      </c>
      <c r="C5890" s="682">
        <v>43199</v>
      </c>
      <c r="D5890" s="1070" t="s">
        <v>736</v>
      </c>
      <c r="E5890" s="855">
        <v>0.15</v>
      </c>
      <c r="F5890" s="1070"/>
      <c r="G5890" s="1070"/>
      <c r="H5890" s="1070"/>
      <c r="I5890" s="1070"/>
      <c r="J5890" s="871">
        <f>VLOOKUP(C5890,'Bieu5 TH chi phi'!$B$7:$C$109,2,0)</f>
        <v>276022.5</v>
      </c>
      <c r="K5890" s="690">
        <f t="shared" si="1700"/>
        <v>41403.375</v>
      </c>
      <c r="L5890" s="690"/>
      <c r="M5890" s="690"/>
      <c r="N5890" s="690"/>
      <c r="O5890" s="690"/>
    </row>
    <row r="5891" spans="1:15">
      <c r="A5891" s="1058"/>
      <c r="B5891" s="1066" t="s">
        <v>786</v>
      </c>
      <c r="C5891" s="682">
        <v>43260</v>
      </c>
      <c r="D5891" s="1070" t="s">
        <v>736</v>
      </c>
      <c r="E5891" s="855">
        <v>0.05</v>
      </c>
      <c r="F5891" s="1070"/>
      <c r="G5891" s="1070"/>
      <c r="H5891" s="1070"/>
      <c r="I5891" s="1070"/>
      <c r="J5891" s="871">
        <f>VLOOKUP(C5891,'Bieu5 TH chi phi'!$B$7:$C$109,2,0)</f>
        <v>333736.29545454547</v>
      </c>
      <c r="K5891" s="690">
        <f t="shared" si="1700"/>
        <v>16686.814772727274</v>
      </c>
      <c r="L5891" s="690"/>
      <c r="M5891" s="690"/>
      <c r="N5891" s="690"/>
      <c r="O5891" s="690"/>
    </row>
    <row r="5892" spans="1:15">
      <c r="A5892" s="1058"/>
      <c r="B5892" s="1066" t="s">
        <v>786</v>
      </c>
      <c r="C5892" s="682">
        <v>43321</v>
      </c>
      <c r="D5892" s="1070" t="s">
        <v>736</v>
      </c>
      <c r="E5892" s="855">
        <v>0.05</v>
      </c>
      <c r="F5892" s="1070"/>
      <c r="G5892" s="1070"/>
      <c r="H5892" s="1070"/>
      <c r="I5892" s="1070"/>
      <c r="J5892" s="871">
        <f>VLOOKUP(C5892,'Bieu5 TH chi phi'!$B$7:$C$109,2,0)</f>
        <v>388940.79545454553</v>
      </c>
      <c r="K5892" s="690">
        <f t="shared" si="1700"/>
        <v>19447.039772727276</v>
      </c>
      <c r="L5892" s="690"/>
      <c r="M5892" s="690"/>
      <c r="N5892" s="690"/>
      <c r="O5892" s="690"/>
    </row>
    <row r="5893" spans="1:15">
      <c r="A5893" s="1058"/>
      <c r="B5893" s="1066" t="s">
        <v>788</v>
      </c>
      <c r="C5893" s="682">
        <v>43168</v>
      </c>
      <c r="D5893" s="1070" t="s">
        <v>736</v>
      </c>
      <c r="E5893" s="855">
        <v>0.09</v>
      </c>
      <c r="F5893" s="1070"/>
      <c r="G5893" s="1070"/>
      <c r="H5893" s="1070"/>
      <c r="I5893" s="1070"/>
      <c r="J5893" s="871">
        <f>VLOOKUP(C5893,'Bieu5 TH chi phi'!$B$7:$C$109,2,0)</f>
        <v>250929.54545454544</v>
      </c>
      <c r="K5893" s="690">
        <f t="shared" si="1700"/>
        <v>22583.659090909088</v>
      </c>
      <c r="L5893" s="690"/>
      <c r="M5893" s="690"/>
      <c r="N5893" s="690"/>
      <c r="O5893" s="690"/>
    </row>
    <row r="5894" spans="1:15">
      <c r="A5894" s="1058"/>
      <c r="B5894" s="1063" t="s">
        <v>794</v>
      </c>
      <c r="C5894" s="753"/>
      <c r="D5894" s="1070"/>
      <c r="E5894" s="855"/>
      <c r="F5894" s="1070"/>
      <c r="G5894" s="1070"/>
      <c r="H5894" s="1070"/>
      <c r="I5894" s="1070"/>
      <c r="J5894" s="871"/>
      <c r="K5894" s="695">
        <f>SUM(K5895:K5897)</f>
        <v>205327.59381748011</v>
      </c>
      <c r="L5894" s="695"/>
      <c r="M5894" s="695"/>
      <c r="N5894" s="695"/>
      <c r="O5894" s="695"/>
    </row>
    <row r="5895" spans="1:15">
      <c r="A5895" s="1058"/>
      <c r="B5895" s="1066" t="s">
        <v>678</v>
      </c>
      <c r="C5895" s="682"/>
      <c r="D5895" s="1070" t="s">
        <v>795</v>
      </c>
      <c r="E5895" s="855">
        <v>1.53</v>
      </c>
      <c r="F5895" s="1070"/>
      <c r="G5895" s="1070"/>
      <c r="H5895" s="1070"/>
      <c r="I5895" s="1070"/>
      <c r="J5895" s="871">
        <f>VLOOKUP(B5895,'Bieu5 TH chi phi'!$B$7:$C$109,2,0)</f>
        <v>119536.55378486056</v>
      </c>
      <c r="K5895" s="690">
        <f t="shared" ref="K5895:K5897" si="1701">J5895*E5895</f>
        <v>182890.92729083667</v>
      </c>
      <c r="L5895" s="690"/>
      <c r="M5895" s="690"/>
      <c r="N5895" s="690"/>
      <c r="O5895" s="690"/>
    </row>
    <row r="5896" spans="1:15">
      <c r="A5896" s="1058"/>
      <c r="B5896" s="1066" t="s">
        <v>684</v>
      </c>
      <c r="C5896" s="682"/>
      <c r="D5896" s="1070" t="s">
        <v>795</v>
      </c>
      <c r="E5896" s="855">
        <v>0.02</v>
      </c>
      <c r="F5896" s="1070"/>
      <c r="G5896" s="1070"/>
      <c r="H5896" s="1070"/>
      <c r="I5896" s="1070"/>
      <c r="J5896" s="871">
        <f>VLOOKUP(B5896,'Bieu5 TH chi phi'!$B$7:$C$109,2,0)</f>
        <v>498.00796812749002</v>
      </c>
      <c r="K5896" s="690">
        <f t="shared" si="1701"/>
        <v>9.9601593625498008</v>
      </c>
      <c r="L5896" s="690"/>
      <c r="M5896" s="690"/>
      <c r="N5896" s="690"/>
      <c r="O5896" s="690"/>
    </row>
    <row r="5897" spans="1:15">
      <c r="A5897" s="1058"/>
      <c r="B5897" s="1407" t="s">
        <v>683</v>
      </c>
      <c r="C5897" s="1407"/>
      <c r="D5897" s="1070" t="s">
        <v>795</v>
      </c>
      <c r="E5897" s="855">
        <v>9.7799999999999994</v>
      </c>
      <c r="F5897" s="1070"/>
      <c r="G5897" s="1070"/>
      <c r="H5897" s="1070"/>
      <c r="I5897" s="1070"/>
      <c r="J5897" s="871">
        <f>VLOOKUP(B5897,'Bieu5 TH chi phi'!$B$7:$C$109,2,0)</f>
        <v>2293.1192604581674</v>
      </c>
      <c r="K5897" s="690">
        <f t="shared" si="1701"/>
        <v>22426.706367280876</v>
      </c>
      <c r="L5897" s="690"/>
      <c r="M5897" s="690"/>
      <c r="N5897" s="690"/>
      <c r="O5897" s="690"/>
    </row>
    <row r="5898" spans="1:15">
      <c r="A5898" s="1058"/>
      <c r="B5898" s="1063" t="s">
        <v>796</v>
      </c>
      <c r="C5898" s="753"/>
      <c r="D5898" s="1070"/>
      <c r="E5898" s="855"/>
      <c r="F5898" s="1070"/>
      <c r="G5898" s="1070"/>
      <c r="H5898" s="1070"/>
      <c r="I5898" s="1070"/>
      <c r="J5898" s="871"/>
      <c r="K5898" s="695">
        <f>SUM(K5899:K5900)</f>
        <v>6900</v>
      </c>
      <c r="L5898" s="695"/>
      <c r="M5898" s="695"/>
      <c r="N5898" s="695"/>
      <c r="O5898" s="695"/>
    </row>
    <row r="5899" spans="1:15">
      <c r="A5899" s="1058"/>
      <c r="B5899" s="1066" t="s">
        <v>722</v>
      </c>
      <c r="C5899" s="682"/>
      <c r="D5899" s="1070" t="s">
        <v>797</v>
      </c>
      <c r="E5899" s="855">
        <v>0.03</v>
      </c>
      <c r="F5899" s="1070"/>
      <c r="G5899" s="1070"/>
      <c r="H5899" s="1070"/>
      <c r="I5899" s="1070"/>
      <c r="J5899" s="871">
        <f>VLOOKUP(B5899,'Bieu5 TH chi phi'!$B$7:$C$109,2,0)</f>
        <v>80000</v>
      </c>
      <c r="K5899" s="690">
        <f t="shared" ref="K5899:K5900" si="1702">J5899*E5899</f>
        <v>2400</v>
      </c>
      <c r="L5899" s="690"/>
      <c r="M5899" s="690"/>
      <c r="N5899" s="690"/>
      <c r="O5899" s="690"/>
    </row>
    <row r="5900" spans="1:15">
      <c r="A5900" s="1058"/>
      <c r="B5900" s="1066" t="s">
        <v>724</v>
      </c>
      <c r="C5900" s="1070"/>
      <c r="D5900" s="1070" t="s">
        <v>798</v>
      </c>
      <c r="E5900" s="855">
        <v>0.01</v>
      </c>
      <c r="F5900" s="1070"/>
      <c r="G5900" s="1070"/>
      <c r="H5900" s="1070"/>
      <c r="I5900" s="1070"/>
      <c r="J5900" s="871">
        <f>VLOOKUP(B5900,'Bieu5 TH chi phi'!$B$7:$C$109,2,0)</f>
        <v>450000</v>
      </c>
      <c r="K5900" s="690">
        <f t="shared" si="1702"/>
        <v>4500</v>
      </c>
      <c r="L5900" s="690"/>
      <c r="M5900" s="690"/>
      <c r="N5900" s="690"/>
      <c r="O5900" s="690"/>
    </row>
    <row r="5901" spans="1:15">
      <c r="A5901" s="1058"/>
      <c r="B5901" s="1063" t="s">
        <v>799</v>
      </c>
      <c r="C5901" s="1070"/>
      <c r="D5901" s="1070" t="s">
        <v>800</v>
      </c>
      <c r="E5901" s="1070">
        <v>25</v>
      </c>
      <c r="F5901" s="1070"/>
      <c r="G5901" s="1070"/>
      <c r="H5901" s="1070"/>
      <c r="I5901" s="1070"/>
      <c r="J5901" s="871"/>
      <c r="K5901" s="701">
        <f>SUM(K5902:K5910)</f>
        <v>8331489.4635427138</v>
      </c>
      <c r="L5901" s="701"/>
      <c r="M5901" s="701"/>
      <c r="N5901" s="701"/>
      <c r="O5901" s="701"/>
    </row>
    <row r="5902" spans="1:15">
      <c r="A5902" s="707"/>
      <c r="B5902" s="1066" t="s">
        <v>801</v>
      </c>
      <c r="C5902" s="1070"/>
      <c r="D5902" s="1070" t="s">
        <v>800</v>
      </c>
      <c r="E5902" s="1070">
        <f>E5901</f>
        <v>25</v>
      </c>
      <c r="F5902" s="1070"/>
      <c r="G5902" s="1070"/>
      <c r="H5902" s="1070"/>
      <c r="I5902" s="1070"/>
      <c r="J5902" s="871">
        <f>VLOOKUP(B5902,'Bieu5 TH chi phi'!$B$7:$C$109,2,0)</f>
        <v>38838.710730170496</v>
      </c>
      <c r="K5902" s="704">
        <f>J5902*E5902</f>
        <v>970967.7682542624</v>
      </c>
      <c r="L5902" s="704"/>
      <c r="M5902" s="704"/>
      <c r="N5902" s="704"/>
      <c r="O5902" s="704"/>
    </row>
    <row r="5903" spans="1:15">
      <c r="A5903" s="708"/>
      <c r="B5903" s="1066" t="s">
        <v>802</v>
      </c>
      <c r="C5903" s="1070"/>
      <c r="D5903" s="1070" t="s">
        <v>800</v>
      </c>
      <c r="E5903" s="1070">
        <f t="shared" ref="E5903:E5910" si="1703">E5902</f>
        <v>25</v>
      </c>
      <c r="F5903" s="1070"/>
      <c r="G5903" s="1070"/>
      <c r="H5903" s="1070"/>
      <c r="I5903" s="1070"/>
      <c r="J5903" s="871">
        <f>VLOOKUP(B5903,'Bieu5 TH chi phi'!$B$7:$C$109,2,0)</f>
        <v>0</v>
      </c>
      <c r="K5903" s="704"/>
      <c r="L5903" s="704"/>
      <c r="M5903" s="704"/>
      <c r="N5903" s="704"/>
      <c r="O5903" s="704"/>
    </row>
    <row r="5904" spans="1:15">
      <c r="A5904" s="707"/>
      <c r="B5904" s="709" t="s">
        <v>605</v>
      </c>
      <c r="C5904" s="1070"/>
      <c r="D5904" s="1070" t="s">
        <v>800</v>
      </c>
      <c r="E5904" s="1070">
        <f t="shared" si="1703"/>
        <v>25</v>
      </c>
      <c r="F5904" s="1070"/>
      <c r="G5904" s="1070"/>
      <c r="H5904" s="1070"/>
      <c r="I5904" s="1070"/>
      <c r="J5904" s="871">
        <f>VLOOKUP(B5904,'Bieu5 TH chi phi'!$B$7:$C$109,2,0)</f>
        <v>18765.274056338028</v>
      </c>
      <c r="K5904" s="704">
        <f>J5904*E5904</f>
        <v>469131.85140845069</v>
      </c>
      <c r="L5904" s="704"/>
      <c r="M5904" s="704"/>
      <c r="N5904" s="704"/>
      <c r="O5904" s="704"/>
    </row>
    <row r="5905" spans="1:15">
      <c r="A5905" s="707"/>
      <c r="B5905" s="709" t="s">
        <v>646</v>
      </c>
      <c r="C5905" s="1070"/>
      <c r="D5905" s="1070" t="s">
        <v>800</v>
      </c>
      <c r="E5905" s="1070">
        <f t="shared" si="1703"/>
        <v>25</v>
      </c>
      <c r="F5905" s="1070"/>
      <c r="G5905" s="1070"/>
      <c r="H5905" s="1070"/>
      <c r="I5905" s="1070"/>
      <c r="J5905" s="871">
        <f>VLOOKUP(B5905,'Bieu5 TH chi phi'!$B$7:$C$109,2,0)</f>
        <v>173801.87938349394</v>
      </c>
      <c r="K5905" s="704">
        <f>J5905*E5905</f>
        <v>4345046.984587349</v>
      </c>
      <c r="L5905" s="704"/>
      <c r="M5905" s="704"/>
      <c r="N5905" s="704"/>
      <c r="O5905" s="704"/>
    </row>
    <row r="5906" spans="1:15">
      <c r="A5906" s="707"/>
      <c r="B5906" s="1066" t="s">
        <v>803</v>
      </c>
      <c r="C5906" s="1070"/>
      <c r="D5906" s="1070" t="s">
        <v>800</v>
      </c>
      <c r="E5906" s="1070">
        <f t="shared" si="1703"/>
        <v>25</v>
      </c>
      <c r="F5906" s="1070"/>
      <c r="G5906" s="1070"/>
      <c r="H5906" s="1070"/>
      <c r="I5906" s="1070"/>
      <c r="J5906" s="871"/>
      <c r="K5906" s="704"/>
      <c r="L5906" s="704"/>
      <c r="M5906" s="704"/>
      <c r="N5906" s="704"/>
      <c r="O5906" s="704"/>
    </row>
    <row r="5907" spans="1:15">
      <c r="A5907" s="707"/>
      <c r="B5907" s="709" t="s">
        <v>19</v>
      </c>
      <c r="C5907" s="1070"/>
      <c r="D5907" s="1070" t="s">
        <v>800</v>
      </c>
      <c r="E5907" s="1070">
        <f t="shared" si="1703"/>
        <v>25</v>
      </c>
      <c r="F5907" s="1070"/>
      <c r="G5907" s="1070"/>
      <c r="H5907" s="1070"/>
      <c r="I5907" s="1070"/>
      <c r="J5907" s="871">
        <f>VLOOKUP(B5907,'Bieu5 TH chi phi'!$B$7:$C$109,2,0)</f>
        <v>10491.54463647199</v>
      </c>
      <c r="K5907" s="704">
        <f>J5907*E5907</f>
        <v>262288.61591179977</v>
      </c>
      <c r="L5907" s="704"/>
      <c r="M5907" s="704"/>
      <c r="N5907" s="704"/>
      <c r="O5907" s="704"/>
    </row>
    <row r="5908" spans="1:15">
      <c r="A5908" s="707"/>
      <c r="B5908" s="710" t="s">
        <v>21</v>
      </c>
      <c r="C5908" s="1070"/>
      <c r="D5908" s="1070" t="s">
        <v>800</v>
      </c>
      <c r="E5908" s="842">
        <f t="shared" si="1703"/>
        <v>25</v>
      </c>
      <c r="F5908" s="1070"/>
      <c r="G5908" s="1070"/>
      <c r="H5908" s="1070"/>
      <c r="I5908" s="1070"/>
      <c r="J5908" s="871">
        <f>VLOOKUP(B5908,'Bieu5 TH chi phi'!$B$7:$C$109,2,0)</f>
        <v>17555.295987286452</v>
      </c>
      <c r="K5908" s="704">
        <f>J5908*E5908</f>
        <v>438882.39968216128</v>
      </c>
      <c r="L5908" s="704"/>
      <c r="M5908" s="704"/>
      <c r="N5908" s="704"/>
      <c r="O5908" s="704"/>
    </row>
    <row r="5909" spans="1:15">
      <c r="A5909" s="711"/>
      <c r="B5909" s="710" t="s">
        <v>804</v>
      </c>
      <c r="C5909" s="712"/>
      <c r="D5909" s="1199" t="s">
        <v>800</v>
      </c>
      <c r="E5909" s="842">
        <f t="shared" si="1703"/>
        <v>25</v>
      </c>
      <c r="F5909" s="712"/>
      <c r="G5909" s="712"/>
      <c r="H5909" s="712"/>
      <c r="I5909" s="712"/>
      <c r="J5909" s="871">
        <f>VLOOKUP(B5909,'Bieu5 TH chi phi'!$B$7:$C$109,2,0)</f>
        <v>46989.233700271805</v>
      </c>
      <c r="K5909" s="704">
        <f t="shared" ref="K5909:K5910" si="1704">J5909*E5909</f>
        <v>1174730.8425067952</v>
      </c>
      <c r="L5909" s="713"/>
      <c r="M5909" s="713"/>
      <c r="N5909" s="713"/>
      <c r="O5909" s="713"/>
    </row>
    <row r="5910" spans="1:15">
      <c r="A5910" s="715"/>
      <c r="B5910" s="1159" t="s">
        <v>22</v>
      </c>
      <c r="C5910" s="716"/>
      <c r="D5910" s="716" t="s">
        <v>800</v>
      </c>
      <c r="E5910" s="716">
        <f t="shared" si="1703"/>
        <v>25</v>
      </c>
      <c r="F5910" s="716"/>
      <c r="G5910" s="716"/>
      <c r="H5910" s="716"/>
      <c r="I5910" s="716"/>
      <c r="J5910" s="1160">
        <f>VLOOKUP(B5910,'Bieu5 TH chi phi'!$B$7:$C$109,2,0)</f>
        <v>26817.640047675806</v>
      </c>
      <c r="K5910" s="717">
        <f t="shared" si="1704"/>
        <v>670441.00119189511</v>
      </c>
      <c r="L5910" s="717"/>
      <c r="M5910" s="717"/>
      <c r="N5910" s="717"/>
      <c r="O5910" s="717"/>
    </row>
    <row r="5911" spans="1:15">
      <c r="A5911" s="748"/>
      <c r="B5911" s="749"/>
      <c r="C5911" s="691"/>
      <c r="D5911" s="691"/>
      <c r="E5911" s="691"/>
      <c r="F5911" s="691"/>
      <c r="G5911" s="691"/>
      <c r="H5911" s="691"/>
      <c r="I5911" s="691"/>
      <c r="J5911" s="1095"/>
      <c r="K5911" s="814"/>
      <c r="L5911" s="814"/>
      <c r="M5911" s="814"/>
      <c r="N5911" s="814"/>
      <c r="O5911" s="814"/>
    </row>
    <row r="5912" spans="1:15">
      <c r="A5912" s="1076" t="s">
        <v>1086</v>
      </c>
      <c r="B5912" s="1082"/>
      <c r="C5912" s="809"/>
      <c r="D5912" s="801"/>
      <c r="E5912" s="801"/>
      <c r="F5912" s="801"/>
      <c r="G5912" s="801"/>
      <c r="H5912" s="801"/>
      <c r="I5912" s="801"/>
      <c r="J5912" s="1088"/>
      <c r="K5912" s="725">
        <f>K5913+K5919+K5923+K5926</f>
        <v>10745147.178727804</v>
      </c>
      <c r="L5912" s="725"/>
      <c r="M5912" s="725"/>
      <c r="N5912" s="725"/>
      <c r="O5912" s="725"/>
    </row>
    <row r="5913" spans="1:15">
      <c r="A5913" s="1058"/>
      <c r="B5913" s="1071" t="s">
        <v>784</v>
      </c>
      <c r="C5913" s="848"/>
      <c r="D5913" s="1070"/>
      <c r="E5913" s="807"/>
      <c r="F5913" s="807"/>
      <c r="G5913" s="807"/>
      <c r="H5913" s="807"/>
      <c r="I5913" s="807"/>
      <c r="J5913" s="871"/>
      <c r="K5913" s="695">
        <f>SUM(K5914:K5918)</f>
        <v>492524.51181818178</v>
      </c>
      <c r="L5913" s="695"/>
      <c r="M5913" s="695"/>
      <c r="N5913" s="695"/>
      <c r="O5913" s="695"/>
    </row>
    <row r="5914" spans="1:15">
      <c r="A5914" s="1058"/>
      <c r="B5914" s="1066" t="s">
        <v>828</v>
      </c>
      <c r="C5914" s="682">
        <v>43168</v>
      </c>
      <c r="D5914" s="1070" t="s">
        <v>736</v>
      </c>
      <c r="E5914" s="855">
        <v>1.47</v>
      </c>
      <c r="F5914" s="1070"/>
      <c r="G5914" s="1070"/>
      <c r="H5914" s="1070"/>
      <c r="I5914" s="1070"/>
      <c r="J5914" s="871">
        <f>VLOOKUP(C5914,'Bieu5 TH chi phi'!$B$7:$C$109,2,0)</f>
        <v>250929.54545454544</v>
      </c>
      <c r="K5914" s="690">
        <f t="shared" ref="K5914:K5918" si="1705">J5914*E5914</f>
        <v>368866.43181818177</v>
      </c>
      <c r="L5914" s="690"/>
      <c r="M5914" s="690"/>
      <c r="N5914" s="690"/>
      <c r="O5914" s="690"/>
    </row>
    <row r="5915" spans="1:15">
      <c r="A5915" s="1058"/>
      <c r="B5915" s="1066" t="s">
        <v>828</v>
      </c>
      <c r="C5915" s="682">
        <v>43199</v>
      </c>
      <c r="D5915" s="1070" t="s">
        <v>736</v>
      </c>
      <c r="E5915" s="855">
        <v>0.2</v>
      </c>
      <c r="F5915" s="1070"/>
      <c r="G5915" s="1070"/>
      <c r="H5915" s="1070"/>
      <c r="I5915" s="1070"/>
      <c r="J5915" s="871">
        <f>VLOOKUP(C5915,'Bieu5 TH chi phi'!$B$7:$C$109,2,0)</f>
        <v>276022.5</v>
      </c>
      <c r="K5915" s="690">
        <f t="shared" si="1705"/>
        <v>55204.5</v>
      </c>
      <c r="L5915" s="690"/>
      <c r="M5915" s="690"/>
      <c r="N5915" s="690"/>
      <c r="O5915" s="690"/>
    </row>
    <row r="5916" spans="1:15">
      <c r="A5916" s="1058"/>
      <c r="B5916" s="1066" t="s">
        <v>786</v>
      </c>
      <c r="C5916" s="682">
        <v>43260</v>
      </c>
      <c r="D5916" s="1070" t="s">
        <v>736</v>
      </c>
      <c r="E5916" s="855">
        <v>0.06</v>
      </c>
      <c r="F5916" s="1070"/>
      <c r="G5916" s="1070"/>
      <c r="H5916" s="1070"/>
      <c r="I5916" s="1070"/>
      <c r="J5916" s="871">
        <f>VLOOKUP(C5916,'Bieu5 TH chi phi'!$B$7:$C$109,2,0)</f>
        <v>333736.29545454547</v>
      </c>
      <c r="K5916" s="690">
        <f t="shared" si="1705"/>
        <v>20024.177727272727</v>
      </c>
      <c r="L5916" s="690"/>
      <c r="M5916" s="690"/>
      <c r="N5916" s="690"/>
      <c r="O5916" s="690"/>
    </row>
    <row r="5917" spans="1:15">
      <c r="A5917" s="1058"/>
      <c r="B5917" s="1066" t="s">
        <v>786</v>
      </c>
      <c r="C5917" s="682">
        <v>43321</v>
      </c>
      <c r="D5917" s="1070" t="s">
        <v>736</v>
      </c>
      <c r="E5917" s="855">
        <v>0.06</v>
      </c>
      <c r="F5917" s="1070"/>
      <c r="G5917" s="1070"/>
      <c r="H5917" s="1070"/>
      <c r="I5917" s="1070"/>
      <c r="J5917" s="871">
        <f>VLOOKUP(C5917,'Bieu5 TH chi phi'!$B$7:$C$109,2,0)</f>
        <v>388940.79545454553</v>
      </c>
      <c r="K5917" s="690">
        <f t="shared" si="1705"/>
        <v>23336.447727272731</v>
      </c>
      <c r="L5917" s="690"/>
      <c r="M5917" s="690"/>
      <c r="N5917" s="690"/>
      <c r="O5917" s="690"/>
    </row>
    <row r="5918" spans="1:15">
      <c r="A5918" s="1058"/>
      <c r="B5918" s="1066" t="s">
        <v>788</v>
      </c>
      <c r="C5918" s="682">
        <v>43168</v>
      </c>
      <c r="D5918" s="1070" t="s">
        <v>736</v>
      </c>
      <c r="E5918" s="855">
        <v>0.1</v>
      </c>
      <c r="F5918" s="1070"/>
      <c r="G5918" s="1070"/>
      <c r="H5918" s="1070"/>
      <c r="I5918" s="1070"/>
      <c r="J5918" s="871">
        <f>VLOOKUP(C5918,'Bieu5 TH chi phi'!$B$7:$C$109,2,0)</f>
        <v>250929.54545454544</v>
      </c>
      <c r="K5918" s="690">
        <f t="shared" si="1705"/>
        <v>25092.954545454544</v>
      </c>
      <c r="L5918" s="690"/>
      <c r="M5918" s="690"/>
      <c r="N5918" s="690"/>
      <c r="O5918" s="690"/>
    </row>
    <row r="5919" spans="1:15">
      <c r="A5919" s="1058"/>
      <c r="B5919" s="1063" t="s">
        <v>794</v>
      </c>
      <c r="C5919" s="753"/>
      <c r="D5919" s="1070"/>
      <c r="E5919" s="855"/>
      <c r="F5919" s="1070"/>
      <c r="G5919" s="1070"/>
      <c r="H5919" s="1070"/>
      <c r="I5919" s="1070"/>
      <c r="J5919" s="871"/>
      <c r="K5919" s="695">
        <f>SUM(K5920:K5922)</f>
        <v>247935.31065836656</v>
      </c>
      <c r="L5919" s="695"/>
      <c r="M5919" s="695"/>
      <c r="N5919" s="695"/>
      <c r="O5919" s="695"/>
    </row>
    <row r="5920" spans="1:15">
      <c r="A5920" s="1058"/>
      <c r="B5920" s="1066" t="s">
        <v>678</v>
      </c>
      <c r="C5920" s="682"/>
      <c r="D5920" s="1070" t="s">
        <v>795</v>
      </c>
      <c r="E5920" s="855">
        <v>1.83</v>
      </c>
      <c r="F5920" s="1070"/>
      <c r="G5920" s="1070"/>
      <c r="H5920" s="1070"/>
      <c r="I5920" s="1070"/>
      <c r="J5920" s="871">
        <f>VLOOKUP(B5920,'Bieu5 TH chi phi'!$B$7:$C$109,2,0)</f>
        <v>119536.55378486056</v>
      </c>
      <c r="K5920" s="690">
        <f t="shared" ref="K5920:K5922" si="1706">J5920*E5920</f>
        <v>218751.89342629485</v>
      </c>
      <c r="L5920" s="690"/>
      <c r="M5920" s="690"/>
      <c r="N5920" s="690"/>
      <c r="O5920" s="690"/>
    </row>
    <row r="5921" spans="1:15">
      <c r="A5921" s="1058"/>
      <c r="B5921" s="1066" t="s">
        <v>684</v>
      </c>
      <c r="C5921" s="682"/>
      <c r="D5921" s="1070" t="s">
        <v>795</v>
      </c>
      <c r="E5921" s="855">
        <v>0.03</v>
      </c>
      <c r="F5921" s="1070"/>
      <c r="G5921" s="1070"/>
      <c r="H5921" s="1070"/>
      <c r="I5921" s="1070"/>
      <c r="J5921" s="871">
        <f>VLOOKUP(B5921,'Bieu5 TH chi phi'!$B$7:$C$109,2,0)</f>
        <v>498.00796812749002</v>
      </c>
      <c r="K5921" s="690">
        <f t="shared" si="1706"/>
        <v>14.9402390438247</v>
      </c>
      <c r="L5921" s="690"/>
      <c r="M5921" s="690"/>
      <c r="N5921" s="690"/>
      <c r="O5921" s="690"/>
    </row>
    <row r="5922" spans="1:15">
      <c r="A5922" s="1058"/>
      <c r="B5922" s="1407" t="s">
        <v>683</v>
      </c>
      <c r="C5922" s="1407"/>
      <c r="D5922" s="1070" t="s">
        <v>795</v>
      </c>
      <c r="E5922" s="855">
        <v>12.72</v>
      </c>
      <c r="F5922" s="1070"/>
      <c r="G5922" s="1070"/>
      <c r="H5922" s="1070"/>
      <c r="I5922" s="1070"/>
      <c r="J5922" s="871">
        <f>VLOOKUP(B5922,'Bieu5 TH chi phi'!$B$7:$C$109,2,0)</f>
        <v>2293.1192604581674</v>
      </c>
      <c r="K5922" s="690">
        <f t="shared" si="1706"/>
        <v>29168.476993027893</v>
      </c>
      <c r="L5922" s="690"/>
      <c r="M5922" s="690"/>
      <c r="N5922" s="690"/>
      <c r="O5922" s="690"/>
    </row>
    <row r="5923" spans="1:15">
      <c r="A5923" s="1058"/>
      <c r="B5923" s="1063" t="s">
        <v>796</v>
      </c>
      <c r="C5923" s="753"/>
      <c r="D5923" s="1070"/>
      <c r="E5923" s="855"/>
      <c r="F5923" s="1070"/>
      <c r="G5923" s="1070"/>
      <c r="H5923" s="1070"/>
      <c r="I5923" s="1070"/>
      <c r="J5923" s="871"/>
      <c r="K5923" s="695">
        <f>SUM(K5924:K5925)</f>
        <v>6900</v>
      </c>
      <c r="L5923" s="695"/>
      <c r="M5923" s="695"/>
      <c r="N5923" s="695"/>
      <c r="O5923" s="695"/>
    </row>
    <row r="5924" spans="1:15">
      <c r="A5924" s="1058"/>
      <c r="B5924" s="1066" t="s">
        <v>722</v>
      </c>
      <c r="C5924" s="682"/>
      <c r="D5924" s="1070" t="s">
        <v>797</v>
      </c>
      <c r="E5924" s="855">
        <v>0.03</v>
      </c>
      <c r="F5924" s="1070"/>
      <c r="G5924" s="1070"/>
      <c r="H5924" s="1070"/>
      <c r="I5924" s="1070"/>
      <c r="J5924" s="871">
        <f>VLOOKUP(B5924,'Bieu5 TH chi phi'!$B$7:$C$109,2,0)</f>
        <v>80000</v>
      </c>
      <c r="K5924" s="690">
        <f t="shared" ref="K5924:K5925" si="1707">J5924*E5924</f>
        <v>2400</v>
      </c>
      <c r="L5924" s="690"/>
      <c r="M5924" s="690"/>
      <c r="N5924" s="690"/>
      <c r="O5924" s="690"/>
    </row>
    <row r="5925" spans="1:15">
      <c r="A5925" s="1058"/>
      <c r="B5925" s="1066" t="s">
        <v>724</v>
      </c>
      <c r="C5925" s="1070"/>
      <c r="D5925" s="1070" t="s">
        <v>798</v>
      </c>
      <c r="E5925" s="855">
        <v>0.01</v>
      </c>
      <c r="F5925" s="1070"/>
      <c r="G5925" s="1070"/>
      <c r="H5925" s="1070"/>
      <c r="I5925" s="1070"/>
      <c r="J5925" s="871">
        <f>VLOOKUP(B5925,'Bieu5 TH chi phi'!$B$7:$C$109,2,0)</f>
        <v>450000</v>
      </c>
      <c r="K5925" s="690">
        <f t="shared" si="1707"/>
        <v>4500</v>
      </c>
      <c r="L5925" s="690"/>
      <c r="M5925" s="690"/>
      <c r="N5925" s="690"/>
      <c r="O5925" s="690"/>
    </row>
    <row r="5926" spans="1:15">
      <c r="A5926" s="1058"/>
      <c r="B5926" s="1063" t="s">
        <v>799</v>
      </c>
      <c r="C5926" s="1070"/>
      <c r="D5926" s="1070" t="s">
        <v>800</v>
      </c>
      <c r="E5926" s="1070">
        <v>30</v>
      </c>
      <c r="F5926" s="1070"/>
      <c r="G5926" s="1070"/>
      <c r="H5926" s="1070"/>
      <c r="I5926" s="1070"/>
      <c r="J5926" s="871"/>
      <c r="K5926" s="701">
        <f>SUM(K5927:K5935)</f>
        <v>9997787.3562512547</v>
      </c>
      <c r="L5926" s="701"/>
      <c r="M5926" s="701"/>
      <c r="N5926" s="701"/>
      <c r="O5926" s="701"/>
    </row>
    <row r="5927" spans="1:15">
      <c r="A5927" s="707"/>
      <c r="B5927" s="1066" t="s">
        <v>801</v>
      </c>
      <c r="C5927" s="1070"/>
      <c r="D5927" s="1070" t="s">
        <v>800</v>
      </c>
      <c r="E5927" s="1070">
        <f>E5926</f>
        <v>30</v>
      </c>
      <c r="F5927" s="1070"/>
      <c r="G5927" s="1070"/>
      <c r="H5927" s="1070"/>
      <c r="I5927" s="1070"/>
      <c r="J5927" s="871">
        <f>VLOOKUP(B5927,'Bieu5 TH chi phi'!$B$7:$C$109,2,0)</f>
        <v>38838.710730170496</v>
      </c>
      <c r="K5927" s="704">
        <f>J5927*E5927</f>
        <v>1165161.3219051149</v>
      </c>
      <c r="L5927" s="704"/>
      <c r="M5927" s="704"/>
      <c r="N5927" s="704"/>
      <c r="O5927" s="704"/>
    </row>
    <row r="5928" spans="1:15">
      <c r="A5928" s="708"/>
      <c r="B5928" s="1066" t="s">
        <v>802</v>
      </c>
      <c r="C5928" s="1070"/>
      <c r="D5928" s="1070" t="s">
        <v>800</v>
      </c>
      <c r="E5928" s="1070">
        <f t="shared" ref="E5928:E5935" si="1708">E5927</f>
        <v>30</v>
      </c>
      <c r="F5928" s="1070"/>
      <c r="G5928" s="1070"/>
      <c r="H5928" s="1070"/>
      <c r="I5928" s="1070"/>
      <c r="J5928" s="871">
        <f>VLOOKUP(B5928,'Bieu5 TH chi phi'!$B$7:$C$109,2,0)</f>
        <v>0</v>
      </c>
      <c r="K5928" s="704"/>
      <c r="L5928" s="704"/>
      <c r="M5928" s="704"/>
      <c r="N5928" s="704"/>
      <c r="O5928" s="704"/>
    </row>
    <row r="5929" spans="1:15">
      <c r="A5929" s="707"/>
      <c r="B5929" s="709" t="s">
        <v>605</v>
      </c>
      <c r="C5929" s="1070"/>
      <c r="D5929" s="1070" t="s">
        <v>800</v>
      </c>
      <c r="E5929" s="1070">
        <f t="shared" si="1708"/>
        <v>30</v>
      </c>
      <c r="F5929" s="1070"/>
      <c r="G5929" s="1070"/>
      <c r="H5929" s="1070"/>
      <c r="I5929" s="1070"/>
      <c r="J5929" s="871">
        <f>VLOOKUP(B5929,'Bieu5 TH chi phi'!$B$7:$C$109,2,0)</f>
        <v>18765.274056338028</v>
      </c>
      <c r="K5929" s="704">
        <f>J5929*E5929</f>
        <v>562958.2216901409</v>
      </c>
      <c r="L5929" s="704"/>
      <c r="M5929" s="704"/>
      <c r="N5929" s="704"/>
      <c r="O5929" s="704"/>
    </row>
    <row r="5930" spans="1:15">
      <c r="A5930" s="707"/>
      <c r="B5930" s="709" t="s">
        <v>646</v>
      </c>
      <c r="C5930" s="1070"/>
      <c r="D5930" s="1070" t="s">
        <v>800</v>
      </c>
      <c r="E5930" s="1070">
        <f t="shared" si="1708"/>
        <v>30</v>
      </c>
      <c r="F5930" s="1070"/>
      <c r="G5930" s="1070"/>
      <c r="H5930" s="1070"/>
      <c r="I5930" s="1070"/>
      <c r="J5930" s="871">
        <f>VLOOKUP(B5930,'Bieu5 TH chi phi'!$B$7:$C$109,2,0)</f>
        <v>173801.87938349394</v>
      </c>
      <c r="K5930" s="704">
        <f>J5930*E5930</f>
        <v>5214056.3815048179</v>
      </c>
      <c r="L5930" s="704"/>
      <c r="M5930" s="704"/>
      <c r="N5930" s="704"/>
      <c r="O5930" s="704"/>
    </row>
    <row r="5931" spans="1:15">
      <c r="A5931" s="707"/>
      <c r="B5931" s="1066" t="s">
        <v>803</v>
      </c>
      <c r="C5931" s="1070"/>
      <c r="D5931" s="1070" t="s">
        <v>800</v>
      </c>
      <c r="E5931" s="1070">
        <f t="shared" si="1708"/>
        <v>30</v>
      </c>
      <c r="F5931" s="1070"/>
      <c r="G5931" s="1070"/>
      <c r="H5931" s="1070"/>
      <c r="I5931" s="1070"/>
      <c r="J5931" s="871"/>
      <c r="K5931" s="704"/>
      <c r="L5931" s="704"/>
      <c r="M5931" s="704"/>
      <c r="N5931" s="704"/>
      <c r="O5931" s="704"/>
    </row>
    <row r="5932" spans="1:15">
      <c r="A5932" s="707"/>
      <c r="B5932" s="709" t="s">
        <v>19</v>
      </c>
      <c r="C5932" s="1070"/>
      <c r="D5932" s="1070" t="s">
        <v>800</v>
      </c>
      <c r="E5932" s="1070">
        <f t="shared" si="1708"/>
        <v>30</v>
      </c>
      <c r="F5932" s="1070"/>
      <c r="G5932" s="1070"/>
      <c r="H5932" s="1070"/>
      <c r="I5932" s="1070"/>
      <c r="J5932" s="871">
        <f>VLOOKUP(B5932,'Bieu5 TH chi phi'!$B$7:$C$109,2,0)</f>
        <v>10491.54463647199</v>
      </c>
      <c r="K5932" s="704">
        <f>J5932*E5932</f>
        <v>314746.33909415972</v>
      </c>
      <c r="L5932" s="704"/>
      <c r="M5932" s="704"/>
      <c r="N5932" s="704"/>
      <c r="O5932" s="704"/>
    </row>
    <row r="5933" spans="1:15">
      <c r="A5933" s="707"/>
      <c r="B5933" s="710" t="s">
        <v>21</v>
      </c>
      <c r="C5933" s="1070"/>
      <c r="D5933" s="1070" t="s">
        <v>800</v>
      </c>
      <c r="E5933" s="842">
        <f t="shared" si="1708"/>
        <v>30</v>
      </c>
      <c r="F5933" s="1070"/>
      <c r="G5933" s="1070"/>
      <c r="H5933" s="1070"/>
      <c r="I5933" s="1070"/>
      <c r="J5933" s="871">
        <f>VLOOKUP(B5933,'Bieu5 TH chi phi'!$B$7:$C$109,2,0)</f>
        <v>17555.295987286452</v>
      </c>
      <c r="K5933" s="704">
        <f>J5933*E5933</f>
        <v>526658.87961859361</v>
      </c>
      <c r="L5933" s="704"/>
      <c r="M5933" s="704"/>
      <c r="N5933" s="704"/>
      <c r="O5933" s="704"/>
    </row>
    <row r="5934" spans="1:15">
      <c r="A5934" s="711"/>
      <c r="B5934" s="710" t="s">
        <v>804</v>
      </c>
      <c r="C5934" s="712"/>
      <c r="D5934" s="1070" t="s">
        <v>800</v>
      </c>
      <c r="E5934" s="842">
        <f t="shared" si="1708"/>
        <v>30</v>
      </c>
      <c r="F5934" s="712"/>
      <c r="G5934" s="712"/>
      <c r="H5934" s="712"/>
      <c r="I5934" s="712"/>
      <c r="J5934" s="871">
        <f>VLOOKUP(B5934,'Bieu5 TH chi phi'!$B$7:$C$109,2,0)</f>
        <v>46989.233700271805</v>
      </c>
      <c r="K5934" s="704">
        <f t="shared" ref="K5934:K5935" si="1709">J5934*E5934</f>
        <v>1409677.0110081541</v>
      </c>
      <c r="L5934" s="713"/>
      <c r="M5934" s="713"/>
      <c r="N5934" s="713"/>
      <c r="O5934" s="713"/>
    </row>
    <row r="5935" spans="1:15">
      <c r="A5935" s="715"/>
      <c r="B5935" s="1159" t="s">
        <v>22</v>
      </c>
      <c r="C5935" s="716"/>
      <c r="D5935" s="716" t="s">
        <v>800</v>
      </c>
      <c r="E5935" s="716">
        <f t="shared" si="1708"/>
        <v>30</v>
      </c>
      <c r="F5935" s="716"/>
      <c r="G5935" s="716"/>
      <c r="H5935" s="716"/>
      <c r="I5935" s="716"/>
      <c r="J5935" s="1160">
        <f>VLOOKUP(B5935,'Bieu5 TH chi phi'!$B$7:$C$109,2,0)</f>
        <v>26817.640047675806</v>
      </c>
      <c r="K5935" s="717">
        <f t="shared" si="1709"/>
        <v>804529.20143027417</v>
      </c>
      <c r="L5935" s="717"/>
      <c r="M5935" s="717"/>
      <c r="N5935" s="717"/>
      <c r="O5935" s="717"/>
    </row>
    <row r="5936" spans="1:15">
      <c r="A5936" s="748"/>
      <c r="B5936" s="749"/>
      <c r="C5936" s="691"/>
      <c r="D5936" s="691"/>
      <c r="E5936" s="691"/>
      <c r="F5936" s="691"/>
      <c r="G5936" s="691"/>
      <c r="H5936" s="691"/>
      <c r="I5936" s="691"/>
      <c r="J5936" s="1095"/>
      <c r="K5936" s="814"/>
      <c r="L5936" s="814"/>
      <c r="M5936" s="814"/>
      <c r="N5936" s="814"/>
      <c r="O5936" s="814"/>
    </row>
    <row r="5937" spans="1:15">
      <c r="A5937" s="1076" t="s">
        <v>1087</v>
      </c>
      <c r="B5937" s="1082"/>
      <c r="C5937" s="809"/>
      <c r="D5937" s="801"/>
      <c r="E5937" s="801"/>
      <c r="F5937" s="801"/>
      <c r="G5937" s="801"/>
      <c r="H5937" s="801"/>
      <c r="I5937" s="801"/>
      <c r="J5937" s="1088"/>
      <c r="K5937" s="725">
        <f>K5938+K5944+K5948+K5951</f>
        <v>17771796.746358063</v>
      </c>
      <c r="L5937" s="725"/>
      <c r="M5937" s="725"/>
      <c r="N5937" s="725"/>
      <c r="O5937" s="725"/>
    </row>
    <row r="5938" spans="1:15">
      <c r="A5938" s="1058"/>
      <c r="B5938" s="1071" t="s">
        <v>784</v>
      </c>
      <c r="C5938" s="848"/>
      <c r="D5938" s="1070"/>
      <c r="E5938" s="807"/>
      <c r="F5938" s="807"/>
      <c r="G5938" s="807"/>
      <c r="H5938" s="807"/>
      <c r="I5938" s="807"/>
      <c r="J5938" s="871"/>
      <c r="K5938" s="695">
        <f>SUM(K5939:K5943)</f>
        <v>709428.01090909087</v>
      </c>
      <c r="L5938" s="695"/>
      <c r="M5938" s="695"/>
      <c r="N5938" s="695"/>
      <c r="O5938" s="695"/>
    </row>
    <row r="5939" spans="1:15">
      <c r="A5939" s="1058"/>
      <c r="B5939" s="1066" t="s">
        <v>828</v>
      </c>
      <c r="C5939" s="682">
        <v>43168</v>
      </c>
      <c r="D5939" s="1070" t="s">
        <v>736</v>
      </c>
      <c r="E5939" s="855">
        <v>2.09</v>
      </c>
      <c r="F5939" s="1070"/>
      <c r="G5939" s="1070"/>
      <c r="H5939" s="1070"/>
      <c r="I5939" s="1070"/>
      <c r="J5939" s="871">
        <f>VLOOKUP(C5939,'Bieu5 TH chi phi'!$B$7:$C$109,2,0)</f>
        <v>250929.54545454544</v>
      </c>
      <c r="K5939" s="690">
        <f t="shared" ref="K5939:K5943" si="1710">J5939*E5939</f>
        <v>524442.74999999988</v>
      </c>
      <c r="L5939" s="690"/>
      <c r="M5939" s="690"/>
      <c r="N5939" s="690"/>
      <c r="O5939" s="690"/>
    </row>
    <row r="5940" spans="1:15">
      <c r="A5940" s="1058"/>
      <c r="B5940" s="1066" t="s">
        <v>828</v>
      </c>
      <c r="C5940" s="682">
        <v>43199</v>
      </c>
      <c r="D5940" s="1070" t="s">
        <v>736</v>
      </c>
      <c r="E5940" s="855">
        <v>0.28000000000000003</v>
      </c>
      <c r="F5940" s="1070"/>
      <c r="G5940" s="1070"/>
      <c r="H5940" s="1070"/>
      <c r="I5940" s="1070"/>
      <c r="J5940" s="871">
        <f>VLOOKUP(C5940,'Bieu5 TH chi phi'!$B$7:$C$109,2,0)</f>
        <v>276022.5</v>
      </c>
      <c r="K5940" s="690">
        <f t="shared" si="1710"/>
        <v>77286.3</v>
      </c>
      <c r="L5940" s="690"/>
      <c r="M5940" s="690"/>
      <c r="N5940" s="690"/>
      <c r="O5940" s="690"/>
    </row>
    <row r="5941" spans="1:15">
      <c r="A5941" s="1058"/>
      <c r="B5941" s="1066" t="s">
        <v>786</v>
      </c>
      <c r="C5941" s="682">
        <v>43260</v>
      </c>
      <c r="D5941" s="1070" t="s">
        <v>736</v>
      </c>
      <c r="E5941" s="855">
        <v>0.09</v>
      </c>
      <c r="F5941" s="1070"/>
      <c r="G5941" s="1070"/>
      <c r="H5941" s="1070"/>
      <c r="I5941" s="1070"/>
      <c r="J5941" s="871">
        <f>VLOOKUP(C5941,'Bieu5 TH chi phi'!$B$7:$C$109,2,0)</f>
        <v>333736.29545454547</v>
      </c>
      <c r="K5941" s="690">
        <f t="shared" si="1710"/>
        <v>30036.26659090909</v>
      </c>
      <c r="L5941" s="690"/>
      <c r="M5941" s="690"/>
      <c r="N5941" s="690"/>
      <c r="O5941" s="690"/>
    </row>
    <row r="5942" spans="1:15">
      <c r="A5942" s="1058"/>
      <c r="B5942" s="1066" t="s">
        <v>786</v>
      </c>
      <c r="C5942" s="682">
        <v>43321</v>
      </c>
      <c r="D5942" s="1070" t="s">
        <v>736</v>
      </c>
      <c r="E5942" s="855">
        <v>0.09</v>
      </c>
      <c r="F5942" s="1070"/>
      <c r="G5942" s="1070"/>
      <c r="H5942" s="1070"/>
      <c r="I5942" s="1070"/>
      <c r="J5942" s="871">
        <f>VLOOKUP(C5942,'Bieu5 TH chi phi'!$B$7:$C$109,2,0)</f>
        <v>388940.79545454553</v>
      </c>
      <c r="K5942" s="690">
        <f t="shared" si="1710"/>
        <v>35004.6715909091</v>
      </c>
      <c r="L5942" s="690"/>
      <c r="M5942" s="690"/>
      <c r="N5942" s="690"/>
      <c r="O5942" s="690"/>
    </row>
    <row r="5943" spans="1:15">
      <c r="A5943" s="1058"/>
      <c r="B5943" s="1066" t="s">
        <v>788</v>
      </c>
      <c r="C5943" s="682">
        <v>43168</v>
      </c>
      <c r="D5943" s="1070" t="s">
        <v>736</v>
      </c>
      <c r="E5943" s="855">
        <v>0.17</v>
      </c>
      <c r="F5943" s="1070"/>
      <c r="G5943" s="1070"/>
      <c r="H5943" s="1070"/>
      <c r="I5943" s="1070"/>
      <c r="J5943" s="871">
        <f>VLOOKUP(C5943,'Bieu5 TH chi phi'!$B$7:$C$109,2,0)</f>
        <v>250929.54545454544</v>
      </c>
      <c r="K5943" s="690">
        <f t="shared" si="1710"/>
        <v>42658.022727272728</v>
      </c>
      <c r="L5943" s="690"/>
      <c r="M5943" s="690"/>
      <c r="N5943" s="690"/>
      <c r="O5943" s="690"/>
    </row>
    <row r="5944" spans="1:15">
      <c r="A5944" s="1058"/>
      <c r="B5944" s="1063" t="s">
        <v>794</v>
      </c>
      <c r="C5944" s="753"/>
      <c r="D5944" s="1070"/>
      <c r="E5944" s="855"/>
      <c r="F5944" s="1070"/>
      <c r="G5944" s="1070"/>
      <c r="H5944" s="1070"/>
      <c r="I5944" s="1070"/>
      <c r="J5944" s="871"/>
      <c r="K5944" s="695">
        <f>SUM(K5945:K5947)</f>
        <v>386389.8083635458</v>
      </c>
      <c r="L5944" s="695"/>
      <c r="M5944" s="695"/>
      <c r="N5944" s="695"/>
      <c r="O5944" s="695"/>
    </row>
    <row r="5945" spans="1:15">
      <c r="A5945" s="1058"/>
      <c r="B5945" s="1066" t="s">
        <v>678</v>
      </c>
      <c r="C5945" s="682"/>
      <c r="D5945" s="1070" t="s">
        <v>795</v>
      </c>
      <c r="E5945" s="855">
        <v>2.89</v>
      </c>
      <c r="F5945" s="1070"/>
      <c r="G5945" s="1070"/>
      <c r="H5945" s="1070"/>
      <c r="I5945" s="1070"/>
      <c r="J5945" s="871">
        <f>VLOOKUP(B5945,'Bieu5 TH chi phi'!$B$7:$C$109,2,0)</f>
        <v>119536.55378486056</v>
      </c>
      <c r="K5945" s="690">
        <f t="shared" ref="K5945:K5947" si="1711">J5945*E5945</f>
        <v>345460.64043824701</v>
      </c>
      <c r="L5945" s="690"/>
      <c r="M5945" s="690"/>
      <c r="N5945" s="690"/>
      <c r="O5945" s="690"/>
    </row>
    <row r="5946" spans="1:15">
      <c r="A5946" s="1058"/>
      <c r="B5946" s="1066" t="s">
        <v>684</v>
      </c>
      <c r="C5946" s="682"/>
      <c r="D5946" s="1070" t="s">
        <v>795</v>
      </c>
      <c r="E5946" s="855">
        <v>0.04</v>
      </c>
      <c r="F5946" s="1070"/>
      <c r="G5946" s="1070"/>
      <c r="H5946" s="1070"/>
      <c r="I5946" s="1070"/>
      <c r="J5946" s="871">
        <f>VLOOKUP(B5946,'Bieu5 TH chi phi'!$B$7:$C$109,2,0)</f>
        <v>498.00796812749002</v>
      </c>
      <c r="K5946" s="690">
        <f t="shared" si="1711"/>
        <v>19.920318725099602</v>
      </c>
      <c r="L5946" s="690"/>
      <c r="M5946" s="690"/>
      <c r="N5946" s="690"/>
      <c r="O5946" s="690"/>
    </row>
    <row r="5947" spans="1:15">
      <c r="A5947" s="1058"/>
      <c r="B5947" s="1407" t="s">
        <v>683</v>
      </c>
      <c r="C5947" s="1407"/>
      <c r="D5947" s="1070" t="s">
        <v>795</v>
      </c>
      <c r="E5947" s="855">
        <v>17.84</v>
      </c>
      <c r="F5947" s="1070"/>
      <c r="G5947" s="1070"/>
      <c r="H5947" s="1070"/>
      <c r="I5947" s="1070"/>
      <c r="J5947" s="871">
        <f>VLOOKUP(B5947,'Bieu5 TH chi phi'!$B$7:$C$109,2,0)</f>
        <v>2293.1192604581674</v>
      </c>
      <c r="K5947" s="690">
        <f t="shared" si="1711"/>
        <v>40909.247606573706</v>
      </c>
      <c r="L5947" s="690"/>
      <c r="M5947" s="690"/>
      <c r="N5947" s="690"/>
      <c r="O5947" s="690"/>
    </row>
    <row r="5948" spans="1:15">
      <c r="A5948" s="1058"/>
      <c r="B5948" s="1063" t="s">
        <v>796</v>
      </c>
      <c r="C5948" s="753"/>
      <c r="D5948" s="1070"/>
      <c r="E5948" s="855"/>
      <c r="F5948" s="1070"/>
      <c r="G5948" s="1070"/>
      <c r="H5948" s="1070"/>
      <c r="I5948" s="1070"/>
      <c r="J5948" s="871"/>
      <c r="K5948" s="695">
        <f>SUM(K5949:K5950)</f>
        <v>13000</v>
      </c>
      <c r="L5948" s="695"/>
      <c r="M5948" s="695"/>
      <c r="N5948" s="695"/>
      <c r="O5948" s="695"/>
    </row>
    <row r="5949" spans="1:15">
      <c r="A5949" s="1058"/>
      <c r="B5949" s="1066" t="s">
        <v>722</v>
      </c>
      <c r="C5949" s="682"/>
      <c r="D5949" s="1070" t="s">
        <v>797</v>
      </c>
      <c r="E5949" s="855">
        <v>0.05</v>
      </c>
      <c r="F5949" s="1070"/>
      <c r="G5949" s="1070"/>
      <c r="H5949" s="1070"/>
      <c r="I5949" s="1070"/>
      <c r="J5949" s="871">
        <f>VLOOKUP(B5949,'Bieu5 TH chi phi'!$B$7:$C$109,2,0)</f>
        <v>80000</v>
      </c>
      <c r="K5949" s="690">
        <f t="shared" ref="K5949:K5950" si="1712">J5949*E5949</f>
        <v>4000</v>
      </c>
      <c r="L5949" s="690"/>
      <c r="M5949" s="690"/>
      <c r="N5949" s="690"/>
      <c r="O5949" s="690"/>
    </row>
    <row r="5950" spans="1:15">
      <c r="A5950" s="1058"/>
      <c r="B5950" s="1066" t="s">
        <v>724</v>
      </c>
      <c r="C5950" s="1070"/>
      <c r="D5950" s="1070" t="s">
        <v>798</v>
      </c>
      <c r="E5950" s="855">
        <v>0.02</v>
      </c>
      <c r="F5950" s="1070"/>
      <c r="G5950" s="1070"/>
      <c r="H5950" s="1070"/>
      <c r="I5950" s="1070"/>
      <c r="J5950" s="871">
        <f>VLOOKUP(B5950,'Bieu5 TH chi phi'!$B$7:$C$109,2,0)</f>
        <v>450000</v>
      </c>
      <c r="K5950" s="690">
        <f t="shared" si="1712"/>
        <v>9000</v>
      </c>
      <c r="L5950" s="690"/>
      <c r="M5950" s="690"/>
      <c r="N5950" s="690"/>
      <c r="O5950" s="690"/>
    </row>
    <row r="5951" spans="1:15">
      <c r="A5951" s="1058"/>
      <c r="B5951" s="1063" t="s">
        <v>799</v>
      </c>
      <c r="C5951" s="1070"/>
      <c r="D5951" s="1070" t="s">
        <v>800</v>
      </c>
      <c r="E5951" s="1070">
        <v>50</v>
      </c>
      <c r="F5951" s="1070"/>
      <c r="G5951" s="1070"/>
      <c r="H5951" s="1070"/>
      <c r="I5951" s="1070"/>
      <c r="J5951" s="871"/>
      <c r="K5951" s="701">
        <f>SUM(K5952:K5960)</f>
        <v>16662978.927085428</v>
      </c>
      <c r="L5951" s="701"/>
      <c r="M5951" s="701"/>
      <c r="N5951" s="701"/>
      <c r="O5951" s="701"/>
    </row>
    <row r="5952" spans="1:15">
      <c r="A5952" s="707"/>
      <c r="B5952" s="1066" t="s">
        <v>801</v>
      </c>
      <c r="C5952" s="1070"/>
      <c r="D5952" s="1070" t="s">
        <v>800</v>
      </c>
      <c r="E5952" s="1070">
        <f>E5951</f>
        <v>50</v>
      </c>
      <c r="F5952" s="1070"/>
      <c r="G5952" s="1070"/>
      <c r="H5952" s="1070"/>
      <c r="I5952" s="1070"/>
      <c r="J5952" s="871">
        <f>VLOOKUP(B5952,'Bieu5 TH chi phi'!$B$7:$C$109,2,0)</f>
        <v>38838.710730170496</v>
      </c>
      <c r="K5952" s="704">
        <f>J5952*E5952</f>
        <v>1941935.5365085248</v>
      </c>
      <c r="L5952" s="704"/>
      <c r="M5952" s="704"/>
      <c r="N5952" s="704"/>
      <c r="O5952" s="704"/>
    </row>
    <row r="5953" spans="1:15">
      <c r="A5953" s="708"/>
      <c r="B5953" s="1066" t="s">
        <v>802</v>
      </c>
      <c r="C5953" s="1070"/>
      <c r="D5953" s="1070" t="s">
        <v>800</v>
      </c>
      <c r="E5953" s="1070">
        <f t="shared" ref="E5953:E5960" si="1713">E5952</f>
        <v>50</v>
      </c>
      <c r="F5953" s="1070"/>
      <c r="G5953" s="1070"/>
      <c r="H5953" s="1070"/>
      <c r="I5953" s="1070"/>
      <c r="J5953" s="871">
        <f>VLOOKUP(B5953,'Bieu5 TH chi phi'!$B$7:$C$109,2,0)</f>
        <v>0</v>
      </c>
      <c r="K5953" s="704"/>
      <c r="L5953" s="704"/>
      <c r="M5953" s="704"/>
      <c r="N5953" s="704"/>
      <c r="O5953" s="704"/>
    </row>
    <row r="5954" spans="1:15">
      <c r="A5954" s="707"/>
      <c r="B5954" s="709" t="s">
        <v>605</v>
      </c>
      <c r="C5954" s="1070"/>
      <c r="D5954" s="1070" t="s">
        <v>800</v>
      </c>
      <c r="E5954" s="1070">
        <f t="shared" si="1713"/>
        <v>50</v>
      </c>
      <c r="F5954" s="1070"/>
      <c r="G5954" s="1070"/>
      <c r="H5954" s="1070"/>
      <c r="I5954" s="1070"/>
      <c r="J5954" s="871">
        <f>VLOOKUP(B5954,'Bieu5 TH chi phi'!$B$7:$C$109,2,0)</f>
        <v>18765.274056338028</v>
      </c>
      <c r="K5954" s="704">
        <f>J5954*E5954</f>
        <v>938263.70281690138</v>
      </c>
      <c r="L5954" s="704"/>
      <c r="M5954" s="704"/>
      <c r="N5954" s="704"/>
      <c r="O5954" s="704"/>
    </row>
    <row r="5955" spans="1:15">
      <c r="A5955" s="707"/>
      <c r="B5955" s="709" t="s">
        <v>646</v>
      </c>
      <c r="C5955" s="1070"/>
      <c r="D5955" s="1070" t="s">
        <v>800</v>
      </c>
      <c r="E5955" s="1070">
        <f t="shared" si="1713"/>
        <v>50</v>
      </c>
      <c r="F5955" s="1070"/>
      <c r="G5955" s="1070"/>
      <c r="H5955" s="1070"/>
      <c r="I5955" s="1070"/>
      <c r="J5955" s="871">
        <f>VLOOKUP(B5955,'Bieu5 TH chi phi'!$B$7:$C$109,2,0)</f>
        <v>173801.87938349394</v>
      </c>
      <c r="K5955" s="704">
        <f>J5955*E5955</f>
        <v>8690093.969174698</v>
      </c>
      <c r="L5955" s="704"/>
      <c r="M5955" s="704"/>
      <c r="N5955" s="704"/>
      <c r="O5955" s="704"/>
    </row>
    <row r="5956" spans="1:15">
      <c r="A5956" s="707"/>
      <c r="B5956" s="1066" t="s">
        <v>803</v>
      </c>
      <c r="C5956" s="1070"/>
      <c r="D5956" s="1070" t="s">
        <v>800</v>
      </c>
      <c r="E5956" s="1070">
        <f t="shared" si="1713"/>
        <v>50</v>
      </c>
      <c r="F5956" s="1070"/>
      <c r="G5956" s="1070"/>
      <c r="H5956" s="1070"/>
      <c r="I5956" s="1070"/>
      <c r="J5956" s="871"/>
      <c r="K5956" s="704"/>
      <c r="L5956" s="704"/>
      <c r="M5956" s="704"/>
      <c r="N5956" s="704"/>
      <c r="O5956" s="704"/>
    </row>
    <row r="5957" spans="1:15">
      <c r="A5957" s="707"/>
      <c r="B5957" s="709" t="s">
        <v>19</v>
      </c>
      <c r="C5957" s="1070"/>
      <c r="D5957" s="1070" t="s">
        <v>800</v>
      </c>
      <c r="E5957" s="1070">
        <f t="shared" si="1713"/>
        <v>50</v>
      </c>
      <c r="F5957" s="1070"/>
      <c r="G5957" s="1070"/>
      <c r="H5957" s="1070"/>
      <c r="I5957" s="1070"/>
      <c r="J5957" s="871">
        <f>VLOOKUP(B5957,'Bieu5 TH chi phi'!$B$7:$C$109,2,0)</f>
        <v>10491.54463647199</v>
      </c>
      <c r="K5957" s="704">
        <f>J5957*E5957</f>
        <v>524577.23182359955</v>
      </c>
      <c r="L5957" s="704"/>
      <c r="M5957" s="704"/>
      <c r="N5957" s="704"/>
      <c r="O5957" s="704"/>
    </row>
    <row r="5958" spans="1:15">
      <c r="A5958" s="707"/>
      <c r="B5958" s="710" t="s">
        <v>21</v>
      </c>
      <c r="C5958" s="1070"/>
      <c r="D5958" s="1070" t="s">
        <v>800</v>
      </c>
      <c r="E5958" s="842">
        <f t="shared" si="1713"/>
        <v>50</v>
      </c>
      <c r="F5958" s="1070"/>
      <c r="G5958" s="1070"/>
      <c r="H5958" s="1070"/>
      <c r="I5958" s="1070"/>
      <c r="J5958" s="871">
        <f>VLOOKUP(B5958,'Bieu5 TH chi phi'!$B$7:$C$109,2,0)</f>
        <v>17555.295987286452</v>
      </c>
      <c r="K5958" s="704">
        <f>J5958*E5958</f>
        <v>877764.79936432256</v>
      </c>
      <c r="L5958" s="704"/>
      <c r="M5958" s="704"/>
      <c r="N5958" s="704"/>
      <c r="O5958" s="704"/>
    </row>
    <row r="5959" spans="1:15">
      <c r="A5959" s="711"/>
      <c r="B5959" s="710" t="s">
        <v>804</v>
      </c>
      <c r="C5959" s="712"/>
      <c r="D5959" s="1199" t="s">
        <v>800</v>
      </c>
      <c r="E5959" s="842">
        <f t="shared" si="1713"/>
        <v>50</v>
      </c>
      <c r="F5959" s="712"/>
      <c r="G5959" s="712"/>
      <c r="H5959" s="712"/>
      <c r="I5959" s="712"/>
      <c r="J5959" s="871">
        <f>VLOOKUP(B5959,'Bieu5 TH chi phi'!$B$7:$C$109,2,0)</f>
        <v>46989.233700271805</v>
      </c>
      <c r="K5959" s="704">
        <f t="shared" ref="K5959:K5960" si="1714">J5959*E5959</f>
        <v>2349461.6850135904</v>
      </c>
      <c r="L5959" s="713"/>
      <c r="M5959" s="713"/>
      <c r="N5959" s="713"/>
      <c r="O5959" s="713"/>
    </row>
    <row r="5960" spans="1:15">
      <c r="A5960" s="715"/>
      <c r="B5960" s="1159" t="s">
        <v>22</v>
      </c>
      <c r="C5960" s="716"/>
      <c r="D5960" s="716" t="s">
        <v>800</v>
      </c>
      <c r="E5960" s="716">
        <f t="shared" si="1713"/>
        <v>50</v>
      </c>
      <c r="F5960" s="716"/>
      <c r="G5960" s="716"/>
      <c r="H5960" s="716"/>
      <c r="I5960" s="716"/>
      <c r="J5960" s="1160">
        <f>VLOOKUP(B5960,'Bieu5 TH chi phi'!$B$7:$C$109,2,0)</f>
        <v>26817.640047675806</v>
      </c>
      <c r="K5960" s="717">
        <f t="shared" si="1714"/>
        <v>1340882.0023837902</v>
      </c>
      <c r="L5960" s="717"/>
      <c r="M5960" s="717"/>
      <c r="N5960" s="717"/>
      <c r="O5960" s="717"/>
    </row>
    <row r="5961" spans="1:15">
      <c r="A5961" s="748"/>
      <c r="B5961" s="749"/>
      <c r="C5961" s="691"/>
      <c r="D5961" s="691"/>
      <c r="E5961" s="691"/>
      <c r="F5961" s="691"/>
      <c r="G5961" s="691"/>
      <c r="H5961" s="691"/>
      <c r="I5961" s="691"/>
      <c r="J5961" s="721"/>
      <c r="K5961" s="814"/>
      <c r="L5961" s="814"/>
      <c r="M5961" s="814"/>
      <c r="N5961" s="814"/>
      <c r="O5961" s="814"/>
    </row>
    <row r="5962" spans="1:15">
      <c r="A5962" s="822" t="s">
        <v>1115</v>
      </c>
      <c r="B5962" s="718"/>
      <c r="C5962" s="719"/>
      <c r="D5962" s="720"/>
      <c r="E5962" s="720"/>
      <c r="F5962" s="720"/>
      <c r="G5962" s="720"/>
      <c r="H5962" s="720"/>
      <c r="I5962" s="720"/>
      <c r="J5962" s="1089"/>
      <c r="K5962" s="722"/>
      <c r="L5962" s="722"/>
      <c r="M5962" s="722"/>
      <c r="N5962" s="722"/>
      <c r="O5962" s="722"/>
    </row>
    <row r="5963" spans="1:15">
      <c r="A5963" s="1408" t="s">
        <v>1089</v>
      </c>
      <c r="B5963" s="1408"/>
      <c r="C5963" s="1408"/>
      <c r="D5963" s="1411"/>
      <c r="E5963" s="1411"/>
      <c r="F5963" s="1065"/>
      <c r="G5963" s="1065"/>
      <c r="H5963" s="1065"/>
      <c r="I5963" s="1065"/>
      <c r="J5963" s="1088"/>
      <c r="K5963" s="725">
        <f>K5964+K5970+K5974+K5977</f>
        <v>5330063.6993856663</v>
      </c>
      <c r="L5963" s="725"/>
      <c r="M5963" s="725"/>
      <c r="N5963" s="725"/>
      <c r="O5963" s="725"/>
    </row>
    <row r="5964" spans="1:15">
      <c r="A5964" s="1058"/>
      <c r="B5964" s="1071" t="s">
        <v>784</v>
      </c>
      <c r="C5964" s="848"/>
      <c r="D5964" s="1070"/>
      <c r="E5964" s="807"/>
      <c r="F5964" s="807"/>
      <c r="G5964" s="807"/>
      <c r="H5964" s="807"/>
      <c r="I5964" s="807"/>
      <c r="J5964" s="871"/>
      <c r="K5964" s="695">
        <f>SUM(K5965:K5969)</f>
        <v>204357.02181818179</v>
      </c>
      <c r="L5964" s="695"/>
      <c r="M5964" s="695"/>
      <c r="N5964" s="695"/>
      <c r="O5964" s="695"/>
    </row>
    <row r="5965" spans="1:15">
      <c r="A5965" s="1058"/>
      <c r="B5965" s="1066" t="s">
        <v>828</v>
      </c>
      <c r="C5965" s="682">
        <v>43168</v>
      </c>
      <c r="D5965" s="1070" t="s">
        <v>736</v>
      </c>
      <c r="E5965" s="855">
        <v>0.59</v>
      </c>
      <c r="F5965" s="1070"/>
      <c r="G5965" s="1070"/>
      <c r="H5965" s="1070"/>
      <c r="I5965" s="1070"/>
      <c r="J5965" s="871">
        <f>VLOOKUP(C5965,'Bieu5 TH chi phi'!$B$7:$C$109,2,0)</f>
        <v>250929.54545454544</v>
      </c>
      <c r="K5965" s="690">
        <f t="shared" ref="K5965:K5969" si="1715">J5965*E5965</f>
        <v>148048.43181818179</v>
      </c>
      <c r="L5965" s="690"/>
      <c r="M5965" s="690"/>
      <c r="N5965" s="690"/>
      <c r="O5965" s="690"/>
    </row>
    <row r="5966" spans="1:15">
      <c r="A5966" s="1058"/>
      <c r="B5966" s="1066" t="s">
        <v>828</v>
      </c>
      <c r="C5966" s="682">
        <v>43199</v>
      </c>
      <c r="D5966" s="1070" t="s">
        <v>736</v>
      </c>
      <c r="E5966" s="855">
        <v>0.08</v>
      </c>
      <c r="F5966" s="1070"/>
      <c r="G5966" s="1070"/>
      <c r="H5966" s="1070"/>
      <c r="I5966" s="1070"/>
      <c r="J5966" s="871">
        <f>VLOOKUP(C5966,'Bieu5 TH chi phi'!$B$7:$C$109,2,0)</f>
        <v>276022.5</v>
      </c>
      <c r="K5966" s="690">
        <f t="shared" si="1715"/>
        <v>22081.8</v>
      </c>
      <c r="L5966" s="690"/>
      <c r="M5966" s="690"/>
      <c r="N5966" s="690"/>
      <c r="O5966" s="690"/>
    </row>
    <row r="5967" spans="1:15">
      <c r="A5967" s="1058"/>
      <c r="B5967" s="1066" t="s">
        <v>786</v>
      </c>
      <c r="C5967" s="682">
        <v>43260</v>
      </c>
      <c r="D5967" s="1070" t="s">
        <v>736</v>
      </c>
      <c r="E5967" s="855">
        <v>0.03</v>
      </c>
      <c r="F5967" s="1070"/>
      <c r="G5967" s="1070"/>
      <c r="H5967" s="1070"/>
      <c r="I5967" s="1070"/>
      <c r="J5967" s="871">
        <f>VLOOKUP(C5967,'Bieu5 TH chi phi'!$B$7:$C$109,2,0)</f>
        <v>333736.29545454547</v>
      </c>
      <c r="K5967" s="690">
        <f t="shared" si="1715"/>
        <v>10012.088863636363</v>
      </c>
      <c r="L5967" s="690"/>
      <c r="M5967" s="690"/>
      <c r="N5967" s="690"/>
      <c r="O5967" s="690"/>
    </row>
    <row r="5968" spans="1:15">
      <c r="A5968" s="1058"/>
      <c r="B5968" s="1066" t="s">
        <v>786</v>
      </c>
      <c r="C5968" s="682">
        <v>43321</v>
      </c>
      <c r="D5968" s="1070" t="s">
        <v>736</v>
      </c>
      <c r="E5968" s="855">
        <v>0.03</v>
      </c>
      <c r="F5968" s="1070"/>
      <c r="G5968" s="1070"/>
      <c r="H5968" s="1070"/>
      <c r="I5968" s="1070"/>
      <c r="J5968" s="871">
        <f>VLOOKUP(C5968,'Bieu5 TH chi phi'!$B$7:$C$109,2,0)</f>
        <v>388940.79545454553</v>
      </c>
      <c r="K5968" s="690">
        <f t="shared" si="1715"/>
        <v>11668.223863636365</v>
      </c>
      <c r="L5968" s="690"/>
      <c r="M5968" s="690"/>
      <c r="N5968" s="690"/>
      <c r="O5968" s="690"/>
    </row>
    <row r="5969" spans="1:15">
      <c r="A5969" s="1058"/>
      <c r="B5969" s="1066" t="s">
        <v>788</v>
      </c>
      <c r="C5969" s="682">
        <v>43168</v>
      </c>
      <c r="D5969" s="1070" t="s">
        <v>736</v>
      </c>
      <c r="E5969" s="855">
        <v>0.05</v>
      </c>
      <c r="F5969" s="1070"/>
      <c r="G5969" s="1070"/>
      <c r="H5969" s="1070"/>
      <c r="I5969" s="1070"/>
      <c r="J5969" s="871">
        <f>VLOOKUP(C5969,'Bieu5 TH chi phi'!$B$7:$C$109,2,0)</f>
        <v>250929.54545454544</v>
      </c>
      <c r="K5969" s="690">
        <f t="shared" si="1715"/>
        <v>12546.477272727272</v>
      </c>
      <c r="L5969" s="690"/>
      <c r="M5969" s="690"/>
      <c r="N5969" s="690"/>
      <c r="O5969" s="690"/>
    </row>
    <row r="5970" spans="1:15">
      <c r="A5970" s="1058"/>
      <c r="B5970" s="1063" t="s">
        <v>794</v>
      </c>
      <c r="C5970" s="682"/>
      <c r="D5970" s="1070"/>
      <c r="E5970" s="855"/>
      <c r="F5970" s="1070"/>
      <c r="G5970" s="1070"/>
      <c r="H5970" s="1070"/>
      <c r="I5970" s="1070"/>
      <c r="J5970" s="871"/>
      <c r="K5970" s="695">
        <f>SUM(K5971:K5973)</f>
        <v>121512.99944185758</v>
      </c>
      <c r="L5970" s="695"/>
      <c r="M5970" s="695"/>
      <c r="N5970" s="695"/>
      <c r="O5970" s="695"/>
    </row>
    <row r="5971" spans="1:15">
      <c r="A5971" s="1058"/>
      <c r="B5971" s="1066" t="s">
        <v>678</v>
      </c>
      <c r="C5971" s="682"/>
      <c r="D5971" s="1070" t="s">
        <v>795</v>
      </c>
      <c r="E5971" s="855">
        <v>0.92</v>
      </c>
      <c r="F5971" s="1070"/>
      <c r="G5971" s="1070"/>
      <c r="H5971" s="1070"/>
      <c r="I5971" s="1070"/>
      <c r="J5971" s="871">
        <f>VLOOKUP(B5971,'Bieu5 TH chi phi'!$B$7:$C$109,2,0)</f>
        <v>119536.55378486056</v>
      </c>
      <c r="K5971" s="690">
        <f t="shared" ref="K5971:K5973" si="1716">J5971*E5971</f>
        <v>109973.62948207172</v>
      </c>
      <c r="L5971" s="690"/>
      <c r="M5971" s="690"/>
      <c r="N5971" s="690"/>
      <c r="O5971" s="690"/>
    </row>
    <row r="5972" spans="1:15">
      <c r="A5972" s="1058"/>
      <c r="B5972" s="1066" t="s">
        <v>684</v>
      </c>
      <c r="C5972" s="682"/>
      <c r="D5972" s="1070" t="s">
        <v>795</v>
      </c>
      <c r="E5972" s="855">
        <v>0.01</v>
      </c>
      <c r="F5972" s="1070"/>
      <c r="G5972" s="1070"/>
      <c r="H5972" s="1070"/>
      <c r="I5972" s="1070"/>
      <c r="J5972" s="871">
        <f>VLOOKUP(B5972,'Bieu5 TH chi phi'!$B$7:$C$109,2,0)</f>
        <v>498.00796812749002</v>
      </c>
      <c r="K5972" s="690">
        <f t="shared" si="1716"/>
        <v>4.9800796812749004</v>
      </c>
      <c r="L5972" s="690"/>
      <c r="M5972" s="690"/>
      <c r="N5972" s="690"/>
      <c r="O5972" s="690"/>
    </row>
    <row r="5973" spans="1:15">
      <c r="A5973" s="1058"/>
      <c r="B5973" s="1407" t="s">
        <v>683</v>
      </c>
      <c r="C5973" s="1407"/>
      <c r="D5973" s="1070" t="s">
        <v>795</v>
      </c>
      <c r="E5973" s="855">
        <v>5.03</v>
      </c>
      <c r="F5973" s="1070"/>
      <c r="G5973" s="1070"/>
      <c r="H5973" s="1070"/>
      <c r="I5973" s="1070"/>
      <c r="J5973" s="871">
        <f>VLOOKUP(B5973,'Bieu5 TH chi phi'!$B$7:$C$109,2,0)</f>
        <v>2293.1192604581674</v>
      </c>
      <c r="K5973" s="690">
        <f t="shared" si="1716"/>
        <v>11534.389880104583</v>
      </c>
      <c r="L5973" s="690"/>
      <c r="M5973" s="690"/>
      <c r="N5973" s="690"/>
      <c r="O5973" s="690"/>
    </row>
    <row r="5974" spans="1:15">
      <c r="A5974" s="1058"/>
      <c r="B5974" s="1063" t="s">
        <v>796</v>
      </c>
      <c r="C5974" s="682"/>
      <c r="D5974" s="1070"/>
      <c r="E5974" s="855"/>
      <c r="F5974" s="1070"/>
      <c r="G5974" s="1070"/>
      <c r="H5974" s="1070"/>
      <c r="I5974" s="1070"/>
      <c r="J5974" s="871"/>
      <c r="K5974" s="695">
        <f>SUM(K5975:K5976)</f>
        <v>5300</v>
      </c>
      <c r="L5974" s="695"/>
      <c r="M5974" s="695"/>
      <c r="N5974" s="695"/>
      <c r="O5974" s="695"/>
    </row>
    <row r="5975" spans="1:15">
      <c r="A5975" s="1058"/>
      <c r="B5975" s="1066" t="s">
        <v>722</v>
      </c>
      <c r="C5975" s="682"/>
      <c r="D5975" s="1070" t="s">
        <v>797</v>
      </c>
      <c r="E5975" s="855">
        <v>0.01</v>
      </c>
      <c r="F5975" s="1070"/>
      <c r="G5975" s="1070"/>
      <c r="H5975" s="1070"/>
      <c r="I5975" s="1070"/>
      <c r="J5975" s="871">
        <f>VLOOKUP(B5975,'Bieu5 TH chi phi'!$B$7:$C$109,2,0)</f>
        <v>80000</v>
      </c>
      <c r="K5975" s="690">
        <f t="shared" ref="K5975:K5976" si="1717">J5975*E5975</f>
        <v>800</v>
      </c>
      <c r="L5975" s="690"/>
      <c r="M5975" s="690"/>
      <c r="N5975" s="690"/>
      <c r="O5975" s="690"/>
    </row>
    <row r="5976" spans="1:15">
      <c r="A5976" s="1058"/>
      <c r="B5976" s="1066" t="s">
        <v>724</v>
      </c>
      <c r="C5976" s="1070"/>
      <c r="D5976" s="1070" t="s">
        <v>798</v>
      </c>
      <c r="E5976" s="855">
        <v>0.01</v>
      </c>
      <c r="F5976" s="1070"/>
      <c r="G5976" s="1070"/>
      <c r="H5976" s="1070"/>
      <c r="I5976" s="1070"/>
      <c r="J5976" s="871">
        <f>VLOOKUP(B5976,'Bieu5 TH chi phi'!$B$7:$C$109,2,0)</f>
        <v>450000</v>
      </c>
      <c r="K5976" s="690">
        <f t="shared" si="1717"/>
        <v>4500</v>
      </c>
      <c r="L5976" s="690"/>
      <c r="M5976" s="690"/>
      <c r="N5976" s="690"/>
      <c r="O5976" s="690"/>
    </row>
    <row r="5977" spans="1:15">
      <c r="A5977" s="1058"/>
      <c r="B5977" s="1063" t="s">
        <v>799</v>
      </c>
      <c r="C5977" s="1070"/>
      <c r="D5977" s="1070" t="s">
        <v>800</v>
      </c>
      <c r="E5977" s="1070">
        <v>15</v>
      </c>
      <c r="F5977" s="1070"/>
      <c r="G5977" s="1070"/>
      <c r="H5977" s="1070"/>
      <c r="I5977" s="1070"/>
      <c r="J5977" s="871"/>
      <c r="K5977" s="701">
        <f>SUM(K5978:K5986)</f>
        <v>4998893.6781256273</v>
      </c>
      <c r="L5977" s="701"/>
      <c r="M5977" s="701"/>
      <c r="N5977" s="701"/>
      <c r="O5977" s="701"/>
    </row>
    <row r="5978" spans="1:15">
      <c r="A5978" s="707"/>
      <c r="B5978" s="1066" t="s">
        <v>801</v>
      </c>
      <c r="C5978" s="1070"/>
      <c r="D5978" s="1070" t="s">
        <v>800</v>
      </c>
      <c r="E5978" s="1070">
        <f>E5977</f>
        <v>15</v>
      </c>
      <c r="F5978" s="1070"/>
      <c r="G5978" s="1070"/>
      <c r="H5978" s="1070"/>
      <c r="I5978" s="1070"/>
      <c r="J5978" s="871">
        <f>VLOOKUP(B5978,'Bieu5 TH chi phi'!$B$7:$C$109,2,0)</f>
        <v>38838.710730170496</v>
      </c>
      <c r="K5978" s="704">
        <f>J5978*E5978</f>
        <v>582580.66095255746</v>
      </c>
      <c r="L5978" s="704"/>
      <c r="M5978" s="704"/>
      <c r="N5978" s="704"/>
      <c r="O5978" s="704"/>
    </row>
    <row r="5979" spans="1:15">
      <c r="A5979" s="708"/>
      <c r="B5979" s="1066" t="s">
        <v>802</v>
      </c>
      <c r="C5979" s="1070"/>
      <c r="D5979" s="1070" t="s">
        <v>800</v>
      </c>
      <c r="E5979" s="1070">
        <f t="shared" ref="E5979:E5986" si="1718">E5978</f>
        <v>15</v>
      </c>
      <c r="F5979" s="1070"/>
      <c r="G5979" s="1070"/>
      <c r="H5979" s="1070"/>
      <c r="I5979" s="1070"/>
      <c r="J5979" s="871">
        <f>VLOOKUP(B5979,'Bieu5 TH chi phi'!$B$7:$C$109,2,0)</f>
        <v>0</v>
      </c>
      <c r="K5979" s="704"/>
      <c r="L5979" s="704"/>
      <c r="M5979" s="704"/>
      <c r="N5979" s="704"/>
      <c r="O5979" s="704"/>
    </row>
    <row r="5980" spans="1:15">
      <c r="A5980" s="707"/>
      <c r="B5980" s="709" t="s">
        <v>605</v>
      </c>
      <c r="C5980" s="1070"/>
      <c r="D5980" s="1070" t="s">
        <v>800</v>
      </c>
      <c r="E5980" s="1070">
        <f t="shared" si="1718"/>
        <v>15</v>
      </c>
      <c r="F5980" s="1070"/>
      <c r="G5980" s="1070"/>
      <c r="H5980" s="1070"/>
      <c r="I5980" s="1070"/>
      <c r="J5980" s="871">
        <f>VLOOKUP(B5980,'Bieu5 TH chi phi'!$B$7:$C$109,2,0)</f>
        <v>18765.274056338028</v>
      </c>
      <c r="K5980" s="704">
        <f>J5980*E5980</f>
        <v>281479.11084507045</v>
      </c>
      <c r="L5980" s="704"/>
      <c r="M5980" s="704"/>
      <c r="N5980" s="704"/>
      <c r="O5980" s="704"/>
    </row>
    <row r="5981" spans="1:15">
      <c r="A5981" s="707"/>
      <c r="B5981" s="709" t="s">
        <v>646</v>
      </c>
      <c r="C5981" s="1070"/>
      <c r="D5981" s="1070" t="s">
        <v>800</v>
      </c>
      <c r="E5981" s="1070">
        <f t="shared" si="1718"/>
        <v>15</v>
      </c>
      <c r="F5981" s="1070"/>
      <c r="G5981" s="1070"/>
      <c r="H5981" s="1070"/>
      <c r="I5981" s="1070"/>
      <c r="J5981" s="871">
        <f>VLOOKUP(B5981,'Bieu5 TH chi phi'!$B$7:$C$109,2,0)</f>
        <v>173801.87938349394</v>
      </c>
      <c r="K5981" s="704">
        <f>J5981*E5981</f>
        <v>2607028.1907524089</v>
      </c>
      <c r="L5981" s="704"/>
      <c r="M5981" s="704"/>
      <c r="N5981" s="704"/>
      <c r="O5981" s="704"/>
    </row>
    <row r="5982" spans="1:15">
      <c r="A5982" s="707"/>
      <c r="B5982" s="1066" t="s">
        <v>803</v>
      </c>
      <c r="C5982" s="1070"/>
      <c r="D5982" s="1070" t="s">
        <v>800</v>
      </c>
      <c r="E5982" s="1070">
        <f t="shared" si="1718"/>
        <v>15</v>
      </c>
      <c r="F5982" s="1070"/>
      <c r="G5982" s="1070"/>
      <c r="H5982" s="1070"/>
      <c r="I5982" s="1070"/>
      <c r="J5982" s="871"/>
      <c r="K5982" s="704"/>
      <c r="L5982" s="704"/>
      <c r="M5982" s="704"/>
      <c r="N5982" s="704"/>
      <c r="O5982" s="704"/>
    </row>
    <row r="5983" spans="1:15">
      <c r="A5983" s="707"/>
      <c r="B5983" s="709" t="s">
        <v>19</v>
      </c>
      <c r="C5983" s="1070"/>
      <c r="D5983" s="1070" t="s">
        <v>800</v>
      </c>
      <c r="E5983" s="1070">
        <f t="shared" si="1718"/>
        <v>15</v>
      </c>
      <c r="F5983" s="1070"/>
      <c r="G5983" s="1070"/>
      <c r="H5983" s="1070"/>
      <c r="I5983" s="1070"/>
      <c r="J5983" s="871">
        <f>VLOOKUP(B5983,'Bieu5 TH chi phi'!$B$7:$C$109,2,0)</f>
        <v>10491.54463647199</v>
      </c>
      <c r="K5983" s="704">
        <f>J5983*E5983</f>
        <v>157373.16954707986</v>
      </c>
      <c r="L5983" s="704"/>
      <c r="M5983" s="704"/>
      <c r="N5983" s="704"/>
      <c r="O5983" s="704"/>
    </row>
    <row r="5984" spans="1:15">
      <c r="A5984" s="707"/>
      <c r="B5984" s="710" t="s">
        <v>21</v>
      </c>
      <c r="C5984" s="1070"/>
      <c r="D5984" s="1070" t="s">
        <v>800</v>
      </c>
      <c r="E5984" s="842">
        <f t="shared" si="1718"/>
        <v>15</v>
      </c>
      <c r="F5984" s="1070"/>
      <c r="G5984" s="1070"/>
      <c r="H5984" s="1070"/>
      <c r="I5984" s="1070"/>
      <c r="J5984" s="871">
        <f>VLOOKUP(B5984,'Bieu5 TH chi phi'!$B$7:$C$109,2,0)</f>
        <v>17555.295987286452</v>
      </c>
      <c r="K5984" s="704">
        <f>J5984*E5984</f>
        <v>263329.4398092968</v>
      </c>
      <c r="L5984" s="704"/>
      <c r="M5984" s="704"/>
      <c r="N5984" s="704"/>
      <c r="O5984" s="704"/>
    </row>
    <row r="5985" spans="1:15">
      <c r="A5985" s="711"/>
      <c r="B5985" s="710" t="s">
        <v>804</v>
      </c>
      <c r="C5985" s="712"/>
      <c r="D5985" s="1070" t="s">
        <v>800</v>
      </c>
      <c r="E5985" s="842">
        <f t="shared" si="1718"/>
        <v>15</v>
      </c>
      <c r="F5985" s="712"/>
      <c r="G5985" s="712"/>
      <c r="H5985" s="712"/>
      <c r="I5985" s="712"/>
      <c r="J5985" s="871">
        <f>VLOOKUP(B5985,'Bieu5 TH chi phi'!$B$7:$C$109,2,0)</f>
        <v>46989.233700271805</v>
      </c>
      <c r="K5985" s="704">
        <f t="shared" ref="K5985:K5986" si="1719">J5985*E5985</f>
        <v>704838.50550407707</v>
      </c>
      <c r="L5985" s="713"/>
      <c r="M5985" s="713"/>
      <c r="N5985" s="713"/>
      <c r="O5985" s="713"/>
    </row>
    <row r="5986" spans="1:15">
      <c r="A5986" s="715"/>
      <c r="B5986" s="1159" t="s">
        <v>22</v>
      </c>
      <c r="C5986" s="716"/>
      <c r="D5986" s="716" t="s">
        <v>800</v>
      </c>
      <c r="E5986" s="716">
        <f t="shared" si="1718"/>
        <v>15</v>
      </c>
      <c r="F5986" s="716"/>
      <c r="G5986" s="716"/>
      <c r="H5986" s="716"/>
      <c r="I5986" s="716"/>
      <c r="J5986" s="1160">
        <f>VLOOKUP(B5986,'Bieu5 TH chi phi'!$B$7:$C$109,2,0)</f>
        <v>26817.640047675806</v>
      </c>
      <c r="K5986" s="717">
        <f t="shared" si="1719"/>
        <v>402264.60071513709</v>
      </c>
      <c r="L5986" s="717"/>
      <c r="M5986" s="717"/>
      <c r="N5986" s="717"/>
      <c r="O5986" s="717"/>
    </row>
    <row r="5987" spans="1:15">
      <c r="A5987" s="748"/>
      <c r="B5987" s="749"/>
      <c r="C5987" s="691"/>
      <c r="D5987" s="691"/>
      <c r="E5987" s="691"/>
      <c r="F5987" s="691"/>
      <c r="G5987" s="691"/>
      <c r="H5987" s="691"/>
      <c r="I5987" s="691"/>
      <c r="J5987" s="1095"/>
      <c r="K5987" s="814"/>
      <c r="L5987" s="814"/>
      <c r="M5987" s="814"/>
      <c r="N5987" s="814"/>
      <c r="O5987" s="814"/>
    </row>
    <row r="5988" spans="1:15">
      <c r="A5988" s="1408" t="s">
        <v>1090</v>
      </c>
      <c r="B5988" s="1408"/>
      <c r="C5988" s="1408"/>
      <c r="D5988" s="1411"/>
      <c r="E5988" s="1411"/>
      <c r="F5988" s="1065"/>
      <c r="G5988" s="1065"/>
      <c r="H5988" s="1065"/>
      <c r="I5988" s="1065"/>
      <c r="J5988" s="1088"/>
      <c r="K5988" s="725">
        <f>K5989+K5995+K5999+K6002</f>
        <v>7112954.4833741691</v>
      </c>
      <c r="L5988" s="725"/>
      <c r="M5988" s="725"/>
      <c r="N5988" s="725"/>
      <c r="O5988" s="725"/>
    </row>
    <row r="5989" spans="1:15">
      <c r="A5989" s="1058"/>
      <c r="B5989" s="1071" t="s">
        <v>784</v>
      </c>
      <c r="C5989" s="848"/>
      <c r="D5989" s="1070"/>
      <c r="E5989" s="807"/>
      <c r="F5989" s="807"/>
      <c r="G5989" s="807"/>
      <c r="H5989" s="807"/>
      <c r="I5989" s="807"/>
      <c r="J5989" s="871"/>
      <c r="K5989" s="695">
        <f>SUM(K5990:K5994)</f>
        <v>280087.55863636365</v>
      </c>
      <c r="L5989" s="695"/>
      <c r="M5989" s="695"/>
      <c r="N5989" s="695"/>
      <c r="O5989" s="695"/>
    </row>
    <row r="5990" spans="1:15">
      <c r="A5990" s="1058"/>
      <c r="B5990" s="1066" t="s">
        <v>828</v>
      </c>
      <c r="C5990" s="682">
        <v>43168</v>
      </c>
      <c r="D5990" s="1070" t="s">
        <v>736</v>
      </c>
      <c r="E5990" s="855">
        <v>0.81</v>
      </c>
      <c r="F5990" s="1070"/>
      <c r="G5990" s="1070"/>
      <c r="H5990" s="1070"/>
      <c r="I5990" s="1070"/>
      <c r="J5990" s="871">
        <f>VLOOKUP(C5990,'Bieu5 TH chi phi'!$B$7:$C$109,2,0)</f>
        <v>250929.54545454544</v>
      </c>
      <c r="K5990" s="690">
        <f t="shared" ref="K5990:K5994" si="1720">J5990*E5990</f>
        <v>203252.93181818182</v>
      </c>
      <c r="L5990" s="690"/>
      <c r="M5990" s="690"/>
      <c r="N5990" s="690"/>
      <c r="O5990" s="690"/>
    </row>
    <row r="5991" spans="1:15">
      <c r="A5991" s="1058"/>
      <c r="B5991" s="1066" t="s">
        <v>828</v>
      </c>
      <c r="C5991" s="682">
        <v>43199</v>
      </c>
      <c r="D5991" s="1070" t="s">
        <v>736</v>
      </c>
      <c r="E5991" s="855">
        <v>0.11</v>
      </c>
      <c r="F5991" s="1070"/>
      <c r="G5991" s="1070"/>
      <c r="H5991" s="1070"/>
      <c r="I5991" s="1070"/>
      <c r="J5991" s="871">
        <f>VLOOKUP(C5991,'Bieu5 TH chi phi'!$B$7:$C$109,2,0)</f>
        <v>276022.5</v>
      </c>
      <c r="K5991" s="690">
        <f t="shared" si="1720"/>
        <v>30362.474999999999</v>
      </c>
      <c r="L5991" s="690"/>
      <c r="M5991" s="690"/>
      <c r="N5991" s="690"/>
      <c r="O5991" s="690"/>
    </row>
    <row r="5992" spans="1:15">
      <c r="A5992" s="1058"/>
      <c r="B5992" s="1066" t="s">
        <v>786</v>
      </c>
      <c r="C5992" s="682">
        <v>43260</v>
      </c>
      <c r="D5992" s="1070" t="s">
        <v>736</v>
      </c>
      <c r="E5992" s="855">
        <v>0.04</v>
      </c>
      <c r="F5992" s="1070"/>
      <c r="G5992" s="1070"/>
      <c r="H5992" s="1070"/>
      <c r="I5992" s="1070"/>
      <c r="J5992" s="871">
        <f>VLOOKUP(C5992,'Bieu5 TH chi phi'!$B$7:$C$109,2,0)</f>
        <v>333736.29545454547</v>
      </c>
      <c r="K5992" s="690">
        <f t="shared" si="1720"/>
        <v>13349.451818181818</v>
      </c>
      <c r="L5992" s="690"/>
      <c r="M5992" s="690"/>
      <c r="N5992" s="690"/>
      <c r="O5992" s="690"/>
    </row>
    <row r="5993" spans="1:15">
      <c r="A5993" s="1058"/>
      <c r="B5993" s="1066" t="s">
        <v>786</v>
      </c>
      <c r="C5993" s="682">
        <v>43321</v>
      </c>
      <c r="D5993" s="1070" t="s">
        <v>736</v>
      </c>
      <c r="E5993" s="855">
        <v>0.04</v>
      </c>
      <c r="F5993" s="1070"/>
      <c r="G5993" s="1070"/>
      <c r="H5993" s="1070"/>
      <c r="I5993" s="1070"/>
      <c r="J5993" s="871">
        <f>VLOOKUP(C5993,'Bieu5 TH chi phi'!$B$7:$C$109,2,0)</f>
        <v>388940.79545454553</v>
      </c>
      <c r="K5993" s="690">
        <f t="shared" si="1720"/>
        <v>15557.631818181821</v>
      </c>
      <c r="L5993" s="690"/>
      <c r="M5993" s="690"/>
      <c r="N5993" s="690"/>
      <c r="O5993" s="690"/>
    </row>
    <row r="5994" spans="1:15">
      <c r="A5994" s="1058"/>
      <c r="B5994" s="1066" t="s">
        <v>788</v>
      </c>
      <c r="C5994" s="682">
        <v>43168</v>
      </c>
      <c r="D5994" s="1070" t="s">
        <v>736</v>
      </c>
      <c r="E5994" s="855">
        <v>7.0000000000000007E-2</v>
      </c>
      <c r="F5994" s="1070"/>
      <c r="G5994" s="1070"/>
      <c r="H5994" s="1070"/>
      <c r="I5994" s="1070"/>
      <c r="J5994" s="871">
        <f>VLOOKUP(C5994,'Bieu5 TH chi phi'!$B$7:$C$109,2,0)</f>
        <v>250929.54545454544</v>
      </c>
      <c r="K5994" s="690">
        <f t="shared" si="1720"/>
        <v>17565.068181818184</v>
      </c>
      <c r="L5994" s="690"/>
      <c r="M5994" s="690"/>
      <c r="N5994" s="690"/>
      <c r="O5994" s="690"/>
    </row>
    <row r="5995" spans="1:15">
      <c r="A5995" s="1058"/>
      <c r="B5995" s="1063" t="s">
        <v>794</v>
      </c>
      <c r="C5995" s="682"/>
      <c r="D5995" s="1070"/>
      <c r="E5995" s="855"/>
      <c r="F5995" s="1070"/>
      <c r="G5995" s="1070"/>
      <c r="H5995" s="1070"/>
      <c r="I5995" s="1070"/>
      <c r="J5995" s="871"/>
      <c r="K5995" s="695">
        <f>SUM(K5996:K5998)</f>
        <v>161575.35390363546</v>
      </c>
      <c r="L5995" s="695"/>
      <c r="M5995" s="695"/>
      <c r="N5995" s="695"/>
      <c r="O5995" s="695"/>
    </row>
    <row r="5996" spans="1:15">
      <c r="A5996" s="1058"/>
      <c r="B5996" s="1066" t="s">
        <v>678</v>
      </c>
      <c r="C5996" s="682"/>
      <c r="D5996" s="1070" t="s">
        <v>795</v>
      </c>
      <c r="E5996" s="855">
        <v>1.22</v>
      </c>
      <c r="F5996" s="1070"/>
      <c r="G5996" s="1070"/>
      <c r="H5996" s="1070"/>
      <c r="I5996" s="1070"/>
      <c r="J5996" s="871">
        <f>VLOOKUP(B5996,'Bieu5 TH chi phi'!$B$7:$C$109,2,0)</f>
        <v>119536.55378486056</v>
      </c>
      <c r="K5996" s="690">
        <f t="shared" ref="K5996:K5998" si="1721">J5996*E5996</f>
        <v>145834.59561752988</v>
      </c>
      <c r="L5996" s="690"/>
      <c r="M5996" s="690"/>
      <c r="N5996" s="690"/>
      <c r="O5996" s="690"/>
    </row>
    <row r="5997" spans="1:15">
      <c r="A5997" s="1058"/>
      <c r="B5997" s="1066" t="s">
        <v>684</v>
      </c>
      <c r="C5997" s="682"/>
      <c r="D5997" s="1070" t="s">
        <v>795</v>
      </c>
      <c r="E5997" s="855">
        <v>0.02</v>
      </c>
      <c r="F5997" s="1070"/>
      <c r="G5997" s="1070"/>
      <c r="H5997" s="1070"/>
      <c r="I5997" s="1070"/>
      <c r="J5997" s="871">
        <f>VLOOKUP(B5997,'Bieu5 TH chi phi'!$B$7:$C$109,2,0)</f>
        <v>498.00796812749002</v>
      </c>
      <c r="K5997" s="690">
        <f t="shared" si="1721"/>
        <v>9.9601593625498008</v>
      </c>
      <c r="L5997" s="690"/>
      <c r="M5997" s="690"/>
      <c r="N5997" s="690"/>
      <c r="O5997" s="690"/>
    </row>
    <row r="5998" spans="1:15">
      <c r="A5998" s="1058"/>
      <c r="B5998" s="1407" t="s">
        <v>683</v>
      </c>
      <c r="C5998" s="1407"/>
      <c r="D5998" s="1070" t="s">
        <v>795</v>
      </c>
      <c r="E5998" s="855">
        <v>6.86</v>
      </c>
      <c r="F5998" s="1070"/>
      <c r="G5998" s="1070"/>
      <c r="H5998" s="1070"/>
      <c r="I5998" s="1070"/>
      <c r="J5998" s="871">
        <f>VLOOKUP(B5998,'Bieu5 TH chi phi'!$B$7:$C$109,2,0)</f>
        <v>2293.1192604581674</v>
      </c>
      <c r="K5998" s="690">
        <f t="shared" si="1721"/>
        <v>15730.79812674303</v>
      </c>
      <c r="L5998" s="690"/>
      <c r="M5998" s="690"/>
      <c r="N5998" s="690"/>
      <c r="O5998" s="690"/>
    </row>
    <row r="5999" spans="1:15">
      <c r="A5999" s="1058"/>
      <c r="B5999" s="1063" t="s">
        <v>796</v>
      </c>
      <c r="C5999" s="682"/>
      <c r="D5999" s="1070"/>
      <c r="E5999" s="855"/>
      <c r="F5999" s="1070"/>
      <c r="G5999" s="1070"/>
      <c r="H5999" s="1070"/>
      <c r="I5999" s="1070"/>
      <c r="J5999" s="871"/>
      <c r="K5999" s="695">
        <f>SUM(K6000:K6001)</f>
        <v>6100</v>
      </c>
      <c r="L5999" s="695"/>
      <c r="M5999" s="695"/>
      <c r="N5999" s="695"/>
      <c r="O5999" s="695"/>
    </row>
    <row r="6000" spans="1:15">
      <c r="A6000" s="1058"/>
      <c r="B6000" s="1066" t="s">
        <v>722</v>
      </c>
      <c r="C6000" s="682"/>
      <c r="D6000" s="1070" t="s">
        <v>797</v>
      </c>
      <c r="E6000" s="855">
        <v>0.02</v>
      </c>
      <c r="F6000" s="1070"/>
      <c r="G6000" s="1070"/>
      <c r="H6000" s="1070"/>
      <c r="I6000" s="1070"/>
      <c r="J6000" s="871">
        <f>VLOOKUP(B6000,'Bieu5 TH chi phi'!$B$7:$C$109,2,0)</f>
        <v>80000</v>
      </c>
      <c r="K6000" s="690">
        <f t="shared" ref="K6000:K6001" si="1722">J6000*E6000</f>
        <v>1600</v>
      </c>
      <c r="L6000" s="690"/>
      <c r="M6000" s="690"/>
      <c r="N6000" s="690"/>
      <c r="O6000" s="690"/>
    </row>
    <row r="6001" spans="1:15">
      <c r="A6001" s="1058"/>
      <c r="B6001" s="1066" t="s">
        <v>724</v>
      </c>
      <c r="C6001" s="1070"/>
      <c r="D6001" s="1070" t="s">
        <v>798</v>
      </c>
      <c r="E6001" s="855">
        <v>0.01</v>
      </c>
      <c r="F6001" s="1070"/>
      <c r="G6001" s="1070"/>
      <c r="H6001" s="1070"/>
      <c r="I6001" s="1070"/>
      <c r="J6001" s="871">
        <f>VLOOKUP(B6001,'Bieu5 TH chi phi'!$B$7:$C$109,2,0)</f>
        <v>450000</v>
      </c>
      <c r="K6001" s="690">
        <f t="shared" si="1722"/>
        <v>4500</v>
      </c>
      <c r="L6001" s="690"/>
      <c r="M6001" s="690"/>
      <c r="N6001" s="690"/>
      <c r="O6001" s="690"/>
    </row>
    <row r="6002" spans="1:15">
      <c r="A6002" s="1058"/>
      <c r="B6002" s="1063" t="s">
        <v>799</v>
      </c>
      <c r="C6002" s="1070"/>
      <c r="D6002" s="1070" t="s">
        <v>800</v>
      </c>
      <c r="E6002" s="1070">
        <v>20</v>
      </c>
      <c r="F6002" s="1070"/>
      <c r="G6002" s="1070"/>
      <c r="H6002" s="1070"/>
      <c r="I6002" s="1070"/>
      <c r="J6002" s="871"/>
      <c r="K6002" s="701">
        <f>SUM(K6003:K6011)</f>
        <v>6665191.5708341701</v>
      </c>
      <c r="L6002" s="701"/>
      <c r="M6002" s="701"/>
      <c r="N6002" s="701"/>
      <c r="O6002" s="701"/>
    </row>
    <row r="6003" spans="1:15">
      <c r="A6003" s="707"/>
      <c r="B6003" s="1066" t="s">
        <v>801</v>
      </c>
      <c r="C6003" s="1070"/>
      <c r="D6003" s="1070" t="s">
        <v>800</v>
      </c>
      <c r="E6003" s="1070">
        <f>E6002</f>
        <v>20</v>
      </c>
      <c r="F6003" s="1070"/>
      <c r="G6003" s="1070"/>
      <c r="H6003" s="1070"/>
      <c r="I6003" s="1070"/>
      <c r="J6003" s="871">
        <f>VLOOKUP(B6003,'Bieu5 TH chi phi'!$B$7:$C$109,2,0)</f>
        <v>38838.710730170496</v>
      </c>
      <c r="K6003" s="704">
        <f>J6003*E6003</f>
        <v>776774.21460340987</v>
      </c>
      <c r="L6003" s="704"/>
      <c r="M6003" s="704"/>
      <c r="N6003" s="704"/>
      <c r="O6003" s="704"/>
    </row>
    <row r="6004" spans="1:15">
      <c r="A6004" s="708"/>
      <c r="B6004" s="1066" t="s">
        <v>802</v>
      </c>
      <c r="C6004" s="1070"/>
      <c r="D6004" s="1070" t="s">
        <v>800</v>
      </c>
      <c r="E6004" s="1070">
        <f t="shared" ref="E6004:E6011" si="1723">E6003</f>
        <v>20</v>
      </c>
      <c r="F6004" s="1070"/>
      <c r="G6004" s="1070"/>
      <c r="H6004" s="1070"/>
      <c r="I6004" s="1070"/>
      <c r="J6004" s="871">
        <f>VLOOKUP(B6004,'Bieu5 TH chi phi'!$B$7:$C$109,2,0)</f>
        <v>0</v>
      </c>
      <c r="K6004" s="704"/>
      <c r="L6004" s="704"/>
      <c r="M6004" s="704"/>
      <c r="N6004" s="704"/>
      <c r="O6004" s="704"/>
    </row>
    <row r="6005" spans="1:15">
      <c r="A6005" s="707"/>
      <c r="B6005" s="709" t="s">
        <v>605</v>
      </c>
      <c r="C6005" s="1070"/>
      <c r="D6005" s="1070" t="s">
        <v>800</v>
      </c>
      <c r="E6005" s="1070">
        <f t="shared" si="1723"/>
        <v>20</v>
      </c>
      <c r="F6005" s="1070"/>
      <c r="G6005" s="1070"/>
      <c r="H6005" s="1070"/>
      <c r="I6005" s="1070"/>
      <c r="J6005" s="871">
        <f>VLOOKUP(B6005,'Bieu5 TH chi phi'!$B$7:$C$109,2,0)</f>
        <v>18765.274056338028</v>
      </c>
      <c r="K6005" s="704">
        <f>J6005*E6005</f>
        <v>375305.4811267606</v>
      </c>
      <c r="L6005" s="704"/>
      <c r="M6005" s="704"/>
      <c r="N6005" s="704"/>
      <c r="O6005" s="704"/>
    </row>
    <row r="6006" spans="1:15">
      <c r="A6006" s="707"/>
      <c r="B6006" s="709" t="s">
        <v>646</v>
      </c>
      <c r="C6006" s="1070"/>
      <c r="D6006" s="1070" t="s">
        <v>800</v>
      </c>
      <c r="E6006" s="1070">
        <f t="shared" si="1723"/>
        <v>20</v>
      </c>
      <c r="F6006" s="1070"/>
      <c r="G6006" s="1070"/>
      <c r="H6006" s="1070"/>
      <c r="I6006" s="1070"/>
      <c r="J6006" s="871">
        <f>VLOOKUP(B6006,'Bieu5 TH chi phi'!$B$7:$C$109,2,0)</f>
        <v>173801.87938349394</v>
      </c>
      <c r="K6006" s="704">
        <f>J6006*E6006</f>
        <v>3476037.5876698787</v>
      </c>
      <c r="L6006" s="704"/>
      <c r="M6006" s="704"/>
      <c r="N6006" s="704"/>
      <c r="O6006" s="704"/>
    </row>
    <row r="6007" spans="1:15">
      <c r="A6007" s="707"/>
      <c r="B6007" s="1066" t="s">
        <v>803</v>
      </c>
      <c r="C6007" s="1070"/>
      <c r="D6007" s="1070" t="s">
        <v>800</v>
      </c>
      <c r="E6007" s="1070">
        <f t="shared" si="1723"/>
        <v>20</v>
      </c>
      <c r="F6007" s="1070"/>
      <c r="G6007" s="1070"/>
      <c r="H6007" s="1070"/>
      <c r="I6007" s="1070"/>
      <c r="J6007" s="871"/>
      <c r="K6007" s="704"/>
      <c r="L6007" s="704"/>
      <c r="M6007" s="704"/>
      <c r="N6007" s="704"/>
      <c r="O6007" s="704"/>
    </row>
    <row r="6008" spans="1:15">
      <c r="A6008" s="707"/>
      <c r="B6008" s="709" t="s">
        <v>19</v>
      </c>
      <c r="C6008" s="1070"/>
      <c r="D6008" s="1070" t="s">
        <v>800</v>
      </c>
      <c r="E6008" s="1070">
        <f t="shared" si="1723"/>
        <v>20</v>
      </c>
      <c r="F6008" s="1070"/>
      <c r="G6008" s="1070"/>
      <c r="H6008" s="1070"/>
      <c r="I6008" s="1070"/>
      <c r="J6008" s="871">
        <f>VLOOKUP(B6008,'Bieu5 TH chi phi'!$B$7:$C$109,2,0)</f>
        <v>10491.54463647199</v>
      </c>
      <c r="K6008" s="704">
        <f>J6008*E6008</f>
        <v>209830.8927294398</v>
      </c>
      <c r="L6008" s="704"/>
      <c r="M6008" s="704"/>
      <c r="N6008" s="704"/>
      <c r="O6008" s="704"/>
    </row>
    <row r="6009" spans="1:15">
      <c r="A6009" s="707"/>
      <c r="B6009" s="710" t="s">
        <v>21</v>
      </c>
      <c r="C6009" s="1070"/>
      <c r="D6009" s="1070" t="s">
        <v>800</v>
      </c>
      <c r="E6009" s="842">
        <f t="shared" si="1723"/>
        <v>20</v>
      </c>
      <c r="F6009" s="1070"/>
      <c r="G6009" s="1070"/>
      <c r="H6009" s="1070"/>
      <c r="I6009" s="1070"/>
      <c r="J6009" s="871">
        <f>VLOOKUP(B6009,'Bieu5 TH chi phi'!$B$7:$C$109,2,0)</f>
        <v>17555.295987286452</v>
      </c>
      <c r="K6009" s="704">
        <f>J6009*E6009</f>
        <v>351105.91974572907</v>
      </c>
      <c r="L6009" s="704"/>
      <c r="M6009" s="704"/>
      <c r="N6009" s="704"/>
      <c r="O6009" s="704"/>
    </row>
    <row r="6010" spans="1:15">
      <c r="A6010" s="711"/>
      <c r="B6010" s="710" t="s">
        <v>804</v>
      </c>
      <c r="C6010" s="712"/>
      <c r="D6010" s="1070" t="s">
        <v>800</v>
      </c>
      <c r="E6010" s="842">
        <f t="shared" si="1723"/>
        <v>20</v>
      </c>
      <c r="F6010" s="712"/>
      <c r="G6010" s="712"/>
      <c r="H6010" s="712"/>
      <c r="I6010" s="712"/>
      <c r="J6010" s="871">
        <f>VLOOKUP(B6010,'Bieu5 TH chi phi'!$B$7:$C$109,2,0)</f>
        <v>46989.233700271805</v>
      </c>
      <c r="K6010" s="704">
        <f t="shared" ref="K6010:K6011" si="1724">J6010*E6010</f>
        <v>939784.67400543613</v>
      </c>
      <c r="L6010" s="713"/>
      <c r="M6010" s="713"/>
      <c r="N6010" s="713"/>
      <c r="O6010" s="713"/>
    </row>
    <row r="6011" spans="1:15">
      <c r="A6011" s="715"/>
      <c r="B6011" s="1159" t="s">
        <v>22</v>
      </c>
      <c r="C6011" s="716"/>
      <c r="D6011" s="716" t="s">
        <v>800</v>
      </c>
      <c r="E6011" s="716">
        <f t="shared" si="1723"/>
        <v>20</v>
      </c>
      <c r="F6011" s="716"/>
      <c r="G6011" s="716"/>
      <c r="H6011" s="716"/>
      <c r="I6011" s="716"/>
      <c r="J6011" s="1160">
        <f>VLOOKUP(B6011,'Bieu5 TH chi phi'!$B$7:$C$109,2,0)</f>
        <v>26817.640047675806</v>
      </c>
      <c r="K6011" s="717">
        <f t="shared" si="1724"/>
        <v>536352.80095351615</v>
      </c>
      <c r="L6011" s="717"/>
      <c r="M6011" s="717"/>
      <c r="N6011" s="717"/>
      <c r="O6011" s="717"/>
    </row>
    <row r="6012" spans="1:15">
      <c r="A6012" s="748"/>
      <c r="B6012" s="749"/>
      <c r="C6012" s="691"/>
      <c r="D6012" s="691"/>
      <c r="E6012" s="691"/>
      <c r="F6012" s="691"/>
      <c r="G6012" s="691"/>
      <c r="H6012" s="691"/>
      <c r="I6012" s="691"/>
      <c r="J6012" s="1095"/>
      <c r="K6012" s="814"/>
      <c r="L6012" s="814"/>
      <c r="M6012" s="814"/>
      <c r="N6012" s="814"/>
      <c r="O6012" s="814"/>
    </row>
    <row r="6013" spans="1:15">
      <c r="A6013" s="1408" t="s">
        <v>1091</v>
      </c>
      <c r="B6013" s="1408"/>
      <c r="C6013" s="1408"/>
      <c r="D6013" s="1411"/>
      <c r="E6013" s="1411"/>
      <c r="F6013" s="1198"/>
      <c r="G6013" s="1198"/>
      <c r="H6013" s="1198"/>
      <c r="I6013" s="1198"/>
      <c r="J6013" s="1217"/>
      <c r="K6013" s="725">
        <f>K6014+K6020+K6024+K6027</f>
        <v>10657833.053458448</v>
      </c>
      <c r="L6013" s="725"/>
      <c r="M6013" s="725"/>
      <c r="N6013" s="725"/>
      <c r="O6013" s="725"/>
    </row>
    <row r="6014" spans="1:15">
      <c r="A6014" s="1196"/>
      <c r="B6014" s="1203" t="s">
        <v>784</v>
      </c>
      <c r="C6014" s="848"/>
      <c r="D6014" s="1199"/>
      <c r="E6014" s="807"/>
      <c r="F6014" s="807"/>
      <c r="G6014" s="807"/>
      <c r="H6014" s="807"/>
      <c r="I6014" s="807"/>
      <c r="J6014" s="871"/>
      <c r="K6014" s="695">
        <f>SUM(K6015:K6019)</f>
        <v>411223.33909090905</v>
      </c>
      <c r="L6014" s="695"/>
      <c r="M6014" s="695"/>
      <c r="N6014" s="695"/>
      <c r="O6014" s="695"/>
    </row>
    <row r="6015" spans="1:15">
      <c r="A6015" s="1058"/>
      <c r="B6015" s="1066" t="s">
        <v>828</v>
      </c>
      <c r="C6015" s="682">
        <v>43168</v>
      </c>
      <c r="D6015" s="1070" t="s">
        <v>736</v>
      </c>
      <c r="E6015" s="855">
        <v>1.19</v>
      </c>
      <c r="F6015" s="1070"/>
      <c r="G6015" s="1070"/>
      <c r="H6015" s="1070"/>
      <c r="I6015" s="1070"/>
      <c r="J6015" s="871">
        <f>VLOOKUP(C6015,'Bieu5 TH chi phi'!$B$7:$C$109,2,0)</f>
        <v>250929.54545454544</v>
      </c>
      <c r="K6015" s="690">
        <f t="shared" ref="K6015:K6019" si="1725">J6015*E6015</f>
        <v>298606.15909090906</v>
      </c>
      <c r="L6015" s="690"/>
      <c r="M6015" s="690"/>
      <c r="N6015" s="690"/>
      <c r="O6015" s="690"/>
    </row>
    <row r="6016" spans="1:15">
      <c r="A6016" s="1058"/>
      <c r="B6016" s="1066" t="s">
        <v>828</v>
      </c>
      <c r="C6016" s="682">
        <v>43199</v>
      </c>
      <c r="D6016" s="1070" t="s">
        <v>736</v>
      </c>
      <c r="E6016" s="855">
        <v>0.16</v>
      </c>
      <c r="F6016" s="1070"/>
      <c r="G6016" s="1070"/>
      <c r="H6016" s="1070"/>
      <c r="I6016" s="1070"/>
      <c r="J6016" s="871">
        <f>VLOOKUP(C6016,'Bieu5 TH chi phi'!$B$7:$C$109,2,0)</f>
        <v>276022.5</v>
      </c>
      <c r="K6016" s="690">
        <f t="shared" si="1725"/>
        <v>44163.6</v>
      </c>
      <c r="L6016" s="690"/>
      <c r="M6016" s="690"/>
      <c r="N6016" s="690"/>
      <c r="O6016" s="690"/>
    </row>
    <row r="6017" spans="1:15">
      <c r="A6017" s="1058"/>
      <c r="B6017" s="1066" t="s">
        <v>786</v>
      </c>
      <c r="C6017" s="682">
        <v>43260</v>
      </c>
      <c r="D6017" s="1070" t="s">
        <v>736</v>
      </c>
      <c r="E6017" s="855">
        <v>0.06</v>
      </c>
      <c r="F6017" s="1070"/>
      <c r="G6017" s="1070"/>
      <c r="H6017" s="1070"/>
      <c r="I6017" s="1070"/>
      <c r="J6017" s="871">
        <f>VLOOKUP(C6017,'Bieu5 TH chi phi'!$B$7:$C$109,2,0)</f>
        <v>333736.29545454547</v>
      </c>
      <c r="K6017" s="690">
        <f t="shared" si="1725"/>
        <v>20024.177727272727</v>
      </c>
      <c r="L6017" s="690"/>
      <c r="M6017" s="690"/>
      <c r="N6017" s="690"/>
      <c r="O6017" s="690"/>
    </row>
    <row r="6018" spans="1:15">
      <c r="A6018" s="1058"/>
      <c r="B6018" s="1066" t="s">
        <v>786</v>
      </c>
      <c r="C6018" s="682">
        <v>43321</v>
      </c>
      <c r="D6018" s="1070" t="s">
        <v>736</v>
      </c>
      <c r="E6018" s="855">
        <v>0.06</v>
      </c>
      <c r="F6018" s="1070"/>
      <c r="G6018" s="1070"/>
      <c r="H6018" s="1070"/>
      <c r="I6018" s="1070"/>
      <c r="J6018" s="871">
        <f>VLOOKUP(C6018,'Bieu5 TH chi phi'!$B$7:$C$109,2,0)</f>
        <v>388940.79545454553</v>
      </c>
      <c r="K6018" s="690">
        <f t="shared" si="1725"/>
        <v>23336.447727272731</v>
      </c>
      <c r="L6018" s="690"/>
      <c r="M6018" s="690"/>
      <c r="N6018" s="690"/>
      <c r="O6018" s="690"/>
    </row>
    <row r="6019" spans="1:15">
      <c r="A6019" s="1058"/>
      <c r="B6019" s="1066" t="s">
        <v>788</v>
      </c>
      <c r="C6019" s="682">
        <v>43168</v>
      </c>
      <c r="D6019" s="1070" t="s">
        <v>736</v>
      </c>
      <c r="E6019" s="855">
        <v>0.1</v>
      </c>
      <c r="F6019" s="1070"/>
      <c r="G6019" s="1070"/>
      <c r="H6019" s="1070"/>
      <c r="I6019" s="1070"/>
      <c r="J6019" s="871">
        <f>VLOOKUP(C6019,'Bieu5 TH chi phi'!$B$7:$C$109,2,0)</f>
        <v>250929.54545454544</v>
      </c>
      <c r="K6019" s="690">
        <f t="shared" si="1725"/>
        <v>25092.954545454544</v>
      </c>
      <c r="L6019" s="690"/>
      <c r="M6019" s="690"/>
      <c r="N6019" s="690"/>
      <c r="O6019" s="690"/>
    </row>
    <row r="6020" spans="1:15">
      <c r="A6020" s="1058"/>
      <c r="B6020" s="1063" t="s">
        <v>794</v>
      </c>
      <c r="C6020" s="682"/>
      <c r="D6020" s="1070"/>
      <c r="E6020" s="855"/>
      <c r="F6020" s="1070"/>
      <c r="G6020" s="1070"/>
      <c r="H6020" s="1070"/>
      <c r="I6020" s="1070"/>
      <c r="J6020" s="871"/>
      <c r="K6020" s="695">
        <f>SUM(K6021:K6023)</f>
        <v>241922.35811628489</v>
      </c>
      <c r="L6020" s="695"/>
      <c r="M6020" s="695"/>
      <c r="N6020" s="695"/>
      <c r="O6020" s="695"/>
    </row>
    <row r="6021" spans="1:15">
      <c r="A6021" s="1058"/>
      <c r="B6021" s="1066" t="s">
        <v>678</v>
      </c>
      <c r="C6021" s="682"/>
      <c r="D6021" s="1070" t="s">
        <v>795</v>
      </c>
      <c r="E6021" s="855">
        <v>1.83</v>
      </c>
      <c r="F6021" s="1070"/>
      <c r="G6021" s="1070"/>
      <c r="H6021" s="1070"/>
      <c r="I6021" s="1070"/>
      <c r="J6021" s="871">
        <f>VLOOKUP(B6021,'Bieu5 TH chi phi'!$B$7:$C$109,2,0)</f>
        <v>119536.55378486056</v>
      </c>
      <c r="K6021" s="690">
        <f t="shared" ref="K6021:K6023" si="1726">J6021*E6021</f>
        <v>218751.89342629485</v>
      </c>
      <c r="L6021" s="690"/>
      <c r="M6021" s="690"/>
      <c r="N6021" s="690"/>
      <c r="O6021" s="690"/>
    </row>
    <row r="6022" spans="1:15">
      <c r="A6022" s="1058"/>
      <c r="B6022" s="1066" t="s">
        <v>684</v>
      </c>
      <c r="C6022" s="682"/>
      <c r="D6022" s="1070" t="s">
        <v>795</v>
      </c>
      <c r="E6022" s="855">
        <v>0.02</v>
      </c>
      <c r="F6022" s="1070"/>
      <c r="G6022" s="1070"/>
      <c r="H6022" s="1070"/>
      <c r="I6022" s="1070"/>
      <c r="J6022" s="871">
        <f>VLOOKUP(B6022,'Bieu5 TH chi phi'!$B$7:$C$109,2,0)</f>
        <v>498.00796812749002</v>
      </c>
      <c r="K6022" s="690">
        <f t="shared" si="1726"/>
        <v>9.9601593625498008</v>
      </c>
      <c r="L6022" s="690"/>
      <c r="M6022" s="690"/>
      <c r="N6022" s="690"/>
      <c r="O6022" s="690"/>
    </row>
    <row r="6023" spans="1:15">
      <c r="A6023" s="1058"/>
      <c r="B6023" s="1407" t="s">
        <v>683</v>
      </c>
      <c r="C6023" s="1407"/>
      <c r="D6023" s="1070" t="s">
        <v>795</v>
      </c>
      <c r="E6023" s="855">
        <v>10.1</v>
      </c>
      <c r="F6023" s="1070"/>
      <c r="G6023" s="1070"/>
      <c r="H6023" s="1070"/>
      <c r="I6023" s="1070"/>
      <c r="J6023" s="871">
        <f>VLOOKUP(B6023,'Bieu5 TH chi phi'!$B$7:$C$109,2,0)</f>
        <v>2293.1192604581674</v>
      </c>
      <c r="K6023" s="690">
        <f t="shared" si="1726"/>
        <v>23160.504530627491</v>
      </c>
      <c r="L6023" s="690"/>
      <c r="M6023" s="690"/>
      <c r="N6023" s="690"/>
      <c r="O6023" s="690"/>
    </row>
    <row r="6024" spans="1:15">
      <c r="A6024" s="1058"/>
      <c r="B6024" s="1063" t="s">
        <v>796</v>
      </c>
      <c r="C6024" s="682"/>
      <c r="D6024" s="1070"/>
      <c r="E6024" s="855"/>
      <c r="F6024" s="1070"/>
      <c r="G6024" s="1070"/>
      <c r="H6024" s="1070"/>
      <c r="I6024" s="1070"/>
      <c r="J6024" s="871"/>
      <c r="K6024" s="695">
        <f>SUM(K6025:K6026)</f>
        <v>6900</v>
      </c>
      <c r="L6024" s="695"/>
      <c r="M6024" s="695"/>
      <c r="N6024" s="695"/>
      <c r="O6024" s="695"/>
    </row>
    <row r="6025" spans="1:15">
      <c r="A6025" s="1058"/>
      <c r="B6025" s="1066" t="s">
        <v>722</v>
      </c>
      <c r="C6025" s="682"/>
      <c r="D6025" s="1070" t="s">
        <v>797</v>
      </c>
      <c r="E6025" s="855">
        <v>0.03</v>
      </c>
      <c r="F6025" s="1070"/>
      <c r="G6025" s="1070"/>
      <c r="H6025" s="1070"/>
      <c r="I6025" s="1070"/>
      <c r="J6025" s="871">
        <f>VLOOKUP(B6025,'Bieu5 TH chi phi'!$B$7:$C$109,2,0)</f>
        <v>80000</v>
      </c>
      <c r="K6025" s="690">
        <f t="shared" ref="K6025:K6026" si="1727">J6025*E6025</f>
        <v>2400</v>
      </c>
      <c r="L6025" s="690"/>
      <c r="M6025" s="690"/>
      <c r="N6025" s="690"/>
      <c r="O6025" s="690"/>
    </row>
    <row r="6026" spans="1:15">
      <c r="A6026" s="1058"/>
      <c r="B6026" s="1066" t="s">
        <v>724</v>
      </c>
      <c r="C6026" s="1070"/>
      <c r="D6026" s="1070" t="s">
        <v>798</v>
      </c>
      <c r="E6026" s="855">
        <v>0.01</v>
      </c>
      <c r="F6026" s="1070"/>
      <c r="G6026" s="1070"/>
      <c r="H6026" s="1070"/>
      <c r="I6026" s="1070"/>
      <c r="J6026" s="871">
        <f>VLOOKUP(B6026,'Bieu5 TH chi phi'!$B$7:$C$109,2,0)</f>
        <v>450000</v>
      </c>
      <c r="K6026" s="690">
        <f t="shared" si="1727"/>
        <v>4500</v>
      </c>
      <c r="L6026" s="690"/>
      <c r="M6026" s="690"/>
      <c r="N6026" s="690"/>
      <c r="O6026" s="690"/>
    </row>
    <row r="6027" spans="1:15">
      <c r="A6027" s="1058"/>
      <c r="B6027" s="1063" t="s">
        <v>799</v>
      </c>
      <c r="C6027" s="1070"/>
      <c r="D6027" s="1070" t="s">
        <v>800</v>
      </c>
      <c r="E6027" s="1070">
        <v>30</v>
      </c>
      <c r="F6027" s="1070"/>
      <c r="G6027" s="1070"/>
      <c r="H6027" s="1070"/>
      <c r="I6027" s="1070"/>
      <c r="J6027" s="871"/>
      <c r="K6027" s="701">
        <f>SUM(K6028:K6036)</f>
        <v>9997787.3562512547</v>
      </c>
      <c r="L6027" s="701"/>
      <c r="M6027" s="701"/>
      <c r="N6027" s="701"/>
      <c r="O6027" s="701"/>
    </row>
    <row r="6028" spans="1:15">
      <c r="A6028" s="707"/>
      <c r="B6028" s="1066" t="s">
        <v>801</v>
      </c>
      <c r="C6028" s="1070"/>
      <c r="D6028" s="1070" t="s">
        <v>800</v>
      </c>
      <c r="E6028" s="1070">
        <f>E6027</f>
        <v>30</v>
      </c>
      <c r="F6028" s="1070"/>
      <c r="G6028" s="1070"/>
      <c r="H6028" s="1070"/>
      <c r="I6028" s="1070"/>
      <c r="J6028" s="871">
        <f>VLOOKUP(B6028,'Bieu5 TH chi phi'!$B$7:$C$109,2,0)</f>
        <v>38838.710730170496</v>
      </c>
      <c r="K6028" s="704">
        <f>J6028*E6028</f>
        <v>1165161.3219051149</v>
      </c>
      <c r="L6028" s="704"/>
      <c r="M6028" s="704"/>
      <c r="N6028" s="704"/>
      <c r="O6028" s="704"/>
    </row>
    <row r="6029" spans="1:15">
      <c r="A6029" s="708"/>
      <c r="B6029" s="1066" t="s">
        <v>802</v>
      </c>
      <c r="C6029" s="1070"/>
      <c r="D6029" s="1070" t="s">
        <v>800</v>
      </c>
      <c r="E6029" s="1070">
        <f t="shared" ref="E6029:E6036" si="1728">E6028</f>
        <v>30</v>
      </c>
      <c r="F6029" s="1070"/>
      <c r="G6029" s="1070"/>
      <c r="H6029" s="1070"/>
      <c r="I6029" s="1070"/>
      <c r="J6029" s="871">
        <f>VLOOKUP(B6029,'Bieu5 TH chi phi'!$B$7:$C$109,2,0)</f>
        <v>0</v>
      </c>
      <c r="K6029" s="704"/>
      <c r="L6029" s="704"/>
      <c r="M6029" s="704"/>
      <c r="N6029" s="704"/>
      <c r="O6029" s="704"/>
    </row>
    <row r="6030" spans="1:15">
      <c r="A6030" s="707"/>
      <c r="B6030" s="709" t="s">
        <v>605</v>
      </c>
      <c r="C6030" s="1070"/>
      <c r="D6030" s="1070" t="s">
        <v>800</v>
      </c>
      <c r="E6030" s="1070">
        <f t="shared" si="1728"/>
        <v>30</v>
      </c>
      <c r="F6030" s="1070"/>
      <c r="G6030" s="1070"/>
      <c r="H6030" s="1070"/>
      <c r="I6030" s="1070"/>
      <c r="J6030" s="871">
        <f>VLOOKUP(B6030,'Bieu5 TH chi phi'!$B$7:$C$109,2,0)</f>
        <v>18765.274056338028</v>
      </c>
      <c r="K6030" s="704">
        <f>J6030*E6030</f>
        <v>562958.2216901409</v>
      </c>
      <c r="L6030" s="704"/>
      <c r="M6030" s="704"/>
      <c r="N6030" s="704"/>
      <c r="O6030" s="704"/>
    </row>
    <row r="6031" spans="1:15">
      <c r="A6031" s="707"/>
      <c r="B6031" s="709" t="s">
        <v>646</v>
      </c>
      <c r="C6031" s="1070"/>
      <c r="D6031" s="1070" t="s">
        <v>800</v>
      </c>
      <c r="E6031" s="1070">
        <f t="shared" si="1728"/>
        <v>30</v>
      </c>
      <c r="F6031" s="1070"/>
      <c r="G6031" s="1070"/>
      <c r="H6031" s="1070"/>
      <c r="I6031" s="1070"/>
      <c r="J6031" s="871">
        <f>VLOOKUP(B6031,'Bieu5 TH chi phi'!$B$7:$C$109,2,0)</f>
        <v>173801.87938349394</v>
      </c>
      <c r="K6031" s="704">
        <f>J6031*E6031</f>
        <v>5214056.3815048179</v>
      </c>
      <c r="L6031" s="704"/>
      <c r="M6031" s="704"/>
      <c r="N6031" s="704"/>
      <c r="O6031" s="704"/>
    </row>
    <row r="6032" spans="1:15">
      <c r="A6032" s="707"/>
      <c r="B6032" s="1066" t="s">
        <v>803</v>
      </c>
      <c r="C6032" s="1070"/>
      <c r="D6032" s="1070" t="s">
        <v>800</v>
      </c>
      <c r="E6032" s="1070">
        <f t="shared" si="1728"/>
        <v>30</v>
      </c>
      <c r="F6032" s="1070"/>
      <c r="G6032" s="1070"/>
      <c r="H6032" s="1070"/>
      <c r="I6032" s="1070"/>
      <c r="J6032" s="871"/>
      <c r="K6032" s="704"/>
      <c r="L6032" s="704"/>
      <c r="M6032" s="704"/>
      <c r="N6032" s="704"/>
      <c r="O6032" s="704"/>
    </row>
    <row r="6033" spans="1:15">
      <c r="A6033" s="707"/>
      <c r="B6033" s="709" t="s">
        <v>19</v>
      </c>
      <c r="C6033" s="1070"/>
      <c r="D6033" s="1070" t="s">
        <v>800</v>
      </c>
      <c r="E6033" s="1070">
        <f t="shared" si="1728"/>
        <v>30</v>
      </c>
      <c r="F6033" s="1070"/>
      <c r="G6033" s="1070"/>
      <c r="H6033" s="1070"/>
      <c r="I6033" s="1070"/>
      <c r="J6033" s="871">
        <f>VLOOKUP(B6033,'Bieu5 TH chi phi'!$B$7:$C$109,2,0)</f>
        <v>10491.54463647199</v>
      </c>
      <c r="K6033" s="704">
        <f>J6033*E6033</f>
        <v>314746.33909415972</v>
      </c>
      <c r="L6033" s="704"/>
      <c r="M6033" s="704"/>
      <c r="N6033" s="704"/>
      <c r="O6033" s="704"/>
    </row>
    <row r="6034" spans="1:15">
      <c r="A6034" s="707"/>
      <c r="B6034" s="710" t="s">
        <v>21</v>
      </c>
      <c r="C6034" s="1199"/>
      <c r="D6034" s="1199" t="s">
        <v>800</v>
      </c>
      <c r="E6034" s="842">
        <f t="shared" si="1728"/>
        <v>30</v>
      </c>
      <c r="F6034" s="1199"/>
      <c r="G6034" s="1199"/>
      <c r="H6034" s="1199"/>
      <c r="I6034" s="1199"/>
      <c r="J6034" s="871">
        <f>VLOOKUP(B6034,'Bieu5 TH chi phi'!$B$7:$C$109,2,0)</f>
        <v>17555.295987286452</v>
      </c>
      <c r="K6034" s="704">
        <f>J6034*E6034</f>
        <v>526658.87961859361</v>
      </c>
      <c r="L6034" s="704"/>
      <c r="M6034" s="704"/>
      <c r="N6034" s="704"/>
      <c r="O6034" s="704"/>
    </row>
    <row r="6035" spans="1:15">
      <c r="A6035" s="711"/>
      <c r="B6035" s="710" t="s">
        <v>804</v>
      </c>
      <c r="C6035" s="712"/>
      <c r="D6035" s="1199" t="s">
        <v>800</v>
      </c>
      <c r="E6035" s="842">
        <f t="shared" si="1728"/>
        <v>30</v>
      </c>
      <c r="F6035" s="712"/>
      <c r="G6035" s="712"/>
      <c r="H6035" s="712"/>
      <c r="I6035" s="712"/>
      <c r="J6035" s="871">
        <f>VLOOKUP(B6035,'Bieu5 TH chi phi'!$B$7:$C$109,2,0)</f>
        <v>46989.233700271805</v>
      </c>
      <c r="K6035" s="704">
        <f t="shared" ref="K6035:K6036" si="1729">J6035*E6035</f>
        <v>1409677.0110081541</v>
      </c>
      <c r="L6035" s="713"/>
      <c r="M6035" s="713"/>
      <c r="N6035" s="713"/>
      <c r="O6035" s="713"/>
    </row>
    <row r="6036" spans="1:15">
      <c r="A6036" s="715"/>
      <c r="B6036" s="1159" t="s">
        <v>22</v>
      </c>
      <c r="C6036" s="716"/>
      <c r="D6036" s="716" t="s">
        <v>800</v>
      </c>
      <c r="E6036" s="716">
        <f t="shared" si="1728"/>
        <v>30</v>
      </c>
      <c r="F6036" s="716"/>
      <c r="G6036" s="716"/>
      <c r="H6036" s="716"/>
      <c r="I6036" s="716"/>
      <c r="J6036" s="1160">
        <f>VLOOKUP(B6036,'Bieu5 TH chi phi'!$B$7:$C$109,2,0)</f>
        <v>26817.640047675806</v>
      </c>
      <c r="K6036" s="717">
        <f t="shared" si="1729"/>
        <v>804529.20143027417</v>
      </c>
      <c r="L6036" s="717"/>
      <c r="M6036" s="717"/>
      <c r="N6036" s="717"/>
      <c r="O6036" s="717"/>
    </row>
    <row r="6037" spans="1:15">
      <c r="A6037" s="748"/>
      <c r="B6037" s="749"/>
      <c r="C6037" s="691"/>
      <c r="D6037" s="691"/>
      <c r="E6037" s="691"/>
      <c r="F6037" s="691"/>
      <c r="G6037" s="691"/>
      <c r="H6037" s="691"/>
      <c r="I6037" s="691"/>
      <c r="J6037" s="1208"/>
      <c r="K6037" s="1209"/>
      <c r="L6037" s="722"/>
      <c r="M6037" s="722"/>
      <c r="N6037" s="722"/>
      <c r="O6037" s="722"/>
    </row>
    <row r="6038" spans="1:15">
      <c r="A6038" s="822" t="s">
        <v>1116</v>
      </c>
      <c r="B6038" s="718"/>
      <c r="C6038" s="719"/>
      <c r="D6038" s="720"/>
      <c r="E6038" s="720"/>
      <c r="F6038" s="720"/>
      <c r="G6038" s="720"/>
      <c r="H6038" s="720"/>
      <c r="I6038" s="720"/>
      <c r="J6038" s="1089"/>
      <c r="K6038" s="1211"/>
      <c r="L6038" s="722"/>
      <c r="M6038" s="722"/>
      <c r="N6038" s="722"/>
      <c r="O6038" s="722"/>
    </row>
    <row r="6039" spans="1:15">
      <c r="A6039" s="1076" t="s">
        <v>1069</v>
      </c>
      <c r="B6039" s="1082"/>
      <c r="C6039" s="809"/>
      <c r="D6039" s="801"/>
      <c r="E6039" s="801"/>
      <c r="F6039" s="801"/>
      <c r="G6039" s="801"/>
      <c r="H6039" s="801"/>
      <c r="I6039" s="801"/>
      <c r="J6039" s="1088"/>
      <c r="K6039" s="725">
        <f>K6040+K6046+K6049+K6052</f>
        <v>5308166.850022438</v>
      </c>
      <c r="L6039" s="725"/>
      <c r="M6039" s="725"/>
      <c r="N6039" s="725"/>
      <c r="O6039" s="725"/>
    </row>
    <row r="6040" spans="1:15">
      <c r="A6040" s="1058"/>
      <c r="B6040" s="1071" t="s">
        <v>784</v>
      </c>
      <c r="C6040" s="771"/>
      <c r="D6040" s="1070"/>
      <c r="E6040" s="807"/>
      <c r="F6040" s="807"/>
      <c r="G6040" s="807"/>
      <c r="H6040" s="807"/>
      <c r="I6040" s="807"/>
      <c r="J6040" s="871"/>
      <c r="K6040" s="695">
        <f>SUM(K6041:K6045)</f>
        <v>186541.02409090911</v>
      </c>
      <c r="L6040" s="695"/>
      <c r="M6040" s="695"/>
      <c r="N6040" s="695"/>
      <c r="O6040" s="695"/>
    </row>
    <row r="6041" spans="1:15">
      <c r="A6041" s="1058"/>
      <c r="B6041" s="1066" t="s">
        <v>828</v>
      </c>
      <c r="C6041" s="682">
        <v>43168</v>
      </c>
      <c r="D6041" s="1070" t="s">
        <v>736</v>
      </c>
      <c r="E6041" s="855">
        <v>0.53</v>
      </c>
      <c r="F6041" s="1070"/>
      <c r="G6041" s="1070"/>
      <c r="H6041" s="1070"/>
      <c r="I6041" s="1070"/>
      <c r="J6041" s="871">
        <f>VLOOKUP(C6041,'Bieu5 TH chi phi'!$B$7:$C$109,2,0)</f>
        <v>250929.54545454544</v>
      </c>
      <c r="K6041" s="690">
        <f t="shared" ref="K6041:K6045" si="1730">J6041*E6041</f>
        <v>132992.65909090909</v>
      </c>
      <c r="L6041" s="690"/>
      <c r="M6041" s="690"/>
      <c r="N6041" s="690"/>
      <c r="O6041" s="690"/>
    </row>
    <row r="6042" spans="1:15">
      <c r="A6042" s="1058"/>
      <c r="B6042" s="1066" t="s">
        <v>828</v>
      </c>
      <c r="C6042" s="682">
        <v>43199</v>
      </c>
      <c r="D6042" s="1070" t="s">
        <v>736</v>
      </c>
      <c r="E6042" s="855">
        <v>7.0000000000000007E-2</v>
      </c>
      <c r="F6042" s="1070"/>
      <c r="G6042" s="1070"/>
      <c r="H6042" s="1070"/>
      <c r="I6042" s="1070"/>
      <c r="J6042" s="871">
        <f>VLOOKUP(C6042,'Bieu5 TH chi phi'!$B$7:$C$109,2,0)</f>
        <v>276022.5</v>
      </c>
      <c r="K6042" s="690">
        <f t="shared" si="1730"/>
        <v>19321.575000000001</v>
      </c>
      <c r="L6042" s="690"/>
      <c r="M6042" s="690"/>
      <c r="N6042" s="690"/>
      <c r="O6042" s="690"/>
    </row>
    <row r="6043" spans="1:15">
      <c r="A6043" s="1058"/>
      <c r="B6043" s="1066" t="s">
        <v>786</v>
      </c>
      <c r="C6043" s="682">
        <v>43260</v>
      </c>
      <c r="D6043" s="1070" t="s">
        <v>736</v>
      </c>
      <c r="E6043" s="855">
        <v>0.03</v>
      </c>
      <c r="F6043" s="1070"/>
      <c r="G6043" s="1070"/>
      <c r="H6043" s="1070"/>
      <c r="I6043" s="1070"/>
      <c r="J6043" s="871">
        <f>VLOOKUP(C6043,'Bieu5 TH chi phi'!$B$7:$C$109,2,0)</f>
        <v>333736.29545454547</v>
      </c>
      <c r="K6043" s="690">
        <f t="shared" si="1730"/>
        <v>10012.088863636363</v>
      </c>
      <c r="L6043" s="690"/>
      <c r="M6043" s="690"/>
      <c r="N6043" s="690"/>
      <c r="O6043" s="690"/>
    </row>
    <row r="6044" spans="1:15">
      <c r="A6044" s="1058"/>
      <c r="B6044" s="1066" t="s">
        <v>786</v>
      </c>
      <c r="C6044" s="682">
        <v>43321</v>
      </c>
      <c r="D6044" s="1070" t="s">
        <v>736</v>
      </c>
      <c r="E6044" s="855">
        <v>0.03</v>
      </c>
      <c r="F6044" s="1070"/>
      <c r="G6044" s="1070"/>
      <c r="H6044" s="1070"/>
      <c r="I6044" s="1070"/>
      <c r="J6044" s="871">
        <f>VLOOKUP(C6044,'Bieu5 TH chi phi'!$B$7:$C$109,2,0)</f>
        <v>388940.79545454553</v>
      </c>
      <c r="K6044" s="690">
        <f t="shared" si="1730"/>
        <v>11668.223863636365</v>
      </c>
      <c r="L6044" s="690"/>
      <c r="M6044" s="690"/>
      <c r="N6044" s="690"/>
      <c r="O6044" s="690"/>
    </row>
    <row r="6045" spans="1:15">
      <c r="A6045" s="1058"/>
      <c r="B6045" s="1066" t="s">
        <v>788</v>
      </c>
      <c r="C6045" s="682">
        <v>43168</v>
      </c>
      <c r="D6045" s="1070" t="s">
        <v>736</v>
      </c>
      <c r="E6045" s="855">
        <v>0.05</v>
      </c>
      <c r="F6045" s="1070"/>
      <c r="G6045" s="1070"/>
      <c r="H6045" s="1070"/>
      <c r="I6045" s="1070"/>
      <c r="J6045" s="871">
        <f>VLOOKUP(C6045,'Bieu5 TH chi phi'!$B$7:$C$109,2,0)</f>
        <v>250929.54545454544</v>
      </c>
      <c r="K6045" s="690">
        <f t="shared" si="1730"/>
        <v>12546.477272727272</v>
      </c>
      <c r="L6045" s="690"/>
      <c r="M6045" s="690"/>
      <c r="N6045" s="690"/>
      <c r="O6045" s="690"/>
    </row>
    <row r="6046" spans="1:15">
      <c r="A6046" s="1058"/>
      <c r="B6046" s="1063" t="s">
        <v>794</v>
      </c>
      <c r="C6046" s="682"/>
      <c r="D6046" s="1070"/>
      <c r="E6046" s="855"/>
      <c r="F6046" s="1070"/>
      <c r="G6046" s="1070"/>
      <c r="H6046" s="1070"/>
      <c r="I6046" s="1070"/>
      <c r="J6046" s="871"/>
      <c r="K6046" s="695">
        <f>SUM(K6047:K6048)</f>
        <v>120132.14780590139</v>
      </c>
      <c r="L6046" s="695"/>
      <c r="M6046" s="695"/>
      <c r="N6046" s="695"/>
      <c r="O6046" s="695"/>
    </row>
    <row r="6047" spans="1:15">
      <c r="A6047" s="1058"/>
      <c r="B6047" s="1407" t="s">
        <v>678</v>
      </c>
      <c r="C6047" s="1407"/>
      <c r="D6047" s="1070" t="s">
        <v>795</v>
      </c>
      <c r="E6047" s="855">
        <v>0.92</v>
      </c>
      <c r="F6047" s="1070"/>
      <c r="G6047" s="1070"/>
      <c r="H6047" s="1070"/>
      <c r="I6047" s="1070"/>
      <c r="J6047" s="871">
        <f>VLOOKUP(B6047,'Bieu5 TH chi phi'!$B$7:$C$109,2,0)</f>
        <v>119536.55378486056</v>
      </c>
      <c r="K6047" s="690">
        <f t="shared" ref="K6047:K6048" si="1731">J6047*E6047</f>
        <v>109973.62948207172</v>
      </c>
      <c r="L6047" s="690"/>
      <c r="M6047" s="690"/>
      <c r="N6047" s="690"/>
      <c r="O6047" s="690"/>
    </row>
    <row r="6048" spans="1:15">
      <c r="A6048" s="1058"/>
      <c r="B6048" s="1407" t="s">
        <v>683</v>
      </c>
      <c r="C6048" s="1407"/>
      <c r="D6048" s="1070" t="s">
        <v>795</v>
      </c>
      <c r="E6048" s="855">
        <v>4.43</v>
      </c>
      <c r="F6048" s="1070"/>
      <c r="G6048" s="1070"/>
      <c r="H6048" s="1070"/>
      <c r="I6048" s="1070"/>
      <c r="J6048" s="871">
        <f>VLOOKUP(B6048,'Bieu5 TH chi phi'!$B$7:$C$109,2,0)</f>
        <v>2293.1192604581674</v>
      </c>
      <c r="K6048" s="690">
        <f t="shared" si="1731"/>
        <v>10158.518323829681</v>
      </c>
      <c r="L6048" s="690"/>
      <c r="M6048" s="690"/>
      <c r="N6048" s="690"/>
      <c r="O6048" s="690"/>
    </row>
    <row r="6049" spans="1:15">
      <c r="A6049" s="1058"/>
      <c r="B6049" s="1063" t="s">
        <v>796</v>
      </c>
      <c r="C6049" s="682"/>
      <c r="D6049" s="1070"/>
      <c r="E6049" s="855"/>
      <c r="F6049" s="1070"/>
      <c r="G6049" s="1070"/>
      <c r="H6049" s="1070"/>
      <c r="I6049" s="1070"/>
      <c r="J6049" s="871"/>
      <c r="K6049" s="695">
        <f>SUM(K6050:K6051)</f>
        <v>2600</v>
      </c>
      <c r="L6049" s="695"/>
      <c r="M6049" s="695"/>
      <c r="N6049" s="695"/>
      <c r="O6049" s="695"/>
    </row>
    <row r="6050" spans="1:15">
      <c r="A6050" s="1058"/>
      <c r="B6050" s="1066" t="s">
        <v>722</v>
      </c>
      <c r="C6050" s="682"/>
      <c r="D6050" s="1070" t="s">
        <v>797</v>
      </c>
      <c r="E6050" s="855">
        <v>0.01</v>
      </c>
      <c r="F6050" s="1070"/>
      <c r="G6050" s="1070"/>
      <c r="H6050" s="1070"/>
      <c r="I6050" s="1070"/>
      <c r="J6050" s="871">
        <f>VLOOKUP(B6050,'Bieu5 TH chi phi'!$B$7:$C$109,2,0)</f>
        <v>80000</v>
      </c>
      <c r="K6050" s="690">
        <f t="shared" ref="K6050:K6051" si="1732">J6050*E6050</f>
        <v>800</v>
      </c>
      <c r="L6050" s="690"/>
      <c r="M6050" s="690"/>
      <c r="N6050" s="690"/>
      <c r="O6050" s="690"/>
    </row>
    <row r="6051" spans="1:15">
      <c r="A6051" s="1058"/>
      <c r="B6051" s="1066" t="s">
        <v>724</v>
      </c>
      <c r="C6051" s="1070"/>
      <c r="D6051" s="1070" t="s">
        <v>798</v>
      </c>
      <c r="E6051" s="855">
        <v>4.0000000000000001E-3</v>
      </c>
      <c r="F6051" s="1070"/>
      <c r="G6051" s="1070"/>
      <c r="H6051" s="1070"/>
      <c r="I6051" s="1070"/>
      <c r="J6051" s="871">
        <f>VLOOKUP(B6051,'Bieu5 TH chi phi'!$B$7:$C$109,2,0)</f>
        <v>450000</v>
      </c>
      <c r="K6051" s="690">
        <f t="shared" si="1732"/>
        <v>1800</v>
      </c>
      <c r="L6051" s="690"/>
      <c r="M6051" s="690"/>
      <c r="N6051" s="690"/>
      <c r="O6051" s="690"/>
    </row>
    <row r="6052" spans="1:15">
      <c r="A6052" s="1058"/>
      <c r="B6052" s="1063" t="s">
        <v>799</v>
      </c>
      <c r="C6052" s="1070"/>
      <c r="D6052" s="1070" t="s">
        <v>800</v>
      </c>
      <c r="E6052" s="1070">
        <v>15</v>
      </c>
      <c r="F6052" s="1070"/>
      <c r="G6052" s="1070"/>
      <c r="H6052" s="1070"/>
      <c r="I6052" s="1070"/>
      <c r="J6052" s="871"/>
      <c r="K6052" s="701">
        <f>SUM(K6053:K6061)</f>
        <v>4998893.6781256273</v>
      </c>
      <c r="L6052" s="701"/>
      <c r="M6052" s="701"/>
      <c r="N6052" s="701"/>
      <c r="O6052" s="701"/>
    </row>
    <row r="6053" spans="1:15">
      <c r="A6053" s="707"/>
      <c r="B6053" s="1066" t="s">
        <v>801</v>
      </c>
      <c r="C6053" s="1070"/>
      <c r="D6053" s="1070" t="s">
        <v>800</v>
      </c>
      <c r="E6053" s="1070">
        <f>E6052</f>
        <v>15</v>
      </c>
      <c r="F6053" s="1070"/>
      <c r="G6053" s="1070"/>
      <c r="H6053" s="1070"/>
      <c r="I6053" s="1070"/>
      <c r="J6053" s="871">
        <f>VLOOKUP(B6053,'Bieu5 TH chi phi'!$B$7:$C$109,2,0)</f>
        <v>38838.710730170496</v>
      </c>
      <c r="K6053" s="704">
        <f>J6053*E6053</f>
        <v>582580.66095255746</v>
      </c>
      <c r="L6053" s="704"/>
      <c r="M6053" s="704"/>
      <c r="N6053" s="704"/>
      <c r="O6053" s="704"/>
    </row>
    <row r="6054" spans="1:15">
      <c r="A6054" s="708"/>
      <c r="B6054" s="1066" t="s">
        <v>802</v>
      </c>
      <c r="C6054" s="1070"/>
      <c r="D6054" s="1070" t="s">
        <v>800</v>
      </c>
      <c r="E6054" s="1070">
        <f t="shared" ref="E6054:E6061" si="1733">E6053</f>
        <v>15</v>
      </c>
      <c r="F6054" s="1070"/>
      <c r="G6054" s="1070"/>
      <c r="H6054" s="1070"/>
      <c r="I6054" s="1070"/>
      <c r="J6054" s="871">
        <f>VLOOKUP(B6054,'Bieu5 TH chi phi'!$B$7:$C$109,2,0)</f>
        <v>0</v>
      </c>
      <c r="K6054" s="704"/>
      <c r="L6054" s="704"/>
      <c r="M6054" s="704"/>
      <c r="N6054" s="704"/>
      <c r="O6054" s="704"/>
    </row>
    <row r="6055" spans="1:15">
      <c r="A6055" s="707"/>
      <c r="B6055" s="709" t="s">
        <v>605</v>
      </c>
      <c r="C6055" s="1070"/>
      <c r="D6055" s="1070" t="s">
        <v>800</v>
      </c>
      <c r="E6055" s="1070">
        <f t="shared" si="1733"/>
        <v>15</v>
      </c>
      <c r="F6055" s="1070"/>
      <c r="G6055" s="1070"/>
      <c r="H6055" s="1070"/>
      <c r="I6055" s="1070"/>
      <c r="J6055" s="871">
        <f>VLOOKUP(B6055,'Bieu5 TH chi phi'!$B$7:$C$109,2,0)</f>
        <v>18765.274056338028</v>
      </c>
      <c r="K6055" s="704">
        <f>J6055*E6055</f>
        <v>281479.11084507045</v>
      </c>
      <c r="L6055" s="704"/>
      <c r="M6055" s="704"/>
      <c r="N6055" s="704"/>
      <c r="O6055" s="704"/>
    </row>
    <row r="6056" spans="1:15">
      <c r="A6056" s="707"/>
      <c r="B6056" s="709" t="s">
        <v>646</v>
      </c>
      <c r="C6056" s="1070"/>
      <c r="D6056" s="1070" t="s">
        <v>800</v>
      </c>
      <c r="E6056" s="1070">
        <f t="shared" si="1733"/>
        <v>15</v>
      </c>
      <c r="F6056" s="1070"/>
      <c r="G6056" s="1070"/>
      <c r="H6056" s="1070"/>
      <c r="I6056" s="1070"/>
      <c r="J6056" s="871">
        <f>VLOOKUP(B6056,'Bieu5 TH chi phi'!$B$7:$C$109,2,0)</f>
        <v>173801.87938349394</v>
      </c>
      <c r="K6056" s="704">
        <f>J6056*E6056</f>
        <v>2607028.1907524089</v>
      </c>
      <c r="L6056" s="704"/>
      <c r="M6056" s="704"/>
      <c r="N6056" s="704"/>
      <c r="O6056" s="704"/>
    </row>
    <row r="6057" spans="1:15">
      <c r="A6057" s="707"/>
      <c r="B6057" s="1066" t="s">
        <v>803</v>
      </c>
      <c r="C6057" s="1070"/>
      <c r="D6057" s="1070" t="s">
        <v>800</v>
      </c>
      <c r="E6057" s="1070">
        <f t="shared" si="1733"/>
        <v>15</v>
      </c>
      <c r="F6057" s="1070"/>
      <c r="G6057" s="1070"/>
      <c r="H6057" s="1070"/>
      <c r="I6057" s="1070"/>
      <c r="J6057" s="871"/>
      <c r="K6057" s="704"/>
      <c r="L6057" s="704"/>
      <c r="M6057" s="704"/>
      <c r="N6057" s="704"/>
      <c r="O6057" s="704"/>
    </row>
    <row r="6058" spans="1:15">
      <c r="A6058" s="707"/>
      <c r="B6058" s="709" t="s">
        <v>19</v>
      </c>
      <c r="C6058" s="1070"/>
      <c r="D6058" s="1070" t="s">
        <v>800</v>
      </c>
      <c r="E6058" s="1070">
        <f t="shared" si="1733"/>
        <v>15</v>
      </c>
      <c r="F6058" s="1070"/>
      <c r="G6058" s="1070"/>
      <c r="H6058" s="1070"/>
      <c r="I6058" s="1070"/>
      <c r="J6058" s="871">
        <f>VLOOKUP(B6058,'Bieu5 TH chi phi'!$B$7:$C$109,2,0)</f>
        <v>10491.54463647199</v>
      </c>
      <c r="K6058" s="704">
        <f>J6058*E6058</f>
        <v>157373.16954707986</v>
      </c>
      <c r="L6058" s="704"/>
      <c r="M6058" s="704"/>
      <c r="N6058" s="704"/>
      <c r="O6058" s="704"/>
    </row>
    <row r="6059" spans="1:15">
      <c r="A6059" s="707"/>
      <c r="B6059" s="710" t="s">
        <v>21</v>
      </c>
      <c r="C6059" s="1070"/>
      <c r="D6059" s="1070" t="s">
        <v>800</v>
      </c>
      <c r="E6059" s="842">
        <f t="shared" si="1733"/>
        <v>15</v>
      </c>
      <c r="F6059" s="1070"/>
      <c r="G6059" s="1070"/>
      <c r="H6059" s="1070"/>
      <c r="I6059" s="1070"/>
      <c r="J6059" s="871">
        <f>VLOOKUP(B6059,'Bieu5 TH chi phi'!$B$7:$C$109,2,0)</f>
        <v>17555.295987286452</v>
      </c>
      <c r="K6059" s="704">
        <f>J6059*E6059</f>
        <v>263329.4398092968</v>
      </c>
      <c r="L6059" s="704"/>
      <c r="M6059" s="704"/>
      <c r="N6059" s="704"/>
      <c r="O6059" s="704"/>
    </row>
    <row r="6060" spans="1:15">
      <c r="A6060" s="711"/>
      <c r="B6060" s="710" t="s">
        <v>804</v>
      </c>
      <c r="C6060" s="712"/>
      <c r="D6060" s="1199" t="s">
        <v>800</v>
      </c>
      <c r="E6060" s="842">
        <f t="shared" si="1733"/>
        <v>15</v>
      </c>
      <c r="F6060" s="712"/>
      <c r="G6060" s="712"/>
      <c r="H6060" s="712"/>
      <c r="I6060" s="712"/>
      <c r="J6060" s="871">
        <f>VLOOKUP(B6060,'Bieu5 TH chi phi'!$B$7:$C$109,2,0)</f>
        <v>46989.233700271805</v>
      </c>
      <c r="K6060" s="704">
        <f t="shared" ref="K6060:K6061" si="1734">J6060*E6060</f>
        <v>704838.50550407707</v>
      </c>
      <c r="L6060" s="713"/>
      <c r="M6060" s="713"/>
      <c r="N6060" s="713"/>
      <c r="O6060" s="713"/>
    </row>
    <row r="6061" spans="1:15">
      <c r="A6061" s="715"/>
      <c r="B6061" s="1159" t="s">
        <v>22</v>
      </c>
      <c r="C6061" s="716"/>
      <c r="D6061" s="716" t="s">
        <v>800</v>
      </c>
      <c r="E6061" s="716">
        <f t="shared" si="1733"/>
        <v>15</v>
      </c>
      <c r="F6061" s="716"/>
      <c r="G6061" s="716"/>
      <c r="H6061" s="716"/>
      <c r="I6061" s="716"/>
      <c r="J6061" s="1160">
        <f>VLOOKUP(B6061,'Bieu5 TH chi phi'!$B$7:$C$109,2,0)</f>
        <v>26817.640047675806</v>
      </c>
      <c r="K6061" s="717">
        <f t="shared" si="1734"/>
        <v>402264.60071513709</v>
      </c>
      <c r="L6061" s="717"/>
      <c r="M6061" s="717"/>
      <c r="N6061" s="717"/>
      <c r="O6061" s="717"/>
    </row>
    <row r="6062" spans="1:15">
      <c r="A6062" s="748"/>
      <c r="B6062" s="749"/>
      <c r="C6062" s="691"/>
      <c r="D6062" s="691"/>
      <c r="E6062" s="691"/>
      <c r="F6062" s="691"/>
      <c r="G6062" s="691"/>
      <c r="H6062" s="691"/>
      <c r="I6062" s="691"/>
      <c r="J6062" s="1095"/>
      <c r="K6062" s="722"/>
      <c r="L6062" s="722"/>
      <c r="M6062" s="722"/>
      <c r="N6062" s="722"/>
      <c r="O6062" s="722"/>
    </row>
    <row r="6063" spans="1:15">
      <c r="A6063" s="1076" t="s">
        <v>1070</v>
      </c>
      <c r="B6063" s="1082"/>
      <c r="C6063" s="809"/>
      <c r="D6063" s="801"/>
      <c r="E6063" s="801"/>
      <c r="F6063" s="801"/>
      <c r="G6063" s="801"/>
      <c r="H6063" s="801"/>
      <c r="I6063" s="801"/>
      <c r="J6063" s="1088"/>
      <c r="K6063" s="725">
        <f>K6064+K6070+K6073+K6076</f>
        <v>7083005.918715531</v>
      </c>
      <c r="L6063" s="725"/>
      <c r="M6063" s="725"/>
      <c r="N6063" s="725"/>
      <c r="O6063" s="725"/>
    </row>
    <row r="6064" spans="1:15">
      <c r="A6064" s="1058"/>
      <c r="B6064" s="1071" t="s">
        <v>784</v>
      </c>
      <c r="C6064" s="771"/>
      <c r="D6064" s="1070"/>
      <c r="E6064" s="807"/>
      <c r="F6064" s="807"/>
      <c r="G6064" s="807"/>
      <c r="H6064" s="807"/>
      <c r="I6064" s="807"/>
      <c r="J6064" s="871"/>
      <c r="K6064" s="695">
        <f>SUM(K6065:K6069)</f>
        <v>251983.44954545452</v>
      </c>
      <c r="L6064" s="695"/>
      <c r="M6064" s="695"/>
      <c r="N6064" s="695"/>
      <c r="O6064" s="695"/>
    </row>
    <row r="6065" spans="1:15">
      <c r="A6065" s="1058"/>
      <c r="B6065" s="1066" t="s">
        <v>828</v>
      </c>
      <c r="C6065" s="682">
        <v>43168</v>
      </c>
      <c r="D6065" s="1070" t="s">
        <v>736</v>
      </c>
      <c r="E6065" s="855">
        <v>0.72</v>
      </c>
      <c r="F6065" s="1070"/>
      <c r="G6065" s="1070"/>
      <c r="H6065" s="1070"/>
      <c r="I6065" s="1070"/>
      <c r="J6065" s="871">
        <f>VLOOKUP(C6065,'Bieu5 TH chi phi'!$B$7:$C$109,2,0)</f>
        <v>250929.54545454544</v>
      </c>
      <c r="K6065" s="690">
        <f t="shared" ref="K6065:K6069" si="1735">J6065*E6065</f>
        <v>180669.27272727271</v>
      </c>
      <c r="L6065" s="690"/>
      <c r="M6065" s="690"/>
      <c r="N6065" s="690"/>
      <c r="O6065" s="690"/>
    </row>
    <row r="6066" spans="1:15">
      <c r="A6066" s="1058"/>
      <c r="B6066" s="1066" t="s">
        <v>828</v>
      </c>
      <c r="C6066" s="682">
        <v>43199</v>
      </c>
      <c r="D6066" s="1070" t="s">
        <v>736</v>
      </c>
      <c r="E6066" s="855">
        <v>0.09</v>
      </c>
      <c r="F6066" s="1070"/>
      <c r="G6066" s="1070"/>
      <c r="H6066" s="1070"/>
      <c r="I6066" s="1070"/>
      <c r="J6066" s="871">
        <f>VLOOKUP(C6066,'Bieu5 TH chi phi'!$B$7:$C$109,2,0)</f>
        <v>276022.5</v>
      </c>
      <c r="K6066" s="690">
        <f t="shared" si="1735"/>
        <v>24842.024999999998</v>
      </c>
      <c r="L6066" s="690"/>
      <c r="M6066" s="690"/>
      <c r="N6066" s="690"/>
      <c r="O6066" s="690"/>
    </row>
    <row r="6067" spans="1:15">
      <c r="A6067" s="1058"/>
      <c r="B6067" s="1066" t="s">
        <v>786</v>
      </c>
      <c r="C6067" s="682">
        <v>43260</v>
      </c>
      <c r="D6067" s="1070" t="s">
        <v>736</v>
      </c>
      <c r="E6067" s="855">
        <v>0.04</v>
      </c>
      <c r="F6067" s="1070"/>
      <c r="G6067" s="1070"/>
      <c r="H6067" s="1070"/>
      <c r="I6067" s="1070"/>
      <c r="J6067" s="871">
        <f>VLOOKUP(C6067,'Bieu5 TH chi phi'!$B$7:$C$109,2,0)</f>
        <v>333736.29545454547</v>
      </c>
      <c r="K6067" s="690">
        <f t="shared" si="1735"/>
        <v>13349.451818181818</v>
      </c>
      <c r="L6067" s="690"/>
      <c r="M6067" s="690"/>
      <c r="N6067" s="690"/>
      <c r="O6067" s="690"/>
    </row>
    <row r="6068" spans="1:15">
      <c r="A6068" s="1058"/>
      <c r="B6068" s="1066" t="s">
        <v>786</v>
      </c>
      <c r="C6068" s="682">
        <v>43321</v>
      </c>
      <c r="D6068" s="1070" t="s">
        <v>736</v>
      </c>
      <c r="E6068" s="855">
        <v>0.04</v>
      </c>
      <c r="F6068" s="1070"/>
      <c r="G6068" s="1070"/>
      <c r="H6068" s="1070"/>
      <c r="I6068" s="1070"/>
      <c r="J6068" s="871">
        <f>VLOOKUP(C6068,'Bieu5 TH chi phi'!$B$7:$C$109,2,0)</f>
        <v>388940.79545454553</v>
      </c>
      <c r="K6068" s="690">
        <f t="shared" si="1735"/>
        <v>15557.631818181821</v>
      </c>
      <c r="L6068" s="690"/>
      <c r="M6068" s="690"/>
      <c r="N6068" s="690"/>
      <c r="O6068" s="690"/>
    </row>
    <row r="6069" spans="1:15">
      <c r="A6069" s="1058"/>
      <c r="B6069" s="1066" t="s">
        <v>788</v>
      </c>
      <c r="C6069" s="682">
        <v>43168</v>
      </c>
      <c r="D6069" s="1070" t="s">
        <v>736</v>
      </c>
      <c r="E6069" s="855">
        <v>7.0000000000000007E-2</v>
      </c>
      <c r="F6069" s="1070"/>
      <c r="G6069" s="1070"/>
      <c r="H6069" s="1070"/>
      <c r="I6069" s="1070"/>
      <c r="J6069" s="871">
        <f>VLOOKUP(C6069,'Bieu5 TH chi phi'!$B$7:$C$109,2,0)</f>
        <v>250929.54545454544</v>
      </c>
      <c r="K6069" s="690">
        <f t="shared" si="1735"/>
        <v>17565.068181818184</v>
      </c>
      <c r="L6069" s="690"/>
      <c r="M6069" s="690"/>
      <c r="N6069" s="690"/>
      <c r="O6069" s="690"/>
    </row>
    <row r="6070" spans="1:15">
      <c r="A6070" s="1058"/>
      <c r="B6070" s="1063" t="s">
        <v>794</v>
      </c>
      <c r="C6070" s="682"/>
      <c r="D6070" s="1070"/>
      <c r="E6070" s="855"/>
      <c r="F6070" s="1070"/>
      <c r="G6070" s="1070"/>
      <c r="H6070" s="1070"/>
      <c r="I6070" s="1070"/>
      <c r="J6070" s="871"/>
      <c r="K6070" s="695">
        <f>SUM(K6071:K6072)</f>
        <v>159730.89833590639</v>
      </c>
      <c r="L6070" s="695"/>
      <c r="M6070" s="695"/>
      <c r="N6070" s="695"/>
      <c r="O6070" s="695"/>
    </row>
    <row r="6071" spans="1:15">
      <c r="A6071" s="1058"/>
      <c r="B6071" s="1407" t="s">
        <v>678</v>
      </c>
      <c r="C6071" s="1407"/>
      <c r="D6071" s="1070" t="s">
        <v>795</v>
      </c>
      <c r="E6071" s="855">
        <v>1.22</v>
      </c>
      <c r="F6071" s="1070"/>
      <c r="G6071" s="1070"/>
      <c r="H6071" s="1070"/>
      <c r="I6071" s="1070"/>
      <c r="J6071" s="871">
        <f>VLOOKUP(B6071,'Bieu5 TH chi phi'!$B$7:$C$109,2,0)</f>
        <v>119536.55378486056</v>
      </c>
      <c r="K6071" s="690">
        <f t="shared" ref="K6071:K6072" si="1736">J6071*E6071</f>
        <v>145834.59561752988</v>
      </c>
      <c r="L6071" s="690"/>
      <c r="M6071" s="690"/>
      <c r="N6071" s="690"/>
      <c r="O6071" s="690"/>
    </row>
    <row r="6072" spans="1:15">
      <c r="A6072" s="1058"/>
      <c r="B6072" s="1407" t="s">
        <v>683</v>
      </c>
      <c r="C6072" s="1407"/>
      <c r="D6072" s="1070" t="s">
        <v>795</v>
      </c>
      <c r="E6072" s="855">
        <v>6.06</v>
      </c>
      <c r="F6072" s="1070"/>
      <c r="G6072" s="1070"/>
      <c r="H6072" s="1070"/>
      <c r="I6072" s="1070"/>
      <c r="J6072" s="871">
        <f>VLOOKUP(B6072,'Bieu5 TH chi phi'!$B$7:$C$109,2,0)</f>
        <v>2293.1192604581674</v>
      </c>
      <c r="K6072" s="690">
        <f t="shared" si="1736"/>
        <v>13896.302718376493</v>
      </c>
      <c r="L6072" s="690"/>
      <c r="M6072" s="690"/>
      <c r="N6072" s="690"/>
      <c r="O6072" s="690"/>
    </row>
    <row r="6073" spans="1:15">
      <c r="A6073" s="1058"/>
      <c r="B6073" s="1063" t="s">
        <v>796</v>
      </c>
      <c r="C6073" s="682"/>
      <c r="D6073" s="1070"/>
      <c r="E6073" s="855"/>
      <c r="F6073" s="1070"/>
      <c r="G6073" s="1070"/>
      <c r="H6073" s="1070"/>
      <c r="I6073" s="1070"/>
      <c r="J6073" s="871"/>
      <c r="K6073" s="695">
        <f>SUM(K6074:K6075)</f>
        <v>6100</v>
      </c>
      <c r="L6073" s="695"/>
      <c r="M6073" s="695"/>
      <c r="N6073" s="695"/>
      <c r="O6073" s="695"/>
    </row>
    <row r="6074" spans="1:15">
      <c r="A6074" s="1058"/>
      <c r="B6074" s="1066" t="s">
        <v>722</v>
      </c>
      <c r="C6074" s="682"/>
      <c r="D6074" s="1070" t="s">
        <v>797</v>
      </c>
      <c r="E6074" s="855">
        <v>0.02</v>
      </c>
      <c r="F6074" s="1070"/>
      <c r="G6074" s="1070"/>
      <c r="H6074" s="1070"/>
      <c r="I6074" s="1070"/>
      <c r="J6074" s="871">
        <f>VLOOKUP(B6074,'Bieu5 TH chi phi'!$B$7:$C$109,2,0)</f>
        <v>80000</v>
      </c>
      <c r="K6074" s="690">
        <f t="shared" ref="K6074:K6075" si="1737">J6074*E6074</f>
        <v>1600</v>
      </c>
      <c r="L6074" s="690"/>
      <c r="M6074" s="690"/>
      <c r="N6074" s="690"/>
      <c r="O6074" s="690"/>
    </row>
    <row r="6075" spans="1:15">
      <c r="A6075" s="1058"/>
      <c r="B6075" s="1066" t="s">
        <v>724</v>
      </c>
      <c r="C6075" s="1070"/>
      <c r="D6075" s="1070" t="s">
        <v>798</v>
      </c>
      <c r="E6075" s="855">
        <v>0.01</v>
      </c>
      <c r="F6075" s="1070"/>
      <c r="G6075" s="1070"/>
      <c r="H6075" s="1070"/>
      <c r="I6075" s="1070"/>
      <c r="J6075" s="871">
        <f>VLOOKUP(B6075,'Bieu5 TH chi phi'!$B$7:$C$109,2,0)</f>
        <v>450000</v>
      </c>
      <c r="K6075" s="690">
        <f t="shared" si="1737"/>
        <v>4500</v>
      </c>
      <c r="L6075" s="690"/>
      <c r="M6075" s="690"/>
      <c r="N6075" s="690"/>
      <c r="O6075" s="690"/>
    </row>
    <row r="6076" spans="1:15">
      <c r="A6076" s="1058"/>
      <c r="B6076" s="1063" t="s">
        <v>799</v>
      </c>
      <c r="C6076" s="1070"/>
      <c r="D6076" s="1070" t="s">
        <v>800</v>
      </c>
      <c r="E6076" s="1070">
        <v>20</v>
      </c>
      <c r="F6076" s="1070"/>
      <c r="G6076" s="1070"/>
      <c r="H6076" s="1070"/>
      <c r="I6076" s="1070"/>
      <c r="J6076" s="871"/>
      <c r="K6076" s="701">
        <f>SUM(K6077:K6085)</f>
        <v>6665191.5708341701</v>
      </c>
      <c r="L6076" s="701"/>
      <c r="M6076" s="701"/>
      <c r="N6076" s="701"/>
      <c r="O6076" s="701"/>
    </row>
    <row r="6077" spans="1:15">
      <c r="A6077" s="707"/>
      <c r="B6077" s="1066" t="s">
        <v>801</v>
      </c>
      <c r="C6077" s="1070"/>
      <c r="D6077" s="1070" t="s">
        <v>800</v>
      </c>
      <c r="E6077" s="1070">
        <f>E6076</f>
        <v>20</v>
      </c>
      <c r="F6077" s="1070"/>
      <c r="G6077" s="1070"/>
      <c r="H6077" s="1070"/>
      <c r="I6077" s="1070"/>
      <c r="J6077" s="871">
        <f>VLOOKUP(B6077,'Bieu5 TH chi phi'!$B$7:$C$109,2,0)</f>
        <v>38838.710730170496</v>
      </c>
      <c r="K6077" s="704">
        <f>J6077*E6077</f>
        <v>776774.21460340987</v>
      </c>
      <c r="L6077" s="704"/>
      <c r="M6077" s="704"/>
      <c r="N6077" s="704"/>
      <c r="O6077" s="704"/>
    </row>
    <row r="6078" spans="1:15">
      <c r="A6078" s="708"/>
      <c r="B6078" s="1066" t="s">
        <v>802</v>
      </c>
      <c r="C6078" s="1070"/>
      <c r="D6078" s="1070" t="s">
        <v>800</v>
      </c>
      <c r="E6078" s="1070">
        <f t="shared" ref="E6078:E6085" si="1738">E6077</f>
        <v>20</v>
      </c>
      <c r="F6078" s="1070"/>
      <c r="G6078" s="1070"/>
      <c r="H6078" s="1070"/>
      <c r="I6078" s="1070"/>
      <c r="J6078" s="871">
        <f>VLOOKUP(B6078,'Bieu5 TH chi phi'!$B$7:$C$109,2,0)</f>
        <v>0</v>
      </c>
      <c r="K6078" s="704"/>
      <c r="L6078" s="704"/>
      <c r="M6078" s="704"/>
      <c r="N6078" s="704"/>
      <c r="O6078" s="704"/>
    </row>
    <row r="6079" spans="1:15">
      <c r="A6079" s="707"/>
      <c r="B6079" s="709" t="s">
        <v>605</v>
      </c>
      <c r="C6079" s="1070"/>
      <c r="D6079" s="1070" t="s">
        <v>800</v>
      </c>
      <c r="E6079" s="1070">
        <f t="shared" si="1738"/>
        <v>20</v>
      </c>
      <c r="F6079" s="1070"/>
      <c r="G6079" s="1070"/>
      <c r="H6079" s="1070"/>
      <c r="I6079" s="1070"/>
      <c r="J6079" s="871">
        <f>VLOOKUP(B6079,'Bieu5 TH chi phi'!$B$7:$C$109,2,0)</f>
        <v>18765.274056338028</v>
      </c>
      <c r="K6079" s="704">
        <f>J6079*E6079</f>
        <v>375305.4811267606</v>
      </c>
      <c r="L6079" s="704"/>
      <c r="M6079" s="704"/>
      <c r="N6079" s="704"/>
      <c r="O6079" s="704"/>
    </row>
    <row r="6080" spans="1:15">
      <c r="A6080" s="707"/>
      <c r="B6080" s="709" t="s">
        <v>646</v>
      </c>
      <c r="C6080" s="1070"/>
      <c r="D6080" s="1070" t="s">
        <v>800</v>
      </c>
      <c r="E6080" s="1070">
        <f t="shared" si="1738"/>
        <v>20</v>
      </c>
      <c r="F6080" s="1070"/>
      <c r="G6080" s="1070"/>
      <c r="H6080" s="1070"/>
      <c r="I6080" s="1070"/>
      <c r="J6080" s="871">
        <f>VLOOKUP(B6080,'Bieu5 TH chi phi'!$B$7:$C$109,2,0)</f>
        <v>173801.87938349394</v>
      </c>
      <c r="K6080" s="704">
        <f>J6080*E6080</f>
        <v>3476037.5876698787</v>
      </c>
      <c r="L6080" s="704"/>
      <c r="M6080" s="704"/>
      <c r="N6080" s="704"/>
      <c r="O6080" s="704"/>
    </row>
    <row r="6081" spans="1:15">
      <c r="A6081" s="707"/>
      <c r="B6081" s="1066" t="s">
        <v>803</v>
      </c>
      <c r="C6081" s="1070"/>
      <c r="D6081" s="1070" t="s">
        <v>800</v>
      </c>
      <c r="E6081" s="1070">
        <f t="shared" si="1738"/>
        <v>20</v>
      </c>
      <c r="F6081" s="1070"/>
      <c r="G6081" s="1070"/>
      <c r="H6081" s="1070"/>
      <c r="I6081" s="1070"/>
      <c r="J6081" s="871"/>
      <c r="K6081" s="704"/>
      <c r="L6081" s="704"/>
      <c r="M6081" s="704"/>
      <c r="N6081" s="704"/>
      <c r="O6081" s="704"/>
    </row>
    <row r="6082" spans="1:15">
      <c r="A6082" s="707"/>
      <c r="B6082" s="709" t="s">
        <v>19</v>
      </c>
      <c r="C6082" s="1070"/>
      <c r="D6082" s="1070" t="s">
        <v>800</v>
      </c>
      <c r="E6082" s="1070">
        <f t="shared" si="1738"/>
        <v>20</v>
      </c>
      <c r="F6082" s="1070"/>
      <c r="G6082" s="1070"/>
      <c r="H6082" s="1070"/>
      <c r="I6082" s="1070"/>
      <c r="J6082" s="871">
        <f>VLOOKUP(B6082,'Bieu5 TH chi phi'!$B$7:$C$109,2,0)</f>
        <v>10491.54463647199</v>
      </c>
      <c r="K6082" s="704">
        <f>J6082*E6082</f>
        <v>209830.8927294398</v>
      </c>
      <c r="L6082" s="704"/>
      <c r="M6082" s="704"/>
      <c r="N6082" s="704"/>
      <c r="O6082" s="704"/>
    </row>
    <row r="6083" spans="1:15">
      <c r="A6083" s="707"/>
      <c r="B6083" s="710" t="s">
        <v>21</v>
      </c>
      <c r="C6083" s="1199"/>
      <c r="D6083" s="1199" t="s">
        <v>800</v>
      </c>
      <c r="E6083" s="842">
        <f t="shared" si="1738"/>
        <v>20</v>
      </c>
      <c r="F6083" s="1199"/>
      <c r="G6083" s="1199"/>
      <c r="H6083" s="1199"/>
      <c r="I6083" s="1199"/>
      <c r="J6083" s="871">
        <f>VLOOKUP(B6083,'Bieu5 TH chi phi'!$B$7:$C$109,2,0)</f>
        <v>17555.295987286452</v>
      </c>
      <c r="K6083" s="704">
        <f>J6083*E6083</f>
        <v>351105.91974572907</v>
      </c>
      <c r="L6083" s="704"/>
      <c r="M6083" s="704"/>
      <c r="N6083" s="704"/>
      <c r="O6083" s="704"/>
    </row>
    <row r="6084" spans="1:15">
      <c r="A6084" s="711"/>
      <c r="B6084" s="710" t="s">
        <v>804</v>
      </c>
      <c r="C6084" s="712"/>
      <c r="D6084" s="1199" t="s">
        <v>800</v>
      </c>
      <c r="E6084" s="842">
        <f t="shared" si="1738"/>
        <v>20</v>
      </c>
      <c r="F6084" s="712"/>
      <c r="G6084" s="712"/>
      <c r="H6084" s="712"/>
      <c r="I6084" s="712"/>
      <c r="J6084" s="871">
        <f>VLOOKUP(B6084,'Bieu5 TH chi phi'!$B$7:$C$109,2,0)</f>
        <v>46989.233700271805</v>
      </c>
      <c r="K6084" s="704">
        <f t="shared" ref="K6084:K6085" si="1739">J6084*E6084</f>
        <v>939784.67400543613</v>
      </c>
      <c r="L6084" s="713"/>
      <c r="M6084" s="713"/>
      <c r="N6084" s="713"/>
      <c r="O6084" s="713"/>
    </row>
    <row r="6085" spans="1:15">
      <c r="A6085" s="715"/>
      <c r="B6085" s="1159" t="s">
        <v>22</v>
      </c>
      <c r="C6085" s="716"/>
      <c r="D6085" s="716" t="s">
        <v>800</v>
      </c>
      <c r="E6085" s="716">
        <f t="shared" si="1738"/>
        <v>20</v>
      </c>
      <c r="F6085" s="716"/>
      <c r="G6085" s="716"/>
      <c r="H6085" s="716"/>
      <c r="I6085" s="716"/>
      <c r="J6085" s="1160">
        <f>VLOOKUP(B6085,'Bieu5 TH chi phi'!$B$7:$C$109,2,0)</f>
        <v>26817.640047675806</v>
      </c>
      <c r="K6085" s="717">
        <f t="shared" si="1739"/>
        <v>536352.80095351615</v>
      </c>
      <c r="L6085" s="717"/>
      <c r="M6085" s="717"/>
      <c r="N6085" s="717"/>
      <c r="O6085" s="717"/>
    </row>
    <row r="6086" spans="1:15">
      <c r="A6086" s="748"/>
      <c r="B6086" s="749"/>
      <c r="C6086" s="691"/>
      <c r="D6086" s="691"/>
      <c r="E6086" s="691"/>
      <c r="F6086" s="691"/>
      <c r="G6086" s="691"/>
      <c r="H6086" s="691"/>
      <c r="I6086" s="691"/>
      <c r="J6086" s="1095"/>
      <c r="K6086" s="722"/>
      <c r="L6086" s="722"/>
      <c r="M6086" s="722"/>
      <c r="N6086" s="722"/>
      <c r="O6086" s="722"/>
    </row>
    <row r="6087" spans="1:15">
      <c r="A6087" s="1076" t="s">
        <v>1071</v>
      </c>
      <c r="B6087" s="1082"/>
      <c r="C6087" s="809"/>
      <c r="D6087" s="801"/>
      <c r="E6087" s="801"/>
      <c r="F6087" s="801"/>
      <c r="G6087" s="801"/>
      <c r="H6087" s="801"/>
      <c r="I6087" s="801"/>
      <c r="J6087" s="1088"/>
      <c r="K6087" s="725">
        <f>K6088+K6094+K6097+K6100</f>
        <v>10621607.274038628</v>
      </c>
      <c r="L6087" s="725"/>
      <c r="M6087" s="725"/>
      <c r="N6087" s="725"/>
      <c r="O6087" s="725"/>
    </row>
    <row r="6088" spans="1:15">
      <c r="A6088" s="1058"/>
      <c r="B6088" s="1071" t="s">
        <v>784</v>
      </c>
      <c r="C6088" s="771"/>
      <c r="D6088" s="1070"/>
      <c r="E6088" s="807"/>
      <c r="F6088" s="807"/>
      <c r="G6088" s="807"/>
      <c r="H6088" s="807"/>
      <c r="I6088" s="807"/>
      <c r="J6088" s="871"/>
      <c r="K6088" s="695">
        <f>SUM(K6089:K6093)</f>
        <v>378100.63909090916</v>
      </c>
      <c r="L6088" s="695"/>
      <c r="M6088" s="695"/>
      <c r="N6088" s="695"/>
      <c r="O6088" s="695"/>
    </row>
    <row r="6089" spans="1:15">
      <c r="A6089" s="1058"/>
      <c r="B6089" s="1066" t="s">
        <v>828</v>
      </c>
      <c r="C6089" s="682">
        <v>43168</v>
      </c>
      <c r="D6089" s="1070" t="s">
        <v>736</v>
      </c>
      <c r="E6089" s="855">
        <v>1.08</v>
      </c>
      <c r="F6089" s="1070"/>
      <c r="G6089" s="1070"/>
      <c r="H6089" s="1070"/>
      <c r="I6089" s="1070"/>
      <c r="J6089" s="871">
        <f>VLOOKUP(C6089,'Bieu5 TH chi phi'!$B$7:$C$109,2,0)</f>
        <v>250929.54545454544</v>
      </c>
      <c r="K6089" s="690">
        <f t="shared" ref="K6089:K6093" si="1740">J6089*E6089</f>
        <v>271003.90909090912</v>
      </c>
      <c r="L6089" s="690"/>
      <c r="M6089" s="690"/>
      <c r="N6089" s="690"/>
      <c r="O6089" s="690"/>
    </row>
    <row r="6090" spans="1:15">
      <c r="A6090" s="1058"/>
      <c r="B6090" s="1066" t="s">
        <v>828</v>
      </c>
      <c r="C6090" s="682">
        <v>43199</v>
      </c>
      <c r="D6090" s="1070" t="s">
        <v>736</v>
      </c>
      <c r="E6090" s="855">
        <v>0.14000000000000001</v>
      </c>
      <c r="F6090" s="1070"/>
      <c r="G6090" s="1070"/>
      <c r="H6090" s="1070"/>
      <c r="I6090" s="1070"/>
      <c r="J6090" s="871">
        <f>VLOOKUP(C6090,'Bieu5 TH chi phi'!$B$7:$C$109,2,0)</f>
        <v>276022.5</v>
      </c>
      <c r="K6090" s="690">
        <f t="shared" si="1740"/>
        <v>38643.15</v>
      </c>
      <c r="L6090" s="690"/>
      <c r="M6090" s="690"/>
      <c r="N6090" s="690"/>
      <c r="O6090" s="690"/>
    </row>
    <row r="6091" spans="1:15">
      <c r="A6091" s="1058"/>
      <c r="B6091" s="1066" t="s">
        <v>786</v>
      </c>
      <c r="C6091" s="682">
        <v>43260</v>
      </c>
      <c r="D6091" s="1070" t="s">
        <v>736</v>
      </c>
      <c r="E6091" s="855">
        <v>0.06</v>
      </c>
      <c r="F6091" s="1070"/>
      <c r="G6091" s="1070"/>
      <c r="H6091" s="1070"/>
      <c r="I6091" s="1070"/>
      <c r="J6091" s="871">
        <f>VLOOKUP(C6091,'Bieu5 TH chi phi'!$B$7:$C$109,2,0)</f>
        <v>333736.29545454547</v>
      </c>
      <c r="K6091" s="690">
        <f t="shared" si="1740"/>
        <v>20024.177727272727</v>
      </c>
      <c r="L6091" s="690"/>
      <c r="M6091" s="690"/>
      <c r="N6091" s="690"/>
      <c r="O6091" s="690"/>
    </row>
    <row r="6092" spans="1:15">
      <c r="A6092" s="1058"/>
      <c r="B6092" s="1066" t="s">
        <v>786</v>
      </c>
      <c r="C6092" s="682">
        <v>43321</v>
      </c>
      <c r="D6092" s="1070" t="s">
        <v>736</v>
      </c>
      <c r="E6092" s="855">
        <v>0.06</v>
      </c>
      <c r="F6092" s="1070"/>
      <c r="G6092" s="1070"/>
      <c r="H6092" s="1070"/>
      <c r="I6092" s="1070"/>
      <c r="J6092" s="871">
        <f>VLOOKUP(C6092,'Bieu5 TH chi phi'!$B$7:$C$109,2,0)</f>
        <v>388940.79545454553</v>
      </c>
      <c r="K6092" s="690">
        <f t="shared" si="1740"/>
        <v>23336.447727272731</v>
      </c>
      <c r="L6092" s="690"/>
      <c r="M6092" s="690"/>
      <c r="N6092" s="690"/>
      <c r="O6092" s="690"/>
    </row>
    <row r="6093" spans="1:15">
      <c r="A6093" s="1058"/>
      <c r="B6093" s="1066" t="s">
        <v>788</v>
      </c>
      <c r="C6093" s="682">
        <v>43168</v>
      </c>
      <c r="D6093" s="1070" t="s">
        <v>736</v>
      </c>
      <c r="E6093" s="855">
        <v>0.1</v>
      </c>
      <c r="F6093" s="1070"/>
      <c r="G6093" s="1070"/>
      <c r="H6093" s="1070"/>
      <c r="I6093" s="1070"/>
      <c r="J6093" s="871">
        <f>VLOOKUP(C6093,'Bieu5 TH chi phi'!$B$7:$C$109,2,0)</f>
        <v>250929.54545454544</v>
      </c>
      <c r="K6093" s="690">
        <f t="shared" si="1740"/>
        <v>25092.954545454544</v>
      </c>
      <c r="L6093" s="690"/>
      <c r="M6093" s="690"/>
      <c r="N6093" s="690"/>
      <c r="O6093" s="690"/>
    </row>
    <row r="6094" spans="1:15">
      <c r="A6094" s="1058"/>
      <c r="B6094" s="1063" t="s">
        <v>794</v>
      </c>
      <c r="C6094" s="682"/>
      <c r="D6094" s="1070"/>
      <c r="E6094" s="855"/>
      <c r="F6094" s="1070"/>
      <c r="G6094" s="1070"/>
      <c r="H6094" s="1070"/>
      <c r="I6094" s="1070"/>
      <c r="J6094" s="871"/>
      <c r="K6094" s="695">
        <f>SUM(K6095:K6096)</f>
        <v>239619.27869646417</v>
      </c>
      <c r="L6094" s="695"/>
      <c r="M6094" s="695"/>
      <c r="N6094" s="695"/>
      <c r="O6094" s="695"/>
    </row>
    <row r="6095" spans="1:15">
      <c r="A6095" s="1058"/>
      <c r="B6095" s="1407" t="s">
        <v>678</v>
      </c>
      <c r="C6095" s="1407"/>
      <c r="D6095" s="1070" t="s">
        <v>795</v>
      </c>
      <c r="E6095" s="855">
        <v>1.83</v>
      </c>
      <c r="F6095" s="1070"/>
      <c r="G6095" s="1070"/>
      <c r="H6095" s="1070"/>
      <c r="I6095" s="1070"/>
      <c r="J6095" s="871">
        <f>VLOOKUP(B6095,'Bieu5 TH chi phi'!$B$7:$C$109,2,0)</f>
        <v>119536.55378486056</v>
      </c>
      <c r="K6095" s="690">
        <f t="shared" ref="K6095:K6096" si="1741">J6095*E6095</f>
        <v>218751.89342629485</v>
      </c>
      <c r="L6095" s="690"/>
      <c r="M6095" s="690"/>
      <c r="N6095" s="690"/>
      <c r="O6095" s="690"/>
    </row>
    <row r="6096" spans="1:15">
      <c r="A6096" s="1058"/>
      <c r="B6096" s="1407" t="s">
        <v>683</v>
      </c>
      <c r="C6096" s="1407"/>
      <c r="D6096" s="1070" t="s">
        <v>795</v>
      </c>
      <c r="E6096" s="855">
        <v>9.1</v>
      </c>
      <c r="F6096" s="1070"/>
      <c r="G6096" s="1070"/>
      <c r="H6096" s="1070"/>
      <c r="I6096" s="1070"/>
      <c r="J6096" s="871">
        <f>VLOOKUP(B6096,'Bieu5 TH chi phi'!$B$7:$C$109,2,0)</f>
        <v>2293.1192604581674</v>
      </c>
      <c r="K6096" s="690">
        <f t="shared" si="1741"/>
        <v>20867.385270169321</v>
      </c>
      <c r="L6096" s="690"/>
      <c r="M6096" s="690"/>
      <c r="N6096" s="690"/>
      <c r="O6096" s="690"/>
    </row>
    <row r="6097" spans="1:15">
      <c r="A6097" s="1058"/>
      <c r="B6097" s="1063" t="s">
        <v>796</v>
      </c>
      <c r="C6097" s="682"/>
      <c r="D6097" s="1070"/>
      <c r="E6097" s="855"/>
      <c r="F6097" s="1070"/>
      <c r="G6097" s="1070"/>
      <c r="H6097" s="1070"/>
      <c r="I6097" s="1070"/>
      <c r="J6097" s="871"/>
      <c r="K6097" s="695">
        <f>SUM(K6098:K6099)</f>
        <v>6100</v>
      </c>
      <c r="L6097" s="695"/>
      <c r="M6097" s="695"/>
      <c r="N6097" s="695"/>
      <c r="O6097" s="695"/>
    </row>
    <row r="6098" spans="1:15">
      <c r="A6098" s="1058"/>
      <c r="B6098" s="1066" t="s">
        <v>722</v>
      </c>
      <c r="C6098" s="682"/>
      <c r="D6098" s="1070" t="s">
        <v>797</v>
      </c>
      <c r="E6098" s="855">
        <v>0.02</v>
      </c>
      <c r="F6098" s="1070"/>
      <c r="G6098" s="1070"/>
      <c r="H6098" s="1070"/>
      <c r="I6098" s="1070"/>
      <c r="J6098" s="871">
        <f>VLOOKUP(B6098,'Bieu5 TH chi phi'!$B$7:$C$109,2,0)</f>
        <v>80000</v>
      </c>
      <c r="K6098" s="690">
        <f t="shared" ref="K6098:K6099" si="1742">J6098*E6098</f>
        <v>1600</v>
      </c>
      <c r="L6098" s="690"/>
      <c r="M6098" s="690"/>
      <c r="N6098" s="690"/>
      <c r="O6098" s="690"/>
    </row>
    <row r="6099" spans="1:15">
      <c r="A6099" s="1058"/>
      <c r="B6099" s="1066" t="s">
        <v>724</v>
      </c>
      <c r="C6099" s="1070"/>
      <c r="D6099" s="1070" t="s">
        <v>798</v>
      </c>
      <c r="E6099" s="855">
        <v>0.01</v>
      </c>
      <c r="F6099" s="1070"/>
      <c r="G6099" s="1070"/>
      <c r="H6099" s="1070"/>
      <c r="I6099" s="1070"/>
      <c r="J6099" s="871">
        <f>VLOOKUP(B6099,'Bieu5 TH chi phi'!$B$7:$C$109,2,0)</f>
        <v>450000</v>
      </c>
      <c r="K6099" s="690">
        <f t="shared" si="1742"/>
        <v>4500</v>
      </c>
      <c r="L6099" s="690"/>
      <c r="M6099" s="690"/>
      <c r="N6099" s="690"/>
      <c r="O6099" s="690"/>
    </row>
    <row r="6100" spans="1:15">
      <c r="A6100" s="1058"/>
      <c r="B6100" s="1063" t="s">
        <v>799</v>
      </c>
      <c r="C6100" s="1070"/>
      <c r="D6100" s="1070" t="s">
        <v>800</v>
      </c>
      <c r="E6100" s="1070">
        <v>30</v>
      </c>
      <c r="F6100" s="1070"/>
      <c r="G6100" s="1070"/>
      <c r="H6100" s="1070"/>
      <c r="I6100" s="1070"/>
      <c r="J6100" s="871"/>
      <c r="K6100" s="701">
        <f>SUM(K6101:K6109)</f>
        <v>9997787.3562512547</v>
      </c>
      <c r="L6100" s="701"/>
      <c r="M6100" s="701"/>
      <c r="N6100" s="701"/>
      <c r="O6100" s="701"/>
    </row>
    <row r="6101" spans="1:15">
      <c r="A6101" s="707"/>
      <c r="B6101" s="1066" t="s">
        <v>801</v>
      </c>
      <c r="C6101" s="1070"/>
      <c r="D6101" s="1070" t="s">
        <v>800</v>
      </c>
      <c r="E6101" s="1070">
        <f>E6100</f>
        <v>30</v>
      </c>
      <c r="F6101" s="1070"/>
      <c r="G6101" s="1070"/>
      <c r="H6101" s="1070"/>
      <c r="I6101" s="1070"/>
      <c r="J6101" s="871">
        <f>VLOOKUP(B6101,'Bieu5 TH chi phi'!$B$7:$C$109,2,0)</f>
        <v>38838.710730170496</v>
      </c>
      <c r="K6101" s="704">
        <f>J6101*E6101</f>
        <v>1165161.3219051149</v>
      </c>
      <c r="L6101" s="704"/>
      <c r="M6101" s="704"/>
      <c r="N6101" s="704"/>
      <c r="O6101" s="704"/>
    </row>
    <row r="6102" spans="1:15">
      <c r="A6102" s="708"/>
      <c r="B6102" s="1066" t="s">
        <v>802</v>
      </c>
      <c r="C6102" s="1070"/>
      <c r="D6102" s="1070" t="s">
        <v>800</v>
      </c>
      <c r="E6102" s="1070">
        <f t="shared" ref="E6102:E6109" si="1743">E6101</f>
        <v>30</v>
      </c>
      <c r="F6102" s="1070"/>
      <c r="G6102" s="1070"/>
      <c r="H6102" s="1070"/>
      <c r="I6102" s="1070"/>
      <c r="J6102" s="871">
        <f>VLOOKUP(B6102,'Bieu5 TH chi phi'!$B$7:$C$109,2,0)</f>
        <v>0</v>
      </c>
      <c r="K6102" s="704"/>
      <c r="L6102" s="704"/>
      <c r="M6102" s="704"/>
      <c r="N6102" s="704"/>
      <c r="O6102" s="704"/>
    </row>
    <row r="6103" spans="1:15">
      <c r="A6103" s="707"/>
      <c r="B6103" s="709" t="s">
        <v>605</v>
      </c>
      <c r="C6103" s="1070"/>
      <c r="D6103" s="1070" t="s">
        <v>800</v>
      </c>
      <c r="E6103" s="1070">
        <f t="shared" si="1743"/>
        <v>30</v>
      </c>
      <c r="F6103" s="1070"/>
      <c r="G6103" s="1070"/>
      <c r="H6103" s="1070"/>
      <c r="I6103" s="1070"/>
      <c r="J6103" s="871">
        <f>VLOOKUP(B6103,'Bieu5 TH chi phi'!$B$7:$C$109,2,0)</f>
        <v>18765.274056338028</v>
      </c>
      <c r="K6103" s="704">
        <f>J6103*E6103</f>
        <v>562958.2216901409</v>
      </c>
      <c r="L6103" s="704"/>
      <c r="M6103" s="704"/>
      <c r="N6103" s="704"/>
      <c r="O6103" s="704"/>
    </row>
    <row r="6104" spans="1:15">
      <c r="A6104" s="707"/>
      <c r="B6104" s="709" t="s">
        <v>646</v>
      </c>
      <c r="C6104" s="1070"/>
      <c r="D6104" s="1070" t="s">
        <v>800</v>
      </c>
      <c r="E6104" s="1070">
        <f t="shared" si="1743"/>
        <v>30</v>
      </c>
      <c r="F6104" s="1070"/>
      <c r="G6104" s="1070"/>
      <c r="H6104" s="1070"/>
      <c r="I6104" s="1070"/>
      <c r="J6104" s="871">
        <f>VLOOKUP(B6104,'Bieu5 TH chi phi'!$B$7:$C$109,2,0)</f>
        <v>173801.87938349394</v>
      </c>
      <c r="K6104" s="704">
        <f>J6104*E6104</f>
        <v>5214056.3815048179</v>
      </c>
      <c r="L6104" s="704"/>
      <c r="M6104" s="704"/>
      <c r="N6104" s="704"/>
      <c r="O6104" s="704"/>
    </row>
    <row r="6105" spans="1:15">
      <c r="A6105" s="707"/>
      <c r="B6105" s="1066" t="s">
        <v>803</v>
      </c>
      <c r="C6105" s="1070"/>
      <c r="D6105" s="1070" t="s">
        <v>800</v>
      </c>
      <c r="E6105" s="1070">
        <f t="shared" si="1743"/>
        <v>30</v>
      </c>
      <c r="F6105" s="1070"/>
      <c r="G6105" s="1070"/>
      <c r="H6105" s="1070"/>
      <c r="I6105" s="1070"/>
      <c r="J6105" s="871"/>
      <c r="K6105" s="704"/>
      <c r="L6105" s="704"/>
      <c r="M6105" s="704"/>
      <c r="N6105" s="704"/>
      <c r="O6105" s="704"/>
    </row>
    <row r="6106" spans="1:15">
      <c r="A6106" s="707"/>
      <c r="B6106" s="709" t="s">
        <v>19</v>
      </c>
      <c r="C6106" s="1070"/>
      <c r="D6106" s="1070" t="s">
        <v>800</v>
      </c>
      <c r="E6106" s="1070">
        <f t="shared" si="1743"/>
        <v>30</v>
      </c>
      <c r="F6106" s="1070"/>
      <c r="G6106" s="1070"/>
      <c r="H6106" s="1070"/>
      <c r="I6106" s="1070"/>
      <c r="J6106" s="871">
        <f>VLOOKUP(B6106,'Bieu5 TH chi phi'!$B$7:$C$109,2,0)</f>
        <v>10491.54463647199</v>
      </c>
      <c r="K6106" s="704">
        <f>J6106*E6106</f>
        <v>314746.33909415972</v>
      </c>
      <c r="L6106" s="704"/>
      <c r="M6106" s="704"/>
      <c r="N6106" s="704"/>
      <c r="O6106" s="704"/>
    </row>
    <row r="6107" spans="1:15">
      <c r="A6107" s="707"/>
      <c r="B6107" s="710" t="s">
        <v>21</v>
      </c>
      <c r="C6107" s="1070"/>
      <c r="D6107" s="1070" t="s">
        <v>800</v>
      </c>
      <c r="E6107" s="842">
        <f t="shared" si="1743"/>
        <v>30</v>
      </c>
      <c r="F6107" s="1070"/>
      <c r="G6107" s="1070"/>
      <c r="H6107" s="1070"/>
      <c r="I6107" s="1070"/>
      <c r="J6107" s="871">
        <f>VLOOKUP(B6107,'Bieu5 TH chi phi'!$B$7:$C$109,2,0)</f>
        <v>17555.295987286452</v>
      </c>
      <c r="K6107" s="704">
        <f>J6107*E6107</f>
        <v>526658.87961859361</v>
      </c>
      <c r="L6107" s="704"/>
      <c r="M6107" s="704"/>
      <c r="N6107" s="704"/>
      <c r="O6107" s="704"/>
    </row>
    <row r="6108" spans="1:15">
      <c r="A6108" s="711"/>
      <c r="B6108" s="710" t="s">
        <v>804</v>
      </c>
      <c r="C6108" s="712"/>
      <c r="D6108" s="1199" t="s">
        <v>800</v>
      </c>
      <c r="E6108" s="842">
        <f t="shared" si="1743"/>
        <v>30</v>
      </c>
      <c r="F6108" s="712"/>
      <c r="G6108" s="712"/>
      <c r="H6108" s="712"/>
      <c r="I6108" s="712"/>
      <c r="J6108" s="871">
        <f>VLOOKUP(B6108,'Bieu5 TH chi phi'!$B$7:$C$109,2,0)</f>
        <v>46989.233700271805</v>
      </c>
      <c r="K6108" s="704">
        <f t="shared" ref="K6108:K6109" si="1744">J6108*E6108</f>
        <v>1409677.0110081541</v>
      </c>
      <c r="L6108" s="713"/>
      <c r="M6108" s="713"/>
      <c r="N6108" s="713"/>
      <c r="O6108" s="713"/>
    </row>
    <row r="6109" spans="1:15">
      <c r="A6109" s="715"/>
      <c r="B6109" s="1159" t="s">
        <v>22</v>
      </c>
      <c r="C6109" s="716"/>
      <c r="D6109" s="716" t="s">
        <v>800</v>
      </c>
      <c r="E6109" s="716">
        <f t="shared" si="1743"/>
        <v>30</v>
      </c>
      <c r="F6109" s="716"/>
      <c r="G6109" s="716"/>
      <c r="H6109" s="716"/>
      <c r="I6109" s="716"/>
      <c r="J6109" s="1160">
        <f>VLOOKUP(B6109,'Bieu5 TH chi phi'!$B$7:$C$109,2,0)</f>
        <v>26817.640047675806</v>
      </c>
      <c r="K6109" s="717">
        <f t="shared" si="1744"/>
        <v>804529.20143027417</v>
      </c>
      <c r="L6109" s="717"/>
      <c r="M6109" s="717"/>
      <c r="N6109" s="717"/>
      <c r="O6109" s="717"/>
    </row>
    <row r="6110" spans="1:15">
      <c r="A6110" s="748"/>
      <c r="B6110" s="749"/>
      <c r="C6110" s="691"/>
      <c r="D6110" s="691"/>
      <c r="E6110" s="691"/>
      <c r="F6110" s="691"/>
      <c r="G6110" s="691"/>
      <c r="H6110" s="691"/>
      <c r="I6110" s="691"/>
      <c r="J6110" s="1095"/>
      <c r="K6110" s="814"/>
      <c r="L6110" s="814"/>
      <c r="M6110" s="814"/>
      <c r="N6110" s="814"/>
      <c r="O6110" s="814"/>
    </row>
    <row r="6111" spans="1:15">
      <c r="A6111" s="1076" t="s">
        <v>1072</v>
      </c>
      <c r="B6111" s="1082"/>
      <c r="C6111" s="809"/>
      <c r="D6111" s="801"/>
      <c r="E6111" s="801"/>
      <c r="F6111" s="801"/>
      <c r="G6111" s="801"/>
      <c r="H6111" s="801"/>
      <c r="I6111" s="801"/>
      <c r="J6111" s="1088"/>
      <c r="K6111" s="725">
        <f>K6112+K6118+K6121+K6124</f>
        <v>14073268.664821805</v>
      </c>
      <c r="L6111" s="725"/>
      <c r="M6111" s="725"/>
      <c r="N6111" s="725"/>
      <c r="O6111" s="725"/>
    </row>
    <row r="6112" spans="1:15">
      <c r="A6112" s="1058"/>
      <c r="B6112" s="1071" t="s">
        <v>784</v>
      </c>
      <c r="C6112" s="771"/>
      <c r="D6112" s="1070"/>
      <c r="E6112" s="807"/>
      <c r="F6112" s="807"/>
      <c r="G6112" s="807"/>
      <c r="H6112" s="807"/>
      <c r="I6112" s="807"/>
      <c r="J6112" s="871"/>
      <c r="K6112" s="695">
        <f>SUM(K6113:K6117)</f>
        <v>427935.24681818177</v>
      </c>
      <c r="L6112" s="695"/>
      <c r="M6112" s="695"/>
      <c r="N6112" s="695"/>
      <c r="O6112" s="695"/>
    </row>
    <row r="6113" spans="1:15">
      <c r="A6113" s="1058"/>
      <c r="B6113" s="1066" t="s">
        <v>828</v>
      </c>
      <c r="C6113" s="682">
        <v>43168</v>
      </c>
      <c r="D6113" s="1070" t="s">
        <v>736</v>
      </c>
      <c r="E6113" s="855">
        <v>1.18</v>
      </c>
      <c r="F6113" s="1070"/>
      <c r="G6113" s="1070"/>
      <c r="H6113" s="1070"/>
      <c r="I6113" s="1070"/>
      <c r="J6113" s="871">
        <f>VLOOKUP(C6113,'Bieu5 TH chi phi'!$B$7:$C$109,2,0)</f>
        <v>250929.54545454544</v>
      </c>
      <c r="K6113" s="690">
        <f t="shared" ref="K6113:K6117" si="1745">J6113*E6113</f>
        <v>296096.86363636359</v>
      </c>
      <c r="L6113" s="690"/>
      <c r="M6113" s="690"/>
      <c r="N6113" s="690"/>
      <c r="O6113" s="690"/>
    </row>
    <row r="6114" spans="1:15">
      <c r="A6114" s="1058"/>
      <c r="B6114" s="1066" t="s">
        <v>828</v>
      </c>
      <c r="C6114" s="682">
        <v>43199</v>
      </c>
      <c r="D6114" s="1070" t="s">
        <v>736</v>
      </c>
      <c r="E6114" s="855">
        <v>0.15</v>
      </c>
      <c r="F6114" s="1070"/>
      <c r="G6114" s="1070"/>
      <c r="H6114" s="1070"/>
      <c r="I6114" s="1070"/>
      <c r="J6114" s="871">
        <f>VLOOKUP(C6114,'Bieu5 TH chi phi'!$B$7:$C$109,2,0)</f>
        <v>276022.5</v>
      </c>
      <c r="K6114" s="690">
        <f t="shared" si="1745"/>
        <v>41403.375</v>
      </c>
      <c r="L6114" s="690"/>
      <c r="M6114" s="690"/>
      <c r="N6114" s="690"/>
      <c r="O6114" s="690"/>
    </row>
    <row r="6115" spans="1:15">
      <c r="A6115" s="1058"/>
      <c r="B6115" s="1066" t="s">
        <v>786</v>
      </c>
      <c r="C6115" s="682">
        <v>43260</v>
      </c>
      <c r="D6115" s="1070" t="s">
        <v>736</v>
      </c>
      <c r="E6115" s="855">
        <v>0.08</v>
      </c>
      <c r="F6115" s="1070"/>
      <c r="G6115" s="1070"/>
      <c r="H6115" s="1070"/>
      <c r="I6115" s="1070"/>
      <c r="J6115" s="871">
        <f>VLOOKUP(C6115,'Bieu5 TH chi phi'!$B$7:$C$109,2,0)</f>
        <v>333736.29545454547</v>
      </c>
      <c r="K6115" s="690">
        <f t="shared" si="1745"/>
        <v>26698.903636363637</v>
      </c>
      <c r="L6115" s="690"/>
      <c r="M6115" s="690"/>
      <c r="N6115" s="690"/>
      <c r="O6115" s="690"/>
    </row>
    <row r="6116" spans="1:15">
      <c r="A6116" s="1058"/>
      <c r="B6116" s="1066" t="s">
        <v>786</v>
      </c>
      <c r="C6116" s="682">
        <v>43321</v>
      </c>
      <c r="D6116" s="1070" t="s">
        <v>736</v>
      </c>
      <c r="E6116" s="855">
        <v>0.08</v>
      </c>
      <c r="F6116" s="1070"/>
      <c r="G6116" s="1070"/>
      <c r="H6116" s="1070"/>
      <c r="I6116" s="1070"/>
      <c r="J6116" s="871">
        <f>VLOOKUP(C6116,'Bieu5 TH chi phi'!$B$7:$C$109,2,0)</f>
        <v>388940.79545454553</v>
      </c>
      <c r="K6116" s="690">
        <f t="shared" si="1745"/>
        <v>31115.263636363641</v>
      </c>
      <c r="L6116" s="690"/>
      <c r="M6116" s="690"/>
      <c r="N6116" s="690"/>
      <c r="O6116" s="690"/>
    </row>
    <row r="6117" spans="1:15">
      <c r="A6117" s="1058"/>
      <c r="B6117" s="1066" t="s">
        <v>788</v>
      </c>
      <c r="C6117" s="682">
        <v>43168</v>
      </c>
      <c r="D6117" s="1070" t="s">
        <v>736</v>
      </c>
      <c r="E6117" s="855">
        <v>0.13</v>
      </c>
      <c r="F6117" s="1070"/>
      <c r="G6117" s="1070"/>
      <c r="H6117" s="1070"/>
      <c r="I6117" s="1070"/>
      <c r="J6117" s="871">
        <f>VLOOKUP(C6117,'Bieu5 TH chi phi'!$B$7:$C$109,2,0)</f>
        <v>250929.54545454544</v>
      </c>
      <c r="K6117" s="690">
        <f t="shared" si="1745"/>
        <v>32620.840909090908</v>
      </c>
      <c r="L6117" s="690"/>
      <c r="M6117" s="690"/>
      <c r="N6117" s="690"/>
      <c r="O6117" s="690"/>
    </row>
    <row r="6118" spans="1:15">
      <c r="A6118" s="1058"/>
      <c r="B6118" s="1063" t="s">
        <v>794</v>
      </c>
      <c r="C6118" s="682"/>
      <c r="D6118" s="1070"/>
      <c r="E6118" s="855"/>
      <c r="F6118" s="1070"/>
      <c r="G6118" s="1070"/>
      <c r="H6118" s="1070"/>
      <c r="I6118" s="1070"/>
      <c r="J6118" s="871"/>
      <c r="K6118" s="695">
        <f>SUM(K6119:K6120)</f>
        <v>308050.27633528388</v>
      </c>
      <c r="L6118" s="695"/>
      <c r="M6118" s="695"/>
      <c r="N6118" s="695"/>
      <c r="O6118" s="695"/>
    </row>
    <row r="6119" spans="1:15">
      <c r="A6119" s="1058"/>
      <c r="B6119" s="1407" t="s">
        <v>678</v>
      </c>
      <c r="C6119" s="1407"/>
      <c r="D6119" s="1070" t="s">
        <v>795</v>
      </c>
      <c r="E6119" s="855">
        <v>2.39</v>
      </c>
      <c r="F6119" s="1070"/>
      <c r="G6119" s="1070"/>
      <c r="H6119" s="1070"/>
      <c r="I6119" s="1070"/>
      <c r="J6119" s="871">
        <f>VLOOKUP(B6119,'Bieu5 TH chi phi'!$B$7:$C$109,2,0)</f>
        <v>119536.55378486056</v>
      </c>
      <c r="K6119" s="690">
        <f t="shared" ref="K6119:K6120" si="1746">J6119*E6119</f>
        <v>285692.36354581674</v>
      </c>
      <c r="L6119" s="690"/>
      <c r="M6119" s="690"/>
      <c r="N6119" s="690"/>
      <c r="O6119" s="690"/>
    </row>
    <row r="6120" spans="1:15">
      <c r="A6120" s="1058"/>
      <c r="B6120" s="1407" t="s">
        <v>683</v>
      </c>
      <c r="C6120" s="1407"/>
      <c r="D6120" s="1070" t="s">
        <v>795</v>
      </c>
      <c r="E6120" s="855">
        <v>9.75</v>
      </c>
      <c r="F6120" s="1070"/>
      <c r="G6120" s="1070"/>
      <c r="H6120" s="1070"/>
      <c r="I6120" s="1070"/>
      <c r="J6120" s="871">
        <f>VLOOKUP(B6120,'Bieu5 TH chi phi'!$B$7:$C$109,2,0)</f>
        <v>2293.1192604581674</v>
      </c>
      <c r="K6120" s="690">
        <f t="shared" si="1746"/>
        <v>22357.912789467133</v>
      </c>
      <c r="L6120" s="690"/>
      <c r="M6120" s="690"/>
      <c r="N6120" s="690"/>
      <c r="O6120" s="690"/>
    </row>
    <row r="6121" spans="1:15">
      <c r="A6121" s="1058"/>
      <c r="B6121" s="1063" t="s">
        <v>796</v>
      </c>
      <c r="C6121" s="682"/>
      <c r="D6121" s="1070"/>
      <c r="E6121" s="855"/>
      <c r="F6121" s="1070"/>
      <c r="G6121" s="1070"/>
      <c r="H6121" s="1070"/>
      <c r="I6121" s="1070"/>
      <c r="J6121" s="871"/>
      <c r="K6121" s="695">
        <f>SUM(K6122:K6123)</f>
        <v>6900</v>
      </c>
      <c r="L6121" s="695"/>
      <c r="M6121" s="695"/>
      <c r="N6121" s="695"/>
      <c r="O6121" s="695"/>
    </row>
    <row r="6122" spans="1:15">
      <c r="A6122" s="1058"/>
      <c r="B6122" s="1066" t="s">
        <v>722</v>
      </c>
      <c r="C6122" s="682"/>
      <c r="D6122" s="1070" t="s">
        <v>797</v>
      </c>
      <c r="E6122" s="855">
        <v>0.03</v>
      </c>
      <c r="F6122" s="1070"/>
      <c r="G6122" s="1070"/>
      <c r="H6122" s="1070"/>
      <c r="I6122" s="1070"/>
      <c r="J6122" s="871">
        <f>VLOOKUP(B6122,'Bieu5 TH chi phi'!$B$7:$C$109,2,0)</f>
        <v>80000</v>
      </c>
      <c r="K6122" s="690">
        <f t="shared" ref="K6122:K6123" si="1747">J6122*E6122</f>
        <v>2400</v>
      </c>
      <c r="L6122" s="690"/>
      <c r="M6122" s="690"/>
      <c r="N6122" s="690"/>
      <c r="O6122" s="690"/>
    </row>
    <row r="6123" spans="1:15">
      <c r="A6123" s="1058"/>
      <c r="B6123" s="1066" t="s">
        <v>724</v>
      </c>
      <c r="C6123" s="1070"/>
      <c r="D6123" s="1070" t="s">
        <v>798</v>
      </c>
      <c r="E6123" s="855">
        <v>0.01</v>
      </c>
      <c r="F6123" s="1070"/>
      <c r="G6123" s="1070"/>
      <c r="H6123" s="1070"/>
      <c r="I6123" s="1070"/>
      <c r="J6123" s="871">
        <f>VLOOKUP(B6123,'Bieu5 TH chi phi'!$B$7:$C$109,2,0)</f>
        <v>450000</v>
      </c>
      <c r="K6123" s="690">
        <f t="shared" si="1747"/>
        <v>4500</v>
      </c>
      <c r="L6123" s="690"/>
      <c r="M6123" s="690"/>
      <c r="N6123" s="690"/>
      <c r="O6123" s="690"/>
    </row>
    <row r="6124" spans="1:15">
      <c r="A6124" s="1058"/>
      <c r="B6124" s="1063" t="s">
        <v>799</v>
      </c>
      <c r="C6124" s="1070"/>
      <c r="D6124" s="1070" t="s">
        <v>800</v>
      </c>
      <c r="E6124" s="1070">
        <v>40</v>
      </c>
      <c r="F6124" s="1070"/>
      <c r="G6124" s="1070"/>
      <c r="H6124" s="1070"/>
      <c r="I6124" s="1070"/>
      <c r="J6124" s="871"/>
      <c r="K6124" s="701">
        <f>SUM(K6125:K6133)</f>
        <v>13330383.14166834</v>
      </c>
      <c r="L6124" s="701"/>
      <c r="M6124" s="701"/>
      <c r="N6124" s="701"/>
      <c r="O6124" s="701"/>
    </row>
    <row r="6125" spans="1:15">
      <c r="A6125" s="707"/>
      <c r="B6125" s="1066" t="s">
        <v>801</v>
      </c>
      <c r="C6125" s="1070"/>
      <c r="D6125" s="1070" t="s">
        <v>800</v>
      </c>
      <c r="E6125" s="1070">
        <f>E6124</f>
        <v>40</v>
      </c>
      <c r="F6125" s="1070"/>
      <c r="G6125" s="1070"/>
      <c r="H6125" s="1070"/>
      <c r="I6125" s="1070"/>
      <c r="J6125" s="871">
        <f>VLOOKUP(B6125,'Bieu5 TH chi phi'!$B$7:$C$109,2,0)</f>
        <v>38838.710730170496</v>
      </c>
      <c r="K6125" s="704">
        <f>J6125*E6125</f>
        <v>1553548.4292068197</v>
      </c>
      <c r="L6125" s="704"/>
      <c r="M6125" s="704"/>
      <c r="N6125" s="704"/>
      <c r="O6125" s="704"/>
    </row>
    <row r="6126" spans="1:15">
      <c r="A6126" s="708"/>
      <c r="B6126" s="1066" t="s">
        <v>802</v>
      </c>
      <c r="C6126" s="1070"/>
      <c r="D6126" s="1070" t="s">
        <v>800</v>
      </c>
      <c r="E6126" s="1070">
        <f t="shared" ref="E6126:E6133" si="1748">E6125</f>
        <v>40</v>
      </c>
      <c r="F6126" s="1070"/>
      <c r="G6126" s="1070"/>
      <c r="H6126" s="1070"/>
      <c r="I6126" s="1070"/>
      <c r="J6126" s="871">
        <f>VLOOKUP(B6126,'Bieu5 TH chi phi'!$B$7:$C$109,2,0)</f>
        <v>0</v>
      </c>
      <c r="K6126" s="704"/>
      <c r="L6126" s="704"/>
      <c r="M6126" s="704"/>
      <c r="N6126" s="704"/>
      <c r="O6126" s="704"/>
    </row>
    <row r="6127" spans="1:15">
      <c r="A6127" s="707"/>
      <c r="B6127" s="709" t="s">
        <v>605</v>
      </c>
      <c r="C6127" s="1070"/>
      <c r="D6127" s="1070" t="s">
        <v>800</v>
      </c>
      <c r="E6127" s="1070">
        <f t="shared" si="1748"/>
        <v>40</v>
      </c>
      <c r="F6127" s="1070"/>
      <c r="G6127" s="1070"/>
      <c r="H6127" s="1070"/>
      <c r="I6127" s="1070"/>
      <c r="J6127" s="871">
        <f>VLOOKUP(B6127,'Bieu5 TH chi phi'!$B$7:$C$109,2,0)</f>
        <v>18765.274056338028</v>
      </c>
      <c r="K6127" s="704">
        <f>J6127*E6127</f>
        <v>750610.9622535212</v>
      </c>
      <c r="L6127" s="704"/>
      <c r="M6127" s="704"/>
      <c r="N6127" s="704"/>
      <c r="O6127" s="704"/>
    </row>
    <row r="6128" spans="1:15">
      <c r="A6128" s="707"/>
      <c r="B6128" s="709" t="s">
        <v>646</v>
      </c>
      <c r="C6128" s="1070"/>
      <c r="D6128" s="1070" t="s">
        <v>800</v>
      </c>
      <c r="E6128" s="1070">
        <f t="shared" si="1748"/>
        <v>40</v>
      </c>
      <c r="F6128" s="1070"/>
      <c r="G6128" s="1070"/>
      <c r="H6128" s="1070"/>
      <c r="I6128" s="1070"/>
      <c r="J6128" s="871">
        <f>VLOOKUP(B6128,'Bieu5 TH chi phi'!$B$7:$C$109,2,0)</f>
        <v>173801.87938349394</v>
      </c>
      <c r="K6128" s="704">
        <f>J6128*E6128</f>
        <v>6952075.1753397575</v>
      </c>
      <c r="L6128" s="704"/>
      <c r="M6128" s="704"/>
      <c r="N6128" s="704"/>
      <c r="O6128" s="704"/>
    </row>
    <row r="6129" spans="1:15">
      <c r="A6129" s="707"/>
      <c r="B6129" s="1066" t="s">
        <v>803</v>
      </c>
      <c r="C6129" s="1070"/>
      <c r="D6129" s="1070" t="s">
        <v>800</v>
      </c>
      <c r="E6129" s="1070">
        <f t="shared" si="1748"/>
        <v>40</v>
      </c>
      <c r="F6129" s="1070"/>
      <c r="G6129" s="1070"/>
      <c r="H6129" s="1070"/>
      <c r="I6129" s="1070"/>
      <c r="J6129" s="871"/>
      <c r="K6129" s="704"/>
      <c r="L6129" s="704"/>
      <c r="M6129" s="704"/>
      <c r="N6129" s="704"/>
      <c r="O6129" s="704"/>
    </row>
    <row r="6130" spans="1:15">
      <c r="A6130" s="707"/>
      <c r="B6130" s="709" t="s">
        <v>19</v>
      </c>
      <c r="C6130" s="1070"/>
      <c r="D6130" s="1070" t="s">
        <v>800</v>
      </c>
      <c r="E6130" s="1070">
        <f t="shared" si="1748"/>
        <v>40</v>
      </c>
      <c r="F6130" s="1070"/>
      <c r="G6130" s="1070"/>
      <c r="H6130" s="1070"/>
      <c r="I6130" s="1070"/>
      <c r="J6130" s="871">
        <f>VLOOKUP(B6130,'Bieu5 TH chi phi'!$B$7:$C$109,2,0)</f>
        <v>10491.54463647199</v>
      </c>
      <c r="K6130" s="704">
        <f>J6130*E6130</f>
        <v>419661.7854588796</v>
      </c>
      <c r="L6130" s="704"/>
      <c r="M6130" s="704"/>
      <c r="N6130" s="704"/>
      <c r="O6130" s="704"/>
    </row>
    <row r="6131" spans="1:15">
      <c r="A6131" s="707"/>
      <c r="B6131" s="710" t="s">
        <v>21</v>
      </c>
      <c r="C6131" s="1070"/>
      <c r="D6131" s="1070" t="s">
        <v>800</v>
      </c>
      <c r="E6131" s="842">
        <f t="shared" si="1748"/>
        <v>40</v>
      </c>
      <c r="F6131" s="1070"/>
      <c r="G6131" s="1070"/>
      <c r="H6131" s="1070"/>
      <c r="I6131" s="1070"/>
      <c r="J6131" s="871">
        <f>VLOOKUP(B6131,'Bieu5 TH chi phi'!$B$7:$C$109,2,0)</f>
        <v>17555.295987286452</v>
      </c>
      <c r="K6131" s="704">
        <f>J6131*E6131</f>
        <v>702211.83949145814</v>
      </c>
      <c r="L6131" s="704"/>
      <c r="M6131" s="704"/>
      <c r="N6131" s="704"/>
      <c r="O6131" s="704"/>
    </row>
    <row r="6132" spans="1:15">
      <c r="A6132" s="711"/>
      <c r="B6132" s="710" t="s">
        <v>804</v>
      </c>
      <c r="C6132" s="712"/>
      <c r="D6132" s="1070" t="s">
        <v>800</v>
      </c>
      <c r="E6132" s="842">
        <f t="shared" si="1748"/>
        <v>40</v>
      </c>
      <c r="F6132" s="712"/>
      <c r="G6132" s="712"/>
      <c r="H6132" s="712"/>
      <c r="I6132" s="712"/>
      <c r="J6132" s="871">
        <f>VLOOKUP(B6132,'Bieu5 TH chi phi'!$B$7:$C$109,2,0)</f>
        <v>46989.233700271805</v>
      </c>
      <c r="K6132" s="704">
        <f t="shared" ref="K6132:K6133" si="1749">J6132*E6132</f>
        <v>1879569.3480108723</v>
      </c>
      <c r="L6132" s="713"/>
      <c r="M6132" s="713"/>
      <c r="N6132" s="713"/>
      <c r="O6132" s="713"/>
    </row>
    <row r="6133" spans="1:15">
      <c r="A6133" s="715"/>
      <c r="B6133" s="1159" t="s">
        <v>22</v>
      </c>
      <c r="C6133" s="716"/>
      <c r="D6133" s="716" t="s">
        <v>800</v>
      </c>
      <c r="E6133" s="716">
        <f t="shared" si="1748"/>
        <v>40</v>
      </c>
      <c r="F6133" s="716"/>
      <c r="G6133" s="716"/>
      <c r="H6133" s="716"/>
      <c r="I6133" s="716"/>
      <c r="J6133" s="1160">
        <f>VLOOKUP(B6133,'Bieu5 TH chi phi'!$B$7:$C$109,2,0)</f>
        <v>26817.640047675806</v>
      </c>
      <c r="K6133" s="717">
        <f t="shared" si="1749"/>
        <v>1072705.6019070323</v>
      </c>
      <c r="L6133" s="717"/>
      <c r="M6133" s="717"/>
      <c r="N6133" s="717"/>
      <c r="O6133" s="717"/>
    </row>
  </sheetData>
  <autoFilter ref="A7:P6133"/>
  <mergeCells count="445">
    <mergeCell ref="B5973:C5973"/>
    <mergeCell ref="A5988:C5988"/>
    <mergeCell ref="D5988:E5988"/>
    <mergeCell ref="B6096:C6096"/>
    <mergeCell ref="B6119:C6119"/>
    <mergeCell ref="B6120:C6120"/>
    <mergeCell ref="B5998:C5998"/>
    <mergeCell ref="A6013:C6013"/>
    <mergeCell ref="D6013:E6013"/>
    <mergeCell ref="B6023:C6023"/>
    <mergeCell ref="B6047:C6047"/>
    <mergeCell ref="B6048:C6048"/>
    <mergeCell ref="B6071:C6071"/>
    <mergeCell ref="B6072:C6072"/>
    <mergeCell ref="B6095:C6095"/>
    <mergeCell ref="B5797:C5797"/>
    <mergeCell ref="B5822:C5822"/>
    <mergeCell ref="B5847:C5847"/>
    <mergeCell ref="B5872:C5872"/>
    <mergeCell ref="B5897:C5897"/>
    <mergeCell ref="B5922:C5922"/>
    <mergeCell ref="B5947:C5947"/>
    <mergeCell ref="A5963:C5963"/>
    <mergeCell ref="D5963:E5963"/>
    <mergeCell ref="B5712:C5712"/>
    <mergeCell ref="B5719:C5719"/>
    <mergeCell ref="B5721:C5721"/>
    <mergeCell ref="B5737:C5737"/>
    <mergeCell ref="B5744:C5744"/>
    <mergeCell ref="B5746:C5746"/>
    <mergeCell ref="B5762:C5762"/>
    <mergeCell ref="B5769:C5769"/>
    <mergeCell ref="B5771:C5771"/>
    <mergeCell ref="B5372:C5372"/>
    <mergeCell ref="B5399:C5399"/>
    <mergeCell ref="B5644:C5644"/>
    <mergeCell ref="B5662:C5662"/>
    <mergeCell ref="B5669:C5669"/>
    <mergeCell ref="B5671:C5671"/>
    <mergeCell ref="B5687:C5687"/>
    <mergeCell ref="B5694:C5694"/>
    <mergeCell ref="B5696:C5696"/>
    <mergeCell ref="B5076:C5076"/>
    <mergeCell ref="B5101:C5101"/>
    <mergeCell ref="B5181:C5181"/>
    <mergeCell ref="B5208:C5208"/>
    <mergeCell ref="B5235:C5235"/>
    <mergeCell ref="B5262:C5262"/>
    <mergeCell ref="B5291:C5291"/>
    <mergeCell ref="B5318:C5318"/>
    <mergeCell ref="B5345:C5345"/>
    <mergeCell ref="B4874:C4874"/>
    <mergeCell ref="B4899:C4899"/>
    <mergeCell ref="A4990:C4990"/>
    <mergeCell ref="D4990:E4990"/>
    <mergeCell ref="B5000:C5000"/>
    <mergeCell ref="A5015:C5015"/>
    <mergeCell ref="D5015:E5015"/>
    <mergeCell ref="B5025:C5025"/>
    <mergeCell ref="B5051:C5051"/>
    <mergeCell ref="B4621:C4621"/>
    <mergeCell ref="B4646:C4646"/>
    <mergeCell ref="B4698:C4698"/>
    <mergeCell ref="B4723:C4723"/>
    <mergeCell ref="B4748:C4748"/>
    <mergeCell ref="B4773:C4773"/>
    <mergeCell ref="B4799:C4799"/>
    <mergeCell ref="B4824:C4824"/>
    <mergeCell ref="B4849:C4849"/>
    <mergeCell ref="B4419:C4419"/>
    <mergeCell ref="B4444:C4444"/>
    <mergeCell ref="B4495:C4495"/>
    <mergeCell ref="A4510:J4510"/>
    <mergeCell ref="B4520:C4520"/>
    <mergeCell ref="A4535:J4535"/>
    <mergeCell ref="B4545:C4545"/>
    <mergeCell ref="B4571:C4571"/>
    <mergeCell ref="B4596:C4596"/>
    <mergeCell ref="B4193:C4193"/>
    <mergeCell ref="B4218:C4218"/>
    <mergeCell ref="B4243:C4243"/>
    <mergeCell ref="B4268:C4268"/>
    <mergeCell ref="B4293:C4293"/>
    <mergeCell ref="B4319:C4319"/>
    <mergeCell ref="B4344:C4344"/>
    <mergeCell ref="B4369:C4369"/>
    <mergeCell ref="B4394:C4394"/>
    <mergeCell ref="B3716:C3716"/>
    <mergeCell ref="A3732:E3732"/>
    <mergeCell ref="A3733:A3734"/>
    <mergeCell ref="A3859:C3859"/>
    <mergeCell ref="B3868:C3868"/>
    <mergeCell ref="A3885:B3885"/>
    <mergeCell ref="B3906:C3906"/>
    <mergeCell ref="B3945:C3945"/>
    <mergeCell ref="B4017:C4017"/>
    <mergeCell ref="B3007:C3007"/>
    <mergeCell ref="B3024:E3024"/>
    <mergeCell ref="C3243:E3243"/>
    <mergeCell ref="A3244:A3245"/>
    <mergeCell ref="B3256:C3256"/>
    <mergeCell ref="A3274:B3274"/>
    <mergeCell ref="C3274:E3274"/>
    <mergeCell ref="A3275:A3276"/>
    <mergeCell ref="B3287:C3287"/>
    <mergeCell ref="B3051:C3051"/>
    <mergeCell ref="A3069:E3069"/>
    <mergeCell ref="A3070:B3070"/>
    <mergeCell ref="C3070:E3070"/>
    <mergeCell ref="A3071:A3072"/>
    <mergeCell ref="B3092:C3092"/>
    <mergeCell ref="A3110:E3110"/>
    <mergeCell ref="A3111:C3111"/>
    <mergeCell ref="D3111:E3111"/>
    <mergeCell ref="A3112:A3113"/>
    <mergeCell ref="B3133:C3133"/>
    <mergeCell ref="A3153:E3153"/>
    <mergeCell ref="A3154:B3154"/>
    <mergeCell ref="C3154:E3154"/>
    <mergeCell ref="A3155:A3156"/>
    <mergeCell ref="B2586:C2586"/>
    <mergeCell ref="A2602:C2602"/>
    <mergeCell ref="A2603:B2603"/>
    <mergeCell ref="A2604:A2605"/>
    <mergeCell ref="B2624:C2624"/>
    <mergeCell ref="A2641:C2641"/>
    <mergeCell ref="A2642:A2643"/>
    <mergeCell ref="B2662:C2662"/>
    <mergeCell ref="A2679:C2679"/>
    <mergeCell ref="B2206:C2206"/>
    <mergeCell ref="A2225:C2225"/>
    <mergeCell ref="A2226:A2227"/>
    <mergeCell ref="B2402:C2402"/>
    <mergeCell ref="A2418:B2418"/>
    <mergeCell ref="A2419:A2420"/>
    <mergeCell ref="B2438:C2438"/>
    <mergeCell ref="A2454:B2454"/>
    <mergeCell ref="A2455:A2456"/>
    <mergeCell ref="A2263:A2264"/>
    <mergeCell ref="B2280:C2280"/>
    <mergeCell ref="A2301:C2301"/>
    <mergeCell ref="B2312:C2312"/>
    <mergeCell ref="A2327:B2327"/>
    <mergeCell ref="A2328:A2329"/>
    <mergeCell ref="B2338:C2338"/>
    <mergeCell ref="A2354:B2354"/>
    <mergeCell ref="A2355:A2356"/>
    <mergeCell ref="B2365:C2365"/>
    <mergeCell ref="A2382:B2382"/>
    <mergeCell ref="A2383:A2384"/>
    <mergeCell ref="A2040:B2040"/>
    <mergeCell ref="A2041:A2042"/>
    <mergeCell ref="B2059:C2059"/>
    <mergeCell ref="B2131:C2131"/>
    <mergeCell ref="A2151:E2151"/>
    <mergeCell ref="A2152:A2153"/>
    <mergeCell ref="B2169:C2169"/>
    <mergeCell ref="A2188:E2188"/>
    <mergeCell ref="A2189:A2190"/>
    <mergeCell ref="A3:O3"/>
    <mergeCell ref="A4:A6"/>
    <mergeCell ref="B4:B6"/>
    <mergeCell ref="C4:C6"/>
    <mergeCell ref="D4:D6"/>
    <mergeCell ref="E4:I4"/>
    <mergeCell ref="J4:J6"/>
    <mergeCell ref="K4:O4"/>
    <mergeCell ref="A197:E197"/>
    <mergeCell ref="A10:D10"/>
    <mergeCell ref="A11:A12"/>
    <mergeCell ref="A49:E49"/>
    <mergeCell ref="A50:A51"/>
    <mergeCell ref="A86:E86"/>
    <mergeCell ref="A87:A88"/>
    <mergeCell ref="Q4:Q5"/>
    <mergeCell ref="R4:R5"/>
    <mergeCell ref="E5:E6"/>
    <mergeCell ref="F5:I5"/>
    <mergeCell ref="L5:O5"/>
    <mergeCell ref="A8:E8"/>
    <mergeCell ref="A272:J272"/>
    <mergeCell ref="A273:A274"/>
    <mergeCell ref="B307:J307"/>
    <mergeCell ref="A308:J308"/>
    <mergeCell ref="A309:A310"/>
    <mergeCell ref="A344:E344"/>
    <mergeCell ref="A123:E123"/>
    <mergeCell ref="A124:A125"/>
    <mergeCell ref="B124:C124"/>
    <mergeCell ref="B159:E159"/>
    <mergeCell ref="A160:E160"/>
    <mergeCell ref="A161:A162"/>
    <mergeCell ref="B161:C161"/>
    <mergeCell ref="A198:A199"/>
    <mergeCell ref="B198:C198"/>
    <mergeCell ref="A234:E234"/>
    <mergeCell ref="A235:A236"/>
    <mergeCell ref="B235:C235"/>
    <mergeCell ref="A490:A491"/>
    <mergeCell ref="A524:B524"/>
    <mergeCell ref="C524:E524"/>
    <mergeCell ref="A561:E561"/>
    <mergeCell ref="A597:B597"/>
    <mergeCell ref="A706:E706"/>
    <mergeCell ref="A345:A346"/>
    <mergeCell ref="A380:E380"/>
    <mergeCell ref="A415:B415"/>
    <mergeCell ref="C415:J415"/>
    <mergeCell ref="A489:B489"/>
    <mergeCell ref="C489:E489"/>
    <mergeCell ref="A416:E416"/>
    <mergeCell ref="A452:E452"/>
    <mergeCell ref="A633:B633"/>
    <mergeCell ref="A669:B669"/>
    <mergeCell ref="A844:B844"/>
    <mergeCell ref="C844:E844"/>
    <mergeCell ref="A845:A846"/>
    <mergeCell ref="B877:E877"/>
    <mergeCell ref="A880:B880"/>
    <mergeCell ref="C880:E880"/>
    <mergeCell ref="A707:A708"/>
    <mergeCell ref="A740:C740"/>
    <mergeCell ref="A774:B774"/>
    <mergeCell ref="A775:A776"/>
    <mergeCell ref="A810:C810"/>
    <mergeCell ref="B843:E843"/>
    <mergeCell ref="A937:D937"/>
    <mergeCell ref="A938:A939"/>
    <mergeCell ref="A976:E976"/>
    <mergeCell ref="A977:A978"/>
    <mergeCell ref="A1015:B1015"/>
    <mergeCell ref="A1016:A1017"/>
    <mergeCell ref="A881:A882"/>
    <mergeCell ref="A910:B910"/>
    <mergeCell ref="C910:E910"/>
    <mergeCell ref="A911:A912"/>
    <mergeCell ref="B911:C911"/>
    <mergeCell ref="B933:E933"/>
    <mergeCell ref="A1217:D1217"/>
    <mergeCell ref="A1218:A1219"/>
    <mergeCell ref="A1255:B1255"/>
    <mergeCell ref="A1256:A1257"/>
    <mergeCell ref="A1293:B1293"/>
    <mergeCell ref="A1294:A1295"/>
    <mergeCell ref="A1097:C1097"/>
    <mergeCell ref="A1098:A1099"/>
    <mergeCell ref="A1137:B1137"/>
    <mergeCell ref="A1138:A1139"/>
    <mergeCell ref="A1179:C1179"/>
    <mergeCell ref="A1180:A1181"/>
    <mergeCell ref="A1466:A1467"/>
    <mergeCell ref="A1559:C1559"/>
    <mergeCell ref="A1560:A1561"/>
    <mergeCell ref="A1589:C1589"/>
    <mergeCell ref="A1590:A1591"/>
    <mergeCell ref="A1619:B1619"/>
    <mergeCell ref="A1372:C1372"/>
    <mergeCell ref="A1373:A1374"/>
    <mergeCell ref="A1403:C1403"/>
    <mergeCell ref="A1434:D1434"/>
    <mergeCell ref="A1435:A1436"/>
    <mergeCell ref="A1465:C1465"/>
    <mergeCell ref="A1620:A1621"/>
    <mergeCell ref="A1651:B1651"/>
    <mergeCell ref="A1652:A1653"/>
    <mergeCell ref="A1682:B1682"/>
    <mergeCell ref="A1683:A1684"/>
    <mergeCell ref="A1718:A1719"/>
    <mergeCell ref="A1748:A1749"/>
    <mergeCell ref="A1779:A1780"/>
    <mergeCell ref="A1809:B1809"/>
    <mergeCell ref="A1810:A1811"/>
    <mergeCell ref="B1956:C1956"/>
    <mergeCell ref="A2076:C2076"/>
    <mergeCell ref="A2077:A2078"/>
    <mergeCell ref="B2095:C2095"/>
    <mergeCell ref="A2112:C2112"/>
    <mergeCell ref="A2113:A2114"/>
    <mergeCell ref="B2243:C2243"/>
    <mergeCell ref="A2262:C2262"/>
    <mergeCell ref="A1840:B1840"/>
    <mergeCell ref="A1841:A1842"/>
    <mergeCell ref="A1873:B1873"/>
    <mergeCell ref="A1874:A1875"/>
    <mergeCell ref="A1906:B1906"/>
    <mergeCell ref="A1907:A1908"/>
    <mergeCell ref="B1923:C1923"/>
    <mergeCell ref="A1939:B1939"/>
    <mergeCell ref="A1940:A1941"/>
    <mergeCell ref="A1972:B1972"/>
    <mergeCell ref="A1973:A1974"/>
    <mergeCell ref="B1989:C1989"/>
    <mergeCell ref="A2005:B2005"/>
    <mergeCell ref="A2006:A2007"/>
    <mergeCell ref="B2022:C2022"/>
    <mergeCell ref="B2510:C2510"/>
    <mergeCell ref="A2527:B2527"/>
    <mergeCell ref="A2528:A2529"/>
    <mergeCell ref="B2547:C2547"/>
    <mergeCell ref="A2565:B2565"/>
    <mergeCell ref="A2566:A2567"/>
    <mergeCell ref="B2474:C2474"/>
    <mergeCell ref="A2490:B2490"/>
    <mergeCell ref="A2491:A2492"/>
    <mergeCell ref="A2680:A2681"/>
    <mergeCell ref="B2700:C2700"/>
    <mergeCell ref="B2854:C2854"/>
    <mergeCell ref="A2871:E2871"/>
    <mergeCell ref="B2892:C2892"/>
    <mergeCell ref="A2911:J2911"/>
    <mergeCell ref="A2912:A2913"/>
    <mergeCell ref="B2931:C2931"/>
    <mergeCell ref="A3028:B3028"/>
    <mergeCell ref="A2719:J2719"/>
    <mergeCell ref="A2720:A2721"/>
    <mergeCell ref="B2740:C2740"/>
    <mergeCell ref="A2757:E2757"/>
    <mergeCell ref="A2758:A2759"/>
    <mergeCell ref="B2778:C2778"/>
    <mergeCell ref="A2795:E2795"/>
    <mergeCell ref="B2816:C2816"/>
    <mergeCell ref="A2833:E2833"/>
    <mergeCell ref="B2948:E2948"/>
    <mergeCell ref="A2949:J2949"/>
    <mergeCell ref="A2950:A2951"/>
    <mergeCell ref="B2969:C2969"/>
    <mergeCell ref="B2986:E2986"/>
    <mergeCell ref="A2988:A2989"/>
    <mergeCell ref="B3176:C3176"/>
    <mergeCell ref="A3196:B3196"/>
    <mergeCell ref="C3196:E3196"/>
    <mergeCell ref="A3197:A3198"/>
    <mergeCell ref="B3218:C3218"/>
    <mergeCell ref="A3243:B3243"/>
    <mergeCell ref="B3318:C3318"/>
    <mergeCell ref="A3306:A3307"/>
    <mergeCell ref="A3338:C3338"/>
    <mergeCell ref="A3339:A3340"/>
    <mergeCell ref="A3425:C3425"/>
    <mergeCell ref="D3425:E3425"/>
    <mergeCell ref="A3305:B3305"/>
    <mergeCell ref="C3305:E3305"/>
    <mergeCell ref="B3351:C3351"/>
    <mergeCell ref="A3366:E3366"/>
    <mergeCell ref="A3367:D3367"/>
    <mergeCell ref="B3380:C3380"/>
    <mergeCell ref="A3395:E3395"/>
    <mergeCell ref="A3396:C3396"/>
    <mergeCell ref="D3396:E3396"/>
    <mergeCell ref="A3397:A3398"/>
    <mergeCell ref="B3409:C3409"/>
    <mergeCell ref="B3438:C3438"/>
    <mergeCell ref="A3454:B3454"/>
    <mergeCell ref="A3455:A3456"/>
    <mergeCell ref="B3467:C3467"/>
    <mergeCell ref="A3483:B3483"/>
    <mergeCell ref="B3496:C3496"/>
    <mergeCell ref="A3515:B3515"/>
    <mergeCell ref="A3516:A3517"/>
    <mergeCell ref="B3527:C3527"/>
    <mergeCell ref="A3542:C3542"/>
    <mergeCell ref="A3652:C3652"/>
    <mergeCell ref="D3652:E3652"/>
    <mergeCell ref="B3664:C3664"/>
    <mergeCell ref="B3742:C3742"/>
    <mergeCell ref="A3759:B3759"/>
    <mergeCell ref="C3759:E3759"/>
    <mergeCell ref="A3760:A3761"/>
    <mergeCell ref="B3768:C3768"/>
    <mergeCell ref="B3554:C3554"/>
    <mergeCell ref="A3569:D3569"/>
    <mergeCell ref="B3581:C3581"/>
    <mergeCell ref="A3598:C3598"/>
    <mergeCell ref="D3598:E3598"/>
    <mergeCell ref="B3610:C3610"/>
    <mergeCell ref="A3625:C3625"/>
    <mergeCell ref="D3625:E3625"/>
    <mergeCell ref="B3637:C3637"/>
    <mergeCell ref="A3680:C3680"/>
    <mergeCell ref="D3680:E3680"/>
    <mergeCell ref="A3681:A3682"/>
    <mergeCell ref="B3690:C3690"/>
    <mergeCell ref="A3706:C3706"/>
    <mergeCell ref="A3707:A3708"/>
    <mergeCell ref="B4098:C4098"/>
    <mergeCell ref="A3784:C3784"/>
    <mergeCell ref="A3785:A3786"/>
    <mergeCell ref="B3793:C3793"/>
    <mergeCell ref="B3818:C3818"/>
    <mergeCell ref="A3834:D3834"/>
    <mergeCell ref="B3843:C3843"/>
    <mergeCell ref="B4052:C4052"/>
    <mergeCell ref="A4054:D4054"/>
    <mergeCell ref="A4036:C4036"/>
    <mergeCell ref="B4043:C4043"/>
    <mergeCell ref="A4045:E4045"/>
    <mergeCell ref="B3982:C3982"/>
    <mergeCell ref="D5523:E5523"/>
    <mergeCell ref="B5426:C5426"/>
    <mergeCell ref="B5453:C5453"/>
    <mergeCell ref="A5469:C5469"/>
    <mergeCell ref="D5469:E5469"/>
    <mergeCell ref="B5481:C5481"/>
    <mergeCell ref="A5496:C5496"/>
    <mergeCell ref="D5496:E5496"/>
    <mergeCell ref="A4100:D4100"/>
    <mergeCell ref="B4469:C4469"/>
    <mergeCell ref="A4485:J4485"/>
    <mergeCell ref="B4673:C4673"/>
    <mergeCell ref="B4924:C4924"/>
    <mergeCell ref="B4949:C4949"/>
    <mergeCell ref="A4965:C4965"/>
    <mergeCell ref="D4965:E4965"/>
    <mergeCell ref="B4975:C4975"/>
    <mergeCell ref="B4107:C4107"/>
    <mergeCell ref="A4109:D4109"/>
    <mergeCell ref="B4116:C4116"/>
    <mergeCell ref="A4118:D4118"/>
    <mergeCell ref="B4125:C4125"/>
    <mergeCell ref="B4138:C4138"/>
    <mergeCell ref="B4163:C4163"/>
    <mergeCell ref="A1057:B1057"/>
    <mergeCell ref="A1058:A1059"/>
    <mergeCell ref="B5535:C5535"/>
    <mergeCell ref="B5563:C5563"/>
    <mergeCell ref="B5590:C5590"/>
    <mergeCell ref="B5617:C5617"/>
    <mergeCell ref="A1331:B1331"/>
    <mergeCell ref="A1332:A1333"/>
    <mergeCell ref="A1496:C1496"/>
    <mergeCell ref="A1497:A1498"/>
    <mergeCell ref="A1527:C1527"/>
    <mergeCell ref="A1528:A1529"/>
    <mergeCell ref="B5126:C5126"/>
    <mergeCell ref="B5154:C5154"/>
    <mergeCell ref="B5508:C5508"/>
    <mergeCell ref="A5523:C5523"/>
    <mergeCell ref="B4061:C4061"/>
    <mergeCell ref="A4063:D4063"/>
    <mergeCell ref="B4070:C4070"/>
    <mergeCell ref="A4072:D4072"/>
    <mergeCell ref="B4079:C4079"/>
    <mergeCell ref="A4082:D4082"/>
    <mergeCell ref="B4089:C4089"/>
    <mergeCell ref="A4091:D4091"/>
  </mergeCells>
  <pageMargins left="0.25" right="0.2" top="0.25" bottom="0.5" header="0.3" footer="0.3"/>
  <pageSetup paperSize="9"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
  <sheetViews>
    <sheetView topLeftCell="A4" workbookViewId="0">
      <selection activeCell="C7" sqref="C7"/>
    </sheetView>
  </sheetViews>
  <sheetFormatPr defaultColWidth="8.81640625" defaultRowHeight="15.5"/>
  <cols>
    <col min="1" max="1" width="19.1796875" style="876" customWidth="1"/>
    <col min="2" max="2" width="55.453125" style="876" bestFit="1" customWidth="1"/>
    <col min="3" max="3" width="14.453125" style="877" customWidth="1"/>
    <col min="4" max="16384" width="8.81640625" style="876"/>
  </cols>
  <sheetData>
    <row r="1" spans="1:3">
      <c r="A1" s="492" t="s">
        <v>1515</v>
      </c>
    </row>
    <row r="3" spans="1:3">
      <c r="A3" s="895" t="s">
        <v>1121</v>
      </c>
      <c r="B3" s="896"/>
      <c r="C3" s="897"/>
    </row>
    <row r="5" spans="1:3">
      <c r="A5" s="577" t="s">
        <v>26</v>
      </c>
      <c r="B5" s="577" t="s">
        <v>2</v>
      </c>
      <c r="C5" s="894" t="s">
        <v>1510</v>
      </c>
    </row>
    <row r="6" spans="1:3">
      <c r="A6" s="881" t="s">
        <v>1118</v>
      </c>
      <c r="B6" s="881"/>
      <c r="C6" s="880"/>
    </row>
    <row r="7" spans="1:3">
      <c r="A7" s="882" t="s">
        <v>668</v>
      </c>
      <c r="B7" s="883">
        <v>43109</v>
      </c>
      <c r="C7" s="583">
        <f>VLOOKUP(B7,'PL1a-NCSX'!$C$5:$J$43,8,0)</f>
        <v>195725.04545454544</v>
      </c>
    </row>
    <row r="8" spans="1:3">
      <c r="A8" s="882" t="s">
        <v>668</v>
      </c>
      <c r="B8" s="883">
        <v>43140</v>
      </c>
      <c r="C8" s="583">
        <f>VLOOKUP(B8,'PL1a-NCSX'!$C$5:$J$43,8,0)</f>
        <v>223327.29545454544</v>
      </c>
    </row>
    <row r="9" spans="1:3">
      <c r="A9" s="882" t="s">
        <v>668</v>
      </c>
      <c r="B9" s="883">
        <v>43168</v>
      </c>
      <c r="C9" s="583">
        <f>VLOOKUP(B9,'PL1a-NCSX'!$C$5:$J$43,8,0)</f>
        <v>250929.54545454544</v>
      </c>
    </row>
    <row r="10" spans="1:3">
      <c r="A10" s="882" t="s">
        <v>668</v>
      </c>
      <c r="B10" s="883">
        <v>43199</v>
      </c>
      <c r="C10" s="583">
        <f>VLOOKUP(B10,'PL1a-NCSX'!$C$5:$J$43,8,0)</f>
        <v>276022.5</v>
      </c>
    </row>
    <row r="11" spans="1:3">
      <c r="A11" s="882" t="s">
        <v>668</v>
      </c>
      <c r="B11" s="883">
        <v>43229</v>
      </c>
      <c r="C11" s="583">
        <f>VLOOKUP(B11,'PL1a-NCSX'!$C$5:$J$43,8,0)</f>
        <v>306134.04545454547</v>
      </c>
    </row>
    <row r="12" spans="1:3">
      <c r="A12" s="882" t="s">
        <v>668</v>
      </c>
      <c r="B12" s="883">
        <v>43260</v>
      </c>
      <c r="C12" s="583">
        <f>VLOOKUP(B12,'PL1a-NCSX'!$C$5:$J$43,8,0)</f>
        <v>333736.29545454547</v>
      </c>
    </row>
    <row r="13" spans="1:3">
      <c r="A13" s="882" t="s">
        <v>668</v>
      </c>
      <c r="B13" s="883">
        <v>43290</v>
      </c>
      <c r="C13" s="583">
        <f>VLOOKUP(B13,'PL1a-NCSX'!$C$5:$J$43,8,0)</f>
        <v>361338.54545454547</v>
      </c>
    </row>
    <row r="14" spans="1:3">
      <c r="A14" s="882" t="s">
        <v>668</v>
      </c>
      <c r="B14" s="883">
        <v>43321</v>
      </c>
      <c r="C14" s="583">
        <f>VLOOKUP(B14,'PL1a-NCSX'!$C$5:$J$43,8,0)</f>
        <v>388940.79545454553</v>
      </c>
    </row>
    <row r="15" spans="1:3">
      <c r="A15" s="882" t="s">
        <v>668</v>
      </c>
      <c r="B15" s="883">
        <v>43352</v>
      </c>
      <c r="C15" s="583">
        <f>VLOOKUP(B15,'PL1a-NCSX'!$C$5:$J$43,8,0)</f>
        <v>416543.04545454553</v>
      </c>
    </row>
    <row r="16" spans="1:3">
      <c r="A16" s="882" t="s">
        <v>669</v>
      </c>
      <c r="B16" s="884">
        <v>43112</v>
      </c>
      <c r="C16" s="583">
        <f>VLOOKUP(B16,'PL1a-NCSX'!$C$5:$J$43,8,0)</f>
        <v>155576.31818181815</v>
      </c>
    </row>
    <row r="17" spans="1:3">
      <c r="A17" s="882" t="s">
        <v>669</v>
      </c>
      <c r="B17" s="884">
        <v>43143</v>
      </c>
      <c r="C17" s="583">
        <f>VLOOKUP(B17,'PL1a-NCSX'!$C$5:$J$43,8,0)</f>
        <v>172304.95454545453</v>
      </c>
    </row>
    <row r="18" spans="1:3">
      <c r="A18" s="882" t="s">
        <v>669</v>
      </c>
      <c r="B18" s="884">
        <v>43171</v>
      </c>
      <c r="C18" s="583">
        <f>VLOOKUP(B18,'PL1a-NCSX'!$C$5:$J$43,8,0)</f>
        <v>189033.59090909088</v>
      </c>
    </row>
    <row r="19" spans="1:3">
      <c r="A19" s="882" t="s">
        <v>669</v>
      </c>
      <c r="B19" s="884">
        <v>43202</v>
      </c>
      <c r="C19" s="583">
        <f>VLOOKUP(B19,'PL1a-NCSX'!$C$5:$J$43,8,0)</f>
        <v>205762.22727272726</v>
      </c>
    </row>
    <row r="20" spans="1:3">
      <c r="A20" s="882" t="s">
        <v>669</v>
      </c>
      <c r="B20" s="884">
        <v>43232</v>
      </c>
      <c r="C20" s="583">
        <f>VLOOKUP(B20,'PL1a-NCSX'!$C$5:$J$43,8,0)</f>
        <v>222490.86363636365</v>
      </c>
    </row>
    <row r="21" spans="1:3">
      <c r="A21" s="882" t="s">
        <v>669</v>
      </c>
      <c r="B21" s="884">
        <v>43263</v>
      </c>
      <c r="C21" s="583">
        <f>VLOOKUP(B21,'PL1a-NCSX'!$C$5:$J$43,8,0)</f>
        <v>239219.50000000003</v>
      </c>
    </row>
    <row r="22" spans="1:3">
      <c r="A22" s="882" t="s">
        <v>669</v>
      </c>
      <c r="B22" s="884">
        <v>43293</v>
      </c>
      <c r="C22" s="583">
        <f>VLOOKUP(B22,'PL1a-NCSX'!$C$5:$J$43,8,0)</f>
        <v>255948.13636363641</v>
      </c>
    </row>
    <row r="23" spans="1:3">
      <c r="A23" s="882" t="s">
        <v>669</v>
      </c>
      <c r="B23" s="884">
        <v>43324</v>
      </c>
      <c r="C23" s="583">
        <f>VLOOKUP(B23,'PL1a-NCSX'!$C$5:$J$43,8,0)</f>
        <v>272676.77272727276</v>
      </c>
    </row>
    <row r="24" spans="1:3">
      <c r="A24" s="882" t="s">
        <v>669</v>
      </c>
      <c r="B24" s="884">
        <v>43355</v>
      </c>
      <c r="C24" s="583">
        <f>VLOOKUP(B24,'PL1a-NCSX'!$C$5:$J$43,8,0)</f>
        <v>289405.40909090912</v>
      </c>
    </row>
    <row r="25" spans="1:3">
      <c r="A25" s="882" t="s">
        <v>669</v>
      </c>
      <c r="B25" s="884">
        <v>43385</v>
      </c>
      <c r="C25" s="583">
        <f>VLOOKUP(B25,'PL1a-NCSX'!$C$5:$J$43,8,0)</f>
        <v>306134.04545454553</v>
      </c>
    </row>
    <row r="26" spans="1:3">
      <c r="A26" s="882" t="s">
        <v>669</v>
      </c>
      <c r="B26" s="884">
        <v>43416</v>
      </c>
      <c r="C26" s="583">
        <f>VLOOKUP(B26,'PL1a-NCSX'!$C$5:$J$43,8,0)</f>
        <v>322862.68181818188</v>
      </c>
    </row>
    <row r="27" spans="1:3">
      <c r="A27" s="882" t="s">
        <v>669</v>
      </c>
      <c r="B27" s="884">
        <v>43446</v>
      </c>
      <c r="C27" s="583">
        <f>VLOOKUP(B27,'PL1a-NCSX'!$C$5:$J$43,8,0)</f>
        <v>339591.31818181829</v>
      </c>
    </row>
    <row r="28" spans="1:3">
      <c r="A28" s="882" t="s">
        <v>670</v>
      </c>
      <c r="B28" s="884">
        <v>43110</v>
      </c>
      <c r="C28" s="583">
        <f>VLOOKUP(B28,'PL1a-NCSX'!$C$5:$J$43,8,0)</f>
        <v>175650.68181818182</v>
      </c>
    </row>
    <row r="29" spans="1:3">
      <c r="A29" s="882" t="s">
        <v>670</v>
      </c>
      <c r="B29" s="884">
        <v>43141</v>
      </c>
      <c r="C29" s="583">
        <f>VLOOKUP(B29,'PL1a-NCSX'!$C$5:$J$43,8,0)</f>
        <v>201580.06818181818</v>
      </c>
    </row>
    <row r="30" spans="1:3">
      <c r="A30" s="882" t="s">
        <v>670</v>
      </c>
      <c r="B30" s="884">
        <v>43169</v>
      </c>
      <c r="C30" s="583">
        <f>VLOOKUP(B30,'PL1a-NCSX'!$C$5:$J$43,8,0)</f>
        <v>227509.45454545456</v>
      </c>
    </row>
    <row r="31" spans="1:3">
      <c r="A31" s="882" t="s">
        <v>670</v>
      </c>
      <c r="B31" s="884">
        <v>43200</v>
      </c>
      <c r="C31" s="583">
        <f>VLOOKUP(B31,'PL1a-NCSX'!$C$5:$J$43,8,0)</f>
        <v>253438.84090909091</v>
      </c>
    </row>
    <row r="32" spans="1:3">
      <c r="A32" s="882" t="s">
        <v>670</v>
      </c>
      <c r="B32" s="884">
        <v>43230</v>
      </c>
      <c r="C32" s="583">
        <f>VLOOKUP(B32,'PL1a-NCSX'!$C$5:$J$43,8,0)</f>
        <v>279368.22727272729</v>
      </c>
    </row>
    <row r="33" spans="1:3">
      <c r="A33" s="882" t="s">
        <v>670</v>
      </c>
      <c r="B33" s="884">
        <v>43261</v>
      </c>
      <c r="C33" s="583">
        <f>VLOOKUP(B33,'PL1a-NCSX'!$C$5:$J$43,8,0)</f>
        <v>305297.61363636371</v>
      </c>
    </row>
    <row r="34" spans="1:3">
      <c r="A34" s="882" t="s">
        <v>670</v>
      </c>
      <c r="B34" s="884">
        <v>43291</v>
      </c>
      <c r="C34" s="583">
        <f>VLOOKUP(B34,'PL1a-NCSX'!$C$5:$J$43,8,0)</f>
        <v>331227.00000000006</v>
      </c>
    </row>
    <row r="35" spans="1:3">
      <c r="A35" s="882" t="s">
        <v>670</v>
      </c>
      <c r="B35" s="884">
        <v>43322</v>
      </c>
      <c r="C35" s="583">
        <f>VLOOKUP(B35,'PL1a-NCSX'!$C$5:$J$43,8,0)</f>
        <v>357156.38636363641</v>
      </c>
    </row>
    <row r="36" spans="1:3">
      <c r="A36" s="882" t="s">
        <v>670</v>
      </c>
      <c r="B36" s="884">
        <v>43353</v>
      </c>
      <c r="C36" s="583">
        <f>VLOOKUP(B36,'PL1a-NCSX'!$C$5:$J$43,8,0)</f>
        <v>383085.77272727271</v>
      </c>
    </row>
    <row r="37" spans="1:3">
      <c r="A37" s="882" t="s">
        <v>670</v>
      </c>
      <c r="B37" s="884">
        <v>43383</v>
      </c>
      <c r="C37" s="583">
        <f>VLOOKUP(B37,'PL1a-NCSX'!$C$5:$J$43,8,0)</f>
        <v>409015.159090909</v>
      </c>
    </row>
    <row r="38" spans="1:3">
      <c r="A38" s="882" t="s">
        <v>671</v>
      </c>
      <c r="B38" s="884">
        <v>43108</v>
      </c>
      <c r="C38" s="583">
        <f>VLOOKUP(B38,'PL1a-NCSX'!$C$5:$J$43,8,0)</f>
        <v>334572.72727272729</v>
      </c>
    </row>
    <row r="39" spans="1:3">
      <c r="A39" s="882" t="s">
        <v>671</v>
      </c>
      <c r="B39" s="884">
        <v>43139</v>
      </c>
      <c r="C39" s="583">
        <f>VLOOKUP(B39,'PL1a-NCSX'!$C$5:$J$43,8,0)</f>
        <v>363011.40909090912</v>
      </c>
    </row>
    <row r="40" spans="1:3">
      <c r="A40" s="882" t="s">
        <v>671</v>
      </c>
      <c r="B40" s="884">
        <v>43167</v>
      </c>
      <c r="C40" s="583">
        <f>VLOOKUP(B40,'PL1a-NCSX'!$C$5:$J$43,8,0)</f>
        <v>391450.09090909088</v>
      </c>
    </row>
    <row r="41" spans="1:3">
      <c r="A41" s="882" t="s">
        <v>671</v>
      </c>
      <c r="B41" s="884">
        <v>43198</v>
      </c>
      <c r="C41" s="583">
        <f>VLOOKUP(B41,'PL1a-NCSX'!$C$5:$J$43,8,0)</f>
        <v>419888.77272727265</v>
      </c>
    </row>
    <row r="42" spans="1:3">
      <c r="A42" s="882" t="s">
        <v>671</v>
      </c>
      <c r="B42" s="884">
        <v>43228</v>
      </c>
      <c r="C42" s="583">
        <f>VLOOKUP(B42,'PL1a-NCSX'!$C$5:$J$43,8,0)</f>
        <v>448327.45454545447</v>
      </c>
    </row>
    <row r="43" spans="1:3">
      <c r="A43" s="882" t="s">
        <v>671</v>
      </c>
      <c r="B43" s="884">
        <v>43259</v>
      </c>
      <c r="C43" s="583">
        <f>VLOOKUP(B43,'PL1a-NCSX'!$C$5:$J$43,8,0)</f>
        <v>476766.13636363629</v>
      </c>
    </row>
    <row r="44" spans="1:3">
      <c r="A44" s="882" t="s">
        <v>671</v>
      </c>
      <c r="B44" s="884">
        <v>43289</v>
      </c>
      <c r="C44" s="583">
        <f>VLOOKUP(B44,'PL1a-NCSX'!$C$5:$J$43,8,0)</f>
        <v>505204.81818181812</v>
      </c>
    </row>
    <row r="45" spans="1:3">
      <c r="A45" s="882" t="s">
        <v>671</v>
      </c>
      <c r="B45" s="884">
        <v>43320</v>
      </c>
      <c r="C45" s="583">
        <f>VLOOKUP(B45,'PL1a-NCSX'!$C$5:$J$43,8,0)</f>
        <v>533643.49999999988</v>
      </c>
    </row>
    <row r="46" spans="1:3">
      <c r="A46" s="881" t="s">
        <v>1117</v>
      </c>
      <c r="B46" s="582"/>
      <c r="C46" s="583"/>
    </row>
    <row r="47" spans="1:3">
      <c r="A47" s="577" t="s">
        <v>38</v>
      </c>
      <c r="B47" s="885" t="s">
        <v>197</v>
      </c>
      <c r="C47" s="583"/>
    </row>
    <row r="48" spans="1:3">
      <c r="A48" s="581">
        <v>1</v>
      </c>
      <c r="B48" s="582" t="s">
        <v>678</v>
      </c>
      <c r="C48" s="583">
        <f>VLOOKUP(B48,'PL1b-Hao mon TBSX'!$B$8:$M$27,12,0)</f>
        <v>119536.55378486056</v>
      </c>
    </row>
    <row r="49" spans="1:3">
      <c r="A49" s="581">
        <v>2</v>
      </c>
      <c r="B49" s="582" t="s">
        <v>679</v>
      </c>
      <c r="C49" s="583">
        <f>VLOOKUP(B49,'PL1b-Hao mon TBSX'!$B$8:$M$27,12,0)</f>
        <v>175954.48207171314</v>
      </c>
    </row>
    <row r="50" spans="1:3">
      <c r="A50" s="581">
        <v>3</v>
      </c>
      <c r="B50" s="886" t="s">
        <v>680</v>
      </c>
      <c r="C50" s="583">
        <f>VLOOKUP(B50,'PL1b-Hao mon TBSX'!$B$8:$M$27,12,0)</f>
        <v>1505635.8167330676</v>
      </c>
    </row>
    <row r="51" spans="1:3">
      <c r="A51" s="581">
        <v>4</v>
      </c>
      <c r="B51" s="887" t="s">
        <v>681</v>
      </c>
      <c r="C51" s="583">
        <f>VLOOKUP(B51,'PL1b-Hao mon TBSX'!$B$8:$M$27,12,0)</f>
        <v>1922237.7689243029</v>
      </c>
    </row>
    <row r="52" spans="1:3">
      <c r="A52" s="581">
        <v>5</v>
      </c>
      <c r="B52" s="887" t="s">
        <v>695</v>
      </c>
      <c r="C52" s="583">
        <f>VLOOKUP(B52,'PL1b-Hao mon TBSX'!$B$8:$M$27,12,0)</f>
        <v>82481.529183266946</v>
      </c>
    </row>
    <row r="53" spans="1:3">
      <c r="A53" s="581">
        <v>6</v>
      </c>
      <c r="B53" s="887" t="s">
        <v>697</v>
      </c>
      <c r="C53" s="583">
        <f>VLOOKUP(B53,'PL1b-Hao mon TBSX'!$B$8:$M$27,12,0)</f>
        <v>427906.76987051795</v>
      </c>
    </row>
    <row r="54" spans="1:3">
      <c r="A54" s="581">
        <v>7</v>
      </c>
      <c r="B54" s="887" t="s">
        <v>682</v>
      </c>
      <c r="C54" s="583">
        <f>VLOOKUP(B54,'PL1b-Hao mon TBSX'!$B$8:$M$27,12,0)</f>
        <v>41646.852589641428</v>
      </c>
    </row>
    <row r="55" spans="1:3">
      <c r="A55" s="581">
        <v>8</v>
      </c>
      <c r="B55" s="582" t="s">
        <v>683</v>
      </c>
      <c r="C55" s="583">
        <f>VLOOKUP(B55,'PL1b-Hao mon TBSX'!$B$8:$M$27,12,0)</f>
        <v>2293.1192604581674</v>
      </c>
    </row>
    <row r="56" spans="1:3">
      <c r="A56" s="581">
        <v>9</v>
      </c>
      <c r="B56" s="582" t="s">
        <v>684</v>
      </c>
      <c r="C56" s="583">
        <f>VLOOKUP(B56,'PL1b-Hao mon TBSX'!$B$8:$M$27,12,0)</f>
        <v>498.00796812749002</v>
      </c>
    </row>
    <row r="57" spans="1:3">
      <c r="A57" s="577" t="s">
        <v>39</v>
      </c>
      <c r="B57" s="578" t="s">
        <v>200</v>
      </c>
      <c r="C57" s="583"/>
    </row>
    <row r="58" spans="1:3">
      <c r="A58" s="581">
        <v>1</v>
      </c>
      <c r="B58" s="888" t="s">
        <v>463</v>
      </c>
      <c r="C58" s="583">
        <f>VLOOKUP(B58,'PL1b-Hao mon TBSX'!$B$8:$M$27,12,0)</f>
        <v>257665.53784860557</v>
      </c>
    </row>
    <row r="59" spans="1:3">
      <c r="A59" s="581">
        <v>2</v>
      </c>
      <c r="B59" s="888" t="s">
        <v>685</v>
      </c>
      <c r="C59" s="583">
        <f>VLOOKUP(B59,'PL1b-Hao mon TBSX'!$B$8:$M$27,12,0)</f>
        <v>87977.241035856568</v>
      </c>
    </row>
    <row r="60" spans="1:3">
      <c r="A60" s="581">
        <v>3</v>
      </c>
      <c r="B60" s="888" t="s">
        <v>1334</v>
      </c>
      <c r="C60" s="583">
        <f>VLOOKUP(B60,'PL1b-Hao mon TBSX'!$B$8:$M$27,12,0)</f>
        <v>87977.241035856568</v>
      </c>
    </row>
    <row r="61" spans="1:3">
      <c r="A61" s="581">
        <v>4</v>
      </c>
      <c r="B61" s="888" t="s">
        <v>686</v>
      </c>
      <c r="C61" s="583">
        <f>VLOOKUP(B61,'PL1b-Hao mon TBSX'!$B$8:$M$27,12,0)</f>
        <v>12053.784860557769</v>
      </c>
    </row>
    <row r="62" spans="1:3">
      <c r="A62" s="581">
        <v>5</v>
      </c>
      <c r="B62" s="889" t="s">
        <v>683</v>
      </c>
      <c r="C62" s="583">
        <f>VLOOKUP(B62,'PL1b-Hao mon TBSX'!$B$8:$M$27,12,0)</f>
        <v>2293.1192604581674</v>
      </c>
    </row>
    <row r="63" spans="1:3">
      <c r="A63" s="581">
        <v>6</v>
      </c>
      <c r="B63" s="582" t="s">
        <v>684</v>
      </c>
      <c r="C63" s="583">
        <f>VLOOKUP(B63,'PL1b-Hao mon TBSX'!$B$8:$M$27,12,0)</f>
        <v>498.00796812749002</v>
      </c>
    </row>
    <row r="64" spans="1:3">
      <c r="A64" s="577" t="s">
        <v>687</v>
      </c>
      <c r="B64" s="578" t="s">
        <v>688</v>
      </c>
      <c r="C64" s="583"/>
    </row>
    <row r="65" spans="1:3">
      <c r="A65" s="581">
        <v>1</v>
      </c>
      <c r="B65" s="888" t="s">
        <v>689</v>
      </c>
      <c r="C65" s="583"/>
    </row>
    <row r="66" spans="1:3" ht="31">
      <c r="A66" s="581">
        <v>2</v>
      </c>
      <c r="B66" s="886" t="s">
        <v>690</v>
      </c>
      <c r="C66" s="583">
        <f>VLOOKUP(B66,'PL1b-Hao mon TBSX'!$B$8:$M$27,12,0)</f>
        <v>1146.5596302290837</v>
      </c>
    </row>
    <row r="67" spans="1:3">
      <c r="A67" s="581">
        <v>3</v>
      </c>
      <c r="B67" s="886" t="s">
        <v>678</v>
      </c>
      <c r="C67" s="583">
        <f>VLOOKUP(B67,'PL1b-Hao mon TBSX'!$B$8:$M$27,12,0)</f>
        <v>119536.55378486056</v>
      </c>
    </row>
    <row r="68" spans="1:3">
      <c r="A68" s="881" t="s">
        <v>1119</v>
      </c>
      <c r="B68" s="582"/>
      <c r="C68" s="583"/>
    </row>
    <row r="69" spans="1:3">
      <c r="A69" s="582">
        <v>1</v>
      </c>
      <c r="B69" s="582" t="s">
        <v>722</v>
      </c>
      <c r="C69" s="583">
        <f>VLOOKUP(B69,'PL1c-CPVL'!$B$5:$D$6,3,0)</f>
        <v>80000</v>
      </c>
    </row>
    <row r="70" spans="1:3">
      <c r="A70" s="582">
        <v>2</v>
      </c>
      <c r="B70" s="582" t="s">
        <v>724</v>
      </c>
      <c r="C70" s="583">
        <f>VLOOKUP(B70,'PL1c-CPVL'!$B$5:$D$6,3,0)</f>
        <v>450000</v>
      </c>
    </row>
    <row r="71" spans="1:3">
      <c r="A71" s="582" t="s">
        <v>1333</v>
      </c>
      <c r="B71" s="582"/>
      <c r="C71" s="583"/>
    </row>
    <row r="72" spans="1:3">
      <c r="A72" s="582"/>
      <c r="B72" s="593" t="s">
        <v>729</v>
      </c>
      <c r="C72" s="583">
        <f>VLOOKUP(B72,PL3a!$B$5:$D$26,3,0)</f>
        <v>10000000</v>
      </c>
    </row>
    <row r="73" spans="1:3">
      <c r="A73" s="582"/>
      <c r="B73" s="596" t="s">
        <v>731</v>
      </c>
      <c r="C73" s="583">
        <f>VLOOKUP(B73,PL3a!$B$5:$D$26,3,0)</f>
        <v>20000000</v>
      </c>
    </row>
    <row r="74" spans="1:3">
      <c r="A74" s="582"/>
      <c r="B74" s="596" t="s">
        <v>732</v>
      </c>
      <c r="C74" s="583">
        <f>VLOOKUP(B74,PL3a!$B$5:$D$26,3,0)</f>
        <v>5000000</v>
      </c>
    </row>
    <row r="75" spans="1:3">
      <c r="A75" s="582"/>
      <c r="B75" s="596" t="s">
        <v>733</v>
      </c>
      <c r="C75" s="583">
        <f>VLOOKUP(B75,PL3a!$B$5:$D$26,3,0)</f>
        <v>500000</v>
      </c>
    </row>
    <row r="76" spans="1:3">
      <c r="A76" s="582"/>
      <c r="B76" s="596" t="s">
        <v>735</v>
      </c>
      <c r="C76" s="583">
        <f>VLOOKUP(B76,PL3a!$B$5:$D$26,3,0)</f>
        <v>800000</v>
      </c>
    </row>
    <row r="77" spans="1:3">
      <c r="A77" s="582"/>
      <c r="B77" s="596" t="s">
        <v>737</v>
      </c>
      <c r="C77" s="583">
        <f>VLOOKUP(B77,PL3a!$B$5:$D$26,3,0)</f>
        <v>20000000</v>
      </c>
    </row>
    <row r="78" spans="1:3">
      <c r="A78" s="582"/>
      <c r="B78" s="596" t="s">
        <v>738</v>
      </c>
      <c r="C78" s="583">
        <f>VLOOKUP(B78,PL3a!$B$5:$D$26,3,0)</f>
        <v>1311000</v>
      </c>
    </row>
    <row r="79" spans="1:3">
      <c r="A79" s="582"/>
      <c r="B79" s="596" t="s">
        <v>741</v>
      </c>
      <c r="C79" s="583">
        <f>VLOOKUP(B79,PL3a!$B$5:$D$26,3,0)</f>
        <v>354054</v>
      </c>
    </row>
    <row r="80" spans="1:3">
      <c r="A80" s="582"/>
      <c r="B80" s="596" t="s">
        <v>743</v>
      </c>
      <c r="C80" s="583">
        <f>VLOOKUP(B80,PL3a!$B$5:$D$26,3,0)</f>
        <v>354054</v>
      </c>
    </row>
    <row r="81" spans="1:3">
      <c r="A81" s="582"/>
      <c r="B81" s="596" t="s">
        <v>744</v>
      </c>
      <c r="C81" s="583">
        <f>VLOOKUP(B81,PL3a!$B$5:$D$26,3,0)</f>
        <v>354054</v>
      </c>
    </row>
    <row r="82" spans="1:3">
      <c r="A82" s="582"/>
      <c r="B82" s="596" t="s">
        <v>745</v>
      </c>
      <c r="C82" s="583">
        <f>VLOOKUP(B82,PL3a!$B$5:$D$26,3,0)</f>
        <v>436861</v>
      </c>
    </row>
    <row r="83" spans="1:3">
      <c r="A83" s="582"/>
      <c r="B83" s="596" t="s">
        <v>1689</v>
      </c>
      <c r="C83" s="583">
        <f>VLOOKUP(B83,PL3a!$B$5:$D$26,3,0)</f>
        <v>1000000</v>
      </c>
    </row>
    <row r="84" spans="1:3">
      <c r="A84" s="582"/>
      <c r="B84" s="596" t="s">
        <v>747</v>
      </c>
      <c r="C84" s="583">
        <f>VLOOKUP(B84,PL3a!$B$5:$D$26,3,0)</f>
        <v>1770270</v>
      </c>
    </row>
    <row r="85" spans="1:3">
      <c r="A85" s="582"/>
      <c r="B85" s="596" t="s">
        <v>1687</v>
      </c>
      <c r="C85" s="583">
        <f>VLOOKUP(B85,PL3a!$B$5:$D$26,3,0)</f>
        <v>2184305</v>
      </c>
    </row>
    <row r="86" spans="1:3">
      <c r="A86" s="582"/>
      <c r="B86" s="596" t="s">
        <v>748</v>
      </c>
      <c r="C86" s="583">
        <f>VLOOKUP(B86,PL3a!$B$5:$D$26,3,0)</f>
        <v>500000</v>
      </c>
    </row>
    <row r="87" spans="1:3">
      <c r="A87" s="582"/>
      <c r="B87" s="596" t="s">
        <v>750</v>
      </c>
      <c r="C87" s="583">
        <f>VLOOKUP(B87,PL3a!$B$5:$D$26,3,0)</f>
        <v>840000</v>
      </c>
    </row>
    <row r="88" spans="1:3">
      <c r="A88" s="582"/>
      <c r="B88" s="596" t="s">
        <v>751</v>
      </c>
      <c r="C88" s="583">
        <f>VLOOKUP(B88,PL3a!$B$5:$D$26,3,0)</f>
        <v>280000</v>
      </c>
    </row>
    <row r="89" spans="1:3">
      <c r="A89" s="582"/>
      <c r="B89" s="596" t="s">
        <v>752</v>
      </c>
      <c r="C89" s="583">
        <f>VLOOKUP(B89,PL3a!$B$5:$D$26,3,0)</f>
        <v>840000</v>
      </c>
    </row>
    <row r="90" spans="1:3">
      <c r="A90" s="582"/>
      <c r="B90" s="596" t="s">
        <v>753</v>
      </c>
      <c r="C90" s="583">
        <f>VLOOKUP(B90,PL3a!$B$5:$D$26,3,0)</f>
        <v>1310583</v>
      </c>
    </row>
    <row r="91" spans="1:3">
      <c r="A91" s="582"/>
      <c r="B91" s="596" t="s">
        <v>755</v>
      </c>
      <c r="C91" s="583">
        <f>VLOOKUP(B91,PL3a!$B$5:$D$26,3,0)</f>
        <v>1310583</v>
      </c>
    </row>
    <row r="92" spans="1:3">
      <c r="A92" s="582"/>
      <c r="B92" s="596" t="s">
        <v>756</v>
      </c>
      <c r="C92" s="583">
        <f>VLOOKUP(B92,PL3a!$B$5:$D$26,3,0)</f>
        <v>1311000</v>
      </c>
    </row>
    <row r="93" spans="1:3">
      <c r="A93" s="582"/>
      <c r="B93" s="601" t="s">
        <v>757</v>
      </c>
      <c r="C93" s="583">
        <f>VLOOKUP(B93,PL3a!$B$5:$D$26,3,0)</f>
        <v>280000</v>
      </c>
    </row>
    <row r="94" spans="1:3">
      <c r="A94" s="879" t="s">
        <v>1120</v>
      </c>
      <c r="B94" s="582"/>
      <c r="C94" s="583"/>
    </row>
    <row r="95" spans="1:3">
      <c r="A95" s="582"/>
      <c r="B95" s="890" t="s">
        <v>657</v>
      </c>
      <c r="C95" s="583">
        <f>'PL2a - CT phi'!G7</f>
        <v>667.16085989621945</v>
      </c>
    </row>
    <row r="96" spans="1:3">
      <c r="A96" s="582"/>
      <c r="B96" s="890" t="s">
        <v>801</v>
      </c>
      <c r="C96" s="583">
        <f>'PL4-CPTS dung chung'!G7</f>
        <v>38838.710730170496</v>
      </c>
    </row>
    <row r="97" spans="1:3">
      <c r="A97" s="582"/>
      <c r="B97" s="890" t="s">
        <v>802</v>
      </c>
      <c r="C97" s="583"/>
    </row>
    <row r="98" spans="1:3">
      <c r="A98" s="582"/>
      <c r="B98" s="891" t="s">
        <v>605</v>
      </c>
      <c r="C98" s="583">
        <f>'PL6a- PB CPQL'!G8</f>
        <v>18765.274056338028</v>
      </c>
    </row>
    <row r="99" spans="1:3">
      <c r="A99" s="582"/>
      <c r="B99" s="891" t="s">
        <v>646</v>
      </c>
      <c r="C99" s="583">
        <f>'PL6a- PB CPQL'!G9</f>
        <v>173801.87938349394</v>
      </c>
    </row>
    <row r="100" spans="1:3">
      <c r="A100" s="879">
        <v>1</v>
      </c>
      <c r="B100" s="1043" t="s">
        <v>1332</v>
      </c>
      <c r="C100" s="583"/>
    </row>
    <row r="101" spans="1:3">
      <c r="A101" s="582"/>
      <c r="B101" s="891" t="s">
        <v>19</v>
      </c>
      <c r="C101" s="583">
        <f>VLOOKUP(B101,'PL5a-CP truyen dan'!$B$8:$G$17,6,0)</f>
        <v>10491.54463647199</v>
      </c>
    </row>
    <row r="102" spans="1:3">
      <c r="A102" s="582"/>
      <c r="B102" s="892" t="s">
        <v>21</v>
      </c>
      <c r="C102" s="583">
        <f>VLOOKUP(B102,'PL5a-CP truyen dan'!$B$8:$G$17,6,0)</f>
        <v>17555.295987286452</v>
      </c>
    </row>
    <row r="103" spans="1:3">
      <c r="A103" s="582"/>
      <c r="B103" s="892" t="s">
        <v>804</v>
      </c>
      <c r="C103" s="583">
        <f>VLOOKUP(B103,'PL5a-CP truyen dan'!$B$8:$G$17,6,0)</f>
        <v>46989.233700271805</v>
      </c>
    </row>
    <row r="104" spans="1:3">
      <c r="A104" s="582"/>
      <c r="B104" s="893" t="s">
        <v>22</v>
      </c>
      <c r="C104" s="583">
        <f>VLOOKUP(B104,'PL5a-CP truyen dan'!$B$8:$G$17,6,0)</f>
        <v>26817.640047675806</v>
      </c>
    </row>
    <row r="105" spans="1:3">
      <c r="A105" s="879">
        <v>2</v>
      </c>
      <c r="B105" s="1043" t="s">
        <v>1331</v>
      </c>
      <c r="C105" s="583"/>
    </row>
    <row r="106" spans="1:3">
      <c r="A106" s="582"/>
      <c r="B106" s="886" t="s">
        <v>15</v>
      </c>
      <c r="C106" s="583">
        <f>VLOOKUP(B106,'PL5a-CP truyen dan'!$B$8:$G$17,6,0)</f>
        <v>6586.7170803921572</v>
      </c>
    </row>
    <row r="107" spans="1:3">
      <c r="A107" s="582"/>
      <c r="B107" s="886" t="s">
        <v>16</v>
      </c>
      <c r="C107" s="583">
        <f>VLOOKUP(B107,'PL5a-CP truyen dan'!$B$8:$G$17,6,0)</f>
        <v>82428.174876742385</v>
      </c>
    </row>
    <row r="108" spans="1:3">
      <c r="A108" s="582"/>
      <c r="B108" s="1044" t="s">
        <v>17</v>
      </c>
      <c r="C108" s="583">
        <f>VLOOKUP(B108,'PL5a-CP truyen dan'!$B$8:$G$17,6,0)</f>
        <v>35438.941176470587</v>
      </c>
    </row>
    <row r="109" spans="1:3">
      <c r="A109" s="582"/>
      <c r="B109" s="892" t="s">
        <v>804</v>
      </c>
      <c r="C109" s="583">
        <f>VLOOKUP(B109,'PL5a-CP truyen dan'!$B$8:$G$17,6,0)</f>
        <v>46989.233700271805</v>
      </c>
    </row>
  </sheetData>
  <pageMargins left="0.45" right="0.2" top="0.5" bottom="0.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opLeftCell="A16" workbookViewId="0"/>
  </sheetViews>
  <sheetFormatPr defaultColWidth="10" defaultRowHeight="13"/>
  <cols>
    <col min="1" max="1" width="6.54296875" style="518" customWidth="1"/>
    <col min="2" max="2" width="22.453125" style="494" customWidth="1"/>
    <col min="3" max="3" width="10" style="519"/>
    <col min="4" max="4" width="10.54296875" style="494" customWidth="1"/>
    <col min="5" max="5" width="10" style="494"/>
    <col min="6" max="6" width="15.453125" style="520" customWidth="1"/>
    <col min="7" max="7" width="12.54296875" style="518" customWidth="1"/>
    <col min="8" max="8" width="17.54296875" style="518" customWidth="1"/>
    <col min="9" max="9" width="15.1796875" style="518" customWidth="1"/>
    <col min="10" max="10" width="14" style="521" customWidth="1"/>
    <col min="11" max="16384" width="10" style="494"/>
  </cols>
  <sheetData>
    <row r="1" spans="1:10" ht="18" customHeight="1">
      <c r="A1" s="492" t="s">
        <v>658</v>
      </c>
      <c r="B1" s="492"/>
      <c r="C1" s="493"/>
      <c r="D1" s="493"/>
      <c r="E1" s="493"/>
      <c r="F1" s="493"/>
      <c r="G1" s="493"/>
      <c r="H1" s="493"/>
      <c r="I1" s="493"/>
      <c r="J1" s="493"/>
    </row>
    <row r="2" spans="1:10" ht="35.25" customHeight="1">
      <c r="A2" s="1445" t="s">
        <v>659</v>
      </c>
      <c r="B2" s="1445"/>
      <c r="C2" s="1445"/>
      <c r="D2" s="1445"/>
      <c r="E2" s="1445"/>
      <c r="F2" s="1445"/>
      <c r="G2" s="1445"/>
      <c r="H2" s="1445"/>
      <c r="I2" s="1445"/>
      <c r="J2" s="1445"/>
    </row>
    <row r="3" spans="1:10" s="495" customFormat="1" ht="38.25" customHeight="1">
      <c r="A3" s="1446" t="s">
        <v>26</v>
      </c>
      <c r="B3" s="1446" t="s">
        <v>660</v>
      </c>
      <c r="C3" s="1447" t="s">
        <v>661</v>
      </c>
      <c r="D3" s="1446" t="s">
        <v>662</v>
      </c>
      <c r="E3" s="1446" t="s">
        <v>663</v>
      </c>
      <c r="F3" s="1446" t="s">
        <v>664</v>
      </c>
      <c r="G3" s="1448" t="s">
        <v>665</v>
      </c>
      <c r="H3" s="1448" t="s">
        <v>666</v>
      </c>
      <c r="I3" s="1450" t="s">
        <v>36</v>
      </c>
      <c r="J3" s="1443" t="s">
        <v>667</v>
      </c>
    </row>
    <row r="4" spans="1:10">
      <c r="A4" s="1446"/>
      <c r="B4" s="1446"/>
      <c r="C4" s="1447"/>
      <c r="D4" s="1446"/>
      <c r="E4" s="1446"/>
      <c r="F4" s="1446"/>
      <c r="G4" s="1449"/>
      <c r="H4" s="1449"/>
      <c r="I4" s="1451"/>
      <c r="J4" s="1444"/>
    </row>
    <row r="5" spans="1:10" ht="15.5">
      <c r="A5" s="496">
        <v>1</v>
      </c>
      <c r="B5" s="497" t="s">
        <v>668</v>
      </c>
      <c r="C5" s="498">
        <v>43109</v>
      </c>
      <c r="D5" s="499">
        <v>2.34</v>
      </c>
      <c r="E5" s="499"/>
      <c r="F5" s="500">
        <v>1490000</v>
      </c>
      <c r="G5" s="500">
        <f>F5*(D5+E5)</f>
        <v>3486600</v>
      </c>
      <c r="H5" s="500">
        <f>D5*1490000*23.5%</f>
        <v>819351</v>
      </c>
      <c r="I5" s="500">
        <f t="shared" ref="I5:I43" si="0">G5+H5</f>
        <v>4305951</v>
      </c>
      <c r="J5" s="501">
        <f>I5/22</f>
        <v>195725.04545454544</v>
      </c>
    </row>
    <row r="6" spans="1:10" ht="15.5">
      <c r="A6" s="502">
        <v>2</v>
      </c>
      <c r="B6" s="503"/>
      <c r="C6" s="504">
        <v>43140</v>
      </c>
      <c r="D6" s="505">
        <v>2.67</v>
      </c>
      <c r="E6" s="505"/>
      <c r="F6" s="506">
        <v>1490000</v>
      </c>
      <c r="G6" s="506">
        <f>F6*(D6+E6)</f>
        <v>3978300</v>
      </c>
      <c r="H6" s="500">
        <f>D6*1490000*23.5%</f>
        <v>934900.5</v>
      </c>
      <c r="I6" s="506">
        <f t="shared" si="0"/>
        <v>4913200.5</v>
      </c>
      <c r="J6" s="507">
        <f t="shared" ref="J6:J43" si="1">I6/22</f>
        <v>223327.29545454544</v>
      </c>
    </row>
    <row r="7" spans="1:10" ht="15.5">
      <c r="A7" s="502">
        <v>3</v>
      </c>
      <c r="B7" s="503"/>
      <c r="C7" s="504">
        <v>43168</v>
      </c>
      <c r="D7" s="505">
        <v>3</v>
      </c>
      <c r="E7" s="505"/>
      <c r="F7" s="506">
        <v>1490000</v>
      </c>
      <c r="G7" s="506">
        <f>F7*(D7+E7)</f>
        <v>4470000</v>
      </c>
      <c r="H7" s="500">
        <f t="shared" ref="H7:H43" si="2">D7*1490000*23.5%</f>
        <v>1050450</v>
      </c>
      <c r="I7" s="506">
        <f t="shared" si="0"/>
        <v>5520450</v>
      </c>
      <c r="J7" s="507">
        <f t="shared" si="1"/>
        <v>250929.54545454544</v>
      </c>
    </row>
    <row r="8" spans="1:10" ht="15.5">
      <c r="A8" s="502">
        <v>4</v>
      </c>
      <c r="B8" s="503"/>
      <c r="C8" s="504">
        <v>43199</v>
      </c>
      <c r="D8" s="505">
        <v>3.3</v>
      </c>
      <c r="E8" s="505"/>
      <c r="F8" s="506">
        <v>1490000</v>
      </c>
      <c r="G8" s="506">
        <f t="shared" ref="G8:G43" si="3">F8*(D8+E8)</f>
        <v>4917000</v>
      </c>
      <c r="H8" s="500">
        <f t="shared" si="2"/>
        <v>1155495</v>
      </c>
      <c r="I8" s="506">
        <f t="shared" si="0"/>
        <v>6072495</v>
      </c>
      <c r="J8" s="507">
        <f t="shared" si="1"/>
        <v>276022.5</v>
      </c>
    </row>
    <row r="9" spans="1:10" ht="15.5">
      <c r="A9" s="502">
        <v>5</v>
      </c>
      <c r="B9" s="503"/>
      <c r="C9" s="504">
        <v>43229</v>
      </c>
      <c r="D9" s="505">
        <v>3.66</v>
      </c>
      <c r="E9" s="505"/>
      <c r="F9" s="506">
        <v>1490000</v>
      </c>
      <c r="G9" s="506">
        <f t="shared" si="3"/>
        <v>5453400</v>
      </c>
      <c r="H9" s="500">
        <f t="shared" si="2"/>
        <v>1281549</v>
      </c>
      <c r="I9" s="506">
        <f t="shared" si="0"/>
        <v>6734949</v>
      </c>
      <c r="J9" s="507">
        <f t="shared" si="1"/>
        <v>306134.04545454547</v>
      </c>
    </row>
    <row r="10" spans="1:10" ht="15.5">
      <c r="A10" s="502">
        <v>6</v>
      </c>
      <c r="B10" s="503"/>
      <c r="C10" s="504">
        <v>43260</v>
      </c>
      <c r="D10" s="505">
        <v>3.99</v>
      </c>
      <c r="E10" s="505"/>
      <c r="F10" s="506">
        <v>1490000</v>
      </c>
      <c r="G10" s="506">
        <f t="shared" si="3"/>
        <v>5945100</v>
      </c>
      <c r="H10" s="500">
        <f t="shared" si="2"/>
        <v>1397098.5</v>
      </c>
      <c r="I10" s="506">
        <f t="shared" si="0"/>
        <v>7342198.5</v>
      </c>
      <c r="J10" s="507">
        <f t="shared" si="1"/>
        <v>333736.29545454547</v>
      </c>
    </row>
    <row r="11" spans="1:10" ht="15.5">
      <c r="A11" s="502">
        <v>7</v>
      </c>
      <c r="B11" s="503"/>
      <c r="C11" s="504">
        <v>43290</v>
      </c>
      <c r="D11" s="505">
        <v>4.32</v>
      </c>
      <c r="E11" s="505"/>
      <c r="F11" s="506">
        <v>1490000</v>
      </c>
      <c r="G11" s="506">
        <f t="shared" si="3"/>
        <v>6436800</v>
      </c>
      <c r="H11" s="500">
        <f t="shared" si="2"/>
        <v>1512648</v>
      </c>
      <c r="I11" s="506">
        <f t="shared" si="0"/>
        <v>7949448</v>
      </c>
      <c r="J11" s="507">
        <f t="shared" si="1"/>
        <v>361338.54545454547</v>
      </c>
    </row>
    <row r="12" spans="1:10" ht="15.5">
      <c r="A12" s="502">
        <v>8</v>
      </c>
      <c r="B12" s="503"/>
      <c r="C12" s="504">
        <v>43321</v>
      </c>
      <c r="D12" s="505">
        <v>4.6500000000000004</v>
      </c>
      <c r="E12" s="505"/>
      <c r="F12" s="506">
        <v>1490000</v>
      </c>
      <c r="G12" s="506">
        <f t="shared" si="3"/>
        <v>6928500.0000000009</v>
      </c>
      <c r="H12" s="500">
        <f t="shared" si="2"/>
        <v>1628197.5000000002</v>
      </c>
      <c r="I12" s="506">
        <f t="shared" si="0"/>
        <v>8556697.5000000019</v>
      </c>
      <c r="J12" s="507">
        <f t="shared" si="1"/>
        <v>388940.79545454553</v>
      </c>
    </row>
    <row r="13" spans="1:10" ht="15.5">
      <c r="A13" s="502">
        <v>9</v>
      </c>
      <c r="B13" s="508"/>
      <c r="C13" s="504">
        <v>43352</v>
      </c>
      <c r="D13" s="505">
        <v>4.9800000000000004</v>
      </c>
      <c r="E13" s="505"/>
      <c r="F13" s="506">
        <v>1490000</v>
      </c>
      <c r="G13" s="506">
        <f t="shared" si="3"/>
        <v>7420200.0000000009</v>
      </c>
      <c r="H13" s="500">
        <f t="shared" si="2"/>
        <v>1743747.0000000002</v>
      </c>
      <c r="I13" s="506">
        <f t="shared" si="0"/>
        <v>9163947.0000000019</v>
      </c>
      <c r="J13" s="507">
        <f t="shared" si="1"/>
        <v>416543.04545454553</v>
      </c>
    </row>
    <row r="14" spans="1:10" ht="15.5">
      <c r="A14" s="502">
        <v>10</v>
      </c>
      <c r="B14" s="509" t="s">
        <v>669</v>
      </c>
      <c r="C14" s="510">
        <v>43112</v>
      </c>
      <c r="D14" s="511">
        <f>D15-0.2</f>
        <v>1.8599999999999997</v>
      </c>
      <c r="E14" s="505"/>
      <c r="F14" s="506">
        <v>1490000</v>
      </c>
      <c r="G14" s="506">
        <f t="shared" si="3"/>
        <v>2771399.9999999995</v>
      </c>
      <c r="H14" s="500">
        <f t="shared" si="2"/>
        <v>651278.99999999988</v>
      </c>
      <c r="I14" s="506">
        <f t="shared" si="0"/>
        <v>3422678.9999999995</v>
      </c>
      <c r="J14" s="507">
        <f t="shared" si="1"/>
        <v>155576.31818181815</v>
      </c>
    </row>
    <row r="15" spans="1:10" ht="15.5">
      <c r="A15" s="502">
        <v>11</v>
      </c>
      <c r="B15" s="503"/>
      <c r="C15" s="510">
        <v>43143</v>
      </c>
      <c r="D15" s="511">
        <f>D16-0.2</f>
        <v>2.0599999999999996</v>
      </c>
      <c r="E15" s="505"/>
      <c r="F15" s="506">
        <v>1490000</v>
      </c>
      <c r="G15" s="506">
        <f t="shared" si="3"/>
        <v>3069399.9999999995</v>
      </c>
      <c r="H15" s="500">
        <f t="shared" si="2"/>
        <v>721308.99999999988</v>
      </c>
      <c r="I15" s="506">
        <f t="shared" si="0"/>
        <v>3790708.9999999995</v>
      </c>
      <c r="J15" s="507">
        <f t="shared" si="1"/>
        <v>172304.95454545453</v>
      </c>
    </row>
    <row r="16" spans="1:10" ht="15.5">
      <c r="A16" s="502">
        <v>12</v>
      </c>
      <c r="B16" s="503"/>
      <c r="C16" s="510">
        <v>43171</v>
      </c>
      <c r="D16" s="511">
        <f>D17-0.2</f>
        <v>2.2599999999999998</v>
      </c>
      <c r="E16" s="505"/>
      <c r="F16" s="506">
        <v>1490000</v>
      </c>
      <c r="G16" s="506">
        <f t="shared" si="3"/>
        <v>3367399.9999999995</v>
      </c>
      <c r="H16" s="500">
        <f t="shared" si="2"/>
        <v>791338.99999999988</v>
      </c>
      <c r="I16" s="506">
        <f t="shared" si="0"/>
        <v>4158738.9999999995</v>
      </c>
      <c r="J16" s="507">
        <f t="shared" si="1"/>
        <v>189033.59090909088</v>
      </c>
    </row>
    <row r="17" spans="1:10" ht="15.5">
      <c r="A17" s="502">
        <v>13</v>
      </c>
      <c r="B17" s="503"/>
      <c r="C17" s="510">
        <v>43202</v>
      </c>
      <c r="D17" s="511">
        <f>D18-0.2</f>
        <v>2.46</v>
      </c>
      <c r="E17" s="505"/>
      <c r="F17" s="506">
        <v>1490000</v>
      </c>
      <c r="G17" s="506">
        <f t="shared" si="3"/>
        <v>3665400</v>
      </c>
      <c r="H17" s="500">
        <f t="shared" si="2"/>
        <v>861369</v>
      </c>
      <c r="I17" s="506">
        <f t="shared" si="0"/>
        <v>4526769</v>
      </c>
      <c r="J17" s="507">
        <f t="shared" si="1"/>
        <v>205762.22727272726</v>
      </c>
    </row>
    <row r="18" spans="1:10" ht="15.5">
      <c r="A18" s="502">
        <v>14</v>
      </c>
      <c r="B18" s="503"/>
      <c r="C18" s="510">
        <v>43232</v>
      </c>
      <c r="D18" s="511">
        <f>2.66</f>
        <v>2.66</v>
      </c>
      <c r="E18" s="505"/>
      <c r="F18" s="506">
        <v>1490000</v>
      </c>
      <c r="G18" s="506">
        <f t="shared" si="3"/>
        <v>3963400</v>
      </c>
      <c r="H18" s="500">
        <f t="shared" si="2"/>
        <v>931399</v>
      </c>
      <c r="I18" s="506">
        <f t="shared" si="0"/>
        <v>4894799</v>
      </c>
      <c r="J18" s="507">
        <f t="shared" si="1"/>
        <v>222490.86363636365</v>
      </c>
    </row>
    <row r="19" spans="1:10" ht="15.5">
      <c r="A19" s="502">
        <v>15</v>
      </c>
      <c r="B19" s="503"/>
      <c r="C19" s="510">
        <v>43263</v>
      </c>
      <c r="D19" s="511">
        <f>2.66+0.2</f>
        <v>2.8600000000000003</v>
      </c>
      <c r="E19" s="505"/>
      <c r="F19" s="506">
        <v>1490000</v>
      </c>
      <c r="G19" s="506">
        <f t="shared" si="3"/>
        <v>4261400.0000000009</v>
      </c>
      <c r="H19" s="500">
        <f t="shared" si="2"/>
        <v>1001429.0000000001</v>
      </c>
      <c r="I19" s="506">
        <f t="shared" si="0"/>
        <v>5262829.0000000009</v>
      </c>
      <c r="J19" s="507">
        <f t="shared" si="1"/>
        <v>239219.50000000003</v>
      </c>
    </row>
    <row r="20" spans="1:10" ht="15.5">
      <c r="A20" s="502">
        <v>16</v>
      </c>
      <c r="B20" s="503"/>
      <c r="C20" s="510">
        <v>43293</v>
      </c>
      <c r="D20" s="511">
        <f t="shared" ref="D20:D25" si="4">D19+0.2</f>
        <v>3.0600000000000005</v>
      </c>
      <c r="E20" s="505"/>
      <c r="F20" s="506">
        <v>1490000</v>
      </c>
      <c r="G20" s="506">
        <f t="shared" si="3"/>
        <v>4559400.0000000009</v>
      </c>
      <c r="H20" s="500">
        <f t="shared" si="2"/>
        <v>1071459.0000000002</v>
      </c>
      <c r="I20" s="506">
        <f t="shared" si="0"/>
        <v>5630859.0000000009</v>
      </c>
      <c r="J20" s="507">
        <f t="shared" si="1"/>
        <v>255948.13636363641</v>
      </c>
    </row>
    <row r="21" spans="1:10" ht="15.5">
      <c r="A21" s="502">
        <v>17</v>
      </c>
      <c r="B21" s="503"/>
      <c r="C21" s="510">
        <v>43324</v>
      </c>
      <c r="D21" s="511">
        <f t="shared" si="4"/>
        <v>3.2600000000000007</v>
      </c>
      <c r="E21" s="505"/>
      <c r="F21" s="506">
        <v>1490000</v>
      </c>
      <c r="G21" s="506">
        <f t="shared" si="3"/>
        <v>4857400.0000000009</v>
      </c>
      <c r="H21" s="500">
        <f t="shared" si="2"/>
        <v>1141489.0000000002</v>
      </c>
      <c r="I21" s="506">
        <f t="shared" si="0"/>
        <v>5998889.0000000009</v>
      </c>
      <c r="J21" s="507">
        <f t="shared" si="1"/>
        <v>272676.77272727276</v>
      </c>
    </row>
    <row r="22" spans="1:10" ht="15.5">
      <c r="A22" s="502">
        <v>18</v>
      </c>
      <c r="B22" s="503"/>
      <c r="C22" s="510">
        <v>43355</v>
      </c>
      <c r="D22" s="511">
        <f t="shared" si="4"/>
        <v>3.4600000000000009</v>
      </c>
      <c r="E22" s="505"/>
      <c r="F22" s="506">
        <v>1490000</v>
      </c>
      <c r="G22" s="506">
        <f t="shared" si="3"/>
        <v>5155400.0000000009</v>
      </c>
      <c r="H22" s="500">
        <f t="shared" si="2"/>
        <v>1211519.0000000002</v>
      </c>
      <c r="I22" s="506">
        <f t="shared" si="0"/>
        <v>6366919.0000000009</v>
      </c>
      <c r="J22" s="507">
        <f t="shared" si="1"/>
        <v>289405.40909090912</v>
      </c>
    </row>
    <row r="23" spans="1:10" ht="15.5">
      <c r="A23" s="502">
        <v>19</v>
      </c>
      <c r="B23" s="503"/>
      <c r="C23" s="510">
        <v>43385</v>
      </c>
      <c r="D23" s="511">
        <f t="shared" si="4"/>
        <v>3.660000000000001</v>
      </c>
      <c r="E23" s="505"/>
      <c r="F23" s="506">
        <v>1490000</v>
      </c>
      <c r="G23" s="506">
        <f t="shared" si="3"/>
        <v>5453400.0000000019</v>
      </c>
      <c r="H23" s="500">
        <f t="shared" si="2"/>
        <v>1281549.0000000005</v>
      </c>
      <c r="I23" s="506">
        <f t="shared" si="0"/>
        <v>6734949.0000000019</v>
      </c>
      <c r="J23" s="507">
        <f t="shared" si="1"/>
        <v>306134.04545454553</v>
      </c>
    </row>
    <row r="24" spans="1:10" ht="15.5">
      <c r="A24" s="502">
        <v>20</v>
      </c>
      <c r="B24" s="503"/>
      <c r="C24" s="510">
        <v>43416</v>
      </c>
      <c r="D24" s="511">
        <f t="shared" si="4"/>
        <v>3.8600000000000012</v>
      </c>
      <c r="E24" s="505"/>
      <c r="F24" s="506">
        <v>1490000</v>
      </c>
      <c r="G24" s="506">
        <f t="shared" si="3"/>
        <v>5751400.0000000019</v>
      </c>
      <c r="H24" s="500">
        <f t="shared" si="2"/>
        <v>1351579.0000000005</v>
      </c>
      <c r="I24" s="506">
        <f t="shared" si="0"/>
        <v>7102979.0000000019</v>
      </c>
      <c r="J24" s="507">
        <f t="shared" si="1"/>
        <v>322862.68181818188</v>
      </c>
    </row>
    <row r="25" spans="1:10" ht="15.5">
      <c r="A25" s="502">
        <v>21</v>
      </c>
      <c r="B25" s="503"/>
      <c r="C25" s="510">
        <v>43446</v>
      </c>
      <c r="D25" s="511">
        <f t="shared" si="4"/>
        <v>4.0600000000000014</v>
      </c>
      <c r="E25" s="505"/>
      <c r="F25" s="506">
        <v>1490000</v>
      </c>
      <c r="G25" s="506">
        <f t="shared" si="3"/>
        <v>6049400.0000000019</v>
      </c>
      <c r="H25" s="500">
        <f t="shared" si="2"/>
        <v>1421609.0000000005</v>
      </c>
      <c r="I25" s="506">
        <f t="shared" si="0"/>
        <v>7471009.0000000019</v>
      </c>
      <c r="J25" s="507">
        <f t="shared" si="1"/>
        <v>339591.31818181829</v>
      </c>
    </row>
    <row r="26" spans="1:10" ht="15.5">
      <c r="A26" s="502">
        <v>22</v>
      </c>
      <c r="B26" s="509" t="s">
        <v>670</v>
      </c>
      <c r="C26" s="510">
        <v>43110</v>
      </c>
      <c r="D26" s="505">
        <v>2.1</v>
      </c>
      <c r="E26" s="505"/>
      <c r="F26" s="506">
        <v>1490000</v>
      </c>
      <c r="G26" s="506">
        <f t="shared" si="3"/>
        <v>3129000</v>
      </c>
      <c r="H26" s="500">
        <f t="shared" si="2"/>
        <v>735315</v>
      </c>
      <c r="I26" s="506">
        <f t="shared" si="0"/>
        <v>3864315</v>
      </c>
      <c r="J26" s="507">
        <f t="shared" si="1"/>
        <v>175650.68181818182</v>
      </c>
    </row>
    <row r="27" spans="1:10" ht="15.5">
      <c r="A27" s="502">
        <v>23</v>
      </c>
      <c r="B27" s="503"/>
      <c r="C27" s="510">
        <v>43141</v>
      </c>
      <c r="D27" s="505">
        <f>D26+0.31</f>
        <v>2.41</v>
      </c>
      <c r="E27" s="505"/>
      <c r="F27" s="506">
        <v>1490000</v>
      </c>
      <c r="G27" s="506">
        <f t="shared" si="3"/>
        <v>3590900</v>
      </c>
      <c r="H27" s="500">
        <f t="shared" si="2"/>
        <v>843861.5</v>
      </c>
      <c r="I27" s="506">
        <f t="shared" si="0"/>
        <v>4434761.5</v>
      </c>
      <c r="J27" s="507">
        <f t="shared" si="1"/>
        <v>201580.06818181818</v>
      </c>
    </row>
    <row r="28" spans="1:10" ht="15.5">
      <c r="A28" s="502">
        <v>24</v>
      </c>
      <c r="B28" s="503"/>
      <c r="C28" s="510">
        <v>43169</v>
      </c>
      <c r="D28" s="505">
        <f>D27+0.31</f>
        <v>2.72</v>
      </c>
      <c r="E28" s="505"/>
      <c r="F28" s="506">
        <v>1490000</v>
      </c>
      <c r="G28" s="506">
        <f t="shared" si="3"/>
        <v>4052800.0000000005</v>
      </c>
      <c r="H28" s="500">
        <f t="shared" si="2"/>
        <v>952408</v>
      </c>
      <c r="I28" s="506">
        <f t="shared" si="0"/>
        <v>5005208</v>
      </c>
      <c r="J28" s="507">
        <f t="shared" si="1"/>
        <v>227509.45454545456</v>
      </c>
    </row>
    <row r="29" spans="1:10" ht="15.5">
      <c r="A29" s="502">
        <v>25</v>
      </c>
      <c r="B29" s="503"/>
      <c r="C29" s="510">
        <v>43200</v>
      </c>
      <c r="D29" s="505">
        <f t="shared" ref="D29:D34" si="5">D28+0.31</f>
        <v>3.0300000000000002</v>
      </c>
      <c r="E29" s="505"/>
      <c r="F29" s="506">
        <v>1490000</v>
      </c>
      <c r="G29" s="506">
        <f t="shared" si="3"/>
        <v>4514700</v>
      </c>
      <c r="H29" s="500">
        <f t="shared" si="2"/>
        <v>1060954.5</v>
      </c>
      <c r="I29" s="506">
        <f t="shared" si="0"/>
        <v>5575654.5</v>
      </c>
      <c r="J29" s="507">
        <f t="shared" si="1"/>
        <v>253438.84090909091</v>
      </c>
    </row>
    <row r="30" spans="1:10" ht="15.5">
      <c r="A30" s="502">
        <v>26</v>
      </c>
      <c r="B30" s="503"/>
      <c r="C30" s="510">
        <v>43230</v>
      </c>
      <c r="D30" s="505">
        <f t="shared" si="5"/>
        <v>3.3400000000000003</v>
      </c>
      <c r="E30" s="505"/>
      <c r="F30" s="506">
        <v>1490000</v>
      </c>
      <c r="G30" s="506">
        <f t="shared" si="3"/>
        <v>4976600</v>
      </c>
      <c r="H30" s="500">
        <f t="shared" si="2"/>
        <v>1169501</v>
      </c>
      <c r="I30" s="506">
        <f t="shared" si="0"/>
        <v>6146101</v>
      </c>
      <c r="J30" s="507">
        <f t="shared" si="1"/>
        <v>279368.22727272729</v>
      </c>
    </row>
    <row r="31" spans="1:10" ht="15.5">
      <c r="A31" s="502">
        <v>27</v>
      </c>
      <c r="B31" s="503"/>
      <c r="C31" s="510">
        <v>43261</v>
      </c>
      <c r="D31" s="505">
        <f t="shared" si="5"/>
        <v>3.6500000000000004</v>
      </c>
      <c r="E31" s="505"/>
      <c r="F31" s="506">
        <v>1490000</v>
      </c>
      <c r="G31" s="506">
        <f t="shared" si="3"/>
        <v>5438500.0000000009</v>
      </c>
      <c r="H31" s="500">
        <f t="shared" si="2"/>
        <v>1278047.5000000002</v>
      </c>
      <c r="I31" s="506">
        <f t="shared" si="0"/>
        <v>6716547.5000000009</v>
      </c>
      <c r="J31" s="507">
        <f t="shared" si="1"/>
        <v>305297.61363636371</v>
      </c>
    </row>
    <row r="32" spans="1:10" ht="15.5">
      <c r="A32" s="502">
        <v>28</v>
      </c>
      <c r="B32" s="503"/>
      <c r="C32" s="510">
        <v>43291</v>
      </c>
      <c r="D32" s="505">
        <f t="shared" si="5"/>
        <v>3.9600000000000004</v>
      </c>
      <c r="E32" s="505"/>
      <c r="F32" s="506">
        <v>1490000</v>
      </c>
      <c r="G32" s="506">
        <f t="shared" si="3"/>
        <v>5900400.0000000009</v>
      </c>
      <c r="H32" s="500">
        <f t="shared" si="2"/>
        <v>1386594.0000000002</v>
      </c>
      <c r="I32" s="506">
        <f t="shared" si="0"/>
        <v>7286994.0000000009</v>
      </c>
      <c r="J32" s="507">
        <f t="shared" si="1"/>
        <v>331227.00000000006</v>
      </c>
    </row>
    <row r="33" spans="1:10" ht="15.5">
      <c r="A33" s="502">
        <v>29</v>
      </c>
      <c r="B33" s="503"/>
      <c r="C33" s="510">
        <v>43322</v>
      </c>
      <c r="D33" s="505">
        <f t="shared" si="5"/>
        <v>4.2700000000000005</v>
      </c>
      <c r="E33" s="505"/>
      <c r="F33" s="506">
        <v>1490000</v>
      </c>
      <c r="G33" s="506">
        <f t="shared" si="3"/>
        <v>6362300.0000000009</v>
      </c>
      <c r="H33" s="500">
        <f t="shared" si="2"/>
        <v>1495140.5000000002</v>
      </c>
      <c r="I33" s="506">
        <f t="shared" si="0"/>
        <v>7857440.5000000009</v>
      </c>
      <c r="J33" s="507">
        <f t="shared" si="1"/>
        <v>357156.38636363641</v>
      </c>
    </row>
    <row r="34" spans="1:10" ht="15.5">
      <c r="A34" s="502">
        <v>30</v>
      </c>
      <c r="B34" s="503"/>
      <c r="C34" s="510">
        <v>43353</v>
      </c>
      <c r="D34" s="505">
        <f t="shared" si="5"/>
        <v>4.58</v>
      </c>
      <c r="E34" s="505"/>
      <c r="F34" s="506">
        <v>1490000</v>
      </c>
      <c r="G34" s="506">
        <f t="shared" si="3"/>
        <v>6824200</v>
      </c>
      <c r="H34" s="500">
        <f t="shared" si="2"/>
        <v>1603687</v>
      </c>
      <c r="I34" s="506">
        <f t="shared" si="0"/>
        <v>8427887</v>
      </c>
      <c r="J34" s="507">
        <f t="shared" si="1"/>
        <v>383085.77272727271</v>
      </c>
    </row>
    <row r="35" spans="1:10" ht="14.15" customHeight="1">
      <c r="A35" s="502">
        <v>31</v>
      </c>
      <c r="B35" s="503"/>
      <c r="C35" s="510">
        <v>43383</v>
      </c>
      <c r="D35" s="505">
        <f>D34+0.31</f>
        <v>4.8899999999999997</v>
      </c>
      <c r="E35" s="505"/>
      <c r="F35" s="506">
        <v>1490000</v>
      </c>
      <c r="G35" s="506">
        <f t="shared" si="3"/>
        <v>7286099.9999999991</v>
      </c>
      <c r="H35" s="500">
        <f t="shared" si="2"/>
        <v>1712233.4999999998</v>
      </c>
      <c r="I35" s="506">
        <f t="shared" si="0"/>
        <v>8998333.4999999981</v>
      </c>
      <c r="J35" s="507">
        <f t="shared" si="1"/>
        <v>409015.159090909</v>
      </c>
    </row>
    <row r="36" spans="1:10" ht="15.5">
      <c r="A36" s="502">
        <v>32</v>
      </c>
      <c r="B36" s="509" t="s">
        <v>671</v>
      </c>
      <c r="C36" s="510">
        <v>43108</v>
      </c>
      <c r="D36" s="505">
        <v>4</v>
      </c>
      <c r="E36" s="505"/>
      <c r="F36" s="506">
        <v>1490000</v>
      </c>
      <c r="G36" s="506">
        <f t="shared" si="3"/>
        <v>5960000</v>
      </c>
      <c r="H36" s="500">
        <f t="shared" si="2"/>
        <v>1400600</v>
      </c>
      <c r="I36" s="506">
        <f t="shared" si="0"/>
        <v>7360600</v>
      </c>
      <c r="J36" s="507">
        <f t="shared" si="1"/>
        <v>334572.72727272729</v>
      </c>
    </row>
    <row r="37" spans="1:10" ht="15.5">
      <c r="A37" s="502">
        <v>33</v>
      </c>
      <c r="B37" s="503"/>
      <c r="C37" s="510">
        <v>43139</v>
      </c>
      <c r="D37" s="505">
        <f>D36+0.34</f>
        <v>4.34</v>
      </c>
      <c r="E37" s="505"/>
      <c r="F37" s="506">
        <v>1490000</v>
      </c>
      <c r="G37" s="506">
        <f t="shared" si="3"/>
        <v>6466600</v>
      </c>
      <c r="H37" s="500">
        <f t="shared" si="2"/>
        <v>1519651</v>
      </c>
      <c r="I37" s="506">
        <f t="shared" si="0"/>
        <v>7986251</v>
      </c>
      <c r="J37" s="507">
        <f t="shared" si="1"/>
        <v>363011.40909090912</v>
      </c>
    </row>
    <row r="38" spans="1:10" ht="15.5">
      <c r="A38" s="502">
        <v>34</v>
      </c>
      <c r="B38" s="503"/>
      <c r="C38" s="510">
        <v>43167</v>
      </c>
      <c r="D38" s="505">
        <f t="shared" ref="D38:D43" si="6">D37+0.34</f>
        <v>4.68</v>
      </c>
      <c r="E38" s="505"/>
      <c r="F38" s="506">
        <v>1490000</v>
      </c>
      <c r="G38" s="506">
        <f t="shared" si="3"/>
        <v>6973200</v>
      </c>
      <c r="H38" s="500">
        <f t="shared" si="2"/>
        <v>1638702</v>
      </c>
      <c r="I38" s="506">
        <f t="shared" si="0"/>
        <v>8611902</v>
      </c>
      <c r="J38" s="507">
        <f t="shared" si="1"/>
        <v>391450.09090909088</v>
      </c>
    </row>
    <row r="39" spans="1:10" ht="15.5">
      <c r="A39" s="502">
        <v>35</v>
      </c>
      <c r="B39" s="503"/>
      <c r="C39" s="510">
        <v>43198</v>
      </c>
      <c r="D39" s="505">
        <f t="shared" si="6"/>
        <v>5.0199999999999996</v>
      </c>
      <c r="E39" s="505"/>
      <c r="F39" s="506">
        <v>1490000</v>
      </c>
      <c r="G39" s="506">
        <f t="shared" si="3"/>
        <v>7479799.9999999991</v>
      </c>
      <c r="H39" s="500">
        <f t="shared" si="2"/>
        <v>1757752.9999999998</v>
      </c>
      <c r="I39" s="506">
        <f t="shared" si="0"/>
        <v>9237552.9999999981</v>
      </c>
      <c r="J39" s="507">
        <f t="shared" si="1"/>
        <v>419888.77272727265</v>
      </c>
    </row>
    <row r="40" spans="1:10" ht="15.5">
      <c r="A40" s="502">
        <v>36</v>
      </c>
      <c r="B40" s="503"/>
      <c r="C40" s="510">
        <v>43228</v>
      </c>
      <c r="D40" s="505">
        <f t="shared" si="6"/>
        <v>5.3599999999999994</v>
      </c>
      <c r="E40" s="505"/>
      <c r="F40" s="506">
        <v>1490000</v>
      </c>
      <c r="G40" s="506">
        <f t="shared" si="3"/>
        <v>7986399.9999999991</v>
      </c>
      <c r="H40" s="500">
        <f t="shared" si="2"/>
        <v>1876803.9999999998</v>
      </c>
      <c r="I40" s="506">
        <f t="shared" si="0"/>
        <v>9863203.9999999981</v>
      </c>
      <c r="J40" s="507">
        <f t="shared" si="1"/>
        <v>448327.45454545447</v>
      </c>
    </row>
    <row r="41" spans="1:10" ht="15.5">
      <c r="A41" s="502">
        <v>37</v>
      </c>
      <c r="B41" s="503"/>
      <c r="C41" s="510">
        <v>43259</v>
      </c>
      <c r="D41" s="505">
        <f t="shared" si="6"/>
        <v>5.6999999999999993</v>
      </c>
      <c r="E41" s="505"/>
      <c r="F41" s="506">
        <v>1490000</v>
      </c>
      <c r="G41" s="506">
        <f t="shared" si="3"/>
        <v>8492999.9999999981</v>
      </c>
      <c r="H41" s="500">
        <f t="shared" si="2"/>
        <v>1995854.9999999995</v>
      </c>
      <c r="I41" s="506">
        <f t="shared" si="0"/>
        <v>10488854.999999998</v>
      </c>
      <c r="J41" s="507">
        <f t="shared" si="1"/>
        <v>476766.13636363629</v>
      </c>
    </row>
    <row r="42" spans="1:10" ht="15.5">
      <c r="A42" s="502">
        <v>38</v>
      </c>
      <c r="B42" s="503"/>
      <c r="C42" s="510">
        <v>43289</v>
      </c>
      <c r="D42" s="505">
        <f t="shared" si="6"/>
        <v>6.0399999999999991</v>
      </c>
      <c r="E42" s="505"/>
      <c r="F42" s="506">
        <v>1490000</v>
      </c>
      <c r="G42" s="506">
        <f t="shared" si="3"/>
        <v>8999599.9999999981</v>
      </c>
      <c r="H42" s="500">
        <f t="shared" si="2"/>
        <v>2114905.9999999995</v>
      </c>
      <c r="I42" s="506">
        <f t="shared" si="0"/>
        <v>11114505.999999998</v>
      </c>
      <c r="J42" s="507">
        <f t="shared" si="1"/>
        <v>505204.81818181812</v>
      </c>
    </row>
    <row r="43" spans="1:10" ht="15.5">
      <c r="A43" s="512">
        <v>39</v>
      </c>
      <c r="B43" s="513"/>
      <c r="C43" s="514">
        <v>43320</v>
      </c>
      <c r="D43" s="515">
        <f t="shared" si="6"/>
        <v>6.379999999999999</v>
      </c>
      <c r="E43" s="515"/>
      <c r="F43" s="516">
        <v>1490000</v>
      </c>
      <c r="G43" s="516">
        <f t="shared" si="3"/>
        <v>9506199.9999999981</v>
      </c>
      <c r="H43" s="516">
        <f t="shared" si="2"/>
        <v>2233956.9999999995</v>
      </c>
      <c r="I43" s="516">
        <f t="shared" si="0"/>
        <v>11740156.999999998</v>
      </c>
      <c r="J43" s="517">
        <f t="shared" si="1"/>
        <v>533643.49999999988</v>
      </c>
    </row>
  </sheetData>
  <mergeCells count="11">
    <mergeCell ref="J3:J4"/>
    <mergeCell ref="A2:J2"/>
    <mergeCell ref="A3:A4"/>
    <mergeCell ref="B3:B4"/>
    <mergeCell ref="C3:C4"/>
    <mergeCell ref="D3:D4"/>
    <mergeCell ref="E3:E4"/>
    <mergeCell ref="F3:F4"/>
    <mergeCell ref="G3:G4"/>
    <mergeCell ref="H3:H4"/>
    <mergeCell ref="I3:I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1"/>
  <sheetViews>
    <sheetView topLeftCell="A10" zoomScale="115" zoomScaleNormal="115" workbookViewId="0">
      <selection activeCell="B24" sqref="B24"/>
    </sheetView>
  </sheetViews>
  <sheetFormatPr defaultColWidth="10" defaultRowHeight="10.5"/>
  <cols>
    <col min="1" max="1" width="4.453125" style="562" customWidth="1"/>
    <col min="2" max="2" width="22" style="563" customWidth="1"/>
    <col min="3" max="3" width="13.81640625" style="545" bestFit="1" customWidth="1"/>
    <col min="4" max="4" width="7.1796875" style="545" bestFit="1" customWidth="1"/>
    <col min="5" max="5" width="13.81640625" style="545" customWidth="1"/>
    <col min="6" max="6" width="6.453125" style="562" customWidth="1"/>
    <col min="7" max="7" width="15.1796875" style="545" bestFit="1" customWidth="1"/>
    <col min="8" max="8" width="7.54296875" style="562" bestFit="1" customWidth="1"/>
    <col min="9" max="9" width="13.453125" style="545" customWidth="1"/>
    <col min="10" max="10" width="6.54296875" style="545" bestFit="1" customWidth="1"/>
    <col min="11" max="11" width="11.81640625" style="545" bestFit="1" customWidth="1"/>
    <col min="12" max="12" width="10.54296875" style="545" bestFit="1" customWidth="1"/>
    <col min="13" max="13" width="13.1796875" style="545" bestFit="1" customWidth="1"/>
    <col min="14" max="14" width="17.54296875" style="545" hidden="1" customWidth="1"/>
    <col min="15" max="15" width="9.453125" style="545" customWidth="1"/>
    <col min="16" max="16" width="7.453125" style="545" customWidth="1"/>
    <col min="17" max="17" width="12.54296875" style="545" customWidth="1"/>
    <col min="18" max="18" width="8.54296875" style="545" customWidth="1"/>
    <col min="19" max="19" width="11.54296875" style="545" customWidth="1"/>
    <col min="20" max="20" width="13.54296875" style="545" customWidth="1"/>
    <col min="21" max="21" width="12.54296875" style="545" customWidth="1"/>
    <col min="22" max="22" width="12.81640625" style="545" customWidth="1"/>
    <col min="23" max="23" width="10.54296875" style="545" customWidth="1"/>
    <col min="24" max="24" width="13.54296875" style="545" customWidth="1"/>
    <col min="25" max="25" width="3.54296875" style="545" hidden="1" customWidth="1"/>
    <col min="26" max="26" width="3.453125" style="545" hidden="1" customWidth="1"/>
    <col min="27" max="27" width="13.453125" style="545" customWidth="1"/>
    <col min="28" max="16384" width="10" style="545"/>
  </cols>
  <sheetData>
    <row r="1" spans="1:15" s="524" customFormat="1" ht="11.5">
      <c r="A1" s="522" t="s">
        <v>672</v>
      </c>
      <c r="B1" s="523"/>
      <c r="F1" s="525"/>
      <c r="H1" s="525"/>
    </row>
    <row r="2" spans="1:15" s="524" customFormat="1" ht="21.65" customHeight="1">
      <c r="A2" s="1454" t="s">
        <v>673</v>
      </c>
      <c r="B2" s="1454"/>
      <c r="C2" s="1454"/>
      <c r="D2" s="1454"/>
      <c r="E2" s="1454"/>
      <c r="F2" s="1454"/>
      <c r="G2" s="1454"/>
      <c r="H2" s="1454"/>
      <c r="I2" s="1454"/>
      <c r="J2" s="1454"/>
      <c r="K2" s="1454"/>
      <c r="L2" s="1454"/>
      <c r="M2" s="1454"/>
    </row>
    <row r="4" spans="1:15" s="524" customFormat="1" ht="23">
      <c r="A4" s="1455" t="s">
        <v>26</v>
      </c>
      <c r="B4" s="1452" t="s">
        <v>184</v>
      </c>
      <c r="C4" s="571" t="s">
        <v>185</v>
      </c>
      <c r="D4" s="1452" t="s">
        <v>194</v>
      </c>
      <c r="E4" s="1452" t="s">
        <v>1379</v>
      </c>
      <c r="F4" s="1452" t="s">
        <v>186</v>
      </c>
      <c r="G4" s="1452" t="s">
        <v>187</v>
      </c>
      <c r="H4" s="1452" t="s">
        <v>188</v>
      </c>
      <c r="I4" s="1452" t="s">
        <v>189</v>
      </c>
      <c r="J4" s="1452" t="s">
        <v>674</v>
      </c>
      <c r="K4" s="1452" t="s">
        <v>675</v>
      </c>
      <c r="L4" s="1452" t="s">
        <v>676</v>
      </c>
      <c r="M4" s="1452" t="s">
        <v>677</v>
      </c>
      <c r="N4" s="526"/>
    </row>
    <row r="5" spans="1:15" s="524" customFormat="1" ht="36.65" customHeight="1">
      <c r="A5" s="1456"/>
      <c r="B5" s="1453"/>
      <c r="C5" s="527" t="s">
        <v>192</v>
      </c>
      <c r="D5" s="1453"/>
      <c r="E5" s="1453"/>
      <c r="F5" s="1453"/>
      <c r="G5" s="1453"/>
      <c r="H5" s="1453"/>
      <c r="I5" s="1453"/>
      <c r="J5" s="1453"/>
      <c r="K5" s="1453"/>
      <c r="L5" s="1453"/>
      <c r="M5" s="1453"/>
      <c r="N5" s="526"/>
    </row>
    <row r="6" spans="1:15" s="526" customFormat="1" ht="22.5" customHeight="1">
      <c r="A6" s="528"/>
      <c r="B6" s="529" t="s">
        <v>196</v>
      </c>
      <c r="C6" s="530">
        <f>SUM(C7:C27)</f>
        <v>151290270804</v>
      </c>
      <c r="D6" s="530"/>
      <c r="E6" s="530"/>
      <c r="F6" s="531"/>
      <c r="G6" s="530">
        <f>SUM(G7:G27)</f>
        <v>9488322619.7124996</v>
      </c>
      <c r="H6" s="530"/>
      <c r="I6" s="530">
        <f>SUM(I7:I27)</f>
        <v>9488322619.7124996</v>
      </c>
      <c r="J6" s="531"/>
      <c r="K6" s="530"/>
      <c r="L6" s="530"/>
      <c r="M6" s="530"/>
      <c r="N6" s="532">
        <f>I6</f>
        <v>9488322619.7124996</v>
      </c>
    </row>
    <row r="7" spans="1:15" s="526" customFormat="1" ht="15" customHeight="1">
      <c r="A7" s="533" t="s">
        <v>38</v>
      </c>
      <c r="B7" s="534" t="s">
        <v>197</v>
      </c>
      <c r="C7" s="535"/>
      <c r="D7" s="535"/>
      <c r="E7" s="535"/>
      <c r="F7" s="536"/>
      <c r="G7" s="535"/>
      <c r="H7" s="536"/>
      <c r="I7" s="535"/>
      <c r="J7" s="537"/>
      <c r="K7" s="538"/>
      <c r="L7" s="538"/>
      <c r="M7" s="537"/>
      <c r="N7" s="539">
        <v>246316160</v>
      </c>
    </row>
    <row r="8" spans="1:15" ht="16.399999999999999" customHeight="1">
      <c r="A8" s="540">
        <v>1</v>
      </c>
      <c r="B8" s="541" t="s">
        <v>678</v>
      </c>
      <c r="C8" s="542">
        <f>SUMIF('Danh muc TS'!$G$4:$G$461,B8,'Danh muc TS'!$F$4:$F$461)</f>
        <v>24002940000</v>
      </c>
      <c r="D8" s="542">
        <f>'[6]Danh muc TS'!D284</f>
        <v>20</v>
      </c>
      <c r="E8" s="542">
        <f>C8/D8</f>
        <v>1200147000</v>
      </c>
      <c r="F8" s="543">
        <v>0.2</v>
      </c>
      <c r="G8" s="542">
        <f>E8*F8</f>
        <v>240029400</v>
      </c>
      <c r="H8" s="543">
        <v>1</v>
      </c>
      <c r="I8" s="542">
        <f>G8*H8</f>
        <v>240029400</v>
      </c>
      <c r="J8" s="542">
        <v>251</v>
      </c>
      <c r="K8" s="542">
        <f>I8/J8</f>
        <v>956292.43027888448</v>
      </c>
      <c r="L8" s="542">
        <f t="shared" ref="L8:L16" si="0">K8/8</f>
        <v>119536.55378486056</v>
      </c>
      <c r="M8" s="542">
        <f>L8</f>
        <v>119536.55378486056</v>
      </c>
      <c r="N8" s="544">
        <v>1705345680</v>
      </c>
    </row>
    <row r="9" spans="1:15" ht="16.399999999999999" customHeight="1">
      <c r="A9" s="540">
        <v>2</v>
      </c>
      <c r="B9" s="541" t="s">
        <v>679</v>
      </c>
      <c r="C9" s="542">
        <f>C21</f>
        <v>7066332000</v>
      </c>
      <c r="D9" s="542">
        <f>'[6]Danh muc TS'!D240</f>
        <v>4</v>
      </c>
      <c r="E9" s="542">
        <f t="shared" ref="E9:E16" si="1">C9/D9</f>
        <v>1766583000</v>
      </c>
      <c r="F9" s="543">
        <v>0.2</v>
      </c>
      <c r="G9" s="542">
        <f t="shared" ref="G9:G16" si="2">E9*F9</f>
        <v>353316600</v>
      </c>
      <c r="H9" s="543">
        <v>1</v>
      </c>
      <c r="I9" s="542">
        <f>G9*H9</f>
        <v>353316600</v>
      </c>
      <c r="J9" s="542">
        <v>251</v>
      </c>
      <c r="K9" s="542">
        <f t="shared" ref="K9:K16" si="3">I9/J9</f>
        <v>1407635.8565737051</v>
      </c>
      <c r="L9" s="542">
        <f t="shared" si="0"/>
        <v>175954.48207171314</v>
      </c>
      <c r="M9" s="542">
        <f t="shared" ref="M9:M16" si="4">L9</f>
        <v>175954.48207171314</v>
      </c>
      <c r="N9" s="544"/>
    </row>
    <row r="10" spans="1:15" ht="23">
      <c r="A10" s="540">
        <v>3</v>
      </c>
      <c r="B10" s="546" t="s">
        <v>680</v>
      </c>
      <c r="C10" s="542">
        <f>SUMIF('Danh muc TS'!$G$4:$G$461,B10,'Danh muc TS'!$F$4:$F$461)</f>
        <v>30233167200</v>
      </c>
      <c r="D10" s="542">
        <v>1</v>
      </c>
      <c r="E10" s="542">
        <f t="shared" si="1"/>
        <v>30233167200</v>
      </c>
      <c r="F10" s="543">
        <v>0.1</v>
      </c>
      <c r="G10" s="542">
        <f t="shared" si="2"/>
        <v>3023316720</v>
      </c>
      <c r="H10" s="543">
        <v>1</v>
      </c>
      <c r="I10" s="542">
        <f t="shared" ref="I10:I16" si="5">G10*H10</f>
        <v>3023316720</v>
      </c>
      <c r="J10" s="542">
        <v>251</v>
      </c>
      <c r="K10" s="542">
        <f t="shared" si="3"/>
        <v>12045086.533864541</v>
      </c>
      <c r="L10" s="542">
        <f t="shared" si="0"/>
        <v>1505635.8167330676</v>
      </c>
      <c r="M10" s="542">
        <f t="shared" si="4"/>
        <v>1505635.8167330676</v>
      </c>
      <c r="N10" s="547"/>
    </row>
    <row r="11" spans="1:15" ht="11.5">
      <c r="A11" s="540">
        <v>4</v>
      </c>
      <c r="B11" s="548" t="s">
        <v>681</v>
      </c>
      <c r="C11" s="542">
        <f>SUMIF('Danh muc TS'!$G$4:$G$461,B11,'Danh muc TS'!$F$4:$F$461)</f>
        <v>38598534400</v>
      </c>
      <c r="D11" s="542">
        <v>1</v>
      </c>
      <c r="E11" s="542">
        <f t="shared" si="1"/>
        <v>38598534400</v>
      </c>
      <c r="F11" s="543">
        <v>0.1</v>
      </c>
      <c r="G11" s="542">
        <f t="shared" si="2"/>
        <v>3859853440</v>
      </c>
      <c r="H11" s="543">
        <v>1</v>
      </c>
      <c r="I11" s="542">
        <f>G11*H11</f>
        <v>3859853440</v>
      </c>
      <c r="J11" s="542">
        <v>251</v>
      </c>
      <c r="K11" s="542">
        <f>I11/J11</f>
        <v>15377902.151394423</v>
      </c>
      <c r="L11" s="542">
        <f t="shared" si="0"/>
        <v>1922237.7689243029</v>
      </c>
      <c r="M11" s="542">
        <f t="shared" si="4"/>
        <v>1922237.7689243029</v>
      </c>
      <c r="N11" s="547"/>
    </row>
    <row r="12" spans="1:15" ht="11.5">
      <c r="A12" s="540">
        <v>5</v>
      </c>
      <c r="B12" s="548" t="s">
        <v>695</v>
      </c>
      <c r="C12" s="542">
        <f>SUMIF('Danh muc TS'!$G$4:$G$461,B12,'Danh muc TS'!$F$4:$F$461)</f>
        <v>828114553</v>
      </c>
      <c r="D12" s="542">
        <v>1</v>
      </c>
      <c r="E12" s="542">
        <f t="shared" si="1"/>
        <v>828114553</v>
      </c>
      <c r="F12" s="543">
        <v>0.2</v>
      </c>
      <c r="G12" s="542">
        <f t="shared" si="2"/>
        <v>165622910.60000002</v>
      </c>
      <c r="H12" s="543">
        <v>1</v>
      </c>
      <c r="I12" s="542">
        <f>G12*H12</f>
        <v>165622910.60000002</v>
      </c>
      <c r="J12" s="542">
        <v>251</v>
      </c>
      <c r="K12" s="542">
        <f>I12/J12</f>
        <v>659852.23346613557</v>
      </c>
      <c r="L12" s="542">
        <f t="shared" ref="L12" si="6">K12/8</f>
        <v>82481.529183266946</v>
      </c>
      <c r="M12" s="542">
        <f t="shared" ref="M12" si="7">L12</f>
        <v>82481.529183266946</v>
      </c>
      <c r="N12" s="547"/>
    </row>
    <row r="13" spans="1:15" ht="11.5">
      <c r="A13" s="540"/>
      <c r="B13" s="548" t="s">
        <v>697</v>
      </c>
      <c r="C13" s="542">
        <f>SUMIF('Danh muc TS'!$G$4:$G$461,B13,'Danh muc TS'!$F$4:$F$461)</f>
        <v>8592367939</v>
      </c>
      <c r="D13" s="542">
        <v>1</v>
      </c>
      <c r="E13" s="542">
        <f t="shared" si="1"/>
        <v>8592367939</v>
      </c>
      <c r="F13" s="543">
        <v>0.1</v>
      </c>
      <c r="G13" s="542">
        <f t="shared" si="2"/>
        <v>859236793.9000001</v>
      </c>
      <c r="H13" s="543">
        <v>1</v>
      </c>
      <c r="I13" s="542">
        <f>G13*H13</f>
        <v>859236793.9000001</v>
      </c>
      <c r="J13" s="542">
        <v>251</v>
      </c>
      <c r="K13" s="542">
        <f>I13/J13</f>
        <v>3423254.1589641436</v>
      </c>
      <c r="L13" s="542">
        <f t="shared" ref="L13" si="8">K13/8</f>
        <v>427906.76987051795</v>
      </c>
      <c r="M13" s="542">
        <f t="shared" ref="M13" si="9">L13</f>
        <v>427906.76987051795</v>
      </c>
      <c r="N13" s="547"/>
    </row>
    <row r="14" spans="1:15" ht="16.399999999999999" customHeight="1">
      <c r="A14" s="540">
        <v>7</v>
      </c>
      <c r="B14" s="548" t="s">
        <v>682</v>
      </c>
      <c r="C14" s="542">
        <f>SUMIF('Danh muc TS'!$G$4:$G$461,B14,'Danh muc TS'!$F$4:$F$461)</f>
        <v>20906720000</v>
      </c>
      <c r="D14" s="542">
        <f>'[6]Danh muc TS'!D6</f>
        <v>30</v>
      </c>
      <c r="E14" s="542">
        <f t="shared" si="1"/>
        <v>696890666.66666663</v>
      </c>
      <c r="F14" s="543">
        <v>0.12</v>
      </c>
      <c r="G14" s="542">
        <f t="shared" si="2"/>
        <v>83626879.999999985</v>
      </c>
      <c r="H14" s="543">
        <v>1</v>
      </c>
      <c r="I14" s="542">
        <f t="shared" si="5"/>
        <v>83626879.999999985</v>
      </c>
      <c r="J14" s="542">
        <v>251</v>
      </c>
      <c r="K14" s="542">
        <f>I14/J14</f>
        <v>333174.82071713143</v>
      </c>
      <c r="L14" s="542">
        <f t="shared" si="0"/>
        <v>41646.852589641428</v>
      </c>
      <c r="M14" s="542">
        <f t="shared" si="4"/>
        <v>41646.852589641428</v>
      </c>
      <c r="N14" s="547"/>
    </row>
    <row r="15" spans="1:15" ht="16.399999999999999" customHeight="1">
      <c r="A15" s="540">
        <v>8</v>
      </c>
      <c r="B15" s="541" t="s">
        <v>683</v>
      </c>
      <c r="C15" s="542">
        <f>SUMIF('Danh muc TS'!$G$4:$G$461,B15,'Danh muc TS'!$F$4:$F$461)</f>
        <v>736733356</v>
      </c>
      <c r="D15" s="542">
        <f>'[6]Danh muc TS'!D347</f>
        <v>32</v>
      </c>
      <c r="E15" s="542">
        <f t="shared" si="1"/>
        <v>23022917.375</v>
      </c>
      <c r="F15" s="543">
        <v>0.2</v>
      </c>
      <c r="G15" s="542">
        <f t="shared" si="2"/>
        <v>4604583.4750000006</v>
      </c>
      <c r="H15" s="543">
        <v>1</v>
      </c>
      <c r="I15" s="542">
        <f t="shared" si="5"/>
        <v>4604583.4750000006</v>
      </c>
      <c r="J15" s="542">
        <v>251</v>
      </c>
      <c r="K15" s="542">
        <f t="shared" si="3"/>
        <v>18344.95408366534</v>
      </c>
      <c r="L15" s="542">
        <f t="shared" si="0"/>
        <v>2293.1192604581674</v>
      </c>
      <c r="M15" s="542">
        <f>L15</f>
        <v>2293.1192604581674</v>
      </c>
      <c r="N15" s="547"/>
      <c r="O15" s="549"/>
    </row>
    <row r="16" spans="1:15" ht="16.399999999999999" customHeight="1">
      <c r="A16" s="540">
        <v>9</v>
      </c>
      <c r="B16" s="550" t="s">
        <v>684</v>
      </c>
      <c r="C16" s="542">
        <f>SUMIF('Danh muc TS'!$G$4:$G$461,B16,'Danh muc TS'!$F$4:$F$461)</f>
        <v>20000000</v>
      </c>
      <c r="D16" s="542">
        <v>4</v>
      </c>
      <c r="E16" s="542">
        <f t="shared" si="1"/>
        <v>5000000</v>
      </c>
      <c r="F16" s="543">
        <v>0.2</v>
      </c>
      <c r="G16" s="542">
        <f t="shared" si="2"/>
        <v>1000000</v>
      </c>
      <c r="H16" s="552">
        <v>1</v>
      </c>
      <c r="I16" s="551">
        <f t="shared" si="5"/>
        <v>1000000</v>
      </c>
      <c r="J16" s="542">
        <v>251</v>
      </c>
      <c r="K16" s="551">
        <f t="shared" si="3"/>
        <v>3984.0637450199201</v>
      </c>
      <c r="L16" s="551">
        <f t="shared" si="0"/>
        <v>498.00796812749002</v>
      </c>
      <c r="M16" s="551">
        <f t="shared" si="4"/>
        <v>498.00796812749002</v>
      </c>
      <c r="N16" s="547"/>
    </row>
    <row r="17" spans="1:14" ht="16.399999999999999" customHeight="1">
      <c r="A17" s="553" t="s">
        <v>39</v>
      </c>
      <c r="B17" s="537" t="s">
        <v>200</v>
      </c>
      <c r="C17" s="535"/>
      <c r="D17" s="535"/>
      <c r="E17" s="535"/>
      <c r="F17" s="554"/>
      <c r="G17" s="535"/>
      <c r="H17" s="536"/>
      <c r="I17" s="535"/>
      <c r="J17" s="535"/>
      <c r="K17" s="535"/>
      <c r="L17" s="535"/>
      <c r="M17" s="555"/>
      <c r="N17" s="547"/>
    </row>
    <row r="18" spans="1:14" ht="16.399999999999999" customHeight="1">
      <c r="A18" s="540">
        <v>1</v>
      </c>
      <c r="B18" s="556" t="s">
        <v>463</v>
      </c>
      <c r="C18" s="542">
        <f>SUMIF('Danh muc TS'!$G$4:$G$461,B18,'Danh muc TS'!$F$4:$F$461)</f>
        <v>5173924000</v>
      </c>
      <c r="D18" s="542">
        <v>1</v>
      </c>
      <c r="E18" s="542">
        <f t="shared" ref="E18:E23" si="10">C18/D18</f>
        <v>5173924000</v>
      </c>
      <c r="F18" s="543">
        <v>0.1</v>
      </c>
      <c r="G18" s="542">
        <f t="shared" ref="G18:G23" si="11">E18*F18</f>
        <v>517392400</v>
      </c>
      <c r="H18" s="543">
        <v>1</v>
      </c>
      <c r="I18" s="542">
        <f>G18*H18</f>
        <v>517392400</v>
      </c>
      <c r="J18" s="542">
        <v>251</v>
      </c>
      <c r="K18" s="542">
        <f t="shared" ref="K18:K20" si="12">I18/J18</f>
        <v>2061324.3027888446</v>
      </c>
      <c r="L18" s="542">
        <f t="shared" ref="L18:L20" si="13">K18/8</f>
        <v>257665.53784860557</v>
      </c>
      <c r="M18" s="542">
        <f t="shared" ref="M18:M20" si="14">L18</f>
        <v>257665.53784860557</v>
      </c>
      <c r="N18" s="547"/>
    </row>
    <row r="19" spans="1:14" ht="16.399999999999999" customHeight="1">
      <c r="A19" s="540">
        <v>2</v>
      </c>
      <c r="B19" s="556" t="s">
        <v>685</v>
      </c>
      <c r="C19" s="542">
        <f>'Danh muc TS'!F236</f>
        <v>7066332000</v>
      </c>
      <c r="D19" s="542">
        <v>4</v>
      </c>
      <c r="E19" s="542">
        <f t="shared" si="10"/>
        <v>1766583000</v>
      </c>
      <c r="F19" s="543">
        <v>0.1</v>
      </c>
      <c r="G19" s="542">
        <f t="shared" si="11"/>
        <v>176658300</v>
      </c>
      <c r="H19" s="543">
        <v>1</v>
      </c>
      <c r="I19" s="542">
        <f t="shared" ref="I19:I20" si="15">G19*H19</f>
        <v>176658300</v>
      </c>
      <c r="J19" s="542">
        <v>251</v>
      </c>
      <c r="K19" s="542">
        <f t="shared" si="12"/>
        <v>703817.92828685255</v>
      </c>
      <c r="L19" s="542">
        <f t="shared" si="13"/>
        <v>87977.241035856568</v>
      </c>
      <c r="M19" s="542">
        <f t="shared" si="14"/>
        <v>87977.241035856568</v>
      </c>
      <c r="N19" s="547"/>
    </row>
    <row r="20" spans="1:14" s="558" customFormat="1" ht="16.399999999999999" customHeight="1">
      <c r="A20" s="540">
        <v>3</v>
      </c>
      <c r="B20" s="556" t="s">
        <v>686</v>
      </c>
      <c r="C20" s="542">
        <v>242040000</v>
      </c>
      <c r="D20" s="542">
        <v>1</v>
      </c>
      <c r="E20" s="542">
        <f t="shared" si="10"/>
        <v>242040000</v>
      </c>
      <c r="F20" s="543">
        <v>0.1</v>
      </c>
      <c r="G20" s="542">
        <f t="shared" si="11"/>
        <v>24204000</v>
      </c>
      <c r="H20" s="543">
        <v>1</v>
      </c>
      <c r="I20" s="542">
        <f t="shared" si="15"/>
        <v>24204000</v>
      </c>
      <c r="J20" s="542">
        <v>251</v>
      </c>
      <c r="K20" s="542">
        <f t="shared" si="12"/>
        <v>96430.278884462154</v>
      </c>
      <c r="L20" s="542">
        <f t="shared" si="13"/>
        <v>12053.784860557769</v>
      </c>
      <c r="M20" s="542">
        <f t="shared" si="14"/>
        <v>12053.784860557769</v>
      </c>
      <c r="N20" s="557"/>
    </row>
    <row r="21" spans="1:14" s="558" customFormat="1" ht="16.399999999999999" customHeight="1">
      <c r="A21" s="540">
        <v>4</v>
      </c>
      <c r="B21" s="556" t="s">
        <v>1334</v>
      </c>
      <c r="C21" s="542">
        <f>SUMIF('Danh muc TS'!$G$4:$G$461,B21,'Danh muc TS'!$F$4:$F$461)</f>
        <v>7066332000</v>
      </c>
      <c r="D21" s="542">
        <v>4</v>
      </c>
      <c r="E21" s="542">
        <f t="shared" si="10"/>
        <v>1766583000</v>
      </c>
      <c r="F21" s="543">
        <v>0.1</v>
      </c>
      <c r="G21" s="542">
        <f t="shared" si="11"/>
        <v>176658300</v>
      </c>
      <c r="H21" s="543">
        <v>1</v>
      </c>
      <c r="I21" s="542">
        <f t="shared" ref="I21:I23" si="16">G21*H21</f>
        <v>176658300</v>
      </c>
      <c r="J21" s="542">
        <v>251</v>
      </c>
      <c r="K21" s="542">
        <f t="shared" ref="K21:K23" si="17">I21/J21</f>
        <v>703817.92828685255</v>
      </c>
      <c r="L21" s="542">
        <f t="shared" ref="L21:L23" si="18">K21/8</f>
        <v>87977.241035856568</v>
      </c>
      <c r="M21" s="542">
        <f t="shared" ref="M21:M23" si="19">L21</f>
        <v>87977.241035856568</v>
      </c>
      <c r="N21" s="557"/>
    </row>
    <row r="22" spans="1:14" ht="16.399999999999999" customHeight="1">
      <c r="A22" s="540">
        <v>5</v>
      </c>
      <c r="B22" s="559" t="s">
        <v>683</v>
      </c>
      <c r="C22" s="542">
        <f>SUMIF('Danh muc TS'!$G$4:$G$461,B22,'Danh muc TS'!$F$4:$F$461)</f>
        <v>736733356</v>
      </c>
      <c r="D22" s="542">
        <v>32</v>
      </c>
      <c r="E22" s="542">
        <f t="shared" si="10"/>
        <v>23022917.375</v>
      </c>
      <c r="F22" s="543">
        <v>0.1</v>
      </c>
      <c r="G22" s="542">
        <f t="shared" si="11"/>
        <v>2302291.7375000003</v>
      </c>
      <c r="H22" s="543">
        <v>1</v>
      </c>
      <c r="I22" s="542">
        <f t="shared" si="16"/>
        <v>2302291.7375000003</v>
      </c>
      <c r="J22" s="542">
        <v>251</v>
      </c>
      <c r="K22" s="542">
        <f t="shared" si="17"/>
        <v>9172.4770418326698</v>
      </c>
      <c r="L22" s="542">
        <f t="shared" si="18"/>
        <v>1146.5596302290837</v>
      </c>
      <c r="M22" s="542">
        <f t="shared" si="19"/>
        <v>1146.5596302290837</v>
      </c>
      <c r="N22" s="547"/>
    </row>
    <row r="23" spans="1:14" ht="16.399999999999999" customHeight="1">
      <c r="A23" s="540">
        <v>6</v>
      </c>
      <c r="B23" s="550" t="s">
        <v>684</v>
      </c>
      <c r="C23" s="542">
        <f>SUMIF('Danh muc TS'!$G$4:$G$461,B23,'Danh muc TS'!$F$4:$F$461)</f>
        <v>20000000</v>
      </c>
      <c r="D23" s="1087">
        <v>4</v>
      </c>
      <c r="E23" s="542">
        <f t="shared" si="10"/>
        <v>5000000</v>
      </c>
      <c r="F23" s="543">
        <v>0.1</v>
      </c>
      <c r="G23" s="542">
        <f t="shared" si="11"/>
        <v>500000</v>
      </c>
      <c r="H23" s="543">
        <v>1</v>
      </c>
      <c r="I23" s="551">
        <f t="shared" si="16"/>
        <v>500000</v>
      </c>
      <c r="J23" s="542">
        <v>251</v>
      </c>
      <c r="K23" s="542">
        <f t="shared" si="17"/>
        <v>1992.0318725099601</v>
      </c>
      <c r="L23" s="542">
        <f t="shared" si="18"/>
        <v>249.00398406374501</v>
      </c>
      <c r="M23" s="542">
        <f t="shared" si="19"/>
        <v>249.00398406374501</v>
      </c>
      <c r="N23" s="547"/>
    </row>
    <row r="24" spans="1:14" ht="11.5">
      <c r="A24" s="553" t="s">
        <v>687</v>
      </c>
      <c r="B24" s="537" t="s">
        <v>688</v>
      </c>
      <c r="C24" s="535"/>
      <c r="D24" s="535"/>
      <c r="E24" s="535"/>
      <c r="F24" s="554"/>
      <c r="G24" s="535">
        <f>SUM(G25:G27)</f>
        <v>0</v>
      </c>
      <c r="H24" s="536"/>
      <c r="I24" s="535">
        <f>SUM(I25:I27)</f>
        <v>0</v>
      </c>
      <c r="J24" s="535"/>
      <c r="K24" s="535"/>
      <c r="L24" s="535"/>
      <c r="M24" s="535"/>
      <c r="N24" s="547"/>
    </row>
    <row r="25" spans="1:14" ht="16.399999999999999" customHeight="1">
      <c r="A25" s="540">
        <v>1</v>
      </c>
      <c r="B25" s="556" t="s">
        <v>689</v>
      </c>
      <c r="C25" s="542"/>
      <c r="D25" s="542"/>
      <c r="E25" s="542"/>
      <c r="F25" s="543">
        <f>10/100</f>
        <v>0.1</v>
      </c>
      <c r="G25" s="542">
        <f>C25*F25</f>
        <v>0</v>
      </c>
      <c r="H25" s="543">
        <v>1</v>
      </c>
      <c r="I25" s="542">
        <f t="shared" ref="I25" si="20">G25*H25</f>
        <v>0</v>
      </c>
      <c r="J25" s="542">
        <v>251</v>
      </c>
      <c r="K25" s="542">
        <f t="shared" ref="K25" si="21">I25/J25</f>
        <v>0</v>
      </c>
      <c r="L25" s="542">
        <f t="shared" ref="L25" si="22">K25/8</f>
        <v>0</v>
      </c>
      <c r="M25" s="542">
        <f t="shared" ref="M25" si="23">L25</f>
        <v>0</v>
      </c>
      <c r="N25" s="547"/>
    </row>
    <row r="26" spans="1:14" ht="23">
      <c r="A26" s="540">
        <v>2</v>
      </c>
      <c r="B26" s="546" t="s">
        <v>690</v>
      </c>
      <c r="C26" s="542"/>
      <c r="D26" s="542"/>
      <c r="E26" s="542"/>
      <c r="F26" s="543"/>
      <c r="G26" s="542"/>
      <c r="H26" s="543"/>
      <c r="I26" s="542"/>
      <c r="J26" s="542"/>
      <c r="K26" s="542"/>
      <c r="L26" s="542"/>
      <c r="M26" s="542">
        <f>M22</f>
        <v>1146.5596302290837</v>
      </c>
      <c r="N26" s="547"/>
    </row>
    <row r="27" spans="1:14" ht="16.399999999999999" customHeight="1">
      <c r="A27" s="560">
        <v>3</v>
      </c>
      <c r="B27" s="561" t="s">
        <v>678</v>
      </c>
      <c r="C27" s="551"/>
      <c r="D27" s="551"/>
      <c r="E27" s="551"/>
      <c r="F27" s="552"/>
      <c r="G27" s="551"/>
      <c r="H27" s="552"/>
      <c r="I27" s="551"/>
      <c r="J27" s="551"/>
      <c r="K27" s="551"/>
      <c r="L27" s="551"/>
      <c r="M27" s="551">
        <f>M8</f>
        <v>119536.55378486056</v>
      </c>
      <c r="N27" s="547"/>
    </row>
    <row r="28" spans="1:14" ht="14.15" customHeight="1"/>
    <row r="29" spans="1:14" hidden="1"/>
    <row r="30" spans="1:14" ht="15" hidden="1" customHeight="1">
      <c r="B30" s="563" t="s">
        <v>691</v>
      </c>
      <c r="M30" s="564">
        <f>M19</f>
        <v>87977.241035856568</v>
      </c>
    </row>
    <row r="31" spans="1:14" ht="15" hidden="1" customHeight="1">
      <c r="B31" s="563" t="s">
        <v>692</v>
      </c>
      <c r="M31" s="565">
        <f>M30</f>
        <v>87977.241035856568</v>
      </c>
    </row>
    <row r="32" spans="1:14" ht="18" hidden="1" customHeight="1">
      <c r="B32" s="563" t="s">
        <v>693</v>
      </c>
      <c r="M32" s="565">
        <f>M31</f>
        <v>87977.241035856568</v>
      </c>
    </row>
    <row r="33" spans="1:14" ht="15" hidden="1" customHeight="1">
      <c r="B33" s="563" t="s">
        <v>694</v>
      </c>
      <c r="M33" s="564" t="e">
        <f>M37</f>
        <v>#REF!</v>
      </c>
    </row>
    <row r="34" spans="1:14" ht="21" hidden="1">
      <c r="B34" s="563" t="s">
        <v>695</v>
      </c>
      <c r="M34" s="564">
        <f>M10</f>
        <v>1505635.8167330676</v>
      </c>
      <c r="N34" s="566" t="s">
        <v>680</v>
      </c>
    </row>
    <row r="35" spans="1:14" ht="13.4" hidden="1" customHeight="1">
      <c r="B35" s="563" t="s">
        <v>696</v>
      </c>
      <c r="M35" s="564">
        <f>M11</f>
        <v>1922237.7689243029</v>
      </c>
      <c r="N35" s="567" t="s">
        <v>678</v>
      </c>
    </row>
    <row r="36" spans="1:14" ht="14.15" hidden="1" customHeight="1">
      <c r="B36" s="563" t="s">
        <v>697</v>
      </c>
      <c r="M36" s="564">
        <f>M10</f>
        <v>1505635.8167330676</v>
      </c>
      <c r="N36" s="567" t="s">
        <v>698</v>
      </c>
    </row>
    <row r="37" spans="1:14" s="567" customFormat="1" ht="16.399999999999999" hidden="1" customHeight="1">
      <c r="A37" s="568"/>
      <c r="B37" s="569" t="s">
        <v>202</v>
      </c>
      <c r="C37" s="565">
        <f>VLOOKUP(B37,[7]TBSXCT!$B$5:$E$560,4,0)</f>
        <v>1924640000</v>
      </c>
      <c r="D37" s="565"/>
      <c r="E37" s="565"/>
      <c r="F37" s="570">
        <v>0.2</v>
      </c>
      <c r="G37" s="565" t="e">
        <f>#REF!*F37</f>
        <v>#REF!</v>
      </c>
      <c r="H37" s="570">
        <v>1</v>
      </c>
      <c r="I37" s="565" t="e">
        <f>G37*H37</f>
        <v>#REF!</v>
      </c>
      <c r="J37" s="565">
        <v>251</v>
      </c>
      <c r="K37" s="565" t="e">
        <f>I37/J37</f>
        <v>#REF!</v>
      </c>
      <c r="L37" s="565" t="e">
        <f>K37/8</f>
        <v>#REF!</v>
      </c>
      <c r="M37" s="565" t="e">
        <f>L37</f>
        <v>#REF!</v>
      </c>
    </row>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23.25" customHeight="1"/>
    <row r="196" ht="15" customHeight="1"/>
    <row r="197" ht="15" customHeight="1"/>
    <row r="198" ht="15" customHeight="1"/>
    <row r="199" ht="15" customHeight="1"/>
    <row r="200" ht="15" customHeight="1"/>
    <row r="201" ht="15" customHeight="1"/>
    <row r="244" ht="15" customHeight="1"/>
    <row r="247" ht="15.75" customHeight="1"/>
    <row r="258" ht="19.5" customHeight="1"/>
    <row r="259" ht="17.25" customHeight="1"/>
    <row r="260" ht="17.25" customHeight="1"/>
    <row r="261" ht="17.25" customHeight="1"/>
    <row r="262" ht="17.25" customHeight="1"/>
    <row r="263" ht="17.25" customHeight="1"/>
    <row r="264" ht="17.25" customHeight="1"/>
    <row r="265" ht="17.25" customHeight="1"/>
    <row r="266" ht="17.25" customHeight="1"/>
    <row r="267" ht="17.25" customHeight="1"/>
    <row r="268" ht="17.25" customHeight="1"/>
    <row r="269" ht="17.25" customHeight="1"/>
    <row r="271" ht="15" customHeight="1"/>
  </sheetData>
  <mergeCells count="13">
    <mergeCell ref="L4:L5"/>
    <mergeCell ref="M4:M5"/>
    <mergeCell ref="A2:M2"/>
    <mergeCell ref="A4:A5"/>
    <mergeCell ref="B4:B5"/>
    <mergeCell ref="F4:F5"/>
    <mergeCell ref="G4:G5"/>
    <mergeCell ref="H4:H5"/>
    <mergeCell ref="I4:I5"/>
    <mergeCell ref="J4:J5"/>
    <mergeCell ref="K4:K5"/>
    <mergeCell ref="D4:D5"/>
    <mergeCell ref="E4:E5"/>
  </mergeCells>
  <pageMargins left="0.45" right="0.45" top="0.5" bottom="0.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D5" sqref="D5"/>
    </sheetView>
  </sheetViews>
  <sheetFormatPr defaultColWidth="8.81640625" defaultRowHeight="14"/>
  <cols>
    <col min="1" max="1" width="6" style="275" customWidth="1"/>
    <col min="2" max="2" width="54.54296875" style="274" customWidth="1"/>
    <col min="3" max="3" width="11.54296875" style="275" customWidth="1"/>
    <col min="4" max="4" width="56.54296875" style="274" customWidth="1"/>
    <col min="5" max="16384" width="8.81640625" style="274"/>
  </cols>
  <sheetData>
    <row r="1" spans="1:15" ht="15">
      <c r="A1" s="573" t="s">
        <v>719</v>
      </c>
      <c r="B1" s="574"/>
      <c r="C1" s="32"/>
      <c r="D1" s="575"/>
      <c r="E1" s="146"/>
      <c r="F1" s="146"/>
      <c r="G1" s="575"/>
      <c r="H1" s="146"/>
      <c r="I1" s="575"/>
      <c r="J1" s="146"/>
      <c r="K1" s="575"/>
      <c r="L1" s="575"/>
      <c r="M1" s="575"/>
      <c r="N1" s="575"/>
      <c r="O1" s="575"/>
    </row>
    <row r="2" spans="1:15" ht="26.5" customHeight="1">
      <c r="A2" s="1457" t="s">
        <v>720</v>
      </c>
      <c r="B2" s="1457"/>
      <c r="C2" s="1457"/>
      <c r="D2" s="1457"/>
      <c r="E2" s="575"/>
      <c r="F2" s="575"/>
      <c r="G2" s="575"/>
      <c r="H2" s="575"/>
      <c r="I2" s="575"/>
      <c r="J2" s="575"/>
      <c r="K2" s="575"/>
      <c r="L2" s="575"/>
      <c r="M2" s="575"/>
      <c r="N2" s="575"/>
      <c r="O2" s="575"/>
    </row>
    <row r="3" spans="1:15" ht="15.65" customHeight="1">
      <c r="E3" s="576"/>
      <c r="F3" s="576"/>
      <c r="G3" s="576"/>
    </row>
    <row r="4" spans="1:15" ht="15">
      <c r="A4" s="577" t="s">
        <v>26</v>
      </c>
      <c r="B4" s="578" t="s">
        <v>721</v>
      </c>
      <c r="C4" s="579" t="s">
        <v>193</v>
      </c>
      <c r="D4" s="580" t="s">
        <v>185</v>
      </c>
    </row>
    <row r="5" spans="1:15" ht="27" customHeight="1">
      <c r="A5" s="581">
        <v>1</v>
      </c>
      <c r="B5" s="582" t="s">
        <v>722</v>
      </c>
      <c r="C5" s="581" t="s">
        <v>723</v>
      </c>
      <c r="D5" s="583">
        <v>80000</v>
      </c>
    </row>
    <row r="6" spans="1:15" ht="25.75" customHeight="1">
      <c r="A6" s="581">
        <v>2</v>
      </c>
      <c r="B6" s="582" t="s">
        <v>724</v>
      </c>
      <c r="C6" s="581" t="s">
        <v>725</v>
      </c>
      <c r="D6" s="583">
        <v>450000</v>
      </c>
    </row>
  </sheetData>
  <mergeCells count="1">
    <mergeCell ref="A2:D2"/>
  </mergeCells>
  <pageMargins left="0.7" right="0.7" top="1"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D14" sqref="D14"/>
    </sheetView>
  </sheetViews>
  <sheetFormatPr defaultColWidth="8.81640625" defaultRowHeight="13"/>
  <cols>
    <col min="1" max="1" width="6.81640625" style="484" customWidth="1"/>
    <col min="2" max="2" width="23.54296875" style="484" customWidth="1"/>
    <col min="3" max="3" width="20.453125" style="484" customWidth="1"/>
    <col min="4" max="4" width="15.54296875" style="484" customWidth="1"/>
    <col min="5" max="5" width="22.1796875" style="484" customWidth="1"/>
    <col min="6" max="6" width="20.1796875" style="484" customWidth="1"/>
    <col min="7" max="7" width="21.453125" style="484" customWidth="1"/>
    <col min="8" max="16384" width="8.81640625" style="484"/>
  </cols>
  <sheetData>
    <row r="1" spans="1:7">
      <c r="A1" s="483" t="s">
        <v>648</v>
      </c>
      <c r="B1" s="483"/>
    </row>
    <row r="2" spans="1:7" ht="20.5" customHeight="1">
      <c r="A2" s="1454" t="s">
        <v>649</v>
      </c>
      <c r="B2" s="1454"/>
      <c r="C2" s="1454"/>
      <c r="D2" s="1454"/>
      <c r="E2" s="1454"/>
      <c r="F2" s="1454"/>
      <c r="G2" s="1454"/>
    </row>
    <row r="3" spans="1:7" ht="14">
      <c r="A3" s="483"/>
      <c r="B3" s="483"/>
      <c r="C3" s="145"/>
      <c r="D3" s="145"/>
      <c r="E3" s="145"/>
      <c r="F3" s="145"/>
      <c r="G3" s="485" t="s">
        <v>650</v>
      </c>
    </row>
    <row r="5" spans="1:7" ht="56.5" customHeight="1">
      <c r="A5" s="486" t="s">
        <v>1</v>
      </c>
      <c r="B5" s="486"/>
      <c r="C5" s="486" t="s">
        <v>651</v>
      </c>
      <c r="D5" s="486" t="s">
        <v>13</v>
      </c>
      <c r="E5" s="486" t="s">
        <v>14</v>
      </c>
      <c r="F5" s="486" t="s">
        <v>652</v>
      </c>
      <c r="G5" s="486" t="s">
        <v>653</v>
      </c>
    </row>
    <row r="6" spans="1:7" ht="20.5" customHeight="1">
      <c r="A6" s="487"/>
      <c r="B6" s="487"/>
      <c r="C6" s="487" t="s">
        <v>9</v>
      </c>
      <c r="D6" s="487" t="s">
        <v>10</v>
      </c>
      <c r="E6" s="487" t="s">
        <v>654</v>
      </c>
      <c r="F6" s="487" t="s">
        <v>655</v>
      </c>
      <c r="G6" s="487" t="s">
        <v>656</v>
      </c>
    </row>
    <row r="7" spans="1:7" ht="27.65" customHeight="1">
      <c r="A7" s="488"/>
      <c r="B7" s="488" t="s">
        <v>657</v>
      </c>
      <c r="C7" s="489">
        <f>30*300000*12</f>
        <v>108000000</v>
      </c>
      <c r="D7" s="490">
        <v>1</v>
      </c>
      <c r="E7" s="489">
        <f>C7*D7</f>
        <v>108000000</v>
      </c>
      <c r="F7" s="491">
        <v>161880</v>
      </c>
      <c r="G7" s="491">
        <f>E7/F7</f>
        <v>667.16085989621945</v>
      </c>
    </row>
  </sheetData>
  <mergeCells count="1">
    <mergeCell ref="A2:G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2"/>
  <sheetViews>
    <sheetView topLeftCell="A58" zoomScale="115" zoomScaleNormal="115" workbookViewId="0">
      <selection activeCell="B67" sqref="B67"/>
    </sheetView>
  </sheetViews>
  <sheetFormatPr defaultColWidth="8.81640625" defaultRowHeight="14"/>
  <cols>
    <col min="1" max="1" width="10.54296875" style="90" customWidth="1"/>
    <col min="2" max="2" width="35" style="90" customWidth="1"/>
    <col min="3" max="3" width="38.81640625" style="90" customWidth="1"/>
    <col min="4" max="4" width="10.54296875" style="90" bestFit="1" customWidth="1"/>
    <col min="5" max="5" width="7.81640625" style="90" customWidth="1"/>
    <col min="6" max="6" width="8.54296875" style="90" bestFit="1" customWidth="1"/>
    <col min="7" max="7" width="16.453125" style="90" customWidth="1"/>
    <col min="8" max="8" width="16.54296875" style="90" customWidth="1"/>
    <col min="9" max="16384" width="8.81640625" style="90"/>
  </cols>
  <sheetData>
    <row r="2" spans="1:8" ht="17.5">
      <c r="A2" s="91" t="s">
        <v>1518</v>
      </c>
      <c r="B2" s="92"/>
      <c r="C2" s="92"/>
      <c r="D2" s="92"/>
      <c r="E2" s="92"/>
      <c r="F2" s="92"/>
      <c r="G2" s="92"/>
      <c r="H2" s="92"/>
    </row>
    <row r="3" spans="1:8">
      <c r="F3" s="93"/>
      <c r="G3" s="93"/>
    </row>
    <row r="4" spans="1:8" ht="45" customHeight="1">
      <c r="A4" s="94" t="s">
        <v>26</v>
      </c>
      <c r="B4" s="94" t="s">
        <v>59</v>
      </c>
      <c r="C4" s="94" t="s">
        <v>1395</v>
      </c>
      <c r="D4" s="95" t="s">
        <v>60</v>
      </c>
      <c r="E4" s="95" t="s">
        <v>61</v>
      </c>
      <c r="F4" s="95" t="s">
        <v>62</v>
      </c>
      <c r="G4" s="95" t="s">
        <v>63</v>
      </c>
      <c r="H4" s="95" t="s">
        <v>610</v>
      </c>
    </row>
    <row r="5" spans="1:8">
      <c r="A5" s="94"/>
      <c r="B5" s="94"/>
      <c r="C5" s="94"/>
      <c r="D5" s="95"/>
      <c r="E5" s="95"/>
      <c r="F5" s="95"/>
      <c r="G5" s="95"/>
      <c r="H5" s="96"/>
    </row>
    <row r="6" spans="1:8">
      <c r="A6" s="97" t="s">
        <v>64</v>
      </c>
      <c r="B6" s="98"/>
      <c r="C6" s="98"/>
      <c r="D6" s="98"/>
      <c r="E6" s="98"/>
      <c r="F6" s="99"/>
      <c r="G6" s="100">
        <f>G10+G25+G105+G113+G124</f>
        <v>161880</v>
      </c>
      <c r="H6" s="101"/>
    </row>
    <row r="7" spans="1:8">
      <c r="A7" s="97"/>
      <c r="B7" s="102" t="s">
        <v>65</v>
      </c>
      <c r="C7" s="102"/>
      <c r="D7" s="98"/>
      <c r="E7" s="98"/>
      <c r="F7" s="99"/>
      <c r="G7" s="100">
        <f>G11+G26+G113+G124</f>
        <v>100680</v>
      </c>
      <c r="H7" s="101"/>
    </row>
    <row r="8" spans="1:8">
      <c r="A8" s="97"/>
      <c r="B8" s="102" t="s">
        <v>66</v>
      </c>
      <c r="C8" s="102"/>
      <c r="D8" s="98"/>
      <c r="E8" s="98"/>
      <c r="F8" s="99"/>
      <c r="G8" s="100">
        <f>G6-G7</f>
        <v>61200</v>
      </c>
      <c r="H8" s="101"/>
    </row>
    <row r="9" spans="1:8">
      <c r="A9" s="97"/>
      <c r="B9" s="98"/>
      <c r="C9" s="98"/>
      <c r="D9" s="98"/>
      <c r="E9" s="98"/>
      <c r="F9" s="99"/>
      <c r="G9" s="100"/>
      <c r="H9" s="101"/>
    </row>
    <row r="10" spans="1:8">
      <c r="A10" s="103" t="s">
        <v>67</v>
      </c>
      <c r="B10" s="103"/>
      <c r="C10" s="103"/>
      <c r="D10" s="103"/>
      <c r="E10" s="103"/>
      <c r="F10" s="104"/>
      <c r="G10" s="104">
        <f>G11+G20</f>
        <v>70200</v>
      </c>
      <c r="H10" s="101"/>
    </row>
    <row r="11" spans="1:8">
      <c r="A11" s="105" t="s">
        <v>68</v>
      </c>
      <c r="B11" s="105"/>
      <c r="C11" s="105"/>
      <c r="D11" s="105"/>
      <c r="E11" s="105"/>
      <c r="F11" s="106"/>
      <c r="G11" s="106">
        <f>SUM(G12:G19)</f>
        <v>46800</v>
      </c>
      <c r="H11" s="96"/>
    </row>
    <row r="12" spans="1:8">
      <c r="A12" s="107">
        <v>1</v>
      </c>
      <c r="B12" s="107" t="s">
        <v>1520</v>
      </c>
      <c r="C12" s="107" t="s">
        <v>1408</v>
      </c>
      <c r="D12" s="107">
        <v>10</v>
      </c>
      <c r="E12" s="107">
        <v>30</v>
      </c>
      <c r="F12" s="108">
        <v>12</v>
      </c>
      <c r="G12" s="108">
        <f>F12*E12*D12</f>
        <v>3600</v>
      </c>
      <c r="H12" s="96"/>
    </row>
    <row r="13" spans="1:8">
      <c r="A13" s="107">
        <v>2</v>
      </c>
      <c r="B13" s="107" t="s">
        <v>1519</v>
      </c>
      <c r="C13" s="107" t="s">
        <v>1408</v>
      </c>
      <c r="D13" s="107">
        <v>20</v>
      </c>
      <c r="E13" s="107">
        <v>30</v>
      </c>
      <c r="F13" s="108">
        <v>12</v>
      </c>
      <c r="G13" s="108">
        <f t="shared" ref="G13:G19" si="0">F13*E13*D13</f>
        <v>7200</v>
      </c>
      <c r="H13" s="96"/>
    </row>
    <row r="14" spans="1:8">
      <c r="A14" s="107">
        <v>3</v>
      </c>
      <c r="B14" s="107" t="s">
        <v>1521</v>
      </c>
      <c r="C14" s="107" t="s">
        <v>1408</v>
      </c>
      <c r="D14" s="107">
        <v>15</v>
      </c>
      <c r="E14" s="107">
        <v>30</v>
      </c>
      <c r="F14" s="108">
        <v>12</v>
      </c>
      <c r="G14" s="108">
        <f t="shared" si="0"/>
        <v>5400</v>
      </c>
      <c r="H14" s="96"/>
    </row>
    <row r="15" spans="1:8">
      <c r="A15" s="107">
        <v>4</v>
      </c>
      <c r="B15" s="107" t="s">
        <v>1522</v>
      </c>
      <c r="C15" s="107" t="s">
        <v>1408</v>
      </c>
      <c r="D15" s="107">
        <v>20</v>
      </c>
      <c r="E15" s="107">
        <v>30</v>
      </c>
      <c r="F15" s="108">
        <v>12</v>
      </c>
      <c r="G15" s="108">
        <f t="shared" si="0"/>
        <v>7200</v>
      </c>
      <c r="H15" s="96"/>
    </row>
    <row r="16" spans="1:8" ht="28">
      <c r="A16" s="107">
        <v>5</v>
      </c>
      <c r="B16" s="107" t="s">
        <v>1523</v>
      </c>
      <c r="C16" s="131" t="s">
        <v>1410</v>
      </c>
      <c r="D16" s="109">
        <v>15</v>
      </c>
      <c r="E16" s="107">
        <v>30</v>
      </c>
      <c r="F16" s="108">
        <v>12</v>
      </c>
      <c r="G16" s="108">
        <f t="shared" si="0"/>
        <v>5400</v>
      </c>
      <c r="H16" s="96"/>
    </row>
    <row r="17" spans="1:8">
      <c r="A17" s="107">
        <v>6</v>
      </c>
      <c r="B17" s="107" t="s">
        <v>1524</v>
      </c>
      <c r="C17" s="107" t="s">
        <v>1398</v>
      </c>
      <c r="D17" s="109">
        <v>5</v>
      </c>
      <c r="E17" s="107">
        <v>30</v>
      </c>
      <c r="F17" s="108">
        <v>12</v>
      </c>
      <c r="G17" s="108">
        <f t="shared" si="0"/>
        <v>1800</v>
      </c>
      <c r="H17" s="96"/>
    </row>
    <row r="18" spans="1:8" ht="28">
      <c r="A18" s="107">
        <v>7</v>
      </c>
      <c r="B18" s="107" t="s">
        <v>1525</v>
      </c>
      <c r="C18" s="131" t="s">
        <v>1402</v>
      </c>
      <c r="D18" s="109">
        <v>30</v>
      </c>
      <c r="E18" s="107">
        <v>30</v>
      </c>
      <c r="F18" s="108">
        <v>12</v>
      </c>
      <c r="G18" s="108">
        <f t="shared" si="0"/>
        <v>10800</v>
      </c>
      <c r="H18" s="96"/>
    </row>
    <row r="19" spans="1:8">
      <c r="A19" s="107">
        <v>8</v>
      </c>
      <c r="B19" s="107" t="s">
        <v>69</v>
      </c>
      <c r="C19" s="107" t="s">
        <v>69</v>
      </c>
      <c r="D19" s="109">
        <v>15</v>
      </c>
      <c r="E19" s="107">
        <v>30</v>
      </c>
      <c r="F19" s="108">
        <v>12</v>
      </c>
      <c r="G19" s="108">
        <f t="shared" si="0"/>
        <v>5400</v>
      </c>
      <c r="H19" s="96"/>
    </row>
    <row r="20" spans="1:8">
      <c r="A20" s="110" t="s">
        <v>1517</v>
      </c>
      <c r="B20" s="111"/>
      <c r="C20" s="111"/>
      <c r="D20" s="111"/>
      <c r="E20" s="111"/>
      <c r="F20" s="112"/>
      <c r="G20" s="112">
        <f>SUM(G21:G24)</f>
        <v>23400</v>
      </c>
      <c r="H20" s="113"/>
    </row>
    <row r="21" spans="1:8" ht="28">
      <c r="A21" s="107">
        <v>1</v>
      </c>
      <c r="B21" s="107" t="s">
        <v>1519</v>
      </c>
      <c r="C21" s="131" t="s">
        <v>1526</v>
      </c>
      <c r="D21" s="109">
        <v>15</v>
      </c>
      <c r="E21" s="109">
        <v>30</v>
      </c>
      <c r="F21" s="114">
        <v>12</v>
      </c>
      <c r="G21" s="114">
        <f>F21*E21*D21</f>
        <v>5400</v>
      </c>
      <c r="H21" s="96"/>
    </row>
    <row r="22" spans="1:8" ht="28">
      <c r="A22" s="107">
        <v>2</v>
      </c>
      <c r="B22" s="107" t="s">
        <v>1521</v>
      </c>
      <c r="C22" s="131" t="s">
        <v>1526</v>
      </c>
      <c r="D22" s="109">
        <v>30</v>
      </c>
      <c r="E22" s="109">
        <v>30</v>
      </c>
      <c r="F22" s="114">
        <v>12</v>
      </c>
      <c r="G22" s="114">
        <f t="shared" ref="G22:G24" si="1">F22*E22*D22</f>
        <v>10800</v>
      </c>
      <c r="H22" s="96"/>
    </row>
    <row r="23" spans="1:8" ht="28">
      <c r="A23" s="107">
        <v>3</v>
      </c>
      <c r="B23" s="107" t="s">
        <v>1524</v>
      </c>
      <c r="C23" s="131" t="s">
        <v>1527</v>
      </c>
      <c r="D23" s="109">
        <v>5</v>
      </c>
      <c r="E23" s="109">
        <v>30</v>
      </c>
      <c r="F23" s="114">
        <v>12</v>
      </c>
      <c r="G23" s="114">
        <f t="shared" si="1"/>
        <v>1800</v>
      </c>
      <c r="H23" s="96"/>
    </row>
    <row r="24" spans="1:8" ht="28">
      <c r="A24" s="107">
        <v>4</v>
      </c>
      <c r="B24" s="107" t="s">
        <v>1525</v>
      </c>
      <c r="C24" s="131" t="s">
        <v>1528</v>
      </c>
      <c r="D24" s="109">
        <v>15</v>
      </c>
      <c r="E24" s="109">
        <v>30</v>
      </c>
      <c r="F24" s="114">
        <v>12</v>
      </c>
      <c r="G24" s="114">
        <f t="shared" si="1"/>
        <v>5400</v>
      </c>
      <c r="H24" s="96"/>
    </row>
    <row r="25" spans="1:8">
      <c r="A25" s="115" t="s">
        <v>70</v>
      </c>
      <c r="B25" s="116"/>
      <c r="C25" s="116"/>
      <c r="D25" s="116"/>
      <c r="E25" s="116"/>
      <c r="F25" s="117"/>
      <c r="G25" s="117">
        <f>G26+G65</f>
        <v>61920</v>
      </c>
      <c r="H25" s="116"/>
    </row>
    <row r="26" spans="1:8" s="118" customFormat="1">
      <c r="A26" s="110" t="s">
        <v>71</v>
      </c>
      <c r="B26" s="110"/>
      <c r="C26" s="110"/>
      <c r="D26" s="110"/>
      <c r="E26" s="111"/>
      <c r="F26" s="112"/>
      <c r="G26" s="112">
        <f>G27+G59</f>
        <v>24120</v>
      </c>
      <c r="H26" s="111"/>
    </row>
    <row r="27" spans="1:8" s="118" customFormat="1">
      <c r="A27" s="119">
        <v>1</v>
      </c>
      <c r="B27" s="119" t="s">
        <v>72</v>
      </c>
      <c r="C27" s="119"/>
      <c r="D27" s="119"/>
      <c r="E27" s="120"/>
      <c r="F27" s="121"/>
      <c r="G27" s="121">
        <f>SUM(G28:G58)</f>
        <v>8100</v>
      </c>
      <c r="H27" s="120"/>
    </row>
    <row r="28" spans="1:8">
      <c r="A28" s="107" t="s">
        <v>73</v>
      </c>
      <c r="B28" s="131" t="s">
        <v>74</v>
      </c>
      <c r="C28" s="96" t="s">
        <v>1404</v>
      </c>
      <c r="D28" s="107">
        <v>10</v>
      </c>
      <c r="E28" s="107">
        <v>4</v>
      </c>
      <c r="F28" s="114">
        <v>12</v>
      </c>
      <c r="G28" s="114">
        <f>F28*E28*D28</f>
        <v>480</v>
      </c>
      <c r="H28" s="96"/>
    </row>
    <row r="29" spans="1:8">
      <c r="A29" s="96" t="s">
        <v>75</v>
      </c>
      <c r="B29" s="96" t="s">
        <v>76</v>
      </c>
      <c r="C29" s="96" t="s">
        <v>1404</v>
      </c>
      <c r="D29" s="113">
        <v>10</v>
      </c>
      <c r="E29" s="113">
        <v>1</v>
      </c>
      <c r="F29" s="122">
        <v>12</v>
      </c>
      <c r="G29" s="114">
        <f t="shared" ref="G29:G33" si="2">F29*E29*D29</f>
        <v>120</v>
      </c>
      <c r="H29" s="96"/>
    </row>
    <row r="30" spans="1:8">
      <c r="A30" s="96" t="s">
        <v>77</v>
      </c>
      <c r="B30" s="96" t="s">
        <v>78</v>
      </c>
      <c r="C30" s="96" t="s">
        <v>1404</v>
      </c>
      <c r="D30" s="96">
        <v>10</v>
      </c>
      <c r="E30" s="96">
        <v>2</v>
      </c>
      <c r="F30" s="122">
        <v>12</v>
      </c>
      <c r="G30" s="114">
        <f t="shared" si="2"/>
        <v>240</v>
      </c>
      <c r="H30" s="96"/>
    </row>
    <row r="31" spans="1:8">
      <c r="A31" s="96" t="s">
        <v>79</v>
      </c>
      <c r="B31" s="96" t="s">
        <v>80</v>
      </c>
      <c r="C31" s="96" t="s">
        <v>1404</v>
      </c>
      <c r="D31" s="96">
        <v>10</v>
      </c>
      <c r="E31" s="96">
        <v>2</v>
      </c>
      <c r="F31" s="122">
        <v>12</v>
      </c>
      <c r="G31" s="114">
        <f t="shared" si="2"/>
        <v>240</v>
      </c>
      <c r="H31" s="96"/>
    </row>
    <row r="32" spans="1:8">
      <c r="A32" s="96" t="s">
        <v>81</v>
      </c>
      <c r="B32" s="96" t="s">
        <v>82</v>
      </c>
      <c r="C32" s="96" t="s">
        <v>1404</v>
      </c>
      <c r="D32" s="96">
        <v>10</v>
      </c>
      <c r="E32" s="96">
        <v>2</v>
      </c>
      <c r="F32" s="122">
        <v>12</v>
      </c>
      <c r="G32" s="114">
        <f t="shared" si="2"/>
        <v>240</v>
      </c>
      <c r="H32" s="96"/>
    </row>
    <row r="33" spans="1:8">
      <c r="A33" s="96" t="s">
        <v>83</v>
      </c>
      <c r="B33" s="96" t="s">
        <v>84</v>
      </c>
      <c r="C33" s="96" t="s">
        <v>1404</v>
      </c>
      <c r="D33" s="123">
        <v>7</v>
      </c>
      <c r="E33" s="96">
        <v>4</v>
      </c>
      <c r="F33" s="124">
        <v>12</v>
      </c>
      <c r="G33" s="114">
        <f t="shared" si="2"/>
        <v>336</v>
      </c>
      <c r="H33" s="96"/>
    </row>
    <row r="34" spans="1:8">
      <c r="A34" s="96" t="s">
        <v>85</v>
      </c>
      <c r="B34" s="96" t="s">
        <v>86</v>
      </c>
      <c r="C34" s="96" t="s">
        <v>1404</v>
      </c>
      <c r="D34" s="96">
        <v>10</v>
      </c>
      <c r="E34" s="96">
        <v>4</v>
      </c>
      <c r="F34" s="122">
        <v>12</v>
      </c>
      <c r="G34" s="122">
        <f>F34*E34*D34</f>
        <v>480</v>
      </c>
      <c r="H34" s="96"/>
    </row>
    <row r="35" spans="1:8" s="118" customFormat="1">
      <c r="A35" s="96" t="s">
        <v>87</v>
      </c>
      <c r="B35" s="96" t="s">
        <v>88</v>
      </c>
      <c r="C35" s="96" t="s">
        <v>1404</v>
      </c>
      <c r="D35" s="96">
        <v>10</v>
      </c>
      <c r="E35" s="96">
        <v>4</v>
      </c>
      <c r="F35" s="122">
        <v>12</v>
      </c>
      <c r="G35" s="122">
        <f t="shared" ref="G35:G58" si="3">F35*E35*D35</f>
        <v>480</v>
      </c>
      <c r="H35" s="96"/>
    </row>
    <row r="36" spans="1:8">
      <c r="A36" s="96" t="s">
        <v>89</v>
      </c>
      <c r="B36" s="96" t="s">
        <v>90</v>
      </c>
      <c r="C36" s="96" t="s">
        <v>1404</v>
      </c>
      <c r="D36" s="96">
        <v>10</v>
      </c>
      <c r="E36" s="96">
        <v>1</v>
      </c>
      <c r="F36" s="122">
        <v>12</v>
      </c>
      <c r="G36" s="122">
        <f t="shared" si="3"/>
        <v>120</v>
      </c>
      <c r="H36" s="96"/>
    </row>
    <row r="37" spans="1:8">
      <c r="A37" s="96" t="s">
        <v>91</v>
      </c>
      <c r="B37" s="96" t="s">
        <v>92</v>
      </c>
      <c r="C37" s="96" t="s">
        <v>1404</v>
      </c>
      <c r="D37" s="96">
        <v>10</v>
      </c>
      <c r="E37" s="96">
        <v>1</v>
      </c>
      <c r="F37" s="122">
        <v>12</v>
      </c>
      <c r="G37" s="122">
        <f t="shared" si="3"/>
        <v>120</v>
      </c>
      <c r="H37" s="96"/>
    </row>
    <row r="38" spans="1:8">
      <c r="A38" s="96" t="s">
        <v>93</v>
      </c>
      <c r="B38" s="96" t="s">
        <v>94</v>
      </c>
      <c r="C38" s="96" t="s">
        <v>1404</v>
      </c>
      <c r="D38" s="96">
        <v>10</v>
      </c>
      <c r="E38" s="96">
        <v>2</v>
      </c>
      <c r="F38" s="122">
        <v>12</v>
      </c>
      <c r="G38" s="122">
        <f t="shared" si="3"/>
        <v>240</v>
      </c>
      <c r="H38" s="96"/>
    </row>
    <row r="39" spans="1:8">
      <c r="A39" s="96" t="s">
        <v>95</v>
      </c>
      <c r="B39" s="96" t="s">
        <v>96</v>
      </c>
      <c r="C39" s="96" t="s">
        <v>1404</v>
      </c>
      <c r="D39" s="96">
        <v>10</v>
      </c>
      <c r="E39" s="96">
        <v>2</v>
      </c>
      <c r="F39" s="122">
        <v>12</v>
      </c>
      <c r="G39" s="122">
        <f t="shared" si="3"/>
        <v>240</v>
      </c>
      <c r="H39" s="96"/>
    </row>
    <row r="40" spans="1:8">
      <c r="A40" s="96" t="s">
        <v>97</v>
      </c>
      <c r="B40" s="96" t="s">
        <v>98</v>
      </c>
      <c r="C40" s="131" t="s">
        <v>1421</v>
      </c>
      <c r="D40" s="96">
        <v>10</v>
      </c>
      <c r="E40" s="96">
        <v>1</v>
      </c>
      <c r="F40" s="122">
        <v>12</v>
      </c>
      <c r="G40" s="122">
        <f t="shared" si="3"/>
        <v>120</v>
      </c>
      <c r="H40" s="96"/>
    </row>
    <row r="41" spans="1:8">
      <c r="A41" s="96" t="s">
        <v>99</v>
      </c>
      <c r="B41" s="96" t="s">
        <v>100</v>
      </c>
      <c r="C41" s="131"/>
      <c r="D41" s="96"/>
      <c r="E41" s="96"/>
      <c r="F41" s="122"/>
      <c r="G41" s="122"/>
      <c r="H41" s="96"/>
    </row>
    <row r="42" spans="1:8">
      <c r="A42" s="96"/>
      <c r="B42" s="1263" t="s">
        <v>100</v>
      </c>
      <c r="C42" s="1264" t="s">
        <v>1421</v>
      </c>
      <c r="D42" s="96">
        <v>15</v>
      </c>
      <c r="E42" s="96">
        <v>3</v>
      </c>
      <c r="F42" s="122">
        <v>12</v>
      </c>
      <c r="G42" s="122">
        <f t="shared" si="3"/>
        <v>540</v>
      </c>
      <c r="H42" s="96"/>
    </row>
    <row r="43" spans="1:8">
      <c r="A43" s="96"/>
      <c r="B43" s="125" t="s">
        <v>101</v>
      </c>
      <c r="C43" s="96" t="s">
        <v>1411</v>
      </c>
      <c r="D43" s="125">
        <v>3</v>
      </c>
      <c r="E43" s="125">
        <v>6</v>
      </c>
      <c r="F43" s="126">
        <v>12</v>
      </c>
      <c r="G43" s="122">
        <f t="shared" si="3"/>
        <v>216</v>
      </c>
      <c r="H43" s="96"/>
    </row>
    <row r="44" spans="1:8">
      <c r="A44" s="96"/>
      <c r="B44" s="1263" t="s">
        <v>100</v>
      </c>
      <c r="C44" s="96" t="s">
        <v>1404</v>
      </c>
      <c r="D44" s="96">
        <v>30</v>
      </c>
      <c r="E44" s="96">
        <v>1</v>
      </c>
      <c r="F44" s="122">
        <v>12</v>
      </c>
      <c r="G44" s="122">
        <f t="shared" si="3"/>
        <v>360</v>
      </c>
      <c r="H44" s="96"/>
    </row>
    <row r="45" spans="1:8">
      <c r="A45" s="96"/>
      <c r="B45" s="125" t="s">
        <v>101</v>
      </c>
      <c r="C45" s="96" t="s">
        <v>1411</v>
      </c>
      <c r="D45" s="125">
        <v>3</v>
      </c>
      <c r="E45" s="125">
        <v>3</v>
      </c>
      <c r="F45" s="126">
        <v>12</v>
      </c>
      <c r="G45" s="122">
        <f t="shared" si="3"/>
        <v>108</v>
      </c>
      <c r="H45" s="96"/>
    </row>
    <row r="46" spans="1:8">
      <c r="A46" s="96" t="s">
        <v>102</v>
      </c>
      <c r="B46" s="96" t="s">
        <v>103</v>
      </c>
      <c r="C46" s="96" t="s">
        <v>1404</v>
      </c>
      <c r="D46" s="96">
        <v>10</v>
      </c>
      <c r="E46" s="96">
        <v>2</v>
      </c>
      <c r="F46" s="122">
        <v>12</v>
      </c>
      <c r="G46" s="122">
        <f t="shared" si="3"/>
        <v>240</v>
      </c>
      <c r="H46" s="96"/>
    </row>
    <row r="47" spans="1:8">
      <c r="A47" s="96" t="s">
        <v>104</v>
      </c>
      <c r="B47" s="96" t="s">
        <v>105</v>
      </c>
      <c r="C47" s="96" t="s">
        <v>1404</v>
      </c>
      <c r="D47" s="96">
        <v>10</v>
      </c>
      <c r="E47" s="96">
        <v>1</v>
      </c>
      <c r="F47" s="122">
        <v>12</v>
      </c>
      <c r="G47" s="122">
        <f t="shared" si="3"/>
        <v>120</v>
      </c>
      <c r="H47" s="96"/>
    </row>
    <row r="48" spans="1:8">
      <c r="A48" s="96" t="s">
        <v>106</v>
      </c>
      <c r="B48" s="96" t="s">
        <v>107</v>
      </c>
      <c r="C48" s="96" t="s">
        <v>1404</v>
      </c>
      <c r="D48" s="96">
        <v>10</v>
      </c>
      <c r="E48" s="96">
        <v>2</v>
      </c>
      <c r="F48" s="122">
        <v>12</v>
      </c>
      <c r="G48" s="122">
        <f t="shared" si="3"/>
        <v>240</v>
      </c>
      <c r="H48" s="96"/>
    </row>
    <row r="49" spans="1:8">
      <c r="A49" s="96" t="s">
        <v>108</v>
      </c>
      <c r="B49" s="113" t="s">
        <v>109</v>
      </c>
      <c r="C49" s="96" t="s">
        <v>1666</v>
      </c>
      <c r="D49" s="96">
        <v>10</v>
      </c>
      <c r="E49" s="96">
        <v>2</v>
      </c>
      <c r="F49" s="122">
        <v>12</v>
      </c>
      <c r="G49" s="122">
        <f t="shared" si="3"/>
        <v>240</v>
      </c>
      <c r="H49" s="96"/>
    </row>
    <row r="50" spans="1:8">
      <c r="A50" s="96" t="s">
        <v>110</v>
      </c>
      <c r="B50" s="96" t="s">
        <v>111</v>
      </c>
      <c r="C50" s="96" t="s">
        <v>1404</v>
      </c>
      <c r="D50" s="96">
        <v>10</v>
      </c>
      <c r="E50" s="96">
        <v>3</v>
      </c>
      <c r="F50" s="122">
        <v>12</v>
      </c>
      <c r="G50" s="122">
        <f t="shared" si="3"/>
        <v>360</v>
      </c>
      <c r="H50" s="96"/>
    </row>
    <row r="51" spans="1:8">
      <c r="A51" s="96" t="s">
        <v>112</v>
      </c>
      <c r="B51" s="96" t="s">
        <v>113</v>
      </c>
      <c r="C51" s="96" t="s">
        <v>1404</v>
      </c>
      <c r="D51" s="96">
        <v>15</v>
      </c>
      <c r="E51" s="96">
        <v>3</v>
      </c>
      <c r="F51" s="122">
        <v>12</v>
      </c>
      <c r="G51" s="122">
        <f t="shared" si="3"/>
        <v>540</v>
      </c>
      <c r="H51" s="96"/>
    </row>
    <row r="52" spans="1:8">
      <c r="A52" s="96" t="s">
        <v>114</v>
      </c>
      <c r="B52" s="96" t="s">
        <v>115</v>
      </c>
      <c r="C52" s="96" t="s">
        <v>1404</v>
      </c>
      <c r="D52" s="96">
        <v>10</v>
      </c>
      <c r="E52" s="96">
        <v>3</v>
      </c>
      <c r="F52" s="122">
        <v>12</v>
      </c>
      <c r="G52" s="122">
        <f t="shared" si="3"/>
        <v>360</v>
      </c>
      <c r="H52" s="96"/>
    </row>
    <row r="53" spans="1:8">
      <c r="A53" s="96" t="s">
        <v>116</v>
      </c>
      <c r="B53" s="96" t="s">
        <v>117</v>
      </c>
      <c r="C53" s="96" t="s">
        <v>1404</v>
      </c>
      <c r="D53" s="96">
        <v>10</v>
      </c>
      <c r="E53" s="96">
        <v>1</v>
      </c>
      <c r="F53" s="122">
        <v>12</v>
      </c>
      <c r="G53" s="122">
        <f t="shared" si="3"/>
        <v>120</v>
      </c>
      <c r="H53" s="96"/>
    </row>
    <row r="54" spans="1:8">
      <c r="A54" s="96" t="s">
        <v>118</v>
      </c>
      <c r="B54" s="96" t="s">
        <v>119</v>
      </c>
      <c r="C54" s="96" t="s">
        <v>1404</v>
      </c>
      <c r="D54" s="96">
        <v>15</v>
      </c>
      <c r="E54" s="96">
        <v>2</v>
      </c>
      <c r="F54" s="122">
        <v>12</v>
      </c>
      <c r="G54" s="122">
        <f t="shared" si="3"/>
        <v>360</v>
      </c>
      <c r="H54" s="96"/>
    </row>
    <row r="55" spans="1:8">
      <c r="A55" s="96" t="s">
        <v>120</v>
      </c>
      <c r="B55" s="96" t="s">
        <v>121</v>
      </c>
      <c r="C55" s="96" t="s">
        <v>1404</v>
      </c>
      <c r="D55" s="96">
        <v>10</v>
      </c>
      <c r="E55" s="96">
        <v>1</v>
      </c>
      <c r="F55" s="122">
        <v>12</v>
      </c>
      <c r="G55" s="122">
        <f t="shared" si="3"/>
        <v>120</v>
      </c>
      <c r="H55" s="96"/>
    </row>
    <row r="56" spans="1:8">
      <c r="A56" s="96" t="s">
        <v>122</v>
      </c>
      <c r="B56" s="96" t="s">
        <v>123</v>
      </c>
      <c r="C56" s="96" t="s">
        <v>1404</v>
      </c>
      <c r="D56" s="96">
        <v>10</v>
      </c>
      <c r="E56" s="96">
        <v>2</v>
      </c>
      <c r="F56" s="122">
        <v>12</v>
      </c>
      <c r="G56" s="122">
        <f t="shared" si="3"/>
        <v>240</v>
      </c>
      <c r="H56" s="96"/>
    </row>
    <row r="57" spans="1:8">
      <c r="A57" s="96" t="s">
        <v>124</v>
      </c>
      <c r="B57" s="96" t="s">
        <v>125</v>
      </c>
      <c r="C57" s="96" t="s">
        <v>1404</v>
      </c>
      <c r="D57" s="96">
        <v>10</v>
      </c>
      <c r="E57" s="96">
        <v>2</v>
      </c>
      <c r="F57" s="122">
        <v>12</v>
      </c>
      <c r="G57" s="122">
        <f t="shared" si="3"/>
        <v>240</v>
      </c>
      <c r="H57" s="96"/>
    </row>
    <row r="58" spans="1:8" ht="28">
      <c r="A58" s="96" t="s">
        <v>126</v>
      </c>
      <c r="B58" s="131" t="s">
        <v>127</v>
      </c>
      <c r="C58" s="96" t="s">
        <v>1404</v>
      </c>
      <c r="D58" s="96">
        <v>10</v>
      </c>
      <c r="E58" s="96">
        <v>2</v>
      </c>
      <c r="F58" s="122">
        <v>12</v>
      </c>
      <c r="G58" s="122">
        <f t="shared" si="3"/>
        <v>240</v>
      </c>
      <c r="H58" s="96"/>
    </row>
    <row r="59" spans="1:8">
      <c r="A59" s="123">
        <v>2</v>
      </c>
      <c r="B59" s="123" t="s">
        <v>128</v>
      </c>
      <c r="C59" s="123"/>
      <c r="D59" s="123"/>
      <c r="E59" s="123"/>
      <c r="F59" s="127"/>
      <c r="G59" s="127">
        <f>SUM(G60:G64)</f>
        <v>16020</v>
      </c>
      <c r="H59" s="123"/>
    </row>
    <row r="60" spans="1:8">
      <c r="A60" s="96" t="s">
        <v>129</v>
      </c>
      <c r="B60" s="96" t="s">
        <v>130</v>
      </c>
      <c r="C60" s="96" t="s">
        <v>1404</v>
      </c>
      <c r="D60" s="128">
        <v>10</v>
      </c>
      <c r="E60" s="113">
        <v>30</v>
      </c>
      <c r="F60" s="122">
        <v>12</v>
      </c>
      <c r="G60" s="122">
        <f>F60*E60*D60</f>
        <v>3600</v>
      </c>
      <c r="H60" s="96"/>
    </row>
    <row r="61" spans="1:8">
      <c r="A61" s="96" t="s">
        <v>131</v>
      </c>
      <c r="B61" s="96" t="s">
        <v>132</v>
      </c>
      <c r="C61" s="96" t="s">
        <v>1407</v>
      </c>
      <c r="D61" s="128">
        <v>10</v>
      </c>
      <c r="E61" s="113">
        <v>30</v>
      </c>
      <c r="F61" s="122">
        <v>12</v>
      </c>
      <c r="G61" s="122">
        <f t="shared" ref="G61:G64" si="4">F61*E61*D61</f>
        <v>3600</v>
      </c>
      <c r="H61" s="96"/>
    </row>
    <row r="62" spans="1:8">
      <c r="A62" s="96" t="s">
        <v>133</v>
      </c>
      <c r="B62" s="96" t="s">
        <v>134</v>
      </c>
      <c r="C62" s="96" t="s">
        <v>1404</v>
      </c>
      <c r="D62" s="128">
        <v>10</v>
      </c>
      <c r="E62" s="113">
        <v>30</v>
      </c>
      <c r="F62" s="122">
        <v>12</v>
      </c>
      <c r="G62" s="122">
        <f t="shared" si="4"/>
        <v>3600</v>
      </c>
      <c r="H62" s="96"/>
    </row>
    <row r="63" spans="1:8">
      <c r="A63" s="96" t="s">
        <v>135</v>
      </c>
      <c r="B63" s="96" t="s">
        <v>1693</v>
      </c>
      <c r="C63" s="96" t="s">
        <v>1676</v>
      </c>
      <c r="D63" s="128">
        <v>15</v>
      </c>
      <c r="E63" s="113">
        <v>16</v>
      </c>
      <c r="F63" s="122">
        <v>12</v>
      </c>
      <c r="G63" s="122">
        <f t="shared" si="4"/>
        <v>2880</v>
      </c>
      <c r="H63" s="96"/>
    </row>
    <row r="64" spans="1:8">
      <c r="A64" s="96" t="s">
        <v>136</v>
      </c>
      <c r="B64" s="96" t="s">
        <v>1677</v>
      </c>
      <c r="C64" s="96" t="s">
        <v>1678</v>
      </c>
      <c r="D64" s="128">
        <v>15</v>
      </c>
      <c r="E64" s="113">
        <v>13</v>
      </c>
      <c r="F64" s="122">
        <v>12</v>
      </c>
      <c r="G64" s="122">
        <f t="shared" si="4"/>
        <v>2340</v>
      </c>
      <c r="H64" s="96"/>
    </row>
    <row r="65" spans="1:8">
      <c r="A65" s="129" t="s">
        <v>138</v>
      </c>
      <c r="B65" s="113"/>
      <c r="C65" s="113"/>
      <c r="D65" s="113"/>
      <c r="E65" s="113"/>
      <c r="F65" s="130"/>
      <c r="G65" s="130">
        <f>G66+G95+G101</f>
        <v>37800</v>
      </c>
      <c r="H65" s="113"/>
    </row>
    <row r="66" spans="1:8">
      <c r="A66" s="123">
        <v>1</v>
      </c>
      <c r="B66" s="123" t="s">
        <v>139</v>
      </c>
      <c r="C66" s="96"/>
      <c r="D66" s="123"/>
      <c r="E66" s="123"/>
      <c r="F66" s="124"/>
      <c r="G66" s="124">
        <f>SUM(G67:G94)</f>
        <v>7740</v>
      </c>
      <c r="H66" s="96"/>
    </row>
    <row r="67" spans="1:8" ht="28">
      <c r="A67" s="96" t="s">
        <v>73</v>
      </c>
      <c r="B67" s="96" t="s">
        <v>74</v>
      </c>
      <c r="C67" s="131" t="s">
        <v>1694</v>
      </c>
      <c r="D67" s="96">
        <v>10</v>
      </c>
      <c r="E67" s="96">
        <v>4</v>
      </c>
      <c r="F67" s="122">
        <v>12</v>
      </c>
      <c r="G67" s="122">
        <f>F67*E67*D67</f>
        <v>480</v>
      </c>
      <c r="H67" s="131"/>
    </row>
    <row r="68" spans="1:8" ht="28">
      <c r="A68" s="96" t="s">
        <v>75</v>
      </c>
      <c r="B68" s="96" t="s">
        <v>140</v>
      </c>
      <c r="C68" s="131" t="s">
        <v>1694</v>
      </c>
      <c r="D68" s="96">
        <v>10</v>
      </c>
      <c r="E68" s="96">
        <v>1</v>
      </c>
      <c r="F68" s="122">
        <v>12</v>
      </c>
      <c r="G68" s="122">
        <f t="shared" ref="G68:G94" si="5">F68*E68*D68</f>
        <v>120</v>
      </c>
      <c r="H68" s="131"/>
    </row>
    <row r="69" spans="1:8" ht="28">
      <c r="A69" s="96" t="s">
        <v>77</v>
      </c>
      <c r="B69" s="96" t="s">
        <v>141</v>
      </c>
      <c r="C69" s="131" t="s">
        <v>1694</v>
      </c>
      <c r="D69" s="96">
        <v>10</v>
      </c>
      <c r="E69" s="96">
        <v>1</v>
      </c>
      <c r="F69" s="122">
        <v>12</v>
      </c>
      <c r="G69" s="122">
        <f t="shared" si="5"/>
        <v>120</v>
      </c>
      <c r="H69" s="131"/>
    </row>
    <row r="70" spans="1:8" ht="28">
      <c r="A70" s="96" t="s">
        <v>79</v>
      </c>
      <c r="B70" s="96" t="s">
        <v>78</v>
      </c>
      <c r="C70" s="131" t="s">
        <v>1694</v>
      </c>
      <c r="D70" s="96">
        <v>10</v>
      </c>
      <c r="E70" s="96">
        <v>1</v>
      </c>
      <c r="F70" s="122">
        <v>12</v>
      </c>
      <c r="G70" s="122">
        <f t="shared" si="5"/>
        <v>120</v>
      </c>
      <c r="H70" s="131"/>
    </row>
    <row r="71" spans="1:8" ht="28">
      <c r="A71" s="96" t="s">
        <v>81</v>
      </c>
      <c r="B71" s="96" t="s">
        <v>80</v>
      </c>
      <c r="C71" s="131" t="s">
        <v>1694</v>
      </c>
      <c r="D71" s="96">
        <v>10</v>
      </c>
      <c r="E71" s="96">
        <v>1</v>
      </c>
      <c r="F71" s="122">
        <v>12</v>
      </c>
      <c r="G71" s="122">
        <f t="shared" si="5"/>
        <v>120</v>
      </c>
      <c r="H71" s="131"/>
    </row>
    <row r="72" spans="1:8" ht="28">
      <c r="A72" s="96" t="s">
        <v>83</v>
      </c>
      <c r="B72" s="113" t="s">
        <v>82</v>
      </c>
      <c r="C72" s="131" t="s">
        <v>1694</v>
      </c>
      <c r="D72" s="96">
        <v>10</v>
      </c>
      <c r="E72" s="96">
        <v>2</v>
      </c>
      <c r="F72" s="122">
        <v>12</v>
      </c>
      <c r="G72" s="122">
        <f t="shared" si="5"/>
        <v>240</v>
      </c>
      <c r="H72" s="131"/>
    </row>
    <row r="73" spans="1:8" ht="28">
      <c r="A73" s="96" t="s">
        <v>85</v>
      </c>
      <c r="B73" s="96" t="s">
        <v>86</v>
      </c>
      <c r="C73" s="131" t="s">
        <v>1694</v>
      </c>
      <c r="D73" s="96">
        <v>10</v>
      </c>
      <c r="E73" s="96">
        <v>4</v>
      </c>
      <c r="F73" s="122">
        <v>12</v>
      </c>
      <c r="G73" s="122">
        <f t="shared" si="5"/>
        <v>480</v>
      </c>
      <c r="H73" s="131"/>
    </row>
    <row r="74" spans="1:8" ht="28">
      <c r="A74" s="96" t="s">
        <v>87</v>
      </c>
      <c r="B74" s="96" t="s">
        <v>88</v>
      </c>
      <c r="C74" s="131" t="s">
        <v>1694</v>
      </c>
      <c r="D74" s="96">
        <v>10</v>
      </c>
      <c r="E74" s="96">
        <v>4</v>
      </c>
      <c r="F74" s="122">
        <v>12</v>
      </c>
      <c r="G74" s="122">
        <f t="shared" si="5"/>
        <v>480</v>
      </c>
      <c r="H74" s="131"/>
    </row>
    <row r="75" spans="1:8" ht="28">
      <c r="A75" s="96" t="s">
        <v>89</v>
      </c>
      <c r="B75" s="96" t="s">
        <v>90</v>
      </c>
      <c r="C75" s="131" t="s">
        <v>1694</v>
      </c>
      <c r="D75" s="96">
        <v>10</v>
      </c>
      <c r="E75" s="96">
        <v>1</v>
      </c>
      <c r="F75" s="122">
        <v>12</v>
      </c>
      <c r="G75" s="122">
        <f t="shared" si="5"/>
        <v>120</v>
      </c>
      <c r="H75" s="131"/>
    </row>
    <row r="76" spans="1:8" ht="28">
      <c r="A76" s="96" t="s">
        <v>91</v>
      </c>
      <c r="B76" s="96" t="s">
        <v>119</v>
      </c>
      <c r="C76" s="131" t="s">
        <v>1694</v>
      </c>
      <c r="D76" s="96">
        <v>10</v>
      </c>
      <c r="E76" s="96">
        <v>2</v>
      </c>
      <c r="F76" s="122">
        <v>12</v>
      </c>
      <c r="G76" s="122">
        <f t="shared" si="5"/>
        <v>240</v>
      </c>
      <c r="H76" s="131"/>
    </row>
    <row r="77" spans="1:8" ht="28">
      <c r="A77" s="96" t="s">
        <v>93</v>
      </c>
      <c r="B77" s="96" t="s">
        <v>94</v>
      </c>
      <c r="C77" s="131" t="s">
        <v>1694</v>
      </c>
      <c r="D77" s="96">
        <v>10</v>
      </c>
      <c r="E77" s="96">
        <v>2</v>
      </c>
      <c r="F77" s="122">
        <v>12</v>
      </c>
      <c r="G77" s="122">
        <f t="shared" si="5"/>
        <v>240</v>
      </c>
      <c r="H77" s="131"/>
    </row>
    <row r="78" spans="1:8" ht="28">
      <c r="A78" s="96" t="s">
        <v>95</v>
      </c>
      <c r="B78" s="96" t="s">
        <v>96</v>
      </c>
      <c r="C78" s="131" t="s">
        <v>1694</v>
      </c>
      <c r="D78" s="96">
        <v>10</v>
      </c>
      <c r="E78" s="96">
        <v>2</v>
      </c>
      <c r="F78" s="122">
        <v>12</v>
      </c>
      <c r="G78" s="122">
        <f t="shared" si="5"/>
        <v>240</v>
      </c>
      <c r="H78" s="131"/>
    </row>
    <row r="79" spans="1:8" ht="28">
      <c r="A79" s="96" t="s">
        <v>97</v>
      </c>
      <c r="B79" s="96" t="s">
        <v>98</v>
      </c>
      <c r="C79" s="131" t="s">
        <v>1694</v>
      </c>
      <c r="D79" s="96">
        <v>10</v>
      </c>
      <c r="E79" s="96">
        <v>1</v>
      </c>
      <c r="F79" s="122">
        <v>12</v>
      </c>
      <c r="G79" s="122">
        <f t="shared" si="5"/>
        <v>120</v>
      </c>
      <c r="H79" s="131"/>
    </row>
    <row r="80" spans="1:8" ht="28">
      <c r="A80" s="96" t="s">
        <v>99</v>
      </c>
      <c r="B80" s="96" t="s">
        <v>100</v>
      </c>
      <c r="C80" s="131" t="s">
        <v>1694</v>
      </c>
      <c r="D80" s="96">
        <v>15</v>
      </c>
      <c r="E80" s="96">
        <v>3</v>
      </c>
      <c r="F80" s="122">
        <v>12</v>
      </c>
      <c r="G80" s="122">
        <f t="shared" si="5"/>
        <v>540</v>
      </c>
      <c r="H80" s="131"/>
    </row>
    <row r="81" spans="1:8" ht="28">
      <c r="A81" s="96" t="s">
        <v>102</v>
      </c>
      <c r="B81" s="96" t="s">
        <v>100</v>
      </c>
      <c r="C81" s="131" t="s">
        <v>1694</v>
      </c>
      <c r="D81" s="96">
        <v>30</v>
      </c>
      <c r="E81" s="96">
        <v>1</v>
      </c>
      <c r="F81" s="122">
        <v>12</v>
      </c>
      <c r="G81" s="122">
        <f t="shared" si="5"/>
        <v>360</v>
      </c>
      <c r="H81" s="131"/>
    </row>
    <row r="82" spans="1:8" ht="28">
      <c r="A82" s="96" t="s">
        <v>104</v>
      </c>
      <c r="B82" s="96" t="s">
        <v>103</v>
      </c>
      <c r="C82" s="131" t="s">
        <v>1694</v>
      </c>
      <c r="D82" s="96">
        <v>10</v>
      </c>
      <c r="E82" s="96">
        <v>2</v>
      </c>
      <c r="F82" s="122">
        <v>12</v>
      </c>
      <c r="G82" s="122">
        <f t="shared" si="5"/>
        <v>240</v>
      </c>
      <c r="H82" s="131"/>
    </row>
    <row r="83" spans="1:8" ht="28">
      <c r="A83" s="96" t="s">
        <v>106</v>
      </c>
      <c r="B83" s="96" t="s">
        <v>105</v>
      </c>
      <c r="C83" s="131" t="s">
        <v>1694</v>
      </c>
      <c r="D83" s="96">
        <v>10</v>
      </c>
      <c r="E83" s="96">
        <v>1</v>
      </c>
      <c r="F83" s="122">
        <v>12</v>
      </c>
      <c r="G83" s="122">
        <f t="shared" si="5"/>
        <v>120</v>
      </c>
      <c r="H83" s="131"/>
    </row>
    <row r="84" spans="1:8" ht="28">
      <c r="A84" s="96" t="s">
        <v>108</v>
      </c>
      <c r="B84" s="96" t="s">
        <v>107</v>
      </c>
      <c r="C84" s="131" t="s">
        <v>1694</v>
      </c>
      <c r="D84" s="96">
        <v>10</v>
      </c>
      <c r="E84" s="96">
        <v>2</v>
      </c>
      <c r="F84" s="122">
        <v>12</v>
      </c>
      <c r="G84" s="122">
        <f t="shared" si="5"/>
        <v>240</v>
      </c>
      <c r="H84" s="131"/>
    </row>
    <row r="85" spans="1:8">
      <c r="A85" s="96" t="s">
        <v>110</v>
      </c>
      <c r="B85" s="113" t="s">
        <v>109</v>
      </c>
      <c r="C85" s="131" t="s">
        <v>1501</v>
      </c>
      <c r="D85" s="96">
        <v>10</v>
      </c>
      <c r="E85" s="96">
        <v>2</v>
      </c>
      <c r="F85" s="122">
        <v>12</v>
      </c>
      <c r="G85" s="122">
        <f t="shared" si="5"/>
        <v>240</v>
      </c>
      <c r="H85" s="131"/>
    </row>
    <row r="86" spans="1:8" ht="28">
      <c r="A86" s="96" t="s">
        <v>112</v>
      </c>
      <c r="B86" s="96" t="s">
        <v>111</v>
      </c>
      <c r="C86" s="131" t="s">
        <v>1694</v>
      </c>
      <c r="D86" s="96">
        <v>10</v>
      </c>
      <c r="E86" s="96">
        <v>3</v>
      </c>
      <c r="F86" s="122">
        <v>12</v>
      </c>
      <c r="G86" s="122">
        <f t="shared" si="5"/>
        <v>360</v>
      </c>
      <c r="H86" s="131"/>
    </row>
    <row r="87" spans="1:8" ht="28">
      <c r="A87" s="96" t="s">
        <v>114</v>
      </c>
      <c r="B87" s="96" t="s">
        <v>113</v>
      </c>
      <c r="C87" s="131" t="s">
        <v>1694</v>
      </c>
      <c r="D87" s="96">
        <v>15</v>
      </c>
      <c r="E87" s="96">
        <v>4</v>
      </c>
      <c r="F87" s="122">
        <v>12</v>
      </c>
      <c r="G87" s="122">
        <f t="shared" si="5"/>
        <v>720</v>
      </c>
      <c r="H87" s="131"/>
    </row>
    <row r="88" spans="1:8" ht="28">
      <c r="A88" s="96" t="s">
        <v>116</v>
      </c>
      <c r="B88" s="96" t="s">
        <v>115</v>
      </c>
      <c r="C88" s="131" t="s">
        <v>1694</v>
      </c>
      <c r="D88" s="96">
        <v>10</v>
      </c>
      <c r="E88" s="96">
        <v>3</v>
      </c>
      <c r="F88" s="122">
        <v>12</v>
      </c>
      <c r="G88" s="122">
        <f t="shared" si="5"/>
        <v>360</v>
      </c>
      <c r="H88" s="131"/>
    </row>
    <row r="89" spans="1:8" ht="28">
      <c r="A89" s="96" t="s">
        <v>118</v>
      </c>
      <c r="B89" s="96" t="s">
        <v>119</v>
      </c>
      <c r="C89" s="131" t="s">
        <v>1694</v>
      </c>
      <c r="D89" s="96">
        <v>15</v>
      </c>
      <c r="E89" s="96">
        <v>2</v>
      </c>
      <c r="F89" s="122">
        <v>12</v>
      </c>
      <c r="G89" s="122">
        <f t="shared" si="5"/>
        <v>360</v>
      </c>
      <c r="H89" s="131"/>
    </row>
    <row r="90" spans="1:8" ht="28">
      <c r="A90" s="96" t="s">
        <v>120</v>
      </c>
      <c r="B90" s="96" t="s">
        <v>117</v>
      </c>
      <c r="C90" s="131" t="s">
        <v>1694</v>
      </c>
      <c r="D90" s="96">
        <v>10</v>
      </c>
      <c r="E90" s="96">
        <v>1</v>
      </c>
      <c r="F90" s="122">
        <v>12</v>
      </c>
      <c r="G90" s="122">
        <f t="shared" si="5"/>
        <v>120</v>
      </c>
      <c r="H90" s="131"/>
    </row>
    <row r="91" spans="1:8" ht="28">
      <c r="A91" s="96" t="s">
        <v>122</v>
      </c>
      <c r="B91" s="96" t="s">
        <v>123</v>
      </c>
      <c r="C91" s="131" t="s">
        <v>1694</v>
      </c>
      <c r="D91" s="96">
        <v>10</v>
      </c>
      <c r="E91" s="96">
        <v>2</v>
      </c>
      <c r="F91" s="122">
        <v>12</v>
      </c>
      <c r="G91" s="122">
        <f t="shared" si="5"/>
        <v>240</v>
      </c>
      <c r="H91" s="131"/>
    </row>
    <row r="92" spans="1:8" ht="28">
      <c r="A92" s="96" t="s">
        <v>124</v>
      </c>
      <c r="B92" s="96" t="s">
        <v>142</v>
      </c>
      <c r="C92" s="131" t="s">
        <v>1694</v>
      </c>
      <c r="D92" s="96">
        <v>10</v>
      </c>
      <c r="E92" s="96">
        <v>2</v>
      </c>
      <c r="F92" s="122">
        <v>12</v>
      </c>
      <c r="G92" s="122">
        <f t="shared" si="5"/>
        <v>240</v>
      </c>
      <c r="H92" s="131"/>
    </row>
    <row r="93" spans="1:8" ht="28">
      <c r="A93" s="96" t="s">
        <v>126</v>
      </c>
      <c r="B93" s="96" t="s">
        <v>125</v>
      </c>
      <c r="C93" s="131" t="s">
        <v>1694</v>
      </c>
      <c r="D93" s="96">
        <v>10</v>
      </c>
      <c r="E93" s="96">
        <v>2</v>
      </c>
      <c r="F93" s="122">
        <v>12</v>
      </c>
      <c r="G93" s="122">
        <f t="shared" si="5"/>
        <v>240</v>
      </c>
      <c r="H93" s="131"/>
    </row>
    <row r="94" spans="1:8" ht="28">
      <c r="A94" s="96" t="s">
        <v>143</v>
      </c>
      <c r="B94" s="131" t="s">
        <v>127</v>
      </c>
      <c r="C94" s="131" t="s">
        <v>1694</v>
      </c>
      <c r="D94" s="96">
        <v>10</v>
      </c>
      <c r="E94" s="96">
        <v>2</v>
      </c>
      <c r="F94" s="122">
        <v>12</v>
      </c>
      <c r="G94" s="122">
        <f t="shared" si="5"/>
        <v>240</v>
      </c>
      <c r="H94" s="131"/>
    </row>
    <row r="95" spans="1:8">
      <c r="A95" s="96">
        <v>2</v>
      </c>
      <c r="B95" s="123" t="s">
        <v>128</v>
      </c>
      <c r="C95" s="131"/>
      <c r="D95" s="96"/>
      <c r="E95" s="96"/>
      <c r="F95" s="127"/>
      <c r="G95" s="127">
        <f>SUM(G96:G100)</f>
        <v>14580</v>
      </c>
      <c r="H95" s="131"/>
    </row>
    <row r="96" spans="1:8" ht="28">
      <c r="A96" s="96" t="s">
        <v>129</v>
      </c>
      <c r="B96" s="96" t="s">
        <v>130</v>
      </c>
      <c r="C96" s="131" t="s">
        <v>1694</v>
      </c>
      <c r="D96" s="96">
        <v>10</v>
      </c>
      <c r="E96" s="96">
        <v>30</v>
      </c>
      <c r="F96" s="122">
        <v>12</v>
      </c>
      <c r="G96" s="122">
        <f>F96*E96*D96</f>
        <v>3600</v>
      </c>
      <c r="H96" s="131"/>
    </row>
    <row r="97" spans="1:8">
      <c r="A97" s="96" t="s">
        <v>131</v>
      </c>
      <c r="B97" s="113" t="s">
        <v>132</v>
      </c>
      <c r="C97" s="131" t="s">
        <v>132</v>
      </c>
      <c r="D97" s="96">
        <v>10</v>
      </c>
      <c r="E97" s="96">
        <v>30</v>
      </c>
      <c r="F97" s="122">
        <v>12</v>
      </c>
      <c r="G97" s="122">
        <f t="shared" ref="G97:G104" si="6">F97*E97*D97</f>
        <v>3600</v>
      </c>
      <c r="H97" s="131"/>
    </row>
    <row r="98" spans="1:8" ht="28">
      <c r="A98" s="96" t="s">
        <v>133</v>
      </c>
      <c r="B98" s="96" t="s">
        <v>134</v>
      </c>
      <c r="C98" s="131" t="s">
        <v>1694</v>
      </c>
      <c r="D98" s="96">
        <v>10</v>
      </c>
      <c r="E98" s="96">
        <v>30</v>
      </c>
      <c r="F98" s="122">
        <v>12</v>
      </c>
      <c r="G98" s="122">
        <f t="shared" si="6"/>
        <v>3600</v>
      </c>
      <c r="H98" s="131"/>
    </row>
    <row r="99" spans="1:8" ht="28">
      <c r="A99" s="96" t="s">
        <v>135</v>
      </c>
      <c r="B99" s="131" t="s">
        <v>144</v>
      </c>
      <c r="C99" s="131" t="s">
        <v>1476</v>
      </c>
      <c r="D99" s="96">
        <v>15</v>
      </c>
      <c r="E99" s="128">
        <v>8</v>
      </c>
      <c r="F99" s="122">
        <v>12</v>
      </c>
      <c r="G99" s="122">
        <f t="shared" si="6"/>
        <v>1440</v>
      </c>
      <c r="H99" s="131"/>
    </row>
    <row r="100" spans="1:8">
      <c r="A100" s="96" t="s">
        <v>136</v>
      </c>
      <c r="B100" s="96" t="s">
        <v>137</v>
      </c>
      <c r="C100" s="131" t="s">
        <v>1472</v>
      </c>
      <c r="D100" s="96">
        <v>15</v>
      </c>
      <c r="E100" s="128">
        <v>13</v>
      </c>
      <c r="F100" s="122">
        <v>12</v>
      </c>
      <c r="G100" s="122">
        <f t="shared" si="6"/>
        <v>2340</v>
      </c>
      <c r="H100" s="131"/>
    </row>
    <row r="101" spans="1:8">
      <c r="A101" s="123">
        <v>3</v>
      </c>
      <c r="B101" s="123" t="s">
        <v>145</v>
      </c>
      <c r="C101" s="96"/>
      <c r="D101" s="123"/>
      <c r="E101" s="96"/>
      <c r="F101" s="124"/>
      <c r="G101" s="127">
        <f>SUM(G102:G104)</f>
        <v>15480</v>
      </c>
      <c r="H101" s="96"/>
    </row>
    <row r="102" spans="1:8" ht="28">
      <c r="A102" s="132">
        <v>3.1</v>
      </c>
      <c r="B102" s="96" t="s">
        <v>146</v>
      </c>
      <c r="C102" s="131" t="s">
        <v>147</v>
      </c>
      <c r="D102" s="96">
        <v>60</v>
      </c>
      <c r="E102" s="96">
        <f>3*4</f>
        <v>12</v>
      </c>
      <c r="F102" s="122">
        <v>12</v>
      </c>
      <c r="G102" s="122">
        <f t="shared" si="6"/>
        <v>8640</v>
      </c>
      <c r="H102" s="131"/>
    </row>
    <row r="103" spans="1:8" ht="28">
      <c r="A103" s="132">
        <v>3.2</v>
      </c>
      <c r="B103" s="96" t="s">
        <v>148</v>
      </c>
      <c r="C103" s="131" t="s">
        <v>149</v>
      </c>
      <c r="D103" s="96">
        <v>60</v>
      </c>
      <c r="E103" s="96">
        <f>2*4</f>
        <v>8</v>
      </c>
      <c r="F103" s="122">
        <v>12</v>
      </c>
      <c r="G103" s="122">
        <f t="shared" si="6"/>
        <v>5760</v>
      </c>
      <c r="H103" s="131"/>
    </row>
    <row r="104" spans="1:8" ht="28">
      <c r="A104" s="132">
        <v>3.3</v>
      </c>
      <c r="B104" s="131" t="s">
        <v>150</v>
      </c>
      <c r="C104" s="131" t="s">
        <v>149</v>
      </c>
      <c r="D104" s="96">
        <v>90</v>
      </c>
      <c r="E104" s="96">
        <v>1</v>
      </c>
      <c r="F104" s="122">
        <v>12</v>
      </c>
      <c r="G104" s="122">
        <f t="shared" si="6"/>
        <v>1080</v>
      </c>
      <c r="H104" s="131"/>
    </row>
    <row r="105" spans="1:8">
      <c r="A105" s="133" t="s">
        <v>151</v>
      </c>
      <c r="B105" s="134"/>
      <c r="C105" s="134"/>
      <c r="D105" s="134"/>
      <c r="E105" s="134"/>
      <c r="F105" s="135"/>
      <c r="G105" s="135">
        <f>G106</f>
        <v>0</v>
      </c>
      <c r="H105" s="134"/>
    </row>
    <row r="106" spans="1:8">
      <c r="A106" s="123">
        <v>1</v>
      </c>
      <c r="B106" s="123" t="s">
        <v>152</v>
      </c>
      <c r="C106" s="96"/>
      <c r="D106" s="123"/>
      <c r="E106" s="96"/>
      <c r="F106" s="124"/>
      <c r="G106" s="124">
        <f>SUM(G107:G112)</f>
        <v>0</v>
      </c>
      <c r="H106" s="96"/>
    </row>
    <row r="107" spans="1:8">
      <c r="A107" s="96"/>
      <c r="B107" s="96" t="s">
        <v>153</v>
      </c>
      <c r="C107" s="96" t="s">
        <v>154</v>
      </c>
      <c r="D107" s="96"/>
      <c r="E107" s="96">
        <v>1</v>
      </c>
      <c r="F107" s="136">
        <v>12</v>
      </c>
      <c r="G107" s="122"/>
      <c r="H107" s="96"/>
    </row>
    <row r="108" spans="1:8">
      <c r="A108" s="96"/>
      <c r="B108" s="96" t="s">
        <v>155</v>
      </c>
      <c r="C108" s="96" t="s">
        <v>156</v>
      </c>
      <c r="D108" s="96"/>
      <c r="E108" s="96">
        <v>1</v>
      </c>
      <c r="F108" s="136">
        <v>1</v>
      </c>
      <c r="G108" s="122"/>
      <c r="H108" s="96"/>
    </row>
    <row r="109" spans="1:8">
      <c r="A109" s="96"/>
      <c r="B109" s="96" t="s">
        <v>157</v>
      </c>
      <c r="C109" s="96" t="s">
        <v>158</v>
      </c>
      <c r="D109" s="96"/>
      <c r="E109" s="96">
        <v>90</v>
      </c>
      <c r="F109" s="136">
        <v>12</v>
      </c>
      <c r="G109" s="122"/>
      <c r="H109" s="96"/>
    </row>
    <row r="110" spans="1:8">
      <c r="A110" s="96"/>
      <c r="B110" s="96" t="s">
        <v>159</v>
      </c>
      <c r="C110" s="96" t="s">
        <v>160</v>
      </c>
      <c r="D110" s="96"/>
      <c r="E110" s="96">
        <v>90</v>
      </c>
      <c r="F110" s="136">
        <v>12</v>
      </c>
      <c r="G110" s="122"/>
      <c r="H110" s="96"/>
    </row>
    <row r="111" spans="1:8">
      <c r="A111" s="96"/>
      <c r="B111" s="96" t="s">
        <v>161</v>
      </c>
      <c r="C111" s="96" t="s">
        <v>160</v>
      </c>
      <c r="D111" s="96"/>
      <c r="E111" s="96">
        <v>1</v>
      </c>
      <c r="F111" s="136">
        <v>12</v>
      </c>
      <c r="G111" s="122"/>
      <c r="H111" s="96"/>
    </row>
    <row r="112" spans="1:8">
      <c r="A112" s="96"/>
      <c r="B112" s="96" t="s">
        <v>162</v>
      </c>
      <c r="C112" s="96" t="s">
        <v>163</v>
      </c>
      <c r="D112" s="96"/>
      <c r="E112" s="96">
        <v>3</v>
      </c>
      <c r="F112" s="136">
        <v>12</v>
      </c>
      <c r="G112" s="122"/>
      <c r="H112" s="96"/>
    </row>
    <row r="113" spans="1:8">
      <c r="A113" s="133" t="s">
        <v>164</v>
      </c>
      <c r="B113" s="133"/>
      <c r="C113" s="134"/>
      <c r="D113" s="133"/>
      <c r="E113" s="134"/>
      <c r="F113" s="135"/>
      <c r="G113" s="135">
        <f>SUM(G114:G123)</f>
        <v>960</v>
      </c>
      <c r="H113" s="134"/>
    </row>
    <row r="114" spans="1:8">
      <c r="A114" s="96"/>
      <c r="B114" s="96" t="s">
        <v>165</v>
      </c>
      <c r="C114" s="96" t="s">
        <v>166</v>
      </c>
      <c r="D114" s="113">
        <v>15</v>
      </c>
      <c r="E114" s="96">
        <v>2</v>
      </c>
      <c r="F114" s="136">
        <v>12</v>
      </c>
      <c r="G114" s="122">
        <f>F114*E114*D114</f>
        <v>360</v>
      </c>
      <c r="H114" s="96"/>
    </row>
    <row r="115" spans="1:8">
      <c r="A115" s="96"/>
      <c r="B115" s="96" t="s">
        <v>167</v>
      </c>
      <c r="C115" s="96" t="s">
        <v>1679</v>
      </c>
      <c r="D115" s="113">
        <v>5</v>
      </c>
      <c r="E115" s="96">
        <v>2</v>
      </c>
      <c r="F115" s="136">
        <v>12</v>
      </c>
      <c r="G115" s="122">
        <f t="shared" ref="G115:G119" si="7">F115*E115*D115</f>
        <v>120</v>
      </c>
      <c r="H115" s="96"/>
    </row>
    <row r="116" spans="1:8">
      <c r="A116" s="96"/>
      <c r="B116" s="96" t="s">
        <v>168</v>
      </c>
      <c r="C116" s="96" t="s">
        <v>1679</v>
      </c>
      <c r="D116" s="113">
        <v>5</v>
      </c>
      <c r="E116" s="96">
        <v>2</v>
      </c>
      <c r="F116" s="136">
        <v>12</v>
      </c>
      <c r="G116" s="122">
        <f t="shared" si="7"/>
        <v>120</v>
      </c>
      <c r="H116" s="96"/>
    </row>
    <row r="117" spans="1:8">
      <c r="A117" s="96"/>
      <c r="B117" s="96" t="s">
        <v>169</v>
      </c>
      <c r="C117" s="96" t="s">
        <v>1679</v>
      </c>
      <c r="D117" s="113">
        <v>5</v>
      </c>
      <c r="E117" s="96">
        <v>2</v>
      </c>
      <c r="F117" s="136">
        <v>12</v>
      </c>
      <c r="G117" s="122">
        <f t="shared" si="7"/>
        <v>120</v>
      </c>
      <c r="H117" s="96"/>
    </row>
    <row r="118" spans="1:8">
      <c r="A118" s="96"/>
      <c r="B118" s="96" t="s">
        <v>170</v>
      </c>
      <c r="C118" s="96" t="s">
        <v>1679</v>
      </c>
      <c r="D118" s="113">
        <v>5</v>
      </c>
      <c r="E118" s="96">
        <v>2</v>
      </c>
      <c r="F118" s="136">
        <v>12</v>
      </c>
      <c r="G118" s="122">
        <f t="shared" si="7"/>
        <v>120</v>
      </c>
      <c r="H118" s="96"/>
    </row>
    <row r="119" spans="1:8">
      <c r="A119" s="96"/>
      <c r="B119" s="96" t="s">
        <v>171</v>
      </c>
      <c r="C119" s="96" t="s">
        <v>1679</v>
      </c>
      <c r="D119" s="113">
        <v>5</v>
      </c>
      <c r="E119" s="96">
        <v>2</v>
      </c>
      <c r="F119" s="136">
        <v>12</v>
      </c>
      <c r="G119" s="122">
        <f t="shared" si="7"/>
        <v>120</v>
      </c>
      <c r="H119" s="96"/>
    </row>
    <row r="120" spans="1:8">
      <c r="A120" s="96"/>
      <c r="B120" s="96" t="s">
        <v>172</v>
      </c>
      <c r="C120" s="96" t="s">
        <v>1679</v>
      </c>
      <c r="D120" s="96"/>
      <c r="E120" s="96"/>
      <c r="F120" s="136"/>
      <c r="G120" s="136"/>
      <c r="H120" s="96"/>
    </row>
    <row r="121" spans="1:8">
      <c r="A121" s="96"/>
      <c r="B121" s="96" t="s">
        <v>173</v>
      </c>
      <c r="C121" s="96" t="s">
        <v>1679</v>
      </c>
      <c r="D121" s="96"/>
      <c r="E121" s="96"/>
      <c r="F121" s="136"/>
      <c r="G121" s="136"/>
      <c r="H121" s="96"/>
    </row>
    <row r="122" spans="1:8">
      <c r="A122" s="96"/>
      <c r="B122" s="96" t="s">
        <v>174</v>
      </c>
      <c r="C122" s="96" t="s">
        <v>1679</v>
      </c>
      <c r="D122" s="96"/>
      <c r="E122" s="96"/>
      <c r="F122" s="136"/>
      <c r="G122" s="136"/>
      <c r="H122" s="96"/>
    </row>
    <row r="123" spans="1:8">
      <c r="A123" s="96"/>
      <c r="B123" s="96" t="s">
        <v>175</v>
      </c>
      <c r="C123" s="96" t="s">
        <v>1679</v>
      </c>
      <c r="D123" s="96"/>
      <c r="E123" s="96"/>
      <c r="F123" s="136"/>
      <c r="G123" s="136"/>
      <c r="H123" s="96"/>
    </row>
    <row r="124" spans="1:8">
      <c r="A124" s="137" t="s">
        <v>176</v>
      </c>
      <c r="B124" s="138"/>
      <c r="C124" s="138"/>
      <c r="D124" s="138"/>
      <c r="E124" s="138"/>
      <c r="F124" s="139"/>
      <c r="G124" s="140">
        <f>SUM(G125:G129)</f>
        <v>28800</v>
      </c>
      <c r="H124" s="138"/>
    </row>
    <row r="125" spans="1:8" ht="22.5" customHeight="1">
      <c r="A125" s="96"/>
      <c r="B125" s="96" t="s">
        <v>177</v>
      </c>
      <c r="C125" s="96" t="s">
        <v>1680</v>
      </c>
      <c r="D125" s="96">
        <v>5</v>
      </c>
      <c r="E125" s="96">
        <v>30</v>
      </c>
      <c r="F125" s="136">
        <v>12</v>
      </c>
      <c r="G125" s="122">
        <f>F125*E125*D125</f>
        <v>1800</v>
      </c>
      <c r="H125" s="141"/>
    </row>
    <row r="126" spans="1:8">
      <c r="A126" s="96"/>
      <c r="B126" s="96" t="s">
        <v>177</v>
      </c>
      <c r="C126" s="96" t="s">
        <v>1680</v>
      </c>
      <c r="D126" s="96">
        <v>10</v>
      </c>
      <c r="E126" s="96">
        <v>30</v>
      </c>
      <c r="F126" s="136">
        <v>12</v>
      </c>
      <c r="G126" s="122">
        <f t="shared" ref="G126:G129" si="8">F126*E126*D126</f>
        <v>3600</v>
      </c>
      <c r="H126" s="141"/>
    </row>
    <row r="127" spans="1:8">
      <c r="A127" s="96"/>
      <c r="B127" s="96" t="s">
        <v>177</v>
      </c>
      <c r="C127" s="96" t="s">
        <v>1680</v>
      </c>
      <c r="D127" s="96">
        <v>15</v>
      </c>
      <c r="E127" s="96">
        <v>30</v>
      </c>
      <c r="F127" s="136">
        <v>12</v>
      </c>
      <c r="G127" s="122">
        <f t="shared" si="8"/>
        <v>5400</v>
      </c>
      <c r="H127" s="141"/>
    </row>
    <row r="128" spans="1:8">
      <c r="A128" s="96"/>
      <c r="B128" s="96" t="s">
        <v>177</v>
      </c>
      <c r="C128" s="96" t="s">
        <v>1680</v>
      </c>
      <c r="D128" s="96">
        <v>20</v>
      </c>
      <c r="E128" s="96">
        <v>30</v>
      </c>
      <c r="F128" s="136">
        <v>12</v>
      </c>
      <c r="G128" s="122">
        <f t="shared" si="8"/>
        <v>7200</v>
      </c>
      <c r="H128" s="141"/>
    </row>
    <row r="129" spans="1:8">
      <c r="A129" s="96"/>
      <c r="B129" s="96" t="s">
        <v>177</v>
      </c>
      <c r="C129" s="96" t="s">
        <v>1680</v>
      </c>
      <c r="D129" s="96">
        <v>30</v>
      </c>
      <c r="E129" s="96">
        <v>30</v>
      </c>
      <c r="F129" s="136">
        <v>12</v>
      </c>
      <c r="G129" s="122">
        <f t="shared" si="8"/>
        <v>10800</v>
      </c>
      <c r="H129" s="141"/>
    </row>
    <row r="131" spans="1:8" ht="14.5">
      <c r="F131" s="1458" t="s">
        <v>178</v>
      </c>
      <c r="G131" s="1459"/>
      <c r="H131" s="1459"/>
    </row>
    <row r="132" spans="1:8" ht="14.5">
      <c r="A132" s="142" t="s">
        <v>179</v>
      </c>
      <c r="B132" s="142" t="s">
        <v>180</v>
      </c>
      <c r="C132" s="142"/>
      <c r="D132" s="142"/>
      <c r="F132" s="1460" t="s">
        <v>181</v>
      </c>
      <c r="G132" s="1461"/>
      <c r="H132" s="1461"/>
    </row>
  </sheetData>
  <autoFilter ref="A11:H129"/>
  <mergeCells count="2">
    <mergeCell ref="F131:H131"/>
    <mergeCell ref="F132:H132"/>
  </mergeCells>
  <pageMargins left="0" right="0" top="0.27" bottom="0.25" header="0.17"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19" zoomScale="115" zoomScaleNormal="115" workbookViewId="0">
      <selection activeCell="D19" sqref="D19"/>
    </sheetView>
  </sheetViews>
  <sheetFormatPr defaultColWidth="8.81640625" defaultRowHeight="16.5"/>
  <cols>
    <col min="1" max="1" width="9.1796875" style="586" customWidth="1"/>
    <col min="2" max="2" width="57.81640625" style="585" customWidth="1"/>
    <col min="3" max="3" width="18.54296875" style="586" customWidth="1"/>
    <col min="4" max="4" width="19.453125" style="587" customWidth="1"/>
    <col min="5" max="5" width="25.453125" style="586" customWidth="1"/>
    <col min="6" max="6" width="10.81640625" style="274" customWidth="1"/>
    <col min="7" max="7" width="11.81640625" style="274" customWidth="1"/>
    <col min="8" max="16384" width="8.81640625" style="274"/>
  </cols>
  <sheetData>
    <row r="1" spans="1:5" ht="14.5" customHeight="1">
      <c r="A1" s="584" t="s">
        <v>726</v>
      </c>
    </row>
    <row r="2" spans="1:5">
      <c r="A2" s="1462" t="s">
        <v>727</v>
      </c>
      <c r="B2" s="1462"/>
      <c r="C2" s="1462"/>
      <c r="D2" s="1462"/>
      <c r="E2" s="1462"/>
    </row>
    <row r="3" spans="1:5" ht="9.65" customHeight="1">
      <c r="B3" s="588"/>
      <c r="C3" s="588"/>
      <c r="D3" s="588"/>
      <c r="E3" s="588"/>
    </row>
    <row r="4" spans="1:5" ht="20.5" customHeight="1">
      <c r="A4" s="589" t="s">
        <v>1</v>
      </c>
      <c r="B4" s="590" t="s">
        <v>728</v>
      </c>
      <c r="C4" s="589" t="s">
        <v>193</v>
      </c>
      <c r="D4" s="591" t="s">
        <v>207</v>
      </c>
      <c r="E4" s="589" t="s">
        <v>610</v>
      </c>
    </row>
    <row r="5" spans="1:5" ht="15.5">
      <c r="A5" s="592">
        <v>1</v>
      </c>
      <c r="B5" s="593" t="s">
        <v>729</v>
      </c>
      <c r="C5" s="592" t="s">
        <v>730</v>
      </c>
      <c r="D5" s="594">
        <v>10000000</v>
      </c>
      <c r="E5" s="1463" t="s">
        <v>1509</v>
      </c>
    </row>
    <row r="6" spans="1:5" ht="15.5">
      <c r="A6" s="595">
        <v>2</v>
      </c>
      <c r="B6" s="596" t="s">
        <v>731</v>
      </c>
      <c r="C6" s="595" t="s">
        <v>730</v>
      </c>
      <c r="D6" s="597">
        <v>20000000</v>
      </c>
      <c r="E6" s="1464"/>
    </row>
    <row r="7" spans="1:5" ht="15.5">
      <c r="A7" s="595">
        <v>3</v>
      </c>
      <c r="B7" s="596" t="s">
        <v>732</v>
      </c>
      <c r="C7" s="595" t="s">
        <v>730</v>
      </c>
      <c r="D7" s="597">
        <v>5000000</v>
      </c>
      <c r="E7" s="1464"/>
    </row>
    <row r="8" spans="1:5" ht="15.5">
      <c r="A8" s="595">
        <v>4</v>
      </c>
      <c r="B8" s="596" t="s">
        <v>733</v>
      </c>
      <c r="C8" s="595" t="s">
        <v>734</v>
      </c>
      <c r="D8" s="597">
        <v>500000</v>
      </c>
      <c r="E8" s="1464"/>
    </row>
    <row r="9" spans="1:5" ht="23.5" customHeight="1">
      <c r="A9" s="595">
        <v>5</v>
      </c>
      <c r="B9" s="596" t="s">
        <v>735</v>
      </c>
      <c r="C9" s="595" t="s">
        <v>736</v>
      </c>
      <c r="D9" s="507">
        <v>800000</v>
      </c>
      <c r="E9" s="598" t="s">
        <v>1686</v>
      </c>
    </row>
    <row r="10" spans="1:5" s="3" customFormat="1" ht="33" customHeight="1">
      <c r="A10" s="595">
        <v>6</v>
      </c>
      <c r="B10" s="596" t="s">
        <v>737</v>
      </c>
      <c r="C10" s="595" t="s">
        <v>730</v>
      </c>
      <c r="D10" s="597">
        <v>20000000</v>
      </c>
      <c r="E10" s="599" t="s">
        <v>1509</v>
      </c>
    </row>
    <row r="11" spans="1:5" ht="28.4" customHeight="1">
      <c r="A11" s="595">
        <v>7</v>
      </c>
      <c r="B11" s="596" t="s">
        <v>738</v>
      </c>
      <c r="C11" s="595" t="s">
        <v>739</v>
      </c>
      <c r="D11" s="597">
        <f>3*437000</f>
        <v>1311000</v>
      </c>
      <c r="E11" s="598" t="s">
        <v>740</v>
      </c>
    </row>
    <row r="12" spans="1:5" ht="18" customHeight="1">
      <c r="A12" s="595">
        <v>8</v>
      </c>
      <c r="B12" s="596" t="s">
        <v>741</v>
      </c>
      <c r="C12" s="595" t="s">
        <v>736</v>
      </c>
      <c r="D12" s="597">
        <f>D13</f>
        <v>354054</v>
      </c>
      <c r="E12" s="1464" t="s">
        <v>742</v>
      </c>
    </row>
    <row r="13" spans="1:5" ht="18" customHeight="1">
      <c r="A13" s="595">
        <v>9</v>
      </c>
      <c r="B13" s="596" t="s">
        <v>743</v>
      </c>
      <c r="C13" s="595" t="s">
        <v>736</v>
      </c>
      <c r="D13" s="597">
        <v>354054</v>
      </c>
      <c r="E13" s="1464"/>
    </row>
    <row r="14" spans="1:5" ht="18" customHeight="1">
      <c r="A14" s="595">
        <v>10</v>
      </c>
      <c r="B14" s="596" t="s">
        <v>744</v>
      </c>
      <c r="C14" s="595" t="s">
        <v>736</v>
      </c>
      <c r="D14" s="597">
        <f>D13</f>
        <v>354054</v>
      </c>
      <c r="E14" s="1464"/>
    </row>
    <row r="15" spans="1:5" ht="18" customHeight="1">
      <c r="A15" s="595">
        <v>11</v>
      </c>
      <c r="B15" s="596" t="s">
        <v>745</v>
      </c>
      <c r="C15" s="595" t="s">
        <v>736</v>
      </c>
      <c r="D15" s="597">
        <f>436861</f>
        <v>436861</v>
      </c>
      <c r="E15" s="1464"/>
    </row>
    <row r="16" spans="1:5" ht="18" customHeight="1">
      <c r="A16" s="595">
        <v>13</v>
      </c>
      <c r="B16" s="596" t="s">
        <v>747</v>
      </c>
      <c r="C16" s="595" t="s">
        <v>746</v>
      </c>
      <c r="D16" s="597">
        <f>D13*5*1</f>
        <v>1770270</v>
      </c>
      <c r="E16" s="1464"/>
    </row>
    <row r="17" spans="1:5" ht="18" customHeight="1">
      <c r="A17" s="595">
        <v>14</v>
      </c>
      <c r="B17" s="596" t="s">
        <v>1687</v>
      </c>
      <c r="C17" s="595" t="s">
        <v>746</v>
      </c>
      <c r="D17" s="597">
        <f>436861*5</f>
        <v>2184305</v>
      </c>
      <c r="E17" s="1464"/>
    </row>
    <row r="18" spans="1:5" ht="26" customHeight="1">
      <c r="A18" s="595">
        <v>12</v>
      </c>
      <c r="B18" s="596" t="s">
        <v>1689</v>
      </c>
      <c r="C18" s="595" t="s">
        <v>746</v>
      </c>
      <c r="D18" s="597">
        <f>500000*2</f>
        <v>1000000</v>
      </c>
      <c r="E18" s="1267" t="s">
        <v>1688</v>
      </c>
    </row>
    <row r="19" spans="1:5" ht="15.5">
      <c r="A19" s="595">
        <v>15</v>
      </c>
      <c r="B19" s="596" t="s">
        <v>748</v>
      </c>
      <c r="C19" s="595" t="s">
        <v>746</v>
      </c>
      <c r="D19" s="597">
        <v>500000</v>
      </c>
      <c r="E19" s="1267" t="s">
        <v>1690</v>
      </c>
    </row>
    <row r="20" spans="1:5" ht="18" customHeight="1">
      <c r="A20" s="595">
        <v>16</v>
      </c>
      <c r="B20" s="596" t="s">
        <v>750</v>
      </c>
      <c r="C20" s="595" t="s">
        <v>746</v>
      </c>
      <c r="D20" s="597">
        <v>840000</v>
      </c>
      <c r="E20" s="1464" t="s">
        <v>749</v>
      </c>
    </row>
    <row r="21" spans="1:5" ht="18" customHeight="1">
      <c r="A21" s="595">
        <v>17</v>
      </c>
      <c r="B21" s="596" t="s">
        <v>751</v>
      </c>
      <c r="C21" s="595" t="s">
        <v>746</v>
      </c>
      <c r="D21" s="597">
        <v>280000</v>
      </c>
      <c r="E21" s="1464"/>
    </row>
    <row r="22" spans="1:5" ht="18" customHeight="1">
      <c r="A22" s="595">
        <v>18</v>
      </c>
      <c r="B22" s="596" t="s">
        <v>752</v>
      </c>
      <c r="C22" s="595" t="s">
        <v>746</v>
      </c>
      <c r="D22" s="597">
        <v>840000</v>
      </c>
      <c r="E22" s="1464"/>
    </row>
    <row r="23" spans="1:5" ht="23.5" customHeight="1">
      <c r="A23" s="595">
        <v>19</v>
      </c>
      <c r="B23" s="596" t="s">
        <v>753</v>
      </c>
      <c r="C23" s="595" t="s">
        <v>739</v>
      </c>
      <c r="D23" s="597">
        <f>436861*3</f>
        <v>1310583</v>
      </c>
      <c r="E23" s="598" t="s">
        <v>754</v>
      </c>
    </row>
    <row r="24" spans="1:5" ht="24" customHeight="1">
      <c r="A24" s="595">
        <v>20</v>
      </c>
      <c r="B24" s="596" t="s">
        <v>755</v>
      </c>
      <c r="C24" s="595" t="s">
        <v>739</v>
      </c>
      <c r="D24" s="597">
        <f>436861*3</f>
        <v>1310583</v>
      </c>
      <c r="E24" s="598" t="s">
        <v>754</v>
      </c>
    </row>
    <row r="25" spans="1:5" ht="15.5">
      <c r="A25" s="595">
        <v>21</v>
      </c>
      <c r="B25" s="596" t="s">
        <v>756</v>
      </c>
      <c r="C25" s="595" t="s">
        <v>739</v>
      </c>
      <c r="D25" s="597">
        <f>3*437000</f>
        <v>1311000</v>
      </c>
      <c r="E25" s="598" t="s">
        <v>740</v>
      </c>
    </row>
    <row r="26" spans="1:5" s="3" customFormat="1" ht="44.5" customHeight="1">
      <c r="A26" s="600">
        <v>22</v>
      </c>
      <c r="B26" s="601" t="s">
        <v>757</v>
      </c>
      <c r="C26" s="600" t="s">
        <v>746</v>
      </c>
      <c r="D26" s="602">
        <v>280000</v>
      </c>
      <c r="E26" s="603" t="s">
        <v>749</v>
      </c>
    </row>
    <row r="28" spans="1:5">
      <c r="B28" s="585" t="s">
        <v>1691</v>
      </c>
    </row>
    <row r="29" spans="1:5">
      <c r="B29" s="1274" t="s">
        <v>1692</v>
      </c>
    </row>
  </sheetData>
  <mergeCells count="4">
    <mergeCell ref="A2:E2"/>
    <mergeCell ref="E5:E8"/>
    <mergeCell ref="E12:E17"/>
    <mergeCell ref="E20:E22"/>
  </mergeCells>
  <pageMargins left="0.7" right="0.7" top="0.5" bottom="0.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opLeftCell="A4" zoomScale="115" zoomScaleNormal="115" workbookViewId="0">
      <selection activeCell="C8" sqref="C8"/>
    </sheetView>
  </sheetViews>
  <sheetFormatPr defaultColWidth="8.81640625" defaultRowHeight="15.5"/>
  <cols>
    <col min="1" max="1" width="5" style="631" customWidth="1"/>
    <col min="2" max="2" width="35.54296875" style="636" customWidth="1"/>
    <col min="3" max="5" width="19.453125" style="637" customWidth="1"/>
    <col min="6" max="6" width="16.54296875" style="634" customWidth="1"/>
    <col min="7" max="7" width="17.81640625" style="635" customWidth="1"/>
    <col min="8" max="8" width="25.54296875" style="606" customWidth="1"/>
    <col min="9" max="9" width="20.1796875" style="607" customWidth="1"/>
    <col min="10" max="16384" width="8.81640625" style="606"/>
  </cols>
  <sheetData>
    <row r="1" spans="1:9" ht="15.75" customHeight="1">
      <c r="A1" s="604" t="s">
        <v>758</v>
      </c>
      <c r="B1" s="605"/>
      <c r="C1" s="606"/>
      <c r="D1" s="606"/>
      <c r="E1" s="606"/>
      <c r="F1" s="606"/>
      <c r="G1" s="606"/>
    </row>
    <row r="2" spans="1:9" ht="15.75" customHeight="1">
      <c r="A2" s="608"/>
      <c r="B2" s="1465" t="s">
        <v>759</v>
      </c>
      <c r="C2" s="1465"/>
      <c r="D2" s="1465"/>
      <c r="E2" s="1465"/>
      <c r="F2" s="1465"/>
      <c r="G2" s="1465"/>
    </row>
    <row r="3" spans="1:9" ht="17.25" customHeight="1">
      <c r="A3" s="1466" t="s">
        <v>0</v>
      </c>
      <c r="B3" s="1466"/>
      <c r="C3" s="1466"/>
      <c r="D3" s="1466"/>
      <c r="E3" s="1466"/>
      <c r="F3" s="1466"/>
      <c r="G3" s="1466"/>
    </row>
    <row r="4" spans="1:9" ht="17.25" customHeight="1">
      <c r="A4" s="609"/>
      <c r="B4" s="609"/>
      <c r="C4" s="609"/>
      <c r="D4" s="609"/>
      <c r="E4" s="609"/>
      <c r="F4" s="609"/>
      <c r="G4" s="609"/>
    </row>
    <row r="5" spans="1:9" ht="34.4" customHeight="1">
      <c r="A5" s="610" t="s">
        <v>1</v>
      </c>
      <c r="B5" s="611" t="s">
        <v>2</v>
      </c>
      <c r="C5" s="612" t="s">
        <v>608</v>
      </c>
      <c r="D5" s="612" t="s">
        <v>1387</v>
      </c>
      <c r="E5" s="612" t="s">
        <v>14</v>
      </c>
      <c r="F5" s="613" t="s">
        <v>4</v>
      </c>
      <c r="G5" s="613" t="s">
        <v>609</v>
      </c>
    </row>
    <row r="6" spans="1:9" s="617" customFormat="1">
      <c r="A6" s="614">
        <v>1</v>
      </c>
      <c r="B6" s="615">
        <v>2</v>
      </c>
      <c r="C6" s="614">
        <v>3</v>
      </c>
      <c r="D6" s="614">
        <v>4</v>
      </c>
      <c r="E6" s="614">
        <v>5</v>
      </c>
      <c r="F6" s="616">
        <v>6</v>
      </c>
      <c r="G6" s="614">
        <v>7</v>
      </c>
      <c r="I6" s="607"/>
    </row>
    <row r="7" spans="1:9" s="622" customFormat="1" ht="21" customHeight="1">
      <c r="A7" s="618"/>
      <c r="B7" s="619" t="s">
        <v>611</v>
      </c>
      <c r="C7" s="620">
        <f>SUM(C8:C12)</f>
        <v>6287210493</v>
      </c>
      <c r="D7" s="621">
        <v>1</v>
      </c>
      <c r="E7" s="620">
        <f>C7*D7</f>
        <v>6287210493</v>
      </c>
      <c r="F7" s="453">
        <v>161880</v>
      </c>
      <c r="G7" s="620">
        <f>E7/F7</f>
        <v>38838.710730170496</v>
      </c>
      <c r="I7" s="623"/>
    </row>
    <row r="8" spans="1:9" s="622" customFormat="1" ht="21" customHeight="1">
      <c r="A8" s="618">
        <v>1</v>
      </c>
      <c r="B8" s="638" t="s">
        <v>762</v>
      </c>
      <c r="C8" s="420">
        <f>SUMIF('Danh muc TS'!$G$377:$G$461,B8,'Danh muc TS'!$F$377:$F$461)</f>
        <v>2112384151</v>
      </c>
      <c r="D8" s="621">
        <v>1</v>
      </c>
      <c r="E8" s="420">
        <f t="shared" ref="E8" si="0">C8*D8</f>
        <v>2112384151</v>
      </c>
      <c r="F8" s="453">
        <v>161880</v>
      </c>
      <c r="G8" s="420">
        <f t="shared" ref="G8" si="1">E8/F8</f>
        <v>13049.074320484309</v>
      </c>
      <c r="I8" s="623"/>
    </row>
    <row r="9" spans="1:9" s="626" customFormat="1">
      <c r="A9" s="624">
        <v>2</v>
      </c>
      <c r="B9" s="625" t="s">
        <v>760</v>
      </c>
      <c r="C9" s="420">
        <f>SUMIF('Danh muc TS'!$G$377:$G$461,B9,'Danh muc TS'!$F$377:$F$461)</f>
        <v>2250179878</v>
      </c>
      <c r="D9" s="621">
        <v>1</v>
      </c>
      <c r="E9" s="420">
        <f>C9*D9</f>
        <v>2250179878</v>
      </c>
      <c r="F9" s="453">
        <v>161880</v>
      </c>
      <c r="G9" s="420">
        <f>E9/F9</f>
        <v>13900.295762293057</v>
      </c>
      <c r="I9" s="627"/>
    </row>
    <row r="10" spans="1:9" s="626" customFormat="1">
      <c r="A10" s="618">
        <v>3</v>
      </c>
      <c r="B10" s="625" t="s">
        <v>763</v>
      </c>
      <c r="C10" s="420">
        <f>SUMIF('Danh muc TS'!$G$377:$G$461,B10,'Danh muc TS'!$F$377:$F$461)</f>
        <v>1466458736</v>
      </c>
      <c r="D10" s="621">
        <v>1</v>
      </c>
      <c r="E10" s="420">
        <f t="shared" ref="E10:E12" si="2">C10*D10</f>
        <v>1466458736</v>
      </c>
      <c r="F10" s="453">
        <v>161880</v>
      </c>
      <c r="G10" s="420">
        <f t="shared" ref="G10:G12" si="3">E10/F10</f>
        <v>9058.9247343711395</v>
      </c>
      <c r="I10" s="627"/>
    </row>
    <row r="11" spans="1:9" ht="36.65" customHeight="1">
      <c r="A11" s="624">
        <v>4</v>
      </c>
      <c r="B11" s="628" t="s">
        <v>764</v>
      </c>
      <c r="C11" s="420">
        <f>SUMIF('Danh muc TS'!$G$377:$G$461,B11,'Danh muc TS'!$F$377:$F$461)</f>
        <v>397200455</v>
      </c>
      <c r="D11" s="621">
        <v>1</v>
      </c>
      <c r="E11" s="420">
        <f t="shared" si="2"/>
        <v>397200455</v>
      </c>
      <c r="F11" s="453">
        <v>161880</v>
      </c>
      <c r="G11" s="420">
        <f t="shared" si="3"/>
        <v>2453.6721954534223</v>
      </c>
    </row>
    <row r="12" spans="1:9" ht="48" customHeight="1">
      <c r="A12" s="644">
        <v>5</v>
      </c>
      <c r="B12" s="629" t="s">
        <v>761</v>
      </c>
      <c r="C12" s="641">
        <f>SUMIF('Danh muc TS'!$G$377:$G$461,B12,'Danh muc TS'!$F$377:$F$461)</f>
        <v>60987273</v>
      </c>
      <c r="D12" s="642">
        <v>1</v>
      </c>
      <c r="E12" s="641">
        <f t="shared" si="2"/>
        <v>60987273</v>
      </c>
      <c r="F12" s="643">
        <v>161880</v>
      </c>
      <c r="G12" s="641">
        <f t="shared" si="3"/>
        <v>376.74371756856931</v>
      </c>
      <c r="H12" s="630"/>
    </row>
    <row r="13" spans="1:9" s="626" customFormat="1" ht="14.5">
      <c r="B13" s="627"/>
    </row>
    <row r="14" spans="1:9" s="626" customFormat="1" ht="14.5">
      <c r="B14" s="627"/>
    </row>
    <row r="15" spans="1:9" s="626" customFormat="1" ht="14.5">
      <c r="B15" s="627"/>
    </row>
    <row r="16" spans="1:9" s="626" customFormat="1" ht="14.5">
      <c r="B16" s="627"/>
    </row>
    <row r="17" spans="2:5">
      <c r="B17" s="632"/>
      <c r="C17" s="633"/>
      <c r="D17" s="633"/>
      <c r="E17" s="633"/>
    </row>
  </sheetData>
  <mergeCells count="2">
    <mergeCell ref="B2:G2"/>
    <mergeCell ref="A3:G3"/>
  </mergeCells>
  <pageMargins left="0.47" right="0.43" top="0.75" bottom="0.75" header="0.27"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115" zoomScaleNormal="115" workbookViewId="0">
      <selection activeCell="C8" sqref="C8"/>
    </sheetView>
  </sheetViews>
  <sheetFormatPr defaultColWidth="8.81640625" defaultRowHeight="14"/>
  <cols>
    <col min="1" max="1" width="5" style="3" customWidth="1"/>
    <col min="2" max="2" width="40.81640625" style="3" customWidth="1"/>
    <col min="3" max="3" width="19.1796875" style="3" customWidth="1"/>
    <col min="4" max="4" width="10.54296875" style="3" customWidth="1"/>
    <col min="5" max="5" width="21" style="3" customWidth="1"/>
    <col min="6" max="6" width="17.81640625" style="3" customWidth="1"/>
    <col min="7" max="7" width="16.453125" style="3" customWidth="1"/>
    <col min="8" max="16384" width="8.81640625" style="3"/>
  </cols>
  <sheetData>
    <row r="1" spans="1:7">
      <c r="A1" s="2" t="s">
        <v>18</v>
      </c>
    </row>
    <row r="2" spans="1:7" ht="15.65" customHeight="1">
      <c r="A2" s="1467" t="s">
        <v>23</v>
      </c>
      <c r="B2" s="1467"/>
      <c r="C2" s="1467"/>
      <c r="D2" s="1467"/>
      <c r="E2" s="1467"/>
      <c r="F2" s="1467"/>
      <c r="G2" s="1467"/>
    </row>
    <row r="3" spans="1:7" ht="30" customHeight="1">
      <c r="A3" s="26"/>
      <c r="B3" s="4"/>
      <c r="C3" s="4"/>
      <c r="D3" s="4"/>
      <c r="E3" s="4"/>
      <c r="F3" s="1468" t="s">
        <v>0</v>
      </c>
      <c r="G3" s="1468"/>
    </row>
    <row r="4" spans="1:7" ht="30">
      <c r="A4" s="579" t="s">
        <v>1</v>
      </c>
      <c r="B4" s="577" t="s">
        <v>2</v>
      </c>
      <c r="C4" s="1229" t="s">
        <v>3</v>
      </c>
      <c r="D4" s="1229" t="s">
        <v>13</v>
      </c>
      <c r="E4" s="1229" t="s">
        <v>14</v>
      </c>
      <c r="F4" s="1230" t="s">
        <v>4</v>
      </c>
      <c r="G4" s="1229" t="s">
        <v>5</v>
      </c>
    </row>
    <row r="5" spans="1:7" ht="15.5">
      <c r="A5" s="1226">
        <v>1</v>
      </c>
      <c r="B5" s="1227">
        <v>2</v>
      </c>
      <c r="C5" s="1226">
        <v>3</v>
      </c>
      <c r="D5" s="1226"/>
      <c r="E5" s="1226"/>
      <c r="F5" s="1228">
        <v>4</v>
      </c>
      <c r="G5" s="1226" t="s">
        <v>6</v>
      </c>
    </row>
    <row r="6" spans="1:7" ht="15.5">
      <c r="A6" s="5"/>
      <c r="B6" s="6"/>
      <c r="C6" s="5"/>
      <c r="D6" s="5"/>
      <c r="E6" s="5"/>
      <c r="F6" s="7"/>
      <c r="G6" s="5"/>
    </row>
    <row r="7" spans="1:7" ht="15">
      <c r="A7" s="8" t="s">
        <v>7</v>
      </c>
      <c r="B7" s="9" t="s">
        <v>8</v>
      </c>
      <c r="C7" s="18">
        <f>C8+C9</f>
        <v>10178587436.719999</v>
      </c>
      <c r="D7" s="10"/>
      <c r="E7" s="18">
        <f>E8+E9</f>
        <v>10178587436.719999</v>
      </c>
      <c r="F7" s="11"/>
      <c r="G7" s="18">
        <f>G8+G9</f>
        <v>89014.891957134547</v>
      </c>
    </row>
    <row r="8" spans="1:7" ht="21" customHeight="1">
      <c r="A8" s="12" t="s">
        <v>9</v>
      </c>
      <c r="B8" s="13" t="s">
        <v>15</v>
      </c>
      <c r="C8" s="15">
        <f>'PL5b - NC truyen dan'!L8</f>
        <v>403107085.31999999</v>
      </c>
      <c r="D8" s="14">
        <v>1</v>
      </c>
      <c r="E8" s="15">
        <f>C8*D8</f>
        <v>403107085.31999999</v>
      </c>
      <c r="F8" s="30">
        <f>'PL2b-Thoi luong dat hang'!G8</f>
        <v>61200</v>
      </c>
      <c r="G8" s="28">
        <f>E8/F8</f>
        <v>6586.7170803921572</v>
      </c>
    </row>
    <row r="9" spans="1:7" ht="18" customHeight="1">
      <c r="A9" s="12" t="s">
        <v>10</v>
      </c>
      <c r="B9" s="13" t="s">
        <v>16</v>
      </c>
      <c r="C9" s="15">
        <f>SUM(C10:C11)</f>
        <v>9775480351.3999996</v>
      </c>
      <c r="D9" s="14">
        <v>1</v>
      </c>
      <c r="E9" s="15">
        <f>SUM(E10:E11)</f>
        <v>9775480351.3999996</v>
      </c>
      <c r="F9" s="30"/>
      <c r="G9" s="15">
        <f>SUM(G10:G11)</f>
        <v>82428.174876742385</v>
      </c>
    </row>
    <row r="10" spans="1:7" ht="19.75" customHeight="1">
      <c r="A10" s="12"/>
      <c r="B10" s="20" t="s">
        <v>17</v>
      </c>
      <c r="C10" s="21">
        <f>'PL5c-KH TS su dung truyen dan'!H9</f>
        <v>2168863200</v>
      </c>
      <c r="D10" s="14">
        <v>1</v>
      </c>
      <c r="E10" s="22">
        <f>C10*D10</f>
        <v>2168863200</v>
      </c>
      <c r="F10" s="30">
        <f>F8</f>
        <v>61200</v>
      </c>
      <c r="G10" s="23">
        <f>E10/F10</f>
        <v>35438.941176470587</v>
      </c>
    </row>
    <row r="11" spans="1:7" ht="15.5">
      <c r="A11" s="12"/>
      <c r="B11" s="878" t="s">
        <v>804</v>
      </c>
      <c r="C11" s="23">
        <f>'PL5d-CP thue TD'!C7+'PL6c - CP chung'!C10</f>
        <v>7606617151.3999996</v>
      </c>
      <c r="D11" s="14">
        <v>1</v>
      </c>
      <c r="E11" s="22">
        <f>C11*D11</f>
        <v>7606617151.3999996</v>
      </c>
      <c r="F11" s="23">
        <f>'[8]Chi tiết NB'!$F$12</f>
        <v>161880</v>
      </c>
      <c r="G11" s="23">
        <f>E11/F11</f>
        <v>46989.233700271805</v>
      </c>
    </row>
    <row r="12" spans="1:7" ht="18.649999999999999" customHeight="1">
      <c r="A12" s="16" t="s">
        <v>11</v>
      </c>
      <c r="B12" s="17" t="s">
        <v>12</v>
      </c>
      <c r="C12" s="18">
        <f>C13+C14</f>
        <v>13130373065.4</v>
      </c>
      <c r="D12" s="10"/>
      <c r="E12" s="18">
        <f>E13+E14</f>
        <v>13130373065.4</v>
      </c>
      <c r="F12" s="11"/>
      <c r="G12" s="18">
        <f>G13+G14</f>
        <v>101853.71437170604</v>
      </c>
    </row>
    <row r="13" spans="1:7" ht="19.75" customHeight="1">
      <c r="A13" s="12" t="s">
        <v>9</v>
      </c>
      <c r="B13" s="13" t="s">
        <v>19</v>
      </c>
      <c r="C13" s="19">
        <f>'PL5b - NC truyen dan'!L13</f>
        <v>1056288714</v>
      </c>
      <c r="D13" s="14">
        <v>1</v>
      </c>
      <c r="E13" s="15">
        <f>C13*D13</f>
        <v>1056288714</v>
      </c>
      <c r="F13" s="1">
        <f>'PL2b-Thoi luong dat hang'!G7</f>
        <v>100680</v>
      </c>
      <c r="G13" s="28">
        <f>E13/F13</f>
        <v>10491.54463647199</v>
      </c>
    </row>
    <row r="14" spans="1:7" ht="18" customHeight="1">
      <c r="A14" s="12" t="s">
        <v>10</v>
      </c>
      <c r="B14" s="13" t="s">
        <v>20</v>
      </c>
      <c r="C14" s="19">
        <f>SUM(C15:C17)</f>
        <v>12074084351.4</v>
      </c>
      <c r="D14" s="14">
        <v>1</v>
      </c>
      <c r="E14" s="19">
        <f>SUM(E15:E17)</f>
        <v>12074084351.4</v>
      </c>
      <c r="F14" s="1"/>
      <c r="G14" s="19">
        <f>SUM(G15:G17)</f>
        <v>91362.169735234056</v>
      </c>
    </row>
    <row r="15" spans="1:7" ht="18" customHeight="1">
      <c r="A15" s="12"/>
      <c r="B15" s="20" t="s">
        <v>21</v>
      </c>
      <c r="C15" s="23">
        <f>'PL5c-KH TS su dung truyen dan'!H7</f>
        <v>1767467200</v>
      </c>
      <c r="D15" s="14">
        <v>1</v>
      </c>
      <c r="E15" s="22">
        <f>C15*D15</f>
        <v>1767467200</v>
      </c>
      <c r="F15" s="1">
        <f>F13</f>
        <v>100680</v>
      </c>
      <c r="G15" s="23">
        <f>E15/F15</f>
        <v>17555.295987286452</v>
      </c>
    </row>
    <row r="16" spans="1:7" ht="15.5">
      <c r="A16" s="12"/>
      <c r="B16" s="878" t="s">
        <v>804</v>
      </c>
      <c r="C16" s="23">
        <f>C11</f>
        <v>7606617151.3999996</v>
      </c>
      <c r="D16" s="14">
        <v>1</v>
      </c>
      <c r="E16" s="22">
        <f>C16*D16</f>
        <v>7606617151.3999996</v>
      </c>
      <c r="F16" s="23">
        <f>'PL2b-Thoi luong dat hang'!G6</f>
        <v>161880</v>
      </c>
      <c r="G16" s="23">
        <f>E16/F16</f>
        <v>46989.233700271805</v>
      </c>
    </row>
    <row r="17" spans="1:7" ht="18.649999999999999" customHeight="1">
      <c r="A17" s="27"/>
      <c r="B17" s="29" t="s">
        <v>22</v>
      </c>
      <c r="C17" s="24">
        <f>'PL5d-CP thue TD'!C14</f>
        <v>2700000000</v>
      </c>
      <c r="D17" s="1231">
        <v>1</v>
      </c>
      <c r="E17" s="25">
        <f>C17*D17</f>
        <v>2700000000</v>
      </c>
      <c r="F17" s="31">
        <f>F15</f>
        <v>100680</v>
      </c>
      <c r="G17" s="24">
        <f>E17/F17</f>
        <v>26817.640047675806</v>
      </c>
    </row>
  </sheetData>
  <mergeCells count="2">
    <mergeCell ref="A2:G2"/>
    <mergeCell ref="F3:G3"/>
  </mergeCells>
  <pageMargins left="0.7" right="0.7" top="0.75" bottom="0.75" header="0.3" footer="0.3"/>
  <pageSetup paperSize="9" orientation="landscape" r:id="rId1"/>
  <ignoredErrors>
    <ignoredError sqref="E9:G9 E12:G12 E11 G11 E10 G10 E14:G14 E13 G13"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9" workbookViewId="0">
      <selection activeCell="J8" sqref="J8"/>
    </sheetView>
  </sheetViews>
  <sheetFormatPr defaultRowHeight="14"/>
  <cols>
    <col min="1" max="1" width="4.453125" style="36" bestFit="1" customWidth="1"/>
    <col min="2" max="2" width="26" style="36" customWidth="1"/>
    <col min="3" max="3" width="8.54296875" style="35" bestFit="1" customWidth="1"/>
    <col min="4" max="5" width="7.54296875" style="35" customWidth="1"/>
    <col min="6" max="6" width="7.81640625" style="35" customWidth="1"/>
    <col min="7" max="7" width="8.453125" style="35" customWidth="1"/>
    <col min="8" max="8" width="6.54296875" style="35" customWidth="1"/>
    <col min="9" max="9" width="14.1796875" style="36" customWidth="1"/>
    <col min="10" max="10" width="15.54296875" style="36" customWidth="1"/>
    <col min="11" max="11" width="14.81640625" style="36" customWidth="1"/>
    <col min="12" max="12" width="15.81640625" style="36" customWidth="1"/>
    <col min="13" max="256" width="8.81640625" style="36"/>
    <col min="257" max="257" width="4.453125" style="36" bestFit="1" customWidth="1"/>
    <col min="258" max="258" width="27.54296875" style="36" bestFit="1" customWidth="1"/>
    <col min="259" max="259" width="8.54296875" style="36" bestFit="1" customWidth="1"/>
    <col min="260" max="261" width="7.54296875" style="36" customWidth="1"/>
    <col min="262" max="262" width="7.81640625" style="36" customWidth="1"/>
    <col min="263" max="263" width="8.453125" style="36" customWidth="1"/>
    <col min="264" max="264" width="6.54296875" style="36" customWidth="1"/>
    <col min="265" max="265" width="14.1796875" style="36" customWidth="1"/>
    <col min="266" max="266" width="15.54296875" style="36" customWidth="1"/>
    <col min="267" max="268" width="17.54296875" style="36" customWidth="1"/>
    <col min="269" max="512" width="8.81640625" style="36"/>
    <col min="513" max="513" width="4.453125" style="36" bestFit="1" customWidth="1"/>
    <col min="514" max="514" width="27.54296875" style="36" bestFit="1" customWidth="1"/>
    <col min="515" max="515" width="8.54296875" style="36" bestFit="1" customWidth="1"/>
    <col min="516" max="517" width="7.54296875" style="36" customWidth="1"/>
    <col min="518" max="518" width="7.81640625" style="36" customWidth="1"/>
    <col min="519" max="519" width="8.453125" style="36" customWidth="1"/>
    <col min="520" max="520" width="6.54296875" style="36" customWidth="1"/>
    <col min="521" max="521" width="14.1796875" style="36" customWidth="1"/>
    <col min="522" max="522" width="15.54296875" style="36" customWidth="1"/>
    <col min="523" max="524" width="17.54296875" style="36" customWidth="1"/>
    <col min="525" max="768" width="8.81640625" style="36"/>
    <col min="769" max="769" width="4.453125" style="36" bestFit="1" customWidth="1"/>
    <col min="770" max="770" width="27.54296875" style="36" bestFit="1" customWidth="1"/>
    <col min="771" max="771" width="8.54296875" style="36" bestFit="1" customWidth="1"/>
    <col min="772" max="773" width="7.54296875" style="36" customWidth="1"/>
    <col min="774" max="774" width="7.81640625" style="36" customWidth="1"/>
    <col min="775" max="775" width="8.453125" style="36" customWidth="1"/>
    <col min="776" max="776" width="6.54296875" style="36" customWidth="1"/>
    <col min="777" max="777" width="14.1796875" style="36" customWidth="1"/>
    <col min="778" max="778" width="15.54296875" style="36" customWidth="1"/>
    <col min="779" max="780" width="17.54296875" style="36" customWidth="1"/>
    <col min="781" max="1024" width="8.81640625" style="36"/>
    <col min="1025" max="1025" width="4.453125" style="36" bestFit="1" customWidth="1"/>
    <col min="1026" max="1026" width="27.54296875" style="36" bestFit="1" customWidth="1"/>
    <col min="1027" max="1027" width="8.54296875" style="36" bestFit="1" customWidth="1"/>
    <col min="1028" max="1029" width="7.54296875" style="36" customWidth="1"/>
    <col min="1030" max="1030" width="7.81640625" style="36" customWidth="1"/>
    <col min="1031" max="1031" width="8.453125" style="36" customWidth="1"/>
    <col min="1032" max="1032" width="6.54296875" style="36" customWidth="1"/>
    <col min="1033" max="1033" width="14.1796875" style="36" customWidth="1"/>
    <col min="1034" max="1034" width="15.54296875" style="36" customWidth="1"/>
    <col min="1035" max="1036" width="17.54296875" style="36" customWidth="1"/>
    <col min="1037" max="1280" width="8.81640625" style="36"/>
    <col min="1281" max="1281" width="4.453125" style="36" bestFit="1" customWidth="1"/>
    <col min="1282" max="1282" width="27.54296875" style="36" bestFit="1" customWidth="1"/>
    <col min="1283" max="1283" width="8.54296875" style="36" bestFit="1" customWidth="1"/>
    <col min="1284" max="1285" width="7.54296875" style="36" customWidth="1"/>
    <col min="1286" max="1286" width="7.81640625" style="36" customWidth="1"/>
    <col min="1287" max="1287" width="8.453125" style="36" customWidth="1"/>
    <col min="1288" max="1288" width="6.54296875" style="36" customWidth="1"/>
    <col min="1289" max="1289" width="14.1796875" style="36" customWidth="1"/>
    <col min="1290" max="1290" width="15.54296875" style="36" customWidth="1"/>
    <col min="1291" max="1292" width="17.54296875" style="36" customWidth="1"/>
    <col min="1293" max="1536" width="8.81640625" style="36"/>
    <col min="1537" max="1537" width="4.453125" style="36" bestFit="1" customWidth="1"/>
    <col min="1538" max="1538" width="27.54296875" style="36" bestFit="1" customWidth="1"/>
    <col min="1539" max="1539" width="8.54296875" style="36" bestFit="1" customWidth="1"/>
    <col min="1540" max="1541" width="7.54296875" style="36" customWidth="1"/>
    <col min="1542" max="1542" width="7.81640625" style="36" customWidth="1"/>
    <col min="1543" max="1543" width="8.453125" style="36" customWidth="1"/>
    <col min="1544" max="1544" width="6.54296875" style="36" customWidth="1"/>
    <col min="1545" max="1545" width="14.1796875" style="36" customWidth="1"/>
    <col min="1546" max="1546" width="15.54296875" style="36" customWidth="1"/>
    <col min="1547" max="1548" width="17.54296875" style="36" customWidth="1"/>
    <col min="1549" max="1792" width="8.81640625" style="36"/>
    <col min="1793" max="1793" width="4.453125" style="36" bestFit="1" customWidth="1"/>
    <col min="1794" max="1794" width="27.54296875" style="36" bestFit="1" customWidth="1"/>
    <col min="1795" max="1795" width="8.54296875" style="36" bestFit="1" customWidth="1"/>
    <col min="1796" max="1797" width="7.54296875" style="36" customWidth="1"/>
    <col min="1798" max="1798" width="7.81640625" style="36" customWidth="1"/>
    <col min="1799" max="1799" width="8.453125" style="36" customWidth="1"/>
    <col min="1800" max="1800" width="6.54296875" style="36" customWidth="1"/>
    <col min="1801" max="1801" width="14.1796875" style="36" customWidth="1"/>
    <col min="1802" max="1802" width="15.54296875" style="36" customWidth="1"/>
    <col min="1803" max="1804" width="17.54296875" style="36" customWidth="1"/>
    <col min="1805" max="2048" width="8.81640625" style="36"/>
    <col min="2049" max="2049" width="4.453125" style="36" bestFit="1" customWidth="1"/>
    <col min="2050" max="2050" width="27.54296875" style="36" bestFit="1" customWidth="1"/>
    <col min="2051" max="2051" width="8.54296875" style="36" bestFit="1" customWidth="1"/>
    <col min="2052" max="2053" width="7.54296875" style="36" customWidth="1"/>
    <col min="2054" max="2054" width="7.81640625" style="36" customWidth="1"/>
    <col min="2055" max="2055" width="8.453125" style="36" customWidth="1"/>
    <col min="2056" max="2056" width="6.54296875" style="36" customWidth="1"/>
    <col min="2057" max="2057" width="14.1796875" style="36" customWidth="1"/>
    <col min="2058" max="2058" width="15.54296875" style="36" customWidth="1"/>
    <col min="2059" max="2060" width="17.54296875" style="36" customWidth="1"/>
    <col min="2061" max="2304" width="8.81640625" style="36"/>
    <col min="2305" max="2305" width="4.453125" style="36" bestFit="1" customWidth="1"/>
    <col min="2306" max="2306" width="27.54296875" style="36" bestFit="1" customWidth="1"/>
    <col min="2307" max="2307" width="8.54296875" style="36" bestFit="1" customWidth="1"/>
    <col min="2308" max="2309" width="7.54296875" style="36" customWidth="1"/>
    <col min="2310" max="2310" width="7.81640625" style="36" customWidth="1"/>
    <col min="2311" max="2311" width="8.453125" style="36" customWidth="1"/>
    <col min="2312" max="2312" width="6.54296875" style="36" customWidth="1"/>
    <col min="2313" max="2313" width="14.1796875" style="36" customWidth="1"/>
    <col min="2314" max="2314" width="15.54296875" style="36" customWidth="1"/>
    <col min="2315" max="2316" width="17.54296875" style="36" customWidth="1"/>
    <col min="2317" max="2560" width="8.81640625" style="36"/>
    <col min="2561" max="2561" width="4.453125" style="36" bestFit="1" customWidth="1"/>
    <col min="2562" max="2562" width="27.54296875" style="36" bestFit="1" customWidth="1"/>
    <col min="2563" max="2563" width="8.54296875" style="36" bestFit="1" customWidth="1"/>
    <col min="2564" max="2565" width="7.54296875" style="36" customWidth="1"/>
    <col min="2566" max="2566" width="7.81640625" style="36" customWidth="1"/>
    <col min="2567" max="2567" width="8.453125" style="36" customWidth="1"/>
    <col min="2568" max="2568" width="6.54296875" style="36" customWidth="1"/>
    <col min="2569" max="2569" width="14.1796875" style="36" customWidth="1"/>
    <col min="2570" max="2570" width="15.54296875" style="36" customWidth="1"/>
    <col min="2571" max="2572" width="17.54296875" style="36" customWidth="1"/>
    <col min="2573" max="2816" width="8.81640625" style="36"/>
    <col min="2817" max="2817" width="4.453125" style="36" bestFit="1" customWidth="1"/>
    <col min="2818" max="2818" width="27.54296875" style="36" bestFit="1" customWidth="1"/>
    <col min="2819" max="2819" width="8.54296875" style="36" bestFit="1" customWidth="1"/>
    <col min="2820" max="2821" width="7.54296875" style="36" customWidth="1"/>
    <col min="2822" max="2822" width="7.81640625" style="36" customWidth="1"/>
    <col min="2823" max="2823" width="8.453125" style="36" customWidth="1"/>
    <col min="2824" max="2824" width="6.54296875" style="36" customWidth="1"/>
    <col min="2825" max="2825" width="14.1796875" style="36" customWidth="1"/>
    <col min="2826" max="2826" width="15.54296875" style="36" customWidth="1"/>
    <col min="2827" max="2828" width="17.54296875" style="36" customWidth="1"/>
    <col min="2829" max="3072" width="8.81640625" style="36"/>
    <col min="3073" max="3073" width="4.453125" style="36" bestFit="1" customWidth="1"/>
    <col min="3074" max="3074" width="27.54296875" style="36" bestFit="1" customWidth="1"/>
    <col min="3075" max="3075" width="8.54296875" style="36" bestFit="1" customWidth="1"/>
    <col min="3076" max="3077" width="7.54296875" style="36" customWidth="1"/>
    <col min="3078" max="3078" width="7.81640625" style="36" customWidth="1"/>
    <col min="3079" max="3079" width="8.453125" style="36" customWidth="1"/>
    <col min="3080" max="3080" width="6.54296875" style="36" customWidth="1"/>
    <col min="3081" max="3081" width="14.1796875" style="36" customWidth="1"/>
    <col min="3082" max="3082" width="15.54296875" style="36" customWidth="1"/>
    <col min="3083" max="3084" width="17.54296875" style="36" customWidth="1"/>
    <col min="3085" max="3328" width="8.81640625" style="36"/>
    <col min="3329" max="3329" width="4.453125" style="36" bestFit="1" customWidth="1"/>
    <col min="3330" max="3330" width="27.54296875" style="36" bestFit="1" customWidth="1"/>
    <col min="3331" max="3331" width="8.54296875" style="36" bestFit="1" customWidth="1"/>
    <col min="3332" max="3333" width="7.54296875" style="36" customWidth="1"/>
    <col min="3334" max="3334" width="7.81640625" style="36" customWidth="1"/>
    <col min="3335" max="3335" width="8.453125" style="36" customWidth="1"/>
    <col min="3336" max="3336" width="6.54296875" style="36" customWidth="1"/>
    <col min="3337" max="3337" width="14.1796875" style="36" customWidth="1"/>
    <col min="3338" max="3338" width="15.54296875" style="36" customWidth="1"/>
    <col min="3339" max="3340" width="17.54296875" style="36" customWidth="1"/>
    <col min="3341" max="3584" width="8.81640625" style="36"/>
    <col min="3585" max="3585" width="4.453125" style="36" bestFit="1" customWidth="1"/>
    <col min="3586" max="3586" width="27.54296875" style="36" bestFit="1" customWidth="1"/>
    <col min="3587" max="3587" width="8.54296875" style="36" bestFit="1" customWidth="1"/>
    <col min="3588" max="3589" width="7.54296875" style="36" customWidth="1"/>
    <col min="3590" max="3590" width="7.81640625" style="36" customWidth="1"/>
    <col min="3591" max="3591" width="8.453125" style="36" customWidth="1"/>
    <col min="3592" max="3592" width="6.54296875" style="36" customWidth="1"/>
    <col min="3593" max="3593" width="14.1796875" style="36" customWidth="1"/>
    <col min="3594" max="3594" width="15.54296875" style="36" customWidth="1"/>
    <col min="3595" max="3596" width="17.54296875" style="36" customWidth="1"/>
    <col min="3597" max="3840" width="8.81640625" style="36"/>
    <col min="3841" max="3841" width="4.453125" style="36" bestFit="1" customWidth="1"/>
    <col min="3842" max="3842" width="27.54296875" style="36" bestFit="1" customWidth="1"/>
    <col min="3843" max="3843" width="8.54296875" style="36" bestFit="1" customWidth="1"/>
    <col min="3844" max="3845" width="7.54296875" style="36" customWidth="1"/>
    <col min="3846" max="3846" width="7.81640625" style="36" customWidth="1"/>
    <col min="3847" max="3847" width="8.453125" style="36" customWidth="1"/>
    <col min="3848" max="3848" width="6.54296875" style="36" customWidth="1"/>
    <col min="3849" max="3849" width="14.1796875" style="36" customWidth="1"/>
    <col min="3850" max="3850" width="15.54296875" style="36" customWidth="1"/>
    <col min="3851" max="3852" width="17.54296875" style="36" customWidth="1"/>
    <col min="3853" max="4096" width="8.81640625" style="36"/>
    <col min="4097" max="4097" width="4.453125" style="36" bestFit="1" customWidth="1"/>
    <col min="4098" max="4098" width="27.54296875" style="36" bestFit="1" customWidth="1"/>
    <col min="4099" max="4099" width="8.54296875" style="36" bestFit="1" customWidth="1"/>
    <col min="4100" max="4101" width="7.54296875" style="36" customWidth="1"/>
    <col min="4102" max="4102" width="7.81640625" style="36" customWidth="1"/>
    <col min="4103" max="4103" width="8.453125" style="36" customWidth="1"/>
    <col min="4104" max="4104" width="6.54296875" style="36" customWidth="1"/>
    <col min="4105" max="4105" width="14.1796875" style="36" customWidth="1"/>
    <col min="4106" max="4106" width="15.54296875" style="36" customWidth="1"/>
    <col min="4107" max="4108" width="17.54296875" style="36" customWidth="1"/>
    <col min="4109" max="4352" width="8.81640625" style="36"/>
    <col min="4353" max="4353" width="4.453125" style="36" bestFit="1" customWidth="1"/>
    <col min="4354" max="4354" width="27.54296875" style="36" bestFit="1" customWidth="1"/>
    <col min="4355" max="4355" width="8.54296875" style="36" bestFit="1" customWidth="1"/>
    <col min="4356" max="4357" width="7.54296875" style="36" customWidth="1"/>
    <col min="4358" max="4358" width="7.81640625" style="36" customWidth="1"/>
    <col min="4359" max="4359" width="8.453125" style="36" customWidth="1"/>
    <col min="4360" max="4360" width="6.54296875" style="36" customWidth="1"/>
    <col min="4361" max="4361" width="14.1796875" style="36" customWidth="1"/>
    <col min="4362" max="4362" width="15.54296875" style="36" customWidth="1"/>
    <col min="4363" max="4364" width="17.54296875" style="36" customWidth="1"/>
    <col min="4365" max="4608" width="8.81640625" style="36"/>
    <col min="4609" max="4609" width="4.453125" style="36" bestFit="1" customWidth="1"/>
    <col min="4610" max="4610" width="27.54296875" style="36" bestFit="1" customWidth="1"/>
    <col min="4611" max="4611" width="8.54296875" style="36" bestFit="1" customWidth="1"/>
    <col min="4612" max="4613" width="7.54296875" style="36" customWidth="1"/>
    <col min="4614" max="4614" width="7.81640625" style="36" customWidth="1"/>
    <col min="4615" max="4615" width="8.453125" style="36" customWidth="1"/>
    <col min="4616" max="4616" width="6.54296875" style="36" customWidth="1"/>
    <col min="4617" max="4617" width="14.1796875" style="36" customWidth="1"/>
    <col min="4618" max="4618" width="15.54296875" style="36" customWidth="1"/>
    <col min="4619" max="4620" width="17.54296875" style="36" customWidth="1"/>
    <col min="4621" max="4864" width="8.81640625" style="36"/>
    <col min="4865" max="4865" width="4.453125" style="36" bestFit="1" customWidth="1"/>
    <col min="4866" max="4866" width="27.54296875" style="36" bestFit="1" customWidth="1"/>
    <col min="4867" max="4867" width="8.54296875" style="36" bestFit="1" customWidth="1"/>
    <col min="4868" max="4869" width="7.54296875" style="36" customWidth="1"/>
    <col min="4870" max="4870" width="7.81640625" style="36" customWidth="1"/>
    <col min="4871" max="4871" width="8.453125" style="36" customWidth="1"/>
    <col min="4872" max="4872" width="6.54296875" style="36" customWidth="1"/>
    <col min="4873" max="4873" width="14.1796875" style="36" customWidth="1"/>
    <col min="4874" max="4874" width="15.54296875" style="36" customWidth="1"/>
    <col min="4875" max="4876" width="17.54296875" style="36" customWidth="1"/>
    <col min="4877" max="5120" width="8.81640625" style="36"/>
    <col min="5121" max="5121" width="4.453125" style="36" bestFit="1" customWidth="1"/>
    <col min="5122" max="5122" width="27.54296875" style="36" bestFit="1" customWidth="1"/>
    <col min="5123" max="5123" width="8.54296875" style="36" bestFit="1" customWidth="1"/>
    <col min="5124" max="5125" width="7.54296875" style="36" customWidth="1"/>
    <col min="5126" max="5126" width="7.81640625" style="36" customWidth="1"/>
    <col min="5127" max="5127" width="8.453125" style="36" customWidth="1"/>
    <col min="5128" max="5128" width="6.54296875" style="36" customWidth="1"/>
    <col min="5129" max="5129" width="14.1796875" style="36" customWidth="1"/>
    <col min="5130" max="5130" width="15.54296875" style="36" customWidth="1"/>
    <col min="5131" max="5132" width="17.54296875" style="36" customWidth="1"/>
    <col min="5133" max="5376" width="8.81640625" style="36"/>
    <col min="5377" max="5377" width="4.453125" style="36" bestFit="1" customWidth="1"/>
    <col min="5378" max="5378" width="27.54296875" style="36" bestFit="1" customWidth="1"/>
    <col min="5379" max="5379" width="8.54296875" style="36" bestFit="1" customWidth="1"/>
    <col min="5380" max="5381" width="7.54296875" style="36" customWidth="1"/>
    <col min="5382" max="5382" width="7.81640625" style="36" customWidth="1"/>
    <col min="5383" max="5383" width="8.453125" style="36" customWidth="1"/>
    <col min="5384" max="5384" width="6.54296875" style="36" customWidth="1"/>
    <col min="5385" max="5385" width="14.1796875" style="36" customWidth="1"/>
    <col min="5386" max="5386" width="15.54296875" style="36" customWidth="1"/>
    <col min="5387" max="5388" width="17.54296875" style="36" customWidth="1"/>
    <col min="5389" max="5632" width="8.81640625" style="36"/>
    <col min="5633" max="5633" width="4.453125" style="36" bestFit="1" customWidth="1"/>
    <col min="5634" max="5634" width="27.54296875" style="36" bestFit="1" customWidth="1"/>
    <col min="5635" max="5635" width="8.54296875" style="36" bestFit="1" customWidth="1"/>
    <col min="5636" max="5637" width="7.54296875" style="36" customWidth="1"/>
    <col min="5638" max="5638" width="7.81640625" style="36" customWidth="1"/>
    <col min="5639" max="5639" width="8.453125" style="36" customWidth="1"/>
    <col min="5640" max="5640" width="6.54296875" style="36" customWidth="1"/>
    <col min="5641" max="5641" width="14.1796875" style="36" customWidth="1"/>
    <col min="5642" max="5642" width="15.54296875" style="36" customWidth="1"/>
    <col min="5643" max="5644" width="17.54296875" style="36" customWidth="1"/>
    <col min="5645" max="5888" width="8.81640625" style="36"/>
    <col min="5889" max="5889" width="4.453125" style="36" bestFit="1" customWidth="1"/>
    <col min="5890" max="5890" width="27.54296875" style="36" bestFit="1" customWidth="1"/>
    <col min="5891" max="5891" width="8.54296875" style="36" bestFit="1" customWidth="1"/>
    <col min="5892" max="5893" width="7.54296875" style="36" customWidth="1"/>
    <col min="5894" max="5894" width="7.81640625" style="36" customWidth="1"/>
    <col min="5895" max="5895" width="8.453125" style="36" customWidth="1"/>
    <col min="5896" max="5896" width="6.54296875" style="36" customWidth="1"/>
    <col min="5897" max="5897" width="14.1796875" style="36" customWidth="1"/>
    <col min="5898" max="5898" width="15.54296875" style="36" customWidth="1"/>
    <col min="5899" max="5900" width="17.54296875" style="36" customWidth="1"/>
    <col min="5901" max="6144" width="8.81640625" style="36"/>
    <col min="6145" max="6145" width="4.453125" style="36" bestFit="1" customWidth="1"/>
    <col min="6146" max="6146" width="27.54296875" style="36" bestFit="1" customWidth="1"/>
    <col min="6147" max="6147" width="8.54296875" style="36" bestFit="1" customWidth="1"/>
    <col min="6148" max="6149" width="7.54296875" style="36" customWidth="1"/>
    <col min="6150" max="6150" width="7.81640625" style="36" customWidth="1"/>
    <col min="6151" max="6151" width="8.453125" style="36" customWidth="1"/>
    <col min="6152" max="6152" width="6.54296875" style="36" customWidth="1"/>
    <col min="6153" max="6153" width="14.1796875" style="36" customWidth="1"/>
    <col min="6154" max="6154" width="15.54296875" style="36" customWidth="1"/>
    <col min="6155" max="6156" width="17.54296875" style="36" customWidth="1"/>
    <col min="6157" max="6400" width="8.81640625" style="36"/>
    <col min="6401" max="6401" width="4.453125" style="36" bestFit="1" customWidth="1"/>
    <col min="6402" max="6402" width="27.54296875" style="36" bestFit="1" customWidth="1"/>
    <col min="6403" max="6403" width="8.54296875" style="36" bestFit="1" customWidth="1"/>
    <col min="6404" max="6405" width="7.54296875" style="36" customWidth="1"/>
    <col min="6406" max="6406" width="7.81640625" style="36" customWidth="1"/>
    <col min="6407" max="6407" width="8.453125" style="36" customWidth="1"/>
    <col min="6408" max="6408" width="6.54296875" style="36" customWidth="1"/>
    <col min="6409" max="6409" width="14.1796875" style="36" customWidth="1"/>
    <col min="6410" max="6410" width="15.54296875" style="36" customWidth="1"/>
    <col min="6411" max="6412" width="17.54296875" style="36" customWidth="1"/>
    <col min="6413" max="6656" width="8.81640625" style="36"/>
    <col min="6657" max="6657" width="4.453125" style="36" bestFit="1" customWidth="1"/>
    <col min="6658" max="6658" width="27.54296875" style="36" bestFit="1" customWidth="1"/>
    <col min="6659" max="6659" width="8.54296875" style="36" bestFit="1" customWidth="1"/>
    <col min="6660" max="6661" width="7.54296875" style="36" customWidth="1"/>
    <col min="6662" max="6662" width="7.81640625" style="36" customWidth="1"/>
    <col min="6663" max="6663" width="8.453125" style="36" customWidth="1"/>
    <col min="6664" max="6664" width="6.54296875" style="36" customWidth="1"/>
    <col min="6665" max="6665" width="14.1796875" style="36" customWidth="1"/>
    <col min="6666" max="6666" width="15.54296875" style="36" customWidth="1"/>
    <col min="6667" max="6668" width="17.54296875" style="36" customWidth="1"/>
    <col min="6669" max="6912" width="8.81640625" style="36"/>
    <col min="6913" max="6913" width="4.453125" style="36" bestFit="1" customWidth="1"/>
    <col min="6914" max="6914" width="27.54296875" style="36" bestFit="1" customWidth="1"/>
    <col min="6915" max="6915" width="8.54296875" style="36" bestFit="1" customWidth="1"/>
    <col min="6916" max="6917" width="7.54296875" style="36" customWidth="1"/>
    <col min="6918" max="6918" width="7.81640625" style="36" customWidth="1"/>
    <col min="6919" max="6919" width="8.453125" style="36" customWidth="1"/>
    <col min="6920" max="6920" width="6.54296875" style="36" customWidth="1"/>
    <col min="6921" max="6921" width="14.1796875" style="36" customWidth="1"/>
    <col min="6922" max="6922" width="15.54296875" style="36" customWidth="1"/>
    <col min="6923" max="6924" width="17.54296875" style="36" customWidth="1"/>
    <col min="6925" max="7168" width="8.81640625" style="36"/>
    <col min="7169" max="7169" width="4.453125" style="36" bestFit="1" customWidth="1"/>
    <col min="7170" max="7170" width="27.54296875" style="36" bestFit="1" customWidth="1"/>
    <col min="7171" max="7171" width="8.54296875" style="36" bestFit="1" customWidth="1"/>
    <col min="7172" max="7173" width="7.54296875" style="36" customWidth="1"/>
    <col min="7174" max="7174" width="7.81640625" style="36" customWidth="1"/>
    <col min="7175" max="7175" width="8.453125" style="36" customWidth="1"/>
    <col min="7176" max="7176" width="6.54296875" style="36" customWidth="1"/>
    <col min="7177" max="7177" width="14.1796875" style="36" customWidth="1"/>
    <col min="7178" max="7178" width="15.54296875" style="36" customWidth="1"/>
    <col min="7179" max="7180" width="17.54296875" style="36" customWidth="1"/>
    <col min="7181" max="7424" width="8.81640625" style="36"/>
    <col min="7425" max="7425" width="4.453125" style="36" bestFit="1" customWidth="1"/>
    <col min="7426" max="7426" width="27.54296875" style="36" bestFit="1" customWidth="1"/>
    <col min="7427" max="7427" width="8.54296875" style="36" bestFit="1" customWidth="1"/>
    <col min="7428" max="7429" width="7.54296875" style="36" customWidth="1"/>
    <col min="7430" max="7430" width="7.81640625" style="36" customWidth="1"/>
    <col min="7431" max="7431" width="8.453125" style="36" customWidth="1"/>
    <col min="7432" max="7432" width="6.54296875" style="36" customWidth="1"/>
    <col min="7433" max="7433" width="14.1796875" style="36" customWidth="1"/>
    <col min="7434" max="7434" width="15.54296875" style="36" customWidth="1"/>
    <col min="7435" max="7436" width="17.54296875" style="36" customWidth="1"/>
    <col min="7437" max="7680" width="8.81640625" style="36"/>
    <col min="7681" max="7681" width="4.453125" style="36" bestFit="1" customWidth="1"/>
    <col min="7682" max="7682" width="27.54296875" style="36" bestFit="1" customWidth="1"/>
    <col min="7683" max="7683" width="8.54296875" style="36" bestFit="1" customWidth="1"/>
    <col min="7684" max="7685" width="7.54296875" style="36" customWidth="1"/>
    <col min="7686" max="7686" width="7.81640625" style="36" customWidth="1"/>
    <col min="7687" max="7687" width="8.453125" style="36" customWidth="1"/>
    <col min="7688" max="7688" width="6.54296875" style="36" customWidth="1"/>
    <col min="7689" max="7689" width="14.1796875" style="36" customWidth="1"/>
    <col min="7690" max="7690" width="15.54296875" style="36" customWidth="1"/>
    <col min="7691" max="7692" width="17.54296875" style="36" customWidth="1"/>
    <col min="7693" max="7936" width="8.81640625" style="36"/>
    <col min="7937" max="7937" width="4.453125" style="36" bestFit="1" customWidth="1"/>
    <col min="7938" max="7938" width="27.54296875" style="36" bestFit="1" customWidth="1"/>
    <col min="7939" max="7939" width="8.54296875" style="36" bestFit="1" customWidth="1"/>
    <col min="7940" max="7941" width="7.54296875" style="36" customWidth="1"/>
    <col min="7942" max="7942" width="7.81640625" style="36" customWidth="1"/>
    <col min="7943" max="7943" width="8.453125" style="36" customWidth="1"/>
    <col min="7944" max="7944" width="6.54296875" style="36" customWidth="1"/>
    <col min="7945" max="7945" width="14.1796875" style="36" customWidth="1"/>
    <col min="7946" max="7946" width="15.54296875" style="36" customWidth="1"/>
    <col min="7947" max="7948" width="17.54296875" style="36" customWidth="1"/>
    <col min="7949" max="8192" width="8.81640625" style="36"/>
    <col min="8193" max="8193" width="4.453125" style="36" bestFit="1" customWidth="1"/>
    <col min="8194" max="8194" width="27.54296875" style="36" bestFit="1" customWidth="1"/>
    <col min="8195" max="8195" width="8.54296875" style="36" bestFit="1" customWidth="1"/>
    <col min="8196" max="8197" width="7.54296875" style="36" customWidth="1"/>
    <col min="8198" max="8198" width="7.81640625" style="36" customWidth="1"/>
    <col min="8199" max="8199" width="8.453125" style="36" customWidth="1"/>
    <col min="8200" max="8200" width="6.54296875" style="36" customWidth="1"/>
    <col min="8201" max="8201" width="14.1796875" style="36" customWidth="1"/>
    <col min="8202" max="8202" width="15.54296875" style="36" customWidth="1"/>
    <col min="8203" max="8204" width="17.54296875" style="36" customWidth="1"/>
    <col min="8205" max="8448" width="8.81640625" style="36"/>
    <col min="8449" max="8449" width="4.453125" style="36" bestFit="1" customWidth="1"/>
    <col min="8450" max="8450" width="27.54296875" style="36" bestFit="1" customWidth="1"/>
    <col min="8451" max="8451" width="8.54296875" style="36" bestFit="1" customWidth="1"/>
    <col min="8452" max="8453" width="7.54296875" style="36" customWidth="1"/>
    <col min="8454" max="8454" width="7.81640625" style="36" customWidth="1"/>
    <col min="8455" max="8455" width="8.453125" style="36" customWidth="1"/>
    <col min="8456" max="8456" width="6.54296875" style="36" customWidth="1"/>
    <col min="8457" max="8457" width="14.1796875" style="36" customWidth="1"/>
    <col min="8458" max="8458" width="15.54296875" style="36" customWidth="1"/>
    <col min="8459" max="8460" width="17.54296875" style="36" customWidth="1"/>
    <col min="8461" max="8704" width="8.81640625" style="36"/>
    <col min="8705" max="8705" width="4.453125" style="36" bestFit="1" customWidth="1"/>
    <col min="8706" max="8706" width="27.54296875" style="36" bestFit="1" customWidth="1"/>
    <col min="8707" max="8707" width="8.54296875" style="36" bestFit="1" customWidth="1"/>
    <col min="8708" max="8709" width="7.54296875" style="36" customWidth="1"/>
    <col min="8710" max="8710" width="7.81640625" style="36" customWidth="1"/>
    <col min="8711" max="8711" width="8.453125" style="36" customWidth="1"/>
    <col min="8712" max="8712" width="6.54296875" style="36" customWidth="1"/>
    <col min="8713" max="8713" width="14.1796875" style="36" customWidth="1"/>
    <col min="8714" max="8714" width="15.54296875" style="36" customWidth="1"/>
    <col min="8715" max="8716" width="17.54296875" style="36" customWidth="1"/>
    <col min="8717" max="8960" width="8.81640625" style="36"/>
    <col min="8961" max="8961" width="4.453125" style="36" bestFit="1" customWidth="1"/>
    <col min="8962" max="8962" width="27.54296875" style="36" bestFit="1" customWidth="1"/>
    <col min="8963" max="8963" width="8.54296875" style="36" bestFit="1" customWidth="1"/>
    <col min="8964" max="8965" width="7.54296875" style="36" customWidth="1"/>
    <col min="8966" max="8966" width="7.81640625" style="36" customWidth="1"/>
    <col min="8967" max="8967" width="8.453125" style="36" customWidth="1"/>
    <col min="8968" max="8968" width="6.54296875" style="36" customWidth="1"/>
    <col min="8969" max="8969" width="14.1796875" style="36" customWidth="1"/>
    <col min="8970" max="8970" width="15.54296875" style="36" customWidth="1"/>
    <col min="8971" max="8972" width="17.54296875" style="36" customWidth="1"/>
    <col min="8973" max="9216" width="8.81640625" style="36"/>
    <col min="9217" max="9217" width="4.453125" style="36" bestFit="1" customWidth="1"/>
    <col min="9218" max="9218" width="27.54296875" style="36" bestFit="1" customWidth="1"/>
    <col min="9219" max="9219" width="8.54296875" style="36" bestFit="1" customWidth="1"/>
    <col min="9220" max="9221" width="7.54296875" style="36" customWidth="1"/>
    <col min="9222" max="9222" width="7.81640625" style="36" customWidth="1"/>
    <col min="9223" max="9223" width="8.453125" style="36" customWidth="1"/>
    <col min="9224" max="9224" width="6.54296875" style="36" customWidth="1"/>
    <col min="9225" max="9225" width="14.1796875" style="36" customWidth="1"/>
    <col min="9226" max="9226" width="15.54296875" style="36" customWidth="1"/>
    <col min="9227" max="9228" width="17.54296875" style="36" customWidth="1"/>
    <col min="9229" max="9472" width="8.81640625" style="36"/>
    <col min="9473" max="9473" width="4.453125" style="36" bestFit="1" customWidth="1"/>
    <col min="9474" max="9474" width="27.54296875" style="36" bestFit="1" customWidth="1"/>
    <col min="9475" max="9475" width="8.54296875" style="36" bestFit="1" customWidth="1"/>
    <col min="9476" max="9477" width="7.54296875" style="36" customWidth="1"/>
    <col min="9478" max="9478" width="7.81640625" style="36" customWidth="1"/>
    <col min="9479" max="9479" width="8.453125" style="36" customWidth="1"/>
    <col min="9480" max="9480" width="6.54296875" style="36" customWidth="1"/>
    <col min="9481" max="9481" width="14.1796875" style="36" customWidth="1"/>
    <col min="9482" max="9482" width="15.54296875" style="36" customWidth="1"/>
    <col min="9483" max="9484" width="17.54296875" style="36" customWidth="1"/>
    <col min="9485" max="9728" width="8.81640625" style="36"/>
    <col min="9729" max="9729" width="4.453125" style="36" bestFit="1" customWidth="1"/>
    <col min="9730" max="9730" width="27.54296875" style="36" bestFit="1" customWidth="1"/>
    <col min="9731" max="9731" width="8.54296875" style="36" bestFit="1" customWidth="1"/>
    <col min="9732" max="9733" width="7.54296875" style="36" customWidth="1"/>
    <col min="9734" max="9734" width="7.81640625" style="36" customWidth="1"/>
    <col min="9735" max="9735" width="8.453125" style="36" customWidth="1"/>
    <col min="9736" max="9736" width="6.54296875" style="36" customWidth="1"/>
    <col min="9737" max="9737" width="14.1796875" style="36" customWidth="1"/>
    <col min="9738" max="9738" width="15.54296875" style="36" customWidth="1"/>
    <col min="9739" max="9740" width="17.54296875" style="36" customWidth="1"/>
    <col min="9741" max="9984" width="8.81640625" style="36"/>
    <col min="9985" max="9985" width="4.453125" style="36" bestFit="1" customWidth="1"/>
    <col min="9986" max="9986" width="27.54296875" style="36" bestFit="1" customWidth="1"/>
    <col min="9987" max="9987" width="8.54296875" style="36" bestFit="1" customWidth="1"/>
    <col min="9988" max="9989" width="7.54296875" style="36" customWidth="1"/>
    <col min="9990" max="9990" width="7.81640625" style="36" customWidth="1"/>
    <col min="9991" max="9991" width="8.453125" style="36" customWidth="1"/>
    <col min="9992" max="9992" width="6.54296875" style="36" customWidth="1"/>
    <col min="9993" max="9993" width="14.1796875" style="36" customWidth="1"/>
    <col min="9994" max="9994" width="15.54296875" style="36" customWidth="1"/>
    <col min="9995" max="9996" width="17.54296875" style="36" customWidth="1"/>
    <col min="9997" max="10240" width="8.81640625" style="36"/>
    <col min="10241" max="10241" width="4.453125" style="36" bestFit="1" customWidth="1"/>
    <col min="10242" max="10242" width="27.54296875" style="36" bestFit="1" customWidth="1"/>
    <col min="10243" max="10243" width="8.54296875" style="36" bestFit="1" customWidth="1"/>
    <col min="10244" max="10245" width="7.54296875" style="36" customWidth="1"/>
    <col min="10246" max="10246" width="7.81640625" style="36" customWidth="1"/>
    <col min="10247" max="10247" width="8.453125" style="36" customWidth="1"/>
    <col min="10248" max="10248" width="6.54296875" style="36" customWidth="1"/>
    <col min="10249" max="10249" width="14.1796875" style="36" customWidth="1"/>
    <col min="10250" max="10250" width="15.54296875" style="36" customWidth="1"/>
    <col min="10251" max="10252" width="17.54296875" style="36" customWidth="1"/>
    <col min="10253" max="10496" width="8.81640625" style="36"/>
    <col min="10497" max="10497" width="4.453125" style="36" bestFit="1" customWidth="1"/>
    <col min="10498" max="10498" width="27.54296875" style="36" bestFit="1" customWidth="1"/>
    <col min="10499" max="10499" width="8.54296875" style="36" bestFit="1" customWidth="1"/>
    <col min="10500" max="10501" width="7.54296875" style="36" customWidth="1"/>
    <col min="10502" max="10502" width="7.81640625" style="36" customWidth="1"/>
    <col min="10503" max="10503" width="8.453125" style="36" customWidth="1"/>
    <col min="10504" max="10504" width="6.54296875" style="36" customWidth="1"/>
    <col min="10505" max="10505" width="14.1796875" style="36" customWidth="1"/>
    <col min="10506" max="10506" width="15.54296875" style="36" customWidth="1"/>
    <col min="10507" max="10508" width="17.54296875" style="36" customWidth="1"/>
    <col min="10509" max="10752" width="8.81640625" style="36"/>
    <col min="10753" max="10753" width="4.453125" style="36" bestFit="1" customWidth="1"/>
    <col min="10754" max="10754" width="27.54296875" style="36" bestFit="1" customWidth="1"/>
    <col min="10755" max="10755" width="8.54296875" style="36" bestFit="1" customWidth="1"/>
    <col min="10756" max="10757" width="7.54296875" style="36" customWidth="1"/>
    <col min="10758" max="10758" width="7.81640625" style="36" customWidth="1"/>
    <col min="10759" max="10759" width="8.453125" style="36" customWidth="1"/>
    <col min="10760" max="10760" width="6.54296875" style="36" customWidth="1"/>
    <col min="10761" max="10761" width="14.1796875" style="36" customWidth="1"/>
    <col min="10762" max="10762" width="15.54296875" style="36" customWidth="1"/>
    <col min="10763" max="10764" width="17.54296875" style="36" customWidth="1"/>
    <col min="10765" max="11008" width="8.81640625" style="36"/>
    <col min="11009" max="11009" width="4.453125" style="36" bestFit="1" customWidth="1"/>
    <col min="11010" max="11010" width="27.54296875" style="36" bestFit="1" customWidth="1"/>
    <col min="11011" max="11011" width="8.54296875" style="36" bestFit="1" customWidth="1"/>
    <col min="11012" max="11013" width="7.54296875" style="36" customWidth="1"/>
    <col min="11014" max="11014" width="7.81640625" style="36" customWidth="1"/>
    <col min="11015" max="11015" width="8.453125" style="36" customWidth="1"/>
    <col min="11016" max="11016" width="6.54296875" style="36" customWidth="1"/>
    <col min="11017" max="11017" width="14.1796875" style="36" customWidth="1"/>
    <col min="11018" max="11018" width="15.54296875" style="36" customWidth="1"/>
    <col min="11019" max="11020" width="17.54296875" style="36" customWidth="1"/>
    <col min="11021" max="11264" width="8.81640625" style="36"/>
    <col min="11265" max="11265" width="4.453125" style="36" bestFit="1" customWidth="1"/>
    <col min="11266" max="11266" width="27.54296875" style="36" bestFit="1" customWidth="1"/>
    <col min="11267" max="11267" width="8.54296875" style="36" bestFit="1" customWidth="1"/>
    <col min="11268" max="11269" width="7.54296875" style="36" customWidth="1"/>
    <col min="11270" max="11270" width="7.81640625" style="36" customWidth="1"/>
    <col min="11271" max="11271" width="8.453125" style="36" customWidth="1"/>
    <col min="11272" max="11272" width="6.54296875" style="36" customWidth="1"/>
    <col min="11273" max="11273" width="14.1796875" style="36" customWidth="1"/>
    <col min="11274" max="11274" width="15.54296875" style="36" customWidth="1"/>
    <col min="11275" max="11276" width="17.54296875" style="36" customWidth="1"/>
    <col min="11277" max="11520" width="8.81640625" style="36"/>
    <col min="11521" max="11521" width="4.453125" style="36" bestFit="1" customWidth="1"/>
    <col min="11522" max="11522" width="27.54296875" style="36" bestFit="1" customWidth="1"/>
    <col min="11523" max="11523" width="8.54296875" style="36" bestFit="1" customWidth="1"/>
    <col min="11524" max="11525" width="7.54296875" style="36" customWidth="1"/>
    <col min="11526" max="11526" width="7.81640625" style="36" customWidth="1"/>
    <col min="11527" max="11527" width="8.453125" style="36" customWidth="1"/>
    <col min="11528" max="11528" width="6.54296875" style="36" customWidth="1"/>
    <col min="11529" max="11529" width="14.1796875" style="36" customWidth="1"/>
    <col min="11530" max="11530" width="15.54296875" style="36" customWidth="1"/>
    <col min="11531" max="11532" width="17.54296875" style="36" customWidth="1"/>
    <col min="11533" max="11776" width="8.81640625" style="36"/>
    <col min="11777" max="11777" width="4.453125" style="36" bestFit="1" customWidth="1"/>
    <col min="11778" max="11778" width="27.54296875" style="36" bestFit="1" customWidth="1"/>
    <col min="11779" max="11779" width="8.54296875" style="36" bestFit="1" customWidth="1"/>
    <col min="11780" max="11781" width="7.54296875" style="36" customWidth="1"/>
    <col min="11782" max="11782" width="7.81640625" style="36" customWidth="1"/>
    <col min="11783" max="11783" width="8.453125" style="36" customWidth="1"/>
    <col min="11784" max="11784" width="6.54296875" style="36" customWidth="1"/>
    <col min="11785" max="11785" width="14.1796875" style="36" customWidth="1"/>
    <col min="11786" max="11786" width="15.54296875" style="36" customWidth="1"/>
    <col min="11787" max="11788" width="17.54296875" style="36" customWidth="1"/>
    <col min="11789" max="12032" width="8.81640625" style="36"/>
    <col min="12033" max="12033" width="4.453125" style="36" bestFit="1" customWidth="1"/>
    <col min="12034" max="12034" width="27.54296875" style="36" bestFit="1" customWidth="1"/>
    <col min="12035" max="12035" width="8.54296875" style="36" bestFit="1" customWidth="1"/>
    <col min="12036" max="12037" width="7.54296875" style="36" customWidth="1"/>
    <col min="12038" max="12038" width="7.81640625" style="36" customWidth="1"/>
    <col min="12039" max="12039" width="8.453125" style="36" customWidth="1"/>
    <col min="12040" max="12040" width="6.54296875" style="36" customWidth="1"/>
    <col min="12041" max="12041" width="14.1796875" style="36" customWidth="1"/>
    <col min="12042" max="12042" width="15.54296875" style="36" customWidth="1"/>
    <col min="12043" max="12044" width="17.54296875" style="36" customWidth="1"/>
    <col min="12045" max="12288" width="8.81640625" style="36"/>
    <col min="12289" max="12289" width="4.453125" style="36" bestFit="1" customWidth="1"/>
    <col min="12290" max="12290" width="27.54296875" style="36" bestFit="1" customWidth="1"/>
    <col min="12291" max="12291" width="8.54296875" style="36" bestFit="1" customWidth="1"/>
    <col min="12292" max="12293" width="7.54296875" style="36" customWidth="1"/>
    <col min="12294" max="12294" width="7.81640625" style="36" customWidth="1"/>
    <col min="12295" max="12295" width="8.453125" style="36" customWidth="1"/>
    <col min="12296" max="12296" width="6.54296875" style="36" customWidth="1"/>
    <col min="12297" max="12297" width="14.1796875" style="36" customWidth="1"/>
    <col min="12298" max="12298" width="15.54296875" style="36" customWidth="1"/>
    <col min="12299" max="12300" width="17.54296875" style="36" customWidth="1"/>
    <col min="12301" max="12544" width="8.81640625" style="36"/>
    <col min="12545" max="12545" width="4.453125" style="36" bestFit="1" customWidth="1"/>
    <col min="12546" max="12546" width="27.54296875" style="36" bestFit="1" customWidth="1"/>
    <col min="12547" max="12547" width="8.54296875" style="36" bestFit="1" customWidth="1"/>
    <col min="12548" max="12549" width="7.54296875" style="36" customWidth="1"/>
    <col min="12550" max="12550" width="7.81640625" style="36" customWidth="1"/>
    <col min="12551" max="12551" width="8.453125" style="36" customWidth="1"/>
    <col min="12552" max="12552" width="6.54296875" style="36" customWidth="1"/>
    <col min="12553" max="12553" width="14.1796875" style="36" customWidth="1"/>
    <col min="12554" max="12554" width="15.54296875" style="36" customWidth="1"/>
    <col min="12555" max="12556" width="17.54296875" style="36" customWidth="1"/>
    <col min="12557" max="12800" width="8.81640625" style="36"/>
    <col min="12801" max="12801" width="4.453125" style="36" bestFit="1" customWidth="1"/>
    <col min="12802" max="12802" width="27.54296875" style="36" bestFit="1" customWidth="1"/>
    <col min="12803" max="12803" width="8.54296875" style="36" bestFit="1" customWidth="1"/>
    <col min="12804" max="12805" width="7.54296875" style="36" customWidth="1"/>
    <col min="12806" max="12806" width="7.81640625" style="36" customWidth="1"/>
    <col min="12807" max="12807" width="8.453125" style="36" customWidth="1"/>
    <col min="12808" max="12808" width="6.54296875" style="36" customWidth="1"/>
    <col min="12809" max="12809" width="14.1796875" style="36" customWidth="1"/>
    <col min="12810" max="12810" width="15.54296875" style="36" customWidth="1"/>
    <col min="12811" max="12812" width="17.54296875" style="36" customWidth="1"/>
    <col min="12813" max="13056" width="8.81640625" style="36"/>
    <col min="13057" max="13057" width="4.453125" style="36" bestFit="1" customWidth="1"/>
    <col min="13058" max="13058" width="27.54296875" style="36" bestFit="1" customWidth="1"/>
    <col min="13059" max="13059" width="8.54296875" style="36" bestFit="1" customWidth="1"/>
    <col min="13060" max="13061" width="7.54296875" style="36" customWidth="1"/>
    <col min="13062" max="13062" width="7.81640625" style="36" customWidth="1"/>
    <col min="13063" max="13063" width="8.453125" style="36" customWidth="1"/>
    <col min="13064" max="13064" width="6.54296875" style="36" customWidth="1"/>
    <col min="13065" max="13065" width="14.1796875" style="36" customWidth="1"/>
    <col min="13066" max="13066" width="15.54296875" style="36" customWidth="1"/>
    <col min="13067" max="13068" width="17.54296875" style="36" customWidth="1"/>
    <col min="13069" max="13312" width="8.81640625" style="36"/>
    <col min="13313" max="13313" width="4.453125" style="36" bestFit="1" customWidth="1"/>
    <col min="13314" max="13314" width="27.54296875" style="36" bestFit="1" customWidth="1"/>
    <col min="13315" max="13315" width="8.54296875" style="36" bestFit="1" customWidth="1"/>
    <col min="13316" max="13317" width="7.54296875" style="36" customWidth="1"/>
    <col min="13318" max="13318" width="7.81640625" style="36" customWidth="1"/>
    <col min="13319" max="13319" width="8.453125" style="36" customWidth="1"/>
    <col min="13320" max="13320" width="6.54296875" style="36" customWidth="1"/>
    <col min="13321" max="13321" width="14.1796875" style="36" customWidth="1"/>
    <col min="13322" max="13322" width="15.54296875" style="36" customWidth="1"/>
    <col min="13323" max="13324" width="17.54296875" style="36" customWidth="1"/>
    <col min="13325" max="13568" width="8.81640625" style="36"/>
    <col min="13569" max="13569" width="4.453125" style="36" bestFit="1" customWidth="1"/>
    <col min="13570" max="13570" width="27.54296875" style="36" bestFit="1" customWidth="1"/>
    <col min="13571" max="13571" width="8.54296875" style="36" bestFit="1" customWidth="1"/>
    <col min="13572" max="13573" width="7.54296875" style="36" customWidth="1"/>
    <col min="13574" max="13574" width="7.81640625" style="36" customWidth="1"/>
    <col min="13575" max="13575" width="8.453125" style="36" customWidth="1"/>
    <col min="13576" max="13576" width="6.54296875" style="36" customWidth="1"/>
    <col min="13577" max="13577" width="14.1796875" style="36" customWidth="1"/>
    <col min="13578" max="13578" width="15.54296875" style="36" customWidth="1"/>
    <col min="13579" max="13580" width="17.54296875" style="36" customWidth="1"/>
    <col min="13581" max="13824" width="8.81640625" style="36"/>
    <col min="13825" max="13825" width="4.453125" style="36" bestFit="1" customWidth="1"/>
    <col min="13826" max="13826" width="27.54296875" style="36" bestFit="1" customWidth="1"/>
    <col min="13827" max="13827" width="8.54296875" style="36" bestFit="1" customWidth="1"/>
    <col min="13828" max="13829" width="7.54296875" style="36" customWidth="1"/>
    <col min="13830" max="13830" width="7.81640625" style="36" customWidth="1"/>
    <col min="13831" max="13831" width="8.453125" style="36" customWidth="1"/>
    <col min="13832" max="13832" width="6.54296875" style="36" customWidth="1"/>
    <col min="13833" max="13833" width="14.1796875" style="36" customWidth="1"/>
    <col min="13834" max="13834" width="15.54296875" style="36" customWidth="1"/>
    <col min="13835" max="13836" width="17.54296875" style="36" customWidth="1"/>
    <col min="13837" max="14080" width="8.81640625" style="36"/>
    <col min="14081" max="14081" width="4.453125" style="36" bestFit="1" customWidth="1"/>
    <col min="14082" max="14082" width="27.54296875" style="36" bestFit="1" customWidth="1"/>
    <col min="14083" max="14083" width="8.54296875" style="36" bestFit="1" customWidth="1"/>
    <col min="14084" max="14085" width="7.54296875" style="36" customWidth="1"/>
    <col min="14086" max="14086" width="7.81640625" style="36" customWidth="1"/>
    <col min="14087" max="14087" width="8.453125" style="36" customWidth="1"/>
    <col min="14088" max="14088" width="6.54296875" style="36" customWidth="1"/>
    <col min="14089" max="14089" width="14.1796875" style="36" customWidth="1"/>
    <col min="14090" max="14090" width="15.54296875" style="36" customWidth="1"/>
    <col min="14091" max="14092" width="17.54296875" style="36" customWidth="1"/>
    <col min="14093" max="14336" width="8.81640625" style="36"/>
    <col min="14337" max="14337" width="4.453125" style="36" bestFit="1" customWidth="1"/>
    <col min="14338" max="14338" width="27.54296875" style="36" bestFit="1" customWidth="1"/>
    <col min="14339" max="14339" width="8.54296875" style="36" bestFit="1" customWidth="1"/>
    <col min="14340" max="14341" width="7.54296875" style="36" customWidth="1"/>
    <col min="14342" max="14342" width="7.81640625" style="36" customWidth="1"/>
    <col min="14343" max="14343" width="8.453125" style="36" customWidth="1"/>
    <col min="14344" max="14344" width="6.54296875" style="36" customWidth="1"/>
    <col min="14345" max="14345" width="14.1796875" style="36" customWidth="1"/>
    <col min="14346" max="14346" width="15.54296875" style="36" customWidth="1"/>
    <col min="14347" max="14348" width="17.54296875" style="36" customWidth="1"/>
    <col min="14349" max="14592" width="8.81640625" style="36"/>
    <col min="14593" max="14593" width="4.453125" style="36" bestFit="1" customWidth="1"/>
    <col min="14594" max="14594" width="27.54296875" style="36" bestFit="1" customWidth="1"/>
    <col min="14595" max="14595" width="8.54296875" style="36" bestFit="1" customWidth="1"/>
    <col min="14596" max="14597" width="7.54296875" style="36" customWidth="1"/>
    <col min="14598" max="14598" width="7.81640625" style="36" customWidth="1"/>
    <col min="14599" max="14599" width="8.453125" style="36" customWidth="1"/>
    <col min="14600" max="14600" width="6.54296875" style="36" customWidth="1"/>
    <col min="14601" max="14601" width="14.1796875" style="36" customWidth="1"/>
    <col min="14602" max="14602" width="15.54296875" style="36" customWidth="1"/>
    <col min="14603" max="14604" width="17.54296875" style="36" customWidth="1"/>
    <col min="14605" max="14848" width="8.81640625" style="36"/>
    <col min="14849" max="14849" width="4.453125" style="36" bestFit="1" customWidth="1"/>
    <col min="14850" max="14850" width="27.54296875" style="36" bestFit="1" customWidth="1"/>
    <col min="14851" max="14851" width="8.54296875" style="36" bestFit="1" customWidth="1"/>
    <col min="14852" max="14853" width="7.54296875" style="36" customWidth="1"/>
    <col min="14854" max="14854" width="7.81640625" style="36" customWidth="1"/>
    <col min="14855" max="14855" width="8.453125" style="36" customWidth="1"/>
    <col min="14856" max="14856" width="6.54296875" style="36" customWidth="1"/>
    <col min="14857" max="14857" width="14.1796875" style="36" customWidth="1"/>
    <col min="14858" max="14858" width="15.54296875" style="36" customWidth="1"/>
    <col min="14859" max="14860" width="17.54296875" style="36" customWidth="1"/>
    <col min="14861" max="15104" width="8.81640625" style="36"/>
    <col min="15105" max="15105" width="4.453125" style="36" bestFit="1" customWidth="1"/>
    <col min="15106" max="15106" width="27.54296875" style="36" bestFit="1" customWidth="1"/>
    <col min="15107" max="15107" width="8.54296875" style="36" bestFit="1" customWidth="1"/>
    <col min="15108" max="15109" width="7.54296875" style="36" customWidth="1"/>
    <col min="15110" max="15110" width="7.81640625" style="36" customWidth="1"/>
    <col min="15111" max="15111" width="8.453125" style="36" customWidth="1"/>
    <col min="15112" max="15112" width="6.54296875" style="36" customWidth="1"/>
    <col min="15113" max="15113" width="14.1796875" style="36" customWidth="1"/>
    <col min="15114" max="15114" width="15.54296875" style="36" customWidth="1"/>
    <col min="15115" max="15116" width="17.54296875" style="36" customWidth="1"/>
    <col min="15117" max="15360" width="8.81640625" style="36"/>
    <col min="15361" max="15361" width="4.453125" style="36" bestFit="1" customWidth="1"/>
    <col min="15362" max="15362" width="27.54296875" style="36" bestFit="1" customWidth="1"/>
    <col min="15363" max="15363" width="8.54296875" style="36" bestFit="1" customWidth="1"/>
    <col min="15364" max="15365" width="7.54296875" style="36" customWidth="1"/>
    <col min="15366" max="15366" width="7.81640625" style="36" customWidth="1"/>
    <col min="15367" max="15367" width="8.453125" style="36" customWidth="1"/>
    <col min="15368" max="15368" width="6.54296875" style="36" customWidth="1"/>
    <col min="15369" max="15369" width="14.1796875" style="36" customWidth="1"/>
    <col min="15370" max="15370" width="15.54296875" style="36" customWidth="1"/>
    <col min="15371" max="15372" width="17.54296875" style="36" customWidth="1"/>
    <col min="15373" max="15616" width="8.81640625" style="36"/>
    <col min="15617" max="15617" width="4.453125" style="36" bestFit="1" customWidth="1"/>
    <col min="15618" max="15618" width="27.54296875" style="36" bestFit="1" customWidth="1"/>
    <col min="15619" max="15619" width="8.54296875" style="36" bestFit="1" customWidth="1"/>
    <col min="15620" max="15621" width="7.54296875" style="36" customWidth="1"/>
    <col min="15622" max="15622" width="7.81640625" style="36" customWidth="1"/>
    <col min="15623" max="15623" width="8.453125" style="36" customWidth="1"/>
    <col min="15624" max="15624" width="6.54296875" style="36" customWidth="1"/>
    <col min="15625" max="15625" width="14.1796875" style="36" customWidth="1"/>
    <col min="15626" max="15626" width="15.54296875" style="36" customWidth="1"/>
    <col min="15627" max="15628" width="17.54296875" style="36" customWidth="1"/>
    <col min="15629" max="15872" width="8.81640625" style="36"/>
    <col min="15873" max="15873" width="4.453125" style="36" bestFit="1" customWidth="1"/>
    <col min="15874" max="15874" width="27.54296875" style="36" bestFit="1" customWidth="1"/>
    <col min="15875" max="15875" width="8.54296875" style="36" bestFit="1" customWidth="1"/>
    <col min="15876" max="15877" width="7.54296875" style="36" customWidth="1"/>
    <col min="15878" max="15878" width="7.81640625" style="36" customWidth="1"/>
    <col min="15879" max="15879" width="8.453125" style="36" customWidth="1"/>
    <col min="15880" max="15880" width="6.54296875" style="36" customWidth="1"/>
    <col min="15881" max="15881" width="14.1796875" style="36" customWidth="1"/>
    <col min="15882" max="15882" width="15.54296875" style="36" customWidth="1"/>
    <col min="15883" max="15884" width="17.54296875" style="36" customWidth="1"/>
    <col min="15885" max="16128" width="8.81640625" style="36"/>
    <col min="16129" max="16129" width="4.453125" style="36" bestFit="1" customWidth="1"/>
    <col min="16130" max="16130" width="27.54296875" style="36" bestFit="1" customWidth="1"/>
    <col min="16131" max="16131" width="8.54296875" style="36" bestFit="1" customWidth="1"/>
    <col min="16132" max="16133" width="7.54296875" style="36" customWidth="1"/>
    <col min="16134" max="16134" width="7.81640625" style="36" customWidth="1"/>
    <col min="16135" max="16135" width="8.453125" style="36" customWidth="1"/>
    <col min="16136" max="16136" width="6.54296875" style="36" customWidth="1"/>
    <col min="16137" max="16137" width="14.1796875" style="36" customWidth="1"/>
    <col min="16138" max="16138" width="15.54296875" style="36" customWidth="1"/>
    <col min="16139" max="16140" width="17.54296875" style="36" customWidth="1"/>
    <col min="16141" max="16384" width="8.81640625" style="36"/>
  </cols>
  <sheetData>
    <row r="1" spans="1:12" ht="15.75" customHeight="1">
      <c r="A1" s="33" t="s">
        <v>24</v>
      </c>
      <c r="B1" s="34"/>
    </row>
    <row r="2" spans="1:12" ht="21.65" customHeight="1">
      <c r="A2" s="33"/>
      <c r="B2" s="1473" t="s">
        <v>25</v>
      </c>
      <c r="C2" s="1473"/>
      <c r="D2" s="1473"/>
      <c r="E2" s="1473"/>
      <c r="F2" s="1473"/>
      <c r="G2" s="1473"/>
      <c r="H2" s="1473"/>
      <c r="I2" s="1473"/>
      <c r="J2" s="1473"/>
      <c r="K2" s="1473"/>
      <c r="L2" s="1473"/>
    </row>
    <row r="3" spans="1:12" ht="15.5">
      <c r="A3" s="37"/>
      <c r="B3" s="38"/>
      <c r="C3" s="39"/>
      <c r="D3" s="39"/>
      <c r="E3" s="39"/>
      <c r="F3" s="39"/>
      <c r="G3" s="39"/>
      <c r="H3" s="39"/>
      <c r="I3" s="38"/>
      <c r="J3" s="40"/>
      <c r="K3" s="40"/>
      <c r="L3" s="41"/>
    </row>
    <row r="4" spans="1:12" ht="22.5" customHeight="1">
      <c r="A4" s="1471" t="s">
        <v>26</v>
      </c>
      <c r="B4" s="1471" t="s">
        <v>27</v>
      </c>
      <c r="C4" s="1471" t="s">
        <v>28</v>
      </c>
      <c r="D4" s="1471" t="s">
        <v>29</v>
      </c>
      <c r="E4" s="1471" t="s">
        <v>30</v>
      </c>
      <c r="F4" s="1471" t="s">
        <v>31</v>
      </c>
      <c r="G4" s="1471" t="s">
        <v>32</v>
      </c>
      <c r="H4" s="1471" t="s">
        <v>33</v>
      </c>
      <c r="I4" s="1469" t="s">
        <v>34</v>
      </c>
      <c r="J4" s="1469" t="s">
        <v>35</v>
      </c>
      <c r="K4" s="1471" t="s">
        <v>36</v>
      </c>
      <c r="L4" s="1472" t="s">
        <v>37</v>
      </c>
    </row>
    <row r="5" spans="1:12" ht="33" customHeight="1">
      <c r="A5" s="1471"/>
      <c r="B5" s="1471"/>
      <c r="C5" s="1471"/>
      <c r="D5" s="1471"/>
      <c r="E5" s="1471"/>
      <c r="F5" s="1471"/>
      <c r="G5" s="1471"/>
      <c r="H5" s="1471"/>
      <c r="I5" s="1470"/>
      <c r="J5" s="1470"/>
      <c r="K5" s="1471"/>
      <c r="L5" s="1472"/>
    </row>
    <row r="6" spans="1:12">
      <c r="A6" s="42" t="s">
        <v>38</v>
      </c>
      <c r="B6" s="42" t="s">
        <v>39</v>
      </c>
      <c r="C6" s="42">
        <v>1</v>
      </c>
      <c r="D6" s="42">
        <v>2</v>
      </c>
      <c r="E6" s="42">
        <v>3</v>
      </c>
      <c r="F6" s="42">
        <v>4</v>
      </c>
      <c r="G6" s="42">
        <v>5</v>
      </c>
      <c r="H6" s="42">
        <v>6</v>
      </c>
      <c r="I6" s="43">
        <v>7</v>
      </c>
      <c r="J6" s="43">
        <v>8</v>
      </c>
      <c r="K6" s="43">
        <v>9</v>
      </c>
      <c r="L6" s="43">
        <v>10</v>
      </c>
    </row>
    <row r="7" spans="1:12" ht="16.399999999999999" customHeight="1">
      <c r="A7" s="44" t="s">
        <v>38</v>
      </c>
      <c r="B7" s="45" t="s">
        <v>40</v>
      </c>
      <c r="C7" s="46">
        <f t="shared" ref="C7:L7" si="0">C8+C13</f>
        <v>42.989999999999995</v>
      </c>
      <c r="D7" s="46">
        <f t="shared" si="0"/>
        <v>0</v>
      </c>
      <c r="E7" s="46">
        <f t="shared" si="0"/>
        <v>0</v>
      </c>
      <c r="F7" s="46">
        <f t="shared" si="0"/>
        <v>2.0999999999999996</v>
      </c>
      <c r="G7" s="46">
        <f t="shared" si="0"/>
        <v>1.1774</v>
      </c>
      <c r="H7" s="46">
        <f t="shared" si="0"/>
        <v>66.737399999999994</v>
      </c>
      <c r="I7" s="47">
        <f t="shared" si="0"/>
        <v>99438726</v>
      </c>
      <c r="J7" s="47">
        <f t="shared" si="0"/>
        <v>22177590.609999999</v>
      </c>
      <c r="K7" s="47">
        <f t="shared" si="0"/>
        <v>121616316.61</v>
      </c>
      <c r="L7" s="47">
        <f t="shared" si="0"/>
        <v>1459395799.3199999</v>
      </c>
    </row>
    <row r="8" spans="1:12" ht="16.399999999999999" customHeight="1">
      <c r="A8" s="48" t="s">
        <v>7</v>
      </c>
      <c r="B8" s="49" t="s">
        <v>41</v>
      </c>
      <c r="C8" s="50">
        <f t="shared" ref="C8:J8" si="1">SUM(C9:C12)</f>
        <v>16.43</v>
      </c>
      <c r="D8" s="50">
        <f t="shared" si="1"/>
        <v>0</v>
      </c>
      <c r="E8" s="50">
        <f t="shared" si="1"/>
        <v>0</v>
      </c>
      <c r="F8" s="50">
        <f t="shared" si="1"/>
        <v>0.8</v>
      </c>
      <c r="G8" s="50">
        <f t="shared" si="1"/>
        <v>1.1774</v>
      </c>
      <c r="H8" s="50">
        <f t="shared" si="1"/>
        <v>18.407399999999999</v>
      </c>
      <c r="I8" s="68">
        <f>SUM(I9:I12)</f>
        <v>27427026</v>
      </c>
      <c r="J8" s="68">
        <f t="shared" si="1"/>
        <v>6165231.1099999994</v>
      </c>
      <c r="K8" s="68">
        <f>SUM(K9:K12)</f>
        <v>33592257.109999999</v>
      </c>
      <c r="L8" s="68">
        <f>SUM(L9:L12)</f>
        <v>403107085.31999999</v>
      </c>
    </row>
    <row r="9" spans="1:12" ht="19.399999999999999" customHeight="1">
      <c r="A9" s="51">
        <v>1</v>
      </c>
      <c r="B9" s="52" t="s">
        <v>42</v>
      </c>
      <c r="C9" s="53">
        <v>4.32</v>
      </c>
      <c r="D9" s="54"/>
      <c r="E9" s="55"/>
      <c r="F9" s="55">
        <v>0.1</v>
      </c>
      <c r="G9" s="56"/>
      <c r="H9" s="57">
        <f t="shared" ref="H9:H12" si="2">SUM(C9:G9)</f>
        <v>4.42</v>
      </c>
      <c r="I9" s="58">
        <f>H9*1490000</f>
        <v>6585800</v>
      </c>
      <c r="J9" s="58">
        <f t="shared" ref="J9:J12" si="3">((C9+E9+G9)*1490000)*23.5%</f>
        <v>1512648</v>
      </c>
      <c r="K9" s="58">
        <f>I9+J9</f>
        <v>8098448</v>
      </c>
      <c r="L9" s="59">
        <f>K9*12</f>
        <v>97181376</v>
      </c>
    </row>
    <row r="10" spans="1:12" ht="19.399999999999999" customHeight="1">
      <c r="A10" s="51">
        <v>2</v>
      </c>
      <c r="B10" s="52" t="s">
        <v>43</v>
      </c>
      <c r="C10" s="53">
        <v>4.0599999999999996</v>
      </c>
      <c r="D10" s="54"/>
      <c r="E10" s="55"/>
      <c r="F10" s="55">
        <v>0.1</v>
      </c>
      <c r="G10" s="56">
        <f>C10*15%</f>
        <v>0.60899999999999987</v>
      </c>
      <c r="H10" s="57">
        <f t="shared" si="2"/>
        <v>4.7689999999999992</v>
      </c>
      <c r="I10" s="58">
        <f t="shared" ref="I10:I19" si="4">H10*1490000</f>
        <v>7105809.9999999991</v>
      </c>
      <c r="J10" s="58">
        <f t="shared" si="3"/>
        <v>1634850.3499999996</v>
      </c>
      <c r="K10" s="58">
        <f t="shared" ref="K10:K19" si="5">I10+J10</f>
        <v>8740660.3499999978</v>
      </c>
      <c r="L10" s="59">
        <f t="shared" ref="L10:L19" si="6">K10*12</f>
        <v>104887924.19999997</v>
      </c>
    </row>
    <row r="11" spans="1:12" ht="19.399999999999999" customHeight="1">
      <c r="A11" s="51">
        <v>3</v>
      </c>
      <c r="B11" s="80" t="s">
        <v>51</v>
      </c>
      <c r="C11" s="53">
        <f>VLOOKUP(B11,[9]bienche!$B$11:$D$68,3,0)</f>
        <v>4.0599999999999996</v>
      </c>
      <c r="D11" s="54"/>
      <c r="E11" s="55"/>
      <c r="F11" s="55">
        <v>0.3</v>
      </c>
      <c r="G11" s="56">
        <f>C11*14%</f>
        <v>0.56840000000000002</v>
      </c>
      <c r="H11" s="57">
        <f t="shared" si="2"/>
        <v>4.9283999999999999</v>
      </c>
      <c r="I11" s="58">
        <f t="shared" si="4"/>
        <v>7343316</v>
      </c>
      <c r="J11" s="58">
        <f t="shared" si="3"/>
        <v>1620634.2599999998</v>
      </c>
      <c r="K11" s="58">
        <f t="shared" si="5"/>
        <v>8963950.2599999998</v>
      </c>
      <c r="L11" s="59">
        <f t="shared" si="6"/>
        <v>107567403.12</v>
      </c>
    </row>
    <row r="12" spans="1:12" ht="19.399999999999999" customHeight="1">
      <c r="A12" s="51">
        <v>4</v>
      </c>
      <c r="B12" s="52" t="s">
        <v>46</v>
      </c>
      <c r="C12" s="53">
        <v>3.99</v>
      </c>
      <c r="D12" s="54"/>
      <c r="E12" s="55"/>
      <c r="F12" s="55">
        <v>0.3</v>
      </c>
      <c r="G12" s="56"/>
      <c r="H12" s="57">
        <f t="shared" si="2"/>
        <v>4.29</v>
      </c>
      <c r="I12" s="58">
        <f t="shared" si="4"/>
        <v>6392100</v>
      </c>
      <c r="J12" s="58">
        <f t="shared" si="3"/>
        <v>1397098.5</v>
      </c>
      <c r="K12" s="58">
        <f t="shared" si="5"/>
        <v>7789198.5</v>
      </c>
      <c r="L12" s="59">
        <f t="shared" si="6"/>
        <v>93470382</v>
      </c>
    </row>
    <row r="13" spans="1:12" ht="19.399999999999999" customHeight="1">
      <c r="A13" s="65" t="s">
        <v>11</v>
      </c>
      <c r="B13" s="66" t="s">
        <v>48</v>
      </c>
      <c r="C13" s="67">
        <f t="shared" ref="C13:G13" si="7">SUM(C14:C20)</f>
        <v>26.56</v>
      </c>
      <c r="D13" s="67">
        <f t="shared" si="7"/>
        <v>0</v>
      </c>
      <c r="E13" s="67">
        <f t="shared" si="7"/>
        <v>0</v>
      </c>
      <c r="F13" s="67">
        <f t="shared" si="7"/>
        <v>1.2999999999999998</v>
      </c>
      <c r="G13" s="67">
        <f t="shared" si="7"/>
        <v>0</v>
      </c>
      <c r="H13" s="67">
        <f>SUM(H14:H25)</f>
        <v>48.33</v>
      </c>
      <c r="I13" s="68">
        <f>SUM(I14:I25)</f>
        <v>72011700</v>
      </c>
      <c r="J13" s="68">
        <f>SUM(J14:J25)</f>
        <v>16012359.5</v>
      </c>
      <c r="K13" s="68">
        <f>I13+J13</f>
        <v>88024059.5</v>
      </c>
      <c r="L13" s="69">
        <f>K13*12</f>
        <v>1056288714</v>
      </c>
    </row>
    <row r="14" spans="1:12" ht="19.75" customHeight="1">
      <c r="A14" s="70">
        <v>1</v>
      </c>
      <c r="B14" s="71" t="s">
        <v>49</v>
      </c>
      <c r="C14" s="72">
        <f>VLOOKUP(B14,[9]bienche!$B$11:$D$68,3,0)</f>
        <v>4.0599999999999996</v>
      </c>
      <c r="D14" s="73"/>
      <c r="E14" s="74"/>
      <c r="F14" s="74">
        <v>0.3</v>
      </c>
      <c r="G14" s="75"/>
      <c r="H14" s="76">
        <f t="shared" ref="H14:H19" si="8">SUM(C14:G14)</f>
        <v>4.3599999999999994</v>
      </c>
      <c r="I14" s="77">
        <f>H14*1490000</f>
        <v>6496399.9999999991</v>
      </c>
      <c r="J14" s="77">
        <f t="shared" ref="J14:J19" si="9">((C14+E14+G14)*1490000)*23.5%</f>
        <v>1421608.9999999998</v>
      </c>
      <c r="K14" s="77">
        <f>I14+J14</f>
        <v>7918008.9999999991</v>
      </c>
      <c r="L14" s="78">
        <f>K14*12</f>
        <v>95016107.999999985</v>
      </c>
    </row>
    <row r="15" spans="1:12" ht="19.75" customHeight="1">
      <c r="A15" s="51">
        <v>2</v>
      </c>
      <c r="B15" s="52" t="s">
        <v>44</v>
      </c>
      <c r="C15" s="53">
        <v>4.0599999999999996</v>
      </c>
      <c r="D15" s="54"/>
      <c r="E15" s="55"/>
      <c r="F15" s="55">
        <v>0.1</v>
      </c>
      <c r="G15" s="56"/>
      <c r="H15" s="57">
        <f t="shared" si="8"/>
        <v>4.1599999999999993</v>
      </c>
      <c r="I15" s="58">
        <f t="shared" si="4"/>
        <v>6198399.9999999991</v>
      </c>
      <c r="J15" s="58">
        <f t="shared" si="9"/>
        <v>1421608.9999999998</v>
      </c>
      <c r="K15" s="58">
        <f t="shared" si="5"/>
        <v>7620008.9999999991</v>
      </c>
      <c r="L15" s="59">
        <f t="shared" si="6"/>
        <v>91440107.999999985</v>
      </c>
    </row>
    <row r="16" spans="1:12" ht="19.75" customHeight="1">
      <c r="A16" s="51">
        <v>3</v>
      </c>
      <c r="B16" s="52" t="s">
        <v>45</v>
      </c>
      <c r="C16" s="53">
        <v>3.33</v>
      </c>
      <c r="D16" s="54"/>
      <c r="E16" s="55"/>
      <c r="F16" s="55">
        <v>0.1</v>
      </c>
      <c r="G16" s="56"/>
      <c r="H16" s="57">
        <f>SUM(C16:G16)</f>
        <v>3.43</v>
      </c>
      <c r="I16" s="58">
        <f>H16*1490000</f>
        <v>5110700</v>
      </c>
      <c r="J16" s="58">
        <f>((C16+E16+G16)*1490000)*23.5%</f>
        <v>1165999.5</v>
      </c>
      <c r="K16" s="58">
        <f>I16+J16</f>
        <v>6276699.5</v>
      </c>
      <c r="L16" s="59">
        <f>K16*12</f>
        <v>75320394</v>
      </c>
    </row>
    <row r="17" spans="1:12" ht="19.75" customHeight="1">
      <c r="A17" s="51">
        <v>4</v>
      </c>
      <c r="B17" s="60" t="s">
        <v>47</v>
      </c>
      <c r="C17" s="61">
        <v>3.33</v>
      </c>
      <c r="D17" s="62"/>
      <c r="E17" s="63"/>
      <c r="F17" s="55">
        <v>0.1</v>
      </c>
      <c r="G17" s="64"/>
      <c r="H17" s="57">
        <f t="shared" si="8"/>
        <v>3.43</v>
      </c>
      <c r="I17" s="58">
        <f t="shared" si="4"/>
        <v>5110700</v>
      </c>
      <c r="J17" s="58">
        <f t="shared" si="9"/>
        <v>1165999.5</v>
      </c>
      <c r="K17" s="58">
        <f t="shared" si="5"/>
        <v>6276699.5</v>
      </c>
      <c r="L17" s="59">
        <f t="shared" si="6"/>
        <v>75320394</v>
      </c>
    </row>
    <row r="18" spans="1:12" ht="19.75" customHeight="1">
      <c r="A18" s="51">
        <v>5</v>
      </c>
      <c r="B18" s="52" t="s">
        <v>50</v>
      </c>
      <c r="C18" s="53">
        <f>VLOOKUP(B18,[9]bienche!$B$11:$D$68,3,0)</f>
        <v>4.0599999999999996</v>
      </c>
      <c r="D18" s="54"/>
      <c r="E18" s="55"/>
      <c r="F18" s="55">
        <v>0.3</v>
      </c>
      <c r="G18" s="79"/>
      <c r="H18" s="57">
        <f t="shared" si="8"/>
        <v>4.3599999999999994</v>
      </c>
      <c r="I18" s="58">
        <f t="shared" si="4"/>
        <v>6496399.9999999991</v>
      </c>
      <c r="J18" s="58">
        <f t="shared" si="9"/>
        <v>1421608.9999999998</v>
      </c>
      <c r="K18" s="58">
        <f t="shared" si="5"/>
        <v>7918008.9999999991</v>
      </c>
      <c r="L18" s="59">
        <f t="shared" si="6"/>
        <v>95016107.999999985</v>
      </c>
    </row>
    <row r="19" spans="1:12" ht="19.75" customHeight="1">
      <c r="A19" s="51">
        <v>6</v>
      </c>
      <c r="B19" s="52" t="s">
        <v>52</v>
      </c>
      <c r="C19" s="53">
        <f>VLOOKUP(B19,[9]bienche!$B$11:$D$68,3,0)</f>
        <v>3.86</v>
      </c>
      <c r="D19" s="54"/>
      <c r="E19" s="55"/>
      <c r="F19" s="55">
        <v>0.1</v>
      </c>
      <c r="G19" s="79"/>
      <c r="H19" s="57">
        <f t="shared" si="8"/>
        <v>3.96</v>
      </c>
      <c r="I19" s="58">
        <f t="shared" si="4"/>
        <v>5900400</v>
      </c>
      <c r="J19" s="58">
        <f t="shared" si="9"/>
        <v>1351579</v>
      </c>
      <c r="K19" s="58">
        <f t="shared" si="5"/>
        <v>7251979</v>
      </c>
      <c r="L19" s="59">
        <f t="shared" si="6"/>
        <v>87023748</v>
      </c>
    </row>
    <row r="20" spans="1:12" ht="19.75" customHeight="1">
      <c r="A20" s="51">
        <v>7</v>
      </c>
      <c r="B20" s="52" t="s">
        <v>53</v>
      </c>
      <c r="C20" s="53">
        <f>VLOOKUP(B20,[9]bienche!$B$11:$D$68,3,0)</f>
        <v>3.86</v>
      </c>
      <c r="D20" s="54"/>
      <c r="E20" s="55"/>
      <c r="F20" s="55">
        <v>0.3</v>
      </c>
      <c r="G20" s="79"/>
      <c r="H20" s="57">
        <f>SUM(C20:G20)</f>
        <v>4.16</v>
      </c>
      <c r="I20" s="58">
        <f>H20*1490000</f>
        <v>6198400</v>
      </c>
      <c r="J20" s="58">
        <f>((C20+E20+G20)*1490000)*23.5%</f>
        <v>1351579</v>
      </c>
      <c r="K20" s="58">
        <f>I20+J20</f>
        <v>7549979</v>
      </c>
      <c r="L20" s="59">
        <f>K20*12</f>
        <v>90599748</v>
      </c>
    </row>
    <row r="21" spans="1:12" ht="19.75" customHeight="1">
      <c r="A21" s="51">
        <v>8</v>
      </c>
      <c r="B21" s="52" t="s">
        <v>54</v>
      </c>
      <c r="C21" s="53">
        <f>VLOOKUP(B21,[9]bienche!$B$11:$D$68,3,0)</f>
        <v>4.0599999999999996</v>
      </c>
      <c r="D21" s="54"/>
      <c r="E21" s="55"/>
      <c r="F21" s="55">
        <v>0.3</v>
      </c>
      <c r="G21" s="79"/>
      <c r="H21" s="57">
        <f t="shared" ref="H21:H23" si="10">SUM(C21:G21)</f>
        <v>4.3599999999999994</v>
      </c>
      <c r="I21" s="58">
        <f t="shared" ref="I21:I23" si="11">H21*1490000</f>
        <v>6496399.9999999991</v>
      </c>
      <c r="J21" s="58">
        <f t="shared" ref="J21:J23" si="12">((C21+E21+G21)*1490000)*23.5%</f>
        <v>1421608.9999999998</v>
      </c>
      <c r="K21" s="58">
        <f t="shared" ref="K21:K23" si="13">I21+J21</f>
        <v>7918008.9999999991</v>
      </c>
      <c r="L21" s="59">
        <f t="shared" ref="L21:L23" si="14">K21*12</f>
        <v>95016107.999999985</v>
      </c>
    </row>
    <row r="22" spans="1:12" ht="19.75" customHeight="1">
      <c r="A22" s="51">
        <v>9</v>
      </c>
      <c r="B22" s="52" t="s">
        <v>55</v>
      </c>
      <c r="C22" s="53">
        <f>VLOOKUP(B22,[9]bienche!$B$11:$D$68,3,0)</f>
        <v>3.86</v>
      </c>
      <c r="D22" s="54"/>
      <c r="E22" s="55"/>
      <c r="F22" s="55">
        <v>0.1</v>
      </c>
      <c r="G22" s="79"/>
      <c r="H22" s="57">
        <f t="shared" si="10"/>
        <v>3.96</v>
      </c>
      <c r="I22" s="58">
        <f t="shared" si="11"/>
        <v>5900400</v>
      </c>
      <c r="J22" s="58">
        <f t="shared" si="12"/>
        <v>1351579</v>
      </c>
      <c r="K22" s="58">
        <f t="shared" si="13"/>
        <v>7251979</v>
      </c>
      <c r="L22" s="59">
        <f t="shared" si="14"/>
        <v>87023748</v>
      </c>
    </row>
    <row r="23" spans="1:12" ht="19.75" customHeight="1">
      <c r="A23" s="51">
        <v>10</v>
      </c>
      <c r="B23" s="52" t="s">
        <v>56</v>
      </c>
      <c r="C23" s="53">
        <f>VLOOKUP(B23,[9]bienche!$B$11:$D$68,3,0)</f>
        <v>4.0599999999999996</v>
      </c>
      <c r="D23" s="88"/>
      <c r="E23" s="88"/>
      <c r="F23" s="55">
        <v>0.3</v>
      </c>
      <c r="G23" s="79"/>
      <c r="H23" s="57">
        <f t="shared" si="10"/>
        <v>4.3599999999999994</v>
      </c>
      <c r="I23" s="58">
        <f t="shared" si="11"/>
        <v>6496399.9999999991</v>
      </c>
      <c r="J23" s="58">
        <f t="shared" si="12"/>
        <v>1421608.9999999998</v>
      </c>
      <c r="K23" s="58">
        <f t="shared" si="13"/>
        <v>7918008.9999999991</v>
      </c>
      <c r="L23" s="59">
        <f t="shared" si="14"/>
        <v>95016107.999999985</v>
      </c>
    </row>
    <row r="24" spans="1:12" ht="19.75" customHeight="1">
      <c r="A24" s="51">
        <v>11</v>
      </c>
      <c r="B24" s="52" t="s">
        <v>57</v>
      </c>
      <c r="C24" s="53">
        <f>VLOOKUP(B24,[9]bienche!$B$11:$D$68,3,0)</f>
        <v>3.33</v>
      </c>
      <c r="D24" s="88"/>
      <c r="E24" s="88"/>
      <c r="F24" s="55">
        <v>0.3</v>
      </c>
      <c r="G24" s="79"/>
      <c r="H24" s="57">
        <f>SUM(C24:G24)</f>
        <v>3.63</v>
      </c>
      <c r="I24" s="58">
        <f>H24*1490000</f>
        <v>5408700</v>
      </c>
      <c r="J24" s="58">
        <f>((C24+E24+G24)*1490000)*23.5%</f>
        <v>1165999.5</v>
      </c>
      <c r="K24" s="58">
        <f>I24+J24</f>
        <v>6574699.5</v>
      </c>
      <c r="L24" s="59">
        <f>K24*12</f>
        <v>78896394</v>
      </c>
    </row>
    <row r="25" spans="1:12" ht="19.75" customHeight="1">
      <c r="A25" s="51">
        <v>12</v>
      </c>
      <c r="B25" s="81" t="s">
        <v>58</v>
      </c>
      <c r="C25" s="82">
        <f>VLOOKUP(B25,[9]bienche!$B$11:$D$68,3,0)</f>
        <v>3.86</v>
      </c>
      <c r="D25" s="89"/>
      <c r="E25" s="89"/>
      <c r="F25" s="83">
        <v>0.3</v>
      </c>
      <c r="G25" s="84"/>
      <c r="H25" s="85">
        <f>SUM(C25:G25)</f>
        <v>4.16</v>
      </c>
      <c r="I25" s="86">
        <f>H25*1490000</f>
        <v>6198400</v>
      </c>
      <c r="J25" s="86">
        <f>((C25+E25+G25)*1490000)*23.5%</f>
        <v>1351579</v>
      </c>
      <c r="K25" s="86">
        <f>I25+J25</f>
        <v>7549979</v>
      </c>
      <c r="L25" s="87">
        <f>K25*12</f>
        <v>90599748</v>
      </c>
    </row>
  </sheetData>
  <mergeCells count="13">
    <mergeCell ref="J4:J5"/>
    <mergeCell ref="K4:K5"/>
    <mergeCell ref="L4:L5"/>
    <mergeCell ref="B2:L2"/>
    <mergeCell ref="A4:A5"/>
    <mergeCell ref="B4:B5"/>
    <mergeCell ref="C4:C5"/>
    <mergeCell ref="D4:D5"/>
    <mergeCell ref="E4:E5"/>
    <mergeCell ref="F4:F5"/>
    <mergeCell ref="G4:G5"/>
    <mergeCell ref="H4:H5"/>
    <mergeCell ref="I4:I5"/>
  </mergeCells>
  <pageMargins left="0.261811024" right="0" top="0.55118110236220497" bottom="0.55118110236220497" header="0.31496062992126" footer="0.31496062992126"/>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7"/>
  <sheetViews>
    <sheetView topLeftCell="A5" zoomScaleNormal="100" workbookViewId="0">
      <selection activeCell="C10" sqref="C10"/>
    </sheetView>
  </sheetViews>
  <sheetFormatPr defaultColWidth="10" defaultRowHeight="14"/>
  <cols>
    <col min="1" max="1" width="4.81640625" style="179" customWidth="1"/>
    <col min="2" max="2" width="22.453125" style="180" customWidth="1"/>
    <col min="3" max="3" width="16" style="3" customWidth="1"/>
    <col min="4" max="4" width="7.453125" style="179" customWidth="1"/>
    <col min="5" max="5" width="6.54296875" style="179" customWidth="1"/>
    <col min="6" max="6" width="15.453125" style="3" bestFit="1" customWidth="1"/>
    <col min="7" max="7" width="7.453125" style="179" customWidth="1"/>
    <col min="8" max="8" width="14.54296875" style="3" customWidth="1"/>
    <col min="9" max="9" width="9.453125" style="179" customWidth="1"/>
    <col min="10" max="10" width="14.54296875" style="3" customWidth="1"/>
    <col min="11" max="11" width="10.1796875" style="3" customWidth="1"/>
    <col min="12" max="12" width="11.453125" style="3" customWidth="1"/>
    <col min="13" max="13" width="17.54296875" style="3" customWidth="1"/>
    <col min="14" max="14" width="6.54296875" style="3" customWidth="1"/>
    <col min="15" max="15" width="7.453125" style="3" customWidth="1"/>
    <col min="16" max="16" width="12.54296875" style="3" customWidth="1"/>
    <col min="17" max="17" width="8.54296875" style="3" customWidth="1"/>
    <col min="18" max="18" width="11.54296875" style="3" customWidth="1"/>
    <col min="19" max="19" width="13.54296875" style="3" customWidth="1"/>
    <col min="20" max="20" width="12.54296875" style="3" customWidth="1"/>
    <col min="21" max="21" width="12.81640625" style="3" customWidth="1"/>
    <col min="22" max="22" width="10.54296875" style="3" customWidth="1"/>
    <col min="23" max="23" width="13.54296875" style="3" customWidth="1"/>
    <col min="24" max="24" width="3.54296875" style="3" hidden="1" customWidth="1"/>
    <col min="25" max="25" width="3.453125" style="3" hidden="1" customWidth="1"/>
    <col min="26" max="26" width="13.453125" style="3" customWidth="1"/>
    <col min="27" max="16384" width="10" style="3"/>
  </cols>
  <sheetData>
    <row r="1" spans="1:13" s="144" customFormat="1">
      <c r="A1" s="2" t="s">
        <v>182</v>
      </c>
      <c r="B1" s="143"/>
      <c r="D1" s="145"/>
      <c r="E1" s="145"/>
      <c r="G1" s="145"/>
      <c r="I1" s="145"/>
    </row>
    <row r="2" spans="1:13" s="144" customFormat="1" ht="15">
      <c r="A2" s="1454" t="s">
        <v>183</v>
      </c>
      <c r="B2" s="1454"/>
      <c r="C2" s="1454"/>
      <c r="D2" s="1454"/>
      <c r="E2" s="1454"/>
      <c r="F2" s="1454"/>
      <c r="G2" s="1454"/>
      <c r="H2" s="1454"/>
      <c r="I2" s="1454"/>
      <c r="J2" s="1454"/>
      <c r="K2" s="1454"/>
      <c r="L2" s="1454"/>
    </row>
    <row r="4" spans="1:13" s="144" customFormat="1" ht="66" customHeight="1">
      <c r="A4" s="1474" t="s">
        <v>26</v>
      </c>
      <c r="B4" s="1476" t="s">
        <v>184</v>
      </c>
      <c r="C4" s="1478" t="s">
        <v>185</v>
      </c>
      <c r="D4" s="1479"/>
      <c r="E4" s="1479"/>
      <c r="F4" s="1480"/>
      <c r="G4" s="1476" t="s">
        <v>186</v>
      </c>
      <c r="H4" s="1476" t="s">
        <v>187</v>
      </c>
      <c r="I4" s="1476" t="s">
        <v>188</v>
      </c>
      <c r="J4" s="1476" t="s">
        <v>189</v>
      </c>
      <c r="K4" s="1476" t="s">
        <v>190</v>
      </c>
      <c r="L4" s="1476" t="s">
        <v>191</v>
      </c>
    </row>
    <row r="5" spans="1:13" s="144" customFormat="1" ht="66" customHeight="1">
      <c r="A5" s="1475"/>
      <c r="B5" s="1477"/>
      <c r="C5" s="147" t="s">
        <v>192</v>
      </c>
      <c r="D5" s="148" t="s">
        <v>193</v>
      </c>
      <c r="E5" s="148" t="s">
        <v>194</v>
      </c>
      <c r="F5" s="148" t="s">
        <v>195</v>
      </c>
      <c r="G5" s="1477"/>
      <c r="H5" s="1477"/>
      <c r="I5" s="1477"/>
      <c r="J5" s="1477"/>
      <c r="K5" s="1477"/>
      <c r="L5" s="1477"/>
    </row>
    <row r="6" spans="1:13" s="144" customFormat="1" ht="27.65" customHeight="1">
      <c r="A6" s="149"/>
      <c r="B6" s="150" t="s">
        <v>196</v>
      </c>
      <c r="C6" s="151">
        <f>C7+C9</f>
        <v>39363304000</v>
      </c>
      <c r="D6" s="151"/>
      <c r="E6" s="151"/>
      <c r="F6" s="151"/>
      <c r="G6" s="152"/>
      <c r="H6" s="151"/>
      <c r="I6" s="151"/>
      <c r="J6" s="151"/>
      <c r="K6" s="152"/>
      <c r="L6" s="151"/>
    </row>
    <row r="7" spans="1:13" s="144" customFormat="1" ht="27.65" customHeight="1">
      <c r="A7" s="153" t="s">
        <v>7</v>
      </c>
      <c r="B7" s="154" t="s">
        <v>197</v>
      </c>
      <c r="C7" s="155">
        <f>C8</f>
        <v>17674672000</v>
      </c>
      <c r="D7" s="155"/>
      <c r="E7" s="155"/>
      <c r="F7" s="155">
        <f>F8</f>
        <v>17674672000</v>
      </c>
      <c r="G7" s="156">
        <v>0.1</v>
      </c>
      <c r="H7" s="155">
        <f>H8</f>
        <v>1767467200</v>
      </c>
      <c r="I7" s="157">
        <v>1</v>
      </c>
      <c r="J7" s="155">
        <f>J8</f>
        <v>1767467200</v>
      </c>
      <c r="K7" s="158">
        <f>K8</f>
        <v>100680</v>
      </c>
      <c r="L7" s="155">
        <f>SUM(L8:L8)</f>
        <v>17555.295987286452</v>
      </c>
    </row>
    <row r="8" spans="1:13" ht="27.65" customHeight="1">
      <c r="A8" s="159">
        <v>1</v>
      </c>
      <c r="B8" s="160" t="s">
        <v>198</v>
      </c>
      <c r="C8" s="161">
        <f>'Danh muc TS'!F186</f>
        <v>17674672000</v>
      </c>
      <c r="D8" s="162" t="s">
        <v>199</v>
      </c>
      <c r="E8" s="162">
        <v>1</v>
      </c>
      <c r="F8" s="158">
        <f>C8/E8</f>
        <v>17674672000</v>
      </c>
      <c r="G8" s="156">
        <v>0.1</v>
      </c>
      <c r="H8" s="161">
        <f>F8*G8</f>
        <v>1767467200</v>
      </c>
      <c r="I8" s="156">
        <v>1</v>
      </c>
      <c r="J8" s="158">
        <f>H8*I8</f>
        <v>1767467200</v>
      </c>
      <c r="K8" s="158">
        <f>'PL2b-Thoi luong dat hang'!G7</f>
        <v>100680</v>
      </c>
      <c r="L8" s="158">
        <f>J8/K8</f>
        <v>17555.295987286452</v>
      </c>
    </row>
    <row r="9" spans="1:13" ht="27.65" customHeight="1">
      <c r="A9" s="163" t="s">
        <v>11</v>
      </c>
      <c r="B9" s="164" t="s">
        <v>200</v>
      </c>
      <c r="C9" s="165">
        <f>SUM(C10:C11)</f>
        <v>21688632000</v>
      </c>
      <c r="D9" s="166"/>
      <c r="E9" s="166"/>
      <c r="F9" s="165">
        <f>SUM(F10:F11)</f>
        <v>21688632000</v>
      </c>
      <c r="G9" s="167">
        <v>0.1</v>
      </c>
      <c r="H9" s="165">
        <f>SUM(H10:H11)</f>
        <v>2168863200</v>
      </c>
      <c r="I9" s="168">
        <v>1</v>
      </c>
      <c r="J9" s="165">
        <f>SUM(J10:J11)</f>
        <v>2168863200</v>
      </c>
      <c r="K9" s="169">
        <f>K10</f>
        <v>61200</v>
      </c>
      <c r="L9" s="165">
        <f>SUM(L10:L11)</f>
        <v>35438.941176470587</v>
      </c>
    </row>
    <row r="10" spans="1:13" ht="27.65" customHeight="1">
      <c r="A10" s="159">
        <v>1</v>
      </c>
      <c r="B10" s="160" t="s">
        <v>201</v>
      </c>
      <c r="C10" s="161">
        <f>'Danh muc TS'!F38</f>
        <v>15000000000</v>
      </c>
      <c r="D10" s="170" t="s">
        <v>199</v>
      </c>
      <c r="E10" s="170">
        <v>1</v>
      </c>
      <c r="F10" s="158">
        <f t="shared" ref="F10:F11" si="0">C10/E10</f>
        <v>15000000000</v>
      </c>
      <c r="G10" s="156">
        <v>0.1</v>
      </c>
      <c r="H10" s="161">
        <f>F10*G10</f>
        <v>1500000000</v>
      </c>
      <c r="I10" s="157">
        <v>1</v>
      </c>
      <c r="J10" s="158">
        <f>H10*I10</f>
        <v>1500000000</v>
      </c>
      <c r="K10" s="158">
        <f>'PL2b-Thoi luong dat hang'!G8</f>
        <v>61200</v>
      </c>
      <c r="L10" s="158">
        <f>J10/K10</f>
        <v>24509.803921568626</v>
      </c>
    </row>
    <row r="11" spans="1:13" ht="27.65" customHeight="1">
      <c r="A11" s="171">
        <v>2</v>
      </c>
      <c r="B11" s="172" t="s">
        <v>202</v>
      </c>
      <c r="C11" s="173">
        <f>'Danh muc TS'!F318</f>
        <v>6688632000</v>
      </c>
      <c r="D11" s="174" t="s">
        <v>199</v>
      </c>
      <c r="E11" s="174">
        <v>1</v>
      </c>
      <c r="F11" s="175">
        <f t="shared" si="0"/>
        <v>6688632000</v>
      </c>
      <c r="G11" s="176">
        <v>0.1</v>
      </c>
      <c r="H11" s="173">
        <f>F11*G11</f>
        <v>668863200</v>
      </c>
      <c r="I11" s="177">
        <v>1</v>
      </c>
      <c r="J11" s="175">
        <f>H11*I11</f>
        <v>668863200</v>
      </c>
      <c r="K11" s="175">
        <f>K10</f>
        <v>61200</v>
      </c>
      <c r="L11" s="175">
        <f t="shared" ref="L11" si="1">J11/K11</f>
        <v>10929.137254901962</v>
      </c>
      <c r="M11" s="178"/>
    </row>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23.25" customHeight="1"/>
    <row r="182" ht="15" customHeight="1"/>
    <row r="183" ht="15" customHeight="1"/>
    <row r="184" ht="15" customHeight="1"/>
    <row r="185" ht="15" customHeight="1"/>
    <row r="186" ht="15" customHeight="1"/>
    <row r="187" ht="15" customHeight="1"/>
    <row r="230" ht="15" customHeight="1"/>
    <row r="233" ht="15.75" customHeight="1"/>
    <row r="244" ht="19.5" customHeight="1"/>
    <row r="245" ht="17.25" customHeight="1"/>
    <row r="246" ht="17.25" customHeight="1"/>
    <row r="247" ht="17.25" customHeight="1"/>
    <row r="248" ht="17.25" customHeight="1"/>
    <row r="249" ht="17.25" customHeight="1"/>
    <row r="250" ht="17.25" customHeight="1"/>
    <row r="251" ht="17.25" customHeight="1"/>
    <row r="252" ht="17.25" customHeight="1"/>
    <row r="253" ht="17.25" customHeight="1"/>
    <row r="254" ht="17.25" customHeight="1"/>
    <row r="255" ht="17.25" customHeight="1"/>
    <row r="257" ht="15" customHeight="1"/>
  </sheetData>
  <mergeCells count="10">
    <mergeCell ref="A2:L2"/>
    <mergeCell ref="A4:A5"/>
    <mergeCell ref="B4:B5"/>
    <mergeCell ref="C4:F4"/>
    <mergeCell ref="G4:G5"/>
    <mergeCell ref="H4:H5"/>
    <mergeCell ref="I4:I5"/>
    <mergeCell ref="J4:J5"/>
    <mergeCell ref="K4:K5"/>
    <mergeCell ref="L4:L5"/>
  </mergeCells>
  <pageMargins left="0.45" right="0.2"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opLeftCell="A7" zoomScale="115" zoomScaleNormal="115" workbookViewId="0">
      <selection activeCell="E8" sqref="E8"/>
    </sheetView>
  </sheetViews>
  <sheetFormatPr defaultColWidth="8.81640625" defaultRowHeight="14"/>
  <cols>
    <col min="1" max="1" width="5" style="275" customWidth="1"/>
    <col min="2" max="2" width="46.453125" style="274" customWidth="1"/>
    <col min="3" max="3" width="18.1796875" style="274" customWidth="1"/>
    <col min="4" max="4" width="9.81640625" style="274" customWidth="1"/>
    <col min="5" max="5" width="17.54296875" style="274" customWidth="1"/>
    <col min="6" max="6" width="12.81640625" style="274" customWidth="1"/>
    <col min="7" max="7" width="19" style="274" customWidth="1"/>
    <col min="8" max="16384" width="8.81640625" style="274"/>
  </cols>
  <sheetData>
    <row r="1" spans="1:7" ht="19.399999999999999" customHeight="1">
      <c r="A1" s="273" t="s">
        <v>551</v>
      </c>
    </row>
    <row r="2" spans="1:7" ht="25.4" customHeight="1">
      <c r="B2" s="1481" t="s">
        <v>552</v>
      </c>
      <c r="C2" s="1481"/>
      <c r="D2" s="1481"/>
      <c r="E2" s="1481"/>
      <c r="F2" s="1481"/>
      <c r="G2" s="1481"/>
    </row>
    <row r="3" spans="1:7" ht="25.4" customHeight="1">
      <c r="A3" s="276"/>
      <c r="B3" s="277"/>
      <c r="C3" s="277"/>
      <c r="D3" s="277"/>
      <c r="E3" s="277"/>
      <c r="F3" s="277"/>
      <c r="G3" s="278" t="s">
        <v>0</v>
      </c>
    </row>
    <row r="4" spans="1:7" ht="15.65" customHeight="1">
      <c r="B4" s="277"/>
      <c r="C4" s="277"/>
      <c r="D4" s="277"/>
      <c r="E4" s="277"/>
      <c r="F4" s="277"/>
      <c r="G4" s="277"/>
    </row>
    <row r="5" spans="1:7" ht="45">
      <c r="A5" s="279" t="s">
        <v>1</v>
      </c>
      <c r="B5" s="280" t="s">
        <v>2</v>
      </c>
      <c r="C5" s="281" t="s">
        <v>3</v>
      </c>
      <c r="D5" s="281" t="s">
        <v>13</v>
      </c>
      <c r="E5" s="281" t="s">
        <v>14</v>
      </c>
      <c r="F5" s="282" t="s">
        <v>4</v>
      </c>
      <c r="G5" s="281" t="s">
        <v>5</v>
      </c>
    </row>
    <row r="6" spans="1:7" ht="19.75" customHeight="1">
      <c r="A6" s="283">
        <v>1</v>
      </c>
      <c r="B6" s="284">
        <v>2</v>
      </c>
      <c r="C6" s="283">
        <v>3</v>
      </c>
      <c r="D6" s="283"/>
      <c r="E6" s="283"/>
      <c r="F6" s="285">
        <v>4</v>
      </c>
      <c r="G6" s="283" t="s">
        <v>6</v>
      </c>
    </row>
    <row r="7" spans="1:7" ht="18" customHeight="1">
      <c r="A7" s="286" t="s">
        <v>7</v>
      </c>
      <c r="B7" s="287" t="s">
        <v>559</v>
      </c>
      <c r="C7" s="288">
        <f>SUM(C8:C12)</f>
        <v>6950000000</v>
      </c>
      <c r="D7" s="289">
        <v>1</v>
      </c>
      <c r="E7" s="288">
        <f>SUM(E8:E12)</f>
        <v>6950000000</v>
      </c>
      <c r="F7" s="290">
        <f>'PL2b-Thoi luong dat hang'!G6</f>
        <v>161880</v>
      </c>
      <c r="G7" s="288">
        <f>E7/F7</f>
        <v>42933.036817395601</v>
      </c>
    </row>
    <row r="8" spans="1:7" ht="25.4" customHeight="1">
      <c r="A8" s="291"/>
      <c r="B8" s="292" t="s">
        <v>553</v>
      </c>
      <c r="C8" s="293">
        <v>2300000000</v>
      </c>
      <c r="D8" s="294">
        <v>1</v>
      </c>
      <c r="E8" s="295">
        <f>C8*D8</f>
        <v>2300000000</v>
      </c>
      <c r="F8" s="15">
        <f>F7</f>
        <v>161880</v>
      </c>
      <c r="G8" s="28">
        <f>E8/F8</f>
        <v>14208.055349641711</v>
      </c>
    </row>
    <row r="9" spans="1:7" ht="25.4" customHeight="1">
      <c r="A9" s="291"/>
      <c r="B9" s="292" t="s">
        <v>554</v>
      </c>
      <c r="C9" s="293">
        <v>1100000000</v>
      </c>
      <c r="D9" s="294">
        <v>1</v>
      </c>
      <c r="E9" s="295">
        <f t="shared" ref="E9:E12" si="0">C9*D9</f>
        <v>1100000000</v>
      </c>
      <c r="F9" s="15">
        <f t="shared" ref="F9:F12" si="1">F8</f>
        <v>161880</v>
      </c>
      <c r="G9" s="28">
        <f t="shared" ref="G9:G12" si="2">E9/F9</f>
        <v>6795.156906350383</v>
      </c>
    </row>
    <row r="10" spans="1:7" ht="25.4" customHeight="1">
      <c r="A10" s="291"/>
      <c r="B10" s="292" t="s">
        <v>555</v>
      </c>
      <c r="C10" s="293">
        <v>1500000000</v>
      </c>
      <c r="D10" s="294">
        <v>1</v>
      </c>
      <c r="E10" s="295">
        <f t="shared" si="0"/>
        <v>1500000000</v>
      </c>
      <c r="F10" s="15">
        <f t="shared" si="1"/>
        <v>161880</v>
      </c>
      <c r="G10" s="28">
        <f t="shared" si="2"/>
        <v>9266.1230541141595</v>
      </c>
    </row>
    <row r="11" spans="1:7" ht="25.4" customHeight="1">
      <c r="A11" s="291"/>
      <c r="B11" s="292" t="s">
        <v>556</v>
      </c>
      <c r="C11" s="293">
        <v>550000000</v>
      </c>
      <c r="D11" s="294">
        <v>1</v>
      </c>
      <c r="E11" s="295">
        <f t="shared" si="0"/>
        <v>550000000</v>
      </c>
      <c r="F11" s="15">
        <f t="shared" si="1"/>
        <v>161880</v>
      </c>
      <c r="G11" s="28">
        <f t="shared" si="2"/>
        <v>3397.5784531751915</v>
      </c>
    </row>
    <row r="12" spans="1:7" ht="25.4" customHeight="1">
      <c r="A12" s="291"/>
      <c r="B12" s="296" t="s">
        <v>557</v>
      </c>
      <c r="C12" s="295">
        <v>1500000000</v>
      </c>
      <c r="D12" s="294">
        <v>1</v>
      </c>
      <c r="E12" s="295">
        <f t="shared" si="0"/>
        <v>1500000000</v>
      </c>
      <c r="F12" s="15">
        <f t="shared" si="1"/>
        <v>161880</v>
      </c>
      <c r="G12" s="28">
        <f t="shared" si="2"/>
        <v>9266.1230541141595</v>
      </c>
    </row>
    <row r="13" spans="1:7" ht="25.4" customHeight="1">
      <c r="A13" s="297" t="s">
        <v>11</v>
      </c>
      <c r="B13" s="298" t="s">
        <v>558</v>
      </c>
      <c r="C13" s="299">
        <f>C14</f>
        <v>2700000000</v>
      </c>
      <c r="D13" s="300">
        <v>1</v>
      </c>
      <c r="E13" s="299">
        <f>E14</f>
        <v>2700000000</v>
      </c>
      <c r="F13" s="301">
        <f>'PL2b-Thoi luong dat hang'!G8</f>
        <v>61200</v>
      </c>
      <c r="G13" s="299">
        <f>G14</f>
        <v>44117.647058823532</v>
      </c>
    </row>
    <row r="14" spans="1:7" ht="25.4" customHeight="1">
      <c r="A14" s="302"/>
      <c r="B14" s="303" t="s">
        <v>558</v>
      </c>
      <c r="C14" s="304">
        <v>2700000000</v>
      </c>
      <c r="D14" s="14">
        <v>1</v>
      </c>
      <c r="E14" s="304">
        <f>C14*D14</f>
        <v>2700000000</v>
      </c>
      <c r="F14" s="305">
        <f>F13</f>
        <v>61200</v>
      </c>
      <c r="G14" s="306">
        <f>E14/F14</f>
        <v>44117.647058823532</v>
      </c>
    </row>
  </sheetData>
  <mergeCells count="1">
    <mergeCell ref="B2:G2"/>
  </mergeCells>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G7" sqref="G7"/>
    </sheetView>
  </sheetViews>
  <sheetFormatPr defaultColWidth="8.81640625" defaultRowHeight="15.5"/>
  <cols>
    <col min="1" max="1" width="5" style="479" customWidth="1"/>
    <col min="2" max="2" width="35.54296875" style="480" customWidth="1"/>
    <col min="3" max="3" width="19.453125" style="481" customWidth="1"/>
    <col min="4" max="4" width="14.81640625" style="482" customWidth="1"/>
    <col min="5" max="5" width="19.453125" style="481" customWidth="1"/>
    <col min="6" max="6" width="16.54296875" style="432" customWidth="1"/>
    <col min="7" max="7" width="17.81640625" style="433" customWidth="1"/>
    <col min="8" max="8" width="25.54296875" style="436" customWidth="1"/>
    <col min="9" max="9" width="20.1796875" style="438" customWidth="1"/>
    <col min="10" max="16384" width="8.81640625" style="436"/>
  </cols>
  <sheetData>
    <row r="1" spans="1:9" ht="15.75" customHeight="1">
      <c r="A1" s="434" t="s">
        <v>644</v>
      </c>
      <c r="B1" s="435"/>
      <c r="C1" s="436"/>
      <c r="D1" s="437"/>
      <c r="E1" s="436"/>
      <c r="F1" s="436"/>
      <c r="G1" s="436"/>
    </row>
    <row r="2" spans="1:9" ht="20.5" customHeight="1">
      <c r="A2" s="434"/>
      <c r="B2" s="1482" t="s">
        <v>645</v>
      </c>
      <c r="C2" s="1482"/>
      <c r="D2" s="1482"/>
      <c r="E2" s="1482"/>
      <c r="F2" s="1482"/>
      <c r="G2" s="1482"/>
    </row>
    <row r="3" spans="1:9" ht="17.25" customHeight="1">
      <c r="A3" s="1483" t="s">
        <v>0</v>
      </c>
      <c r="B3" s="1483"/>
      <c r="C3" s="1483"/>
      <c r="D3" s="1483"/>
      <c r="E3" s="1483"/>
      <c r="F3" s="1483"/>
      <c r="G3" s="1483"/>
    </row>
    <row r="4" spans="1:9" ht="17.25" customHeight="1">
      <c r="A4" s="439"/>
      <c r="B4" s="439"/>
      <c r="C4" s="439"/>
      <c r="D4" s="440"/>
      <c r="E4" s="439"/>
      <c r="F4" s="439"/>
      <c r="G4" s="439"/>
    </row>
    <row r="5" spans="1:9" ht="34.4" customHeight="1">
      <c r="A5" s="441" t="s">
        <v>1</v>
      </c>
      <c r="B5" s="442" t="s">
        <v>2</v>
      </c>
      <c r="C5" s="443" t="s">
        <v>608</v>
      </c>
      <c r="D5" s="443" t="s">
        <v>13</v>
      </c>
      <c r="E5" s="443" t="s">
        <v>14</v>
      </c>
      <c r="F5" s="444" t="s">
        <v>4</v>
      </c>
      <c r="G5" s="444" t="s">
        <v>609</v>
      </c>
    </row>
    <row r="6" spans="1:9" s="448" customFormat="1">
      <c r="A6" s="445">
        <v>1</v>
      </c>
      <c r="B6" s="446">
        <v>2</v>
      </c>
      <c r="C6" s="445">
        <v>3</v>
      </c>
      <c r="D6" s="445">
        <v>4</v>
      </c>
      <c r="E6" s="445">
        <v>5</v>
      </c>
      <c r="F6" s="447">
        <v>6</v>
      </c>
      <c r="G6" s="445">
        <v>7</v>
      </c>
      <c r="I6" s="438"/>
    </row>
    <row r="7" spans="1:9" s="455" customFormat="1" ht="15">
      <c r="A7" s="449"/>
      <c r="B7" s="450" t="s">
        <v>611</v>
      </c>
      <c r="C7" s="451"/>
      <c r="D7" s="452"/>
      <c r="E7" s="399"/>
      <c r="F7" s="453"/>
      <c r="G7" s="454">
        <f>G8+G9</f>
        <v>192567.15343983198</v>
      </c>
      <c r="I7" s="456"/>
    </row>
    <row r="8" spans="1:9" s="455" customFormat="1" ht="28.4" customHeight="1">
      <c r="A8" s="457">
        <v>1</v>
      </c>
      <c r="B8" s="458" t="s">
        <v>605</v>
      </c>
      <c r="C8" s="459">
        <f>'PL6b-NC gian tiep'!L50</f>
        <v>3037722564.2399998</v>
      </c>
      <c r="D8" s="419">
        <v>1</v>
      </c>
      <c r="E8" s="407">
        <f>C8*D8</f>
        <v>3037722564.2399998</v>
      </c>
      <c r="F8" s="460">
        <f>'PL2b-Thoi luong dat hang'!G6</f>
        <v>161880</v>
      </c>
      <c r="G8" s="461">
        <f>E8/F8</f>
        <v>18765.274056338028</v>
      </c>
      <c r="I8" s="456"/>
    </row>
    <row r="9" spans="1:9" s="455" customFormat="1" ht="28.4" customHeight="1">
      <c r="A9" s="462">
        <v>2</v>
      </c>
      <c r="B9" s="463" t="s">
        <v>646</v>
      </c>
      <c r="C9" s="464">
        <f>'PL6c - CP chung'!E7</f>
        <v>28135048234.599998</v>
      </c>
      <c r="D9" s="425">
        <v>1</v>
      </c>
      <c r="E9" s="424">
        <f>C9*D9</f>
        <v>28135048234.599998</v>
      </c>
      <c r="F9" s="465">
        <f>F8</f>
        <v>161880</v>
      </c>
      <c r="G9" s="466">
        <f>E9/F9</f>
        <v>173801.87938349394</v>
      </c>
      <c r="I9" s="456"/>
    </row>
    <row r="10" spans="1:9" s="455" customFormat="1" ht="15">
      <c r="A10" s="467"/>
      <c r="B10" s="468"/>
      <c r="C10" s="469"/>
      <c r="D10" s="470"/>
      <c r="E10" s="471"/>
      <c r="F10" s="472"/>
      <c r="G10" s="471"/>
      <c r="I10" s="456"/>
    </row>
    <row r="11" spans="1:9">
      <c r="A11" s="473"/>
      <c r="B11" s="474"/>
      <c r="C11" s="475"/>
      <c r="D11" s="476"/>
      <c r="E11" s="475"/>
      <c r="F11" s="477"/>
      <c r="G11" s="478"/>
    </row>
  </sheetData>
  <mergeCells count="2">
    <mergeCell ref="B2:G2"/>
    <mergeCell ref="A3:G3"/>
  </mergeCells>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zoomScaleNormal="100" workbookViewId="0">
      <pane xSplit="12" ySplit="6" topLeftCell="M37" activePane="bottomRight" state="frozen"/>
      <selection pane="topRight" activeCell="M1" sqref="M1"/>
      <selection pane="bottomLeft" activeCell="A7" sqref="A7"/>
      <selection pane="bottomRight" activeCell="L10" sqref="L10"/>
    </sheetView>
  </sheetViews>
  <sheetFormatPr defaultRowHeight="13"/>
  <cols>
    <col min="1" max="1" width="4.453125" style="309" bestFit="1" customWidth="1"/>
    <col min="2" max="2" width="23.453125" style="309" customWidth="1"/>
    <col min="3" max="3" width="8.81640625" style="309"/>
    <col min="4" max="4" width="8.1796875" style="309" customWidth="1"/>
    <col min="5" max="5" width="9" style="309" customWidth="1"/>
    <col min="6" max="6" width="7.453125" style="309" customWidth="1"/>
    <col min="7" max="7" width="6.81640625" style="309" customWidth="1"/>
    <col min="8" max="8" width="6.54296875" style="310" customWidth="1"/>
    <col min="9" max="9" width="13.54296875" style="309" customWidth="1"/>
    <col min="10" max="10" width="14" style="309" customWidth="1"/>
    <col min="11" max="11" width="14.54296875" style="309" customWidth="1"/>
    <col min="12" max="12" width="14.453125" style="309" customWidth="1"/>
    <col min="13" max="13" width="10.81640625" style="309" bestFit="1" customWidth="1"/>
    <col min="14" max="14" width="11" style="309" customWidth="1"/>
    <col min="15" max="256" width="8.81640625" style="309"/>
    <col min="257" max="257" width="4.453125" style="309" bestFit="1" customWidth="1"/>
    <col min="258" max="258" width="25.1796875" style="309" customWidth="1"/>
    <col min="259" max="259" width="8.81640625" style="309"/>
    <col min="260" max="260" width="8.1796875" style="309" customWidth="1"/>
    <col min="261" max="262" width="9" style="309" customWidth="1"/>
    <col min="263" max="263" width="6.81640625" style="309" customWidth="1"/>
    <col min="264" max="264" width="6.54296875" style="309" customWidth="1"/>
    <col min="265" max="265" width="13.54296875" style="309" customWidth="1"/>
    <col min="266" max="267" width="15.54296875" style="309" customWidth="1"/>
    <col min="268" max="268" width="15" style="309" customWidth="1"/>
    <col min="269" max="512" width="8.81640625" style="309"/>
    <col min="513" max="513" width="4.453125" style="309" bestFit="1" customWidth="1"/>
    <col min="514" max="514" width="25.1796875" style="309" customWidth="1"/>
    <col min="515" max="515" width="8.81640625" style="309"/>
    <col min="516" max="516" width="8.1796875" style="309" customWidth="1"/>
    <col min="517" max="518" width="9" style="309" customWidth="1"/>
    <col min="519" max="519" width="6.81640625" style="309" customWidth="1"/>
    <col min="520" max="520" width="6.54296875" style="309" customWidth="1"/>
    <col min="521" max="521" width="13.54296875" style="309" customWidth="1"/>
    <col min="522" max="523" width="15.54296875" style="309" customWidth="1"/>
    <col min="524" max="524" width="15" style="309" customWidth="1"/>
    <col min="525" max="768" width="8.81640625" style="309"/>
    <col min="769" max="769" width="4.453125" style="309" bestFit="1" customWidth="1"/>
    <col min="770" max="770" width="25.1796875" style="309" customWidth="1"/>
    <col min="771" max="771" width="8.81640625" style="309"/>
    <col min="772" max="772" width="8.1796875" style="309" customWidth="1"/>
    <col min="773" max="774" width="9" style="309" customWidth="1"/>
    <col min="775" max="775" width="6.81640625" style="309" customWidth="1"/>
    <col min="776" max="776" width="6.54296875" style="309" customWidth="1"/>
    <col min="777" max="777" width="13.54296875" style="309" customWidth="1"/>
    <col min="778" max="779" width="15.54296875" style="309" customWidth="1"/>
    <col min="780" max="780" width="15" style="309" customWidth="1"/>
    <col min="781" max="1024" width="8.81640625" style="309"/>
    <col min="1025" max="1025" width="4.453125" style="309" bestFit="1" customWidth="1"/>
    <col min="1026" max="1026" width="25.1796875" style="309" customWidth="1"/>
    <col min="1027" max="1027" width="8.81640625" style="309"/>
    <col min="1028" max="1028" width="8.1796875" style="309" customWidth="1"/>
    <col min="1029" max="1030" width="9" style="309" customWidth="1"/>
    <col min="1031" max="1031" width="6.81640625" style="309" customWidth="1"/>
    <col min="1032" max="1032" width="6.54296875" style="309" customWidth="1"/>
    <col min="1033" max="1033" width="13.54296875" style="309" customWidth="1"/>
    <col min="1034" max="1035" width="15.54296875" style="309" customWidth="1"/>
    <col min="1036" max="1036" width="15" style="309" customWidth="1"/>
    <col min="1037" max="1280" width="8.81640625" style="309"/>
    <col min="1281" max="1281" width="4.453125" style="309" bestFit="1" customWidth="1"/>
    <col min="1282" max="1282" width="25.1796875" style="309" customWidth="1"/>
    <col min="1283" max="1283" width="8.81640625" style="309"/>
    <col min="1284" max="1284" width="8.1796875" style="309" customWidth="1"/>
    <col min="1285" max="1286" width="9" style="309" customWidth="1"/>
    <col min="1287" max="1287" width="6.81640625" style="309" customWidth="1"/>
    <col min="1288" max="1288" width="6.54296875" style="309" customWidth="1"/>
    <col min="1289" max="1289" width="13.54296875" style="309" customWidth="1"/>
    <col min="1290" max="1291" width="15.54296875" style="309" customWidth="1"/>
    <col min="1292" max="1292" width="15" style="309" customWidth="1"/>
    <col min="1293" max="1536" width="8.81640625" style="309"/>
    <col min="1537" max="1537" width="4.453125" style="309" bestFit="1" customWidth="1"/>
    <col min="1538" max="1538" width="25.1796875" style="309" customWidth="1"/>
    <col min="1539" max="1539" width="8.81640625" style="309"/>
    <col min="1540" max="1540" width="8.1796875" style="309" customWidth="1"/>
    <col min="1541" max="1542" width="9" style="309" customWidth="1"/>
    <col min="1543" max="1543" width="6.81640625" style="309" customWidth="1"/>
    <col min="1544" max="1544" width="6.54296875" style="309" customWidth="1"/>
    <col min="1545" max="1545" width="13.54296875" style="309" customWidth="1"/>
    <col min="1546" max="1547" width="15.54296875" style="309" customWidth="1"/>
    <col min="1548" max="1548" width="15" style="309" customWidth="1"/>
    <col min="1549" max="1792" width="8.81640625" style="309"/>
    <col min="1793" max="1793" width="4.453125" style="309" bestFit="1" customWidth="1"/>
    <col min="1794" max="1794" width="25.1796875" style="309" customWidth="1"/>
    <col min="1795" max="1795" width="8.81640625" style="309"/>
    <col min="1796" max="1796" width="8.1796875" style="309" customWidth="1"/>
    <col min="1797" max="1798" width="9" style="309" customWidth="1"/>
    <col min="1799" max="1799" width="6.81640625" style="309" customWidth="1"/>
    <col min="1800" max="1800" width="6.54296875" style="309" customWidth="1"/>
    <col min="1801" max="1801" width="13.54296875" style="309" customWidth="1"/>
    <col min="1802" max="1803" width="15.54296875" style="309" customWidth="1"/>
    <col min="1804" max="1804" width="15" style="309" customWidth="1"/>
    <col min="1805" max="2048" width="8.81640625" style="309"/>
    <col min="2049" max="2049" width="4.453125" style="309" bestFit="1" customWidth="1"/>
    <col min="2050" max="2050" width="25.1796875" style="309" customWidth="1"/>
    <col min="2051" max="2051" width="8.81640625" style="309"/>
    <col min="2052" max="2052" width="8.1796875" style="309" customWidth="1"/>
    <col min="2053" max="2054" width="9" style="309" customWidth="1"/>
    <col min="2055" max="2055" width="6.81640625" style="309" customWidth="1"/>
    <col min="2056" max="2056" width="6.54296875" style="309" customWidth="1"/>
    <col min="2057" max="2057" width="13.54296875" style="309" customWidth="1"/>
    <col min="2058" max="2059" width="15.54296875" style="309" customWidth="1"/>
    <col min="2060" max="2060" width="15" style="309" customWidth="1"/>
    <col min="2061" max="2304" width="8.81640625" style="309"/>
    <col min="2305" max="2305" width="4.453125" style="309" bestFit="1" customWidth="1"/>
    <col min="2306" max="2306" width="25.1796875" style="309" customWidth="1"/>
    <col min="2307" max="2307" width="8.81640625" style="309"/>
    <col min="2308" max="2308" width="8.1796875" style="309" customWidth="1"/>
    <col min="2309" max="2310" width="9" style="309" customWidth="1"/>
    <col min="2311" max="2311" width="6.81640625" style="309" customWidth="1"/>
    <col min="2312" max="2312" width="6.54296875" style="309" customWidth="1"/>
    <col min="2313" max="2313" width="13.54296875" style="309" customWidth="1"/>
    <col min="2314" max="2315" width="15.54296875" style="309" customWidth="1"/>
    <col min="2316" max="2316" width="15" style="309" customWidth="1"/>
    <col min="2317" max="2560" width="8.81640625" style="309"/>
    <col min="2561" max="2561" width="4.453125" style="309" bestFit="1" customWidth="1"/>
    <col min="2562" max="2562" width="25.1796875" style="309" customWidth="1"/>
    <col min="2563" max="2563" width="8.81640625" style="309"/>
    <col min="2564" max="2564" width="8.1796875" style="309" customWidth="1"/>
    <col min="2565" max="2566" width="9" style="309" customWidth="1"/>
    <col min="2567" max="2567" width="6.81640625" style="309" customWidth="1"/>
    <col min="2568" max="2568" width="6.54296875" style="309" customWidth="1"/>
    <col min="2569" max="2569" width="13.54296875" style="309" customWidth="1"/>
    <col min="2570" max="2571" width="15.54296875" style="309" customWidth="1"/>
    <col min="2572" max="2572" width="15" style="309" customWidth="1"/>
    <col min="2573" max="2816" width="8.81640625" style="309"/>
    <col min="2817" max="2817" width="4.453125" style="309" bestFit="1" customWidth="1"/>
    <col min="2818" max="2818" width="25.1796875" style="309" customWidth="1"/>
    <col min="2819" max="2819" width="8.81640625" style="309"/>
    <col min="2820" max="2820" width="8.1796875" style="309" customWidth="1"/>
    <col min="2821" max="2822" width="9" style="309" customWidth="1"/>
    <col min="2823" max="2823" width="6.81640625" style="309" customWidth="1"/>
    <col min="2824" max="2824" width="6.54296875" style="309" customWidth="1"/>
    <col min="2825" max="2825" width="13.54296875" style="309" customWidth="1"/>
    <col min="2826" max="2827" width="15.54296875" style="309" customWidth="1"/>
    <col min="2828" max="2828" width="15" style="309" customWidth="1"/>
    <col min="2829" max="3072" width="8.81640625" style="309"/>
    <col min="3073" max="3073" width="4.453125" style="309" bestFit="1" customWidth="1"/>
    <col min="3074" max="3074" width="25.1796875" style="309" customWidth="1"/>
    <col min="3075" max="3075" width="8.81640625" style="309"/>
    <col min="3076" max="3076" width="8.1796875" style="309" customWidth="1"/>
    <col min="3077" max="3078" width="9" style="309" customWidth="1"/>
    <col min="3079" max="3079" width="6.81640625" style="309" customWidth="1"/>
    <col min="3080" max="3080" width="6.54296875" style="309" customWidth="1"/>
    <col min="3081" max="3081" width="13.54296875" style="309" customWidth="1"/>
    <col min="3082" max="3083" width="15.54296875" style="309" customWidth="1"/>
    <col min="3084" max="3084" width="15" style="309" customWidth="1"/>
    <col min="3085" max="3328" width="8.81640625" style="309"/>
    <col min="3329" max="3329" width="4.453125" style="309" bestFit="1" customWidth="1"/>
    <col min="3330" max="3330" width="25.1796875" style="309" customWidth="1"/>
    <col min="3331" max="3331" width="8.81640625" style="309"/>
    <col min="3332" max="3332" width="8.1796875" style="309" customWidth="1"/>
    <col min="3333" max="3334" width="9" style="309" customWidth="1"/>
    <col min="3335" max="3335" width="6.81640625" style="309" customWidth="1"/>
    <col min="3336" max="3336" width="6.54296875" style="309" customWidth="1"/>
    <col min="3337" max="3337" width="13.54296875" style="309" customWidth="1"/>
    <col min="3338" max="3339" width="15.54296875" style="309" customWidth="1"/>
    <col min="3340" max="3340" width="15" style="309" customWidth="1"/>
    <col min="3341" max="3584" width="8.81640625" style="309"/>
    <col min="3585" max="3585" width="4.453125" style="309" bestFit="1" customWidth="1"/>
    <col min="3586" max="3586" width="25.1796875" style="309" customWidth="1"/>
    <col min="3587" max="3587" width="8.81640625" style="309"/>
    <col min="3588" max="3588" width="8.1796875" style="309" customWidth="1"/>
    <col min="3589" max="3590" width="9" style="309" customWidth="1"/>
    <col min="3591" max="3591" width="6.81640625" style="309" customWidth="1"/>
    <col min="3592" max="3592" width="6.54296875" style="309" customWidth="1"/>
    <col min="3593" max="3593" width="13.54296875" style="309" customWidth="1"/>
    <col min="3594" max="3595" width="15.54296875" style="309" customWidth="1"/>
    <col min="3596" max="3596" width="15" style="309" customWidth="1"/>
    <col min="3597" max="3840" width="8.81640625" style="309"/>
    <col min="3841" max="3841" width="4.453125" style="309" bestFit="1" customWidth="1"/>
    <col min="3842" max="3842" width="25.1796875" style="309" customWidth="1"/>
    <col min="3843" max="3843" width="8.81640625" style="309"/>
    <col min="3844" max="3844" width="8.1796875" style="309" customWidth="1"/>
    <col min="3845" max="3846" width="9" style="309" customWidth="1"/>
    <col min="3847" max="3847" width="6.81640625" style="309" customWidth="1"/>
    <col min="3848" max="3848" width="6.54296875" style="309" customWidth="1"/>
    <col min="3849" max="3849" width="13.54296875" style="309" customWidth="1"/>
    <col min="3850" max="3851" width="15.54296875" style="309" customWidth="1"/>
    <col min="3852" max="3852" width="15" style="309" customWidth="1"/>
    <col min="3853" max="4096" width="8.81640625" style="309"/>
    <col min="4097" max="4097" width="4.453125" style="309" bestFit="1" customWidth="1"/>
    <col min="4098" max="4098" width="25.1796875" style="309" customWidth="1"/>
    <col min="4099" max="4099" width="8.81640625" style="309"/>
    <col min="4100" max="4100" width="8.1796875" style="309" customWidth="1"/>
    <col min="4101" max="4102" width="9" style="309" customWidth="1"/>
    <col min="4103" max="4103" width="6.81640625" style="309" customWidth="1"/>
    <col min="4104" max="4104" width="6.54296875" style="309" customWidth="1"/>
    <col min="4105" max="4105" width="13.54296875" style="309" customWidth="1"/>
    <col min="4106" max="4107" width="15.54296875" style="309" customWidth="1"/>
    <col min="4108" max="4108" width="15" style="309" customWidth="1"/>
    <col min="4109" max="4352" width="8.81640625" style="309"/>
    <col min="4353" max="4353" width="4.453125" style="309" bestFit="1" customWidth="1"/>
    <col min="4354" max="4354" width="25.1796875" style="309" customWidth="1"/>
    <col min="4355" max="4355" width="8.81640625" style="309"/>
    <col min="4356" max="4356" width="8.1796875" style="309" customWidth="1"/>
    <col min="4357" max="4358" width="9" style="309" customWidth="1"/>
    <col min="4359" max="4359" width="6.81640625" style="309" customWidth="1"/>
    <col min="4360" max="4360" width="6.54296875" style="309" customWidth="1"/>
    <col min="4361" max="4361" width="13.54296875" style="309" customWidth="1"/>
    <col min="4362" max="4363" width="15.54296875" style="309" customWidth="1"/>
    <col min="4364" max="4364" width="15" style="309" customWidth="1"/>
    <col min="4365" max="4608" width="8.81640625" style="309"/>
    <col min="4609" max="4609" width="4.453125" style="309" bestFit="1" customWidth="1"/>
    <col min="4610" max="4610" width="25.1796875" style="309" customWidth="1"/>
    <col min="4611" max="4611" width="8.81640625" style="309"/>
    <col min="4612" max="4612" width="8.1796875" style="309" customWidth="1"/>
    <col min="4613" max="4614" width="9" style="309" customWidth="1"/>
    <col min="4615" max="4615" width="6.81640625" style="309" customWidth="1"/>
    <col min="4616" max="4616" width="6.54296875" style="309" customWidth="1"/>
    <col min="4617" max="4617" width="13.54296875" style="309" customWidth="1"/>
    <col min="4618" max="4619" width="15.54296875" style="309" customWidth="1"/>
    <col min="4620" max="4620" width="15" style="309" customWidth="1"/>
    <col min="4621" max="4864" width="8.81640625" style="309"/>
    <col min="4865" max="4865" width="4.453125" style="309" bestFit="1" customWidth="1"/>
    <col min="4866" max="4866" width="25.1796875" style="309" customWidth="1"/>
    <col min="4867" max="4867" width="8.81640625" style="309"/>
    <col min="4868" max="4868" width="8.1796875" style="309" customWidth="1"/>
    <col min="4869" max="4870" width="9" style="309" customWidth="1"/>
    <col min="4871" max="4871" width="6.81640625" style="309" customWidth="1"/>
    <col min="4872" max="4872" width="6.54296875" style="309" customWidth="1"/>
    <col min="4873" max="4873" width="13.54296875" style="309" customWidth="1"/>
    <col min="4874" max="4875" width="15.54296875" style="309" customWidth="1"/>
    <col min="4876" max="4876" width="15" style="309" customWidth="1"/>
    <col min="4877" max="5120" width="8.81640625" style="309"/>
    <col min="5121" max="5121" width="4.453125" style="309" bestFit="1" customWidth="1"/>
    <col min="5122" max="5122" width="25.1796875" style="309" customWidth="1"/>
    <col min="5123" max="5123" width="8.81640625" style="309"/>
    <col min="5124" max="5124" width="8.1796875" style="309" customWidth="1"/>
    <col min="5125" max="5126" width="9" style="309" customWidth="1"/>
    <col min="5127" max="5127" width="6.81640625" style="309" customWidth="1"/>
    <col min="5128" max="5128" width="6.54296875" style="309" customWidth="1"/>
    <col min="5129" max="5129" width="13.54296875" style="309" customWidth="1"/>
    <col min="5130" max="5131" width="15.54296875" style="309" customWidth="1"/>
    <col min="5132" max="5132" width="15" style="309" customWidth="1"/>
    <col min="5133" max="5376" width="8.81640625" style="309"/>
    <col min="5377" max="5377" width="4.453125" style="309" bestFit="1" customWidth="1"/>
    <col min="5378" max="5378" width="25.1796875" style="309" customWidth="1"/>
    <col min="5379" max="5379" width="8.81640625" style="309"/>
    <col min="5380" max="5380" width="8.1796875" style="309" customWidth="1"/>
    <col min="5381" max="5382" width="9" style="309" customWidth="1"/>
    <col min="5383" max="5383" width="6.81640625" style="309" customWidth="1"/>
    <col min="5384" max="5384" width="6.54296875" style="309" customWidth="1"/>
    <col min="5385" max="5385" width="13.54296875" style="309" customWidth="1"/>
    <col min="5386" max="5387" width="15.54296875" style="309" customWidth="1"/>
    <col min="5388" max="5388" width="15" style="309" customWidth="1"/>
    <col min="5389" max="5632" width="8.81640625" style="309"/>
    <col min="5633" max="5633" width="4.453125" style="309" bestFit="1" customWidth="1"/>
    <col min="5634" max="5634" width="25.1796875" style="309" customWidth="1"/>
    <col min="5635" max="5635" width="8.81640625" style="309"/>
    <col min="5636" max="5636" width="8.1796875" style="309" customWidth="1"/>
    <col min="5637" max="5638" width="9" style="309" customWidth="1"/>
    <col min="5639" max="5639" width="6.81640625" style="309" customWidth="1"/>
    <col min="5640" max="5640" width="6.54296875" style="309" customWidth="1"/>
    <col min="5641" max="5641" width="13.54296875" style="309" customWidth="1"/>
    <col min="5642" max="5643" width="15.54296875" style="309" customWidth="1"/>
    <col min="5644" max="5644" width="15" style="309" customWidth="1"/>
    <col min="5645" max="5888" width="8.81640625" style="309"/>
    <col min="5889" max="5889" width="4.453125" style="309" bestFit="1" customWidth="1"/>
    <col min="5890" max="5890" width="25.1796875" style="309" customWidth="1"/>
    <col min="5891" max="5891" width="8.81640625" style="309"/>
    <col min="5892" max="5892" width="8.1796875" style="309" customWidth="1"/>
    <col min="5893" max="5894" width="9" style="309" customWidth="1"/>
    <col min="5895" max="5895" width="6.81640625" style="309" customWidth="1"/>
    <col min="5896" max="5896" width="6.54296875" style="309" customWidth="1"/>
    <col min="5897" max="5897" width="13.54296875" style="309" customWidth="1"/>
    <col min="5898" max="5899" width="15.54296875" style="309" customWidth="1"/>
    <col min="5900" max="5900" width="15" style="309" customWidth="1"/>
    <col min="5901" max="6144" width="8.81640625" style="309"/>
    <col min="6145" max="6145" width="4.453125" style="309" bestFit="1" customWidth="1"/>
    <col min="6146" max="6146" width="25.1796875" style="309" customWidth="1"/>
    <col min="6147" max="6147" width="8.81640625" style="309"/>
    <col min="6148" max="6148" width="8.1796875" style="309" customWidth="1"/>
    <col min="6149" max="6150" width="9" style="309" customWidth="1"/>
    <col min="6151" max="6151" width="6.81640625" style="309" customWidth="1"/>
    <col min="6152" max="6152" width="6.54296875" style="309" customWidth="1"/>
    <col min="6153" max="6153" width="13.54296875" style="309" customWidth="1"/>
    <col min="6154" max="6155" width="15.54296875" style="309" customWidth="1"/>
    <col min="6156" max="6156" width="15" style="309" customWidth="1"/>
    <col min="6157" max="6400" width="8.81640625" style="309"/>
    <col min="6401" max="6401" width="4.453125" style="309" bestFit="1" customWidth="1"/>
    <col min="6402" max="6402" width="25.1796875" style="309" customWidth="1"/>
    <col min="6403" max="6403" width="8.81640625" style="309"/>
    <col min="6404" max="6404" width="8.1796875" style="309" customWidth="1"/>
    <col min="6405" max="6406" width="9" style="309" customWidth="1"/>
    <col min="6407" max="6407" width="6.81640625" style="309" customWidth="1"/>
    <col min="6408" max="6408" width="6.54296875" style="309" customWidth="1"/>
    <col min="6409" max="6409" width="13.54296875" style="309" customWidth="1"/>
    <col min="6410" max="6411" width="15.54296875" style="309" customWidth="1"/>
    <col min="6412" max="6412" width="15" style="309" customWidth="1"/>
    <col min="6413" max="6656" width="8.81640625" style="309"/>
    <col min="6657" max="6657" width="4.453125" style="309" bestFit="1" customWidth="1"/>
    <col min="6658" max="6658" width="25.1796875" style="309" customWidth="1"/>
    <col min="6659" max="6659" width="8.81640625" style="309"/>
    <col min="6660" max="6660" width="8.1796875" style="309" customWidth="1"/>
    <col min="6661" max="6662" width="9" style="309" customWidth="1"/>
    <col min="6663" max="6663" width="6.81640625" style="309" customWidth="1"/>
    <col min="6664" max="6664" width="6.54296875" style="309" customWidth="1"/>
    <col min="6665" max="6665" width="13.54296875" style="309" customWidth="1"/>
    <col min="6666" max="6667" width="15.54296875" style="309" customWidth="1"/>
    <col min="6668" max="6668" width="15" style="309" customWidth="1"/>
    <col min="6669" max="6912" width="8.81640625" style="309"/>
    <col min="6913" max="6913" width="4.453125" style="309" bestFit="1" customWidth="1"/>
    <col min="6914" max="6914" width="25.1796875" style="309" customWidth="1"/>
    <col min="6915" max="6915" width="8.81640625" style="309"/>
    <col min="6916" max="6916" width="8.1796875" style="309" customWidth="1"/>
    <col min="6917" max="6918" width="9" style="309" customWidth="1"/>
    <col min="6919" max="6919" width="6.81640625" style="309" customWidth="1"/>
    <col min="6920" max="6920" width="6.54296875" style="309" customWidth="1"/>
    <col min="6921" max="6921" width="13.54296875" style="309" customWidth="1"/>
    <col min="6922" max="6923" width="15.54296875" style="309" customWidth="1"/>
    <col min="6924" max="6924" width="15" style="309" customWidth="1"/>
    <col min="6925" max="7168" width="8.81640625" style="309"/>
    <col min="7169" max="7169" width="4.453125" style="309" bestFit="1" customWidth="1"/>
    <col min="7170" max="7170" width="25.1796875" style="309" customWidth="1"/>
    <col min="7171" max="7171" width="8.81640625" style="309"/>
    <col min="7172" max="7172" width="8.1796875" style="309" customWidth="1"/>
    <col min="7173" max="7174" width="9" style="309" customWidth="1"/>
    <col min="7175" max="7175" width="6.81640625" style="309" customWidth="1"/>
    <col min="7176" max="7176" width="6.54296875" style="309" customWidth="1"/>
    <col min="7177" max="7177" width="13.54296875" style="309" customWidth="1"/>
    <col min="7178" max="7179" width="15.54296875" style="309" customWidth="1"/>
    <col min="7180" max="7180" width="15" style="309" customWidth="1"/>
    <col min="7181" max="7424" width="8.81640625" style="309"/>
    <col min="7425" max="7425" width="4.453125" style="309" bestFit="1" customWidth="1"/>
    <col min="7426" max="7426" width="25.1796875" style="309" customWidth="1"/>
    <col min="7427" max="7427" width="8.81640625" style="309"/>
    <col min="7428" max="7428" width="8.1796875" style="309" customWidth="1"/>
    <col min="7429" max="7430" width="9" style="309" customWidth="1"/>
    <col min="7431" max="7431" width="6.81640625" style="309" customWidth="1"/>
    <col min="7432" max="7432" width="6.54296875" style="309" customWidth="1"/>
    <col min="7433" max="7433" width="13.54296875" style="309" customWidth="1"/>
    <col min="7434" max="7435" width="15.54296875" style="309" customWidth="1"/>
    <col min="7436" max="7436" width="15" style="309" customWidth="1"/>
    <col min="7437" max="7680" width="8.81640625" style="309"/>
    <col min="7681" max="7681" width="4.453125" style="309" bestFit="1" customWidth="1"/>
    <col min="7682" max="7682" width="25.1796875" style="309" customWidth="1"/>
    <col min="7683" max="7683" width="8.81640625" style="309"/>
    <col min="7684" max="7684" width="8.1796875" style="309" customWidth="1"/>
    <col min="7685" max="7686" width="9" style="309" customWidth="1"/>
    <col min="7687" max="7687" width="6.81640625" style="309" customWidth="1"/>
    <col min="7688" max="7688" width="6.54296875" style="309" customWidth="1"/>
    <col min="7689" max="7689" width="13.54296875" style="309" customWidth="1"/>
    <col min="7690" max="7691" width="15.54296875" style="309" customWidth="1"/>
    <col min="7692" max="7692" width="15" style="309" customWidth="1"/>
    <col min="7693" max="7936" width="8.81640625" style="309"/>
    <col min="7937" max="7937" width="4.453125" style="309" bestFit="1" customWidth="1"/>
    <col min="7938" max="7938" width="25.1796875" style="309" customWidth="1"/>
    <col min="7939" max="7939" width="8.81640625" style="309"/>
    <col min="7940" max="7940" width="8.1796875" style="309" customWidth="1"/>
    <col min="7941" max="7942" width="9" style="309" customWidth="1"/>
    <col min="7943" max="7943" width="6.81640625" style="309" customWidth="1"/>
    <col min="7944" max="7944" width="6.54296875" style="309" customWidth="1"/>
    <col min="7945" max="7945" width="13.54296875" style="309" customWidth="1"/>
    <col min="7946" max="7947" width="15.54296875" style="309" customWidth="1"/>
    <col min="7948" max="7948" width="15" style="309" customWidth="1"/>
    <col min="7949" max="8192" width="8.81640625" style="309"/>
    <col min="8193" max="8193" width="4.453125" style="309" bestFit="1" customWidth="1"/>
    <col min="8194" max="8194" width="25.1796875" style="309" customWidth="1"/>
    <col min="8195" max="8195" width="8.81640625" style="309"/>
    <col min="8196" max="8196" width="8.1796875" style="309" customWidth="1"/>
    <col min="8197" max="8198" width="9" style="309" customWidth="1"/>
    <col min="8199" max="8199" width="6.81640625" style="309" customWidth="1"/>
    <col min="8200" max="8200" width="6.54296875" style="309" customWidth="1"/>
    <col min="8201" max="8201" width="13.54296875" style="309" customWidth="1"/>
    <col min="8202" max="8203" width="15.54296875" style="309" customWidth="1"/>
    <col min="8204" max="8204" width="15" style="309" customWidth="1"/>
    <col min="8205" max="8448" width="8.81640625" style="309"/>
    <col min="8449" max="8449" width="4.453125" style="309" bestFit="1" customWidth="1"/>
    <col min="8450" max="8450" width="25.1796875" style="309" customWidth="1"/>
    <col min="8451" max="8451" width="8.81640625" style="309"/>
    <col min="8452" max="8452" width="8.1796875" style="309" customWidth="1"/>
    <col min="8453" max="8454" width="9" style="309" customWidth="1"/>
    <col min="8455" max="8455" width="6.81640625" style="309" customWidth="1"/>
    <col min="8456" max="8456" width="6.54296875" style="309" customWidth="1"/>
    <col min="8457" max="8457" width="13.54296875" style="309" customWidth="1"/>
    <col min="8458" max="8459" width="15.54296875" style="309" customWidth="1"/>
    <col min="8460" max="8460" width="15" style="309" customWidth="1"/>
    <col min="8461" max="8704" width="8.81640625" style="309"/>
    <col min="8705" max="8705" width="4.453125" style="309" bestFit="1" customWidth="1"/>
    <col min="8706" max="8706" width="25.1796875" style="309" customWidth="1"/>
    <col min="8707" max="8707" width="8.81640625" style="309"/>
    <col min="8708" max="8708" width="8.1796875" style="309" customWidth="1"/>
    <col min="8709" max="8710" width="9" style="309" customWidth="1"/>
    <col min="8711" max="8711" width="6.81640625" style="309" customWidth="1"/>
    <col min="8712" max="8712" width="6.54296875" style="309" customWidth="1"/>
    <col min="8713" max="8713" width="13.54296875" style="309" customWidth="1"/>
    <col min="8714" max="8715" width="15.54296875" style="309" customWidth="1"/>
    <col min="8716" max="8716" width="15" style="309" customWidth="1"/>
    <col min="8717" max="8960" width="8.81640625" style="309"/>
    <col min="8961" max="8961" width="4.453125" style="309" bestFit="1" customWidth="1"/>
    <col min="8962" max="8962" width="25.1796875" style="309" customWidth="1"/>
    <col min="8963" max="8963" width="8.81640625" style="309"/>
    <col min="8964" max="8964" width="8.1796875" style="309" customWidth="1"/>
    <col min="8965" max="8966" width="9" style="309" customWidth="1"/>
    <col min="8967" max="8967" width="6.81640625" style="309" customWidth="1"/>
    <col min="8968" max="8968" width="6.54296875" style="309" customWidth="1"/>
    <col min="8969" max="8969" width="13.54296875" style="309" customWidth="1"/>
    <col min="8970" max="8971" width="15.54296875" style="309" customWidth="1"/>
    <col min="8972" max="8972" width="15" style="309" customWidth="1"/>
    <col min="8973" max="9216" width="8.81640625" style="309"/>
    <col min="9217" max="9217" width="4.453125" style="309" bestFit="1" customWidth="1"/>
    <col min="9218" max="9218" width="25.1796875" style="309" customWidth="1"/>
    <col min="9219" max="9219" width="8.81640625" style="309"/>
    <col min="9220" max="9220" width="8.1796875" style="309" customWidth="1"/>
    <col min="9221" max="9222" width="9" style="309" customWidth="1"/>
    <col min="9223" max="9223" width="6.81640625" style="309" customWidth="1"/>
    <col min="9224" max="9224" width="6.54296875" style="309" customWidth="1"/>
    <col min="9225" max="9225" width="13.54296875" style="309" customWidth="1"/>
    <col min="9226" max="9227" width="15.54296875" style="309" customWidth="1"/>
    <col min="9228" max="9228" width="15" style="309" customWidth="1"/>
    <col min="9229" max="9472" width="8.81640625" style="309"/>
    <col min="9473" max="9473" width="4.453125" style="309" bestFit="1" customWidth="1"/>
    <col min="9474" max="9474" width="25.1796875" style="309" customWidth="1"/>
    <col min="9475" max="9475" width="8.81640625" style="309"/>
    <col min="9476" max="9476" width="8.1796875" style="309" customWidth="1"/>
    <col min="9477" max="9478" width="9" style="309" customWidth="1"/>
    <col min="9479" max="9479" width="6.81640625" style="309" customWidth="1"/>
    <col min="9480" max="9480" width="6.54296875" style="309" customWidth="1"/>
    <col min="9481" max="9481" width="13.54296875" style="309" customWidth="1"/>
    <col min="9482" max="9483" width="15.54296875" style="309" customWidth="1"/>
    <col min="9484" max="9484" width="15" style="309" customWidth="1"/>
    <col min="9485" max="9728" width="8.81640625" style="309"/>
    <col min="9729" max="9729" width="4.453125" style="309" bestFit="1" customWidth="1"/>
    <col min="9730" max="9730" width="25.1796875" style="309" customWidth="1"/>
    <col min="9731" max="9731" width="8.81640625" style="309"/>
    <col min="9732" max="9732" width="8.1796875" style="309" customWidth="1"/>
    <col min="9733" max="9734" width="9" style="309" customWidth="1"/>
    <col min="9735" max="9735" width="6.81640625" style="309" customWidth="1"/>
    <col min="9736" max="9736" width="6.54296875" style="309" customWidth="1"/>
    <col min="9737" max="9737" width="13.54296875" style="309" customWidth="1"/>
    <col min="9738" max="9739" width="15.54296875" style="309" customWidth="1"/>
    <col min="9740" max="9740" width="15" style="309" customWidth="1"/>
    <col min="9741" max="9984" width="8.81640625" style="309"/>
    <col min="9985" max="9985" width="4.453125" style="309" bestFit="1" customWidth="1"/>
    <col min="9986" max="9986" width="25.1796875" style="309" customWidth="1"/>
    <col min="9987" max="9987" width="8.81640625" style="309"/>
    <col min="9988" max="9988" width="8.1796875" style="309" customWidth="1"/>
    <col min="9989" max="9990" width="9" style="309" customWidth="1"/>
    <col min="9991" max="9991" width="6.81640625" style="309" customWidth="1"/>
    <col min="9992" max="9992" width="6.54296875" style="309" customWidth="1"/>
    <col min="9993" max="9993" width="13.54296875" style="309" customWidth="1"/>
    <col min="9994" max="9995" width="15.54296875" style="309" customWidth="1"/>
    <col min="9996" max="9996" width="15" style="309" customWidth="1"/>
    <col min="9997" max="10240" width="8.81640625" style="309"/>
    <col min="10241" max="10241" width="4.453125" style="309" bestFit="1" customWidth="1"/>
    <col min="10242" max="10242" width="25.1796875" style="309" customWidth="1"/>
    <col min="10243" max="10243" width="8.81640625" style="309"/>
    <col min="10244" max="10244" width="8.1796875" style="309" customWidth="1"/>
    <col min="10245" max="10246" width="9" style="309" customWidth="1"/>
    <col min="10247" max="10247" width="6.81640625" style="309" customWidth="1"/>
    <col min="10248" max="10248" width="6.54296875" style="309" customWidth="1"/>
    <col min="10249" max="10249" width="13.54296875" style="309" customWidth="1"/>
    <col min="10250" max="10251" width="15.54296875" style="309" customWidth="1"/>
    <col min="10252" max="10252" width="15" style="309" customWidth="1"/>
    <col min="10253" max="10496" width="8.81640625" style="309"/>
    <col min="10497" max="10497" width="4.453125" style="309" bestFit="1" customWidth="1"/>
    <col min="10498" max="10498" width="25.1796875" style="309" customWidth="1"/>
    <col min="10499" max="10499" width="8.81640625" style="309"/>
    <col min="10500" max="10500" width="8.1796875" style="309" customWidth="1"/>
    <col min="10501" max="10502" width="9" style="309" customWidth="1"/>
    <col min="10503" max="10503" width="6.81640625" style="309" customWidth="1"/>
    <col min="10504" max="10504" width="6.54296875" style="309" customWidth="1"/>
    <col min="10505" max="10505" width="13.54296875" style="309" customWidth="1"/>
    <col min="10506" max="10507" width="15.54296875" style="309" customWidth="1"/>
    <col min="10508" max="10508" width="15" style="309" customWidth="1"/>
    <col min="10509" max="10752" width="8.81640625" style="309"/>
    <col min="10753" max="10753" width="4.453125" style="309" bestFit="1" customWidth="1"/>
    <col min="10754" max="10754" width="25.1796875" style="309" customWidth="1"/>
    <col min="10755" max="10755" width="8.81640625" style="309"/>
    <col min="10756" max="10756" width="8.1796875" style="309" customWidth="1"/>
    <col min="10757" max="10758" width="9" style="309" customWidth="1"/>
    <col min="10759" max="10759" width="6.81640625" style="309" customWidth="1"/>
    <col min="10760" max="10760" width="6.54296875" style="309" customWidth="1"/>
    <col min="10761" max="10761" width="13.54296875" style="309" customWidth="1"/>
    <col min="10762" max="10763" width="15.54296875" style="309" customWidth="1"/>
    <col min="10764" max="10764" width="15" style="309" customWidth="1"/>
    <col min="10765" max="11008" width="8.81640625" style="309"/>
    <col min="11009" max="11009" width="4.453125" style="309" bestFit="1" customWidth="1"/>
    <col min="11010" max="11010" width="25.1796875" style="309" customWidth="1"/>
    <col min="11011" max="11011" width="8.81640625" style="309"/>
    <col min="11012" max="11012" width="8.1796875" style="309" customWidth="1"/>
    <col min="11013" max="11014" width="9" style="309" customWidth="1"/>
    <col min="11015" max="11015" width="6.81640625" style="309" customWidth="1"/>
    <col min="11016" max="11016" width="6.54296875" style="309" customWidth="1"/>
    <col min="11017" max="11017" width="13.54296875" style="309" customWidth="1"/>
    <col min="11018" max="11019" width="15.54296875" style="309" customWidth="1"/>
    <col min="11020" max="11020" width="15" style="309" customWidth="1"/>
    <col min="11021" max="11264" width="8.81640625" style="309"/>
    <col min="11265" max="11265" width="4.453125" style="309" bestFit="1" customWidth="1"/>
    <col min="11266" max="11266" width="25.1796875" style="309" customWidth="1"/>
    <col min="11267" max="11267" width="8.81640625" style="309"/>
    <col min="11268" max="11268" width="8.1796875" style="309" customWidth="1"/>
    <col min="11269" max="11270" width="9" style="309" customWidth="1"/>
    <col min="11271" max="11271" width="6.81640625" style="309" customWidth="1"/>
    <col min="11272" max="11272" width="6.54296875" style="309" customWidth="1"/>
    <col min="11273" max="11273" width="13.54296875" style="309" customWidth="1"/>
    <col min="11274" max="11275" width="15.54296875" style="309" customWidth="1"/>
    <col min="11276" max="11276" width="15" style="309" customWidth="1"/>
    <col min="11277" max="11520" width="8.81640625" style="309"/>
    <col min="11521" max="11521" width="4.453125" style="309" bestFit="1" customWidth="1"/>
    <col min="11522" max="11522" width="25.1796875" style="309" customWidth="1"/>
    <col min="11523" max="11523" width="8.81640625" style="309"/>
    <col min="11524" max="11524" width="8.1796875" style="309" customWidth="1"/>
    <col min="11525" max="11526" width="9" style="309" customWidth="1"/>
    <col min="11527" max="11527" width="6.81640625" style="309" customWidth="1"/>
    <col min="11528" max="11528" width="6.54296875" style="309" customWidth="1"/>
    <col min="11529" max="11529" width="13.54296875" style="309" customWidth="1"/>
    <col min="11530" max="11531" width="15.54296875" style="309" customWidth="1"/>
    <col min="11532" max="11532" width="15" style="309" customWidth="1"/>
    <col min="11533" max="11776" width="8.81640625" style="309"/>
    <col min="11777" max="11777" width="4.453125" style="309" bestFit="1" customWidth="1"/>
    <col min="11778" max="11778" width="25.1796875" style="309" customWidth="1"/>
    <col min="11779" max="11779" width="8.81640625" style="309"/>
    <col min="11780" max="11780" width="8.1796875" style="309" customWidth="1"/>
    <col min="11781" max="11782" width="9" style="309" customWidth="1"/>
    <col min="11783" max="11783" width="6.81640625" style="309" customWidth="1"/>
    <col min="11784" max="11784" width="6.54296875" style="309" customWidth="1"/>
    <col min="11785" max="11785" width="13.54296875" style="309" customWidth="1"/>
    <col min="11786" max="11787" width="15.54296875" style="309" customWidth="1"/>
    <col min="11788" max="11788" width="15" style="309" customWidth="1"/>
    <col min="11789" max="12032" width="8.81640625" style="309"/>
    <col min="12033" max="12033" width="4.453125" style="309" bestFit="1" customWidth="1"/>
    <col min="12034" max="12034" width="25.1796875" style="309" customWidth="1"/>
    <col min="12035" max="12035" width="8.81640625" style="309"/>
    <col min="12036" max="12036" width="8.1796875" style="309" customWidth="1"/>
    <col min="12037" max="12038" width="9" style="309" customWidth="1"/>
    <col min="12039" max="12039" width="6.81640625" style="309" customWidth="1"/>
    <col min="12040" max="12040" width="6.54296875" style="309" customWidth="1"/>
    <col min="12041" max="12041" width="13.54296875" style="309" customWidth="1"/>
    <col min="12042" max="12043" width="15.54296875" style="309" customWidth="1"/>
    <col min="12044" max="12044" width="15" style="309" customWidth="1"/>
    <col min="12045" max="12288" width="8.81640625" style="309"/>
    <col min="12289" max="12289" width="4.453125" style="309" bestFit="1" customWidth="1"/>
    <col min="12290" max="12290" width="25.1796875" style="309" customWidth="1"/>
    <col min="12291" max="12291" width="8.81640625" style="309"/>
    <col min="12292" max="12292" width="8.1796875" style="309" customWidth="1"/>
    <col min="12293" max="12294" width="9" style="309" customWidth="1"/>
    <col min="12295" max="12295" width="6.81640625" style="309" customWidth="1"/>
    <col min="12296" max="12296" width="6.54296875" style="309" customWidth="1"/>
    <col min="12297" max="12297" width="13.54296875" style="309" customWidth="1"/>
    <col min="12298" max="12299" width="15.54296875" style="309" customWidth="1"/>
    <col min="12300" max="12300" width="15" style="309" customWidth="1"/>
    <col min="12301" max="12544" width="8.81640625" style="309"/>
    <col min="12545" max="12545" width="4.453125" style="309" bestFit="1" customWidth="1"/>
    <col min="12546" max="12546" width="25.1796875" style="309" customWidth="1"/>
    <col min="12547" max="12547" width="8.81640625" style="309"/>
    <col min="12548" max="12548" width="8.1796875" style="309" customWidth="1"/>
    <col min="12549" max="12550" width="9" style="309" customWidth="1"/>
    <col min="12551" max="12551" width="6.81640625" style="309" customWidth="1"/>
    <col min="12552" max="12552" width="6.54296875" style="309" customWidth="1"/>
    <col min="12553" max="12553" width="13.54296875" style="309" customWidth="1"/>
    <col min="12554" max="12555" width="15.54296875" style="309" customWidth="1"/>
    <col min="12556" max="12556" width="15" style="309" customWidth="1"/>
    <col min="12557" max="12800" width="8.81640625" style="309"/>
    <col min="12801" max="12801" width="4.453125" style="309" bestFit="1" customWidth="1"/>
    <col min="12802" max="12802" width="25.1796875" style="309" customWidth="1"/>
    <col min="12803" max="12803" width="8.81640625" style="309"/>
    <col min="12804" max="12804" width="8.1796875" style="309" customWidth="1"/>
    <col min="12805" max="12806" width="9" style="309" customWidth="1"/>
    <col min="12807" max="12807" width="6.81640625" style="309" customWidth="1"/>
    <col min="12808" max="12808" width="6.54296875" style="309" customWidth="1"/>
    <col min="12809" max="12809" width="13.54296875" style="309" customWidth="1"/>
    <col min="12810" max="12811" width="15.54296875" style="309" customWidth="1"/>
    <col min="12812" max="12812" width="15" style="309" customWidth="1"/>
    <col min="12813" max="13056" width="8.81640625" style="309"/>
    <col min="13057" max="13057" width="4.453125" style="309" bestFit="1" customWidth="1"/>
    <col min="13058" max="13058" width="25.1796875" style="309" customWidth="1"/>
    <col min="13059" max="13059" width="8.81640625" style="309"/>
    <col min="13060" max="13060" width="8.1796875" style="309" customWidth="1"/>
    <col min="13061" max="13062" width="9" style="309" customWidth="1"/>
    <col min="13063" max="13063" width="6.81640625" style="309" customWidth="1"/>
    <col min="13064" max="13064" width="6.54296875" style="309" customWidth="1"/>
    <col min="13065" max="13065" width="13.54296875" style="309" customWidth="1"/>
    <col min="13066" max="13067" width="15.54296875" style="309" customWidth="1"/>
    <col min="13068" max="13068" width="15" style="309" customWidth="1"/>
    <col min="13069" max="13312" width="8.81640625" style="309"/>
    <col min="13313" max="13313" width="4.453125" style="309" bestFit="1" customWidth="1"/>
    <col min="13314" max="13314" width="25.1796875" style="309" customWidth="1"/>
    <col min="13315" max="13315" width="8.81640625" style="309"/>
    <col min="13316" max="13316" width="8.1796875" style="309" customWidth="1"/>
    <col min="13317" max="13318" width="9" style="309" customWidth="1"/>
    <col min="13319" max="13319" width="6.81640625" style="309" customWidth="1"/>
    <col min="13320" max="13320" width="6.54296875" style="309" customWidth="1"/>
    <col min="13321" max="13321" width="13.54296875" style="309" customWidth="1"/>
    <col min="13322" max="13323" width="15.54296875" style="309" customWidth="1"/>
    <col min="13324" max="13324" width="15" style="309" customWidth="1"/>
    <col min="13325" max="13568" width="8.81640625" style="309"/>
    <col min="13569" max="13569" width="4.453125" style="309" bestFit="1" customWidth="1"/>
    <col min="13570" max="13570" width="25.1796875" style="309" customWidth="1"/>
    <col min="13571" max="13571" width="8.81640625" style="309"/>
    <col min="13572" max="13572" width="8.1796875" style="309" customWidth="1"/>
    <col min="13573" max="13574" width="9" style="309" customWidth="1"/>
    <col min="13575" max="13575" width="6.81640625" style="309" customWidth="1"/>
    <col min="13576" max="13576" width="6.54296875" style="309" customWidth="1"/>
    <col min="13577" max="13577" width="13.54296875" style="309" customWidth="1"/>
    <col min="13578" max="13579" width="15.54296875" style="309" customWidth="1"/>
    <col min="13580" max="13580" width="15" style="309" customWidth="1"/>
    <col min="13581" max="13824" width="8.81640625" style="309"/>
    <col min="13825" max="13825" width="4.453125" style="309" bestFit="1" customWidth="1"/>
    <col min="13826" max="13826" width="25.1796875" style="309" customWidth="1"/>
    <col min="13827" max="13827" width="8.81640625" style="309"/>
    <col min="13828" max="13828" width="8.1796875" style="309" customWidth="1"/>
    <col min="13829" max="13830" width="9" style="309" customWidth="1"/>
    <col min="13831" max="13831" width="6.81640625" style="309" customWidth="1"/>
    <col min="13832" max="13832" width="6.54296875" style="309" customWidth="1"/>
    <col min="13833" max="13833" width="13.54296875" style="309" customWidth="1"/>
    <col min="13834" max="13835" width="15.54296875" style="309" customWidth="1"/>
    <col min="13836" max="13836" width="15" style="309" customWidth="1"/>
    <col min="13837" max="14080" width="8.81640625" style="309"/>
    <col min="14081" max="14081" width="4.453125" style="309" bestFit="1" customWidth="1"/>
    <col min="14082" max="14082" width="25.1796875" style="309" customWidth="1"/>
    <col min="14083" max="14083" width="8.81640625" style="309"/>
    <col min="14084" max="14084" width="8.1796875" style="309" customWidth="1"/>
    <col min="14085" max="14086" width="9" style="309" customWidth="1"/>
    <col min="14087" max="14087" width="6.81640625" style="309" customWidth="1"/>
    <col min="14088" max="14088" width="6.54296875" style="309" customWidth="1"/>
    <col min="14089" max="14089" width="13.54296875" style="309" customWidth="1"/>
    <col min="14090" max="14091" width="15.54296875" style="309" customWidth="1"/>
    <col min="14092" max="14092" width="15" style="309" customWidth="1"/>
    <col min="14093" max="14336" width="8.81640625" style="309"/>
    <col min="14337" max="14337" width="4.453125" style="309" bestFit="1" customWidth="1"/>
    <col min="14338" max="14338" width="25.1796875" style="309" customWidth="1"/>
    <col min="14339" max="14339" width="8.81640625" style="309"/>
    <col min="14340" max="14340" width="8.1796875" style="309" customWidth="1"/>
    <col min="14341" max="14342" width="9" style="309" customWidth="1"/>
    <col min="14343" max="14343" width="6.81640625" style="309" customWidth="1"/>
    <col min="14344" max="14344" width="6.54296875" style="309" customWidth="1"/>
    <col min="14345" max="14345" width="13.54296875" style="309" customWidth="1"/>
    <col min="14346" max="14347" width="15.54296875" style="309" customWidth="1"/>
    <col min="14348" max="14348" width="15" style="309" customWidth="1"/>
    <col min="14349" max="14592" width="8.81640625" style="309"/>
    <col min="14593" max="14593" width="4.453125" style="309" bestFit="1" customWidth="1"/>
    <col min="14594" max="14594" width="25.1796875" style="309" customWidth="1"/>
    <col min="14595" max="14595" width="8.81640625" style="309"/>
    <col min="14596" max="14596" width="8.1796875" style="309" customWidth="1"/>
    <col min="14597" max="14598" width="9" style="309" customWidth="1"/>
    <col min="14599" max="14599" width="6.81640625" style="309" customWidth="1"/>
    <col min="14600" max="14600" width="6.54296875" style="309" customWidth="1"/>
    <col min="14601" max="14601" width="13.54296875" style="309" customWidth="1"/>
    <col min="14602" max="14603" width="15.54296875" style="309" customWidth="1"/>
    <col min="14604" max="14604" width="15" style="309" customWidth="1"/>
    <col min="14605" max="14848" width="8.81640625" style="309"/>
    <col min="14849" max="14849" width="4.453125" style="309" bestFit="1" customWidth="1"/>
    <col min="14850" max="14850" width="25.1796875" style="309" customWidth="1"/>
    <col min="14851" max="14851" width="8.81640625" style="309"/>
    <col min="14852" max="14852" width="8.1796875" style="309" customWidth="1"/>
    <col min="14853" max="14854" width="9" style="309" customWidth="1"/>
    <col min="14855" max="14855" width="6.81640625" style="309" customWidth="1"/>
    <col min="14856" max="14856" width="6.54296875" style="309" customWidth="1"/>
    <col min="14857" max="14857" width="13.54296875" style="309" customWidth="1"/>
    <col min="14858" max="14859" width="15.54296875" style="309" customWidth="1"/>
    <col min="14860" max="14860" width="15" style="309" customWidth="1"/>
    <col min="14861" max="15104" width="8.81640625" style="309"/>
    <col min="15105" max="15105" width="4.453125" style="309" bestFit="1" customWidth="1"/>
    <col min="15106" max="15106" width="25.1796875" style="309" customWidth="1"/>
    <col min="15107" max="15107" width="8.81640625" style="309"/>
    <col min="15108" max="15108" width="8.1796875" style="309" customWidth="1"/>
    <col min="15109" max="15110" width="9" style="309" customWidth="1"/>
    <col min="15111" max="15111" width="6.81640625" style="309" customWidth="1"/>
    <col min="15112" max="15112" width="6.54296875" style="309" customWidth="1"/>
    <col min="15113" max="15113" width="13.54296875" style="309" customWidth="1"/>
    <col min="15114" max="15115" width="15.54296875" style="309" customWidth="1"/>
    <col min="15116" max="15116" width="15" style="309" customWidth="1"/>
    <col min="15117" max="15360" width="8.81640625" style="309"/>
    <col min="15361" max="15361" width="4.453125" style="309" bestFit="1" customWidth="1"/>
    <col min="15362" max="15362" width="25.1796875" style="309" customWidth="1"/>
    <col min="15363" max="15363" width="8.81640625" style="309"/>
    <col min="15364" max="15364" width="8.1796875" style="309" customWidth="1"/>
    <col min="15365" max="15366" width="9" style="309" customWidth="1"/>
    <col min="15367" max="15367" width="6.81640625" style="309" customWidth="1"/>
    <col min="15368" max="15368" width="6.54296875" style="309" customWidth="1"/>
    <col min="15369" max="15369" width="13.54296875" style="309" customWidth="1"/>
    <col min="15370" max="15371" width="15.54296875" style="309" customWidth="1"/>
    <col min="15372" max="15372" width="15" style="309" customWidth="1"/>
    <col min="15373" max="15616" width="8.81640625" style="309"/>
    <col min="15617" max="15617" width="4.453125" style="309" bestFit="1" customWidth="1"/>
    <col min="15618" max="15618" width="25.1796875" style="309" customWidth="1"/>
    <col min="15619" max="15619" width="8.81640625" style="309"/>
    <col min="15620" max="15620" width="8.1796875" style="309" customWidth="1"/>
    <col min="15621" max="15622" width="9" style="309" customWidth="1"/>
    <col min="15623" max="15623" width="6.81640625" style="309" customWidth="1"/>
    <col min="15624" max="15624" width="6.54296875" style="309" customWidth="1"/>
    <col min="15625" max="15625" width="13.54296875" style="309" customWidth="1"/>
    <col min="15626" max="15627" width="15.54296875" style="309" customWidth="1"/>
    <col min="15628" max="15628" width="15" style="309" customWidth="1"/>
    <col min="15629" max="15872" width="8.81640625" style="309"/>
    <col min="15873" max="15873" width="4.453125" style="309" bestFit="1" customWidth="1"/>
    <col min="15874" max="15874" width="25.1796875" style="309" customWidth="1"/>
    <col min="15875" max="15875" width="8.81640625" style="309"/>
    <col min="15876" max="15876" width="8.1796875" style="309" customWidth="1"/>
    <col min="15877" max="15878" width="9" style="309" customWidth="1"/>
    <col min="15879" max="15879" width="6.81640625" style="309" customWidth="1"/>
    <col min="15880" max="15880" width="6.54296875" style="309" customWidth="1"/>
    <col min="15881" max="15881" width="13.54296875" style="309" customWidth="1"/>
    <col min="15882" max="15883" width="15.54296875" style="309" customWidth="1"/>
    <col min="15884" max="15884" width="15" style="309" customWidth="1"/>
    <col min="15885" max="16128" width="8.81640625" style="309"/>
    <col min="16129" max="16129" width="4.453125" style="309" bestFit="1" customWidth="1"/>
    <col min="16130" max="16130" width="25.1796875" style="309" customWidth="1"/>
    <col min="16131" max="16131" width="8.81640625" style="309"/>
    <col min="16132" max="16132" width="8.1796875" style="309" customWidth="1"/>
    <col min="16133" max="16134" width="9" style="309" customWidth="1"/>
    <col min="16135" max="16135" width="6.81640625" style="309" customWidth="1"/>
    <col min="16136" max="16136" width="6.54296875" style="309" customWidth="1"/>
    <col min="16137" max="16137" width="13.54296875" style="309" customWidth="1"/>
    <col min="16138" max="16139" width="15.54296875" style="309" customWidth="1"/>
    <col min="16140" max="16140" width="15" style="309" customWidth="1"/>
    <col min="16141" max="16384" width="8.81640625" style="309"/>
  </cols>
  <sheetData>
    <row r="1" spans="1:12" ht="15.75" customHeight="1">
      <c r="A1" s="307" t="s">
        <v>560</v>
      </c>
      <c r="B1" s="308"/>
    </row>
    <row r="2" spans="1:12" ht="15.75" customHeight="1">
      <c r="A2" s="1487" t="s">
        <v>561</v>
      </c>
      <c r="B2" s="1487"/>
      <c r="C2" s="1487"/>
      <c r="D2" s="1487"/>
      <c r="E2" s="1487"/>
      <c r="F2" s="1487"/>
      <c r="G2" s="1487"/>
      <c r="H2" s="1487"/>
      <c r="I2" s="1487"/>
      <c r="J2" s="1487"/>
      <c r="K2" s="1487"/>
      <c r="L2" s="1487"/>
    </row>
    <row r="3" spans="1:12">
      <c r="A3" s="311"/>
      <c r="B3" s="311"/>
      <c r="C3" s="311"/>
      <c r="D3" s="311"/>
      <c r="E3" s="311"/>
      <c r="F3" s="311"/>
      <c r="G3" s="311"/>
      <c r="H3" s="312"/>
      <c r="I3" s="311"/>
      <c r="J3" s="313"/>
      <c r="K3" s="313"/>
      <c r="L3" s="314"/>
    </row>
    <row r="4" spans="1:12" ht="22.5" customHeight="1">
      <c r="A4" s="1485" t="s">
        <v>26</v>
      </c>
      <c r="B4" s="1485" t="s">
        <v>27</v>
      </c>
      <c r="C4" s="1485" t="s">
        <v>28</v>
      </c>
      <c r="D4" s="1485" t="s">
        <v>30</v>
      </c>
      <c r="E4" s="1485" t="s">
        <v>562</v>
      </c>
      <c r="F4" s="1485" t="s">
        <v>32</v>
      </c>
      <c r="G4" s="1485" t="s">
        <v>563</v>
      </c>
      <c r="H4" s="1485" t="s">
        <v>33</v>
      </c>
      <c r="I4" s="1484" t="s">
        <v>34</v>
      </c>
      <c r="J4" s="1484" t="s">
        <v>35</v>
      </c>
      <c r="K4" s="1485" t="s">
        <v>36</v>
      </c>
      <c r="L4" s="1486" t="s">
        <v>37</v>
      </c>
    </row>
    <row r="5" spans="1:12" ht="33" customHeight="1">
      <c r="A5" s="1485"/>
      <c r="B5" s="1485"/>
      <c r="C5" s="1485"/>
      <c r="D5" s="1485"/>
      <c r="E5" s="1485"/>
      <c r="F5" s="1485"/>
      <c r="G5" s="1485"/>
      <c r="H5" s="1485"/>
      <c r="I5" s="1484"/>
      <c r="J5" s="1484"/>
      <c r="K5" s="1485"/>
      <c r="L5" s="1486"/>
    </row>
    <row r="6" spans="1:12" ht="23.15" customHeight="1">
      <c r="A6" s="315" t="s">
        <v>38</v>
      </c>
      <c r="B6" s="315" t="s">
        <v>39</v>
      </c>
      <c r="C6" s="315">
        <v>1</v>
      </c>
      <c r="D6" s="315">
        <v>2</v>
      </c>
      <c r="E6" s="315">
        <v>3</v>
      </c>
      <c r="F6" s="315">
        <v>4</v>
      </c>
      <c r="G6" s="315">
        <v>5</v>
      </c>
      <c r="H6" s="315">
        <v>6</v>
      </c>
      <c r="I6" s="316">
        <v>7</v>
      </c>
      <c r="J6" s="316">
        <v>8</v>
      </c>
      <c r="K6" s="316">
        <v>9</v>
      </c>
      <c r="L6" s="316">
        <v>10</v>
      </c>
    </row>
    <row r="7" spans="1:12">
      <c r="A7" s="317" t="s">
        <v>7</v>
      </c>
      <c r="B7" s="318" t="s">
        <v>564</v>
      </c>
      <c r="C7" s="319">
        <f t="shared" ref="C7:J7" si="0">SUM(C8:C9)</f>
        <v>10.5</v>
      </c>
      <c r="D7" s="319">
        <f t="shared" si="0"/>
        <v>1.6</v>
      </c>
      <c r="E7" s="319">
        <f t="shared" si="0"/>
        <v>0</v>
      </c>
      <c r="F7" s="319">
        <f t="shared" si="0"/>
        <v>0</v>
      </c>
      <c r="G7" s="319">
        <f t="shared" si="0"/>
        <v>0</v>
      </c>
      <c r="H7" s="320">
        <f t="shared" si="0"/>
        <v>12.100000000000001</v>
      </c>
      <c r="I7" s="321">
        <f t="shared" si="0"/>
        <v>18029000</v>
      </c>
      <c r="J7" s="321">
        <f t="shared" si="0"/>
        <v>4236815</v>
      </c>
      <c r="K7" s="321">
        <f>I7+J7</f>
        <v>22265815</v>
      </c>
      <c r="L7" s="322">
        <f>K7*12</f>
        <v>267189780</v>
      </c>
    </row>
    <row r="8" spans="1:12">
      <c r="A8" s="323">
        <v>1</v>
      </c>
      <c r="B8" s="324" t="s">
        <v>565</v>
      </c>
      <c r="C8" s="325">
        <v>5.08</v>
      </c>
      <c r="D8" s="325">
        <v>0.9</v>
      </c>
      <c r="E8" s="326"/>
      <c r="F8" s="326"/>
      <c r="G8" s="326"/>
      <c r="H8" s="325">
        <f>SUM(C8:G8)</f>
        <v>5.98</v>
      </c>
      <c r="I8" s="327">
        <f>H8*1490000</f>
        <v>8910200</v>
      </c>
      <c r="J8" s="327">
        <f>H8*1490000*23.5%</f>
        <v>2093896.9999999998</v>
      </c>
      <c r="K8" s="327">
        <f t="shared" ref="K8:K35" si="1">I8+J8</f>
        <v>11004097</v>
      </c>
      <c r="L8" s="328">
        <f>K8*12</f>
        <v>132049164</v>
      </c>
    </row>
    <row r="9" spans="1:12">
      <c r="A9" s="323">
        <v>2</v>
      </c>
      <c r="B9" s="329" t="s">
        <v>566</v>
      </c>
      <c r="C9" s="325">
        <f>5.42</f>
        <v>5.42</v>
      </c>
      <c r="D9" s="325">
        <v>0.7</v>
      </c>
      <c r="E9" s="325"/>
      <c r="F9" s="325"/>
      <c r="G9" s="325"/>
      <c r="H9" s="325">
        <f>SUM(C9:G9)</f>
        <v>6.12</v>
      </c>
      <c r="I9" s="327">
        <f t="shared" ref="I9:I35" si="2">H9*1490000</f>
        <v>9118800</v>
      </c>
      <c r="J9" s="327">
        <f>H9*1490000*23.5%</f>
        <v>2142918</v>
      </c>
      <c r="K9" s="327">
        <f t="shared" si="1"/>
        <v>11261718</v>
      </c>
      <c r="L9" s="328">
        <f t="shared" ref="L9:L35" si="3">K9*12</f>
        <v>135140616</v>
      </c>
    </row>
    <row r="10" spans="1:12">
      <c r="A10" s="330" t="s">
        <v>11</v>
      </c>
      <c r="B10" s="331" t="s">
        <v>567</v>
      </c>
      <c r="C10" s="332">
        <f t="shared" ref="C10:J10" si="4">SUM(C11:C23)</f>
        <v>42.38</v>
      </c>
      <c r="D10" s="332">
        <f t="shared" si="4"/>
        <v>0.8</v>
      </c>
      <c r="E10" s="332">
        <f t="shared" si="4"/>
        <v>0.2</v>
      </c>
      <c r="F10" s="332">
        <f t="shared" si="4"/>
        <v>1.2090000000000001</v>
      </c>
      <c r="G10" s="332">
        <f t="shared" si="4"/>
        <v>0.1</v>
      </c>
      <c r="H10" s="333">
        <f>SUM(H11:H23)</f>
        <v>44.689</v>
      </c>
      <c r="I10" s="334">
        <f>SUM(I11:I23)</f>
        <v>66586610</v>
      </c>
      <c r="J10" s="334">
        <f t="shared" si="4"/>
        <v>15647853.35</v>
      </c>
      <c r="K10" s="334">
        <f>I10+J10</f>
        <v>82234463.349999994</v>
      </c>
      <c r="L10" s="335">
        <f>SUM(L11:L23)</f>
        <v>986813560.19999993</v>
      </c>
    </row>
    <row r="11" spans="1:12">
      <c r="A11" s="323">
        <v>1</v>
      </c>
      <c r="B11" s="329" t="s">
        <v>568</v>
      </c>
      <c r="C11" s="325">
        <v>3.33</v>
      </c>
      <c r="D11" s="325">
        <v>0.5</v>
      </c>
      <c r="E11" s="325"/>
      <c r="F11" s="325"/>
      <c r="G11" s="325"/>
      <c r="H11" s="325">
        <f>SUM(C11:G11)</f>
        <v>3.83</v>
      </c>
      <c r="I11" s="327">
        <f>H11*1490000</f>
        <v>5706700</v>
      </c>
      <c r="J11" s="327">
        <f t="shared" ref="J11:J23" si="5">H11*1490000*23.5%</f>
        <v>1341074.5</v>
      </c>
      <c r="K11" s="327">
        <f t="shared" si="1"/>
        <v>7047774.5</v>
      </c>
      <c r="L11" s="328">
        <f t="shared" si="3"/>
        <v>84573294</v>
      </c>
    </row>
    <row r="12" spans="1:12">
      <c r="A12" s="323">
        <v>2</v>
      </c>
      <c r="B12" s="329" t="s">
        <v>569</v>
      </c>
      <c r="C12" s="325">
        <v>2.67</v>
      </c>
      <c r="D12" s="325"/>
      <c r="E12" s="325">
        <v>0.1</v>
      </c>
      <c r="F12" s="325"/>
      <c r="G12" s="325"/>
      <c r="H12" s="325">
        <f t="shared" ref="H12:H23" si="6">SUM(C12:G12)</f>
        <v>2.77</v>
      </c>
      <c r="I12" s="327">
        <f t="shared" si="2"/>
        <v>4127300</v>
      </c>
      <c r="J12" s="327">
        <f t="shared" si="5"/>
        <v>969915.5</v>
      </c>
      <c r="K12" s="327">
        <f t="shared" si="1"/>
        <v>5097215.5</v>
      </c>
      <c r="L12" s="328">
        <f t="shared" si="3"/>
        <v>61166586</v>
      </c>
    </row>
    <row r="13" spans="1:12">
      <c r="A13" s="323">
        <v>3</v>
      </c>
      <c r="B13" s="329" t="s">
        <v>570</v>
      </c>
      <c r="C13" s="325">
        <v>4.9800000000000004</v>
      </c>
      <c r="D13" s="325"/>
      <c r="E13" s="325"/>
      <c r="F13" s="325"/>
      <c r="G13" s="325"/>
      <c r="H13" s="325">
        <f t="shared" si="6"/>
        <v>4.9800000000000004</v>
      </c>
      <c r="I13" s="327">
        <f t="shared" si="2"/>
        <v>7420200.0000000009</v>
      </c>
      <c r="J13" s="327">
        <f t="shared" si="5"/>
        <v>1743747.0000000002</v>
      </c>
      <c r="K13" s="327">
        <f t="shared" si="1"/>
        <v>9163947.0000000019</v>
      </c>
      <c r="L13" s="328">
        <f t="shared" si="3"/>
        <v>109967364.00000003</v>
      </c>
    </row>
    <row r="14" spans="1:12">
      <c r="A14" s="323">
        <v>4</v>
      </c>
      <c r="B14" s="329" t="s">
        <v>571</v>
      </c>
      <c r="C14" s="325">
        <v>3.66</v>
      </c>
      <c r="D14" s="325"/>
      <c r="E14" s="325"/>
      <c r="F14" s="325"/>
      <c r="G14" s="325"/>
      <c r="H14" s="325">
        <f t="shared" si="6"/>
        <v>3.66</v>
      </c>
      <c r="I14" s="327">
        <f t="shared" si="2"/>
        <v>5453400</v>
      </c>
      <c r="J14" s="327">
        <f t="shared" si="5"/>
        <v>1281549</v>
      </c>
      <c r="K14" s="327">
        <f t="shared" si="1"/>
        <v>6734949</v>
      </c>
      <c r="L14" s="328">
        <f t="shared" si="3"/>
        <v>80819388</v>
      </c>
    </row>
    <row r="15" spans="1:12">
      <c r="A15" s="323">
        <v>5</v>
      </c>
      <c r="B15" s="329" t="s">
        <v>572</v>
      </c>
      <c r="C15" s="325">
        <v>3.33</v>
      </c>
      <c r="D15" s="325"/>
      <c r="E15" s="325"/>
      <c r="F15" s="325"/>
      <c r="G15" s="325"/>
      <c r="H15" s="325">
        <f t="shared" si="6"/>
        <v>3.33</v>
      </c>
      <c r="I15" s="327">
        <f t="shared" si="2"/>
        <v>4961700</v>
      </c>
      <c r="J15" s="327">
        <f t="shared" si="5"/>
        <v>1165999.5</v>
      </c>
      <c r="K15" s="327">
        <f t="shared" si="1"/>
        <v>6127699.5</v>
      </c>
      <c r="L15" s="328">
        <f t="shared" si="3"/>
        <v>73532394</v>
      </c>
    </row>
    <row r="16" spans="1:12">
      <c r="A16" s="323">
        <v>6</v>
      </c>
      <c r="B16" s="329" t="s">
        <v>573</v>
      </c>
      <c r="C16" s="325">
        <v>2.34</v>
      </c>
      <c r="D16" s="325"/>
      <c r="E16" s="325"/>
      <c r="F16" s="325"/>
      <c r="G16" s="325">
        <v>0.1</v>
      </c>
      <c r="H16" s="325">
        <f t="shared" si="6"/>
        <v>2.44</v>
      </c>
      <c r="I16" s="327">
        <f t="shared" si="2"/>
        <v>3635600</v>
      </c>
      <c r="J16" s="327">
        <f t="shared" si="5"/>
        <v>854366</v>
      </c>
      <c r="K16" s="327">
        <f t="shared" si="1"/>
        <v>4489966</v>
      </c>
      <c r="L16" s="328">
        <f t="shared" si="3"/>
        <v>53879592</v>
      </c>
    </row>
    <row r="17" spans="1:14">
      <c r="A17" s="323">
        <v>7</v>
      </c>
      <c r="B17" s="329" t="s">
        <v>574</v>
      </c>
      <c r="C17" s="325">
        <v>3</v>
      </c>
      <c r="D17" s="325"/>
      <c r="E17" s="325"/>
      <c r="F17" s="325"/>
      <c r="G17" s="325"/>
      <c r="H17" s="325">
        <f t="shared" si="6"/>
        <v>3</v>
      </c>
      <c r="I17" s="327">
        <f t="shared" si="2"/>
        <v>4470000</v>
      </c>
      <c r="J17" s="327">
        <f t="shared" si="5"/>
        <v>1050450</v>
      </c>
      <c r="K17" s="327">
        <f t="shared" si="1"/>
        <v>5520450</v>
      </c>
      <c r="L17" s="328">
        <f t="shared" si="3"/>
        <v>66245400</v>
      </c>
    </row>
    <row r="18" spans="1:14">
      <c r="A18" s="323">
        <v>8</v>
      </c>
      <c r="B18" s="336" t="s">
        <v>575</v>
      </c>
      <c r="C18" s="325">
        <v>3</v>
      </c>
      <c r="D18" s="325"/>
      <c r="E18" s="325"/>
      <c r="F18" s="325"/>
      <c r="G18" s="325"/>
      <c r="H18" s="325">
        <f t="shared" si="6"/>
        <v>3</v>
      </c>
      <c r="I18" s="327">
        <f t="shared" si="2"/>
        <v>4470000</v>
      </c>
      <c r="J18" s="327">
        <f t="shared" si="5"/>
        <v>1050450</v>
      </c>
      <c r="K18" s="327">
        <f t="shared" si="1"/>
        <v>5520450</v>
      </c>
      <c r="L18" s="328">
        <f t="shared" si="3"/>
        <v>66245400</v>
      </c>
    </row>
    <row r="19" spans="1:14">
      <c r="A19" s="323">
        <v>9</v>
      </c>
      <c r="B19" s="329" t="s">
        <v>576</v>
      </c>
      <c r="C19" s="325">
        <v>2.34</v>
      </c>
      <c r="D19" s="325"/>
      <c r="E19" s="325">
        <v>0.1</v>
      </c>
      <c r="F19" s="325"/>
      <c r="G19" s="325"/>
      <c r="H19" s="325">
        <f t="shared" si="6"/>
        <v>2.44</v>
      </c>
      <c r="I19" s="327">
        <f t="shared" si="2"/>
        <v>3635600</v>
      </c>
      <c r="J19" s="327">
        <f t="shared" si="5"/>
        <v>854366</v>
      </c>
      <c r="K19" s="327">
        <f t="shared" si="1"/>
        <v>4489966</v>
      </c>
      <c r="L19" s="328">
        <f t="shared" si="3"/>
        <v>53879592</v>
      </c>
    </row>
    <row r="20" spans="1:14">
      <c r="A20" s="323">
        <v>10</v>
      </c>
      <c r="B20" s="329" t="s">
        <v>577</v>
      </c>
      <c r="C20" s="325">
        <v>2.34</v>
      </c>
      <c r="D20" s="325"/>
      <c r="E20" s="325"/>
      <c r="F20" s="325"/>
      <c r="G20" s="325"/>
      <c r="H20" s="325">
        <f t="shared" si="6"/>
        <v>2.34</v>
      </c>
      <c r="I20" s="327">
        <f t="shared" si="2"/>
        <v>3486600</v>
      </c>
      <c r="J20" s="327">
        <f t="shared" si="5"/>
        <v>819351</v>
      </c>
      <c r="K20" s="327">
        <f t="shared" si="1"/>
        <v>4305951</v>
      </c>
      <c r="L20" s="328">
        <f t="shared" si="3"/>
        <v>51671412</v>
      </c>
    </row>
    <row r="21" spans="1:14">
      <c r="A21" s="323">
        <v>11</v>
      </c>
      <c r="B21" s="329" t="s">
        <v>578</v>
      </c>
      <c r="C21" s="325">
        <v>3.33</v>
      </c>
      <c r="D21" s="325">
        <v>0.3</v>
      </c>
      <c r="E21" s="325"/>
      <c r="F21" s="325"/>
      <c r="G21" s="325"/>
      <c r="H21" s="325">
        <f t="shared" si="6"/>
        <v>3.63</v>
      </c>
      <c r="I21" s="327">
        <f t="shared" si="2"/>
        <v>5408700</v>
      </c>
      <c r="J21" s="327">
        <f t="shared" si="5"/>
        <v>1271044.5</v>
      </c>
      <c r="K21" s="327">
        <f t="shared" si="1"/>
        <v>6679744.5</v>
      </c>
      <c r="L21" s="328">
        <f t="shared" si="3"/>
        <v>80156934</v>
      </c>
    </row>
    <row r="22" spans="1:14">
      <c r="A22" s="323">
        <v>12</v>
      </c>
      <c r="B22" s="329" t="s">
        <v>579</v>
      </c>
      <c r="C22" s="325">
        <v>4.03</v>
      </c>
      <c r="D22" s="325"/>
      <c r="E22" s="325"/>
      <c r="F22" s="325">
        <f>C22*7%</f>
        <v>0.28210000000000002</v>
      </c>
      <c r="G22" s="325"/>
      <c r="H22" s="325">
        <f t="shared" si="6"/>
        <v>4.3121</v>
      </c>
      <c r="I22" s="327">
        <f t="shared" si="2"/>
        <v>6425029</v>
      </c>
      <c r="J22" s="327">
        <f t="shared" si="5"/>
        <v>1509881.8149999999</v>
      </c>
      <c r="K22" s="327">
        <f t="shared" si="1"/>
        <v>7934910.8149999995</v>
      </c>
      <c r="L22" s="328">
        <f t="shared" si="3"/>
        <v>95218929.780000001</v>
      </c>
    </row>
    <row r="23" spans="1:14">
      <c r="A23" s="323">
        <v>13</v>
      </c>
      <c r="B23" s="329" t="s">
        <v>580</v>
      </c>
      <c r="C23" s="325">
        <v>4.03</v>
      </c>
      <c r="D23" s="325"/>
      <c r="E23" s="325"/>
      <c r="F23" s="325">
        <f>C23*23%</f>
        <v>0.92690000000000006</v>
      </c>
      <c r="G23" s="325"/>
      <c r="H23" s="325">
        <f t="shared" si="6"/>
        <v>4.9569000000000001</v>
      </c>
      <c r="I23" s="327">
        <f t="shared" si="2"/>
        <v>7385781</v>
      </c>
      <c r="J23" s="327">
        <f t="shared" si="5"/>
        <v>1735658.5349999999</v>
      </c>
      <c r="K23" s="327">
        <f t="shared" si="1"/>
        <v>9121439.5350000001</v>
      </c>
      <c r="L23" s="328">
        <f t="shared" si="3"/>
        <v>109457274.42</v>
      </c>
    </row>
    <row r="24" spans="1:14">
      <c r="A24" s="330" t="s">
        <v>273</v>
      </c>
      <c r="B24" s="331" t="s">
        <v>581</v>
      </c>
      <c r="C24" s="332">
        <f>SUM(C25:C30)</f>
        <v>20.970000000000002</v>
      </c>
      <c r="D24" s="332">
        <f>SUM(D25:D30)</f>
        <v>0</v>
      </c>
      <c r="E24" s="332">
        <f>SUM(E25:E28)</f>
        <v>0</v>
      </c>
      <c r="F24" s="332">
        <f>SUM(F25:F28)</f>
        <v>0</v>
      </c>
      <c r="G24" s="332">
        <f>SUM(G25:G28)</f>
        <v>0</v>
      </c>
      <c r="H24" s="333">
        <f>SUM(H25:H28)</f>
        <v>15.3</v>
      </c>
      <c r="I24" s="334">
        <f>SUM(I25:I30)</f>
        <v>31245300</v>
      </c>
      <c r="J24" s="334">
        <f>SUM(J25:J30)</f>
        <v>7342645.5</v>
      </c>
      <c r="K24" s="334">
        <f>SUM(K25:K30)</f>
        <v>38587945.5</v>
      </c>
      <c r="L24" s="335">
        <f>SUM(L25:L30)</f>
        <v>463055346</v>
      </c>
    </row>
    <row r="25" spans="1:14">
      <c r="A25" s="323">
        <v>1</v>
      </c>
      <c r="B25" s="329" t="s">
        <v>582</v>
      </c>
      <c r="C25" s="325">
        <v>4.32</v>
      </c>
      <c r="D25" s="337"/>
      <c r="E25" s="338"/>
      <c r="F25" s="339"/>
      <c r="G25" s="340"/>
      <c r="H25" s="341">
        <f t="shared" ref="H25:H30" si="7">SUM(C25:G25)</f>
        <v>4.32</v>
      </c>
      <c r="I25" s="327">
        <f t="shared" si="2"/>
        <v>6436800</v>
      </c>
      <c r="J25" s="327">
        <f t="shared" ref="J25:J30" si="8">H25*1490000*23.5%</f>
        <v>1512648</v>
      </c>
      <c r="K25" s="327">
        <f t="shared" si="1"/>
        <v>7949448</v>
      </c>
      <c r="L25" s="328">
        <f>K25*12</f>
        <v>95393376</v>
      </c>
      <c r="M25" s="314">
        <f>SUM(L25:L30)</f>
        <v>463055346</v>
      </c>
      <c r="N25" s="314">
        <f>SUM(L25:L30)</f>
        <v>463055346</v>
      </c>
    </row>
    <row r="26" spans="1:14">
      <c r="A26" s="323">
        <v>2</v>
      </c>
      <c r="B26" s="329" t="s">
        <v>583</v>
      </c>
      <c r="C26" s="325">
        <v>3.99</v>
      </c>
      <c r="D26" s="337"/>
      <c r="E26" s="338"/>
      <c r="F26" s="339"/>
      <c r="G26" s="340"/>
      <c r="H26" s="341">
        <f t="shared" si="7"/>
        <v>3.99</v>
      </c>
      <c r="I26" s="327">
        <f t="shared" si="2"/>
        <v>5945100</v>
      </c>
      <c r="J26" s="327">
        <f t="shared" si="8"/>
        <v>1397098.5</v>
      </c>
      <c r="K26" s="327">
        <f t="shared" si="1"/>
        <v>7342198.5</v>
      </c>
      <c r="L26" s="328">
        <f t="shared" si="3"/>
        <v>88106382</v>
      </c>
    </row>
    <row r="27" spans="1:14">
      <c r="A27" s="323">
        <v>3</v>
      </c>
      <c r="B27" s="342" t="s">
        <v>584</v>
      </c>
      <c r="C27" s="325">
        <v>3.33</v>
      </c>
      <c r="D27" s="337"/>
      <c r="E27" s="338"/>
      <c r="F27" s="343"/>
      <c r="G27" s="340"/>
      <c r="H27" s="341">
        <f t="shared" si="7"/>
        <v>3.33</v>
      </c>
      <c r="I27" s="327">
        <f t="shared" si="2"/>
        <v>4961700</v>
      </c>
      <c r="J27" s="327">
        <f t="shared" si="8"/>
        <v>1165999.5</v>
      </c>
      <c r="K27" s="327">
        <f>I27+J27</f>
        <v>6127699.5</v>
      </c>
      <c r="L27" s="328">
        <f t="shared" si="3"/>
        <v>73532394</v>
      </c>
    </row>
    <row r="28" spans="1:14">
      <c r="A28" s="323">
        <v>4</v>
      </c>
      <c r="B28" s="336" t="s">
        <v>585</v>
      </c>
      <c r="C28" s="325">
        <v>3.66</v>
      </c>
      <c r="D28" s="337"/>
      <c r="E28" s="338"/>
      <c r="F28" s="343"/>
      <c r="G28" s="340"/>
      <c r="H28" s="341">
        <f t="shared" si="7"/>
        <v>3.66</v>
      </c>
      <c r="I28" s="327">
        <f t="shared" si="2"/>
        <v>5453400</v>
      </c>
      <c r="J28" s="327">
        <f t="shared" si="8"/>
        <v>1281549</v>
      </c>
      <c r="K28" s="327">
        <f t="shared" si="1"/>
        <v>6734949</v>
      </c>
      <c r="L28" s="328">
        <f t="shared" si="3"/>
        <v>80819388</v>
      </c>
    </row>
    <row r="29" spans="1:14">
      <c r="A29" s="323">
        <v>5</v>
      </c>
      <c r="B29" s="336" t="s">
        <v>586</v>
      </c>
      <c r="C29" s="325">
        <v>3.33</v>
      </c>
      <c r="D29" s="337"/>
      <c r="E29" s="338"/>
      <c r="F29" s="343"/>
      <c r="G29" s="340"/>
      <c r="H29" s="341">
        <f t="shared" si="7"/>
        <v>3.33</v>
      </c>
      <c r="I29" s="327">
        <f t="shared" si="2"/>
        <v>4961700</v>
      </c>
      <c r="J29" s="327">
        <f t="shared" si="8"/>
        <v>1165999.5</v>
      </c>
      <c r="K29" s="327">
        <f t="shared" si="1"/>
        <v>6127699.5</v>
      </c>
      <c r="L29" s="328">
        <f t="shared" si="3"/>
        <v>73532394</v>
      </c>
    </row>
    <row r="30" spans="1:14">
      <c r="A30" s="323">
        <v>6</v>
      </c>
      <c r="B30" s="336" t="s">
        <v>587</v>
      </c>
      <c r="C30" s="325">
        <v>2.34</v>
      </c>
      <c r="D30" s="337"/>
      <c r="E30" s="338"/>
      <c r="F30" s="343"/>
      <c r="G30" s="340"/>
      <c r="H30" s="341">
        <f t="shared" si="7"/>
        <v>2.34</v>
      </c>
      <c r="I30" s="327">
        <f t="shared" si="2"/>
        <v>3486600</v>
      </c>
      <c r="J30" s="327">
        <f t="shared" si="8"/>
        <v>819351</v>
      </c>
      <c r="K30" s="327">
        <f t="shared" si="1"/>
        <v>4305951</v>
      </c>
      <c r="L30" s="328">
        <f t="shared" si="3"/>
        <v>51671412</v>
      </c>
    </row>
    <row r="31" spans="1:14">
      <c r="A31" s="344" t="s">
        <v>357</v>
      </c>
      <c r="B31" s="345" t="s">
        <v>588</v>
      </c>
      <c r="C31" s="346">
        <f t="shared" ref="C31:H31" si="9">SUM(C32:C33)</f>
        <v>6.99</v>
      </c>
      <c r="D31" s="346">
        <f t="shared" si="9"/>
        <v>0</v>
      </c>
      <c r="E31" s="346">
        <f t="shared" si="9"/>
        <v>0</v>
      </c>
      <c r="F31" s="346">
        <f t="shared" si="9"/>
        <v>0</v>
      </c>
      <c r="G31" s="346">
        <f t="shared" si="9"/>
        <v>0</v>
      </c>
      <c r="H31" s="347">
        <f t="shared" si="9"/>
        <v>6.99</v>
      </c>
      <c r="I31" s="348">
        <f>SUM(I32:I35)</f>
        <v>17388300</v>
      </c>
      <c r="J31" s="348">
        <f>SUM(J32:J35)</f>
        <v>4086250.5</v>
      </c>
      <c r="K31" s="348">
        <f t="shared" si="1"/>
        <v>21474550.5</v>
      </c>
      <c r="L31" s="349">
        <f>SUM(L32:L35)</f>
        <v>257694606</v>
      </c>
    </row>
    <row r="32" spans="1:14">
      <c r="A32" s="323">
        <v>1</v>
      </c>
      <c r="B32" s="329" t="s">
        <v>589</v>
      </c>
      <c r="C32" s="325">
        <v>3.99</v>
      </c>
      <c r="D32" s="337"/>
      <c r="E32" s="338"/>
      <c r="F32" s="338"/>
      <c r="G32" s="339"/>
      <c r="H32" s="341">
        <f>SUM(C32:G32)</f>
        <v>3.99</v>
      </c>
      <c r="I32" s="327">
        <f t="shared" si="2"/>
        <v>5945100</v>
      </c>
      <c r="J32" s="327">
        <f t="shared" ref="J32:J35" si="10">H32*1490000*23.5%</f>
        <v>1397098.5</v>
      </c>
      <c r="K32" s="327">
        <f t="shared" si="1"/>
        <v>7342198.5</v>
      </c>
      <c r="L32" s="328">
        <f t="shared" si="3"/>
        <v>88106382</v>
      </c>
    </row>
    <row r="33" spans="1:12" ht="15.75" customHeight="1">
      <c r="A33" s="323">
        <v>2</v>
      </c>
      <c r="B33" s="350" t="s">
        <v>590</v>
      </c>
      <c r="C33" s="325">
        <v>3</v>
      </c>
      <c r="D33" s="325"/>
      <c r="E33" s="351"/>
      <c r="F33" s="338"/>
      <c r="G33" s="351"/>
      <c r="H33" s="341">
        <f t="shared" ref="H33:H35" si="11">SUM(C33:G33)</f>
        <v>3</v>
      </c>
      <c r="I33" s="327">
        <f t="shared" si="2"/>
        <v>4470000</v>
      </c>
      <c r="J33" s="327">
        <f t="shared" si="10"/>
        <v>1050450</v>
      </c>
      <c r="K33" s="327">
        <f t="shared" si="1"/>
        <v>5520450</v>
      </c>
      <c r="L33" s="328">
        <f t="shared" si="3"/>
        <v>66245400</v>
      </c>
    </row>
    <row r="34" spans="1:12" ht="15.75" customHeight="1">
      <c r="A34" s="323">
        <v>3</v>
      </c>
      <c r="B34" s="350" t="s">
        <v>591</v>
      </c>
      <c r="C34" s="352">
        <v>2.34</v>
      </c>
      <c r="D34" s="325"/>
      <c r="E34" s="351"/>
      <c r="F34" s="338"/>
      <c r="G34" s="351"/>
      <c r="H34" s="341">
        <f t="shared" si="11"/>
        <v>2.34</v>
      </c>
      <c r="I34" s="327">
        <f t="shared" si="2"/>
        <v>3486600</v>
      </c>
      <c r="J34" s="327">
        <f t="shared" si="10"/>
        <v>819351</v>
      </c>
      <c r="K34" s="327">
        <f t="shared" si="1"/>
        <v>4305951</v>
      </c>
      <c r="L34" s="328">
        <f t="shared" si="3"/>
        <v>51671412</v>
      </c>
    </row>
    <row r="35" spans="1:12" ht="15.75" customHeight="1">
      <c r="A35" s="323">
        <v>4</v>
      </c>
      <c r="B35" s="350" t="s">
        <v>592</v>
      </c>
      <c r="C35" s="352">
        <v>2.34</v>
      </c>
      <c r="D35" s="325"/>
      <c r="E35" s="351"/>
      <c r="F35" s="338"/>
      <c r="G35" s="351"/>
      <c r="H35" s="341">
        <f t="shared" si="11"/>
        <v>2.34</v>
      </c>
      <c r="I35" s="327">
        <f t="shared" si="2"/>
        <v>3486600</v>
      </c>
      <c r="J35" s="327">
        <f t="shared" si="10"/>
        <v>819351</v>
      </c>
      <c r="K35" s="327">
        <f t="shared" si="1"/>
        <v>4305951</v>
      </c>
      <c r="L35" s="328">
        <f t="shared" si="3"/>
        <v>51671412</v>
      </c>
    </row>
    <row r="36" spans="1:12">
      <c r="A36" s="353" t="s">
        <v>357</v>
      </c>
      <c r="B36" s="354" t="s">
        <v>593</v>
      </c>
      <c r="C36" s="355">
        <f>SUM(C37:C41)</f>
        <v>21.6</v>
      </c>
      <c r="D36" s="355">
        <f t="shared" ref="D36:L36" si="12">SUM(D37:D41)</f>
        <v>2.1</v>
      </c>
      <c r="E36" s="355">
        <f t="shared" si="12"/>
        <v>0</v>
      </c>
      <c r="F36" s="356">
        <f t="shared" si="12"/>
        <v>0.54780000000000006</v>
      </c>
      <c r="G36" s="355">
        <f t="shared" si="12"/>
        <v>0</v>
      </c>
      <c r="H36" s="357">
        <f t="shared" si="12"/>
        <v>24.247799999999998</v>
      </c>
      <c r="I36" s="358">
        <f>SUM(I37:I41)</f>
        <v>36129222</v>
      </c>
      <c r="J36" s="359">
        <f t="shared" si="12"/>
        <v>8490367.1699999999</v>
      </c>
      <c r="K36" s="359">
        <f t="shared" si="12"/>
        <v>44619589.170000002</v>
      </c>
      <c r="L36" s="359">
        <f>SUM(L37:L41)</f>
        <v>535435070.04000002</v>
      </c>
    </row>
    <row r="37" spans="1:12">
      <c r="A37" s="323">
        <v>1</v>
      </c>
      <c r="B37" s="329" t="s">
        <v>594</v>
      </c>
      <c r="C37" s="360">
        <v>3.33</v>
      </c>
      <c r="D37" s="360">
        <v>0.5</v>
      </c>
      <c r="E37" s="361"/>
      <c r="F37" s="361"/>
      <c r="G37" s="361"/>
      <c r="H37" s="362">
        <f>SUM(C37:G37)</f>
        <v>3.83</v>
      </c>
      <c r="I37" s="327">
        <f>H37*1490000</f>
        <v>5706700</v>
      </c>
      <c r="J37" s="327">
        <f t="shared" ref="J37:J41" si="13">H37*1490000*23.5%</f>
        <v>1341074.5</v>
      </c>
      <c r="K37" s="327">
        <f>I37+J37</f>
        <v>7047774.5</v>
      </c>
      <c r="L37" s="328">
        <f>K37*12</f>
        <v>84573294</v>
      </c>
    </row>
    <row r="38" spans="1:12">
      <c r="A38" s="323">
        <v>2</v>
      </c>
      <c r="B38" s="329" t="s">
        <v>595</v>
      </c>
      <c r="C38" s="360">
        <v>4.9800000000000004</v>
      </c>
      <c r="D38" s="363">
        <v>0.3</v>
      </c>
      <c r="E38" s="361"/>
      <c r="F38" s="364">
        <v>0.54780000000000006</v>
      </c>
      <c r="G38" s="361"/>
      <c r="H38" s="362">
        <f>SUM(C38:G38)</f>
        <v>5.8277999999999999</v>
      </c>
      <c r="I38" s="327">
        <f>H38*1490000</f>
        <v>8683422</v>
      </c>
      <c r="J38" s="327">
        <f t="shared" si="13"/>
        <v>2040604.17</v>
      </c>
      <c r="K38" s="327">
        <f>I38+J38</f>
        <v>10724026.17</v>
      </c>
      <c r="L38" s="328">
        <f>K38*12</f>
        <v>128688314.03999999</v>
      </c>
    </row>
    <row r="39" spans="1:12">
      <c r="A39" s="323">
        <v>3</v>
      </c>
      <c r="B39" s="329" t="s">
        <v>596</v>
      </c>
      <c r="C39" s="360">
        <v>4.6500000000000004</v>
      </c>
      <c r="D39" s="360">
        <v>0.5</v>
      </c>
      <c r="E39" s="360"/>
      <c r="F39" s="360"/>
      <c r="G39" s="360"/>
      <c r="H39" s="362">
        <f>SUM(C39:G39)</f>
        <v>5.15</v>
      </c>
      <c r="I39" s="327">
        <f>H39*1490000</f>
        <v>7673500.0000000009</v>
      </c>
      <c r="J39" s="327">
        <f t="shared" si="13"/>
        <v>1803272.5000000002</v>
      </c>
      <c r="K39" s="327">
        <f>I39+J39</f>
        <v>9476772.5000000019</v>
      </c>
      <c r="L39" s="328">
        <f>K39*12</f>
        <v>113721270.00000003</v>
      </c>
    </row>
    <row r="40" spans="1:12" ht="15.75" customHeight="1">
      <c r="A40" s="323">
        <v>4</v>
      </c>
      <c r="B40" s="365" t="s">
        <v>597</v>
      </c>
      <c r="C40" s="366">
        <v>4.6500000000000004</v>
      </c>
      <c r="D40" s="363">
        <v>0.3</v>
      </c>
      <c r="E40" s="361"/>
      <c r="F40" s="361"/>
      <c r="G40" s="361"/>
      <c r="H40" s="362">
        <f t="shared" ref="H40:H46" si="14">SUM(C40:G40)</f>
        <v>4.95</v>
      </c>
      <c r="I40" s="327">
        <f t="shared" ref="I40:I41" si="15">H40*1490000</f>
        <v>7375500</v>
      </c>
      <c r="J40" s="327">
        <f t="shared" si="13"/>
        <v>1733242.5</v>
      </c>
      <c r="K40" s="327">
        <f t="shared" ref="K40:K41" si="16">I40+J40</f>
        <v>9108742.5</v>
      </c>
      <c r="L40" s="328">
        <f t="shared" ref="L40:L41" si="17">K40*12</f>
        <v>109304910</v>
      </c>
    </row>
    <row r="41" spans="1:12" ht="15.75" customHeight="1">
      <c r="A41" s="323">
        <v>5</v>
      </c>
      <c r="B41" s="365" t="s">
        <v>598</v>
      </c>
      <c r="C41" s="360">
        <v>3.99</v>
      </c>
      <c r="D41" s="360">
        <v>0.5</v>
      </c>
      <c r="E41" s="361"/>
      <c r="F41" s="361"/>
      <c r="G41" s="361"/>
      <c r="H41" s="362">
        <f t="shared" si="14"/>
        <v>4.49</v>
      </c>
      <c r="I41" s="327">
        <f t="shared" si="15"/>
        <v>6690100</v>
      </c>
      <c r="J41" s="327">
        <f t="shared" si="13"/>
        <v>1572173.5</v>
      </c>
      <c r="K41" s="327">
        <f t="shared" si="16"/>
        <v>8262273.5</v>
      </c>
      <c r="L41" s="328">
        <f t="shared" si="17"/>
        <v>99147282</v>
      </c>
    </row>
    <row r="42" spans="1:12" s="307" customFormat="1" ht="15.75" customHeight="1">
      <c r="A42" s="48" t="s">
        <v>394</v>
      </c>
      <c r="B42" s="367" t="s">
        <v>599</v>
      </c>
      <c r="C42" s="368">
        <f t="shared" ref="C42:L42" si="18">SUM(C43:C46)</f>
        <v>14.749999999999998</v>
      </c>
      <c r="D42" s="368">
        <f t="shared" si="18"/>
        <v>0</v>
      </c>
      <c r="E42" s="368">
        <f t="shared" si="18"/>
        <v>0</v>
      </c>
      <c r="F42" s="369">
        <f t="shared" si="18"/>
        <v>0</v>
      </c>
      <c r="G42" s="368">
        <f t="shared" si="18"/>
        <v>0.5</v>
      </c>
      <c r="H42" s="370">
        <f t="shared" si="18"/>
        <v>15.25</v>
      </c>
      <c r="I42" s="371">
        <f>SUM(I43:I46)</f>
        <v>22722500</v>
      </c>
      <c r="J42" s="371">
        <f t="shared" si="18"/>
        <v>5339787.5</v>
      </c>
      <c r="K42" s="371">
        <f t="shared" si="18"/>
        <v>28062287.5</v>
      </c>
      <c r="L42" s="371">
        <f>SUM(L43:L46)</f>
        <v>336747450</v>
      </c>
    </row>
    <row r="43" spans="1:12" s="307" customFormat="1" ht="15.75" customHeight="1">
      <c r="A43" s="51">
        <v>1</v>
      </c>
      <c r="B43" s="372" t="s">
        <v>600</v>
      </c>
      <c r="C43" s="360">
        <v>4.32</v>
      </c>
      <c r="D43" s="360"/>
      <c r="E43" s="360"/>
      <c r="F43" s="360"/>
      <c r="G43" s="338">
        <v>0.1</v>
      </c>
      <c r="H43" s="362">
        <f t="shared" si="14"/>
        <v>4.42</v>
      </c>
      <c r="I43" s="327">
        <f>H43*1490000</f>
        <v>6585800</v>
      </c>
      <c r="J43" s="327">
        <f t="shared" ref="J43:J46" si="19">H43*1490000*23.5%</f>
        <v>1547663</v>
      </c>
      <c r="K43" s="327">
        <f t="shared" ref="K43:K46" si="20">I43+J43</f>
        <v>8133463</v>
      </c>
      <c r="L43" s="328">
        <f t="shared" ref="L43:L46" si="21">K43*12</f>
        <v>97601556</v>
      </c>
    </row>
    <row r="44" spans="1:12" s="307" customFormat="1" ht="15.75" customHeight="1">
      <c r="A44" s="51">
        <v>2</v>
      </c>
      <c r="B44" s="372" t="s">
        <v>49</v>
      </c>
      <c r="C44" s="360">
        <v>4.0599999999999996</v>
      </c>
      <c r="D44" s="360"/>
      <c r="E44" s="360"/>
      <c r="F44" s="360"/>
      <c r="G44" s="338">
        <v>0.2</v>
      </c>
      <c r="H44" s="362">
        <f t="shared" si="14"/>
        <v>4.26</v>
      </c>
      <c r="I44" s="327">
        <f t="shared" ref="I44:I46" si="22">H44*1490000</f>
        <v>6347400</v>
      </c>
      <c r="J44" s="327">
        <f t="shared" si="19"/>
        <v>1491639</v>
      </c>
      <c r="K44" s="327">
        <f t="shared" si="20"/>
        <v>7839039</v>
      </c>
      <c r="L44" s="328">
        <f t="shared" si="21"/>
        <v>94068468</v>
      </c>
    </row>
    <row r="45" spans="1:12" s="307" customFormat="1" ht="15.75" customHeight="1">
      <c r="A45" s="51">
        <v>3</v>
      </c>
      <c r="B45" s="372" t="s">
        <v>601</v>
      </c>
      <c r="C45" s="360">
        <v>3.34</v>
      </c>
      <c r="D45" s="360"/>
      <c r="E45" s="360"/>
      <c r="F45" s="360"/>
      <c r="G45" s="338">
        <v>0.1</v>
      </c>
      <c r="H45" s="362">
        <f t="shared" si="14"/>
        <v>3.44</v>
      </c>
      <c r="I45" s="327">
        <f t="shared" si="22"/>
        <v>5125600</v>
      </c>
      <c r="J45" s="327">
        <f t="shared" si="19"/>
        <v>1204516</v>
      </c>
      <c r="K45" s="327">
        <f t="shared" si="20"/>
        <v>6330116</v>
      </c>
      <c r="L45" s="328">
        <f t="shared" si="21"/>
        <v>75961392</v>
      </c>
    </row>
    <row r="46" spans="1:12" s="307" customFormat="1" ht="15.75" customHeight="1">
      <c r="A46" s="51">
        <v>4</v>
      </c>
      <c r="B46" s="372" t="s">
        <v>647</v>
      </c>
      <c r="C46" s="360">
        <v>3.03</v>
      </c>
      <c r="D46" s="360"/>
      <c r="E46" s="360"/>
      <c r="F46" s="374"/>
      <c r="G46" s="338">
        <v>0.1</v>
      </c>
      <c r="H46" s="362">
        <f t="shared" si="14"/>
        <v>3.13</v>
      </c>
      <c r="I46" s="327">
        <f t="shared" si="22"/>
        <v>4663700</v>
      </c>
      <c r="J46" s="327">
        <f t="shared" si="19"/>
        <v>1095969.5</v>
      </c>
      <c r="K46" s="327">
        <f t="shared" si="20"/>
        <v>5759669.5</v>
      </c>
      <c r="L46" s="328">
        <f t="shared" si="21"/>
        <v>69116034</v>
      </c>
    </row>
    <row r="47" spans="1:12" s="307" customFormat="1" ht="15.75" customHeight="1">
      <c r="A47" s="48" t="s">
        <v>426</v>
      </c>
      <c r="B47" s="367" t="s">
        <v>602</v>
      </c>
      <c r="C47" s="375">
        <f>SUM(C48:C49)</f>
        <v>8.64</v>
      </c>
      <c r="D47" s="375">
        <f t="shared" ref="D47:L47" si="23">SUM(D48:D49)</f>
        <v>0</v>
      </c>
      <c r="E47" s="375">
        <f t="shared" si="23"/>
        <v>0</v>
      </c>
      <c r="F47" s="375">
        <f t="shared" si="23"/>
        <v>0</v>
      </c>
      <c r="G47" s="375">
        <f t="shared" si="23"/>
        <v>0</v>
      </c>
      <c r="H47" s="370">
        <f t="shared" si="23"/>
        <v>8.64</v>
      </c>
      <c r="I47" s="376">
        <f>SUM(I48:I49)</f>
        <v>12873600</v>
      </c>
      <c r="J47" s="376">
        <f t="shared" si="23"/>
        <v>3025296</v>
      </c>
      <c r="K47" s="376">
        <f t="shared" si="23"/>
        <v>15898896</v>
      </c>
      <c r="L47" s="376">
        <f>SUM(L48:L49)</f>
        <v>190786752</v>
      </c>
    </row>
    <row r="48" spans="1:12" s="307" customFormat="1" ht="15.75" customHeight="1">
      <c r="A48" s="51">
        <v>1</v>
      </c>
      <c r="B48" s="372" t="s">
        <v>603</v>
      </c>
      <c r="C48" s="360">
        <v>4.32</v>
      </c>
      <c r="D48" s="360"/>
      <c r="E48" s="360"/>
      <c r="F48" s="360"/>
      <c r="G48" s="373"/>
      <c r="H48" s="362">
        <f t="shared" ref="H48:H49" si="24">SUM(C48:G48)</f>
        <v>4.32</v>
      </c>
      <c r="I48" s="327">
        <f t="shared" ref="I48:I49" si="25">H48*1490000</f>
        <v>6436800</v>
      </c>
      <c r="J48" s="327">
        <f t="shared" ref="J48:J49" si="26">H48*1490000*23.5%</f>
        <v>1512648</v>
      </c>
      <c r="K48" s="327">
        <f t="shared" ref="K48:K49" si="27">I48+J48</f>
        <v>7949448</v>
      </c>
      <c r="L48" s="328">
        <f t="shared" ref="L48:L49" si="28">K48*12</f>
        <v>95393376</v>
      </c>
    </row>
    <row r="49" spans="1:12" s="307" customFormat="1" ht="15.75" customHeight="1">
      <c r="A49" s="51">
        <v>2</v>
      </c>
      <c r="B49" s="372" t="s">
        <v>604</v>
      </c>
      <c r="C49" s="360">
        <v>4.32</v>
      </c>
      <c r="D49" s="360"/>
      <c r="E49" s="360"/>
      <c r="F49" s="360"/>
      <c r="G49" s="373"/>
      <c r="H49" s="362">
        <f t="shared" si="24"/>
        <v>4.32</v>
      </c>
      <c r="I49" s="327">
        <f t="shared" si="25"/>
        <v>6436800</v>
      </c>
      <c r="J49" s="327">
        <f t="shared" si="26"/>
        <v>1512648</v>
      </c>
      <c r="K49" s="327">
        <f t="shared" si="27"/>
        <v>7949448</v>
      </c>
      <c r="L49" s="328">
        <f t="shared" si="28"/>
        <v>95393376</v>
      </c>
    </row>
    <row r="50" spans="1:12">
      <c r="A50" s="377"/>
      <c r="B50" s="378" t="s">
        <v>605</v>
      </c>
      <c r="C50" s="377"/>
      <c r="L50" s="379">
        <f>L31+L24+L10+L7+L36+L42+L47</f>
        <v>3037722564.2399998</v>
      </c>
    </row>
  </sheetData>
  <mergeCells count="13">
    <mergeCell ref="J4:J5"/>
    <mergeCell ref="K4:K5"/>
    <mergeCell ref="L4:L5"/>
    <mergeCell ref="A2:L2"/>
    <mergeCell ref="A4:A5"/>
    <mergeCell ref="B4:B5"/>
    <mergeCell ref="C4:C5"/>
    <mergeCell ref="D4:D5"/>
    <mergeCell ref="E4:E5"/>
    <mergeCell ref="F4:F5"/>
    <mergeCell ref="G4:G5"/>
    <mergeCell ref="H4:H5"/>
    <mergeCell ref="I4:I5"/>
  </mergeCells>
  <pageMargins left="0.7" right="0.2" top="0.5" bottom="0.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zoomScaleNormal="100" workbookViewId="0">
      <selection activeCell="C14" sqref="C14"/>
    </sheetView>
  </sheetViews>
  <sheetFormatPr defaultColWidth="8.81640625" defaultRowHeight="15.5"/>
  <cols>
    <col min="1" max="1" width="5" style="428" customWidth="1"/>
    <col min="2" max="2" width="37" style="429" customWidth="1"/>
    <col min="3" max="3" width="16.54296875" style="430" bestFit="1" customWidth="1"/>
    <col min="4" max="4" width="13.54296875" style="431" bestFit="1" customWidth="1"/>
    <col min="5" max="5" width="16.54296875" style="430" bestFit="1" customWidth="1"/>
    <col min="6" max="6" width="14.81640625" style="432" bestFit="1" customWidth="1"/>
    <col min="7" max="7" width="12.1796875" style="433" bestFit="1" customWidth="1"/>
    <col min="8" max="8" width="20.81640625" style="382" customWidth="1"/>
    <col min="9" max="9" width="20.1796875" style="385" customWidth="1"/>
    <col min="10" max="16384" width="8.81640625" style="382"/>
  </cols>
  <sheetData>
    <row r="1" spans="1:9" ht="15">
      <c r="A1" s="380" t="s">
        <v>606</v>
      </c>
      <c r="B1" s="381"/>
      <c r="C1" s="382"/>
      <c r="D1" s="383"/>
      <c r="E1" s="382"/>
      <c r="F1" s="383"/>
      <c r="G1" s="384"/>
    </row>
    <row r="2" spans="1:9" ht="17.5" customHeight="1">
      <c r="A2" s="1488" t="s">
        <v>607</v>
      </c>
      <c r="B2" s="1488"/>
      <c r="C2" s="1488"/>
      <c r="D2" s="1488"/>
      <c r="E2" s="1488"/>
      <c r="F2" s="1488"/>
      <c r="G2" s="1488"/>
      <c r="H2" s="1488"/>
    </row>
    <row r="3" spans="1:9" ht="15.65" customHeight="1">
      <c r="A3" s="1489" t="s">
        <v>0</v>
      </c>
      <c r="B3" s="1489"/>
      <c r="C3" s="1489"/>
      <c r="D3" s="1489"/>
      <c r="E3" s="1489"/>
      <c r="F3" s="1489"/>
      <c r="G3" s="1489"/>
      <c r="H3" s="1489"/>
    </row>
    <row r="4" spans="1:9" ht="1.75" customHeight="1">
      <c r="A4" s="386"/>
      <c r="B4" s="386"/>
      <c r="C4" s="386"/>
      <c r="D4" s="387"/>
      <c r="E4" s="386"/>
      <c r="F4" s="387"/>
      <c r="G4" s="386"/>
    </row>
    <row r="5" spans="1:9" ht="45">
      <c r="A5" s="388" t="s">
        <v>1</v>
      </c>
      <c r="B5" s="389" t="s">
        <v>2</v>
      </c>
      <c r="C5" s="390" t="s">
        <v>608</v>
      </c>
      <c r="D5" s="390" t="s">
        <v>13</v>
      </c>
      <c r="E5" s="390" t="s">
        <v>14</v>
      </c>
      <c r="F5" s="390" t="s">
        <v>4</v>
      </c>
      <c r="G5" s="390" t="s">
        <v>609</v>
      </c>
      <c r="H5" s="390" t="s">
        <v>610</v>
      </c>
    </row>
    <row r="6" spans="1:9" s="395" customFormat="1">
      <c r="A6" s="391">
        <v>1</v>
      </c>
      <c r="B6" s="392">
        <v>2</v>
      </c>
      <c r="C6" s="391">
        <v>3</v>
      </c>
      <c r="D6" s="391"/>
      <c r="E6" s="391"/>
      <c r="F6" s="391">
        <v>4</v>
      </c>
      <c r="G6" s="393" t="s">
        <v>6</v>
      </c>
      <c r="H6" s="394"/>
      <c r="I6" s="385"/>
    </row>
    <row r="7" spans="1:9" s="402" customFormat="1" ht="15">
      <c r="A7" s="396"/>
      <c r="B7" s="397" t="s">
        <v>611</v>
      </c>
      <c r="C7" s="398">
        <f>SUM(C11:C13,C17,C18,C19,C22,C23,C25,C26,C27,C28,C29,C30,C31,C32,C33,C34)</f>
        <v>28135048234.599998</v>
      </c>
      <c r="D7" s="300">
        <v>1</v>
      </c>
      <c r="E7" s="399">
        <f>C7*D7</f>
        <v>28135048234.599998</v>
      </c>
      <c r="F7" s="400">
        <f>'PL2b-Thoi luong dat hang'!$G$6</f>
        <v>161880</v>
      </c>
      <c r="G7" s="398">
        <f>SUM(G9:G34)</f>
        <v>173801.87938349397</v>
      </c>
      <c r="H7" s="1301"/>
      <c r="I7" s="401"/>
    </row>
    <row r="8" spans="1:9">
      <c r="A8" s="403" t="s">
        <v>7</v>
      </c>
      <c r="B8" s="298" t="s">
        <v>612</v>
      </c>
      <c r="C8" s="399"/>
      <c r="D8" s="300"/>
      <c r="E8" s="404"/>
      <c r="F8" s="408"/>
      <c r="G8" s="405"/>
      <c r="H8" s="406"/>
    </row>
    <row r="9" spans="1:9">
      <c r="A9" s="403"/>
      <c r="B9" s="13" t="s">
        <v>613</v>
      </c>
      <c r="C9" s="407">
        <f>'Chi tiet CP chung'!C4</f>
        <v>1094361919</v>
      </c>
      <c r="D9" s="14"/>
      <c r="E9" s="407"/>
      <c r="F9" s="408"/>
      <c r="G9" s="409"/>
      <c r="H9" s="410"/>
    </row>
    <row r="10" spans="1:9">
      <c r="A10" s="403"/>
      <c r="B10" s="411" t="s">
        <v>614</v>
      </c>
      <c r="C10" s="410">
        <f>C9*0.6</f>
        <v>656617151.39999998</v>
      </c>
      <c r="D10" s="14"/>
      <c r="E10" s="407"/>
      <c r="F10" s="408"/>
      <c r="G10" s="409"/>
      <c r="H10" s="410"/>
    </row>
    <row r="11" spans="1:9">
      <c r="A11" s="403"/>
      <c r="B11" s="411" t="s">
        <v>615</v>
      </c>
      <c r="C11" s="410">
        <f>C9*0.4</f>
        <v>437744767.60000002</v>
      </c>
      <c r="D11" s="14">
        <v>1</v>
      </c>
      <c r="E11" s="407">
        <f>C11*D11</f>
        <v>437744767.60000002</v>
      </c>
      <c r="F11" s="408">
        <f>'PL2b-Thoi luong dat hang'!$G$6</f>
        <v>161880</v>
      </c>
      <c r="G11" s="409">
        <f>E11/F11</f>
        <v>2704.1312552508034</v>
      </c>
      <c r="H11" s="410"/>
    </row>
    <row r="12" spans="1:9">
      <c r="A12" s="403"/>
      <c r="B12" s="13" t="s">
        <v>616</v>
      </c>
      <c r="C12" s="407">
        <f>'Chi tiet CP chung'!C5</f>
        <v>55805763</v>
      </c>
      <c r="D12" s="14">
        <v>1</v>
      </c>
      <c r="E12" s="407">
        <f t="shared" ref="E12" si="0">C12*D12</f>
        <v>55805763</v>
      </c>
      <c r="F12" s="408">
        <f>'PL2b-Thoi luong dat hang'!$G$6</f>
        <v>161880</v>
      </c>
      <c r="G12" s="409">
        <f>E12/F12</f>
        <v>344.73537805782058</v>
      </c>
      <c r="H12" s="410"/>
    </row>
    <row r="13" spans="1:9">
      <c r="A13" s="403"/>
      <c r="B13" s="13" t="s">
        <v>617</v>
      </c>
      <c r="C13" s="407">
        <f>'Chi tiet CP chung'!C6</f>
        <v>138589547</v>
      </c>
      <c r="D13" s="14">
        <v>1</v>
      </c>
      <c r="E13" s="407">
        <f>C13*D13</f>
        <v>138589547</v>
      </c>
      <c r="F13" s="408">
        <f>'PL2b-Thoi luong dat hang'!$G$6</f>
        <v>161880</v>
      </c>
      <c r="G13" s="409">
        <f>E13/F13</f>
        <v>856.12519767729179</v>
      </c>
      <c r="H13" s="410"/>
    </row>
    <row r="14" spans="1:9">
      <c r="A14" s="403" t="s">
        <v>11</v>
      </c>
      <c r="B14" s="298" t="s">
        <v>618</v>
      </c>
      <c r="C14" s="412"/>
      <c r="D14" s="14"/>
      <c r="E14" s="407"/>
      <c r="F14" s="408"/>
      <c r="G14" s="409"/>
      <c r="H14" s="410"/>
    </row>
    <row r="15" spans="1:9">
      <c r="A15" s="403"/>
      <c r="B15" s="13" t="s">
        <v>619</v>
      </c>
      <c r="C15" s="412"/>
      <c r="D15" s="14"/>
      <c r="E15" s="407"/>
      <c r="F15" s="408"/>
      <c r="G15" s="409"/>
      <c r="H15" s="410"/>
    </row>
    <row r="16" spans="1:9">
      <c r="A16" s="403"/>
      <c r="B16" s="411" t="s">
        <v>620</v>
      </c>
      <c r="C16" s="410"/>
      <c r="D16" s="14"/>
      <c r="E16" s="407"/>
      <c r="F16" s="408"/>
      <c r="G16" s="409"/>
      <c r="H16" s="413" t="s">
        <v>621</v>
      </c>
    </row>
    <row r="17" spans="1:9">
      <c r="A17" s="403"/>
      <c r="B17" s="411" t="s">
        <v>622</v>
      </c>
      <c r="C17" s="410">
        <f>'Chi tiet CP chung'!C7</f>
        <v>177901632</v>
      </c>
      <c r="D17" s="14">
        <v>1</v>
      </c>
      <c r="E17" s="407">
        <f t="shared" ref="E17:E19" si="1">C17*D17</f>
        <v>177901632</v>
      </c>
      <c r="F17" s="408">
        <f>'PL2b-Thoi luong dat hang'!$G$6</f>
        <v>161880</v>
      </c>
      <c r="G17" s="409">
        <f t="shared" ref="G17:G34" si="2">E17/F17</f>
        <v>1098.9722757598222</v>
      </c>
      <c r="H17" s="413"/>
    </row>
    <row r="18" spans="1:9">
      <c r="A18" s="403" t="s">
        <v>273</v>
      </c>
      <c r="B18" s="298" t="s">
        <v>623</v>
      </c>
      <c r="C18" s="407">
        <f>'Chi tiet CP chung'!C8</f>
        <v>291537999</v>
      </c>
      <c r="D18" s="14">
        <v>1</v>
      </c>
      <c r="E18" s="407">
        <f t="shared" si="1"/>
        <v>291537999</v>
      </c>
      <c r="F18" s="408">
        <f>'PL2b-Thoi luong dat hang'!$G$6</f>
        <v>161880</v>
      </c>
      <c r="G18" s="409">
        <f t="shared" si="2"/>
        <v>1800.9513157894737</v>
      </c>
      <c r="H18" s="410"/>
    </row>
    <row r="19" spans="1:9">
      <c r="A19" s="403" t="s">
        <v>357</v>
      </c>
      <c r="B19" s="298" t="s">
        <v>624</v>
      </c>
      <c r="C19" s="407">
        <f>'Chi tiet CP chung'!C9</f>
        <v>207648818</v>
      </c>
      <c r="D19" s="14">
        <v>1</v>
      </c>
      <c r="E19" s="407">
        <f t="shared" si="1"/>
        <v>207648818</v>
      </c>
      <c r="F19" s="408">
        <f>'PL2b-Thoi luong dat hang'!$G$6</f>
        <v>161880</v>
      </c>
      <c r="G19" s="409">
        <f t="shared" si="2"/>
        <v>1282.7329997529034</v>
      </c>
      <c r="H19" s="410"/>
    </row>
    <row r="20" spans="1:9">
      <c r="A20" s="403" t="s">
        <v>394</v>
      </c>
      <c r="B20" s="1232" t="s">
        <v>1516</v>
      </c>
      <c r="C20" s="412"/>
      <c r="D20" s="14"/>
      <c r="E20" s="407"/>
      <c r="F20" s="408"/>
      <c r="G20" s="409"/>
      <c r="H20" s="410"/>
    </row>
    <row r="21" spans="1:9" ht="26">
      <c r="A21" s="403"/>
      <c r="B21" s="411" t="s">
        <v>625</v>
      </c>
      <c r="C21" s="407">
        <f>30*300000*12</f>
        <v>108000000</v>
      </c>
      <c r="D21" s="14"/>
      <c r="E21" s="407"/>
      <c r="F21" s="408"/>
      <c r="G21" s="409"/>
      <c r="H21" s="414" t="s">
        <v>626</v>
      </c>
      <c r="I21" s="385">
        <f>C21/300000</f>
        <v>360</v>
      </c>
    </row>
    <row r="22" spans="1:9">
      <c r="A22" s="403"/>
      <c r="B22" s="411" t="s">
        <v>627</v>
      </c>
      <c r="C22" s="407">
        <f>'Chi tiet CP chung'!C10</f>
        <v>160594173</v>
      </c>
      <c r="D22" s="14">
        <v>1</v>
      </c>
      <c r="E22" s="407">
        <f t="shared" ref="E22:E34" si="3">C22*D22</f>
        <v>160594173</v>
      </c>
      <c r="F22" s="408">
        <f>'PL2b-Thoi luong dat hang'!$G$6</f>
        <v>161880</v>
      </c>
      <c r="G22" s="409">
        <f t="shared" ref="G22" si="4">E22/F22</f>
        <v>992.05691252779832</v>
      </c>
      <c r="H22" s="414" t="s">
        <v>628</v>
      </c>
      <c r="I22" s="385">
        <f>I21/12</f>
        <v>30</v>
      </c>
    </row>
    <row r="23" spans="1:9" ht="62">
      <c r="A23" s="1275" t="s">
        <v>426</v>
      </c>
      <c r="B23" s="415" t="s">
        <v>629</v>
      </c>
      <c r="C23" s="416">
        <f>'Chi tiet CP chung'!C11</f>
        <v>263169146</v>
      </c>
      <c r="D23" s="1276">
        <v>1</v>
      </c>
      <c r="E23" s="416">
        <f t="shared" si="3"/>
        <v>263169146</v>
      </c>
      <c r="F23" s="1277">
        <f>'PL2b-Thoi luong dat hang'!$G$6</f>
        <v>161880</v>
      </c>
      <c r="G23" s="1278">
        <f t="shared" si="2"/>
        <v>1625.7051272547567</v>
      </c>
      <c r="H23" s="417"/>
    </row>
    <row r="24" spans="1:9">
      <c r="A24" s="403" t="s">
        <v>449</v>
      </c>
      <c r="B24" s="298" t="s">
        <v>630</v>
      </c>
      <c r="C24" s="412"/>
      <c r="D24" s="14"/>
      <c r="E24" s="407"/>
      <c r="F24" s="408"/>
      <c r="G24" s="409"/>
      <c r="H24" s="410"/>
    </row>
    <row r="25" spans="1:9">
      <c r="A25" s="418"/>
      <c r="B25" s="13" t="s">
        <v>631</v>
      </c>
      <c r="C25" s="407">
        <f>'Chi tiet CP chung'!C12</f>
        <v>1936000</v>
      </c>
      <c r="D25" s="419">
        <v>1</v>
      </c>
      <c r="E25" s="420">
        <f t="shared" si="3"/>
        <v>1936000</v>
      </c>
      <c r="F25" s="408">
        <f>'PL2b-Thoi luong dat hang'!$G$6</f>
        <v>161880</v>
      </c>
      <c r="G25" s="420">
        <f t="shared" si="2"/>
        <v>11.959476155176674</v>
      </c>
      <c r="H25" s="410"/>
    </row>
    <row r="26" spans="1:9">
      <c r="A26" s="418"/>
      <c r="B26" s="13" t="s">
        <v>632</v>
      </c>
      <c r="C26" s="407">
        <f>'Chi tiet CP chung'!C13</f>
        <v>113800000</v>
      </c>
      <c r="D26" s="419">
        <v>1</v>
      </c>
      <c r="E26" s="420">
        <f t="shared" si="3"/>
        <v>113800000</v>
      </c>
      <c r="F26" s="408">
        <f>'PL2b-Thoi luong dat hang'!$G$6</f>
        <v>161880</v>
      </c>
      <c r="G26" s="420">
        <f t="shared" si="2"/>
        <v>702.98986903879415</v>
      </c>
      <c r="H26" s="410"/>
    </row>
    <row r="27" spans="1:9" ht="31">
      <c r="A27" s="418"/>
      <c r="B27" s="13" t="s">
        <v>633</v>
      </c>
      <c r="C27" s="407">
        <f>'Chi tiet CP chung'!C14</f>
        <v>325035236</v>
      </c>
      <c r="D27" s="419">
        <v>1</v>
      </c>
      <c r="E27" s="420">
        <f t="shared" si="3"/>
        <v>325035236</v>
      </c>
      <c r="F27" s="408">
        <f>'PL2b-Thoi luong dat hang'!$G$6</f>
        <v>161880</v>
      </c>
      <c r="G27" s="420">
        <f t="shared" si="2"/>
        <v>2007.8776624660243</v>
      </c>
      <c r="H27" s="406"/>
    </row>
    <row r="28" spans="1:9" ht="21" customHeight="1">
      <c r="A28" s="418"/>
      <c r="B28" s="13" t="s">
        <v>634</v>
      </c>
      <c r="C28" s="407">
        <f>'Chi tiet CP chung'!C15</f>
        <v>230733288</v>
      </c>
      <c r="D28" s="419">
        <v>1</v>
      </c>
      <c r="E28" s="420">
        <f t="shared" si="3"/>
        <v>230733288</v>
      </c>
      <c r="F28" s="408">
        <f>'PL2b-Thoi luong dat hang'!$G$6</f>
        <v>161880</v>
      </c>
      <c r="G28" s="420">
        <f t="shared" si="2"/>
        <v>1425.3353595255744</v>
      </c>
      <c r="H28" s="406"/>
    </row>
    <row r="29" spans="1:9" ht="72.650000000000006" customHeight="1">
      <c r="A29" s="403" t="s">
        <v>461</v>
      </c>
      <c r="B29" s="415" t="s">
        <v>635</v>
      </c>
      <c r="C29" s="407">
        <f>'Chi tiet CP chung'!C16</f>
        <v>167827166</v>
      </c>
      <c r="D29" s="419">
        <v>1</v>
      </c>
      <c r="E29" s="407">
        <f t="shared" si="3"/>
        <v>167827166</v>
      </c>
      <c r="F29" s="408">
        <f>'PL2b-Thoi luong dat hang'!$G$6</f>
        <v>161880</v>
      </c>
      <c r="G29" s="409">
        <f t="shared" si="2"/>
        <v>1036.7381146528292</v>
      </c>
      <c r="H29" s="414"/>
    </row>
    <row r="30" spans="1:9">
      <c r="A30" s="403" t="s">
        <v>467</v>
      </c>
      <c r="B30" s="415" t="s">
        <v>636</v>
      </c>
      <c r="C30" s="407">
        <f>'Chi tiet CP chung'!C17</f>
        <v>2400000</v>
      </c>
      <c r="D30" s="419">
        <v>1</v>
      </c>
      <c r="E30" s="407">
        <f t="shared" si="3"/>
        <v>2400000</v>
      </c>
      <c r="F30" s="408">
        <f>'PL2b-Thoi luong dat hang'!$G$6</f>
        <v>161880</v>
      </c>
      <c r="G30" s="409">
        <f t="shared" si="2"/>
        <v>14.825796886582653</v>
      </c>
      <c r="H30" s="414"/>
    </row>
    <row r="31" spans="1:9" ht="41.5" customHeight="1">
      <c r="A31" s="403" t="s">
        <v>479</v>
      </c>
      <c r="B31" s="13" t="s">
        <v>637</v>
      </c>
      <c r="C31" s="407">
        <f>'Chi tiet CP chung'!C18</f>
        <v>14794672616</v>
      </c>
      <c r="D31" s="419">
        <v>1</v>
      </c>
      <c r="E31" s="407">
        <f t="shared" si="3"/>
        <v>14794672616</v>
      </c>
      <c r="F31" s="408">
        <f>'PL2b-Thoi luong dat hang'!$G$6</f>
        <v>161880</v>
      </c>
      <c r="G31" s="409">
        <f t="shared" si="2"/>
        <v>91392.838003459357</v>
      </c>
      <c r="H31" s="1363"/>
    </row>
    <row r="32" spans="1:9" ht="25.75" customHeight="1">
      <c r="A32" s="403" t="s">
        <v>638</v>
      </c>
      <c r="B32" s="13" t="s">
        <v>639</v>
      </c>
      <c r="C32" s="407">
        <f>'Chi tiet CP chung'!C19</f>
        <v>9384913044</v>
      </c>
      <c r="D32" s="419">
        <v>1</v>
      </c>
      <c r="E32" s="407">
        <f t="shared" si="3"/>
        <v>9384913044</v>
      </c>
      <c r="F32" s="408">
        <f>'PL2b-Thoi luong dat hang'!$G$6</f>
        <v>161880</v>
      </c>
      <c r="G32" s="409">
        <f t="shared" si="2"/>
        <v>57974.50607857672</v>
      </c>
      <c r="H32" s="1364"/>
    </row>
    <row r="33" spans="1:8">
      <c r="A33" s="403" t="s">
        <v>640</v>
      </c>
      <c r="B33" s="421" t="s">
        <v>641</v>
      </c>
      <c r="C33" s="407">
        <f>'Chi tiet CP chung'!C20</f>
        <v>48900000</v>
      </c>
      <c r="D33" s="419">
        <v>1</v>
      </c>
      <c r="E33" s="407">
        <f t="shared" si="3"/>
        <v>48900000</v>
      </c>
      <c r="F33" s="408">
        <f>'PL2b-Thoi luong dat hang'!$G$6</f>
        <v>161880</v>
      </c>
      <c r="G33" s="409">
        <f t="shared" si="2"/>
        <v>302.07561156412157</v>
      </c>
      <c r="H33" s="406"/>
    </row>
    <row r="34" spans="1:8">
      <c r="A34" s="422" t="s">
        <v>642</v>
      </c>
      <c r="B34" s="423" t="s">
        <v>643</v>
      </c>
      <c r="C34" s="424">
        <f>'Chi tiet CP chung'!C21</f>
        <v>1331839039</v>
      </c>
      <c r="D34" s="425">
        <v>1</v>
      </c>
      <c r="E34" s="424">
        <f t="shared" si="3"/>
        <v>1331839039</v>
      </c>
      <c r="F34" s="1302">
        <f>'PL2b-Thoi luong dat hang'!$G$6</f>
        <v>161880</v>
      </c>
      <c r="G34" s="426">
        <f t="shared" si="2"/>
        <v>8227.3229490980975</v>
      </c>
      <c r="H34" s="427"/>
    </row>
    <row r="35" spans="1:8">
      <c r="B35" s="1283"/>
    </row>
  </sheetData>
  <mergeCells count="2">
    <mergeCell ref="A2:H2"/>
    <mergeCell ref="A3:H3"/>
  </mergeCells>
  <pageMargins left="0.45" right="0.45" top="0.5" bottom="0.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C20" sqref="C20"/>
    </sheetView>
  </sheetViews>
  <sheetFormatPr defaultColWidth="8.90625" defaultRowHeight="14"/>
  <cols>
    <col min="1" max="1" width="8.90625" style="274"/>
    <col min="2" max="2" width="36.1796875" style="274" bestFit="1" customWidth="1"/>
    <col min="3" max="3" width="17.1796875" style="1279" bestFit="1" customWidth="1"/>
    <col min="4" max="4" width="30.1796875" style="274" bestFit="1" customWidth="1"/>
    <col min="5" max="5" width="15.36328125" style="274" hidden="1" customWidth="1"/>
    <col min="6" max="16384" width="8.90625" style="274"/>
  </cols>
  <sheetData>
    <row r="1" spans="1:5">
      <c r="A1" s="274" t="s">
        <v>1695</v>
      </c>
    </row>
    <row r="3" spans="1:5">
      <c r="A3" s="1299" t="s">
        <v>26</v>
      </c>
      <c r="B3" s="1299" t="s">
        <v>2</v>
      </c>
      <c r="C3" s="1300" t="s">
        <v>208</v>
      </c>
      <c r="D3" s="1299" t="s">
        <v>610</v>
      </c>
      <c r="E3" s="1299" t="s">
        <v>1702</v>
      </c>
    </row>
    <row r="4" spans="1:5">
      <c r="A4" s="1286">
        <v>1</v>
      </c>
      <c r="B4" s="1286" t="s">
        <v>1696</v>
      </c>
      <c r="C4" s="1287">
        <v>1094361919</v>
      </c>
      <c r="D4" s="1286" t="s">
        <v>1700</v>
      </c>
      <c r="E4" s="1286">
        <v>6501</v>
      </c>
    </row>
    <row r="5" spans="1:5">
      <c r="A5" s="1286">
        <v>2</v>
      </c>
      <c r="B5" s="1286" t="s">
        <v>616</v>
      </c>
      <c r="C5" s="1287">
        <v>55805763</v>
      </c>
      <c r="D5" s="1286" t="s">
        <v>1700</v>
      </c>
      <c r="E5" s="1286">
        <v>6502</v>
      </c>
    </row>
    <row r="6" spans="1:5">
      <c r="A6" s="1286">
        <v>3</v>
      </c>
      <c r="B6" s="1286" t="s">
        <v>1697</v>
      </c>
      <c r="C6" s="1287">
        <v>138589547</v>
      </c>
      <c r="D6" s="1286" t="s">
        <v>1700</v>
      </c>
      <c r="E6" s="1286">
        <v>6503</v>
      </c>
    </row>
    <row r="7" spans="1:5">
      <c r="A7" s="1286">
        <v>4</v>
      </c>
      <c r="B7" s="1286" t="s">
        <v>622</v>
      </c>
      <c r="C7" s="1287">
        <v>177901632</v>
      </c>
      <c r="D7" s="1286" t="s">
        <v>1700</v>
      </c>
      <c r="E7" s="1286" t="s">
        <v>1701</v>
      </c>
    </row>
    <row r="8" spans="1:5">
      <c r="A8" s="1286">
        <v>5</v>
      </c>
      <c r="B8" s="1286" t="s">
        <v>1698</v>
      </c>
      <c r="C8" s="1287">
        <v>291537999</v>
      </c>
      <c r="D8" s="1286" t="s">
        <v>1700</v>
      </c>
      <c r="E8" s="1286">
        <v>6600</v>
      </c>
    </row>
    <row r="9" spans="1:5">
      <c r="A9" s="1286">
        <v>6</v>
      </c>
      <c r="B9" s="1286" t="s">
        <v>624</v>
      </c>
      <c r="C9" s="1287">
        <v>207648818</v>
      </c>
      <c r="D9" s="1286" t="s">
        <v>1700</v>
      </c>
      <c r="E9" s="1286">
        <v>6650</v>
      </c>
    </row>
    <row r="10" spans="1:5">
      <c r="A10" s="1286">
        <v>7</v>
      </c>
      <c r="B10" s="1286" t="s">
        <v>627</v>
      </c>
      <c r="C10" s="1287">
        <v>160594173</v>
      </c>
      <c r="D10" s="1286" t="s">
        <v>1700</v>
      </c>
      <c r="E10" s="1286">
        <v>6700</v>
      </c>
    </row>
    <row r="11" spans="1:5">
      <c r="A11" s="1286">
        <v>8</v>
      </c>
      <c r="B11" s="1286" t="s">
        <v>1699</v>
      </c>
      <c r="C11" s="1287">
        <v>263169146</v>
      </c>
      <c r="D11" s="1286" t="s">
        <v>1700</v>
      </c>
      <c r="E11" s="1286" t="s">
        <v>1703</v>
      </c>
    </row>
    <row r="12" spans="1:5" ht="15.5">
      <c r="A12" s="1286">
        <v>9</v>
      </c>
      <c r="B12" s="886" t="s">
        <v>631</v>
      </c>
      <c r="C12" s="1287">
        <v>1936000</v>
      </c>
      <c r="D12" s="1286" t="s">
        <v>1700</v>
      </c>
      <c r="E12" s="1288" t="s">
        <v>1705</v>
      </c>
    </row>
    <row r="13" spans="1:5">
      <c r="A13" s="1286">
        <v>10</v>
      </c>
      <c r="B13" s="1286" t="s">
        <v>632</v>
      </c>
      <c r="C13" s="1287">
        <v>113800000</v>
      </c>
      <c r="D13" s="1286" t="s">
        <v>1700</v>
      </c>
      <c r="E13" s="1288" t="s">
        <v>1704</v>
      </c>
    </row>
    <row r="14" spans="1:5" ht="31">
      <c r="A14" s="1286">
        <v>11</v>
      </c>
      <c r="B14" s="886" t="s">
        <v>633</v>
      </c>
      <c r="C14" s="1287">
        <v>325035236</v>
      </c>
      <c r="D14" s="1286" t="s">
        <v>1700</v>
      </c>
      <c r="E14" s="1286">
        <v>6905</v>
      </c>
    </row>
    <row r="15" spans="1:5" ht="15.5">
      <c r="A15" s="1286">
        <v>12</v>
      </c>
      <c r="B15" s="886" t="s">
        <v>634</v>
      </c>
      <c r="C15" s="1287">
        <v>230733288</v>
      </c>
      <c r="D15" s="1286" t="s">
        <v>1700</v>
      </c>
      <c r="E15" s="1286" t="s">
        <v>1706</v>
      </c>
    </row>
    <row r="16" spans="1:5" ht="15.5">
      <c r="A16" s="1286">
        <v>13</v>
      </c>
      <c r="B16" s="1289" t="s">
        <v>635</v>
      </c>
      <c r="C16" s="1287">
        <v>167827166</v>
      </c>
      <c r="D16" s="1286" t="s">
        <v>1700</v>
      </c>
      <c r="E16" s="1286">
        <v>6552</v>
      </c>
    </row>
    <row r="17" spans="1:5" ht="15.5">
      <c r="A17" s="1286">
        <v>14</v>
      </c>
      <c r="B17" s="1289" t="s">
        <v>636</v>
      </c>
      <c r="C17" s="1287">
        <v>2400000</v>
      </c>
      <c r="D17" s="1286" t="s">
        <v>1700</v>
      </c>
      <c r="E17" s="1286">
        <v>6504</v>
      </c>
    </row>
    <row r="18" spans="1:5" ht="15.5">
      <c r="A18" s="1286">
        <v>15</v>
      </c>
      <c r="B18" s="886" t="s">
        <v>637</v>
      </c>
      <c r="C18" s="1287">
        <v>14794672616</v>
      </c>
      <c r="D18" s="1286" t="s">
        <v>1700</v>
      </c>
      <c r="E18" s="1286">
        <v>7012</v>
      </c>
    </row>
    <row r="19" spans="1:5" ht="15.5">
      <c r="A19" s="1286">
        <v>16</v>
      </c>
      <c r="B19" s="886" t="s">
        <v>639</v>
      </c>
      <c r="C19" s="1287">
        <v>9384913044</v>
      </c>
      <c r="D19" s="1286" t="s">
        <v>1700</v>
      </c>
      <c r="E19" s="1286">
        <v>7012</v>
      </c>
    </row>
    <row r="20" spans="1:5" ht="15.5">
      <c r="A20" s="1286">
        <v>17</v>
      </c>
      <c r="B20" s="1290" t="s">
        <v>641</v>
      </c>
      <c r="C20" s="1287">
        <v>48900000</v>
      </c>
      <c r="D20" s="1286" t="s">
        <v>1700</v>
      </c>
      <c r="E20" s="1286">
        <v>6756</v>
      </c>
    </row>
    <row r="21" spans="1:5">
      <c r="A21" s="1286">
        <v>18</v>
      </c>
      <c r="B21" s="1286" t="s">
        <v>1394</v>
      </c>
      <c r="C21" s="1287">
        <f>SUM(C22:C26)</f>
        <v>1331839039</v>
      </c>
      <c r="D21" s="1286" t="s">
        <v>1700</v>
      </c>
      <c r="E21" s="1286"/>
    </row>
    <row r="22" spans="1:5" ht="15.5">
      <c r="A22" s="1286"/>
      <c r="B22" s="1291" t="s">
        <v>1708</v>
      </c>
      <c r="C22" s="1292">
        <v>689443365</v>
      </c>
      <c r="D22" s="1293" t="s">
        <v>1700</v>
      </c>
      <c r="E22" s="1293">
        <v>6401</v>
      </c>
    </row>
    <row r="23" spans="1:5" ht="15.5">
      <c r="A23" s="1286"/>
      <c r="B23" s="1294" t="s">
        <v>1713</v>
      </c>
      <c r="C23" s="1292">
        <v>42015947</v>
      </c>
      <c r="D23" s="1293" t="s">
        <v>1700</v>
      </c>
      <c r="E23" s="1295">
        <v>7756</v>
      </c>
    </row>
    <row r="24" spans="1:5" ht="31">
      <c r="A24" s="1286"/>
      <c r="B24" s="1294" t="s">
        <v>1714</v>
      </c>
      <c r="C24" s="1292">
        <v>33653455</v>
      </c>
      <c r="D24" s="1293" t="s">
        <v>1700</v>
      </c>
      <c r="E24" s="1295">
        <v>7757</v>
      </c>
    </row>
    <row r="25" spans="1:5" ht="15.5">
      <c r="A25" s="1286"/>
      <c r="B25" s="1294" t="s">
        <v>1715</v>
      </c>
      <c r="C25" s="1292">
        <v>460690636</v>
      </c>
      <c r="D25" s="1293" t="s">
        <v>1700</v>
      </c>
      <c r="E25" s="1295">
        <v>7761</v>
      </c>
    </row>
    <row r="26" spans="1:5" ht="15.5">
      <c r="A26" s="1286"/>
      <c r="B26" s="1296" t="s">
        <v>1716</v>
      </c>
      <c r="C26" s="1292">
        <f>360000+3000000+102675636</f>
        <v>106035636</v>
      </c>
      <c r="D26" s="1293" t="s">
        <v>1700</v>
      </c>
      <c r="E26" s="1295" t="s">
        <v>1717</v>
      </c>
    </row>
    <row r="27" spans="1:5">
      <c r="A27" s="1297"/>
      <c r="B27" s="1297" t="s">
        <v>1718</v>
      </c>
      <c r="C27" s="1298">
        <f>SUM(C4:C21)</f>
        <v>28791665386</v>
      </c>
      <c r="D27" s="1297"/>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2"/>
  <sheetViews>
    <sheetView topLeftCell="A19" workbookViewId="0">
      <selection activeCell="A21" sqref="A21"/>
    </sheetView>
  </sheetViews>
  <sheetFormatPr defaultColWidth="8.81640625" defaultRowHeight="14"/>
  <cols>
    <col min="1" max="1" width="9.1796875" style="184" customWidth="1"/>
    <col min="2" max="2" width="44" style="184" customWidth="1"/>
    <col min="3" max="3" width="10.1796875" style="184" customWidth="1"/>
    <col min="4" max="4" width="6.453125" style="184" customWidth="1"/>
    <col min="5" max="6" width="19.54296875" style="272" customWidth="1"/>
    <col min="7" max="7" width="19.81640625" style="184" customWidth="1"/>
    <col min="8" max="8" width="8.81640625" style="184" customWidth="1"/>
    <col min="9" max="9" width="12.36328125" style="184" customWidth="1"/>
    <col min="10" max="16384" width="8.81640625" style="184"/>
  </cols>
  <sheetData>
    <row r="1" spans="1:7">
      <c r="A1" s="181" t="s">
        <v>203</v>
      </c>
      <c r="B1" s="182"/>
      <c r="C1" s="182"/>
      <c r="D1" s="182"/>
      <c r="E1" s="183"/>
      <c r="F1" s="183"/>
    </row>
    <row r="3" spans="1:7">
      <c r="A3" s="185" t="s">
        <v>26</v>
      </c>
      <c r="B3" s="185" t="s">
        <v>204</v>
      </c>
      <c r="C3" s="185" t="s">
        <v>205</v>
      </c>
      <c r="D3" s="185" t="s">
        <v>206</v>
      </c>
      <c r="E3" s="186" t="s">
        <v>1378</v>
      </c>
      <c r="F3" s="186" t="s">
        <v>208</v>
      </c>
    </row>
    <row r="4" spans="1:7">
      <c r="A4" s="187" t="s">
        <v>7</v>
      </c>
      <c r="B4" s="1098" t="s">
        <v>209</v>
      </c>
      <c r="C4" s="188"/>
      <c r="D4" s="188"/>
      <c r="E4" s="188">
        <f>E5+E19+E31</f>
        <v>3109705200</v>
      </c>
      <c r="F4" s="188">
        <f>F5+F19+F31</f>
        <v>20906720000</v>
      </c>
      <c r="G4" s="184" t="s">
        <v>682</v>
      </c>
    </row>
    <row r="5" spans="1:7">
      <c r="A5" s="189">
        <v>1</v>
      </c>
      <c r="B5" s="190" t="s">
        <v>210</v>
      </c>
      <c r="C5" s="189"/>
      <c r="D5" s="189"/>
      <c r="E5" s="191">
        <f>SUM(E6:E18)</f>
        <v>620596000</v>
      </c>
      <c r="F5" s="191">
        <f>SUM(F6:F18)</f>
        <v>14204880000</v>
      </c>
    </row>
    <row r="6" spans="1:7">
      <c r="A6" s="192"/>
      <c r="B6" s="193" t="s">
        <v>211</v>
      </c>
      <c r="C6" s="192" t="s">
        <v>212</v>
      </c>
      <c r="D6" s="1099">
        <v>30</v>
      </c>
      <c r="E6" s="194">
        <v>285000000</v>
      </c>
      <c r="F6" s="194">
        <f t="shared" ref="F6:F18" si="0">D6*E6</f>
        <v>8550000000</v>
      </c>
    </row>
    <row r="7" spans="1:7">
      <c r="A7" s="192"/>
      <c r="B7" s="193" t="s">
        <v>213</v>
      </c>
      <c r="C7" s="192" t="s">
        <v>214</v>
      </c>
      <c r="D7" s="192">
        <v>60</v>
      </c>
      <c r="E7" s="194">
        <v>17800000</v>
      </c>
      <c r="F7" s="194">
        <f t="shared" si="0"/>
        <v>1068000000</v>
      </c>
    </row>
    <row r="8" spans="1:7">
      <c r="A8" s="192"/>
      <c r="B8" s="193" t="s">
        <v>215</v>
      </c>
      <c r="C8" s="192" t="s">
        <v>214</v>
      </c>
      <c r="D8" s="192">
        <v>30</v>
      </c>
      <c r="E8" s="194">
        <v>10690000</v>
      </c>
      <c r="F8" s="194">
        <f t="shared" si="0"/>
        <v>320700000</v>
      </c>
    </row>
    <row r="9" spans="1:7">
      <c r="A9" s="192"/>
      <c r="B9" s="193" t="s">
        <v>216</v>
      </c>
      <c r="C9" s="192" t="s">
        <v>217</v>
      </c>
      <c r="D9" s="192">
        <v>60</v>
      </c>
      <c r="E9" s="194">
        <v>12600000</v>
      </c>
      <c r="F9" s="194">
        <f t="shared" si="0"/>
        <v>756000000</v>
      </c>
    </row>
    <row r="10" spans="1:7">
      <c r="A10" s="192"/>
      <c r="B10" s="193" t="s">
        <v>218</v>
      </c>
      <c r="C10" s="192" t="s">
        <v>212</v>
      </c>
      <c r="D10" s="192">
        <v>30</v>
      </c>
      <c r="E10" s="194">
        <v>10120000</v>
      </c>
      <c r="F10" s="194">
        <f t="shared" si="0"/>
        <v>303600000</v>
      </c>
    </row>
    <row r="11" spans="1:7">
      <c r="A11" s="192"/>
      <c r="B11" s="193" t="s">
        <v>219</v>
      </c>
      <c r="C11" s="192" t="s">
        <v>212</v>
      </c>
      <c r="D11" s="192">
        <v>22</v>
      </c>
      <c r="E11" s="194">
        <v>25000000</v>
      </c>
      <c r="F11" s="194">
        <f t="shared" si="0"/>
        <v>550000000</v>
      </c>
    </row>
    <row r="12" spans="1:7">
      <c r="A12" s="192"/>
      <c r="B12" s="193" t="s">
        <v>220</v>
      </c>
      <c r="C12" s="192" t="s">
        <v>214</v>
      </c>
      <c r="D12" s="192">
        <v>30</v>
      </c>
      <c r="E12" s="194">
        <v>10980000</v>
      </c>
      <c r="F12" s="194">
        <f t="shared" si="0"/>
        <v>329400000</v>
      </c>
    </row>
    <row r="13" spans="1:7">
      <c r="A13" s="192"/>
      <c r="B13" s="193" t="s">
        <v>221</v>
      </c>
      <c r="C13" s="192" t="s">
        <v>214</v>
      </c>
      <c r="D13" s="192">
        <v>30</v>
      </c>
      <c r="E13" s="194">
        <v>10700000</v>
      </c>
      <c r="F13" s="194">
        <f t="shared" si="0"/>
        <v>321000000</v>
      </c>
    </row>
    <row r="14" spans="1:7">
      <c r="A14" s="192"/>
      <c r="B14" s="193" t="s">
        <v>222</v>
      </c>
      <c r="C14" s="192" t="s">
        <v>212</v>
      </c>
      <c r="D14" s="192">
        <v>30</v>
      </c>
      <c r="E14" s="194">
        <v>14706000</v>
      </c>
      <c r="F14" s="194">
        <f t="shared" si="0"/>
        <v>441180000</v>
      </c>
    </row>
    <row r="15" spans="1:7">
      <c r="A15" s="192"/>
      <c r="B15" s="193" t="s">
        <v>223</v>
      </c>
      <c r="C15" s="192" t="s">
        <v>212</v>
      </c>
      <c r="D15" s="192">
        <v>10</v>
      </c>
      <c r="E15" s="194">
        <v>60000000</v>
      </c>
      <c r="F15" s="194">
        <f t="shared" si="0"/>
        <v>600000000</v>
      </c>
    </row>
    <row r="16" spans="1:7">
      <c r="A16" s="192"/>
      <c r="B16" s="193" t="s">
        <v>224</v>
      </c>
      <c r="C16" s="192" t="s">
        <v>212</v>
      </c>
      <c r="D16" s="192">
        <v>5</v>
      </c>
      <c r="E16" s="194">
        <v>95000000</v>
      </c>
      <c r="F16" s="194">
        <f t="shared" si="0"/>
        <v>475000000</v>
      </c>
    </row>
    <row r="17" spans="1:6">
      <c r="A17" s="192"/>
      <c r="B17" s="193" t="s">
        <v>225</v>
      </c>
      <c r="C17" s="192" t="s">
        <v>212</v>
      </c>
      <c r="D17" s="192">
        <v>5</v>
      </c>
      <c r="E17" s="194">
        <v>38000000</v>
      </c>
      <c r="F17" s="194">
        <f t="shared" si="0"/>
        <v>190000000</v>
      </c>
    </row>
    <row r="18" spans="1:6">
      <c r="A18" s="192"/>
      <c r="B18" s="193" t="s">
        <v>226</v>
      </c>
      <c r="C18" s="192" t="s">
        <v>212</v>
      </c>
      <c r="D18" s="192">
        <v>10</v>
      </c>
      <c r="E18" s="194">
        <v>30000000</v>
      </c>
      <c r="F18" s="194">
        <f t="shared" si="0"/>
        <v>300000000</v>
      </c>
    </row>
    <row r="19" spans="1:6">
      <c r="A19" s="189">
        <v>2</v>
      </c>
      <c r="B19" s="190" t="s">
        <v>227</v>
      </c>
      <c r="C19" s="189"/>
      <c r="D19" s="189"/>
      <c r="E19" s="191">
        <f>SUM(E20:E30)</f>
        <v>1043243600</v>
      </c>
      <c r="F19" s="191">
        <f>SUM(F20:F30)</f>
        <v>4172974400</v>
      </c>
    </row>
    <row r="20" spans="1:6">
      <c r="A20" s="192"/>
      <c r="B20" s="193" t="s">
        <v>228</v>
      </c>
      <c r="C20" s="192" t="s">
        <v>212</v>
      </c>
      <c r="D20" s="192">
        <v>4</v>
      </c>
      <c r="E20" s="194">
        <v>627000000</v>
      </c>
      <c r="F20" s="194">
        <f t="shared" ref="F20:F30" si="1">D20*E20</f>
        <v>2508000000</v>
      </c>
    </row>
    <row r="21" spans="1:6">
      <c r="A21" s="192"/>
      <c r="B21" s="193" t="s">
        <v>229</v>
      </c>
      <c r="C21" s="192" t="s">
        <v>212</v>
      </c>
      <c r="D21" s="192">
        <v>4</v>
      </c>
      <c r="E21" s="194">
        <v>193800000</v>
      </c>
      <c r="F21" s="194">
        <f t="shared" si="1"/>
        <v>775200000</v>
      </c>
    </row>
    <row r="22" spans="1:6">
      <c r="A22" s="192"/>
      <c r="B22" s="193" t="s">
        <v>213</v>
      </c>
      <c r="C22" s="192" t="s">
        <v>214</v>
      </c>
      <c r="D22" s="192">
        <v>4</v>
      </c>
      <c r="E22" s="194">
        <v>15960000</v>
      </c>
      <c r="F22" s="194">
        <f t="shared" si="1"/>
        <v>63840000</v>
      </c>
    </row>
    <row r="23" spans="1:6">
      <c r="A23" s="192"/>
      <c r="B23" s="193" t="s">
        <v>230</v>
      </c>
      <c r="C23" s="192" t="s">
        <v>214</v>
      </c>
      <c r="D23" s="192">
        <v>4</v>
      </c>
      <c r="E23" s="194">
        <v>10690000</v>
      </c>
      <c r="F23" s="194">
        <f t="shared" si="1"/>
        <v>42760000</v>
      </c>
    </row>
    <row r="24" spans="1:6">
      <c r="A24" s="192"/>
      <c r="B24" s="193" t="s">
        <v>216</v>
      </c>
      <c r="C24" s="192" t="s">
        <v>217</v>
      </c>
      <c r="D24" s="192">
        <v>4</v>
      </c>
      <c r="E24" s="194">
        <v>20520000</v>
      </c>
      <c r="F24" s="194">
        <f t="shared" si="1"/>
        <v>82080000</v>
      </c>
    </row>
    <row r="25" spans="1:6">
      <c r="A25" s="192"/>
      <c r="B25" s="193" t="s">
        <v>231</v>
      </c>
      <c r="C25" s="192" t="s">
        <v>212</v>
      </c>
      <c r="D25" s="192">
        <v>4</v>
      </c>
      <c r="E25" s="194">
        <v>27360000</v>
      </c>
      <c r="F25" s="194">
        <f t="shared" si="1"/>
        <v>109440000</v>
      </c>
    </row>
    <row r="26" spans="1:6">
      <c r="A26" s="192"/>
      <c r="B26" s="193" t="s">
        <v>218</v>
      </c>
      <c r="C26" s="192" t="s">
        <v>212</v>
      </c>
      <c r="D26" s="192">
        <v>4</v>
      </c>
      <c r="E26" s="194">
        <v>10120000</v>
      </c>
      <c r="F26" s="194">
        <f t="shared" si="1"/>
        <v>40480000</v>
      </c>
    </row>
    <row r="27" spans="1:6">
      <c r="A27" s="192"/>
      <c r="B27" s="193" t="s">
        <v>219</v>
      </c>
      <c r="C27" s="192" t="s">
        <v>212</v>
      </c>
      <c r="D27" s="192">
        <v>4</v>
      </c>
      <c r="E27" s="194">
        <v>21933600</v>
      </c>
      <c r="F27" s="194">
        <f t="shared" si="1"/>
        <v>87734400</v>
      </c>
    </row>
    <row r="28" spans="1:6">
      <c r="A28" s="192"/>
      <c r="B28" s="193" t="s">
        <v>220</v>
      </c>
      <c r="C28" s="192" t="s">
        <v>214</v>
      </c>
      <c r="D28" s="192">
        <v>4</v>
      </c>
      <c r="E28" s="194">
        <v>13680000</v>
      </c>
      <c r="F28" s="194">
        <f t="shared" si="1"/>
        <v>54720000</v>
      </c>
    </row>
    <row r="29" spans="1:6">
      <c r="A29" s="192"/>
      <c r="B29" s="193" t="s">
        <v>221</v>
      </c>
      <c r="C29" s="192" t="s">
        <v>214</v>
      </c>
      <c r="D29" s="192">
        <v>4</v>
      </c>
      <c r="E29" s="194">
        <v>10980000</v>
      </c>
      <c r="F29" s="194">
        <f t="shared" si="1"/>
        <v>43920000</v>
      </c>
    </row>
    <row r="30" spans="1:6">
      <c r="A30" s="192"/>
      <c r="B30" s="193" t="s">
        <v>222</v>
      </c>
      <c r="C30" s="192" t="s">
        <v>212</v>
      </c>
      <c r="D30" s="192">
        <v>4</v>
      </c>
      <c r="E30" s="194">
        <v>91200000</v>
      </c>
      <c r="F30" s="194">
        <f t="shared" si="1"/>
        <v>364800000</v>
      </c>
    </row>
    <row r="31" spans="1:6">
      <c r="A31" s="189">
        <v>3</v>
      </c>
      <c r="B31" s="190" t="s">
        <v>232</v>
      </c>
      <c r="C31" s="189"/>
      <c r="D31" s="189"/>
      <c r="E31" s="191">
        <f>SUM(E32:E37)</f>
        <v>1445865600</v>
      </c>
      <c r="F31" s="191">
        <f>SUM(F32:F37)</f>
        <v>2528865600</v>
      </c>
    </row>
    <row r="32" spans="1:6">
      <c r="A32" s="192"/>
      <c r="B32" s="193" t="s">
        <v>233</v>
      </c>
      <c r="C32" s="192" t="s">
        <v>234</v>
      </c>
      <c r="D32" s="192">
        <v>2</v>
      </c>
      <c r="E32" s="194">
        <v>364800000</v>
      </c>
      <c r="F32" s="194">
        <f t="shared" ref="F32:F37" si="2">D32*E32</f>
        <v>729600000</v>
      </c>
    </row>
    <row r="33" spans="1:7" ht="28">
      <c r="A33" s="192"/>
      <c r="B33" s="193" t="s">
        <v>235</v>
      </c>
      <c r="C33" s="192" t="s">
        <v>212</v>
      </c>
      <c r="D33" s="192">
        <v>8</v>
      </c>
      <c r="E33" s="194">
        <v>34200000</v>
      </c>
      <c r="F33" s="194">
        <f t="shared" si="2"/>
        <v>273600000</v>
      </c>
    </row>
    <row r="34" spans="1:7" ht="28">
      <c r="A34" s="192"/>
      <c r="B34" s="193" t="s">
        <v>236</v>
      </c>
      <c r="C34" s="192" t="s">
        <v>212</v>
      </c>
      <c r="D34" s="192">
        <v>6</v>
      </c>
      <c r="E34" s="194">
        <v>27360000</v>
      </c>
      <c r="F34" s="194">
        <f t="shared" si="2"/>
        <v>164160000</v>
      </c>
    </row>
    <row r="35" spans="1:7" ht="42">
      <c r="A35" s="192"/>
      <c r="B35" s="193" t="s">
        <v>237</v>
      </c>
      <c r="C35" s="192" t="s">
        <v>212</v>
      </c>
      <c r="D35" s="192">
        <v>2</v>
      </c>
      <c r="E35" s="194">
        <v>342000000</v>
      </c>
      <c r="F35" s="194">
        <f t="shared" si="2"/>
        <v>684000000</v>
      </c>
    </row>
    <row r="36" spans="1:7" ht="28">
      <c r="A36" s="192"/>
      <c r="B36" s="193" t="s">
        <v>238</v>
      </c>
      <c r="C36" s="192" t="s">
        <v>234</v>
      </c>
      <c r="D36" s="192">
        <v>1</v>
      </c>
      <c r="E36" s="194">
        <v>327505600</v>
      </c>
      <c r="F36" s="194">
        <f t="shared" si="2"/>
        <v>327505600</v>
      </c>
    </row>
    <row r="37" spans="1:7" ht="28">
      <c r="A37" s="192"/>
      <c r="B37" s="193" t="s">
        <v>239</v>
      </c>
      <c r="C37" s="192" t="s">
        <v>234</v>
      </c>
      <c r="D37" s="192">
        <v>1</v>
      </c>
      <c r="E37" s="194">
        <v>350000000</v>
      </c>
      <c r="F37" s="194">
        <f t="shared" si="2"/>
        <v>350000000</v>
      </c>
    </row>
    <row r="38" spans="1:7">
      <c r="A38" s="195" t="s">
        <v>11</v>
      </c>
      <c r="B38" s="196" t="s">
        <v>240</v>
      </c>
      <c r="C38" s="197"/>
      <c r="D38" s="197"/>
      <c r="E38" s="198">
        <f>E39+E45+E51+E56</f>
        <v>14824000000</v>
      </c>
      <c r="F38" s="198">
        <f>F39+F45+F51+F56</f>
        <v>15000000000</v>
      </c>
      <c r="G38" s="184" t="s">
        <v>201</v>
      </c>
    </row>
    <row r="39" spans="1:7">
      <c r="A39" s="185">
        <v>1</v>
      </c>
      <c r="B39" s="199" t="s">
        <v>241</v>
      </c>
      <c r="C39" s="185"/>
      <c r="D39" s="185"/>
      <c r="E39" s="201">
        <f>SUM(E40:E44)</f>
        <v>7340000000</v>
      </c>
      <c r="F39" s="201">
        <f>SUM(F40:F44)</f>
        <v>7340000000</v>
      </c>
    </row>
    <row r="40" spans="1:7" ht="28">
      <c r="A40" s="202"/>
      <c r="B40" s="203" t="s">
        <v>242</v>
      </c>
      <c r="C40" s="202" t="s">
        <v>243</v>
      </c>
      <c r="D40" s="202">
        <v>1</v>
      </c>
      <c r="E40" s="200">
        <v>6300000000</v>
      </c>
      <c r="F40" s="200">
        <f>D40*E40</f>
        <v>6300000000</v>
      </c>
    </row>
    <row r="41" spans="1:7" ht="28">
      <c r="A41" s="202"/>
      <c r="B41" s="203" t="s">
        <v>244</v>
      </c>
      <c r="C41" s="202" t="s">
        <v>245</v>
      </c>
      <c r="D41" s="202">
        <v>1</v>
      </c>
      <c r="E41" s="200">
        <v>340000000</v>
      </c>
      <c r="F41" s="200">
        <f>D41*E41</f>
        <v>340000000</v>
      </c>
    </row>
    <row r="42" spans="1:7">
      <c r="A42" s="202"/>
      <c r="B42" s="203" t="s">
        <v>246</v>
      </c>
      <c r="C42" s="202" t="s">
        <v>245</v>
      </c>
      <c r="D42" s="202">
        <v>1</v>
      </c>
      <c r="E42" s="200">
        <v>70000000</v>
      </c>
      <c r="F42" s="200">
        <f>D42*E42</f>
        <v>70000000</v>
      </c>
    </row>
    <row r="43" spans="1:7">
      <c r="A43" s="202"/>
      <c r="B43" s="203" t="s">
        <v>247</v>
      </c>
      <c r="C43" s="202" t="s">
        <v>245</v>
      </c>
      <c r="D43" s="202">
        <v>1</v>
      </c>
      <c r="E43" s="200">
        <v>270000000</v>
      </c>
      <c r="F43" s="200">
        <f>D43*E43</f>
        <v>270000000</v>
      </c>
    </row>
    <row r="44" spans="1:7">
      <c r="A44" s="202"/>
      <c r="B44" s="203" t="s">
        <v>248</v>
      </c>
      <c r="C44" s="202" t="s">
        <v>245</v>
      </c>
      <c r="D44" s="202">
        <v>1</v>
      </c>
      <c r="E44" s="200">
        <v>360000000</v>
      </c>
      <c r="F44" s="200">
        <f>D44*E44</f>
        <v>360000000</v>
      </c>
    </row>
    <row r="45" spans="1:7" ht="28">
      <c r="A45" s="185">
        <v>2</v>
      </c>
      <c r="B45" s="199" t="s">
        <v>249</v>
      </c>
      <c r="C45" s="185"/>
      <c r="D45" s="185"/>
      <c r="E45" s="201">
        <f>SUM(E46:E50)</f>
        <v>1030560000</v>
      </c>
      <c r="F45" s="201">
        <f>SUM(F46:F50)</f>
        <v>1030560000</v>
      </c>
    </row>
    <row r="46" spans="1:7">
      <c r="A46" s="202"/>
      <c r="B46" s="203" t="s">
        <v>250</v>
      </c>
      <c r="C46" s="202" t="s">
        <v>245</v>
      </c>
      <c r="D46" s="202">
        <v>1</v>
      </c>
      <c r="E46" s="200">
        <v>250000000</v>
      </c>
      <c r="F46" s="200">
        <f>D46*E46</f>
        <v>250000000</v>
      </c>
    </row>
    <row r="47" spans="1:7" ht="28">
      <c r="A47" s="202"/>
      <c r="B47" s="203" t="s">
        <v>251</v>
      </c>
      <c r="C47" s="202" t="s">
        <v>245</v>
      </c>
      <c r="D47" s="202">
        <v>1</v>
      </c>
      <c r="E47" s="200">
        <v>29600000</v>
      </c>
      <c r="F47" s="200">
        <f>D47*E47</f>
        <v>29600000</v>
      </c>
    </row>
    <row r="48" spans="1:7" ht="28">
      <c r="A48" s="202"/>
      <c r="B48" s="203" t="s">
        <v>252</v>
      </c>
      <c r="C48" s="202" t="s">
        <v>245</v>
      </c>
      <c r="D48" s="202">
        <v>1</v>
      </c>
      <c r="E48" s="200">
        <v>219960000</v>
      </c>
      <c r="F48" s="200">
        <f>D48*E48</f>
        <v>219960000</v>
      </c>
    </row>
    <row r="49" spans="1:6">
      <c r="A49" s="202"/>
      <c r="B49" s="203" t="s">
        <v>253</v>
      </c>
      <c r="C49" s="202" t="s">
        <v>245</v>
      </c>
      <c r="D49" s="202">
        <v>1</v>
      </c>
      <c r="E49" s="200">
        <v>186000000</v>
      </c>
      <c r="F49" s="200">
        <f>D49*E49</f>
        <v>186000000</v>
      </c>
    </row>
    <row r="50" spans="1:6">
      <c r="A50" s="202"/>
      <c r="B50" s="203" t="s">
        <v>254</v>
      </c>
      <c r="C50" s="202" t="s">
        <v>245</v>
      </c>
      <c r="D50" s="202">
        <v>1</v>
      </c>
      <c r="E50" s="200">
        <v>345000000</v>
      </c>
      <c r="F50" s="200">
        <f>D50*E50</f>
        <v>345000000</v>
      </c>
    </row>
    <row r="51" spans="1:6">
      <c r="A51" s="185">
        <v>3</v>
      </c>
      <c r="B51" s="199" t="s">
        <v>255</v>
      </c>
      <c r="C51" s="185"/>
      <c r="D51" s="185"/>
      <c r="E51" s="201">
        <f>SUM(E52:E55)</f>
        <v>4514850000</v>
      </c>
      <c r="F51" s="201">
        <f>SUM(F52:F55)</f>
        <v>4514850000</v>
      </c>
    </row>
    <row r="52" spans="1:6">
      <c r="A52" s="202"/>
      <c r="B52" s="203" t="s">
        <v>256</v>
      </c>
      <c r="C52" s="202" t="s">
        <v>243</v>
      </c>
      <c r="D52" s="202">
        <v>1</v>
      </c>
      <c r="E52" s="200">
        <v>2600000000</v>
      </c>
      <c r="F52" s="200">
        <f>D52*E52</f>
        <v>2600000000</v>
      </c>
    </row>
    <row r="53" spans="1:6" ht="28">
      <c r="A53" s="202"/>
      <c r="B53" s="203" t="s">
        <v>257</v>
      </c>
      <c r="C53" s="202" t="s">
        <v>258</v>
      </c>
      <c r="D53" s="202">
        <v>1</v>
      </c>
      <c r="E53" s="200">
        <v>239850000</v>
      </c>
      <c r="F53" s="200">
        <f>D53*E53</f>
        <v>239850000</v>
      </c>
    </row>
    <row r="54" spans="1:6" ht="42">
      <c r="A54" s="202"/>
      <c r="B54" s="203" t="s">
        <v>259</v>
      </c>
      <c r="C54" s="202" t="s">
        <v>243</v>
      </c>
      <c r="D54" s="202">
        <v>1</v>
      </c>
      <c r="E54" s="200">
        <v>1600000000</v>
      </c>
      <c r="F54" s="200">
        <f>D54*E54</f>
        <v>1600000000</v>
      </c>
    </row>
    <row r="55" spans="1:6" ht="28">
      <c r="A55" s="202"/>
      <c r="B55" s="203" t="s">
        <v>260</v>
      </c>
      <c r="C55" s="202" t="s">
        <v>245</v>
      </c>
      <c r="D55" s="202">
        <v>1</v>
      </c>
      <c r="E55" s="200">
        <v>75000000</v>
      </c>
      <c r="F55" s="200">
        <f>D55*E55</f>
        <v>75000000</v>
      </c>
    </row>
    <row r="56" spans="1:6">
      <c r="A56" s="185">
        <v>4</v>
      </c>
      <c r="B56" s="199" t="s">
        <v>261</v>
      </c>
      <c r="C56" s="185"/>
      <c r="D56" s="185"/>
      <c r="E56" s="201">
        <f>SUM(E57:E65)</f>
        <v>1938590000</v>
      </c>
      <c r="F56" s="201">
        <f>SUM(F57:F65)</f>
        <v>2114590000</v>
      </c>
    </row>
    <row r="57" spans="1:6">
      <c r="A57" s="202"/>
      <c r="B57" s="203" t="s">
        <v>262</v>
      </c>
      <c r="C57" s="202" t="s">
        <v>263</v>
      </c>
      <c r="D57" s="202">
        <v>2</v>
      </c>
      <c r="E57" s="200">
        <v>176000000</v>
      </c>
      <c r="F57" s="200">
        <f t="shared" ref="F57:F64" si="3">D57*E57</f>
        <v>352000000</v>
      </c>
    </row>
    <row r="58" spans="1:6">
      <c r="A58" s="202"/>
      <c r="B58" s="203" t="s">
        <v>264</v>
      </c>
      <c r="C58" s="202" t="s">
        <v>245</v>
      </c>
      <c r="D58" s="202">
        <v>1</v>
      </c>
      <c r="E58" s="200">
        <v>42590000</v>
      </c>
      <c r="F58" s="200">
        <f t="shared" si="3"/>
        <v>42590000</v>
      </c>
    </row>
    <row r="59" spans="1:6">
      <c r="A59" s="202"/>
      <c r="B59" s="203" t="s">
        <v>265</v>
      </c>
      <c r="C59" s="202" t="s">
        <v>245</v>
      </c>
      <c r="D59" s="202">
        <v>1</v>
      </c>
      <c r="E59" s="200">
        <v>600000000</v>
      </c>
      <c r="F59" s="200">
        <f t="shared" si="3"/>
        <v>600000000</v>
      </c>
    </row>
    <row r="60" spans="1:6">
      <c r="A60" s="202"/>
      <c r="B60" s="203" t="s">
        <v>266</v>
      </c>
      <c r="C60" s="202" t="s">
        <v>234</v>
      </c>
      <c r="D60" s="202">
        <v>1</v>
      </c>
      <c r="E60" s="200">
        <v>370000000</v>
      </c>
      <c r="F60" s="200">
        <f t="shared" si="3"/>
        <v>370000000</v>
      </c>
    </row>
    <row r="61" spans="1:6">
      <c r="A61" s="202"/>
      <c r="B61" s="203" t="s">
        <v>267</v>
      </c>
      <c r="C61" s="202" t="s">
        <v>245</v>
      </c>
      <c r="D61" s="202">
        <v>1</v>
      </c>
      <c r="E61" s="200">
        <v>70000000</v>
      </c>
      <c r="F61" s="200">
        <f t="shared" si="3"/>
        <v>70000000</v>
      </c>
    </row>
    <row r="62" spans="1:6">
      <c r="A62" s="202"/>
      <c r="B62" s="203" t="s">
        <v>268</v>
      </c>
      <c r="C62" s="202" t="s">
        <v>245</v>
      </c>
      <c r="D62" s="202">
        <v>1</v>
      </c>
      <c r="E62" s="200">
        <v>50000000</v>
      </c>
      <c r="F62" s="200">
        <f t="shared" si="3"/>
        <v>50000000</v>
      </c>
    </row>
    <row r="63" spans="1:6" ht="28">
      <c r="A63" s="202"/>
      <c r="B63" s="203" t="s">
        <v>269</v>
      </c>
      <c r="C63" s="202" t="s">
        <v>258</v>
      </c>
      <c r="D63" s="202">
        <v>1</v>
      </c>
      <c r="E63" s="200">
        <v>90000000</v>
      </c>
      <c r="F63" s="200">
        <f t="shared" si="3"/>
        <v>90000000</v>
      </c>
    </row>
    <row r="64" spans="1:6" ht="28">
      <c r="A64" s="202"/>
      <c r="B64" s="203" t="s">
        <v>270</v>
      </c>
      <c r="C64" s="202" t="s">
        <v>258</v>
      </c>
      <c r="D64" s="202">
        <v>1</v>
      </c>
      <c r="E64" s="200">
        <v>80000000</v>
      </c>
      <c r="F64" s="200">
        <f t="shared" si="3"/>
        <v>80000000</v>
      </c>
    </row>
    <row r="65" spans="1:7">
      <c r="A65" s="204"/>
      <c r="B65" s="205" t="s">
        <v>271</v>
      </c>
      <c r="C65" s="206" t="s">
        <v>272</v>
      </c>
      <c r="D65" s="206">
        <v>1</v>
      </c>
      <c r="E65" s="207">
        <v>460000000</v>
      </c>
      <c r="F65" s="207">
        <v>460000000</v>
      </c>
    </row>
    <row r="66" spans="1:7" ht="13.75" customHeight="1">
      <c r="A66" s="195" t="s">
        <v>273</v>
      </c>
      <c r="B66" s="1098" t="s">
        <v>274</v>
      </c>
      <c r="C66" s="1098"/>
      <c r="D66" s="1098"/>
      <c r="E66" s="188">
        <f>E67+E77+E82+E88+E103+E112+E117+E122+E129</f>
        <v>13577560800</v>
      </c>
      <c r="F66" s="188">
        <f>F67+F77+F82+F88+F103+F112+F117+F122+F129</f>
        <v>30233167200</v>
      </c>
      <c r="G66" s="184" t="s">
        <v>680</v>
      </c>
    </row>
    <row r="67" spans="1:7">
      <c r="A67" s="208">
        <v>1</v>
      </c>
      <c r="B67" s="209" t="s">
        <v>275</v>
      </c>
      <c r="C67" s="208"/>
      <c r="D67" s="210"/>
      <c r="E67" s="211">
        <f>SUM(E68:E76)</f>
        <v>787216000</v>
      </c>
      <c r="F67" s="211">
        <f>SUM(F68:F76)</f>
        <v>2978248000</v>
      </c>
    </row>
    <row r="68" spans="1:7" ht="42">
      <c r="A68" s="212"/>
      <c r="B68" s="213" t="s">
        <v>276</v>
      </c>
      <c r="C68" s="212" t="s">
        <v>212</v>
      </c>
      <c r="D68" s="214">
        <v>12</v>
      </c>
      <c r="E68" s="215">
        <v>55860000</v>
      </c>
      <c r="F68" s="215">
        <f t="shared" ref="F68:F76" si="4">D68*E68</f>
        <v>670320000</v>
      </c>
    </row>
    <row r="69" spans="1:7" ht="42">
      <c r="A69" s="212"/>
      <c r="B69" s="213" t="s">
        <v>277</v>
      </c>
      <c r="C69" s="212" t="s">
        <v>212</v>
      </c>
      <c r="D69" s="214">
        <v>12</v>
      </c>
      <c r="E69" s="215">
        <v>44232000</v>
      </c>
      <c r="F69" s="215">
        <f t="shared" si="4"/>
        <v>530784000</v>
      </c>
    </row>
    <row r="70" spans="1:7" ht="42">
      <c r="A70" s="212"/>
      <c r="B70" s="213" t="s">
        <v>278</v>
      </c>
      <c r="C70" s="212" t="s">
        <v>212</v>
      </c>
      <c r="D70" s="214">
        <v>6</v>
      </c>
      <c r="E70" s="215">
        <v>32604000</v>
      </c>
      <c r="F70" s="215">
        <f t="shared" si="4"/>
        <v>195624000</v>
      </c>
    </row>
    <row r="71" spans="1:7" ht="56">
      <c r="A71" s="212"/>
      <c r="B71" s="213" t="s">
        <v>279</v>
      </c>
      <c r="C71" s="212" t="s">
        <v>212</v>
      </c>
      <c r="D71" s="214">
        <v>6</v>
      </c>
      <c r="E71" s="215">
        <v>58000000</v>
      </c>
      <c r="F71" s="215">
        <f t="shared" si="4"/>
        <v>348000000</v>
      </c>
    </row>
    <row r="72" spans="1:7" ht="56">
      <c r="A72" s="212"/>
      <c r="B72" s="213" t="s">
        <v>280</v>
      </c>
      <c r="C72" s="212" t="s">
        <v>212</v>
      </c>
      <c r="D72" s="214">
        <v>6</v>
      </c>
      <c r="E72" s="215">
        <v>40000000</v>
      </c>
      <c r="F72" s="215">
        <f t="shared" si="4"/>
        <v>240000000</v>
      </c>
    </row>
    <row r="73" spans="1:7" ht="28">
      <c r="A73" s="212"/>
      <c r="B73" s="213" t="s">
        <v>281</v>
      </c>
      <c r="C73" s="212" t="s">
        <v>212</v>
      </c>
      <c r="D73" s="214">
        <v>1</v>
      </c>
      <c r="E73" s="215">
        <v>123120000</v>
      </c>
      <c r="F73" s="215">
        <f t="shared" si="4"/>
        <v>123120000</v>
      </c>
    </row>
    <row r="74" spans="1:7" ht="42">
      <c r="A74" s="212"/>
      <c r="B74" s="213" t="s">
        <v>282</v>
      </c>
      <c r="C74" s="212" t="s">
        <v>234</v>
      </c>
      <c r="D74" s="214">
        <v>1</v>
      </c>
      <c r="E74" s="215">
        <v>410400000</v>
      </c>
      <c r="F74" s="215">
        <f t="shared" si="4"/>
        <v>410400000</v>
      </c>
    </row>
    <row r="75" spans="1:7" ht="42">
      <c r="A75" s="212"/>
      <c r="B75" s="213" t="s">
        <v>283</v>
      </c>
      <c r="C75" s="212" t="s">
        <v>214</v>
      </c>
      <c r="D75" s="214">
        <v>20</v>
      </c>
      <c r="E75" s="215">
        <v>18000000</v>
      </c>
      <c r="F75" s="215">
        <f t="shared" si="4"/>
        <v>360000000</v>
      </c>
    </row>
    <row r="76" spans="1:7" ht="42">
      <c r="A76" s="212"/>
      <c r="B76" s="213" t="s">
        <v>284</v>
      </c>
      <c r="C76" s="212" t="s">
        <v>214</v>
      </c>
      <c r="D76" s="214">
        <v>20</v>
      </c>
      <c r="E76" s="215">
        <v>5000000</v>
      </c>
      <c r="F76" s="215">
        <f t="shared" si="4"/>
        <v>100000000</v>
      </c>
    </row>
    <row r="77" spans="1:7">
      <c r="A77" s="216">
        <v>2</v>
      </c>
      <c r="B77" s="217" t="s">
        <v>285</v>
      </c>
      <c r="C77" s="212"/>
      <c r="D77" s="214"/>
      <c r="E77" s="218">
        <f>SUM(E78:E81)</f>
        <v>220020000</v>
      </c>
      <c r="F77" s="218">
        <f>SUM(F78:F81)</f>
        <v>312360000</v>
      </c>
    </row>
    <row r="78" spans="1:7" ht="28">
      <c r="A78" s="212"/>
      <c r="B78" s="213" t="s">
        <v>286</v>
      </c>
      <c r="C78" s="212" t="s">
        <v>212</v>
      </c>
      <c r="D78" s="214">
        <v>1</v>
      </c>
      <c r="E78" s="215">
        <v>171000000</v>
      </c>
      <c r="F78" s="215">
        <f>D78*E78</f>
        <v>171000000</v>
      </c>
    </row>
    <row r="79" spans="1:7" ht="28">
      <c r="A79" s="212"/>
      <c r="B79" s="213" t="s">
        <v>287</v>
      </c>
      <c r="C79" s="212" t="s">
        <v>214</v>
      </c>
      <c r="D79" s="214">
        <v>2</v>
      </c>
      <c r="E79" s="215">
        <v>13680000</v>
      </c>
      <c r="F79" s="215">
        <f>D79*E79</f>
        <v>27360000</v>
      </c>
    </row>
    <row r="80" spans="1:7">
      <c r="A80" s="212"/>
      <c r="B80" s="213" t="s">
        <v>288</v>
      </c>
      <c r="C80" s="212" t="s">
        <v>214</v>
      </c>
      <c r="D80" s="214">
        <v>4</v>
      </c>
      <c r="E80" s="215">
        <v>21660000</v>
      </c>
      <c r="F80" s="215">
        <f>D80*E80</f>
        <v>86640000</v>
      </c>
    </row>
    <row r="81" spans="1:6">
      <c r="A81" s="212"/>
      <c r="B81" s="213" t="s">
        <v>289</v>
      </c>
      <c r="C81" s="212" t="s">
        <v>214</v>
      </c>
      <c r="D81" s="214">
        <v>2</v>
      </c>
      <c r="E81" s="215">
        <v>13680000</v>
      </c>
      <c r="F81" s="215">
        <f>D81*E81</f>
        <v>27360000</v>
      </c>
    </row>
    <row r="82" spans="1:6">
      <c r="A82" s="216">
        <v>3</v>
      </c>
      <c r="B82" s="217" t="s">
        <v>290</v>
      </c>
      <c r="C82" s="212"/>
      <c r="D82" s="214"/>
      <c r="E82" s="218">
        <f>SUM(E83:E87)</f>
        <v>1242600000</v>
      </c>
      <c r="F82" s="218">
        <f>SUM(F83:F87)</f>
        <v>3522600000</v>
      </c>
    </row>
    <row r="83" spans="1:6" ht="28">
      <c r="A83" s="212"/>
      <c r="B83" s="213" t="s">
        <v>291</v>
      </c>
      <c r="C83" s="212" t="s">
        <v>292</v>
      </c>
      <c r="D83" s="214">
        <v>15</v>
      </c>
      <c r="E83" s="215">
        <v>148200000</v>
      </c>
      <c r="F83" s="215">
        <f>D83*E83</f>
        <v>2223000000</v>
      </c>
    </row>
    <row r="84" spans="1:6">
      <c r="A84" s="212"/>
      <c r="B84" s="213" t="s">
        <v>293</v>
      </c>
      <c r="C84" s="212" t="s">
        <v>234</v>
      </c>
      <c r="D84" s="214">
        <v>1</v>
      </c>
      <c r="E84" s="215">
        <v>342000000</v>
      </c>
      <c r="F84" s="215">
        <f>D84*E84</f>
        <v>342000000</v>
      </c>
    </row>
    <row r="85" spans="1:6" ht="28">
      <c r="A85" s="212"/>
      <c r="B85" s="213" t="s">
        <v>294</v>
      </c>
      <c r="C85" s="212" t="s">
        <v>212</v>
      </c>
      <c r="D85" s="214">
        <v>1</v>
      </c>
      <c r="E85" s="215">
        <v>216600000</v>
      </c>
      <c r="F85" s="215">
        <f>D85*E85</f>
        <v>216600000</v>
      </c>
    </row>
    <row r="86" spans="1:6" ht="42">
      <c r="A86" s="212"/>
      <c r="B86" s="213" t="s">
        <v>295</v>
      </c>
      <c r="C86" s="212" t="s">
        <v>212</v>
      </c>
      <c r="D86" s="214">
        <v>3</v>
      </c>
      <c r="E86" s="215">
        <v>102600000</v>
      </c>
      <c r="F86" s="215">
        <f>D86*E86</f>
        <v>307800000</v>
      </c>
    </row>
    <row r="87" spans="1:6" ht="28">
      <c r="A87" s="212"/>
      <c r="B87" s="213" t="s">
        <v>296</v>
      </c>
      <c r="C87" s="212" t="s">
        <v>234</v>
      </c>
      <c r="D87" s="214">
        <v>1</v>
      </c>
      <c r="E87" s="215">
        <v>433200000</v>
      </c>
      <c r="F87" s="215">
        <f>D87*E87</f>
        <v>433200000</v>
      </c>
    </row>
    <row r="88" spans="1:6">
      <c r="A88" s="216">
        <v>4</v>
      </c>
      <c r="B88" s="217" t="s">
        <v>297</v>
      </c>
      <c r="C88" s="212"/>
      <c r="D88" s="214"/>
      <c r="E88" s="218">
        <f>SUM(E89:E102)</f>
        <v>5057284800</v>
      </c>
      <c r="F88" s="218">
        <f>SUM(F89:F102)</f>
        <v>16778359200</v>
      </c>
    </row>
    <row r="89" spans="1:6" ht="42">
      <c r="A89" s="212"/>
      <c r="B89" s="213" t="s">
        <v>298</v>
      </c>
      <c r="C89" s="212" t="s">
        <v>212</v>
      </c>
      <c r="D89" s="214">
        <v>4</v>
      </c>
      <c r="E89" s="215">
        <v>1573200000</v>
      </c>
      <c r="F89" s="215">
        <f t="shared" ref="F89:F102" si="5">D89*E89</f>
        <v>6292800000</v>
      </c>
    </row>
    <row r="90" spans="1:6" ht="28">
      <c r="A90" s="212"/>
      <c r="B90" s="213" t="s">
        <v>299</v>
      </c>
      <c r="C90" s="212" t="s">
        <v>212</v>
      </c>
      <c r="D90" s="214">
        <v>2</v>
      </c>
      <c r="E90" s="215">
        <v>861840000</v>
      </c>
      <c r="F90" s="215">
        <f t="shared" si="5"/>
        <v>1723680000</v>
      </c>
    </row>
    <row r="91" spans="1:6" ht="28">
      <c r="A91" s="212"/>
      <c r="B91" s="213" t="s">
        <v>300</v>
      </c>
      <c r="C91" s="212" t="s">
        <v>212</v>
      </c>
      <c r="D91" s="214">
        <v>2</v>
      </c>
      <c r="E91" s="215">
        <v>841320000</v>
      </c>
      <c r="F91" s="215">
        <f t="shared" si="5"/>
        <v>1682640000</v>
      </c>
    </row>
    <row r="92" spans="1:6" ht="28">
      <c r="A92" s="212"/>
      <c r="B92" s="213" t="s">
        <v>301</v>
      </c>
      <c r="C92" s="212" t="s">
        <v>212</v>
      </c>
      <c r="D92" s="214">
        <v>4</v>
      </c>
      <c r="E92" s="215">
        <v>95760000</v>
      </c>
      <c r="F92" s="215">
        <f t="shared" si="5"/>
        <v>383040000</v>
      </c>
    </row>
    <row r="93" spans="1:6" ht="28">
      <c r="A93" s="212"/>
      <c r="B93" s="213" t="s">
        <v>302</v>
      </c>
      <c r="C93" s="212" t="s">
        <v>212</v>
      </c>
      <c r="D93" s="214">
        <v>4</v>
      </c>
      <c r="E93" s="215">
        <v>1105800000</v>
      </c>
      <c r="F93" s="215">
        <f t="shared" si="5"/>
        <v>4423200000</v>
      </c>
    </row>
    <row r="94" spans="1:6">
      <c r="A94" s="212"/>
      <c r="B94" s="213" t="s">
        <v>303</v>
      </c>
      <c r="C94" s="212" t="s">
        <v>212</v>
      </c>
      <c r="D94" s="214">
        <v>4</v>
      </c>
      <c r="E94" s="215">
        <v>128500800</v>
      </c>
      <c r="F94" s="215">
        <f t="shared" si="5"/>
        <v>514003200</v>
      </c>
    </row>
    <row r="95" spans="1:6">
      <c r="A95" s="212"/>
      <c r="B95" s="213" t="s">
        <v>304</v>
      </c>
      <c r="C95" s="212" t="s">
        <v>305</v>
      </c>
      <c r="D95" s="214">
        <v>4</v>
      </c>
      <c r="E95" s="215">
        <v>10840000</v>
      </c>
      <c r="F95" s="215">
        <f t="shared" si="5"/>
        <v>43360000</v>
      </c>
    </row>
    <row r="96" spans="1:6" ht="42">
      <c r="A96" s="212"/>
      <c r="B96" s="213" t="s">
        <v>306</v>
      </c>
      <c r="C96" s="212" t="s">
        <v>212</v>
      </c>
      <c r="D96" s="214">
        <v>4</v>
      </c>
      <c r="E96" s="215">
        <v>147744000</v>
      </c>
      <c r="F96" s="215">
        <f t="shared" si="5"/>
        <v>590976000</v>
      </c>
    </row>
    <row r="97" spans="1:6">
      <c r="A97" s="212"/>
      <c r="B97" s="213" t="s">
        <v>307</v>
      </c>
      <c r="C97" s="212" t="s">
        <v>214</v>
      </c>
      <c r="D97" s="214">
        <v>4</v>
      </c>
      <c r="E97" s="215">
        <v>10700000</v>
      </c>
      <c r="F97" s="215">
        <f t="shared" si="5"/>
        <v>42800000</v>
      </c>
    </row>
    <row r="98" spans="1:6">
      <c r="A98" s="212"/>
      <c r="B98" s="213" t="s">
        <v>308</v>
      </c>
      <c r="C98" s="212" t="s">
        <v>214</v>
      </c>
      <c r="D98" s="214">
        <v>4</v>
      </c>
      <c r="E98" s="215">
        <v>13680000</v>
      </c>
      <c r="F98" s="215">
        <f t="shared" si="5"/>
        <v>54720000</v>
      </c>
    </row>
    <row r="99" spans="1:6">
      <c r="A99" s="212"/>
      <c r="B99" s="213" t="s">
        <v>309</v>
      </c>
      <c r="C99" s="212" t="s">
        <v>214</v>
      </c>
      <c r="D99" s="214">
        <v>1</v>
      </c>
      <c r="E99" s="215">
        <v>14820000</v>
      </c>
      <c r="F99" s="215">
        <f t="shared" si="5"/>
        <v>14820000</v>
      </c>
    </row>
    <row r="100" spans="1:6" ht="28">
      <c r="A100" s="212"/>
      <c r="B100" s="213" t="s">
        <v>310</v>
      </c>
      <c r="C100" s="212" t="s">
        <v>305</v>
      </c>
      <c r="D100" s="214">
        <v>4</v>
      </c>
      <c r="E100" s="215">
        <v>31920000</v>
      </c>
      <c r="F100" s="215">
        <f t="shared" si="5"/>
        <v>127680000</v>
      </c>
    </row>
    <row r="101" spans="1:6" ht="28">
      <c r="A101" s="212"/>
      <c r="B101" s="213" t="s">
        <v>311</v>
      </c>
      <c r="C101" s="212" t="s">
        <v>305</v>
      </c>
      <c r="D101" s="214">
        <v>4</v>
      </c>
      <c r="E101" s="215">
        <v>38760000</v>
      </c>
      <c r="F101" s="215">
        <f t="shared" si="5"/>
        <v>155040000</v>
      </c>
    </row>
    <row r="102" spans="1:6" ht="28">
      <c r="A102" s="212"/>
      <c r="B102" s="213" t="s">
        <v>312</v>
      </c>
      <c r="C102" s="212" t="s">
        <v>212</v>
      </c>
      <c r="D102" s="214">
        <v>4</v>
      </c>
      <c r="E102" s="215">
        <v>182400000</v>
      </c>
      <c r="F102" s="215">
        <f t="shared" si="5"/>
        <v>729600000</v>
      </c>
    </row>
    <row r="103" spans="1:6" ht="28">
      <c r="A103" s="216">
        <v>5</v>
      </c>
      <c r="B103" s="217" t="s">
        <v>313</v>
      </c>
      <c r="C103" s="212"/>
      <c r="D103" s="214"/>
      <c r="E103" s="218">
        <f>SUM(E104:E111)</f>
        <v>642960000</v>
      </c>
      <c r="F103" s="218">
        <f>SUM(F104:F111)</f>
        <v>793440000</v>
      </c>
    </row>
    <row r="104" spans="1:6">
      <c r="A104" s="212"/>
      <c r="B104" s="213" t="s">
        <v>314</v>
      </c>
      <c r="C104" s="212" t="s">
        <v>214</v>
      </c>
      <c r="D104" s="214">
        <v>3</v>
      </c>
      <c r="E104" s="215">
        <v>27360000</v>
      </c>
      <c r="F104" s="215">
        <f t="shared" ref="F104:F111" si="6">D104*E104</f>
        <v>82080000</v>
      </c>
    </row>
    <row r="105" spans="1:6">
      <c r="A105" s="212"/>
      <c r="B105" s="213" t="s">
        <v>315</v>
      </c>
      <c r="C105" s="212" t="s">
        <v>214</v>
      </c>
      <c r="D105" s="214">
        <v>3</v>
      </c>
      <c r="E105" s="215">
        <v>38760000</v>
      </c>
      <c r="F105" s="215">
        <f t="shared" si="6"/>
        <v>116280000</v>
      </c>
    </row>
    <row r="106" spans="1:6">
      <c r="A106" s="212"/>
      <c r="B106" s="213" t="s">
        <v>316</v>
      </c>
      <c r="C106" s="212" t="s">
        <v>214</v>
      </c>
      <c r="D106" s="214">
        <v>2</v>
      </c>
      <c r="E106" s="215">
        <v>18240000</v>
      </c>
      <c r="F106" s="215">
        <f t="shared" si="6"/>
        <v>36480000</v>
      </c>
    </row>
    <row r="107" spans="1:6">
      <c r="A107" s="212"/>
      <c r="B107" s="213" t="s">
        <v>317</v>
      </c>
      <c r="C107" s="212" t="s">
        <v>214</v>
      </c>
      <c r="D107" s="214">
        <v>1</v>
      </c>
      <c r="E107" s="215">
        <v>34200000</v>
      </c>
      <c r="F107" s="215">
        <f t="shared" si="6"/>
        <v>34200000</v>
      </c>
    </row>
    <row r="108" spans="1:6" ht="28">
      <c r="A108" s="212"/>
      <c r="B108" s="213" t="s">
        <v>318</v>
      </c>
      <c r="C108" s="212" t="s">
        <v>214</v>
      </c>
      <c r="D108" s="214">
        <v>1</v>
      </c>
      <c r="E108" s="215">
        <v>193800000</v>
      </c>
      <c r="F108" s="215">
        <f t="shared" si="6"/>
        <v>193800000</v>
      </c>
    </row>
    <row r="109" spans="1:6">
      <c r="A109" s="212"/>
      <c r="B109" s="213" t="s">
        <v>319</v>
      </c>
      <c r="C109" s="212" t="s">
        <v>214</v>
      </c>
      <c r="D109" s="214">
        <v>1</v>
      </c>
      <c r="E109" s="215">
        <v>45600000</v>
      </c>
      <c r="F109" s="215">
        <f t="shared" si="6"/>
        <v>45600000</v>
      </c>
    </row>
    <row r="110" spans="1:6" ht="28">
      <c r="A110" s="212"/>
      <c r="B110" s="213" t="s">
        <v>320</v>
      </c>
      <c r="C110" s="212" t="s">
        <v>212</v>
      </c>
      <c r="D110" s="214">
        <v>1</v>
      </c>
      <c r="E110" s="215">
        <v>79800000</v>
      </c>
      <c r="F110" s="215">
        <f t="shared" si="6"/>
        <v>79800000</v>
      </c>
    </row>
    <row r="111" spans="1:6" ht="28">
      <c r="A111" s="212"/>
      <c r="B111" s="213" t="s">
        <v>321</v>
      </c>
      <c r="C111" s="212" t="s">
        <v>212</v>
      </c>
      <c r="D111" s="214">
        <v>1</v>
      </c>
      <c r="E111" s="215">
        <v>205200000</v>
      </c>
      <c r="F111" s="215">
        <f t="shared" si="6"/>
        <v>205200000</v>
      </c>
    </row>
    <row r="112" spans="1:6">
      <c r="A112" s="216">
        <v>6</v>
      </c>
      <c r="B112" s="217" t="s">
        <v>322</v>
      </c>
      <c r="C112" s="212"/>
      <c r="D112" s="214"/>
      <c r="E112" s="218">
        <f>SUM(E113:E116)</f>
        <v>2352000000</v>
      </c>
      <c r="F112" s="218">
        <f>SUM(F113:F116)</f>
        <v>2352000000</v>
      </c>
    </row>
    <row r="113" spans="1:6">
      <c r="A113" s="212"/>
      <c r="B113" s="213" t="s">
        <v>323</v>
      </c>
      <c r="C113" s="212" t="s">
        <v>212</v>
      </c>
      <c r="D113" s="214">
        <v>1</v>
      </c>
      <c r="E113" s="215">
        <v>1650000000</v>
      </c>
      <c r="F113" s="215">
        <f>D113*E113</f>
        <v>1650000000</v>
      </c>
    </row>
    <row r="114" spans="1:6">
      <c r="A114" s="212"/>
      <c r="B114" s="213" t="s">
        <v>324</v>
      </c>
      <c r="C114" s="212" t="s">
        <v>212</v>
      </c>
      <c r="D114" s="214">
        <v>1</v>
      </c>
      <c r="E114" s="215">
        <v>450000000</v>
      </c>
      <c r="F114" s="215">
        <f>D114*E114</f>
        <v>450000000</v>
      </c>
    </row>
    <row r="115" spans="1:6">
      <c r="A115" s="212"/>
      <c r="B115" s="213" t="s">
        <v>325</v>
      </c>
      <c r="C115" s="212" t="s">
        <v>212</v>
      </c>
      <c r="D115" s="214">
        <v>1</v>
      </c>
      <c r="E115" s="215">
        <v>195000000</v>
      </c>
      <c r="F115" s="215">
        <f>D115*E115</f>
        <v>195000000</v>
      </c>
    </row>
    <row r="116" spans="1:6">
      <c r="A116" s="212"/>
      <c r="B116" s="213" t="s">
        <v>326</v>
      </c>
      <c r="C116" s="212" t="s">
        <v>212</v>
      </c>
      <c r="D116" s="214">
        <v>1</v>
      </c>
      <c r="E116" s="215">
        <v>57000000</v>
      </c>
      <c r="F116" s="215">
        <f>D116*E116</f>
        <v>57000000</v>
      </c>
    </row>
    <row r="117" spans="1:6">
      <c r="A117" s="216">
        <v>7</v>
      </c>
      <c r="B117" s="217" t="s">
        <v>327</v>
      </c>
      <c r="C117" s="212"/>
      <c r="D117" s="214"/>
      <c r="E117" s="218">
        <f>SUM(E118:E121)</f>
        <v>1584600000</v>
      </c>
      <c r="F117" s="218">
        <f>SUM(F118:F121)</f>
        <v>1584600000</v>
      </c>
    </row>
    <row r="118" spans="1:6" ht="28">
      <c r="A118" s="212"/>
      <c r="B118" s="213" t="s">
        <v>328</v>
      </c>
      <c r="C118" s="212" t="s">
        <v>212</v>
      </c>
      <c r="D118" s="214">
        <v>1</v>
      </c>
      <c r="E118" s="215">
        <v>410400000</v>
      </c>
      <c r="F118" s="215">
        <f>D118*E118</f>
        <v>410400000</v>
      </c>
    </row>
    <row r="119" spans="1:6" ht="28">
      <c r="A119" s="212"/>
      <c r="B119" s="213" t="s">
        <v>329</v>
      </c>
      <c r="C119" s="212" t="s">
        <v>212</v>
      </c>
      <c r="D119" s="214">
        <v>1</v>
      </c>
      <c r="E119" s="215">
        <v>410400000</v>
      </c>
      <c r="F119" s="215">
        <f>D119*E119</f>
        <v>410400000</v>
      </c>
    </row>
    <row r="120" spans="1:6" ht="28">
      <c r="A120" s="212"/>
      <c r="B120" s="213" t="s">
        <v>330</v>
      </c>
      <c r="C120" s="212" t="s">
        <v>212</v>
      </c>
      <c r="D120" s="214">
        <v>1</v>
      </c>
      <c r="E120" s="215">
        <v>444600000</v>
      </c>
      <c r="F120" s="215">
        <f>D120*E120</f>
        <v>444600000</v>
      </c>
    </row>
    <row r="121" spans="1:6" ht="42">
      <c r="A121" s="212"/>
      <c r="B121" s="213" t="s">
        <v>331</v>
      </c>
      <c r="C121" s="212" t="s">
        <v>212</v>
      </c>
      <c r="D121" s="214">
        <v>1</v>
      </c>
      <c r="E121" s="215">
        <v>319200000</v>
      </c>
      <c r="F121" s="215">
        <f>D121*E121</f>
        <v>319200000</v>
      </c>
    </row>
    <row r="122" spans="1:6">
      <c r="A122" s="216">
        <v>8</v>
      </c>
      <c r="B122" s="217" t="s">
        <v>332</v>
      </c>
      <c r="C122" s="212"/>
      <c r="D122" s="214"/>
      <c r="E122" s="218">
        <f>SUM(E123:E128)</f>
        <v>1102340000</v>
      </c>
      <c r="F122" s="218">
        <f>SUM(F123:F128)</f>
        <v>1260800000</v>
      </c>
    </row>
    <row r="123" spans="1:6" ht="28">
      <c r="A123" s="212"/>
      <c r="B123" s="213" t="s">
        <v>333</v>
      </c>
      <c r="C123" s="212" t="s">
        <v>212</v>
      </c>
      <c r="D123" s="214">
        <v>1</v>
      </c>
      <c r="E123" s="215">
        <v>410400000</v>
      </c>
      <c r="F123" s="215">
        <f t="shared" ref="F123:F128" si="7">D123*E123</f>
        <v>410400000</v>
      </c>
    </row>
    <row r="124" spans="1:6">
      <c r="A124" s="212"/>
      <c r="B124" s="213" t="s">
        <v>334</v>
      </c>
      <c r="C124" s="212" t="s">
        <v>212</v>
      </c>
      <c r="D124" s="214">
        <v>2</v>
      </c>
      <c r="E124" s="215">
        <v>21660000</v>
      </c>
      <c r="F124" s="215">
        <f t="shared" si="7"/>
        <v>43320000</v>
      </c>
    </row>
    <row r="125" spans="1:6" ht="28">
      <c r="A125" s="212"/>
      <c r="B125" s="213" t="s">
        <v>335</v>
      </c>
      <c r="C125" s="212" t="s">
        <v>212</v>
      </c>
      <c r="D125" s="214">
        <v>1</v>
      </c>
      <c r="E125" s="215">
        <v>36480000</v>
      </c>
      <c r="F125" s="215">
        <f t="shared" si="7"/>
        <v>36480000</v>
      </c>
    </row>
    <row r="126" spans="1:6" ht="28">
      <c r="A126" s="212"/>
      <c r="B126" s="213" t="s">
        <v>336</v>
      </c>
      <c r="C126" s="212" t="s">
        <v>212</v>
      </c>
      <c r="D126" s="214">
        <v>2</v>
      </c>
      <c r="E126" s="215">
        <v>34200000</v>
      </c>
      <c r="F126" s="215">
        <f t="shared" si="7"/>
        <v>68400000</v>
      </c>
    </row>
    <row r="127" spans="1:6" ht="28">
      <c r="A127" s="212"/>
      <c r="B127" s="213" t="s">
        <v>337</v>
      </c>
      <c r="C127" s="212" t="s">
        <v>212</v>
      </c>
      <c r="D127" s="214">
        <v>2</v>
      </c>
      <c r="E127" s="215">
        <v>102600000</v>
      </c>
      <c r="F127" s="215">
        <f t="shared" si="7"/>
        <v>205200000</v>
      </c>
    </row>
    <row r="128" spans="1:6" ht="28">
      <c r="A128" s="212"/>
      <c r="B128" s="213" t="s">
        <v>338</v>
      </c>
      <c r="C128" s="212" t="s">
        <v>212</v>
      </c>
      <c r="D128" s="214">
        <v>1</v>
      </c>
      <c r="E128" s="215">
        <v>497000000</v>
      </c>
      <c r="F128" s="215">
        <f t="shared" si="7"/>
        <v>497000000</v>
      </c>
    </row>
    <row r="129" spans="1:7">
      <c r="A129" s="216">
        <v>9</v>
      </c>
      <c r="B129" s="217" t="s">
        <v>339</v>
      </c>
      <c r="C129" s="212"/>
      <c r="D129" s="214"/>
      <c r="E129" s="218">
        <f>SUM(E130:E135)</f>
        <v>588540000</v>
      </c>
      <c r="F129" s="218">
        <f>SUM(F130:F135)</f>
        <v>650760000</v>
      </c>
    </row>
    <row r="130" spans="1:7" ht="28">
      <c r="A130" s="212"/>
      <c r="B130" s="213" t="s">
        <v>340</v>
      </c>
      <c r="C130" s="212" t="s">
        <v>212</v>
      </c>
      <c r="D130" s="214">
        <v>1</v>
      </c>
      <c r="E130" s="215">
        <v>63840000</v>
      </c>
      <c r="F130" s="215">
        <f t="shared" ref="F130:F135" si="8">D130*E130</f>
        <v>63840000</v>
      </c>
    </row>
    <row r="131" spans="1:7">
      <c r="A131" s="212"/>
      <c r="B131" s="213" t="s">
        <v>341</v>
      </c>
      <c r="C131" s="212" t="s">
        <v>212</v>
      </c>
      <c r="D131" s="214">
        <v>1</v>
      </c>
      <c r="E131" s="215">
        <v>57000000</v>
      </c>
      <c r="F131" s="215">
        <f t="shared" si="8"/>
        <v>57000000</v>
      </c>
    </row>
    <row r="132" spans="1:7">
      <c r="A132" s="212"/>
      <c r="B132" s="213" t="s">
        <v>342</v>
      </c>
      <c r="C132" s="212" t="s">
        <v>212</v>
      </c>
      <c r="D132" s="214">
        <v>1</v>
      </c>
      <c r="E132" s="215">
        <v>50160000</v>
      </c>
      <c r="F132" s="215">
        <f t="shared" si="8"/>
        <v>50160000</v>
      </c>
    </row>
    <row r="133" spans="1:7">
      <c r="A133" s="212"/>
      <c r="B133" s="213" t="s">
        <v>343</v>
      </c>
      <c r="C133" s="212" t="s">
        <v>214</v>
      </c>
      <c r="D133" s="214">
        <v>2</v>
      </c>
      <c r="E133" s="215">
        <v>10120000</v>
      </c>
      <c r="F133" s="215">
        <f t="shared" si="8"/>
        <v>20240000</v>
      </c>
    </row>
    <row r="134" spans="1:7">
      <c r="A134" s="212"/>
      <c r="B134" s="213" t="s">
        <v>344</v>
      </c>
      <c r="C134" s="212" t="s">
        <v>214</v>
      </c>
      <c r="D134" s="214">
        <v>6</v>
      </c>
      <c r="E134" s="215">
        <v>10420000</v>
      </c>
      <c r="F134" s="215">
        <f t="shared" si="8"/>
        <v>62520000</v>
      </c>
    </row>
    <row r="135" spans="1:7">
      <c r="A135" s="212"/>
      <c r="B135" s="213" t="s">
        <v>345</v>
      </c>
      <c r="C135" s="212" t="s">
        <v>234</v>
      </c>
      <c r="D135" s="214">
        <v>1</v>
      </c>
      <c r="E135" s="215">
        <v>397000000</v>
      </c>
      <c r="F135" s="215">
        <f t="shared" si="8"/>
        <v>397000000</v>
      </c>
    </row>
    <row r="136" spans="1:7">
      <c r="A136" s="195" t="s">
        <v>357</v>
      </c>
      <c r="B136" s="196" t="s">
        <v>358</v>
      </c>
      <c r="C136" s="196"/>
      <c r="D136" s="196"/>
      <c r="E136" s="188">
        <f>E137+E157+E166</f>
        <v>11629880800</v>
      </c>
      <c r="F136" s="188">
        <f>F137+F157+F166</f>
        <v>38598534400</v>
      </c>
      <c r="G136" s="184" t="s">
        <v>681</v>
      </c>
    </row>
    <row r="137" spans="1:7">
      <c r="A137" s="1100">
        <v>1</v>
      </c>
      <c r="B137" s="217" t="s">
        <v>359</v>
      </c>
      <c r="C137" s="216"/>
      <c r="D137" s="219"/>
      <c r="E137" s="218">
        <f>SUM(E138:E156)</f>
        <v>1167816000</v>
      </c>
      <c r="F137" s="218">
        <f>SUM(F138:F156)</f>
        <v>6802760000</v>
      </c>
    </row>
    <row r="138" spans="1:7" ht="42">
      <c r="A138" s="213"/>
      <c r="B138" s="213" t="s">
        <v>276</v>
      </c>
      <c r="C138" s="212" t="s">
        <v>212</v>
      </c>
      <c r="D138" s="214">
        <v>20</v>
      </c>
      <c r="E138" s="215">
        <v>55860000</v>
      </c>
      <c r="F138" s="215">
        <f t="shared" ref="F138:F156" si="9">D138*E138</f>
        <v>1117200000</v>
      </c>
    </row>
    <row r="139" spans="1:7" ht="42">
      <c r="A139" s="213"/>
      <c r="B139" s="213" t="s">
        <v>277</v>
      </c>
      <c r="C139" s="212" t="s">
        <v>212</v>
      </c>
      <c r="D139" s="214">
        <v>20</v>
      </c>
      <c r="E139" s="215">
        <v>44232000</v>
      </c>
      <c r="F139" s="215">
        <f t="shared" si="9"/>
        <v>884640000</v>
      </c>
    </row>
    <row r="140" spans="1:7" ht="42">
      <c r="A140" s="213"/>
      <c r="B140" s="213" t="s">
        <v>278</v>
      </c>
      <c r="C140" s="212" t="s">
        <v>212</v>
      </c>
      <c r="D140" s="214">
        <v>10</v>
      </c>
      <c r="E140" s="215">
        <v>32604000</v>
      </c>
      <c r="F140" s="215">
        <f t="shared" si="9"/>
        <v>326040000</v>
      </c>
    </row>
    <row r="141" spans="1:7" ht="56">
      <c r="A141" s="213"/>
      <c r="B141" s="213" t="s">
        <v>279</v>
      </c>
      <c r="C141" s="212" t="s">
        <v>212</v>
      </c>
      <c r="D141" s="214">
        <v>15</v>
      </c>
      <c r="E141" s="215">
        <v>58000000</v>
      </c>
      <c r="F141" s="215">
        <f t="shared" si="9"/>
        <v>870000000</v>
      </c>
    </row>
    <row r="142" spans="1:7" ht="56">
      <c r="A142" s="213"/>
      <c r="B142" s="213" t="s">
        <v>360</v>
      </c>
      <c r="C142" s="212" t="s">
        <v>212</v>
      </c>
      <c r="D142" s="214">
        <v>15</v>
      </c>
      <c r="E142" s="215">
        <v>40000000</v>
      </c>
      <c r="F142" s="215">
        <f t="shared" si="9"/>
        <v>600000000</v>
      </c>
    </row>
    <row r="143" spans="1:7" ht="28">
      <c r="A143" s="213"/>
      <c r="B143" s="213" t="s">
        <v>361</v>
      </c>
      <c r="C143" s="212" t="s">
        <v>214</v>
      </c>
      <c r="D143" s="214">
        <v>20</v>
      </c>
      <c r="E143" s="215">
        <v>31920000</v>
      </c>
      <c r="F143" s="215">
        <f t="shared" si="9"/>
        <v>638400000</v>
      </c>
    </row>
    <row r="144" spans="1:7" ht="28">
      <c r="A144" s="213"/>
      <c r="B144" s="213" t="s">
        <v>362</v>
      </c>
      <c r="C144" s="212" t="s">
        <v>214</v>
      </c>
      <c r="D144" s="214">
        <v>15</v>
      </c>
      <c r="E144" s="215">
        <v>11400000</v>
      </c>
      <c r="F144" s="215">
        <f t="shared" si="9"/>
        <v>171000000</v>
      </c>
    </row>
    <row r="145" spans="1:6" ht="14.5" customHeight="1">
      <c r="A145" s="213"/>
      <c r="B145" s="213" t="s">
        <v>363</v>
      </c>
      <c r="C145" s="212" t="s">
        <v>214</v>
      </c>
      <c r="D145" s="214">
        <v>50</v>
      </c>
      <c r="E145" s="215">
        <v>10280000</v>
      </c>
      <c r="F145" s="215">
        <f t="shared" si="9"/>
        <v>514000000</v>
      </c>
    </row>
    <row r="146" spans="1:6" ht="28">
      <c r="A146" s="213"/>
      <c r="B146" s="213" t="s">
        <v>364</v>
      </c>
      <c r="C146" s="212" t="s">
        <v>214</v>
      </c>
      <c r="D146" s="214">
        <v>20</v>
      </c>
      <c r="E146" s="215">
        <v>10560000</v>
      </c>
      <c r="F146" s="215">
        <f t="shared" si="9"/>
        <v>211200000</v>
      </c>
    </row>
    <row r="147" spans="1:6" ht="28">
      <c r="A147" s="213"/>
      <c r="B147" s="213" t="s">
        <v>365</v>
      </c>
      <c r="C147" s="212" t="s">
        <v>214</v>
      </c>
      <c r="D147" s="214">
        <v>4</v>
      </c>
      <c r="E147" s="215">
        <v>10000000</v>
      </c>
      <c r="F147" s="215">
        <f t="shared" si="9"/>
        <v>40000000</v>
      </c>
    </row>
    <row r="148" spans="1:6" ht="28">
      <c r="A148" s="213"/>
      <c r="B148" s="213" t="s">
        <v>366</v>
      </c>
      <c r="C148" s="212" t="s">
        <v>214</v>
      </c>
      <c r="D148" s="214">
        <v>4</v>
      </c>
      <c r="E148" s="215">
        <v>10840000</v>
      </c>
      <c r="F148" s="215">
        <f t="shared" si="9"/>
        <v>43360000</v>
      </c>
    </row>
    <row r="149" spans="1:6" ht="28">
      <c r="A149" s="213"/>
      <c r="B149" s="213" t="s">
        <v>367</v>
      </c>
      <c r="C149" s="212" t="s">
        <v>214</v>
      </c>
      <c r="D149" s="214">
        <v>2</v>
      </c>
      <c r="E149" s="215">
        <v>22800000</v>
      </c>
      <c r="F149" s="215">
        <f t="shared" si="9"/>
        <v>45600000</v>
      </c>
    </row>
    <row r="150" spans="1:6">
      <c r="A150" s="213"/>
      <c r="B150" s="213" t="s">
        <v>368</v>
      </c>
      <c r="C150" s="212" t="s">
        <v>234</v>
      </c>
      <c r="D150" s="214">
        <v>1</v>
      </c>
      <c r="E150" s="215">
        <v>250000000</v>
      </c>
      <c r="F150" s="215">
        <f t="shared" si="9"/>
        <v>250000000</v>
      </c>
    </row>
    <row r="151" spans="1:6" ht="28">
      <c r="A151" s="213"/>
      <c r="B151" s="213" t="s">
        <v>369</v>
      </c>
      <c r="C151" s="212" t="s">
        <v>212</v>
      </c>
      <c r="D151" s="214">
        <v>1</v>
      </c>
      <c r="E151" s="215">
        <v>11400000</v>
      </c>
      <c r="F151" s="215">
        <f t="shared" si="9"/>
        <v>11400000</v>
      </c>
    </row>
    <row r="152" spans="1:6" ht="28">
      <c r="A152" s="213"/>
      <c r="B152" s="213" t="s">
        <v>370</v>
      </c>
      <c r="C152" s="212" t="s">
        <v>212</v>
      </c>
      <c r="D152" s="214">
        <v>1</v>
      </c>
      <c r="E152" s="215">
        <v>11400000</v>
      </c>
      <c r="F152" s="215">
        <f t="shared" si="9"/>
        <v>11400000</v>
      </c>
    </row>
    <row r="153" spans="1:6" ht="28">
      <c r="A153" s="213"/>
      <c r="B153" s="213" t="s">
        <v>371</v>
      </c>
      <c r="C153" s="212" t="s">
        <v>212</v>
      </c>
      <c r="D153" s="214">
        <v>1</v>
      </c>
      <c r="E153" s="215">
        <v>123120000</v>
      </c>
      <c r="F153" s="215">
        <f t="shared" si="9"/>
        <v>123120000</v>
      </c>
    </row>
    <row r="154" spans="1:6">
      <c r="A154" s="213"/>
      <c r="B154" s="213" t="s">
        <v>372</v>
      </c>
      <c r="C154" s="212" t="s">
        <v>234</v>
      </c>
      <c r="D154" s="214">
        <v>1</v>
      </c>
      <c r="E154" s="215">
        <v>410400000</v>
      </c>
      <c r="F154" s="215">
        <f t="shared" si="9"/>
        <v>410400000</v>
      </c>
    </row>
    <row r="155" spans="1:6">
      <c r="A155" s="213"/>
      <c r="B155" s="213" t="s">
        <v>373</v>
      </c>
      <c r="C155" s="212" t="s">
        <v>214</v>
      </c>
      <c r="D155" s="214">
        <v>20</v>
      </c>
      <c r="E155" s="215">
        <v>18000000</v>
      </c>
      <c r="F155" s="215">
        <f t="shared" si="9"/>
        <v>360000000</v>
      </c>
    </row>
    <row r="156" spans="1:6">
      <c r="A156" s="213"/>
      <c r="B156" s="213" t="s">
        <v>374</v>
      </c>
      <c r="C156" s="212" t="s">
        <v>214</v>
      </c>
      <c r="D156" s="214">
        <v>35</v>
      </c>
      <c r="E156" s="215">
        <v>5000000</v>
      </c>
      <c r="F156" s="215">
        <f t="shared" si="9"/>
        <v>175000000</v>
      </c>
    </row>
    <row r="157" spans="1:6">
      <c r="A157" s="1100">
        <v>2</v>
      </c>
      <c r="B157" s="217" t="s">
        <v>290</v>
      </c>
      <c r="C157" s="216"/>
      <c r="D157" s="214">
        <v>0</v>
      </c>
      <c r="E157" s="218">
        <f>SUM(E158:E165)</f>
        <v>1689780000</v>
      </c>
      <c r="F157" s="218">
        <f>SUM(F158:F165)</f>
        <v>9023400000</v>
      </c>
    </row>
    <row r="158" spans="1:6" ht="28">
      <c r="A158" s="213"/>
      <c r="B158" s="213" t="s">
        <v>375</v>
      </c>
      <c r="C158" s="212" t="s">
        <v>292</v>
      </c>
      <c r="D158" s="214">
        <v>59</v>
      </c>
      <c r="E158" s="215">
        <v>77520000</v>
      </c>
      <c r="F158" s="215">
        <f t="shared" ref="F158:F165" si="10">D158*E158</f>
        <v>4573680000</v>
      </c>
    </row>
    <row r="159" spans="1:6" ht="28">
      <c r="A159" s="213"/>
      <c r="B159" s="213" t="s">
        <v>376</v>
      </c>
      <c r="C159" s="212" t="s">
        <v>292</v>
      </c>
      <c r="D159" s="214">
        <v>32</v>
      </c>
      <c r="E159" s="215">
        <v>67260000</v>
      </c>
      <c r="F159" s="215">
        <f t="shared" si="10"/>
        <v>2152320000</v>
      </c>
    </row>
    <row r="160" spans="1:6" ht="28">
      <c r="A160" s="213"/>
      <c r="B160" s="213" t="s">
        <v>377</v>
      </c>
      <c r="C160" s="212" t="s">
        <v>292</v>
      </c>
      <c r="D160" s="214">
        <v>2</v>
      </c>
      <c r="E160" s="215">
        <v>330600000</v>
      </c>
      <c r="F160" s="215">
        <f t="shared" si="10"/>
        <v>661200000</v>
      </c>
    </row>
    <row r="161" spans="1:6" ht="42">
      <c r="A161" s="213"/>
      <c r="B161" s="213" t="s">
        <v>378</v>
      </c>
      <c r="C161" s="212" t="s">
        <v>234</v>
      </c>
      <c r="D161" s="214">
        <v>1</v>
      </c>
      <c r="E161" s="215">
        <v>342000000</v>
      </c>
      <c r="F161" s="215">
        <f t="shared" si="10"/>
        <v>342000000</v>
      </c>
    </row>
    <row r="162" spans="1:6" ht="28">
      <c r="A162" s="213"/>
      <c r="B162" s="213" t="s">
        <v>379</v>
      </c>
      <c r="C162" s="212" t="s">
        <v>212</v>
      </c>
      <c r="D162" s="214">
        <v>2</v>
      </c>
      <c r="E162" s="215">
        <v>216600000</v>
      </c>
      <c r="F162" s="215">
        <f t="shared" si="10"/>
        <v>433200000</v>
      </c>
    </row>
    <row r="163" spans="1:6" ht="42">
      <c r="A163" s="213"/>
      <c r="B163" s="213" t="s">
        <v>295</v>
      </c>
      <c r="C163" s="212" t="s">
        <v>212</v>
      </c>
      <c r="D163" s="214">
        <v>3</v>
      </c>
      <c r="E163" s="215">
        <v>102600000</v>
      </c>
      <c r="F163" s="215">
        <f t="shared" si="10"/>
        <v>307800000</v>
      </c>
    </row>
    <row r="164" spans="1:6" ht="28">
      <c r="A164" s="213"/>
      <c r="B164" s="213" t="s">
        <v>380</v>
      </c>
      <c r="C164" s="212" t="s">
        <v>234</v>
      </c>
      <c r="D164" s="214">
        <v>1</v>
      </c>
      <c r="E164" s="215">
        <v>433200000</v>
      </c>
      <c r="F164" s="215">
        <f t="shared" si="10"/>
        <v>433200000</v>
      </c>
    </row>
    <row r="165" spans="1:6">
      <c r="A165" s="213"/>
      <c r="B165" s="213" t="s">
        <v>381</v>
      </c>
      <c r="C165" s="212" t="s">
        <v>258</v>
      </c>
      <c r="D165" s="214">
        <v>1</v>
      </c>
      <c r="E165" s="215">
        <v>120000000</v>
      </c>
      <c r="F165" s="215">
        <f t="shared" si="10"/>
        <v>120000000</v>
      </c>
    </row>
    <row r="166" spans="1:6">
      <c r="A166" s="1100">
        <v>3</v>
      </c>
      <c r="B166" s="217" t="s">
        <v>382</v>
      </c>
      <c r="C166" s="216"/>
      <c r="D166" s="214"/>
      <c r="E166" s="218">
        <f>SUM(E167:E185)</f>
        <v>8772284800</v>
      </c>
      <c r="F166" s="218">
        <f>SUM(F167:F185)</f>
        <v>22772374400</v>
      </c>
    </row>
    <row r="167" spans="1:6" ht="42">
      <c r="A167" s="213"/>
      <c r="B167" s="213" t="s">
        <v>298</v>
      </c>
      <c r="C167" s="212" t="s">
        <v>212</v>
      </c>
      <c r="D167" s="214">
        <v>3</v>
      </c>
      <c r="E167" s="215">
        <v>1573200000</v>
      </c>
      <c r="F167" s="215">
        <f t="shared" ref="F167:F185" si="11">D167*E167</f>
        <v>4719600000</v>
      </c>
    </row>
    <row r="168" spans="1:6" ht="28">
      <c r="A168" s="213"/>
      <c r="B168" s="213" t="s">
        <v>299</v>
      </c>
      <c r="C168" s="212" t="s">
        <v>212</v>
      </c>
      <c r="D168" s="214">
        <v>2</v>
      </c>
      <c r="E168" s="215">
        <v>861840000</v>
      </c>
      <c r="F168" s="215">
        <f t="shared" si="11"/>
        <v>1723680000</v>
      </c>
    </row>
    <row r="169" spans="1:6" ht="28">
      <c r="A169" s="213"/>
      <c r="B169" s="213" t="s">
        <v>383</v>
      </c>
      <c r="C169" s="212" t="s">
        <v>212</v>
      </c>
      <c r="D169" s="214">
        <v>1</v>
      </c>
      <c r="E169" s="215">
        <v>841320000</v>
      </c>
      <c r="F169" s="215">
        <f t="shared" si="11"/>
        <v>841320000</v>
      </c>
    </row>
    <row r="170" spans="1:6" ht="28">
      <c r="A170" s="213"/>
      <c r="B170" s="213" t="s">
        <v>301</v>
      </c>
      <c r="C170" s="212" t="s">
        <v>212</v>
      </c>
      <c r="D170" s="214">
        <v>3</v>
      </c>
      <c r="E170" s="215">
        <v>95760000</v>
      </c>
      <c r="F170" s="215">
        <f t="shared" si="11"/>
        <v>287280000</v>
      </c>
    </row>
    <row r="171" spans="1:6" ht="28">
      <c r="A171" s="213"/>
      <c r="B171" s="213" t="s">
        <v>302</v>
      </c>
      <c r="C171" s="212" t="s">
        <v>212</v>
      </c>
      <c r="D171" s="214">
        <v>3</v>
      </c>
      <c r="E171" s="215">
        <v>1105800000</v>
      </c>
      <c r="F171" s="215">
        <f t="shared" si="11"/>
        <v>3317400000</v>
      </c>
    </row>
    <row r="172" spans="1:6">
      <c r="A172" s="213"/>
      <c r="B172" s="213" t="s">
        <v>303</v>
      </c>
      <c r="C172" s="212" t="s">
        <v>212</v>
      </c>
      <c r="D172" s="214">
        <v>3</v>
      </c>
      <c r="E172" s="215">
        <v>128500800</v>
      </c>
      <c r="F172" s="215">
        <f t="shared" si="11"/>
        <v>385502400</v>
      </c>
    </row>
    <row r="173" spans="1:6">
      <c r="A173" s="213"/>
      <c r="B173" s="213" t="s">
        <v>304</v>
      </c>
      <c r="C173" s="212" t="s">
        <v>305</v>
      </c>
      <c r="D173" s="214">
        <v>3</v>
      </c>
      <c r="E173" s="215">
        <v>10840000</v>
      </c>
      <c r="F173" s="215">
        <f t="shared" si="11"/>
        <v>32520000</v>
      </c>
    </row>
    <row r="174" spans="1:6">
      <c r="A174" s="213"/>
      <c r="B174" s="213" t="s">
        <v>384</v>
      </c>
      <c r="C174" s="212" t="s">
        <v>212</v>
      </c>
      <c r="D174" s="214">
        <v>3</v>
      </c>
      <c r="E174" s="215">
        <v>147744000</v>
      </c>
      <c r="F174" s="215">
        <f t="shared" si="11"/>
        <v>443232000</v>
      </c>
    </row>
    <row r="175" spans="1:6">
      <c r="A175" s="213"/>
      <c r="B175" s="213" t="s">
        <v>307</v>
      </c>
      <c r="C175" s="212" t="s">
        <v>214</v>
      </c>
      <c r="D175" s="214">
        <v>3</v>
      </c>
      <c r="E175" s="215">
        <v>10700000</v>
      </c>
      <c r="F175" s="215">
        <f t="shared" si="11"/>
        <v>32100000</v>
      </c>
    </row>
    <row r="176" spans="1:6">
      <c r="A176" s="213"/>
      <c r="B176" s="213" t="s">
        <v>308</v>
      </c>
      <c r="C176" s="212" t="s">
        <v>214</v>
      </c>
      <c r="D176" s="214">
        <v>3</v>
      </c>
      <c r="E176" s="215">
        <v>13680000</v>
      </c>
      <c r="F176" s="215">
        <f t="shared" si="11"/>
        <v>41040000</v>
      </c>
    </row>
    <row r="177" spans="1:7">
      <c r="A177" s="213"/>
      <c r="B177" s="213" t="s">
        <v>309</v>
      </c>
      <c r="C177" s="212" t="s">
        <v>214</v>
      </c>
      <c r="D177" s="214">
        <v>3</v>
      </c>
      <c r="E177" s="215">
        <v>14820000</v>
      </c>
      <c r="F177" s="215">
        <f t="shared" si="11"/>
        <v>44460000</v>
      </c>
    </row>
    <row r="178" spans="1:7" ht="28">
      <c r="A178" s="213"/>
      <c r="B178" s="213" t="s">
        <v>310</v>
      </c>
      <c r="C178" s="212" t="s">
        <v>305</v>
      </c>
      <c r="D178" s="214">
        <v>3</v>
      </c>
      <c r="E178" s="215">
        <v>31920000</v>
      </c>
      <c r="F178" s="215">
        <f t="shared" si="11"/>
        <v>95760000</v>
      </c>
    </row>
    <row r="179" spans="1:7" ht="28">
      <c r="A179" s="213"/>
      <c r="B179" s="213" t="s">
        <v>311</v>
      </c>
      <c r="C179" s="212" t="s">
        <v>305</v>
      </c>
      <c r="D179" s="214">
        <v>3</v>
      </c>
      <c r="E179" s="215">
        <v>38760000</v>
      </c>
      <c r="F179" s="215">
        <f t="shared" si="11"/>
        <v>116280000</v>
      </c>
    </row>
    <row r="180" spans="1:7" ht="28">
      <c r="A180" s="213"/>
      <c r="B180" s="213" t="s">
        <v>312</v>
      </c>
      <c r="C180" s="212" t="s">
        <v>212</v>
      </c>
      <c r="D180" s="214">
        <v>3</v>
      </c>
      <c r="E180" s="215">
        <v>182400000</v>
      </c>
      <c r="F180" s="215">
        <f t="shared" si="11"/>
        <v>547200000</v>
      </c>
    </row>
    <row r="181" spans="1:7" ht="28">
      <c r="A181" s="213"/>
      <c r="B181" s="213" t="s">
        <v>385</v>
      </c>
      <c r="C181" s="212" t="s">
        <v>212</v>
      </c>
      <c r="D181" s="214">
        <v>3</v>
      </c>
      <c r="E181" s="215">
        <v>1400000000</v>
      </c>
      <c r="F181" s="215">
        <f t="shared" si="11"/>
        <v>4200000000</v>
      </c>
    </row>
    <row r="182" spans="1:7">
      <c r="A182" s="213"/>
      <c r="B182" s="213" t="s">
        <v>386</v>
      </c>
      <c r="C182" s="212" t="s">
        <v>212</v>
      </c>
      <c r="D182" s="214">
        <v>3</v>
      </c>
      <c r="E182" s="215">
        <v>890000000</v>
      </c>
      <c r="F182" s="215">
        <f t="shared" si="11"/>
        <v>2670000000</v>
      </c>
    </row>
    <row r="183" spans="1:7">
      <c r="A183" s="213"/>
      <c r="B183" s="213" t="s">
        <v>387</v>
      </c>
      <c r="C183" s="212" t="s">
        <v>212</v>
      </c>
      <c r="D183" s="214">
        <v>3</v>
      </c>
      <c r="E183" s="215">
        <v>125000000</v>
      </c>
      <c r="F183" s="215">
        <f t="shared" si="11"/>
        <v>375000000</v>
      </c>
    </row>
    <row r="184" spans="1:7">
      <c r="A184" s="213"/>
      <c r="B184" s="213" t="s">
        <v>388</v>
      </c>
      <c r="C184" s="212" t="s">
        <v>212</v>
      </c>
      <c r="D184" s="214">
        <v>3</v>
      </c>
      <c r="E184" s="215">
        <v>800000000</v>
      </c>
      <c r="F184" s="215">
        <f t="shared" si="11"/>
        <v>2400000000</v>
      </c>
    </row>
    <row r="185" spans="1:7">
      <c r="A185" s="213"/>
      <c r="B185" s="213" t="s">
        <v>389</v>
      </c>
      <c r="C185" s="212" t="s">
        <v>305</v>
      </c>
      <c r="D185" s="214">
        <v>1</v>
      </c>
      <c r="E185" s="215">
        <v>500000000</v>
      </c>
      <c r="F185" s="215">
        <f t="shared" si="11"/>
        <v>500000000</v>
      </c>
    </row>
    <row r="186" spans="1:7">
      <c r="A186" s="195" t="s">
        <v>394</v>
      </c>
      <c r="B186" s="196" t="s">
        <v>395</v>
      </c>
      <c r="C186" s="196"/>
      <c r="D186" s="196"/>
      <c r="E186" s="198">
        <f>E187+E192+E202+E207+E222+E226+E230</f>
        <v>11668952000</v>
      </c>
      <c r="F186" s="198">
        <f>F187+F192+F202+F207+F222+F226+F230</f>
        <v>17674672000</v>
      </c>
      <c r="G186" s="184" t="s">
        <v>1381</v>
      </c>
    </row>
    <row r="187" spans="1:7">
      <c r="A187" s="189">
        <v>1</v>
      </c>
      <c r="B187" s="199" t="s">
        <v>396</v>
      </c>
      <c r="C187" s="189"/>
      <c r="D187" s="220"/>
      <c r="E187" s="191">
        <f>SUM(E188:E191)</f>
        <v>1676800000</v>
      </c>
      <c r="F187" s="191">
        <f>SUM(F188:F191)</f>
        <v>2909000000</v>
      </c>
    </row>
    <row r="188" spans="1:7" ht="28">
      <c r="A188" s="221"/>
      <c r="B188" s="222" t="s">
        <v>397</v>
      </c>
      <c r="C188" s="221" t="s">
        <v>212</v>
      </c>
      <c r="D188" s="223">
        <v>2</v>
      </c>
      <c r="E188" s="224">
        <v>547200000</v>
      </c>
      <c r="F188" s="225">
        <f>E188*D188</f>
        <v>1094400000</v>
      </c>
    </row>
    <row r="189" spans="1:7" ht="28">
      <c r="A189" s="226"/>
      <c r="B189" s="222" t="s">
        <v>330</v>
      </c>
      <c r="C189" s="221" t="s">
        <v>212</v>
      </c>
      <c r="D189" s="223">
        <v>1</v>
      </c>
      <c r="E189" s="224">
        <v>444600000</v>
      </c>
      <c r="F189" s="225">
        <f>E189*D189</f>
        <v>444600000</v>
      </c>
    </row>
    <row r="190" spans="1:7" ht="28">
      <c r="A190" s="221"/>
      <c r="B190" s="222" t="s">
        <v>398</v>
      </c>
      <c r="C190" s="221" t="s">
        <v>212</v>
      </c>
      <c r="D190" s="223">
        <v>2</v>
      </c>
      <c r="E190" s="224">
        <v>285000000</v>
      </c>
      <c r="F190" s="225">
        <f>E190*D190</f>
        <v>570000000</v>
      </c>
    </row>
    <row r="191" spans="1:7">
      <c r="A191" s="221"/>
      <c r="B191" s="222" t="s">
        <v>399</v>
      </c>
      <c r="C191" s="221" t="s">
        <v>212</v>
      </c>
      <c r="D191" s="223">
        <v>2</v>
      </c>
      <c r="E191" s="224">
        <v>400000000</v>
      </c>
      <c r="F191" s="225">
        <f>E191*D191</f>
        <v>800000000</v>
      </c>
    </row>
    <row r="192" spans="1:7" ht="28">
      <c r="A192" s="227">
        <v>2</v>
      </c>
      <c r="B192" s="228" t="s">
        <v>313</v>
      </c>
      <c r="C192" s="227"/>
      <c r="D192" s="223"/>
      <c r="E192" s="229">
        <f>SUM(E193:E201)</f>
        <v>699960000</v>
      </c>
      <c r="F192" s="229">
        <f>SUM(F193:F201)</f>
        <v>1892400000</v>
      </c>
    </row>
    <row r="193" spans="1:6">
      <c r="A193" s="221"/>
      <c r="B193" s="222" t="s">
        <v>314</v>
      </c>
      <c r="C193" s="221" t="s">
        <v>214</v>
      </c>
      <c r="D193" s="223">
        <v>5</v>
      </c>
      <c r="E193" s="224">
        <v>27360000</v>
      </c>
      <c r="F193" s="225">
        <f t="shared" ref="F193:F201" si="12">E193*D193</f>
        <v>136800000</v>
      </c>
    </row>
    <row r="194" spans="1:6">
      <c r="A194" s="221"/>
      <c r="B194" s="222" t="s">
        <v>390</v>
      </c>
      <c r="C194" s="221" t="s">
        <v>214</v>
      </c>
      <c r="D194" s="223">
        <v>2</v>
      </c>
      <c r="E194" s="224">
        <v>57000000</v>
      </c>
      <c r="F194" s="225">
        <f t="shared" si="12"/>
        <v>114000000</v>
      </c>
    </row>
    <row r="195" spans="1:6">
      <c r="A195" s="221"/>
      <c r="B195" s="222" t="s">
        <v>315</v>
      </c>
      <c r="C195" s="221" t="s">
        <v>214</v>
      </c>
      <c r="D195" s="223">
        <v>2</v>
      </c>
      <c r="E195" s="224">
        <v>38760000</v>
      </c>
      <c r="F195" s="225">
        <f t="shared" si="12"/>
        <v>77520000</v>
      </c>
    </row>
    <row r="196" spans="1:6">
      <c r="A196" s="221"/>
      <c r="B196" s="222" t="s">
        <v>316</v>
      </c>
      <c r="C196" s="221" t="s">
        <v>214</v>
      </c>
      <c r="D196" s="223">
        <v>2</v>
      </c>
      <c r="E196" s="224">
        <v>18240000</v>
      </c>
      <c r="F196" s="225">
        <f t="shared" si="12"/>
        <v>36480000</v>
      </c>
    </row>
    <row r="197" spans="1:6">
      <c r="A197" s="221"/>
      <c r="B197" s="222" t="s">
        <v>317</v>
      </c>
      <c r="C197" s="221" t="s">
        <v>214</v>
      </c>
      <c r="D197" s="223">
        <v>2</v>
      </c>
      <c r="E197" s="224">
        <v>34200000</v>
      </c>
      <c r="F197" s="225">
        <f t="shared" si="12"/>
        <v>68400000</v>
      </c>
    </row>
    <row r="198" spans="1:6" ht="28">
      <c r="A198" s="221"/>
      <c r="B198" s="222" t="s">
        <v>318</v>
      </c>
      <c r="C198" s="221" t="s">
        <v>214</v>
      </c>
      <c r="D198" s="223">
        <v>2</v>
      </c>
      <c r="E198" s="224">
        <v>193800000</v>
      </c>
      <c r="F198" s="225">
        <f t="shared" si="12"/>
        <v>387600000</v>
      </c>
    </row>
    <row r="199" spans="1:6">
      <c r="A199" s="221"/>
      <c r="B199" s="222" t="s">
        <v>319</v>
      </c>
      <c r="C199" s="221" t="s">
        <v>214</v>
      </c>
      <c r="D199" s="223">
        <v>2</v>
      </c>
      <c r="E199" s="224">
        <v>45600000</v>
      </c>
      <c r="F199" s="225">
        <f t="shared" si="12"/>
        <v>91200000</v>
      </c>
    </row>
    <row r="200" spans="1:6" ht="28">
      <c r="A200" s="221"/>
      <c r="B200" s="222" t="s">
        <v>400</v>
      </c>
      <c r="C200" s="221" t="s">
        <v>212</v>
      </c>
      <c r="D200" s="223">
        <v>2</v>
      </c>
      <c r="E200" s="224">
        <v>79800000</v>
      </c>
      <c r="F200" s="225">
        <f t="shared" si="12"/>
        <v>159600000</v>
      </c>
    </row>
    <row r="201" spans="1:6" ht="28">
      <c r="A201" s="221"/>
      <c r="B201" s="222" t="s">
        <v>321</v>
      </c>
      <c r="C201" s="221" t="s">
        <v>212</v>
      </c>
      <c r="D201" s="223">
        <v>4</v>
      </c>
      <c r="E201" s="224">
        <v>205200000</v>
      </c>
      <c r="F201" s="225">
        <f t="shared" si="12"/>
        <v>820800000</v>
      </c>
    </row>
    <row r="202" spans="1:6">
      <c r="A202" s="227">
        <v>3</v>
      </c>
      <c r="B202" s="228" t="s">
        <v>401</v>
      </c>
      <c r="C202" s="227"/>
      <c r="D202" s="223"/>
      <c r="E202" s="229">
        <f>SUM(E203:E206)</f>
        <v>2321292000</v>
      </c>
      <c r="F202" s="229">
        <f>SUM(F203:F206)</f>
        <v>2321292000</v>
      </c>
    </row>
    <row r="203" spans="1:6" ht="28">
      <c r="A203" s="221"/>
      <c r="B203" s="222" t="s">
        <v>402</v>
      </c>
      <c r="C203" s="221" t="s">
        <v>212</v>
      </c>
      <c r="D203" s="223">
        <v>1</v>
      </c>
      <c r="E203" s="224">
        <v>216600000</v>
      </c>
      <c r="F203" s="225">
        <f>E203*D203</f>
        <v>216600000</v>
      </c>
    </row>
    <row r="204" spans="1:6" ht="28">
      <c r="A204" s="221"/>
      <c r="B204" s="222" t="s">
        <v>403</v>
      </c>
      <c r="C204" s="221" t="s">
        <v>212</v>
      </c>
      <c r="D204" s="223">
        <v>1</v>
      </c>
      <c r="E204" s="224">
        <v>57000000</v>
      </c>
      <c r="F204" s="225">
        <f>E204*D204</f>
        <v>57000000</v>
      </c>
    </row>
    <row r="205" spans="1:6" ht="28">
      <c r="A205" s="221"/>
      <c r="B205" s="222" t="s">
        <v>404</v>
      </c>
      <c r="C205" s="221" t="s">
        <v>212</v>
      </c>
      <c r="D205" s="223">
        <v>1</v>
      </c>
      <c r="E205" s="224">
        <v>1597692000</v>
      </c>
      <c r="F205" s="225">
        <f>E205*D205</f>
        <v>1597692000</v>
      </c>
    </row>
    <row r="206" spans="1:6">
      <c r="A206" s="221"/>
      <c r="B206" s="222" t="s">
        <v>405</v>
      </c>
      <c r="C206" s="221" t="s">
        <v>212</v>
      </c>
      <c r="D206" s="223">
        <v>1</v>
      </c>
      <c r="E206" s="224">
        <v>450000000</v>
      </c>
      <c r="F206" s="225">
        <f>E206*D206</f>
        <v>450000000</v>
      </c>
    </row>
    <row r="207" spans="1:6">
      <c r="A207" s="227">
        <v>4</v>
      </c>
      <c r="B207" s="228" t="s">
        <v>406</v>
      </c>
      <c r="C207" s="227"/>
      <c r="D207" s="223"/>
      <c r="E207" s="229">
        <f>SUM(E208:E221)</f>
        <v>1638140000</v>
      </c>
      <c r="F207" s="229">
        <f>SUM(F208:F221)</f>
        <v>2037140000</v>
      </c>
    </row>
    <row r="208" spans="1:6" ht="28">
      <c r="A208" s="221"/>
      <c r="B208" s="222" t="s">
        <v>333</v>
      </c>
      <c r="C208" s="221" t="s">
        <v>212</v>
      </c>
      <c r="D208" s="223">
        <v>1</v>
      </c>
      <c r="E208" s="224">
        <v>410400000</v>
      </c>
      <c r="F208" s="225">
        <f t="shared" ref="F208:F221" si="13">E208*D208</f>
        <v>410400000</v>
      </c>
    </row>
    <row r="209" spans="1:6">
      <c r="A209" s="221"/>
      <c r="B209" s="222" t="s">
        <v>334</v>
      </c>
      <c r="C209" s="221" t="s">
        <v>212</v>
      </c>
      <c r="D209" s="223">
        <v>3</v>
      </c>
      <c r="E209" s="224">
        <v>21660000</v>
      </c>
      <c r="F209" s="225">
        <f t="shared" si="13"/>
        <v>64980000</v>
      </c>
    </row>
    <row r="210" spans="1:6">
      <c r="A210" s="221"/>
      <c r="B210" s="222" t="s">
        <v>407</v>
      </c>
      <c r="C210" s="221" t="s">
        <v>212</v>
      </c>
      <c r="D210" s="223">
        <v>1</v>
      </c>
      <c r="E210" s="224">
        <v>18240000</v>
      </c>
      <c r="F210" s="225">
        <f t="shared" si="13"/>
        <v>18240000</v>
      </c>
    </row>
    <row r="211" spans="1:6" ht="28">
      <c r="A211" s="192"/>
      <c r="B211" s="193" t="s">
        <v>338</v>
      </c>
      <c r="C211" s="221" t="s">
        <v>212</v>
      </c>
      <c r="D211" s="221">
        <v>1</v>
      </c>
      <c r="E211" s="230">
        <v>497000000</v>
      </c>
      <c r="F211" s="225">
        <f t="shared" si="13"/>
        <v>497000000</v>
      </c>
    </row>
    <row r="212" spans="1:6" ht="28">
      <c r="A212" s="221"/>
      <c r="B212" s="222" t="s">
        <v>335</v>
      </c>
      <c r="C212" s="221" t="s">
        <v>212</v>
      </c>
      <c r="D212" s="223">
        <v>1</v>
      </c>
      <c r="E212" s="224">
        <v>36480000</v>
      </c>
      <c r="F212" s="225">
        <f t="shared" si="13"/>
        <v>36480000</v>
      </c>
    </row>
    <row r="213" spans="1:6" ht="28">
      <c r="A213" s="221"/>
      <c r="B213" s="222" t="s">
        <v>408</v>
      </c>
      <c r="C213" s="221" t="s">
        <v>212</v>
      </c>
      <c r="D213" s="223">
        <v>6</v>
      </c>
      <c r="E213" s="224">
        <v>34200000</v>
      </c>
      <c r="F213" s="225">
        <f t="shared" si="13"/>
        <v>205200000</v>
      </c>
    </row>
    <row r="214" spans="1:6" ht="28">
      <c r="A214" s="221"/>
      <c r="B214" s="222" t="s">
        <v>409</v>
      </c>
      <c r="C214" s="221" t="s">
        <v>212</v>
      </c>
      <c r="D214" s="223">
        <v>4</v>
      </c>
      <c r="E214" s="224">
        <v>22800000</v>
      </c>
      <c r="F214" s="225">
        <f t="shared" si="13"/>
        <v>91200000</v>
      </c>
    </row>
    <row r="215" spans="1:6" ht="28">
      <c r="A215" s="221"/>
      <c r="B215" s="222" t="s">
        <v>337</v>
      </c>
      <c r="C215" s="221" t="s">
        <v>212</v>
      </c>
      <c r="D215" s="223">
        <v>2</v>
      </c>
      <c r="E215" s="224">
        <v>102600000</v>
      </c>
      <c r="F215" s="225">
        <f t="shared" si="13"/>
        <v>205200000</v>
      </c>
    </row>
    <row r="216" spans="1:6" ht="28">
      <c r="A216" s="221"/>
      <c r="B216" s="222" t="s">
        <v>410</v>
      </c>
      <c r="C216" s="221" t="s">
        <v>212</v>
      </c>
      <c r="D216" s="223">
        <v>1</v>
      </c>
      <c r="E216" s="224">
        <v>63840000</v>
      </c>
      <c r="F216" s="225">
        <f t="shared" si="13"/>
        <v>63840000</v>
      </c>
    </row>
    <row r="217" spans="1:6">
      <c r="A217" s="221"/>
      <c r="B217" s="222" t="s">
        <v>411</v>
      </c>
      <c r="C217" s="221" t="s">
        <v>234</v>
      </c>
      <c r="D217" s="223">
        <v>1</v>
      </c>
      <c r="E217" s="224">
        <v>216600000</v>
      </c>
      <c r="F217" s="225">
        <f t="shared" si="13"/>
        <v>216600000</v>
      </c>
    </row>
    <row r="218" spans="1:6">
      <c r="A218" s="221"/>
      <c r="B218" s="222" t="s">
        <v>412</v>
      </c>
      <c r="C218" s="221" t="s">
        <v>212</v>
      </c>
      <c r="D218" s="223">
        <v>1</v>
      </c>
      <c r="E218" s="224">
        <v>79800000</v>
      </c>
      <c r="F218" s="225">
        <f t="shared" si="13"/>
        <v>79800000</v>
      </c>
    </row>
    <row r="219" spans="1:6" ht="28">
      <c r="A219" s="221"/>
      <c r="B219" s="222" t="s">
        <v>413</v>
      </c>
      <c r="C219" s="221" t="s">
        <v>214</v>
      </c>
      <c r="D219" s="223">
        <v>2</v>
      </c>
      <c r="E219" s="224">
        <v>13680000</v>
      </c>
      <c r="F219" s="225">
        <f t="shared" si="13"/>
        <v>27360000</v>
      </c>
    </row>
    <row r="220" spans="1:6" ht="28">
      <c r="A220" s="221"/>
      <c r="B220" s="222" t="s">
        <v>340</v>
      </c>
      <c r="C220" s="221" t="s">
        <v>212</v>
      </c>
      <c r="D220" s="223">
        <v>1</v>
      </c>
      <c r="E220" s="224">
        <v>63840000</v>
      </c>
      <c r="F220" s="225">
        <f t="shared" si="13"/>
        <v>63840000</v>
      </c>
    </row>
    <row r="221" spans="1:6">
      <c r="A221" s="221"/>
      <c r="B221" s="222" t="s">
        <v>341</v>
      </c>
      <c r="C221" s="221" t="s">
        <v>212</v>
      </c>
      <c r="D221" s="223">
        <v>1</v>
      </c>
      <c r="E221" s="224">
        <v>57000000</v>
      </c>
      <c r="F221" s="225">
        <f t="shared" si="13"/>
        <v>57000000</v>
      </c>
    </row>
    <row r="222" spans="1:6">
      <c r="A222" s="227">
        <v>5</v>
      </c>
      <c r="B222" s="228" t="s">
        <v>392</v>
      </c>
      <c r="C222" s="227"/>
      <c r="D222" s="223"/>
      <c r="E222" s="229">
        <f>SUM(E223:E225)</f>
        <v>1880400000</v>
      </c>
      <c r="F222" s="229">
        <f>SUM(F223:F225)</f>
        <v>2450400000</v>
      </c>
    </row>
    <row r="223" spans="1:6" ht="28">
      <c r="A223" s="221"/>
      <c r="B223" s="231" t="s">
        <v>414</v>
      </c>
      <c r="C223" s="232" t="s">
        <v>212</v>
      </c>
      <c r="D223" s="223">
        <v>2</v>
      </c>
      <c r="E223" s="224">
        <v>570000000</v>
      </c>
      <c r="F223" s="233">
        <f>E223*D223</f>
        <v>1140000000</v>
      </c>
    </row>
    <row r="224" spans="1:6">
      <c r="A224" s="221"/>
      <c r="B224" s="222" t="s">
        <v>415</v>
      </c>
      <c r="C224" s="221" t="s">
        <v>212</v>
      </c>
      <c r="D224" s="223">
        <v>1</v>
      </c>
      <c r="E224" s="224">
        <v>410400000</v>
      </c>
      <c r="F224" s="233">
        <f>E224*D224</f>
        <v>410400000</v>
      </c>
    </row>
    <row r="225" spans="1:7" ht="42">
      <c r="A225" s="221"/>
      <c r="B225" s="222" t="s">
        <v>416</v>
      </c>
      <c r="C225" s="221" t="s">
        <v>234</v>
      </c>
      <c r="D225" s="223">
        <v>1</v>
      </c>
      <c r="E225" s="224">
        <v>900000000</v>
      </c>
      <c r="F225" s="233">
        <f>E225*D225</f>
        <v>900000000</v>
      </c>
    </row>
    <row r="226" spans="1:7">
      <c r="A226" s="227">
        <v>6</v>
      </c>
      <c r="B226" s="228" t="s">
        <v>417</v>
      </c>
      <c r="C226" s="227"/>
      <c r="D226" s="234"/>
      <c r="E226" s="229">
        <f>SUM(E227:E229)</f>
        <v>2460000000</v>
      </c>
      <c r="F226" s="229">
        <f>SUM(F227:F229)</f>
        <v>4920000000</v>
      </c>
    </row>
    <row r="227" spans="1:7">
      <c r="A227" s="221"/>
      <c r="B227" s="231" t="s">
        <v>418</v>
      </c>
      <c r="C227" s="232" t="s">
        <v>419</v>
      </c>
      <c r="D227" s="223">
        <v>2</v>
      </c>
      <c r="E227" s="224">
        <v>1950000000</v>
      </c>
      <c r="F227" s="235">
        <f>E227*D227</f>
        <v>3900000000</v>
      </c>
    </row>
    <row r="228" spans="1:7">
      <c r="A228" s="221"/>
      <c r="B228" s="231" t="s">
        <v>420</v>
      </c>
      <c r="C228" s="232" t="s">
        <v>258</v>
      </c>
      <c r="D228" s="223">
        <v>2</v>
      </c>
      <c r="E228" s="224">
        <v>350000000</v>
      </c>
      <c r="F228" s="235">
        <f>E228*D228</f>
        <v>700000000</v>
      </c>
    </row>
    <row r="229" spans="1:7">
      <c r="A229" s="221"/>
      <c r="B229" s="231" t="s">
        <v>421</v>
      </c>
      <c r="C229" s="232" t="s">
        <v>258</v>
      </c>
      <c r="D229" s="223">
        <v>2</v>
      </c>
      <c r="E229" s="224">
        <v>160000000</v>
      </c>
      <c r="F229" s="235">
        <f>E229*D229</f>
        <v>320000000</v>
      </c>
    </row>
    <row r="230" spans="1:7">
      <c r="A230" s="227">
        <v>7</v>
      </c>
      <c r="B230" s="228" t="s">
        <v>422</v>
      </c>
      <c r="C230" s="227"/>
      <c r="D230" s="223"/>
      <c r="E230" s="229">
        <f>SUM(E231:E235)</f>
        <v>992360000</v>
      </c>
      <c r="F230" s="229">
        <f>SUM(F231:F235)</f>
        <v>1144440000</v>
      </c>
    </row>
    <row r="231" spans="1:7" ht="28">
      <c r="A231" s="221"/>
      <c r="B231" s="222" t="s">
        <v>423</v>
      </c>
      <c r="C231" s="221" t="s">
        <v>212</v>
      </c>
      <c r="D231" s="223">
        <v>1</v>
      </c>
      <c r="E231" s="224">
        <v>570000000</v>
      </c>
      <c r="F231" s="225">
        <f>E231*D231</f>
        <v>570000000</v>
      </c>
    </row>
    <row r="232" spans="1:7" ht="28">
      <c r="A232" s="221"/>
      <c r="B232" s="222" t="s">
        <v>355</v>
      </c>
      <c r="C232" s="221" t="s">
        <v>214</v>
      </c>
      <c r="D232" s="223">
        <v>4</v>
      </c>
      <c r="E232" s="224">
        <v>27360000</v>
      </c>
      <c r="F232" s="225">
        <f>E232*D232</f>
        <v>109440000</v>
      </c>
    </row>
    <row r="233" spans="1:7" ht="28">
      <c r="A233" s="221"/>
      <c r="B233" s="222" t="s">
        <v>356</v>
      </c>
      <c r="C233" s="221" t="s">
        <v>214</v>
      </c>
      <c r="D233" s="223">
        <v>3</v>
      </c>
      <c r="E233" s="224">
        <v>35000000</v>
      </c>
      <c r="F233" s="225">
        <f>E233*D233</f>
        <v>105000000</v>
      </c>
    </row>
    <row r="234" spans="1:7" ht="28">
      <c r="A234" s="221"/>
      <c r="B234" s="222" t="s">
        <v>424</v>
      </c>
      <c r="C234" s="221" t="s">
        <v>258</v>
      </c>
      <c r="D234" s="223">
        <v>1</v>
      </c>
      <c r="E234" s="224">
        <v>240000000</v>
      </c>
      <c r="F234" s="225">
        <f>E234*D234</f>
        <v>240000000</v>
      </c>
    </row>
    <row r="235" spans="1:7">
      <c r="A235" s="221"/>
      <c r="B235" s="222" t="s">
        <v>425</v>
      </c>
      <c r="C235" s="221" t="s">
        <v>258</v>
      </c>
      <c r="D235" s="223">
        <v>1</v>
      </c>
      <c r="E235" s="224">
        <v>120000000</v>
      </c>
      <c r="F235" s="225">
        <f>E235*D235</f>
        <v>120000000</v>
      </c>
    </row>
    <row r="236" spans="1:7">
      <c r="A236" s="236" t="s">
        <v>426</v>
      </c>
      <c r="B236" s="237" t="s">
        <v>427</v>
      </c>
      <c r="C236" s="238"/>
      <c r="D236" s="239"/>
      <c r="E236" s="240">
        <f>E237+E252+E268</f>
        <v>2919696000</v>
      </c>
      <c r="F236" s="240">
        <f>F237+F252+F268</f>
        <v>7066332000</v>
      </c>
      <c r="G236" s="184" t="s">
        <v>1334</v>
      </c>
    </row>
    <row r="237" spans="1:7">
      <c r="A237" s="221">
        <v>1</v>
      </c>
      <c r="B237" s="241" t="s">
        <v>428</v>
      </c>
      <c r="C237" s="242"/>
      <c r="D237" s="243"/>
      <c r="E237" s="244">
        <f>SUM(E238:E251)</f>
        <v>1054196000</v>
      </c>
      <c r="F237" s="244">
        <f>SUM(F238:F251)</f>
        <v>3420836000</v>
      </c>
    </row>
    <row r="238" spans="1:7">
      <c r="A238" s="221"/>
      <c r="B238" s="245" t="s">
        <v>429</v>
      </c>
      <c r="C238" s="246" t="s">
        <v>212</v>
      </c>
      <c r="D238" s="247">
        <v>9</v>
      </c>
      <c r="E238" s="248">
        <v>18924000</v>
      </c>
      <c r="F238" s="248">
        <f t="shared" ref="F238:F251" si="14">D238*E238</f>
        <v>170316000</v>
      </c>
    </row>
    <row r="239" spans="1:7" ht="28">
      <c r="A239" s="221"/>
      <c r="B239" s="245" t="s">
        <v>430</v>
      </c>
      <c r="C239" s="246" t="s">
        <v>212</v>
      </c>
      <c r="D239" s="247">
        <v>12</v>
      </c>
      <c r="E239" s="248">
        <v>16000000</v>
      </c>
      <c r="F239" s="248">
        <f t="shared" si="14"/>
        <v>192000000</v>
      </c>
    </row>
    <row r="240" spans="1:7" ht="28">
      <c r="A240" s="221"/>
      <c r="B240" s="245" t="s">
        <v>431</v>
      </c>
      <c r="C240" s="246" t="s">
        <v>212</v>
      </c>
      <c r="D240" s="247">
        <v>4</v>
      </c>
      <c r="E240" s="248">
        <v>278160000</v>
      </c>
      <c r="F240" s="248">
        <f t="shared" si="14"/>
        <v>1112640000</v>
      </c>
    </row>
    <row r="241" spans="1:6" ht="42">
      <c r="A241" s="221"/>
      <c r="B241" s="245" t="s">
        <v>432</v>
      </c>
      <c r="C241" s="246" t="s">
        <v>212</v>
      </c>
      <c r="D241" s="247">
        <v>4</v>
      </c>
      <c r="E241" s="248">
        <v>54948000</v>
      </c>
      <c r="F241" s="248">
        <f t="shared" si="14"/>
        <v>219792000</v>
      </c>
    </row>
    <row r="242" spans="1:6" ht="28">
      <c r="A242" s="221"/>
      <c r="B242" s="245" t="s">
        <v>433</v>
      </c>
      <c r="C242" s="246" t="s">
        <v>212</v>
      </c>
      <c r="D242" s="247">
        <v>2</v>
      </c>
      <c r="E242" s="248">
        <v>295000000</v>
      </c>
      <c r="F242" s="248">
        <f t="shared" si="14"/>
        <v>590000000</v>
      </c>
    </row>
    <row r="243" spans="1:6" ht="28">
      <c r="A243" s="221"/>
      <c r="B243" s="245" t="s">
        <v>434</v>
      </c>
      <c r="C243" s="246" t="s">
        <v>212</v>
      </c>
      <c r="D243" s="247">
        <v>2</v>
      </c>
      <c r="E243" s="248">
        <v>21432000</v>
      </c>
      <c r="F243" s="248">
        <f t="shared" si="14"/>
        <v>42864000</v>
      </c>
    </row>
    <row r="244" spans="1:6" ht="42">
      <c r="A244" s="221"/>
      <c r="B244" s="245" t="s">
        <v>435</v>
      </c>
      <c r="C244" s="246" t="s">
        <v>212</v>
      </c>
      <c r="D244" s="247">
        <v>2</v>
      </c>
      <c r="E244" s="248">
        <v>20976000</v>
      </c>
      <c r="F244" s="248">
        <f t="shared" si="14"/>
        <v>41952000</v>
      </c>
    </row>
    <row r="245" spans="1:6" ht="28">
      <c r="A245" s="221"/>
      <c r="B245" s="245" t="s">
        <v>436</v>
      </c>
      <c r="C245" s="246" t="s">
        <v>212</v>
      </c>
      <c r="D245" s="247">
        <v>2</v>
      </c>
      <c r="E245" s="248">
        <v>10208000</v>
      </c>
      <c r="F245" s="248">
        <f t="shared" si="14"/>
        <v>20416000</v>
      </c>
    </row>
    <row r="246" spans="1:6" ht="28">
      <c r="A246" s="221"/>
      <c r="B246" s="245" t="s">
        <v>437</v>
      </c>
      <c r="C246" s="246" t="s">
        <v>212</v>
      </c>
      <c r="D246" s="247">
        <v>2</v>
      </c>
      <c r="E246" s="248">
        <v>10208000</v>
      </c>
      <c r="F246" s="248">
        <f t="shared" si="14"/>
        <v>20416000</v>
      </c>
    </row>
    <row r="247" spans="1:6">
      <c r="A247" s="221"/>
      <c r="B247" s="245" t="s">
        <v>341</v>
      </c>
      <c r="C247" s="246" t="s">
        <v>212</v>
      </c>
      <c r="D247" s="247">
        <v>2</v>
      </c>
      <c r="E247" s="248">
        <v>57000000</v>
      </c>
      <c r="F247" s="248">
        <f t="shared" si="14"/>
        <v>114000000</v>
      </c>
    </row>
    <row r="248" spans="1:6">
      <c r="A248" s="221"/>
      <c r="B248" s="245" t="s">
        <v>438</v>
      </c>
      <c r="C248" s="246" t="s">
        <v>212</v>
      </c>
      <c r="D248" s="247">
        <v>6</v>
      </c>
      <c r="E248" s="248">
        <v>10420000</v>
      </c>
      <c r="F248" s="248">
        <f t="shared" si="14"/>
        <v>62520000</v>
      </c>
    </row>
    <row r="249" spans="1:6" ht="28">
      <c r="A249" s="221"/>
      <c r="B249" s="245" t="s">
        <v>439</v>
      </c>
      <c r="C249" s="246" t="s">
        <v>214</v>
      </c>
      <c r="D249" s="247">
        <v>4</v>
      </c>
      <c r="E249" s="248">
        <v>10120000</v>
      </c>
      <c r="F249" s="248">
        <f t="shared" si="14"/>
        <v>40480000</v>
      </c>
    </row>
    <row r="250" spans="1:6" ht="28">
      <c r="A250" s="221"/>
      <c r="B250" s="245" t="s">
        <v>440</v>
      </c>
      <c r="C250" s="246" t="s">
        <v>212</v>
      </c>
      <c r="D250" s="247">
        <v>2</v>
      </c>
      <c r="E250" s="248">
        <v>104880000</v>
      </c>
      <c r="F250" s="248">
        <f t="shared" si="14"/>
        <v>209760000</v>
      </c>
    </row>
    <row r="251" spans="1:6" ht="42">
      <c r="A251" s="221"/>
      <c r="B251" s="245" t="s">
        <v>441</v>
      </c>
      <c r="C251" s="246" t="s">
        <v>212</v>
      </c>
      <c r="D251" s="247">
        <v>4</v>
      </c>
      <c r="E251" s="248">
        <v>145920000</v>
      </c>
      <c r="F251" s="248">
        <f t="shared" si="14"/>
        <v>583680000</v>
      </c>
    </row>
    <row r="252" spans="1:6">
      <c r="A252" s="221">
        <v>2</v>
      </c>
      <c r="B252" s="241" t="s">
        <v>442</v>
      </c>
      <c r="C252" s="242"/>
      <c r="D252" s="243"/>
      <c r="E252" s="244">
        <f>SUM(E253:E267)</f>
        <v>1627312000</v>
      </c>
      <c r="F252" s="244">
        <f>SUM(F253:F267)</f>
        <v>2775452000</v>
      </c>
    </row>
    <row r="253" spans="1:6">
      <c r="A253" s="221"/>
      <c r="B253" s="245" t="s">
        <v>443</v>
      </c>
      <c r="C253" s="246" t="s">
        <v>212</v>
      </c>
      <c r="D253" s="247">
        <v>1</v>
      </c>
      <c r="E253" s="248">
        <v>57000000</v>
      </c>
      <c r="F253" s="248">
        <f t="shared" ref="F253:F267" si="15">D253*E253</f>
        <v>57000000</v>
      </c>
    </row>
    <row r="254" spans="1:6">
      <c r="A254" s="221"/>
      <c r="B254" s="245" t="s">
        <v>444</v>
      </c>
      <c r="C254" s="246" t="s">
        <v>234</v>
      </c>
      <c r="D254" s="247">
        <v>2</v>
      </c>
      <c r="E254" s="248">
        <v>150000000</v>
      </c>
      <c r="F254" s="248">
        <f t="shared" si="15"/>
        <v>300000000</v>
      </c>
    </row>
    <row r="255" spans="1:6">
      <c r="A255" s="221"/>
      <c r="B255" s="245" t="s">
        <v>445</v>
      </c>
      <c r="C255" s="246" t="s">
        <v>234</v>
      </c>
      <c r="D255" s="247">
        <v>1</v>
      </c>
      <c r="E255" s="248">
        <v>200000000</v>
      </c>
      <c r="F255" s="248">
        <f t="shared" si="15"/>
        <v>200000000</v>
      </c>
    </row>
    <row r="256" spans="1:6" ht="28">
      <c r="A256" s="221"/>
      <c r="B256" s="245" t="s">
        <v>434</v>
      </c>
      <c r="C256" s="246" t="s">
        <v>212</v>
      </c>
      <c r="D256" s="247">
        <v>1</v>
      </c>
      <c r="E256" s="248">
        <v>21432000</v>
      </c>
      <c r="F256" s="248">
        <f t="shared" si="15"/>
        <v>21432000</v>
      </c>
    </row>
    <row r="257" spans="1:6" ht="42">
      <c r="A257" s="221"/>
      <c r="B257" s="245" t="s">
        <v>435</v>
      </c>
      <c r="C257" s="246" t="s">
        <v>212</v>
      </c>
      <c r="D257" s="247">
        <v>2</v>
      </c>
      <c r="E257" s="248">
        <v>20976000</v>
      </c>
      <c r="F257" s="248">
        <f t="shared" si="15"/>
        <v>41952000</v>
      </c>
    </row>
    <row r="258" spans="1:6" ht="17.5" customHeight="1">
      <c r="A258" s="221"/>
      <c r="B258" s="245" t="s">
        <v>436</v>
      </c>
      <c r="C258" s="246" t="s">
        <v>212</v>
      </c>
      <c r="D258" s="247">
        <v>2</v>
      </c>
      <c r="E258" s="248">
        <v>10208000</v>
      </c>
      <c r="F258" s="248">
        <f t="shared" si="15"/>
        <v>20416000</v>
      </c>
    </row>
    <row r="259" spans="1:6" ht="28">
      <c r="A259" s="221"/>
      <c r="B259" s="245" t="s">
        <v>437</v>
      </c>
      <c r="C259" s="246" t="s">
        <v>212</v>
      </c>
      <c r="D259" s="247">
        <v>2</v>
      </c>
      <c r="E259" s="248">
        <v>10208000</v>
      </c>
      <c r="F259" s="248">
        <f t="shared" si="15"/>
        <v>20416000</v>
      </c>
    </row>
    <row r="260" spans="1:6">
      <c r="A260" s="221"/>
      <c r="B260" s="245" t="s">
        <v>341</v>
      </c>
      <c r="C260" s="246" t="s">
        <v>212</v>
      </c>
      <c r="D260" s="247">
        <v>1</v>
      </c>
      <c r="E260" s="248">
        <v>57000000</v>
      </c>
      <c r="F260" s="248">
        <f t="shared" si="15"/>
        <v>57000000</v>
      </c>
    </row>
    <row r="261" spans="1:6">
      <c r="A261" s="221"/>
      <c r="B261" s="245" t="s">
        <v>438</v>
      </c>
      <c r="C261" s="246" t="s">
        <v>212</v>
      </c>
      <c r="D261" s="247">
        <v>5</v>
      </c>
      <c r="E261" s="248">
        <v>10420000</v>
      </c>
      <c r="F261" s="248">
        <f t="shared" si="15"/>
        <v>52100000</v>
      </c>
    </row>
    <row r="262" spans="1:6" ht="28">
      <c r="A262" s="221"/>
      <c r="B262" s="245" t="s">
        <v>439</v>
      </c>
      <c r="C262" s="246" t="s">
        <v>214</v>
      </c>
      <c r="D262" s="247">
        <v>2</v>
      </c>
      <c r="E262" s="248">
        <v>10120000</v>
      </c>
      <c r="F262" s="248">
        <f t="shared" si="15"/>
        <v>20240000</v>
      </c>
    </row>
    <row r="263" spans="1:6" ht="42">
      <c r="A263" s="221"/>
      <c r="B263" s="245" t="s">
        <v>432</v>
      </c>
      <c r="C263" s="246" t="s">
        <v>212</v>
      </c>
      <c r="D263" s="247">
        <v>2</v>
      </c>
      <c r="E263" s="248">
        <v>54948000</v>
      </c>
      <c r="F263" s="248">
        <f t="shared" si="15"/>
        <v>109896000</v>
      </c>
    </row>
    <row r="264" spans="1:6" ht="28">
      <c r="A264" s="221"/>
      <c r="B264" s="245" t="s">
        <v>433</v>
      </c>
      <c r="C264" s="246" t="s">
        <v>212</v>
      </c>
      <c r="D264" s="247">
        <v>1</v>
      </c>
      <c r="E264" s="248">
        <v>295000000</v>
      </c>
      <c r="F264" s="248">
        <f t="shared" si="15"/>
        <v>295000000</v>
      </c>
    </row>
    <row r="265" spans="1:6">
      <c r="A265" s="221"/>
      <c r="B265" s="245" t="s">
        <v>446</v>
      </c>
      <c r="C265" s="246" t="s">
        <v>212</v>
      </c>
      <c r="D265" s="247">
        <v>2</v>
      </c>
      <c r="E265" s="248">
        <v>450000000</v>
      </c>
      <c r="F265" s="248">
        <f t="shared" si="15"/>
        <v>900000000</v>
      </c>
    </row>
    <row r="266" spans="1:6">
      <c r="A266" s="221"/>
      <c r="B266" s="245" t="s">
        <v>447</v>
      </c>
      <c r="C266" s="246" t="s">
        <v>212</v>
      </c>
      <c r="D266" s="247">
        <v>2</v>
      </c>
      <c r="E266" s="248">
        <v>160000000</v>
      </c>
      <c r="F266" s="248">
        <f t="shared" si="15"/>
        <v>320000000</v>
      </c>
    </row>
    <row r="267" spans="1:6" ht="28">
      <c r="A267" s="221"/>
      <c r="B267" s="245" t="s">
        <v>448</v>
      </c>
      <c r="C267" s="246" t="s">
        <v>212</v>
      </c>
      <c r="D267" s="247">
        <v>3</v>
      </c>
      <c r="E267" s="248">
        <v>120000000</v>
      </c>
      <c r="F267" s="248">
        <f t="shared" si="15"/>
        <v>360000000</v>
      </c>
    </row>
    <row r="268" spans="1:6">
      <c r="A268" s="221">
        <v>3</v>
      </c>
      <c r="B268" s="249" t="s">
        <v>346</v>
      </c>
      <c r="C268" s="250"/>
      <c r="D268" s="251"/>
      <c r="E268" s="252">
        <f>SUM(E269:E276)</f>
        <v>238188000</v>
      </c>
      <c r="F268" s="252">
        <f>SUM(F269:F276)</f>
        <v>870044000</v>
      </c>
    </row>
    <row r="269" spans="1:6">
      <c r="A269" s="221"/>
      <c r="B269" s="245" t="s">
        <v>347</v>
      </c>
      <c r="C269" s="246" t="s">
        <v>348</v>
      </c>
      <c r="D269" s="247">
        <v>6</v>
      </c>
      <c r="E269" s="248">
        <v>10560000</v>
      </c>
      <c r="F269" s="248">
        <f t="shared" ref="F269:F276" si="16">D269*E269</f>
        <v>63360000</v>
      </c>
    </row>
    <row r="270" spans="1:6">
      <c r="A270" s="221"/>
      <c r="B270" s="245" t="s">
        <v>349</v>
      </c>
      <c r="C270" s="246" t="s">
        <v>348</v>
      </c>
      <c r="D270" s="247">
        <v>10</v>
      </c>
      <c r="E270" s="248">
        <v>10700000</v>
      </c>
      <c r="F270" s="248">
        <f t="shared" si="16"/>
        <v>107000000</v>
      </c>
    </row>
    <row r="271" spans="1:6">
      <c r="A271" s="221"/>
      <c r="B271" s="245" t="s">
        <v>350</v>
      </c>
      <c r="C271" s="246" t="s">
        <v>351</v>
      </c>
      <c r="D271" s="247">
        <v>1</v>
      </c>
      <c r="E271" s="248">
        <v>10980000</v>
      </c>
      <c r="F271" s="248">
        <f t="shared" si="16"/>
        <v>10980000</v>
      </c>
    </row>
    <row r="272" spans="1:6">
      <c r="A272" s="221"/>
      <c r="B272" s="245" t="s">
        <v>352</v>
      </c>
      <c r="C272" s="246" t="s">
        <v>351</v>
      </c>
      <c r="D272" s="247">
        <v>4</v>
      </c>
      <c r="E272" s="248">
        <v>15596000</v>
      </c>
      <c r="F272" s="248">
        <f t="shared" si="16"/>
        <v>62384000</v>
      </c>
    </row>
    <row r="273" spans="1:7">
      <c r="A273" s="221"/>
      <c r="B273" s="245" t="s">
        <v>353</v>
      </c>
      <c r="C273" s="246" t="s">
        <v>351</v>
      </c>
      <c r="D273" s="247">
        <v>4</v>
      </c>
      <c r="E273" s="248">
        <v>13368000</v>
      </c>
      <c r="F273" s="248">
        <f t="shared" si="16"/>
        <v>53472000</v>
      </c>
    </row>
    <row r="274" spans="1:7">
      <c r="A274" s="221"/>
      <c r="B274" s="245" t="s">
        <v>354</v>
      </c>
      <c r="C274" s="246" t="s">
        <v>351</v>
      </c>
      <c r="D274" s="247">
        <v>2</v>
      </c>
      <c r="E274" s="248">
        <v>12824000</v>
      </c>
      <c r="F274" s="248">
        <f t="shared" si="16"/>
        <v>25648000</v>
      </c>
    </row>
    <row r="275" spans="1:7" ht="28">
      <c r="A275" s="221"/>
      <c r="B275" s="245" t="s">
        <v>393</v>
      </c>
      <c r="C275" s="246" t="s">
        <v>212</v>
      </c>
      <c r="D275" s="247">
        <v>3</v>
      </c>
      <c r="E275" s="248">
        <v>136800000</v>
      </c>
      <c r="F275" s="248">
        <f t="shared" si="16"/>
        <v>410400000</v>
      </c>
    </row>
    <row r="276" spans="1:7">
      <c r="A276" s="253"/>
      <c r="B276" s="254" t="s">
        <v>268</v>
      </c>
      <c r="C276" s="255" t="s">
        <v>214</v>
      </c>
      <c r="D276" s="256">
        <v>5</v>
      </c>
      <c r="E276" s="257">
        <v>27360000</v>
      </c>
      <c r="F276" s="257">
        <f t="shared" si="16"/>
        <v>136800000</v>
      </c>
    </row>
    <row r="277" spans="1:7">
      <c r="A277" s="236" t="s">
        <v>449</v>
      </c>
      <c r="B277" s="258" t="s">
        <v>450</v>
      </c>
      <c r="C277" s="259"/>
      <c r="D277" s="260"/>
      <c r="E277" s="240">
        <f>E278+E286</f>
        <v>11011500000</v>
      </c>
      <c r="F277" s="240">
        <f>F278+F286</f>
        <v>24002940000</v>
      </c>
      <c r="G277" s="184" t="s">
        <v>678</v>
      </c>
    </row>
    <row r="278" spans="1:7">
      <c r="A278" s="242">
        <v>1</v>
      </c>
      <c r="B278" s="241" t="s">
        <v>451</v>
      </c>
      <c r="C278" s="242"/>
      <c r="D278" s="243"/>
      <c r="E278" s="244">
        <f>SUM(E279:E285)</f>
        <v>6269720000</v>
      </c>
      <c r="F278" s="244">
        <f>SUM(F279:F285)</f>
        <v>15419360000</v>
      </c>
    </row>
    <row r="279" spans="1:7" ht="28">
      <c r="A279" s="246"/>
      <c r="B279" s="245" t="s">
        <v>328</v>
      </c>
      <c r="C279" s="246" t="s">
        <v>212</v>
      </c>
      <c r="D279" s="247">
        <v>5</v>
      </c>
      <c r="E279" s="248">
        <v>410400000</v>
      </c>
      <c r="F279" s="248">
        <f t="shared" ref="F279:F285" si="17">D279*E279</f>
        <v>2052000000</v>
      </c>
    </row>
    <row r="280" spans="1:7" ht="42">
      <c r="A280" s="246"/>
      <c r="B280" s="245" t="s">
        <v>452</v>
      </c>
      <c r="C280" s="246" t="s">
        <v>234</v>
      </c>
      <c r="D280" s="247">
        <v>1</v>
      </c>
      <c r="E280" s="248">
        <v>900000000</v>
      </c>
      <c r="F280" s="248">
        <f t="shared" si="17"/>
        <v>900000000</v>
      </c>
    </row>
    <row r="281" spans="1:7" ht="28">
      <c r="A281" s="246"/>
      <c r="B281" s="245" t="s">
        <v>453</v>
      </c>
      <c r="C281" s="246" t="s">
        <v>234</v>
      </c>
      <c r="D281" s="247">
        <v>1</v>
      </c>
      <c r="E281" s="248">
        <v>940000000</v>
      </c>
      <c r="F281" s="248">
        <f t="shared" si="17"/>
        <v>940000000</v>
      </c>
    </row>
    <row r="282" spans="1:7" ht="42">
      <c r="A282" s="246"/>
      <c r="B282" s="245" t="s">
        <v>454</v>
      </c>
      <c r="C282" s="246" t="s">
        <v>234</v>
      </c>
      <c r="D282" s="247">
        <v>1</v>
      </c>
      <c r="E282" s="248">
        <v>1600000000</v>
      </c>
      <c r="F282" s="248">
        <f t="shared" si="17"/>
        <v>1600000000</v>
      </c>
    </row>
    <row r="283" spans="1:7" ht="28">
      <c r="A283" s="246"/>
      <c r="B283" s="245" t="s">
        <v>391</v>
      </c>
      <c r="C283" s="246" t="s">
        <v>212</v>
      </c>
      <c r="D283" s="247">
        <v>13</v>
      </c>
      <c r="E283" s="248">
        <v>282720000</v>
      </c>
      <c r="F283" s="248">
        <f t="shared" si="17"/>
        <v>3675360000</v>
      </c>
    </row>
    <row r="284" spans="1:7" ht="28">
      <c r="A284" s="246"/>
      <c r="B284" s="245" t="s">
        <v>455</v>
      </c>
      <c r="C284" s="246" t="s">
        <v>212</v>
      </c>
      <c r="D284" s="247">
        <v>20</v>
      </c>
      <c r="E284" s="248">
        <v>216600000</v>
      </c>
      <c r="F284" s="248">
        <f t="shared" si="17"/>
        <v>4332000000</v>
      </c>
    </row>
    <row r="285" spans="1:7" ht="42">
      <c r="A285" s="246"/>
      <c r="B285" s="245" t="s">
        <v>456</v>
      </c>
      <c r="C285" s="246" t="s">
        <v>234</v>
      </c>
      <c r="D285" s="247">
        <v>1</v>
      </c>
      <c r="E285" s="248">
        <v>1920000000</v>
      </c>
      <c r="F285" s="248">
        <f t="shared" si="17"/>
        <v>1920000000</v>
      </c>
    </row>
    <row r="286" spans="1:7">
      <c r="A286" s="242">
        <v>2</v>
      </c>
      <c r="B286" s="241" t="s">
        <v>457</v>
      </c>
      <c r="C286" s="242"/>
      <c r="D286" s="243"/>
      <c r="E286" s="244">
        <f>SUM(E287:E293)</f>
        <v>4741780000</v>
      </c>
      <c r="F286" s="244">
        <f>SUM(F287:F293)</f>
        <v>8583580000</v>
      </c>
    </row>
    <row r="287" spans="1:7" ht="28">
      <c r="A287" s="246"/>
      <c r="B287" s="245" t="s">
        <v>329</v>
      </c>
      <c r="C287" s="246" t="s">
        <v>212</v>
      </c>
      <c r="D287" s="247">
        <v>4</v>
      </c>
      <c r="E287" s="248">
        <v>410400000</v>
      </c>
      <c r="F287" s="248">
        <f t="shared" ref="F287:F293" si="18">D287*E287</f>
        <v>1641600000</v>
      </c>
    </row>
    <row r="288" spans="1:7" ht="28">
      <c r="A288" s="246"/>
      <c r="B288" s="245" t="s">
        <v>330</v>
      </c>
      <c r="C288" s="246" t="s">
        <v>212</v>
      </c>
      <c r="D288" s="247">
        <v>2</v>
      </c>
      <c r="E288" s="248">
        <v>444600000</v>
      </c>
      <c r="F288" s="248">
        <f t="shared" si="18"/>
        <v>889200000</v>
      </c>
    </row>
    <row r="289" spans="1:7" ht="28">
      <c r="A289" s="246"/>
      <c r="B289" s="245" t="s">
        <v>398</v>
      </c>
      <c r="C289" s="246" t="s">
        <v>212</v>
      </c>
      <c r="D289" s="247">
        <v>3</v>
      </c>
      <c r="E289" s="248">
        <v>285000000</v>
      </c>
      <c r="F289" s="248">
        <f t="shared" si="18"/>
        <v>855000000</v>
      </c>
    </row>
    <row r="290" spans="1:7" ht="42">
      <c r="A290" s="246"/>
      <c r="B290" s="245" t="s">
        <v>331</v>
      </c>
      <c r="C290" s="246" t="s">
        <v>212</v>
      </c>
      <c r="D290" s="247">
        <v>6</v>
      </c>
      <c r="E290" s="248">
        <v>319200000</v>
      </c>
      <c r="F290" s="248">
        <f t="shared" si="18"/>
        <v>1915200000</v>
      </c>
    </row>
    <row r="291" spans="1:7" ht="28">
      <c r="A291" s="246"/>
      <c r="B291" s="245" t="s">
        <v>458</v>
      </c>
      <c r="C291" s="246" t="s">
        <v>234</v>
      </c>
      <c r="D291" s="247">
        <v>1</v>
      </c>
      <c r="E291" s="248">
        <v>700000000</v>
      </c>
      <c r="F291" s="248">
        <f t="shared" si="18"/>
        <v>700000000</v>
      </c>
    </row>
    <row r="292" spans="1:7" ht="28">
      <c r="A292" s="246"/>
      <c r="B292" s="245" t="s">
        <v>459</v>
      </c>
      <c r="C292" s="246" t="s">
        <v>234</v>
      </c>
      <c r="D292" s="247">
        <v>1</v>
      </c>
      <c r="E292" s="248">
        <v>750000000</v>
      </c>
      <c r="F292" s="248">
        <f t="shared" si="18"/>
        <v>750000000</v>
      </c>
    </row>
    <row r="293" spans="1:7">
      <c r="A293" s="246"/>
      <c r="B293" s="245" t="s">
        <v>460</v>
      </c>
      <c r="C293" s="246" t="s">
        <v>234</v>
      </c>
      <c r="D293" s="247">
        <v>1</v>
      </c>
      <c r="E293" s="248">
        <v>1832580000</v>
      </c>
      <c r="F293" s="248">
        <f t="shared" si="18"/>
        <v>1832580000</v>
      </c>
    </row>
    <row r="294" spans="1:7">
      <c r="A294" s="262" t="s">
        <v>461</v>
      </c>
      <c r="B294" s="263" t="s">
        <v>462</v>
      </c>
      <c r="C294" s="264"/>
      <c r="D294" s="265"/>
      <c r="E294" s="261">
        <f>E295+E310</f>
        <v>1670980000</v>
      </c>
      <c r="F294" s="261">
        <f>F295+F310</f>
        <v>5173924000</v>
      </c>
      <c r="G294" s="184" t="s">
        <v>463</v>
      </c>
    </row>
    <row r="295" spans="1:7">
      <c r="A295" s="242">
        <v>1</v>
      </c>
      <c r="B295" s="241" t="s">
        <v>463</v>
      </c>
      <c r="C295" s="242"/>
      <c r="D295" s="243"/>
      <c r="E295" s="244">
        <f>SUM(E296:E309)</f>
        <v>1443352000</v>
      </c>
      <c r="F295" s="244">
        <f>SUM(F296:F309)</f>
        <v>4367240000</v>
      </c>
    </row>
    <row r="296" spans="1:7" ht="42">
      <c r="A296" s="246"/>
      <c r="B296" s="245" t="s">
        <v>432</v>
      </c>
      <c r="C296" s="246" t="s">
        <v>212</v>
      </c>
      <c r="D296" s="247">
        <v>4</v>
      </c>
      <c r="E296" s="248">
        <v>54948000</v>
      </c>
      <c r="F296" s="248">
        <f t="shared" ref="F296:F309" si="19">D296*E296</f>
        <v>219792000</v>
      </c>
    </row>
    <row r="297" spans="1:7" ht="28">
      <c r="A297" s="246"/>
      <c r="B297" s="245" t="s">
        <v>433</v>
      </c>
      <c r="C297" s="246" t="s">
        <v>212</v>
      </c>
      <c r="D297" s="247">
        <v>2</v>
      </c>
      <c r="E297" s="248">
        <v>295000000</v>
      </c>
      <c r="F297" s="248">
        <f t="shared" si="19"/>
        <v>590000000</v>
      </c>
    </row>
    <row r="298" spans="1:7" ht="28">
      <c r="A298" s="246"/>
      <c r="B298" s="245" t="s">
        <v>434</v>
      </c>
      <c r="C298" s="246" t="s">
        <v>212</v>
      </c>
      <c r="D298" s="247">
        <v>2</v>
      </c>
      <c r="E298" s="248">
        <v>21432000</v>
      </c>
      <c r="F298" s="248">
        <f t="shared" si="19"/>
        <v>42864000</v>
      </c>
    </row>
    <row r="299" spans="1:7" ht="42">
      <c r="A299" s="246"/>
      <c r="B299" s="245" t="s">
        <v>435</v>
      </c>
      <c r="C299" s="246" t="s">
        <v>212</v>
      </c>
      <c r="D299" s="247">
        <v>2</v>
      </c>
      <c r="E299" s="248">
        <v>20976000</v>
      </c>
      <c r="F299" s="248">
        <f t="shared" si="19"/>
        <v>41952000</v>
      </c>
    </row>
    <row r="300" spans="1:7" ht="28">
      <c r="A300" s="246"/>
      <c r="B300" s="245" t="s">
        <v>436</v>
      </c>
      <c r="C300" s="246" t="s">
        <v>212</v>
      </c>
      <c r="D300" s="247">
        <v>2</v>
      </c>
      <c r="E300" s="248">
        <v>10208000</v>
      </c>
      <c r="F300" s="248">
        <f t="shared" si="19"/>
        <v>20416000</v>
      </c>
    </row>
    <row r="301" spans="1:7" ht="28">
      <c r="A301" s="246"/>
      <c r="B301" s="245" t="s">
        <v>437</v>
      </c>
      <c r="C301" s="246" t="s">
        <v>212</v>
      </c>
      <c r="D301" s="247">
        <v>2</v>
      </c>
      <c r="E301" s="248">
        <v>10208000</v>
      </c>
      <c r="F301" s="248">
        <f t="shared" si="19"/>
        <v>20416000</v>
      </c>
    </row>
    <row r="302" spans="1:7">
      <c r="A302" s="246"/>
      <c r="B302" s="245" t="s">
        <v>341</v>
      </c>
      <c r="C302" s="246" t="s">
        <v>212</v>
      </c>
      <c r="D302" s="247">
        <v>2</v>
      </c>
      <c r="E302" s="248">
        <v>57000000</v>
      </c>
      <c r="F302" s="248">
        <f t="shared" si="19"/>
        <v>114000000</v>
      </c>
    </row>
    <row r="303" spans="1:7">
      <c r="A303" s="246"/>
      <c r="B303" s="245" t="s">
        <v>438</v>
      </c>
      <c r="C303" s="246" t="s">
        <v>212</v>
      </c>
      <c r="D303" s="247">
        <v>6</v>
      </c>
      <c r="E303" s="248">
        <v>10420000</v>
      </c>
      <c r="F303" s="248">
        <f t="shared" si="19"/>
        <v>62520000</v>
      </c>
    </row>
    <row r="304" spans="1:7" ht="28">
      <c r="A304" s="246"/>
      <c r="B304" s="245" t="s">
        <v>439</v>
      </c>
      <c r="C304" s="246" t="s">
        <v>214</v>
      </c>
      <c r="D304" s="247">
        <v>4</v>
      </c>
      <c r="E304" s="248">
        <v>10120000</v>
      </c>
      <c r="F304" s="248">
        <f t="shared" si="19"/>
        <v>40480000</v>
      </c>
    </row>
    <row r="305" spans="1:7" ht="42">
      <c r="A305" s="246"/>
      <c r="B305" s="245" t="s">
        <v>464</v>
      </c>
      <c r="C305" s="246" t="s">
        <v>212</v>
      </c>
      <c r="D305" s="247">
        <v>4</v>
      </c>
      <c r="E305" s="248">
        <v>104880000</v>
      </c>
      <c r="F305" s="248">
        <f t="shared" si="19"/>
        <v>419520000</v>
      </c>
    </row>
    <row r="306" spans="1:7" ht="42">
      <c r="A306" s="246"/>
      <c r="B306" s="245" t="s">
        <v>441</v>
      </c>
      <c r="C306" s="246" t="s">
        <v>212</v>
      </c>
      <c r="D306" s="247">
        <v>2</v>
      </c>
      <c r="E306" s="248">
        <v>145920000</v>
      </c>
      <c r="F306" s="248">
        <f t="shared" si="19"/>
        <v>291840000</v>
      </c>
    </row>
    <row r="307" spans="1:7" ht="42">
      <c r="A307" s="246"/>
      <c r="B307" s="245" t="s">
        <v>465</v>
      </c>
      <c r="C307" s="246" t="s">
        <v>212</v>
      </c>
      <c r="D307" s="247">
        <v>6</v>
      </c>
      <c r="E307" s="248">
        <v>132240000</v>
      </c>
      <c r="F307" s="248">
        <f t="shared" si="19"/>
        <v>793440000</v>
      </c>
    </row>
    <row r="308" spans="1:7" ht="28">
      <c r="A308" s="246"/>
      <c r="B308" s="245" t="s">
        <v>448</v>
      </c>
      <c r="C308" s="246" t="s">
        <v>212</v>
      </c>
      <c r="D308" s="247">
        <v>3</v>
      </c>
      <c r="E308" s="248">
        <v>120000000</v>
      </c>
      <c r="F308" s="248">
        <f t="shared" si="19"/>
        <v>360000000</v>
      </c>
    </row>
    <row r="309" spans="1:7" ht="28">
      <c r="A309" s="246"/>
      <c r="B309" s="245" t="s">
        <v>466</v>
      </c>
      <c r="C309" s="246" t="s">
        <v>234</v>
      </c>
      <c r="D309" s="247">
        <v>3</v>
      </c>
      <c r="E309" s="248">
        <v>450000000</v>
      </c>
      <c r="F309" s="248">
        <f t="shared" si="19"/>
        <v>1350000000</v>
      </c>
    </row>
    <row r="310" spans="1:7">
      <c r="A310" s="250">
        <v>2</v>
      </c>
      <c r="B310" s="249" t="s">
        <v>346</v>
      </c>
      <c r="C310" s="250"/>
      <c r="D310" s="251"/>
      <c r="E310" s="252">
        <f>SUM(E311:E317)</f>
        <v>227628000</v>
      </c>
      <c r="F310" s="252">
        <f>SUM(F311:F317)</f>
        <v>806684000</v>
      </c>
    </row>
    <row r="311" spans="1:7">
      <c r="A311" s="246"/>
      <c r="B311" s="245" t="s">
        <v>349</v>
      </c>
      <c r="C311" s="246" t="s">
        <v>348</v>
      </c>
      <c r="D311" s="247">
        <v>10</v>
      </c>
      <c r="E311" s="248">
        <v>10700000</v>
      </c>
      <c r="F311" s="248">
        <f t="shared" ref="F311:F317" si="20">D311*E311</f>
        <v>107000000</v>
      </c>
    </row>
    <row r="312" spans="1:7">
      <c r="A312" s="246"/>
      <c r="B312" s="245" t="s">
        <v>350</v>
      </c>
      <c r="C312" s="246" t="s">
        <v>351</v>
      </c>
      <c r="D312" s="247">
        <v>1</v>
      </c>
      <c r="E312" s="248">
        <v>10980000</v>
      </c>
      <c r="F312" s="248">
        <f t="shared" si="20"/>
        <v>10980000</v>
      </c>
    </row>
    <row r="313" spans="1:7">
      <c r="A313" s="246"/>
      <c r="B313" s="245" t="s">
        <v>352</v>
      </c>
      <c r="C313" s="246" t="s">
        <v>351</v>
      </c>
      <c r="D313" s="247">
        <v>4</v>
      </c>
      <c r="E313" s="248">
        <v>15596000</v>
      </c>
      <c r="F313" s="248">
        <f t="shared" si="20"/>
        <v>62384000</v>
      </c>
    </row>
    <row r="314" spans="1:7">
      <c r="A314" s="246"/>
      <c r="B314" s="245" t="s">
        <v>353</v>
      </c>
      <c r="C314" s="246" t="s">
        <v>351</v>
      </c>
      <c r="D314" s="247">
        <v>4</v>
      </c>
      <c r="E314" s="248">
        <v>13368000</v>
      </c>
      <c r="F314" s="248">
        <f t="shared" si="20"/>
        <v>53472000</v>
      </c>
    </row>
    <row r="315" spans="1:7">
      <c r="A315" s="246"/>
      <c r="B315" s="245" t="s">
        <v>354</v>
      </c>
      <c r="C315" s="246" t="s">
        <v>351</v>
      </c>
      <c r="D315" s="247">
        <v>2</v>
      </c>
      <c r="E315" s="248">
        <v>12824000</v>
      </c>
      <c r="F315" s="248">
        <f t="shared" si="20"/>
        <v>25648000</v>
      </c>
    </row>
    <row r="316" spans="1:7" ht="28">
      <c r="A316" s="246"/>
      <c r="B316" s="245" t="s">
        <v>393</v>
      </c>
      <c r="C316" s="246" t="s">
        <v>212</v>
      </c>
      <c r="D316" s="247">
        <v>3</v>
      </c>
      <c r="E316" s="248">
        <v>136800000</v>
      </c>
      <c r="F316" s="248">
        <f t="shared" si="20"/>
        <v>410400000</v>
      </c>
    </row>
    <row r="317" spans="1:7">
      <c r="A317" s="246"/>
      <c r="B317" s="245" t="s">
        <v>268</v>
      </c>
      <c r="C317" s="246" t="s">
        <v>214</v>
      </c>
      <c r="D317" s="247">
        <v>5</v>
      </c>
      <c r="E317" s="248">
        <v>27360000</v>
      </c>
      <c r="F317" s="248">
        <f t="shared" si="20"/>
        <v>136800000</v>
      </c>
    </row>
    <row r="318" spans="1:7">
      <c r="A318" s="236" t="s">
        <v>467</v>
      </c>
      <c r="B318" s="237" t="s">
        <v>468</v>
      </c>
      <c r="C318" s="236"/>
      <c r="D318" s="266"/>
      <c r="E318" s="261">
        <f>E319+E332+E339</f>
        <v>4726980000</v>
      </c>
      <c r="F318" s="261">
        <f>F319+F332+F339</f>
        <v>6688632000</v>
      </c>
      <c r="G318" s="184" t="s">
        <v>202</v>
      </c>
    </row>
    <row r="319" spans="1:7">
      <c r="A319" s="242">
        <v>1</v>
      </c>
      <c r="B319" s="241" t="s">
        <v>469</v>
      </c>
      <c r="C319" s="242"/>
      <c r="D319" s="243"/>
      <c r="E319" s="244">
        <f>SUM(E320:E331)</f>
        <v>1832952000</v>
      </c>
      <c r="F319" s="244">
        <f>SUM(F320:F331)</f>
        <v>2349148000</v>
      </c>
    </row>
    <row r="320" spans="1:7" ht="28">
      <c r="A320" s="246"/>
      <c r="B320" s="245" t="s">
        <v>431</v>
      </c>
      <c r="C320" s="246" t="s">
        <v>212</v>
      </c>
      <c r="D320" s="247">
        <v>1</v>
      </c>
      <c r="E320" s="248">
        <v>278160000</v>
      </c>
      <c r="F320" s="248">
        <f t="shared" ref="F320:F331" si="21">D320*E320</f>
        <v>278160000</v>
      </c>
    </row>
    <row r="321" spans="1:6" ht="42">
      <c r="A321" s="246"/>
      <c r="B321" s="245" t="s">
        <v>432</v>
      </c>
      <c r="C321" s="246" t="s">
        <v>212</v>
      </c>
      <c r="D321" s="247">
        <v>2</v>
      </c>
      <c r="E321" s="248">
        <v>54948000</v>
      </c>
      <c r="F321" s="248">
        <f t="shared" si="21"/>
        <v>109896000</v>
      </c>
    </row>
    <row r="322" spans="1:6" ht="28">
      <c r="A322" s="246"/>
      <c r="B322" s="245" t="s">
        <v>433</v>
      </c>
      <c r="C322" s="246" t="s">
        <v>212</v>
      </c>
      <c r="D322" s="247">
        <v>2</v>
      </c>
      <c r="E322" s="248">
        <v>295000000</v>
      </c>
      <c r="F322" s="248">
        <f t="shared" si="21"/>
        <v>590000000</v>
      </c>
    </row>
    <row r="323" spans="1:6" ht="42">
      <c r="A323" s="246"/>
      <c r="B323" s="245" t="s">
        <v>435</v>
      </c>
      <c r="C323" s="246" t="s">
        <v>212</v>
      </c>
      <c r="D323" s="247">
        <v>1</v>
      </c>
      <c r="E323" s="248">
        <v>20976000</v>
      </c>
      <c r="F323" s="248">
        <f t="shared" si="21"/>
        <v>20976000</v>
      </c>
    </row>
    <row r="324" spans="1:6" ht="28">
      <c r="A324" s="246"/>
      <c r="B324" s="245" t="s">
        <v>437</v>
      </c>
      <c r="C324" s="246" t="s">
        <v>212</v>
      </c>
      <c r="D324" s="247">
        <v>2</v>
      </c>
      <c r="E324" s="248">
        <v>10208000</v>
      </c>
      <c r="F324" s="248">
        <f t="shared" si="21"/>
        <v>20416000</v>
      </c>
    </row>
    <row r="325" spans="1:6">
      <c r="A325" s="246"/>
      <c r="B325" s="245" t="s">
        <v>438</v>
      </c>
      <c r="C325" s="246" t="s">
        <v>212</v>
      </c>
      <c r="D325" s="247">
        <v>1</v>
      </c>
      <c r="E325" s="248">
        <v>10420000</v>
      </c>
      <c r="F325" s="248">
        <f t="shared" si="21"/>
        <v>10420000</v>
      </c>
    </row>
    <row r="326" spans="1:6" ht="28">
      <c r="A326" s="246"/>
      <c r="B326" s="245" t="s">
        <v>439</v>
      </c>
      <c r="C326" s="246" t="s">
        <v>214</v>
      </c>
      <c r="D326" s="247">
        <v>2</v>
      </c>
      <c r="E326" s="248">
        <v>10120000</v>
      </c>
      <c r="F326" s="248">
        <f t="shared" si="21"/>
        <v>20240000</v>
      </c>
    </row>
    <row r="327" spans="1:6" ht="42">
      <c r="A327" s="246"/>
      <c r="B327" s="245" t="s">
        <v>441</v>
      </c>
      <c r="C327" s="246" t="s">
        <v>212</v>
      </c>
      <c r="D327" s="247">
        <v>2</v>
      </c>
      <c r="E327" s="248">
        <v>145920000</v>
      </c>
      <c r="F327" s="248">
        <f t="shared" si="21"/>
        <v>291840000</v>
      </c>
    </row>
    <row r="328" spans="1:6" ht="28">
      <c r="A328" s="246"/>
      <c r="B328" s="245" t="s">
        <v>470</v>
      </c>
      <c r="C328" s="246" t="s">
        <v>234</v>
      </c>
      <c r="D328" s="247">
        <v>1</v>
      </c>
      <c r="E328" s="248">
        <v>547200000</v>
      </c>
      <c r="F328" s="248">
        <f t="shared" si="21"/>
        <v>547200000</v>
      </c>
    </row>
    <row r="329" spans="1:6" ht="28">
      <c r="A329" s="246"/>
      <c r="B329" s="245" t="s">
        <v>471</v>
      </c>
      <c r="C329" s="246" t="s">
        <v>234</v>
      </c>
      <c r="D329" s="247">
        <v>1</v>
      </c>
      <c r="E329" s="248">
        <v>180000000</v>
      </c>
      <c r="F329" s="248">
        <f t="shared" si="21"/>
        <v>180000000</v>
      </c>
    </row>
    <row r="330" spans="1:6">
      <c r="A330" s="246"/>
      <c r="B330" s="245" t="s">
        <v>447</v>
      </c>
      <c r="C330" s="246" t="s">
        <v>212</v>
      </c>
      <c r="D330" s="247">
        <v>1</v>
      </c>
      <c r="E330" s="248">
        <v>160000000</v>
      </c>
      <c r="F330" s="248">
        <f t="shared" si="21"/>
        <v>160000000</v>
      </c>
    </row>
    <row r="331" spans="1:6" ht="28">
      <c r="A331" s="246"/>
      <c r="B331" s="245" t="s">
        <v>448</v>
      </c>
      <c r="C331" s="246" t="s">
        <v>212</v>
      </c>
      <c r="D331" s="247">
        <v>1</v>
      </c>
      <c r="E331" s="248">
        <v>120000000</v>
      </c>
      <c r="F331" s="248">
        <f t="shared" si="21"/>
        <v>120000000</v>
      </c>
    </row>
    <row r="332" spans="1:6">
      <c r="A332" s="242">
        <v>2</v>
      </c>
      <c r="B332" s="241" t="s">
        <v>472</v>
      </c>
      <c r="C332" s="242"/>
      <c r="D332" s="243"/>
      <c r="E332" s="244">
        <f>SUM(E333:E338)</f>
        <v>2666400000</v>
      </c>
      <c r="F332" s="244">
        <f>SUM(F333:F338)</f>
        <v>3532800000</v>
      </c>
    </row>
    <row r="333" spans="1:6" ht="28">
      <c r="A333" s="246"/>
      <c r="B333" s="245" t="s">
        <v>473</v>
      </c>
      <c r="C333" s="246" t="s">
        <v>234</v>
      </c>
      <c r="D333" s="247">
        <v>1</v>
      </c>
      <c r="E333" s="248">
        <v>250000000</v>
      </c>
      <c r="F333" s="248">
        <f t="shared" ref="F333:F338" si="22">D333*E333</f>
        <v>250000000</v>
      </c>
    </row>
    <row r="334" spans="1:6" ht="28">
      <c r="A334" s="246"/>
      <c r="B334" s="245" t="s">
        <v>474</v>
      </c>
      <c r="C334" s="246" t="s">
        <v>234</v>
      </c>
      <c r="D334" s="247">
        <v>1</v>
      </c>
      <c r="E334" s="248">
        <v>240000000</v>
      </c>
      <c r="F334" s="248">
        <f t="shared" si="22"/>
        <v>240000000</v>
      </c>
    </row>
    <row r="335" spans="1:6" ht="28">
      <c r="A335" s="246"/>
      <c r="B335" s="245" t="s">
        <v>475</v>
      </c>
      <c r="C335" s="246" t="s">
        <v>234</v>
      </c>
      <c r="D335" s="247">
        <v>1</v>
      </c>
      <c r="E335" s="248">
        <v>200000000</v>
      </c>
      <c r="F335" s="248">
        <f t="shared" si="22"/>
        <v>200000000</v>
      </c>
    </row>
    <row r="336" spans="1:6">
      <c r="A336" s="246"/>
      <c r="B336" s="245" t="s">
        <v>476</v>
      </c>
      <c r="C336" s="246" t="s">
        <v>234</v>
      </c>
      <c r="D336" s="247">
        <v>1</v>
      </c>
      <c r="E336" s="248">
        <v>260000000</v>
      </c>
      <c r="F336" s="248">
        <f t="shared" si="22"/>
        <v>260000000</v>
      </c>
    </row>
    <row r="337" spans="1:7" ht="28">
      <c r="A337" s="246"/>
      <c r="B337" s="245" t="s">
        <v>477</v>
      </c>
      <c r="C337" s="246" t="s">
        <v>234</v>
      </c>
      <c r="D337" s="247">
        <v>1</v>
      </c>
      <c r="E337" s="248">
        <v>850000000</v>
      </c>
      <c r="F337" s="248">
        <f t="shared" si="22"/>
        <v>850000000</v>
      </c>
    </row>
    <row r="338" spans="1:7" ht="28">
      <c r="A338" s="246"/>
      <c r="B338" s="245" t="s">
        <v>478</v>
      </c>
      <c r="C338" s="246" t="s">
        <v>212</v>
      </c>
      <c r="D338" s="247">
        <v>2</v>
      </c>
      <c r="E338" s="248">
        <v>866400000</v>
      </c>
      <c r="F338" s="248">
        <f t="shared" si="22"/>
        <v>1732800000</v>
      </c>
    </row>
    <row r="339" spans="1:7">
      <c r="A339" s="250">
        <v>3</v>
      </c>
      <c r="B339" s="249" t="s">
        <v>346</v>
      </c>
      <c r="C339" s="250"/>
      <c r="D339" s="251"/>
      <c r="E339" s="252">
        <f>SUM(E340:E346)</f>
        <v>227628000</v>
      </c>
      <c r="F339" s="252">
        <f>SUM(F340:F346)</f>
        <v>806684000</v>
      </c>
    </row>
    <row r="340" spans="1:7">
      <c r="A340" s="246"/>
      <c r="B340" s="245" t="s">
        <v>349</v>
      </c>
      <c r="C340" s="246" t="s">
        <v>348</v>
      </c>
      <c r="D340" s="247">
        <v>10</v>
      </c>
      <c r="E340" s="248">
        <v>10700000</v>
      </c>
      <c r="F340" s="248">
        <f t="shared" ref="F340:F346" si="23">D340*E340</f>
        <v>107000000</v>
      </c>
    </row>
    <row r="341" spans="1:7">
      <c r="A341" s="246"/>
      <c r="B341" s="245" t="s">
        <v>350</v>
      </c>
      <c r="C341" s="246" t="s">
        <v>351</v>
      </c>
      <c r="D341" s="247">
        <v>1</v>
      </c>
      <c r="E341" s="248">
        <v>10980000</v>
      </c>
      <c r="F341" s="248">
        <f t="shared" si="23"/>
        <v>10980000</v>
      </c>
    </row>
    <row r="342" spans="1:7">
      <c r="A342" s="246"/>
      <c r="B342" s="245" t="s">
        <v>352</v>
      </c>
      <c r="C342" s="246" t="s">
        <v>351</v>
      </c>
      <c r="D342" s="247">
        <v>4</v>
      </c>
      <c r="E342" s="248">
        <v>15596000</v>
      </c>
      <c r="F342" s="248">
        <f t="shared" si="23"/>
        <v>62384000</v>
      </c>
    </row>
    <row r="343" spans="1:7">
      <c r="A343" s="246"/>
      <c r="B343" s="245" t="s">
        <v>353</v>
      </c>
      <c r="C343" s="246" t="s">
        <v>351</v>
      </c>
      <c r="D343" s="247">
        <v>4</v>
      </c>
      <c r="E343" s="248">
        <v>13368000</v>
      </c>
      <c r="F343" s="248">
        <f t="shared" si="23"/>
        <v>53472000</v>
      </c>
    </row>
    <row r="344" spans="1:7">
      <c r="A344" s="246"/>
      <c r="B344" s="245" t="s">
        <v>354</v>
      </c>
      <c r="C344" s="246" t="s">
        <v>351</v>
      </c>
      <c r="D344" s="247">
        <v>2</v>
      </c>
      <c r="E344" s="248">
        <v>12824000</v>
      </c>
      <c r="F344" s="248">
        <f t="shared" si="23"/>
        <v>25648000</v>
      </c>
    </row>
    <row r="345" spans="1:7" ht="28">
      <c r="A345" s="246"/>
      <c r="B345" s="245" t="s">
        <v>393</v>
      </c>
      <c r="C345" s="246" t="s">
        <v>212</v>
      </c>
      <c r="D345" s="247">
        <v>3</v>
      </c>
      <c r="E345" s="248">
        <v>136800000</v>
      </c>
      <c r="F345" s="248">
        <f t="shared" si="23"/>
        <v>410400000</v>
      </c>
    </row>
    <row r="346" spans="1:7">
      <c r="A346" s="246"/>
      <c r="B346" s="245" t="s">
        <v>268</v>
      </c>
      <c r="C346" s="246" t="s">
        <v>214</v>
      </c>
      <c r="D346" s="247">
        <v>5</v>
      </c>
      <c r="E346" s="248">
        <v>27360000</v>
      </c>
      <c r="F346" s="248">
        <f t="shared" si="23"/>
        <v>136800000</v>
      </c>
    </row>
    <row r="347" spans="1:7">
      <c r="A347" s="187" t="s">
        <v>479</v>
      </c>
      <c r="B347" s="1075" t="s">
        <v>699</v>
      </c>
      <c r="C347" s="187"/>
      <c r="D347" s="572">
        <f>SUM(D348:D365)-D357</f>
        <v>32</v>
      </c>
      <c r="E347" s="188">
        <f>SUM(E348:E365)</f>
        <v>528969356</v>
      </c>
      <c r="F347" s="188">
        <f>SUM(F348:F365)</f>
        <v>736733356</v>
      </c>
      <c r="G347" s="184" t="s">
        <v>683</v>
      </c>
    </row>
    <row r="348" spans="1:7">
      <c r="A348" s="246"/>
      <c r="B348" s="268" t="s">
        <v>700</v>
      </c>
      <c r="C348" s="246" t="s">
        <v>715</v>
      </c>
      <c r="D348" s="247">
        <v>1</v>
      </c>
      <c r="E348" s="248">
        <v>15000000</v>
      </c>
      <c r="F348" s="248">
        <f t="shared" ref="F348:F365" si="24">D348*E348</f>
        <v>15000000</v>
      </c>
    </row>
    <row r="349" spans="1:7">
      <c r="A349" s="246"/>
      <c r="B349" s="268" t="s">
        <v>701</v>
      </c>
      <c r="C349" s="246" t="s">
        <v>715</v>
      </c>
      <c r="D349" s="247">
        <v>1</v>
      </c>
      <c r="E349" s="248">
        <v>32057143</v>
      </c>
      <c r="F349" s="248">
        <f t="shared" si="24"/>
        <v>32057143</v>
      </c>
    </row>
    <row r="350" spans="1:7">
      <c r="A350" s="246"/>
      <c r="B350" s="270" t="s">
        <v>702</v>
      </c>
      <c r="C350" s="246" t="s">
        <v>715</v>
      </c>
      <c r="D350" s="247">
        <v>1</v>
      </c>
      <c r="E350" s="248">
        <v>28200000</v>
      </c>
      <c r="F350" s="248">
        <f t="shared" si="24"/>
        <v>28200000</v>
      </c>
    </row>
    <row r="351" spans="1:7">
      <c r="A351" s="246"/>
      <c r="B351" s="268" t="s">
        <v>703</v>
      </c>
      <c r="C351" s="246" t="s">
        <v>715</v>
      </c>
      <c r="D351" s="247">
        <v>1</v>
      </c>
      <c r="E351" s="248">
        <v>45909090</v>
      </c>
      <c r="F351" s="248">
        <f t="shared" si="24"/>
        <v>45909090</v>
      </c>
    </row>
    <row r="352" spans="1:7">
      <c r="A352" s="246"/>
      <c r="B352" s="268" t="s">
        <v>704</v>
      </c>
      <c r="C352" s="246" t="s">
        <v>715</v>
      </c>
      <c r="D352" s="247">
        <v>1</v>
      </c>
      <c r="E352" s="248">
        <v>127652041</v>
      </c>
      <c r="F352" s="248">
        <f t="shared" si="24"/>
        <v>127652041</v>
      </c>
    </row>
    <row r="353" spans="1:7">
      <c r="A353" s="246"/>
      <c r="B353" s="268" t="s">
        <v>705</v>
      </c>
      <c r="C353" s="246" t="s">
        <v>715</v>
      </c>
      <c r="D353" s="247">
        <v>1</v>
      </c>
      <c r="E353" s="248">
        <v>64564082</v>
      </c>
      <c r="F353" s="248">
        <f t="shared" si="24"/>
        <v>64564082</v>
      </c>
    </row>
    <row r="354" spans="1:7">
      <c r="A354" s="246"/>
      <c r="B354" s="268" t="s">
        <v>706</v>
      </c>
      <c r="C354" s="246" t="s">
        <v>715</v>
      </c>
      <c r="D354" s="247">
        <v>1</v>
      </c>
      <c r="E354" s="248">
        <v>69880000</v>
      </c>
      <c r="F354" s="248">
        <f t="shared" si="24"/>
        <v>69880000</v>
      </c>
    </row>
    <row r="355" spans="1:7">
      <c r="A355" s="246"/>
      <c r="B355" s="268" t="s">
        <v>707</v>
      </c>
      <c r="C355" s="246" t="s">
        <v>715</v>
      </c>
      <c r="D355" s="247">
        <v>1</v>
      </c>
      <c r="E355" s="248">
        <v>14315000</v>
      </c>
      <c r="F355" s="248">
        <f t="shared" si="24"/>
        <v>14315000</v>
      </c>
    </row>
    <row r="356" spans="1:7">
      <c r="A356" s="246"/>
      <c r="B356" s="268" t="s">
        <v>707</v>
      </c>
      <c r="C356" s="246" t="s">
        <v>715</v>
      </c>
      <c r="D356" s="247">
        <v>1</v>
      </c>
      <c r="E356" s="248">
        <v>10100000</v>
      </c>
      <c r="F356" s="248">
        <f t="shared" si="24"/>
        <v>10100000</v>
      </c>
    </row>
    <row r="357" spans="1:7">
      <c r="A357" s="246"/>
      <c r="B357" s="268" t="s">
        <v>708</v>
      </c>
      <c r="C357" s="246" t="s">
        <v>715</v>
      </c>
      <c r="D357" s="247">
        <v>1</v>
      </c>
      <c r="E357" s="248">
        <v>5130000</v>
      </c>
      <c r="F357" s="248">
        <f t="shared" si="24"/>
        <v>5130000</v>
      </c>
    </row>
    <row r="358" spans="1:7">
      <c r="A358" s="246"/>
      <c r="B358" s="268" t="s">
        <v>709</v>
      </c>
      <c r="C358" s="246" t="s">
        <v>715</v>
      </c>
      <c r="D358" s="247">
        <v>4</v>
      </c>
      <c r="E358" s="248">
        <v>13900000</v>
      </c>
      <c r="F358" s="248">
        <f t="shared" si="24"/>
        <v>55600000</v>
      </c>
    </row>
    <row r="359" spans="1:7">
      <c r="A359" s="246"/>
      <c r="B359" s="268" t="s">
        <v>710</v>
      </c>
      <c r="C359" s="246" t="s">
        <v>715</v>
      </c>
      <c r="D359" s="247">
        <v>1</v>
      </c>
      <c r="E359" s="248">
        <v>13900000</v>
      </c>
      <c r="F359" s="248">
        <f t="shared" si="24"/>
        <v>13900000</v>
      </c>
    </row>
    <row r="360" spans="1:7">
      <c r="A360" s="246"/>
      <c r="B360" s="268" t="s">
        <v>711</v>
      </c>
      <c r="C360" s="246" t="s">
        <v>715</v>
      </c>
      <c r="D360" s="247">
        <v>1</v>
      </c>
      <c r="E360" s="248">
        <v>14900000</v>
      </c>
      <c r="F360" s="248">
        <f t="shared" si="24"/>
        <v>14900000</v>
      </c>
    </row>
    <row r="361" spans="1:7">
      <c r="A361" s="246"/>
      <c r="B361" s="268" t="s">
        <v>712</v>
      </c>
      <c r="C361" s="246" t="s">
        <v>715</v>
      </c>
      <c r="D361" s="247">
        <v>3</v>
      </c>
      <c r="E361" s="248">
        <v>14982000</v>
      </c>
      <c r="F361" s="248">
        <f t="shared" si="24"/>
        <v>44946000</v>
      </c>
    </row>
    <row r="362" spans="1:7">
      <c r="A362" s="246"/>
      <c r="B362" s="268" t="s">
        <v>713</v>
      </c>
      <c r="C362" s="246" t="s">
        <v>715</v>
      </c>
      <c r="D362" s="247">
        <v>1</v>
      </c>
      <c r="E362" s="248">
        <v>18280000</v>
      </c>
      <c r="F362" s="248">
        <f t="shared" si="24"/>
        <v>18280000</v>
      </c>
    </row>
    <row r="363" spans="1:7">
      <c r="A363" s="246"/>
      <c r="B363" s="268" t="s">
        <v>714</v>
      </c>
      <c r="C363" s="246" t="s">
        <v>715</v>
      </c>
      <c r="D363" s="247">
        <v>4</v>
      </c>
      <c r="E363" s="248">
        <v>11000000</v>
      </c>
      <c r="F363" s="248">
        <f t="shared" si="24"/>
        <v>44000000</v>
      </c>
    </row>
    <row r="364" spans="1:7">
      <c r="A364" s="246"/>
      <c r="B364" s="268" t="s">
        <v>711</v>
      </c>
      <c r="C364" s="246" t="s">
        <v>715</v>
      </c>
      <c r="D364" s="247">
        <v>3</v>
      </c>
      <c r="E364" s="248">
        <v>14300000</v>
      </c>
      <c r="F364" s="248">
        <f t="shared" si="24"/>
        <v>42900000</v>
      </c>
    </row>
    <row r="365" spans="1:7">
      <c r="A365" s="246"/>
      <c r="B365" s="268" t="s">
        <v>711</v>
      </c>
      <c r="C365" s="246" t="s">
        <v>715</v>
      </c>
      <c r="D365" s="247">
        <v>6</v>
      </c>
      <c r="E365" s="248">
        <v>14900000</v>
      </c>
      <c r="F365" s="248">
        <f t="shared" si="24"/>
        <v>89400000</v>
      </c>
    </row>
    <row r="366" spans="1:7">
      <c r="A366" s="259" t="s">
        <v>638</v>
      </c>
      <c r="B366" s="258" t="s">
        <v>716</v>
      </c>
      <c r="C366" s="259"/>
      <c r="D366" s="260"/>
      <c r="E366" s="261">
        <f>SUM(E367:E368)</f>
        <v>10000000</v>
      </c>
      <c r="F366" s="261">
        <f>SUM(F367:F368)</f>
        <v>20000000</v>
      </c>
      <c r="G366" s="184" t="s">
        <v>684</v>
      </c>
    </row>
    <row r="367" spans="1:7">
      <c r="A367" s="246"/>
      <c r="B367" s="245" t="s">
        <v>718</v>
      </c>
      <c r="C367" s="246" t="s">
        <v>715</v>
      </c>
      <c r="D367" s="247">
        <v>2</v>
      </c>
      <c r="E367" s="248">
        <v>5000000</v>
      </c>
      <c r="F367" s="248">
        <f>D367*E367</f>
        <v>10000000</v>
      </c>
    </row>
    <row r="368" spans="1:7">
      <c r="A368" s="246"/>
      <c r="B368" s="245" t="s">
        <v>717</v>
      </c>
      <c r="C368" s="246" t="s">
        <v>715</v>
      </c>
      <c r="D368" s="247">
        <v>2</v>
      </c>
      <c r="E368" s="248">
        <v>5000000</v>
      </c>
      <c r="F368" s="248">
        <f>D368*E368</f>
        <v>10000000</v>
      </c>
    </row>
    <row r="369" spans="1:7">
      <c r="A369" s="259" t="s">
        <v>640</v>
      </c>
      <c r="B369" s="258" t="s">
        <v>1382</v>
      </c>
      <c r="C369" s="259"/>
      <c r="D369" s="260"/>
      <c r="E369" s="261"/>
      <c r="F369" s="261">
        <f>SUM(F370:F371)</f>
        <v>8592367939</v>
      </c>
      <c r="G369" s="184" t="s">
        <v>697</v>
      </c>
    </row>
    <row r="370" spans="1:7">
      <c r="A370" s="250"/>
      <c r="B370" s="245" t="s">
        <v>1384</v>
      </c>
      <c r="C370" s="246" t="s">
        <v>1386</v>
      </c>
      <c r="D370" s="247">
        <v>1</v>
      </c>
      <c r="E370" s="248">
        <v>8572167939</v>
      </c>
      <c r="F370" s="248">
        <f t="shared" ref="F370:F371" si="25">D370*E370</f>
        <v>8572167939</v>
      </c>
    </row>
    <row r="371" spans="1:7">
      <c r="A371" s="250"/>
      <c r="B371" s="245" t="s">
        <v>1385</v>
      </c>
      <c r="C371" s="246" t="s">
        <v>1386</v>
      </c>
      <c r="D371" s="247">
        <v>1</v>
      </c>
      <c r="E371" s="248">
        <v>20200000</v>
      </c>
      <c r="F371" s="248">
        <f t="shared" si="25"/>
        <v>20200000</v>
      </c>
    </row>
    <row r="372" spans="1:7">
      <c r="A372" s="259" t="s">
        <v>642</v>
      </c>
      <c r="B372" s="258" t="s">
        <v>1134</v>
      </c>
      <c r="C372" s="259"/>
      <c r="D372" s="260"/>
      <c r="E372" s="261">
        <f>SUM(E373:E376)</f>
        <v>813569098</v>
      </c>
      <c r="F372" s="261">
        <f>SUM(F373:F376)</f>
        <v>828114553</v>
      </c>
      <c r="G372" s="184" t="s">
        <v>695</v>
      </c>
    </row>
    <row r="373" spans="1:7">
      <c r="A373" s="246"/>
      <c r="B373" s="268" t="s">
        <v>1135</v>
      </c>
      <c r="C373" s="246" t="s">
        <v>1139</v>
      </c>
      <c r="D373" s="247">
        <v>1</v>
      </c>
      <c r="E373" s="248">
        <v>55753643</v>
      </c>
      <c r="F373" s="248">
        <v>55753643</v>
      </c>
    </row>
    <row r="374" spans="1:7">
      <c r="A374" s="246"/>
      <c r="B374" s="268" t="s">
        <v>1136</v>
      </c>
      <c r="C374" s="246" t="s">
        <v>1139</v>
      </c>
      <c r="D374" s="247">
        <v>2</v>
      </c>
      <c r="E374" s="248">
        <f>29090910/2</f>
        <v>14545455</v>
      </c>
      <c r="F374" s="248">
        <v>29090910</v>
      </c>
    </row>
    <row r="375" spans="1:7" ht="28">
      <c r="A375" s="246"/>
      <c r="B375" s="268" t="s">
        <v>1137</v>
      </c>
      <c r="C375" s="246" t="s">
        <v>1139</v>
      </c>
      <c r="D375" s="247">
        <v>1</v>
      </c>
      <c r="E375" s="248">
        <v>283800000</v>
      </c>
      <c r="F375" s="248">
        <v>283800000</v>
      </c>
    </row>
    <row r="376" spans="1:7" ht="28">
      <c r="A376" s="246"/>
      <c r="B376" s="268" t="s">
        <v>1138</v>
      </c>
      <c r="C376" s="246" t="s">
        <v>1139</v>
      </c>
      <c r="D376" s="247">
        <v>1</v>
      </c>
      <c r="E376" s="248">
        <v>459470000</v>
      </c>
      <c r="F376" s="248">
        <v>459470000</v>
      </c>
    </row>
    <row r="377" spans="1:7">
      <c r="A377" s="236" t="s">
        <v>1383</v>
      </c>
      <c r="B377" s="237" t="s">
        <v>480</v>
      </c>
      <c r="C377" s="236"/>
      <c r="D377" s="266"/>
      <c r="E377" s="267">
        <f>SUM(E378:E461)</f>
        <v>6048241926</v>
      </c>
      <c r="F377" s="267">
        <f>SUM(F378:F461)</f>
        <v>6287210493</v>
      </c>
      <c r="G377" s="184" t="s">
        <v>1380</v>
      </c>
    </row>
    <row r="378" spans="1:7">
      <c r="A378" s="221"/>
      <c r="B378" s="268" t="s">
        <v>481</v>
      </c>
      <c r="C378" s="246" t="s">
        <v>715</v>
      </c>
      <c r="D378" s="221">
        <v>1</v>
      </c>
      <c r="E378" s="269">
        <v>1201866600</v>
      </c>
      <c r="F378" s="269">
        <v>1201866600</v>
      </c>
      <c r="G378" s="184" t="s">
        <v>762</v>
      </c>
    </row>
    <row r="379" spans="1:7">
      <c r="A379" s="221"/>
      <c r="B379" s="268" t="s">
        <v>482</v>
      </c>
      <c r="C379" s="246" t="s">
        <v>715</v>
      </c>
      <c r="D379" s="221">
        <v>1</v>
      </c>
      <c r="E379" s="269">
        <v>568960060</v>
      </c>
      <c r="F379" s="269">
        <v>568960060</v>
      </c>
      <c r="G379" s="184" t="s">
        <v>762</v>
      </c>
    </row>
    <row r="380" spans="1:7">
      <c r="A380" s="221"/>
      <c r="B380" s="268" t="s">
        <v>483</v>
      </c>
      <c r="C380" s="246" t="s">
        <v>715</v>
      </c>
      <c r="D380" s="221">
        <v>1</v>
      </c>
      <c r="E380" s="269">
        <v>44836000</v>
      </c>
      <c r="F380" s="269">
        <v>44836000</v>
      </c>
      <c r="G380" s="184" t="s">
        <v>762</v>
      </c>
    </row>
    <row r="381" spans="1:7">
      <c r="A381" s="221"/>
      <c r="B381" s="268" t="s">
        <v>484</v>
      </c>
      <c r="C381" s="246" t="s">
        <v>715</v>
      </c>
      <c r="D381" s="221">
        <v>1</v>
      </c>
      <c r="E381" s="269">
        <v>101844491</v>
      </c>
      <c r="F381" s="269">
        <v>101844491</v>
      </c>
      <c r="G381" s="184" t="s">
        <v>762</v>
      </c>
    </row>
    <row r="382" spans="1:7">
      <c r="A382" s="221"/>
      <c r="B382" s="268" t="s">
        <v>485</v>
      </c>
      <c r="C382" s="246" t="s">
        <v>715</v>
      </c>
      <c r="D382" s="221">
        <v>1</v>
      </c>
      <c r="E382" s="269">
        <v>68834000</v>
      </c>
      <c r="F382" s="269">
        <v>68834000</v>
      </c>
      <c r="G382" s="184" t="s">
        <v>762</v>
      </c>
    </row>
    <row r="383" spans="1:7">
      <c r="A383" s="221"/>
      <c r="B383" s="268" t="s">
        <v>485</v>
      </c>
      <c r="C383" s="246" t="s">
        <v>715</v>
      </c>
      <c r="D383" s="221">
        <v>1</v>
      </c>
      <c r="E383" s="269">
        <v>126043000</v>
      </c>
      <c r="F383" s="269">
        <v>126043000</v>
      </c>
      <c r="G383" s="184" t="s">
        <v>762</v>
      </c>
    </row>
    <row r="384" spans="1:7">
      <c r="A384" s="221"/>
      <c r="B384" s="268" t="s">
        <v>486</v>
      </c>
      <c r="C384" s="246" t="s">
        <v>715</v>
      </c>
      <c r="D384" s="221">
        <v>1</v>
      </c>
      <c r="E384" s="269">
        <v>553464500</v>
      </c>
      <c r="F384" s="269">
        <v>553464500</v>
      </c>
      <c r="G384" s="184" t="s">
        <v>763</v>
      </c>
    </row>
    <row r="385" spans="1:7">
      <c r="A385" s="221"/>
      <c r="B385" s="268" t="s">
        <v>487</v>
      </c>
      <c r="C385" s="246" t="s">
        <v>715</v>
      </c>
      <c r="D385" s="221">
        <v>1</v>
      </c>
      <c r="E385" s="269">
        <v>399638600</v>
      </c>
      <c r="F385" s="269">
        <v>399638600</v>
      </c>
      <c r="G385" s="184" t="s">
        <v>763</v>
      </c>
    </row>
    <row r="386" spans="1:7">
      <c r="A386" s="221"/>
      <c r="B386" s="268" t="s">
        <v>488</v>
      </c>
      <c r="C386" s="246" t="s">
        <v>715</v>
      </c>
      <c r="D386" s="221">
        <v>1</v>
      </c>
      <c r="E386" s="269">
        <v>513355636</v>
      </c>
      <c r="F386" s="269">
        <v>513355636</v>
      </c>
      <c r="G386" s="184" t="s">
        <v>763</v>
      </c>
    </row>
    <row r="387" spans="1:7" ht="15.5">
      <c r="A387" s="221"/>
      <c r="B387" s="268" t="s">
        <v>489</v>
      </c>
      <c r="C387" s="246" t="s">
        <v>715</v>
      </c>
      <c r="D387" s="221">
        <v>1</v>
      </c>
      <c r="E387" s="269">
        <v>13527273</v>
      </c>
      <c r="F387" s="269">
        <v>13527273</v>
      </c>
      <c r="G387" s="639" t="s">
        <v>764</v>
      </c>
    </row>
    <row r="388" spans="1:7" ht="15.5">
      <c r="A388" s="221"/>
      <c r="B388" s="270" t="s">
        <v>490</v>
      </c>
      <c r="C388" s="246" t="s">
        <v>715</v>
      </c>
      <c r="D388" s="221">
        <v>2</v>
      </c>
      <c r="E388" s="269">
        <f>20554546/2</f>
        <v>10277273</v>
      </c>
      <c r="F388" s="269">
        <v>20554546</v>
      </c>
      <c r="G388" s="639" t="s">
        <v>764</v>
      </c>
    </row>
    <row r="389" spans="1:7" ht="15.5">
      <c r="A389" s="221"/>
      <c r="B389" s="268" t="s">
        <v>491</v>
      </c>
      <c r="C389" s="246" t="s">
        <v>715</v>
      </c>
      <c r="D389" s="221">
        <v>1</v>
      </c>
      <c r="E389" s="269">
        <v>72350000</v>
      </c>
      <c r="F389" s="269">
        <v>72350000</v>
      </c>
      <c r="G389" s="639" t="s">
        <v>764</v>
      </c>
    </row>
    <row r="390" spans="1:7" ht="15.5">
      <c r="A390" s="221"/>
      <c r="B390" s="268" t="s">
        <v>492</v>
      </c>
      <c r="C390" s="246" t="s">
        <v>715</v>
      </c>
      <c r="D390" s="221">
        <v>1</v>
      </c>
      <c r="E390" s="269">
        <v>17920000</v>
      </c>
      <c r="F390" s="269">
        <v>17920000</v>
      </c>
      <c r="G390" s="639" t="s">
        <v>764</v>
      </c>
    </row>
    <row r="391" spans="1:7" ht="15.5">
      <c r="A391" s="221"/>
      <c r="B391" s="268" t="s">
        <v>493</v>
      </c>
      <c r="C391" s="246" t="s">
        <v>715</v>
      </c>
      <c r="D391" s="221">
        <v>1</v>
      </c>
      <c r="E391" s="269">
        <v>11000000</v>
      </c>
      <c r="F391" s="269">
        <v>11000000</v>
      </c>
      <c r="G391" s="639" t="s">
        <v>764</v>
      </c>
    </row>
    <row r="392" spans="1:7" ht="15.5">
      <c r="A392" s="221"/>
      <c r="B392" s="268" t="s">
        <v>494</v>
      </c>
      <c r="C392" s="246" t="s">
        <v>715</v>
      </c>
      <c r="D392" s="221">
        <v>1</v>
      </c>
      <c r="E392" s="269">
        <v>11000000</v>
      </c>
      <c r="F392" s="269">
        <v>11000000</v>
      </c>
      <c r="G392" s="639" t="s">
        <v>764</v>
      </c>
    </row>
    <row r="393" spans="1:7" ht="15.5">
      <c r="A393" s="221"/>
      <c r="B393" s="268" t="s">
        <v>495</v>
      </c>
      <c r="C393" s="246" t="s">
        <v>715</v>
      </c>
      <c r="D393" s="221">
        <v>1</v>
      </c>
      <c r="E393" s="269">
        <v>10370000</v>
      </c>
      <c r="F393" s="269">
        <v>10370000</v>
      </c>
      <c r="G393" s="639" t="s">
        <v>764</v>
      </c>
    </row>
    <row r="394" spans="1:7" ht="15.5">
      <c r="A394" s="221"/>
      <c r="B394" s="268" t="s">
        <v>496</v>
      </c>
      <c r="C394" s="246" t="s">
        <v>715</v>
      </c>
      <c r="D394" s="221">
        <v>1</v>
      </c>
      <c r="E394" s="269">
        <v>10560000</v>
      </c>
      <c r="F394" s="269">
        <v>10560000</v>
      </c>
      <c r="G394" s="639" t="s">
        <v>764</v>
      </c>
    </row>
    <row r="395" spans="1:7" ht="15.5">
      <c r="A395" s="221"/>
      <c r="B395" s="268" t="s">
        <v>497</v>
      </c>
      <c r="C395" s="246" t="s">
        <v>715</v>
      </c>
      <c r="D395" s="221">
        <v>1</v>
      </c>
      <c r="E395" s="269">
        <v>19640000</v>
      </c>
      <c r="F395" s="269">
        <v>19640000</v>
      </c>
      <c r="G395" s="639" t="s">
        <v>764</v>
      </c>
    </row>
    <row r="396" spans="1:7" ht="15.5">
      <c r="A396" s="221"/>
      <c r="B396" s="268" t="s">
        <v>498</v>
      </c>
      <c r="C396" s="246" t="s">
        <v>715</v>
      </c>
      <c r="D396" s="221">
        <v>1</v>
      </c>
      <c r="E396" s="269">
        <v>11200000</v>
      </c>
      <c r="F396" s="269">
        <v>11200000</v>
      </c>
      <c r="G396" s="639" t="s">
        <v>764</v>
      </c>
    </row>
    <row r="397" spans="1:7" ht="15.5">
      <c r="A397" s="221"/>
      <c r="B397" s="268" t="s">
        <v>499</v>
      </c>
      <c r="C397" s="246" t="s">
        <v>715</v>
      </c>
      <c r="D397" s="221">
        <v>1</v>
      </c>
      <c r="E397" s="269">
        <v>14315000</v>
      </c>
      <c r="F397" s="269">
        <v>14315000</v>
      </c>
      <c r="G397" s="639" t="s">
        <v>764</v>
      </c>
    </row>
    <row r="398" spans="1:7" ht="15.5">
      <c r="A398" s="221"/>
      <c r="B398" s="268" t="s">
        <v>500</v>
      </c>
      <c r="C398" s="246" t="s">
        <v>715</v>
      </c>
      <c r="D398" s="221">
        <v>1</v>
      </c>
      <c r="E398" s="269">
        <v>22940000</v>
      </c>
      <c r="F398" s="269">
        <v>22940000</v>
      </c>
      <c r="G398" s="639" t="s">
        <v>764</v>
      </c>
    </row>
    <row r="399" spans="1:7" ht="15.5">
      <c r="A399" s="221"/>
      <c r="B399" s="268" t="s">
        <v>501</v>
      </c>
      <c r="C399" s="246" t="s">
        <v>715</v>
      </c>
      <c r="D399" s="221">
        <v>1</v>
      </c>
      <c r="E399" s="269">
        <v>16963636</v>
      </c>
      <c r="F399" s="269">
        <v>16963636</v>
      </c>
      <c r="G399" s="639" t="s">
        <v>764</v>
      </c>
    </row>
    <row r="400" spans="1:7" ht="15.5">
      <c r="A400" s="221"/>
      <c r="B400" s="268" t="s">
        <v>502</v>
      </c>
      <c r="C400" s="246" t="s">
        <v>715</v>
      </c>
      <c r="D400" s="221">
        <v>1</v>
      </c>
      <c r="E400" s="269">
        <v>12600000</v>
      </c>
      <c r="F400" s="269">
        <v>12600000</v>
      </c>
      <c r="G400" s="639" t="s">
        <v>764</v>
      </c>
    </row>
    <row r="401" spans="1:7" ht="28">
      <c r="A401" s="221"/>
      <c r="B401" s="268" t="s">
        <v>503</v>
      </c>
      <c r="C401" s="246" t="s">
        <v>715</v>
      </c>
      <c r="D401" s="221">
        <v>2</v>
      </c>
      <c r="E401" s="269">
        <f>46770000/2</f>
        <v>23385000</v>
      </c>
      <c r="F401" s="269">
        <v>46770000</v>
      </c>
      <c r="G401" s="639" t="s">
        <v>764</v>
      </c>
    </row>
    <row r="402" spans="1:7" ht="15.5">
      <c r="A402" s="221"/>
      <c r="B402" s="268" t="s">
        <v>504</v>
      </c>
      <c r="C402" s="246" t="s">
        <v>715</v>
      </c>
      <c r="D402" s="221">
        <v>1</v>
      </c>
      <c r="E402" s="269">
        <v>11000000</v>
      </c>
      <c r="F402" s="269">
        <v>11000000</v>
      </c>
      <c r="G402" s="639" t="s">
        <v>764</v>
      </c>
    </row>
    <row r="403" spans="1:7" ht="15.5">
      <c r="A403" s="221"/>
      <c r="B403" s="268" t="s">
        <v>505</v>
      </c>
      <c r="C403" s="246" t="s">
        <v>715</v>
      </c>
      <c r="D403" s="221">
        <v>4</v>
      </c>
      <c r="E403" s="269">
        <v>11000000</v>
      </c>
      <c r="F403" s="269">
        <v>44000000</v>
      </c>
      <c r="G403" s="639" t="s">
        <v>764</v>
      </c>
    </row>
    <row r="404" spans="1:7" ht="15.5">
      <c r="A404" s="221"/>
      <c r="B404" s="268" t="s">
        <v>506</v>
      </c>
      <c r="C404" s="246" t="s">
        <v>715</v>
      </c>
      <c r="D404" s="221">
        <v>1</v>
      </c>
      <c r="E404" s="269">
        <v>15227273</v>
      </c>
      <c r="F404" s="269">
        <v>15227273</v>
      </c>
      <c r="G404" s="640" t="s">
        <v>761</v>
      </c>
    </row>
    <row r="405" spans="1:7" ht="15.5">
      <c r="A405" s="221"/>
      <c r="B405" s="268" t="s">
        <v>507</v>
      </c>
      <c r="C405" s="246" t="s">
        <v>715</v>
      </c>
      <c r="D405" s="221">
        <v>1</v>
      </c>
      <c r="E405" s="269">
        <v>26500000</v>
      </c>
      <c r="F405" s="269">
        <v>26500000</v>
      </c>
      <c r="G405" s="639" t="s">
        <v>764</v>
      </c>
    </row>
    <row r="406" spans="1:7">
      <c r="A406" s="221"/>
      <c r="B406" s="268" t="s">
        <v>508</v>
      </c>
      <c r="C406" s="246" t="s">
        <v>715</v>
      </c>
      <c r="D406" s="221">
        <v>1</v>
      </c>
      <c r="E406" s="269">
        <v>52580000</v>
      </c>
      <c r="F406" s="269">
        <v>52580000</v>
      </c>
      <c r="G406" s="184" t="s">
        <v>760</v>
      </c>
    </row>
    <row r="407" spans="1:7">
      <c r="A407" s="221"/>
      <c r="B407" s="268" t="s">
        <v>509</v>
      </c>
      <c r="C407" s="246" t="s">
        <v>715</v>
      </c>
      <c r="D407" s="221">
        <v>1</v>
      </c>
      <c r="E407" s="269">
        <v>8690909</v>
      </c>
      <c r="F407" s="269">
        <v>8690909</v>
      </c>
      <c r="G407" s="184" t="s">
        <v>760</v>
      </c>
    </row>
    <row r="408" spans="1:7">
      <c r="A408" s="221"/>
      <c r="B408" s="268" t="s">
        <v>509</v>
      </c>
      <c r="C408" s="246" t="s">
        <v>715</v>
      </c>
      <c r="D408" s="221">
        <v>1</v>
      </c>
      <c r="E408" s="269">
        <v>8690909</v>
      </c>
      <c r="F408" s="269">
        <v>8690909</v>
      </c>
      <c r="G408" s="184" t="s">
        <v>760</v>
      </c>
    </row>
    <row r="409" spans="1:7">
      <c r="A409" s="221"/>
      <c r="B409" s="268" t="s">
        <v>510</v>
      </c>
      <c r="C409" s="246" t="s">
        <v>715</v>
      </c>
      <c r="D409" s="221">
        <v>1</v>
      </c>
      <c r="E409" s="269">
        <v>38167000</v>
      </c>
      <c r="F409" s="269">
        <v>38167000</v>
      </c>
      <c r="G409" s="184" t="s">
        <v>760</v>
      </c>
    </row>
    <row r="410" spans="1:7">
      <c r="A410" s="221"/>
      <c r="B410" s="268" t="s">
        <v>511</v>
      </c>
      <c r="C410" s="246" t="s">
        <v>715</v>
      </c>
      <c r="D410" s="221">
        <v>1</v>
      </c>
      <c r="E410" s="269">
        <v>14181818</v>
      </c>
      <c r="F410" s="269">
        <v>14181818</v>
      </c>
      <c r="G410" s="184" t="s">
        <v>760</v>
      </c>
    </row>
    <row r="411" spans="1:7">
      <c r="A411" s="221"/>
      <c r="B411" s="268" t="s">
        <v>512</v>
      </c>
      <c r="C411" s="246" t="s">
        <v>715</v>
      </c>
      <c r="D411" s="221">
        <v>1</v>
      </c>
      <c r="E411" s="269">
        <v>10909091</v>
      </c>
      <c r="F411" s="269">
        <v>10909091</v>
      </c>
      <c r="G411" s="184" t="s">
        <v>760</v>
      </c>
    </row>
    <row r="412" spans="1:7">
      <c r="A412" s="221"/>
      <c r="B412" s="268" t="s">
        <v>513</v>
      </c>
      <c r="C412" s="246" t="s">
        <v>715</v>
      </c>
      <c r="D412" s="221">
        <v>1</v>
      </c>
      <c r="E412" s="269">
        <v>9590909</v>
      </c>
      <c r="F412" s="269">
        <v>9590909</v>
      </c>
      <c r="G412" s="184" t="s">
        <v>760</v>
      </c>
    </row>
    <row r="413" spans="1:7">
      <c r="A413" s="221"/>
      <c r="B413" s="268" t="s">
        <v>514</v>
      </c>
      <c r="C413" s="246" t="s">
        <v>715</v>
      </c>
      <c r="D413" s="221">
        <v>1</v>
      </c>
      <c r="E413" s="269">
        <v>10500000</v>
      </c>
      <c r="F413" s="269">
        <v>10500000</v>
      </c>
      <c r="G413" s="184" t="s">
        <v>760</v>
      </c>
    </row>
    <row r="414" spans="1:7">
      <c r="A414" s="221"/>
      <c r="B414" s="268" t="s">
        <v>515</v>
      </c>
      <c r="C414" s="246" t="s">
        <v>715</v>
      </c>
      <c r="D414" s="221">
        <v>1</v>
      </c>
      <c r="E414" s="269">
        <v>9545455</v>
      </c>
      <c r="F414" s="269">
        <v>9545455</v>
      </c>
      <c r="G414" s="184" t="s">
        <v>760</v>
      </c>
    </row>
    <row r="415" spans="1:7">
      <c r="A415" s="221"/>
      <c r="B415" s="268" t="s">
        <v>516</v>
      </c>
      <c r="C415" s="246" t="s">
        <v>715</v>
      </c>
      <c r="D415" s="221">
        <v>1</v>
      </c>
      <c r="E415" s="269">
        <v>17181818</v>
      </c>
      <c r="F415" s="269">
        <v>17181818</v>
      </c>
      <c r="G415" s="184" t="s">
        <v>760</v>
      </c>
    </row>
    <row r="416" spans="1:7">
      <c r="A416" s="221"/>
      <c r="B416" s="268" t="s">
        <v>517</v>
      </c>
      <c r="C416" s="246" t="s">
        <v>715</v>
      </c>
      <c r="D416" s="221">
        <v>1</v>
      </c>
      <c r="E416" s="269">
        <v>9181818</v>
      </c>
      <c r="F416" s="269">
        <v>9181818</v>
      </c>
      <c r="G416" s="184" t="s">
        <v>760</v>
      </c>
    </row>
    <row r="417" spans="1:7">
      <c r="A417" s="221"/>
      <c r="B417" s="268" t="s">
        <v>518</v>
      </c>
      <c r="C417" s="246" t="s">
        <v>715</v>
      </c>
      <c r="D417" s="221">
        <v>1</v>
      </c>
      <c r="E417" s="269">
        <v>17000000</v>
      </c>
      <c r="F417" s="269">
        <v>17000000</v>
      </c>
      <c r="G417" s="184" t="s">
        <v>760</v>
      </c>
    </row>
    <row r="418" spans="1:7">
      <c r="A418" s="221"/>
      <c r="B418" s="268" t="s">
        <v>519</v>
      </c>
      <c r="C418" s="246" t="s">
        <v>715</v>
      </c>
      <c r="D418" s="221">
        <v>1</v>
      </c>
      <c r="E418" s="269">
        <v>9091000</v>
      </c>
      <c r="F418" s="269">
        <v>9091000</v>
      </c>
      <c r="G418" s="184" t="s">
        <v>760</v>
      </c>
    </row>
    <row r="419" spans="1:7">
      <c r="A419" s="221"/>
      <c r="B419" s="268" t="s">
        <v>509</v>
      </c>
      <c r="C419" s="246" t="s">
        <v>715</v>
      </c>
      <c r="D419" s="221">
        <v>1</v>
      </c>
      <c r="E419" s="269">
        <v>9080000</v>
      </c>
      <c r="F419" s="269">
        <v>9080000</v>
      </c>
      <c r="G419" s="184" t="s">
        <v>760</v>
      </c>
    </row>
    <row r="420" spans="1:7">
      <c r="A420" s="221"/>
      <c r="B420" s="268" t="s">
        <v>520</v>
      </c>
      <c r="C420" s="246" t="s">
        <v>715</v>
      </c>
      <c r="D420" s="221">
        <v>1</v>
      </c>
      <c r="E420" s="269">
        <v>38100000</v>
      </c>
      <c r="F420" s="269">
        <v>38100000</v>
      </c>
      <c r="G420" s="184" t="s">
        <v>760</v>
      </c>
    </row>
    <row r="421" spans="1:7">
      <c r="A421" s="221"/>
      <c r="B421" s="268" t="s">
        <v>521</v>
      </c>
      <c r="C421" s="246" t="s">
        <v>715</v>
      </c>
      <c r="D421" s="221">
        <v>1</v>
      </c>
      <c r="E421" s="269">
        <v>11718000</v>
      </c>
      <c r="F421" s="269">
        <v>11718000</v>
      </c>
      <c r="G421" s="184" t="s">
        <v>760</v>
      </c>
    </row>
    <row r="422" spans="1:7">
      <c r="A422" s="221"/>
      <c r="B422" s="268" t="s">
        <v>522</v>
      </c>
      <c r="C422" s="246" t="s">
        <v>715</v>
      </c>
      <c r="D422" s="221">
        <v>1</v>
      </c>
      <c r="E422" s="269">
        <v>18917000</v>
      </c>
      <c r="F422" s="269">
        <v>18917000</v>
      </c>
      <c r="G422" s="184" t="s">
        <v>760</v>
      </c>
    </row>
    <row r="423" spans="1:7">
      <c r="A423" s="221"/>
      <c r="B423" s="268" t="s">
        <v>508</v>
      </c>
      <c r="C423" s="246" t="s">
        <v>715</v>
      </c>
      <c r="D423" s="221">
        <v>1</v>
      </c>
      <c r="E423" s="269">
        <v>10960000</v>
      </c>
      <c r="F423" s="269">
        <v>10960000</v>
      </c>
      <c r="G423" s="184" t="s">
        <v>760</v>
      </c>
    </row>
    <row r="424" spans="1:7">
      <c r="A424" s="221"/>
      <c r="B424" s="268" t="s">
        <v>523</v>
      </c>
      <c r="C424" s="246" t="s">
        <v>715</v>
      </c>
      <c r="D424" s="221">
        <v>1</v>
      </c>
      <c r="E424" s="269">
        <v>29990000</v>
      </c>
      <c r="F424" s="269">
        <v>29990000</v>
      </c>
      <c r="G424" s="184" t="s">
        <v>760</v>
      </c>
    </row>
    <row r="425" spans="1:7">
      <c r="A425" s="221"/>
      <c r="B425" s="268" t="s">
        <v>524</v>
      </c>
      <c r="C425" s="246" t="s">
        <v>715</v>
      </c>
      <c r="D425" s="221">
        <v>1</v>
      </c>
      <c r="E425" s="269">
        <v>20780000</v>
      </c>
      <c r="F425" s="269">
        <v>20780000</v>
      </c>
      <c r="G425" s="184" t="s">
        <v>760</v>
      </c>
    </row>
    <row r="426" spans="1:7">
      <c r="A426" s="221"/>
      <c r="B426" s="268" t="s">
        <v>525</v>
      </c>
      <c r="C426" s="246" t="s">
        <v>715</v>
      </c>
      <c r="D426" s="221">
        <v>1</v>
      </c>
      <c r="E426" s="269">
        <v>8530000</v>
      </c>
      <c r="F426" s="269">
        <v>8530000</v>
      </c>
      <c r="G426" s="184" t="s">
        <v>760</v>
      </c>
    </row>
    <row r="427" spans="1:7">
      <c r="A427" s="221"/>
      <c r="B427" s="268" t="s">
        <v>526</v>
      </c>
      <c r="C427" s="246" t="s">
        <v>715</v>
      </c>
      <c r="D427" s="221">
        <v>1</v>
      </c>
      <c r="E427" s="269">
        <v>5999550</v>
      </c>
      <c r="F427" s="269">
        <v>5999550</v>
      </c>
      <c r="G427" s="184" t="s">
        <v>760</v>
      </c>
    </row>
    <row r="428" spans="1:7">
      <c r="A428" s="221"/>
      <c r="B428" s="268" t="s">
        <v>527</v>
      </c>
      <c r="C428" s="246" t="s">
        <v>715</v>
      </c>
      <c r="D428" s="221">
        <v>1</v>
      </c>
      <c r="E428" s="269">
        <v>8544000</v>
      </c>
      <c r="F428" s="269">
        <v>8544000</v>
      </c>
      <c r="G428" s="184" t="s">
        <v>760</v>
      </c>
    </row>
    <row r="429" spans="1:7">
      <c r="A429" s="221"/>
      <c r="B429" s="268" t="s">
        <v>528</v>
      </c>
      <c r="C429" s="246" t="s">
        <v>715</v>
      </c>
      <c r="D429" s="221">
        <v>1</v>
      </c>
      <c r="E429" s="269">
        <v>8562000</v>
      </c>
      <c r="F429" s="269">
        <v>8562000</v>
      </c>
      <c r="G429" s="184" t="s">
        <v>760</v>
      </c>
    </row>
    <row r="430" spans="1:7">
      <c r="A430" s="221"/>
      <c r="B430" s="268" t="s">
        <v>529</v>
      </c>
      <c r="C430" s="246" t="s">
        <v>715</v>
      </c>
      <c r="D430" s="221">
        <v>1</v>
      </c>
      <c r="E430" s="269">
        <v>26600000</v>
      </c>
      <c r="F430" s="269">
        <v>26600000</v>
      </c>
      <c r="G430" s="184" t="s">
        <v>760</v>
      </c>
    </row>
    <row r="431" spans="1:7">
      <c r="A431" s="221"/>
      <c r="B431" s="268" t="s">
        <v>530</v>
      </c>
      <c r="C431" s="246" t="s">
        <v>715</v>
      </c>
      <c r="D431" s="221">
        <v>1</v>
      </c>
      <c r="E431" s="269">
        <v>20654545</v>
      </c>
      <c r="F431" s="269">
        <v>20654545</v>
      </c>
      <c r="G431" s="184" t="s">
        <v>760</v>
      </c>
    </row>
    <row r="432" spans="1:7">
      <c r="A432" s="221"/>
      <c r="B432" s="268" t="s">
        <v>531</v>
      </c>
      <c r="C432" s="246" t="s">
        <v>715</v>
      </c>
      <c r="D432" s="221">
        <v>1</v>
      </c>
      <c r="E432" s="269">
        <v>13545455</v>
      </c>
      <c r="F432" s="269">
        <v>13545455</v>
      </c>
      <c r="G432" s="184" t="s">
        <v>760</v>
      </c>
    </row>
    <row r="433" spans="1:7">
      <c r="A433" s="221"/>
      <c r="B433" s="268" t="s">
        <v>532</v>
      </c>
      <c r="C433" s="246" t="s">
        <v>715</v>
      </c>
      <c r="D433" s="221">
        <v>1</v>
      </c>
      <c r="E433" s="269">
        <v>10545454</v>
      </c>
      <c r="F433" s="269">
        <v>10545454</v>
      </c>
      <c r="G433" s="184" t="s">
        <v>760</v>
      </c>
    </row>
    <row r="434" spans="1:7">
      <c r="A434" s="221"/>
      <c r="B434" s="268" t="s">
        <v>533</v>
      </c>
      <c r="C434" s="246" t="s">
        <v>715</v>
      </c>
      <c r="D434" s="221">
        <v>1</v>
      </c>
      <c r="E434" s="269">
        <v>12900000</v>
      </c>
      <c r="F434" s="269">
        <v>12900000</v>
      </c>
      <c r="G434" s="184" t="s">
        <v>760</v>
      </c>
    </row>
    <row r="435" spans="1:7">
      <c r="A435" s="221"/>
      <c r="B435" s="268" t="s">
        <v>533</v>
      </c>
      <c r="C435" s="246" t="s">
        <v>715</v>
      </c>
      <c r="D435" s="221">
        <v>1</v>
      </c>
      <c r="E435" s="269">
        <v>12900000</v>
      </c>
      <c r="F435" s="269">
        <v>12900000</v>
      </c>
      <c r="G435" s="184" t="s">
        <v>760</v>
      </c>
    </row>
    <row r="436" spans="1:7">
      <c r="A436" s="221"/>
      <c r="B436" s="268" t="s">
        <v>533</v>
      </c>
      <c r="C436" s="246" t="s">
        <v>715</v>
      </c>
      <c r="D436" s="221">
        <v>1</v>
      </c>
      <c r="E436" s="269">
        <v>12900000</v>
      </c>
      <c r="F436" s="269">
        <v>12900000</v>
      </c>
      <c r="G436" s="184" t="s">
        <v>760</v>
      </c>
    </row>
    <row r="437" spans="1:7">
      <c r="A437" s="221"/>
      <c r="B437" s="268" t="s">
        <v>533</v>
      </c>
      <c r="C437" s="246" t="s">
        <v>715</v>
      </c>
      <c r="D437" s="221">
        <v>1</v>
      </c>
      <c r="E437" s="269">
        <v>12900000</v>
      </c>
      <c r="F437" s="269">
        <v>12900000</v>
      </c>
      <c r="G437" s="184" t="s">
        <v>760</v>
      </c>
    </row>
    <row r="438" spans="1:7">
      <c r="A438" s="221"/>
      <c r="B438" s="268" t="s">
        <v>533</v>
      </c>
      <c r="C438" s="246" t="s">
        <v>715</v>
      </c>
      <c r="D438" s="221">
        <v>1</v>
      </c>
      <c r="E438" s="269">
        <v>12900000</v>
      </c>
      <c r="F438" s="269">
        <v>12900000</v>
      </c>
      <c r="G438" s="184" t="s">
        <v>760</v>
      </c>
    </row>
    <row r="439" spans="1:7">
      <c r="A439" s="221"/>
      <c r="B439" s="268" t="s">
        <v>534</v>
      </c>
      <c r="C439" s="246" t="s">
        <v>715</v>
      </c>
      <c r="D439" s="221">
        <v>1</v>
      </c>
      <c r="E439" s="269">
        <v>14500000</v>
      </c>
      <c r="F439" s="269">
        <v>14500000</v>
      </c>
      <c r="G439" s="184" t="s">
        <v>760</v>
      </c>
    </row>
    <row r="440" spans="1:7">
      <c r="A440" s="221"/>
      <c r="B440" s="268" t="s">
        <v>534</v>
      </c>
      <c r="C440" s="246" t="s">
        <v>715</v>
      </c>
      <c r="D440" s="221">
        <v>1</v>
      </c>
      <c r="E440" s="269">
        <v>14500000</v>
      </c>
      <c r="F440" s="269">
        <v>14500000</v>
      </c>
      <c r="G440" s="184" t="s">
        <v>760</v>
      </c>
    </row>
    <row r="441" spans="1:7">
      <c r="A441" s="221"/>
      <c r="B441" s="268" t="s">
        <v>533</v>
      </c>
      <c r="C441" s="246" t="s">
        <v>715</v>
      </c>
      <c r="D441" s="221">
        <v>1</v>
      </c>
      <c r="E441" s="269">
        <v>11730000</v>
      </c>
      <c r="F441" s="269">
        <v>11730000</v>
      </c>
      <c r="G441" s="184" t="s">
        <v>760</v>
      </c>
    </row>
    <row r="442" spans="1:7">
      <c r="A442" s="221"/>
      <c r="B442" s="268" t="s">
        <v>533</v>
      </c>
      <c r="C442" s="246" t="s">
        <v>715</v>
      </c>
      <c r="D442" s="221">
        <v>1</v>
      </c>
      <c r="E442" s="269">
        <v>11730000</v>
      </c>
      <c r="F442" s="269">
        <v>11730000</v>
      </c>
      <c r="G442" s="184" t="s">
        <v>760</v>
      </c>
    </row>
    <row r="443" spans="1:7">
      <c r="A443" s="221"/>
      <c r="B443" s="268" t="s">
        <v>533</v>
      </c>
      <c r="C443" s="246" t="s">
        <v>715</v>
      </c>
      <c r="D443" s="221">
        <v>1</v>
      </c>
      <c r="E443" s="269">
        <v>11730000</v>
      </c>
      <c r="F443" s="269">
        <v>11730000</v>
      </c>
      <c r="G443" s="184" t="s">
        <v>760</v>
      </c>
    </row>
    <row r="444" spans="1:7">
      <c r="A444" s="221"/>
      <c r="B444" s="268" t="s">
        <v>533</v>
      </c>
      <c r="C444" s="246" t="s">
        <v>715</v>
      </c>
      <c r="D444" s="221">
        <v>1</v>
      </c>
      <c r="E444" s="269">
        <v>11730000</v>
      </c>
      <c r="F444" s="269">
        <v>11730000</v>
      </c>
      <c r="G444" s="184" t="s">
        <v>760</v>
      </c>
    </row>
    <row r="445" spans="1:7">
      <c r="A445" s="221"/>
      <c r="B445" s="268" t="s">
        <v>534</v>
      </c>
      <c r="C445" s="246" t="s">
        <v>715</v>
      </c>
      <c r="D445" s="221">
        <v>1</v>
      </c>
      <c r="E445" s="269">
        <v>13650800</v>
      </c>
      <c r="F445" s="269">
        <v>13650800</v>
      </c>
      <c r="G445" s="184" t="s">
        <v>760</v>
      </c>
    </row>
    <row r="446" spans="1:7">
      <c r="A446" s="221"/>
      <c r="B446" s="268" t="s">
        <v>535</v>
      </c>
      <c r="C446" s="246" t="s">
        <v>715</v>
      </c>
      <c r="D446" s="221">
        <v>13</v>
      </c>
      <c r="E446" s="269">
        <f>101777533/13</f>
        <v>7829041</v>
      </c>
      <c r="F446" s="269">
        <v>101777533</v>
      </c>
      <c r="G446" s="184" t="s">
        <v>760</v>
      </c>
    </row>
    <row r="447" spans="1:7">
      <c r="A447" s="221"/>
      <c r="B447" s="268" t="s">
        <v>536</v>
      </c>
      <c r="C447" s="246" t="s">
        <v>715</v>
      </c>
      <c r="D447" s="221">
        <v>2</v>
      </c>
      <c r="E447" s="269">
        <f>11694892/2</f>
        <v>5847446</v>
      </c>
      <c r="F447" s="269">
        <v>11694892</v>
      </c>
      <c r="G447" s="184" t="s">
        <v>760</v>
      </c>
    </row>
    <row r="448" spans="1:7">
      <c r="A448" s="221"/>
      <c r="B448" s="268" t="s">
        <v>537</v>
      </c>
      <c r="C448" s="246" t="s">
        <v>715</v>
      </c>
      <c r="D448" s="221">
        <v>1</v>
      </c>
      <c r="E448" s="269">
        <v>3990000</v>
      </c>
      <c r="F448" s="269">
        <v>3990000</v>
      </c>
      <c r="G448" s="184" t="s">
        <v>764</v>
      </c>
    </row>
    <row r="449" spans="1:7" ht="15.5">
      <c r="A449" s="221"/>
      <c r="B449" s="268" t="s">
        <v>538</v>
      </c>
      <c r="C449" s="246" t="s">
        <v>715</v>
      </c>
      <c r="D449" s="221">
        <v>1</v>
      </c>
      <c r="E449" s="269">
        <v>21600000</v>
      </c>
      <c r="F449" s="269">
        <v>21600000</v>
      </c>
      <c r="G449" s="640" t="s">
        <v>761</v>
      </c>
    </row>
    <row r="450" spans="1:7" ht="15.5">
      <c r="A450" s="221"/>
      <c r="B450" s="268" t="s">
        <v>539</v>
      </c>
      <c r="C450" s="246" t="s">
        <v>715</v>
      </c>
      <c r="D450" s="221">
        <v>1</v>
      </c>
      <c r="E450" s="269">
        <v>10500000</v>
      </c>
      <c r="F450" s="269">
        <v>10500000</v>
      </c>
      <c r="G450" s="640" t="s">
        <v>761</v>
      </c>
    </row>
    <row r="451" spans="1:7" ht="15.5">
      <c r="A451" s="221"/>
      <c r="B451" s="268" t="s">
        <v>540</v>
      </c>
      <c r="C451" s="246" t="s">
        <v>715</v>
      </c>
      <c r="D451" s="221">
        <v>1</v>
      </c>
      <c r="E451" s="269">
        <v>5500000</v>
      </c>
      <c r="F451" s="269">
        <v>5500000</v>
      </c>
      <c r="G451" s="640" t="s">
        <v>761</v>
      </c>
    </row>
    <row r="452" spans="1:7" ht="15.5">
      <c r="A452" s="221"/>
      <c r="B452" s="268" t="s">
        <v>541</v>
      </c>
      <c r="C452" s="246" t="s">
        <v>715</v>
      </c>
      <c r="D452" s="221">
        <v>1</v>
      </c>
      <c r="E452" s="269">
        <v>8160000</v>
      </c>
      <c r="F452" s="269">
        <v>8160000</v>
      </c>
      <c r="G452" s="640" t="s">
        <v>761</v>
      </c>
    </row>
    <row r="453" spans="1:7">
      <c r="A453" s="221"/>
      <c r="B453" s="268" t="s">
        <v>542</v>
      </c>
      <c r="C453" s="246" t="s">
        <v>715</v>
      </c>
      <c r="D453" s="221">
        <v>1</v>
      </c>
      <c r="E453" s="269">
        <v>44352000</v>
      </c>
      <c r="F453" s="269">
        <v>44352000</v>
      </c>
      <c r="G453" s="184" t="s">
        <v>760</v>
      </c>
    </row>
    <row r="454" spans="1:7">
      <c r="A454" s="221"/>
      <c r="B454" s="268" t="s">
        <v>765</v>
      </c>
      <c r="C454" s="246" t="s">
        <v>715</v>
      </c>
      <c r="D454" s="221">
        <v>3</v>
      </c>
      <c r="E454" s="269">
        <f>108765534/3</f>
        <v>36255178</v>
      </c>
      <c r="F454" s="269">
        <v>108765534</v>
      </c>
      <c r="G454" s="184" t="s">
        <v>760</v>
      </c>
    </row>
    <row r="455" spans="1:7">
      <c r="A455" s="221"/>
      <c r="B455" s="268" t="s">
        <v>543</v>
      </c>
      <c r="C455" s="246" t="s">
        <v>715</v>
      </c>
      <c r="D455" s="221">
        <v>1</v>
      </c>
      <c r="E455" s="269">
        <v>185567000</v>
      </c>
      <c r="F455" s="269">
        <v>185567000</v>
      </c>
      <c r="G455" s="184" t="s">
        <v>760</v>
      </c>
    </row>
    <row r="456" spans="1:7">
      <c r="A456" s="221"/>
      <c r="B456" s="268" t="s">
        <v>544</v>
      </c>
      <c r="C456" s="246" t="s">
        <v>715</v>
      </c>
      <c r="D456" s="221">
        <v>1</v>
      </c>
      <c r="E456" s="269">
        <v>12684000</v>
      </c>
      <c r="F456" s="269">
        <v>12684000</v>
      </c>
      <c r="G456" s="184" t="s">
        <v>760</v>
      </c>
    </row>
    <row r="457" spans="1:7">
      <c r="A457" s="221"/>
      <c r="B457" s="268" t="s">
        <v>545</v>
      </c>
      <c r="C457" s="246" t="s">
        <v>715</v>
      </c>
      <c r="D457" s="221">
        <v>1</v>
      </c>
      <c r="E457" s="269">
        <v>14243455</v>
      </c>
      <c r="F457" s="269">
        <v>14243455</v>
      </c>
      <c r="G457" s="184" t="s">
        <v>760</v>
      </c>
    </row>
    <row r="458" spans="1:7">
      <c r="A458" s="221"/>
      <c r="B458" s="268" t="s">
        <v>546</v>
      </c>
      <c r="C458" s="246" t="s">
        <v>715</v>
      </c>
      <c r="D458" s="221">
        <v>1</v>
      </c>
      <c r="E458" s="269">
        <v>23072238</v>
      </c>
      <c r="F458" s="269">
        <v>23072238</v>
      </c>
      <c r="G458" s="184" t="s">
        <v>760</v>
      </c>
    </row>
    <row r="459" spans="1:7">
      <c r="A459" s="221"/>
      <c r="B459" s="268" t="s">
        <v>547</v>
      </c>
      <c r="C459" s="246" t="s">
        <v>715</v>
      </c>
      <c r="D459" s="221">
        <v>1</v>
      </c>
      <c r="E459" s="269">
        <v>86715695</v>
      </c>
      <c r="F459" s="269">
        <v>86715695</v>
      </c>
      <c r="G459" s="184" t="s">
        <v>760</v>
      </c>
    </row>
    <row r="460" spans="1:7">
      <c r="A460" s="221"/>
      <c r="B460" s="268" t="s">
        <v>548</v>
      </c>
      <c r="C460" s="246" t="s">
        <v>715</v>
      </c>
      <c r="D460" s="221">
        <v>1</v>
      </c>
      <c r="E460" s="269">
        <v>77550000</v>
      </c>
      <c r="F460" s="269">
        <v>77550000</v>
      </c>
      <c r="G460" s="184" t="s">
        <v>760</v>
      </c>
    </row>
    <row r="461" spans="1:7">
      <c r="A461" s="221"/>
      <c r="B461" s="268" t="s">
        <v>549</v>
      </c>
      <c r="C461" s="246" t="s">
        <v>715</v>
      </c>
      <c r="D461" s="221">
        <v>1</v>
      </c>
      <c r="E461" s="269">
        <v>971850000</v>
      </c>
      <c r="F461" s="269">
        <v>971850000</v>
      </c>
      <c r="G461" s="184" t="s">
        <v>760</v>
      </c>
    </row>
    <row r="462" spans="1:7">
      <c r="A462" s="271"/>
      <c r="B462" s="271" t="s">
        <v>550</v>
      </c>
      <c r="C462" s="271"/>
      <c r="D462" s="271"/>
      <c r="E462" s="201">
        <f>E4+E38+E66+E136+E186+E236+E277+E294+E318+E377</f>
        <v>81187496726</v>
      </c>
      <c r="F462" s="201">
        <f>F4+F38+F66+F136+F186+F236+F277+F294+F318+F377</f>
        <v>171632132093</v>
      </c>
    </row>
  </sheetData>
  <autoFilter ref="A3:F462"/>
  <pageMargins left="0.7" right="0.7" top="0.75" bottom="0.75" header="0.3" footer="0.3"/>
  <pageSetup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N103"/>
  <sheetViews>
    <sheetView workbookViewId="0">
      <pane ySplit="6" topLeftCell="A7" activePane="bottomLeft" state="frozen"/>
      <selection pane="bottomLeft" activeCell="G61" sqref="G61"/>
    </sheetView>
  </sheetViews>
  <sheetFormatPr defaultRowHeight="15.5"/>
  <cols>
    <col min="1" max="1" width="3" style="1303" customWidth="1"/>
    <col min="2" max="2" width="3.36328125" style="1303" customWidth="1"/>
    <col min="3" max="3" width="6.36328125" style="1361" customWidth="1"/>
    <col min="4" max="4" width="6.08984375" style="1361" customWidth="1"/>
    <col min="5" max="5" width="33.1796875" style="1303" customWidth="1"/>
    <col min="6" max="6" width="6.08984375" style="1303" customWidth="1"/>
    <col min="7" max="7" width="17.36328125" style="1303" customWidth="1"/>
    <col min="8" max="8" width="17.36328125" style="1362" customWidth="1"/>
    <col min="9" max="10" width="16.453125" style="1362" customWidth="1"/>
    <col min="11" max="11" width="16.453125" style="1303" customWidth="1"/>
    <col min="12" max="12" width="17.6328125" style="1303" customWidth="1"/>
    <col min="13" max="14" width="15.90625" style="1303" customWidth="1"/>
    <col min="15" max="256" width="8.90625" style="1303"/>
    <col min="257" max="257" width="3" style="1303" customWidth="1"/>
    <col min="258" max="258" width="3.36328125" style="1303" customWidth="1"/>
    <col min="259" max="259" width="6.36328125" style="1303" customWidth="1"/>
    <col min="260" max="260" width="6.08984375" style="1303" customWidth="1"/>
    <col min="261" max="261" width="25.08984375" style="1303" customWidth="1"/>
    <col min="262" max="262" width="4.453125" style="1303" customWidth="1"/>
    <col min="263" max="263" width="13.1796875" style="1303" customWidth="1"/>
    <col min="264" max="264" width="13.08984375" style="1303" customWidth="1"/>
    <col min="265" max="265" width="12.81640625" style="1303" bestFit="1" customWidth="1"/>
    <col min="266" max="266" width="12.54296875" style="1303" customWidth="1"/>
    <col min="267" max="267" width="12" style="1303" customWidth="1"/>
    <col min="268" max="268" width="13.36328125" style="1303" customWidth="1"/>
    <col min="269" max="512" width="8.90625" style="1303"/>
    <col min="513" max="513" width="3" style="1303" customWidth="1"/>
    <col min="514" max="514" width="3.36328125" style="1303" customWidth="1"/>
    <col min="515" max="515" width="6.36328125" style="1303" customWidth="1"/>
    <col min="516" max="516" width="6.08984375" style="1303" customWidth="1"/>
    <col min="517" max="517" width="25.08984375" style="1303" customWidth="1"/>
    <col min="518" max="518" width="4.453125" style="1303" customWidth="1"/>
    <col min="519" max="519" width="13.1796875" style="1303" customWidth="1"/>
    <col min="520" max="520" width="13.08984375" style="1303" customWidth="1"/>
    <col min="521" max="521" width="12.81640625" style="1303" bestFit="1" customWidth="1"/>
    <col min="522" max="522" width="12.54296875" style="1303" customWidth="1"/>
    <col min="523" max="523" width="12" style="1303" customWidth="1"/>
    <col min="524" max="524" width="13.36328125" style="1303" customWidth="1"/>
    <col min="525" max="768" width="8.90625" style="1303"/>
    <col min="769" max="769" width="3" style="1303" customWidth="1"/>
    <col min="770" max="770" width="3.36328125" style="1303" customWidth="1"/>
    <col min="771" max="771" width="6.36328125" style="1303" customWidth="1"/>
    <col min="772" max="772" width="6.08984375" style="1303" customWidth="1"/>
    <col min="773" max="773" width="25.08984375" style="1303" customWidth="1"/>
    <col min="774" max="774" width="4.453125" style="1303" customWidth="1"/>
    <col min="775" max="775" width="13.1796875" style="1303" customWidth="1"/>
    <col min="776" max="776" width="13.08984375" style="1303" customWidth="1"/>
    <col min="777" max="777" width="12.81640625" style="1303" bestFit="1" customWidth="1"/>
    <col min="778" max="778" width="12.54296875" style="1303" customWidth="1"/>
    <col min="779" max="779" width="12" style="1303" customWidth="1"/>
    <col min="780" max="780" width="13.36328125" style="1303" customWidth="1"/>
    <col min="781" max="1024" width="8.90625" style="1303"/>
    <col min="1025" max="1025" width="3" style="1303" customWidth="1"/>
    <col min="1026" max="1026" width="3.36328125" style="1303" customWidth="1"/>
    <col min="1027" max="1027" width="6.36328125" style="1303" customWidth="1"/>
    <col min="1028" max="1028" width="6.08984375" style="1303" customWidth="1"/>
    <col min="1029" max="1029" width="25.08984375" style="1303" customWidth="1"/>
    <col min="1030" max="1030" width="4.453125" style="1303" customWidth="1"/>
    <col min="1031" max="1031" width="13.1796875" style="1303" customWidth="1"/>
    <col min="1032" max="1032" width="13.08984375" style="1303" customWidth="1"/>
    <col min="1033" max="1033" width="12.81640625" style="1303" bestFit="1" customWidth="1"/>
    <col min="1034" max="1034" width="12.54296875" style="1303" customWidth="1"/>
    <col min="1035" max="1035" width="12" style="1303" customWidth="1"/>
    <col min="1036" max="1036" width="13.36328125" style="1303" customWidth="1"/>
    <col min="1037" max="1280" width="8.90625" style="1303"/>
    <col min="1281" max="1281" width="3" style="1303" customWidth="1"/>
    <col min="1282" max="1282" width="3.36328125" style="1303" customWidth="1"/>
    <col min="1283" max="1283" width="6.36328125" style="1303" customWidth="1"/>
    <col min="1284" max="1284" width="6.08984375" style="1303" customWidth="1"/>
    <col min="1285" max="1285" width="25.08984375" style="1303" customWidth="1"/>
    <col min="1286" max="1286" width="4.453125" style="1303" customWidth="1"/>
    <col min="1287" max="1287" width="13.1796875" style="1303" customWidth="1"/>
    <col min="1288" max="1288" width="13.08984375" style="1303" customWidth="1"/>
    <col min="1289" max="1289" width="12.81640625" style="1303" bestFit="1" customWidth="1"/>
    <col min="1290" max="1290" width="12.54296875" style="1303" customWidth="1"/>
    <col min="1291" max="1291" width="12" style="1303" customWidth="1"/>
    <col min="1292" max="1292" width="13.36328125" style="1303" customWidth="1"/>
    <col min="1293" max="1536" width="8.90625" style="1303"/>
    <col min="1537" max="1537" width="3" style="1303" customWidth="1"/>
    <col min="1538" max="1538" width="3.36328125" style="1303" customWidth="1"/>
    <col min="1539" max="1539" width="6.36328125" style="1303" customWidth="1"/>
    <col min="1540" max="1540" width="6.08984375" style="1303" customWidth="1"/>
    <col min="1541" max="1541" width="25.08984375" style="1303" customWidth="1"/>
    <col min="1542" max="1542" width="4.453125" style="1303" customWidth="1"/>
    <col min="1543" max="1543" width="13.1796875" style="1303" customWidth="1"/>
    <col min="1544" max="1544" width="13.08984375" style="1303" customWidth="1"/>
    <col min="1545" max="1545" width="12.81640625" style="1303" bestFit="1" customWidth="1"/>
    <col min="1546" max="1546" width="12.54296875" style="1303" customWidth="1"/>
    <col min="1547" max="1547" width="12" style="1303" customWidth="1"/>
    <col min="1548" max="1548" width="13.36328125" style="1303" customWidth="1"/>
    <col min="1549" max="1792" width="8.90625" style="1303"/>
    <col min="1793" max="1793" width="3" style="1303" customWidth="1"/>
    <col min="1794" max="1794" width="3.36328125" style="1303" customWidth="1"/>
    <col min="1795" max="1795" width="6.36328125" style="1303" customWidth="1"/>
    <col min="1796" max="1796" width="6.08984375" style="1303" customWidth="1"/>
    <col min="1797" max="1797" width="25.08984375" style="1303" customWidth="1"/>
    <col min="1798" max="1798" width="4.453125" style="1303" customWidth="1"/>
    <col min="1799" max="1799" width="13.1796875" style="1303" customWidth="1"/>
    <col min="1800" max="1800" width="13.08984375" style="1303" customWidth="1"/>
    <col min="1801" max="1801" width="12.81640625" style="1303" bestFit="1" customWidth="1"/>
    <col min="1802" max="1802" width="12.54296875" style="1303" customWidth="1"/>
    <col min="1803" max="1803" width="12" style="1303" customWidth="1"/>
    <col min="1804" max="1804" width="13.36328125" style="1303" customWidth="1"/>
    <col min="1805" max="2048" width="8.90625" style="1303"/>
    <col min="2049" max="2049" width="3" style="1303" customWidth="1"/>
    <col min="2050" max="2050" width="3.36328125" style="1303" customWidth="1"/>
    <col min="2051" max="2051" width="6.36328125" style="1303" customWidth="1"/>
    <col min="2052" max="2052" width="6.08984375" style="1303" customWidth="1"/>
    <col min="2053" max="2053" width="25.08984375" style="1303" customWidth="1"/>
    <col min="2054" max="2054" width="4.453125" style="1303" customWidth="1"/>
    <col min="2055" max="2055" width="13.1796875" style="1303" customWidth="1"/>
    <col min="2056" max="2056" width="13.08984375" style="1303" customWidth="1"/>
    <col min="2057" max="2057" width="12.81640625" style="1303" bestFit="1" customWidth="1"/>
    <col min="2058" max="2058" width="12.54296875" style="1303" customWidth="1"/>
    <col min="2059" max="2059" width="12" style="1303" customWidth="1"/>
    <col min="2060" max="2060" width="13.36328125" style="1303" customWidth="1"/>
    <col min="2061" max="2304" width="8.90625" style="1303"/>
    <col min="2305" max="2305" width="3" style="1303" customWidth="1"/>
    <col min="2306" max="2306" width="3.36328125" style="1303" customWidth="1"/>
    <col min="2307" max="2307" width="6.36328125" style="1303" customWidth="1"/>
    <col min="2308" max="2308" width="6.08984375" style="1303" customWidth="1"/>
    <col min="2309" max="2309" width="25.08984375" style="1303" customWidth="1"/>
    <col min="2310" max="2310" width="4.453125" style="1303" customWidth="1"/>
    <col min="2311" max="2311" width="13.1796875" style="1303" customWidth="1"/>
    <col min="2312" max="2312" width="13.08984375" style="1303" customWidth="1"/>
    <col min="2313" max="2313" width="12.81640625" style="1303" bestFit="1" customWidth="1"/>
    <col min="2314" max="2314" width="12.54296875" style="1303" customWidth="1"/>
    <col min="2315" max="2315" width="12" style="1303" customWidth="1"/>
    <col min="2316" max="2316" width="13.36328125" style="1303" customWidth="1"/>
    <col min="2317" max="2560" width="8.90625" style="1303"/>
    <col min="2561" max="2561" width="3" style="1303" customWidth="1"/>
    <col min="2562" max="2562" width="3.36328125" style="1303" customWidth="1"/>
    <col min="2563" max="2563" width="6.36328125" style="1303" customWidth="1"/>
    <col min="2564" max="2564" width="6.08984375" style="1303" customWidth="1"/>
    <col min="2565" max="2565" width="25.08984375" style="1303" customWidth="1"/>
    <col min="2566" max="2566" width="4.453125" style="1303" customWidth="1"/>
    <col min="2567" max="2567" width="13.1796875" style="1303" customWidth="1"/>
    <col min="2568" max="2568" width="13.08984375" style="1303" customWidth="1"/>
    <col min="2569" max="2569" width="12.81640625" style="1303" bestFit="1" customWidth="1"/>
    <col min="2570" max="2570" width="12.54296875" style="1303" customWidth="1"/>
    <col min="2571" max="2571" width="12" style="1303" customWidth="1"/>
    <col min="2572" max="2572" width="13.36328125" style="1303" customWidth="1"/>
    <col min="2573" max="2816" width="8.90625" style="1303"/>
    <col min="2817" max="2817" width="3" style="1303" customWidth="1"/>
    <col min="2818" max="2818" width="3.36328125" style="1303" customWidth="1"/>
    <col min="2819" max="2819" width="6.36328125" style="1303" customWidth="1"/>
    <col min="2820" max="2820" width="6.08984375" style="1303" customWidth="1"/>
    <col min="2821" max="2821" width="25.08984375" style="1303" customWidth="1"/>
    <col min="2822" max="2822" width="4.453125" style="1303" customWidth="1"/>
    <col min="2823" max="2823" width="13.1796875" style="1303" customWidth="1"/>
    <col min="2824" max="2824" width="13.08984375" style="1303" customWidth="1"/>
    <col min="2825" max="2825" width="12.81640625" style="1303" bestFit="1" customWidth="1"/>
    <col min="2826" max="2826" width="12.54296875" style="1303" customWidth="1"/>
    <col min="2827" max="2827" width="12" style="1303" customWidth="1"/>
    <col min="2828" max="2828" width="13.36328125" style="1303" customWidth="1"/>
    <col min="2829" max="3072" width="8.90625" style="1303"/>
    <col min="3073" max="3073" width="3" style="1303" customWidth="1"/>
    <col min="3074" max="3074" width="3.36328125" style="1303" customWidth="1"/>
    <col min="3075" max="3075" width="6.36328125" style="1303" customWidth="1"/>
    <col min="3076" max="3076" width="6.08984375" style="1303" customWidth="1"/>
    <col min="3077" max="3077" width="25.08984375" style="1303" customWidth="1"/>
    <col min="3078" max="3078" width="4.453125" style="1303" customWidth="1"/>
    <col min="3079" max="3079" width="13.1796875" style="1303" customWidth="1"/>
    <col min="3080" max="3080" width="13.08984375" style="1303" customWidth="1"/>
    <col min="3081" max="3081" width="12.81640625" style="1303" bestFit="1" customWidth="1"/>
    <col min="3082" max="3082" width="12.54296875" style="1303" customWidth="1"/>
    <col min="3083" max="3083" width="12" style="1303" customWidth="1"/>
    <col min="3084" max="3084" width="13.36328125" style="1303" customWidth="1"/>
    <col min="3085" max="3328" width="8.90625" style="1303"/>
    <col min="3329" max="3329" width="3" style="1303" customWidth="1"/>
    <col min="3330" max="3330" width="3.36328125" style="1303" customWidth="1"/>
    <col min="3331" max="3331" width="6.36328125" style="1303" customWidth="1"/>
    <col min="3332" max="3332" width="6.08984375" style="1303" customWidth="1"/>
    <col min="3333" max="3333" width="25.08984375" style="1303" customWidth="1"/>
    <col min="3334" max="3334" width="4.453125" style="1303" customWidth="1"/>
    <col min="3335" max="3335" width="13.1796875" style="1303" customWidth="1"/>
    <col min="3336" max="3336" width="13.08984375" style="1303" customWidth="1"/>
    <col min="3337" max="3337" width="12.81640625" style="1303" bestFit="1" customWidth="1"/>
    <col min="3338" max="3338" width="12.54296875" style="1303" customWidth="1"/>
    <col min="3339" max="3339" width="12" style="1303" customWidth="1"/>
    <col min="3340" max="3340" width="13.36328125" style="1303" customWidth="1"/>
    <col min="3341" max="3584" width="8.90625" style="1303"/>
    <col min="3585" max="3585" width="3" style="1303" customWidth="1"/>
    <col min="3586" max="3586" width="3.36328125" style="1303" customWidth="1"/>
    <col min="3587" max="3587" width="6.36328125" style="1303" customWidth="1"/>
    <col min="3588" max="3588" width="6.08984375" style="1303" customWidth="1"/>
    <col min="3589" max="3589" width="25.08984375" style="1303" customWidth="1"/>
    <col min="3590" max="3590" width="4.453125" style="1303" customWidth="1"/>
    <col min="3591" max="3591" width="13.1796875" style="1303" customWidth="1"/>
    <col min="3592" max="3592" width="13.08984375" style="1303" customWidth="1"/>
    <col min="3593" max="3593" width="12.81640625" style="1303" bestFit="1" customWidth="1"/>
    <col min="3594" max="3594" width="12.54296875" style="1303" customWidth="1"/>
    <col min="3595" max="3595" width="12" style="1303" customWidth="1"/>
    <col min="3596" max="3596" width="13.36328125" style="1303" customWidth="1"/>
    <col min="3597" max="3840" width="8.90625" style="1303"/>
    <col min="3841" max="3841" width="3" style="1303" customWidth="1"/>
    <col min="3842" max="3842" width="3.36328125" style="1303" customWidth="1"/>
    <col min="3843" max="3843" width="6.36328125" style="1303" customWidth="1"/>
    <col min="3844" max="3844" width="6.08984375" style="1303" customWidth="1"/>
    <col min="3845" max="3845" width="25.08984375" style="1303" customWidth="1"/>
    <col min="3846" max="3846" width="4.453125" style="1303" customWidth="1"/>
    <col min="3847" max="3847" width="13.1796875" style="1303" customWidth="1"/>
    <col min="3848" max="3848" width="13.08984375" style="1303" customWidth="1"/>
    <col min="3849" max="3849" width="12.81640625" style="1303" bestFit="1" customWidth="1"/>
    <col min="3850" max="3850" width="12.54296875" style="1303" customWidth="1"/>
    <col min="3851" max="3851" width="12" style="1303" customWidth="1"/>
    <col min="3852" max="3852" width="13.36328125" style="1303" customWidth="1"/>
    <col min="3853" max="4096" width="8.90625" style="1303"/>
    <col min="4097" max="4097" width="3" style="1303" customWidth="1"/>
    <col min="4098" max="4098" width="3.36328125" style="1303" customWidth="1"/>
    <col min="4099" max="4099" width="6.36328125" style="1303" customWidth="1"/>
    <col min="4100" max="4100" width="6.08984375" style="1303" customWidth="1"/>
    <col min="4101" max="4101" width="25.08984375" style="1303" customWidth="1"/>
    <col min="4102" max="4102" width="4.453125" style="1303" customWidth="1"/>
    <col min="4103" max="4103" width="13.1796875" style="1303" customWidth="1"/>
    <col min="4104" max="4104" width="13.08984375" style="1303" customWidth="1"/>
    <col min="4105" max="4105" width="12.81640625" style="1303" bestFit="1" customWidth="1"/>
    <col min="4106" max="4106" width="12.54296875" style="1303" customWidth="1"/>
    <col min="4107" max="4107" width="12" style="1303" customWidth="1"/>
    <col min="4108" max="4108" width="13.36328125" style="1303" customWidth="1"/>
    <col min="4109" max="4352" width="8.90625" style="1303"/>
    <col min="4353" max="4353" width="3" style="1303" customWidth="1"/>
    <col min="4354" max="4354" width="3.36328125" style="1303" customWidth="1"/>
    <col min="4355" max="4355" width="6.36328125" style="1303" customWidth="1"/>
    <col min="4356" max="4356" width="6.08984375" style="1303" customWidth="1"/>
    <col min="4357" max="4357" width="25.08984375" style="1303" customWidth="1"/>
    <col min="4358" max="4358" width="4.453125" style="1303" customWidth="1"/>
    <col min="4359" max="4359" width="13.1796875" style="1303" customWidth="1"/>
    <col min="4360" max="4360" width="13.08984375" style="1303" customWidth="1"/>
    <col min="4361" max="4361" width="12.81640625" style="1303" bestFit="1" customWidth="1"/>
    <col min="4362" max="4362" width="12.54296875" style="1303" customWidth="1"/>
    <col min="4363" max="4363" width="12" style="1303" customWidth="1"/>
    <col min="4364" max="4364" width="13.36328125" style="1303" customWidth="1"/>
    <col min="4365" max="4608" width="8.90625" style="1303"/>
    <col min="4609" max="4609" width="3" style="1303" customWidth="1"/>
    <col min="4610" max="4610" width="3.36328125" style="1303" customWidth="1"/>
    <col min="4611" max="4611" width="6.36328125" style="1303" customWidth="1"/>
    <col min="4612" max="4612" width="6.08984375" style="1303" customWidth="1"/>
    <col min="4613" max="4613" width="25.08984375" style="1303" customWidth="1"/>
    <col min="4614" max="4614" width="4.453125" style="1303" customWidth="1"/>
    <col min="4615" max="4615" width="13.1796875" style="1303" customWidth="1"/>
    <col min="4616" max="4616" width="13.08984375" style="1303" customWidth="1"/>
    <col min="4617" max="4617" width="12.81640625" style="1303" bestFit="1" customWidth="1"/>
    <col min="4618" max="4618" width="12.54296875" style="1303" customWidth="1"/>
    <col min="4619" max="4619" width="12" style="1303" customWidth="1"/>
    <col min="4620" max="4620" width="13.36328125" style="1303" customWidth="1"/>
    <col min="4621" max="4864" width="8.90625" style="1303"/>
    <col min="4865" max="4865" width="3" style="1303" customWidth="1"/>
    <col min="4866" max="4866" width="3.36328125" style="1303" customWidth="1"/>
    <col min="4867" max="4867" width="6.36328125" style="1303" customWidth="1"/>
    <col min="4868" max="4868" width="6.08984375" style="1303" customWidth="1"/>
    <col min="4869" max="4869" width="25.08984375" style="1303" customWidth="1"/>
    <col min="4870" max="4870" width="4.453125" style="1303" customWidth="1"/>
    <col min="4871" max="4871" width="13.1796875" style="1303" customWidth="1"/>
    <col min="4872" max="4872" width="13.08984375" style="1303" customWidth="1"/>
    <col min="4873" max="4873" width="12.81640625" style="1303" bestFit="1" customWidth="1"/>
    <col min="4874" max="4874" width="12.54296875" style="1303" customWidth="1"/>
    <col min="4875" max="4875" width="12" style="1303" customWidth="1"/>
    <col min="4876" max="4876" width="13.36328125" style="1303" customWidth="1"/>
    <col min="4877" max="5120" width="8.90625" style="1303"/>
    <col min="5121" max="5121" width="3" style="1303" customWidth="1"/>
    <col min="5122" max="5122" width="3.36328125" style="1303" customWidth="1"/>
    <col min="5123" max="5123" width="6.36328125" style="1303" customWidth="1"/>
    <col min="5124" max="5124" width="6.08984375" style="1303" customWidth="1"/>
    <col min="5125" max="5125" width="25.08984375" style="1303" customWidth="1"/>
    <col min="5126" max="5126" width="4.453125" style="1303" customWidth="1"/>
    <col min="5127" max="5127" width="13.1796875" style="1303" customWidth="1"/>
    <col min="5128" max="5128" width="13.08984375" style="1303" customWidth="1"/>
    <col min="5129" max="5129" width="12.81640625" style="1303" bestFit="1" customWidth="1"/>
    <col min="5130" max="5130" width="12.54296875" style="1303" customWidth="1"/>
    <col min="5131" max="5131" width="12" style="1303" customWidth="1"/>
    <col min="5132" max="5132" width="13.36328125" style="1303" customWidth="1"/>
    <col min="5133" max="5376" width="8.90625" style="1303"/>
    <col min="5377" max="5377" width="3" style="1303" customWidth="1"/>
    <col min="5378" max="5378" width="3.36328125" style="1303" customWidth="1"/>
    <col min="5379" max="5379" width="6.36328125" style="1303" customWidth="1"/>
    <col min="5380" max="5380" width="6.08984375" style="1303" customWidth="1"/>
    <col min="5381" max="5381" width="25.08984375" style="1303" customWidth="1"/>
    <col min="5382" max="5382" width="4.453125" style="1303" customWidth="1"/>
    <col min="5383" max="5383" width="13.1796875" style="1303" customWidth="1"/>
    <col min="5384" max="5384" width="13.08984375" style="1303" customWidth="1"/>
    <col min="5385" max="5385" width="12.81640625" style="1303" bestFit="1" customWidth="1"/>
    <col min="5386" max="5386" width="12.54296875" style="1303" customWidth="1"/>
    <col min="5387" max="5387" width="12" style="1303" customWidth="1"/>
    <col min="5388" max="5388" width="13.36328125" style="1303" customWidth="1"/>
    <col min="5389" max="5632" width="8.90625" style="1303"/>
    <col min="5633" max="5633" width="3" style="1303" customWidth="1"/>
    <col min="5634" max="5634" width="3.36328125" style="1303" customWidth="1"/>
    <col min="5635" max="5635" width="6.36328125" style="1303" customWidth="1"/>
    <col min="5636" max="5636" width="6.08984375" style="1303" customWidth="1"/>
    <col min="5637" max="5637" width="25.08984375" style="1303" customWidth="1"/>
    <col min="5638" max="5638" width="4.453125" style="1303" customWidth="1"/>
    <col min="5639" max="5639" width="13.1796875" style="1303" customWidth="1"/>
    <col min="5640" max="5640" width="13.08984375" style="1303" customWidth="1"/>
    <col min="5641" max="5641" width="12.81640625" style="1303" bestFit="1" customWidth="1"/>
    <col min="5642" max="5642" width="12.54296875" style="1303" customWidth="1"/>
    <col min="5643" max="5643" width="12" style="1303" customWidth="1"/>
    <col min="5644" max="5644" width="13.36328125" style="1303" customWidth="1"/>
    <col min="5645" max="5888" width="8.90625" style="1303"/>
    <col min="5889" max="5889" width="3" style="1303" customWidth="1"/>
    <col min="5890" max="5890" width="3.36328125" style="1303" customWidth="1"/>
    <col min="5891" max="5891" width="6.36328125" style="1303" customWidth="1"/>
    <col min="5892" max="5892" width="6.08984375" style="1303" customWidth="1"/>
    <col min="5893" max="5893" width="25.08984375" style="1303" customWidth="1"/>
    <col min="5894" max="5894" width="4.453125" style="1303" customWidth="1"/>
    <col min="5895" max="5895" width="13.1796875" style="1303" customWidth="1"/>
    <col min="5896" max="5896" width="13.08984375" style="1303" customWidth="1"/>
    <col min="5897" max="5897" width="12.81640625" style="1303" bestFit="1" customWidth="1"/>
    <col min="5898" max="5898" width="12.54296875" style="1303" customWidth="1"/>
    <col min="5899" max="5899" width="12" style="1303" customWidth="1"/>
    <col min="5900" max="5900" width="13.36328125" style="1303" customWidth="1"/>
    <col min="5901" max="6144" width="8.90625" style="1303"/>
    <col min="6145" max="6145" width="3" style="1303" customWidth="1"/>
    <col min="6146" max="6146" width="3.36328125" style="1303" customWidth="1"/>
    <col min="6147" max="6147" width="6.36328125" style="1303" customWidth="1"/>
    <col min="6148" max="6148" width="6.08984375" style="1303" customWidth="1"/>
    <col min="6149" max="6149" width="25.08984375" style="1303" customWidth="1"/>
    <col min="6150" max="6150" width="4.453125" style="1303" customWidth="1"/>
    <col min="6151" max="6151" width="13.1796875" style="1303" customWidth="1"/>
    <col min="6152" max="6152" width="13.08984375" style="1303" customWidth="1"/>
    <col min="6153" max="6153" width="12.81640625" style="1303" bestFit="1" customWidth="1"/>
    <col min="6154" max="6154" width="12.54296875" style="1303" customWidth="1"/>
    <col min="6155" max="6155" width="12" style="1303" customWidth="1"/>
    <col min="6156" max="6156" width="13.36328125" style="1303" customWidth="1"/>
    <col min="6157" max="6400" width="8.90625" style="1303"/>
    <col min="6401" max="6401" width="3" style="1303" customWidth="1"/>
    <col min="6402" max="6402" width="3.36328125" style="1303" customWidth="1"/>
    <col min="6403" max="6403" width="6.36328125" style="1303" customWidth="1"/>
    <col min="6404" max="6404" width="6.08984375" style="1303" customWidth="1"/>
    <col min="6405" max="6405" width="25.08984375" style="1303" customWidth="1"/>
    <col min="6406" max="6406" width="4.453125" style="1303" customWidth="1"/>
    <col min="6407" max="6407" width="13.1796875" style="1303" customWidth="1"/>
    <col min="6408" max="6408" width="13.08984375" style="1303" customWidth="1"/>
    <col min="6409" max="6409" width="12.81640625" style="1303" bestFit="1" customWidth="1"/>
    <col min="6410" max="6410" width="12.54296875" style="1303" customWidth="1"/>
    <col min="6411" max="6411" width="12" style="1303" customWidth="1"/>
    <col min="6412" max="6412" width="13.36328125" style="1303" customWidth="1"/>
    <col min="6413" max="6656" width="8.90625" style="1303"/>
    <col min="6657" max="6657" width="3" style="1303" customWidth="1"/>
    <col min="6658" max="6658" width="3.36328125" style="1303" customWidth="1"/>
    <col min="6659" max="6659" width="6.36328125" style="1303" customWidth="1"/>
    <col min="6660" max="6660" width="6.08984375" style="1303" customWidth="1"/>
    <col min="6661" max="6661" width="25.08984375" style="1303" customWidth="1"/>
    <col min="6662" max="6662" width="4.453125" style="1303" customWidth="1"/>
    <col min="6663" max="6663" width="13.1796875" style="1303" customWidth="1"/>
    <col min="6664" max="6664" width="13.08984375" style="1303" customWidth="1"/>
    <col min="6665" max="6665" width="12.81640625" style="1303" bestFit="1" customWidth="1"/>
    <col min="6666" max="6666" width="12.54296875" style="1303" customWidth="1"/>
    <col min="6667" max="6667" width="12" style="1303" customWidth="1"/>
    <col min="6668" max="6668" width="13.36328125" style="1303" customWidth="1"/>
    <col min="6669" max="6912" width="8.90625" style="1303"/>
    <col min="6913" max="6913" width="3" style="1303" customWidth="1"/>
    <col min="6914" max="6914" width="3.36328125" style="1303" customWidth="1"/>
    <col min="6915" max="6915" width="6.36328125" style="1303" customWidth="1"/>
    <col min="6916" max="6916" width="6.08984375" style="1303" customWidth="1"/>
    <col min="6917" max="6917" width="25.08984375" style="1303" customWidth="1"/>
    <col min="6918" max="6918" width="4.453125" style="1303" customWidth="1"/>
    <col min="6919" max="6919" width="13.1796875" style="1303" customWidth="1"/>
    <col min="6920" max="6920" width="13.08984375" style="1303" customWidth="1"/>
    <col min="6921" max="6921" width="12.81640625" style="1303" bestFit="1" customWidth="1"/>
    <col min="6922" max="6922" width="12.54296875" style="1303" customWidth="1"/>
    <col min="6923" max="6923" width="12" style="1303" customWidth="1"/>
    <col min="6924" max="6924" width="13.36328125" style="1303" customWidth="1"/>
    <col min="6925" max="7168" width="8.90625" style="1303"/>
    <col min="7169" max="7169" width="3" style="1303" customWidth="1"/>
    <col min="7170" max="7170" width="3.36328125" style="1303" customWidth="1"/>
    <col min="7171" max="7171" width="6.36328125" style="1303" customWidth="1"/>
    <col min="7172" max="7172" width="6.08984375" style="1303" customWidth="1"/>
    <col min="7173" max="7173" width="25.08984375" style="1303" customWidth="1"/>
    <col min="7174" max="7174" width="4.453125" style="1303" customWidth="1"/>
    <col min="7175" max="7175" width="13.1796875" style="1303" customWidth="1"/>
    <col min="7176" max="7176" width="13.08984375" style="1303" customWidth="1"/>
    <col min="7177" max="7177" width="12.81640625" style="1303" bestFit="1" customWidth="1"/>
    <col min="7178" max="7178" width="12.54296875" style="1303" customWidth="1"/>
    <col min="7179" max="7179" width="12" style="1303" customWidth="1"/>
    <col min="7180" max="7180" width="13.36328125" style="1303" customWidth="1"/>
    <col min="7181" max="7424" width="8.90625" style="1303"/>
    <col min="7425" max="7425" width="3" style="1303" customWidth="1"/>
    <col min="7426" max="7426" width="3.36328125" style="1303" customWidth="1"/>
    <col min="7427" max="7427" width="6.36328125" style="1303" customWidth="1"/>
    <col min="7428" max="7428" width="6.08984375" style="1303" customWidth="1"/>
    <col min="7429" max="7429" width="25.08984375" style="1303" customWidth="1"/>
    <col min="7430" max="7430" width="4.453125" style="1303" customWidth="1"/>
    <col min="7431" max="7431" width="13.1796875" style="1303" customWidth="1"/>
    <col min="7432" max="7432" width="13.08984375" style="1303" customWidth="1"/>
    <col min="7433" max="7433" width="12.81640625" style="1303" bestFit="1" customWidth="1"/>
    <col min="7434" max="7434" width="12.54296875" style="1303" customWidth="1"/>
    <col min="7435" max="7435" width="12" style="1303" customWidth="1"/>
    <col min="7436" max="7436" width="13.36328125" style="1303" customWidth="1"/>
    <col min="7437" max="7680" width="8.90625" style="1303"/>
    <col min="7681" max="7681" width="3" style="1303" customWidth="1"/>
    <col min="7682" max="7682" width="3.36328125" style="1303" customWidth="1"/>
    <col min="7683" max="7683" width="6.36328125" style="1303" customWidth="1"/>
    <col min="7684" max="7684" width="6.08984375" style="1303" customWidth="1"/>
    <col min="7685" max="7685" width="25.08984375" style="1303" customWidth="1"/>
    <col min="7686" max="7686" width="4.453125" style="1303" customWidth="1"/>
    <col min="7687" max="7687" width="13.1796875" style="1303" customWidth="1"/>
    <col min="7688" max="7688" width="13.08984375" style="1303" customWidth="1"/>
    <col min="7689" max="7689" width="12.81640625" style="1303" bestFit="1" customWidth="1"/>
    <col min="7690" max="7690" width="12.54296875" style="1303" customWidth="1"/>
    <col min="7691" max="7691" width="12" style="1303" customWidth="1"/>
    <col min="7692" max="7692" width="13.36328125" style="1303" customWidth="1"/>
    <col min="7693" max="7936" width="8.90625" style="1303"/>
    <col min="7937" max="7937" width="3" style="1303" customWidth="1"/>
    <col min="7938" max="7938" width="3.36328125" style="1303" customWidth="1"/>
    <col min="7939" max="7939" width="6.36328125" style="1303" customWidth="1"/>
    <col min="7940" max="7940" width="6.08984375" style="1303" customWidth="1"/>
    <col min="7941" max="7941" width="25.08984375" style="1303" customWidth="1"/>
    <col min="7942" max="7942" width="4.453125" style="1303" customWidth="1"/>
    <col min="7943" max="7943" width="13.1796875" style="1303" customWidth="1"/>
    <col min="7944" max="7944" width="13.08984375" style="1303" customWidth="1"/>
    <col min="7945" max="7945" width="12.81640625" style="1303" bestFit="1" customWidth="1"/>
    <col min="7946" max="7946" width="12.54296875" style="1303" customWidth="1"/>
    <col min="7947" max="7947" width="12" style="1303" customWidth="1"/>
    <col min="7948" max="7948" width="13.36328125" style="1303" customWidth="1"/>
    <col min="7949" max="8192" width="8.90625" style="1303"/>
    <col min="8193" max="8193" width="3" style="1303" customWidth="1"/>
    <col min="8194" max="8194" width="3.36328125" style="1303" customWidth="1"/>
    <col min="8195" max="8195" width="6.36328125" style="1303" customWidth="1"/>
    <col min="8196" max="8196" width="6.08984375" style="1303" customWidth="1"/>
    <col min="8197" max="8197" width="25.08984375" style="1303" customWidth="1"/>
    <col min="8198" max="8198" width="4.453125" style="1303" customWidth="1"/>
    <col min="8199" max="8199" width="13.1796875" style="1303" customWidth="1"/>
    <col min="8200" max="8200" width="13.08984375" style="1303" customWidth="1"/>
    <col min="8201" max="8201" width="12.81640625" style="1303" bestFit="1" customWidth="1"/>
    <col min="8202" max="8202" width="12.54296875" style="1303" customWidth="1"/>
    <col min="8203" max="8203" width="12" style="1303" customWidth="1"/>
    <col min="8204" max="8204" width="13.36328125" style="1303" customWidth="1"/>
    <col min="8205" max="8448" width="8.90625" style="1303"/>
    <col min="8449" max="8449" width="3" style="1303" customWidth="1"/>
    <col min="8450" max="8450" width="3.36328125" style="1303" customWidth="1"/>
    <col min="8451" max="8451" width="6.36328125" style="1303" customWidth="1"/>
    <col min="8452" max="8452" width="6.08984375" style="1303" customWidth="1"/>
    <col min="8453" max="8453" width="25.08984375" style="1303" customWidth="1"/>
    <col min="8454" max="8454" width="4.453125" style="1303" customWidth="1"/>
    <col min="8455" max="8455" width="13.1796875" style="1303" customWidth="1"/>
    <col min="8456" max="8456" width="13.08984375" style="1303" customWidth="1"/>
    <col min="8457" max="8457" width="12.81640625" style="1303" bestFit="1" customWidth="1"/>
    <col min="8458" max="8458" width="12.54296875" style="1303" customWidth="1"/>
    <col min="8459" max="8459" width="12" style="1303" customWidth="1"/>
    <col min="8460" max="8460" width="13.36328125" style="1303" customWidth="1"/>
    <col min="8461" max="8704" width="8.90625" style="1303"/>
    <col min="8705" max="8705" width="3" style="1303" customWidth="1"/>
    <col min="8706" max="8706" width="3.36328125" style="1303" customWidth="1"/>
    <col min="8707" max="8707" width="6.36328125" style="1303" customWidth="1"/>
    <col min="8708" max="8708" width="6.08984375" style="1303" customWidth="1"/>
    <col min="8709" max="8709" width="25.08984375" style="1303" customWidth="1"/>
    <col min="8710" max="8710" width="4.453125" style="1303" customWidth="1"/>
    <col min="8711" max="8711" width="13.1796875" style="1303" customWidth="1"/>
    <col min="8712" max="8712" width="13.08984375" style="1303" customWidth="1"/>
    <col min="8713" max="8713" width="12.81640625" style="1303" bestFit="1" customWidth="1"/>
    <col min="8714" max="8714" width="12.54296875" style="1303" customWidth="1"/>
    <col min="8715" max="8715" width="12" style="1303" customWidth="1"/>
    <col min="8716" max="8716" width="13.36328125" style="1303" customWidth="1"/>
    <col min="8717" max="8960" width="8.90625" style="1303"/>
    <col min="8961" max="8961" width="3" style="1303" customWidth="1"/>
    <col min="8962" max="8962" width="3.36328125" style="1303" customWidth="1"/>
    <col min="8963" max="8963" width="6.36328125" style="1303" customWidth="1"/>
    <col min="8964" max="8964" width="6.08984375" style="1303" customWidth="1"/>
    <col min="8965" max="8965" width="25.08984375" style="1303" customWidth="1"/>
    <col min="8966" max="8966" width="4.453125" style="1303" customWidth="1"/>
    <col min="8967" max="8967" width="13.1796875" style="1303" customWidth="1"/>
    <col min="8968" max="8968" width="13.08984375" style="1303" customWidth="1"/>
    <col min="8969" max="8969" width="12.81640625" style="1303" bestFit="1" customWidth="1"/>
    <col min="8970" max="8970" width="12.54296875" style="1303" customWidth="1"/>
    <col min="8971" max="8971" width="12" style="1303" customWidth="1"/>
    <col min="8972" max="8972" width="13.36328125" style="1303" customWidth="1"/>
    <col min="8973" max="9216" width="8.90625" style="1303"/>
    <col min="9217" max="9217" width="3" style="1303" customWidth="1"/>
    <col min="9218" max="9218" width="3.36328125" style="1303" customWidth="1"/>
    <col min="9219" max="9219" width="6.36328125" style="1303" customWidth="1"/>
    <col min="9220" max="9220" width="6.08984375" style="1303" customWidth="1"/>
    <col min="9221" max="9221" width="25.08984375" style="1303" customWidth="1"/>
    <col min="9222" max="9222" width="4.453125" style="1303" customWidth="1"/>
    <col min="9223" max="9223" width="13.1796875" style="1303" customWidth="1"/>
    <col min="9224" max="9224" width="13.08984375" style="1303" customWidth="1"/>
    <col min="9225" max="9225" width="12.81640625" style="1303" bestFit="1" customWidth="1"/>
    <col min="9226" max="9226" width="12.54296875" style="1303" customWidth="1"/>
    <col min="9227" max="9227" width="12" style="1303" customWidth="1"/>
    <col min="9228" max="9228" width="13.36328125" style="1303" customWidth="1"/>
    <col min="9229" max="9472" width="8.90625" style="1303"/>
    <col min="9473" max="9473" width="3" style="1303" customWidth="1"/>
    <col min="9474" max="9474" width="3.36328125" style="1303" customWidth="1"/>
    <col min="9475" max="9475" width="6.36328125" style="1303" customWidth="1"/>
    <col min="9476" max="9476" width="6.08984375" style="1303" customWidth="1"/>
    <col min="9477" max="9477" width="25.08984375" style="1303" customWidth="1"/>
    <col min="9478" max="9478" width="4.453125" style="1303" customWidth="1"/>
    <col min="9479" max="9479" width="13.1796875" style="1303" customWidth="1"/>
    <col min="9480" max="9480" width="13.08984375" style="1303" customWidth="1"/>
    <col min="9481" max="9481" width="12.81640625" style="1303" bestFit="1" customWidth="1"/>
    <col min="9482" max="9482" width="12.54296875" style="1303" customWidth="1"/>
    <col min="9483" max="9483" width="12" style="1303" customWidth="1"/>
    <col min="9484" max="9484" width="13.36328125" style="1303" customWidth="1"/>
    <col min="9485" max="9728" width="8.90625" style="1303"/>
    <col min="9729" max="9729" width="3" style="1303" customWidth="1"/>
    <col min="9730" max="9730" width="3.36328125" style="1303" customWidth="1"/>
    <col min="9731" max="9731" width="6.36328125" style="1303" customWidth="1"/>
    <col min="9732" max="9732" width="6.08984375" style="1303" customWidth="1"/>
    <col min="9733" max="9733" width="25.08984375" style="1303" customWidth="1"/>
    <col min="9734" max="9734" width="4.453125" style="1303" customWidth="1"/>
    <col min="9735" max="9735" width="13.1796875" style="1303" customWidth="1"/>
    <col min="9736" max="9736" width="13.08984375" style="1303" customWidth="1"/>
    <col min="9737" max="9737" width="12.81640625" style="1303" bestFit="1" customWidth="1"/>
    <col min="9738" max="9738" width="12.54296875" style="1303" customWidth="1"/>
    <col min="9739" max="9739" width="12" style="1303" customWidth="1"/>
    <col min="9740" max="9740" width="13.36328125" style="1303" customWidth="1"/>
    <col min="9741" max="9984" width="8.90625" style="1303"/>
    <col min="9985" max="9985" width="3" style="1303" customWidth="1"/>
    <col min="9986" max="9986" width="3.36328125" style="1303" customWidth="1"/>
    <col min="9987" max="9987" width="6.36328125" style="1303" customWidth="1"/>
    <col min="9988" max="9988" width="6.08984375" style="1303" customWidth="1"/>
    <col min="9989" max="9989" width="25.08984375" style="1303" customWidth="1"/>
    <col min="9990" max="9990" width="4.453125" style="1303" customWidth="1"/>
    <col min="9991" max="9991" width="13.1796875" style="1303" customWidth="1"/>
    <col min="9992" max="9992" width="13.08984375" style="1303" customWidth="1"/>
    <col min="9993" max="9993" width="12.81640625" style="1303" bestFit="1" customWidth="1"/>
    <col min="9994" max="9994" width="12.54296875" style="1303" customWidth="1"/>
    <col min="9995" max="9995" width="12" style="1303" customWidth="1"/>
    <col min="9996" max="9996" width="13.36328125" style="1303" customWidth="1"/>
    <col min="9997" max="10240" width="8.90625" style="1303"/>
    <col min="10241" max="10241" width="3" style="1303" customWidth="1"/>
    <col min="10242" max="10242" width="3.36328125" style="1303" customWidth="1"/>
    <col min="10243" max="10243" width="6.36328125" style="1303" customWidth="1"/>
    <col min="10244" max="10244" width="6.08984375" style="1303" customWidth="1"/>
    <col min="10245" max="10245" width="25.08984375" style="1303" customWidth="1"/>
    <col min="10246" max="10246" width="4.453125" style="1303" customWidth="1"/>
    <col min="10247" max="10247" width="13.1796875" style="1303" customWidth="1"/>
    <col min="10248" max="10248" width="13.08984375" style="1303" customWidth="1"/>
    <col min="10249" max="10249" width="12.81640625" style="1303" bestFit="1" customWidth="1"/>
    <col min="10250" max="10250" width="12.54296875" style="1303" customWidth="1"/>
    <col min="10251" max="10251" width="12" style="1303" customWidth="1"/>
    <col min="10252" max="10252" width="13.36328125" style="1303" customWidth="1"/>
    <col min="10253" max="10496" width="8.90625" style="1303"/>
    <col min="10497" max="10497" width="3" style="1303" customWidth="1"/>
    <col min="10498" max="10498" width="3.36328125" style="1303" customWidth="1"/>
    <col min="10499" max="10499" width="6.36328125" style="1303" customWidth="1"/>
    <col min="10500" max="10500" width="6.08984375" style="1303" customWidth="1"/>
    <col min="10501" max="10501" width="25.08984375" style="1303" customWidth="1"/>
    <col min="10502" max="10502" width="4.453125" style="1303" customWidth="1"/>
    <col min="10503" max="10503" width="13.1796875" style="1303" customWidth="1"/>
    <col min="10504" max="10504" width="13.08984375" style="1303" customWidth="1"/>
    <col min="10505" max="10505" width="12.81640625" style="1303" bestFit="1" customWidth="1"/>
    <col min="10506" max="10506" width="12.54296875" style="1303" customWidth="1"/>
    <col min="10507" max="10507" width="12" style="1303" customWidth="1"/>
    <col min="10508" max="10508" width="13.36328125" style="1303" customWidth="1"/>
    <col min="10509" max="10752" width="8.90625" style="1303"/>
    <col min="10753" max="10753" width="3" style="1303" customWidth="1"/>
    <col min="10754" max="10754" width="3.36328125" style="1303" customWidth="1"/>
    <col min="10755" max="10755" width="6.36328125" style="1303" customWidth="1"/>
    <col min="10756" max="10756" width="6.08984375" style="1303" customWidth="1"/>
    <col min="10757" max="10757" width="25.08984375" style="1303" customWidth="1"/>
    <col min="10758" max="10758" width="4.453125" style="1303" customWidth="1"/>
    <col min="10759" max="10759" width="13.1796875" style="1303" customWidth="1"/>
    <col min="10760" max="10760" width="13.08984375" style="1303" customWidth="1"/>
    <col min="10761" max="10761" width="12.81640625" style="1303" bestFit="1" customWidth="1"/>
    <col min="10762" max="10762" width="12.54296875" style="1303" customWidth="1"/>
    <col min="10763" max="10763" width="12" style="1303" customWidth="1"/>
    <col min="10764" max="10764" width="13.36328125" style="1303" customWidth="1"/>
    <col min="10765" max="11008" width="8.90625" style="1303"/>
    <col min="11009" max="11009" width="3" style="1303" customWidth="1"/>
    <col min="11010" max="11010" width="3.36328125" style="1303" customWidth="1"/>
    <col min="11011" max="11011" width="6.36328125" style="1303" customWidth="1"/>
    <col min="11012" max="11012" width="6.08984375" style="1303" customWidth="1"/>
    <col min="11013" max="11013" width="25.08984375" style="1303" customWidth="1"/>
    <col min="11014" max="11014" width="4.453125" style="1303" customWidth="1"/>
    <col min="11015" max="11015" width="13.1796875" style="1303" customWidth="1"/>
    <col min="11016" max="11016" width="13.08984375" style="1303" customWidth="1"/>
    <col min="11017" max="11017" width="12.81640625" style="1303" bestFit="1" customWidth="1"/>
    <col min="11018" max="11018" width="12.54296875" style="1303" customWidth="1"/>
    <col min="11019" max="11019" width="12" style="1303" customWidth="1"/>
    <col min="11020" max="11020" width="13.36328125" style="1303" customWidth="1"/>
    <col min="11021" max="11264" width="8.90625" style="1303"/>
    <col min="11265" max="11265" width="3" style="1303" customWidth="1"/>
    <col min="11266" max="11266" width="3.36328125" style="1303" customWidth="1"/>
    <col min="11267" max="11267" width="6.36328125" style="1303" customWidth="1"/>
    <col min="11268" max="11268" width="6.08984375" style="1303" customWidth="1"/>
    <col min="11269" max="11269" width="25.08984375" style="1303" customWidth="1"/>
    <col min="11270" max="11270" width="4.453125" style="1303" customWidth="1"/>
    <col min="11271" max="11271" width="13.1796875" style="1303" customWidth="1"/>
    <col min="11272" max="11272" width="13.08984375" style="1303" customWidth="1"/>
    <col min="11273" max="11273" width="12.81640625" style="1303" bestFit="1" customWidth="1"/>
    <col min="11274" max="11274" width="12.54296875" style="1303" customWidth="1"/>
    <col min="11275" max="11275" width="12" style="1303" customWidth="1"/>
    <col min="11276" max="11276" width="13.36328125" style="1303" customWidth="1"/>
    <col min="11277" max="11520" width="8.90625" style="1303"/>
    <col min="11521" max="11521" width="3" style="1303" customWidth="1"/>
    <col min="11522" max="11522" width="3.36328125" style="1303" customWidth="1"/>
    <col min="11523" max="11523" width="6.36328125" style="1303" customWidth="1"/>
    <col min="11524" max="11524" width="6.08984375" style="1303" customWidth="1"/>
    <col min="11525" max="11525" width="25.08984375" style="1303" customWidth="1"/>
    <col min="11526" max="11526" width="4.453125" style="1303" customWidth="1"/>
    <col min="11527" max="11527" width="13.1796875" style="1303" customWidth="1"/>
    <col min="11528" max="11528" width="13.08984375" style="1303" customWidth="1"/>
    <col min="11529" max="11529" width="12.81640625" style="1303" bestFit="1" customWidth="1"/>
    <col min="11530" max="11530" width="12.54296875" style="1303" customWidth="1"/>
    <col min="11531" max="11531" width="12" style="1303" customWidth="1"/>
    <col min="11532" max="11532" width="13.36328125" style="1303" customWidth="1"/>
    <col min="11533" max="11776" width="8.90625" style="1303"/>
    <col min="11777" max="11777" width="3" style="1303" customWidth="1"/>
    <col min="11778" max="11778" width="3.36328125" style="1303" customWidth="1"/>
    <col min="11779" max="11779" width="6.36328125" style="1303" customWidth="1"/>
    <col min="11780" max="11780" width="6.08984375" style="1303" customWidth="1"/>
    <col min="11781" max="11781" width="25.08984375" style="1303" customWidth="1"/>
    <col min="11782" max="11782" width="4.453125" style="1303" customWidth="1"/>
    <col min="11783" max="11783" width="13.1796875" style="1303" customWidth="1"/>
    <col min="11784" max="11784" width="13.08984375" style="1303" customWidth="1"/>
    <col min="11785" max="11785" width="12.81640625" style="1303" bestFit="1" customWidth="1"/>
    <col min="11786" max="11786" width="12.54296875" style="1303" customWidth="1"/>
    <col min="11787" max="11787" width="12" style="1303" customWidth="1"/>
    <col min="11788" max="11788" width="13.36328125" style="1303" customWidth="1"/>
    <col min="11789" max="12032" width="8.90625" style="1303"/>
    <col min="12033" max="12033" width="3" style="1303" customWidth="1"/>
    <col min="12034" max="12034" width="3.36328125" style="1303" customWidth="1"/>
    <col min="12035" max="12035" width="6.36328125" style="1303" customWidth="1"/>
    <col min="12036" max="12036" width="6.08984375" style="1303" customWidth="1"/>
    <col min="12037" max="12037" width="25.08984375" style="1303" customWidth="1"/>
    <col min="12038" max="12038" width="4.453125" style="1303" customWidth="1"/>
    <col min="12039" max="12039" width="13.1796875" style="1303" customWidth="1"/>
    <col min="12040" max="12040" width="13.08984375" style="1303" customWidth="1"/>
    <col min="12041" max="12041" width="12.81640625" style="1303" bestFit="1" customWidth="1"/>
    <col min="12042" max="12042" width="12.54296875" style="1303" customWidth="1"/>
    <col min="12043" max="12043" width="12" style="1303" customWidth="1"/>
    <col min="12044" max="12044" width="13.36328125" style="1303" customWidth="1"/>
    <col min="12045" max="12288" width="8.90625" style="1303"/>
    <col min="12289" max="12289" width="3" style="1303" customWidth="1"/>
    <col min="12290" max="12290" width="3.36328125" style="1303" customWidth="1"/>
    <col min="12291" max="12291" width="6.36328125" style="1303" customWidth="1"/>
    <col min="12292" max="12292" width="6.08984375" style="1303" customWidth="1"/>
    <col min="12293" max="12293" width="25.08984375" style="1303" customWidth="1"/>
    <col min="12294" max="12294" width="4.453125" style="1303" customWidth="1"/>
    <col min="12295" max="12295" width="13.1796875" style="1303" customWidth="1"/>
    <col min="12296" max="12296" width="13.08984375" style="1303" customWidth="1"/>
    <col min="12297" max="12297" width="12.81640625" style="1303" bestFit="1" customWidth="1"/>
    <col min="12298" max="12298" width="12.54296875" style="1303" customWidth="1"/>
    <col min="12299" max="12299" width="12" style="1303" customWidth="1"/>
    <col min="12300" max="12300" width="13.36328125" style="1303" customWidth="1"/>
    <col min="12301" max="12544" width="8.90625" style="1303"/>
    <col min="12545" max="12545" width="3" style="1303" customWidth="1"/>
    <col min="12546" max="12546" width="3.36328125" style="1303" customWidth="1"/>
    <col min="12547" max="12547" width="6.36328125" style="1303" customWidth="1"/>
    <col min="12548" max="12548" width="6.08984375" style="1303" customWidth="1"/>
    <col min="12549" max="12549" width="25.08984375" style="1303" customWidth="1"/>
    <col min="12550" max="12550" width="4.453125" style="1303" customWidth="1"/>
    <col min="12551" max="12551" width="13.1796875" style="1303" customWidth="1"/>
    <col min="12552" max="12552" width="13.08984375" style="1303" customWidth="1"/>
    <col min="12553" max="12553" width="12.81640625" style="1303" bestFit="1" customWidth="1"/>
    <col min="12554" max="12554" width="12.54296875" style="1303" customWidth="1"/>
    <col min="12555" max="12555" width="12" style="1303" customWidth="1"/>
    <col min="12556" max="12556" width="13.36328125" style="1303" customWidth="1"/>
    <col min="12557" max="12800" width="8.90625" style="1303"/>
    <col min="12801" max="12801" width="3" style="1303" customWidth="1"/>
    <col min="12802" max="12802" width="3.36328125" style="1303" customWidth="1"/>
    <col min="12803" max="12803" width="6.36328125" style="1303" customWidth="1"/>
    <col min="12804" max="12804" width="6.08984375" style="1303" customWidth="1"/>
    <col min="12805" max="12805" width="25.08984375" style="1303" customWidth="1"/>
    <col min="12806" max="12806" width="4.453125" style="1303" customWidth="1"/>
    <col min="12807" max="12807" width="13.1796875" style="1303" customWidth="1"/>
    <col min="12808" max="12808" width="13.08984375" style="1303" customWidth="1"/>
    <col min="12809" max="12809" width="12.81640625" style="1303" bestFit="1" customWidth="1"/>
    <col min="12810" max="12810" width="12.54296875" style="1303" customWidth="1"/>
    <col min="12811" max="12811" width="12" style="1303" customWidth="1"/>
    <col min="12812" max="12812" width="13.36328125" style="1303" customWidth="1"/>
    <col min="12813" max="13056" width="8.90625" style="1303"/>
    <col min="13057" max="13057" width="3" style="1303" customWidth="1"/>
    <col min="13058" max="13058" width="3.36328125" style="1303" customWidth="1"/>
    <col min="13059" max="13059" width="6.36328125" style="1303" customWidth="1"/>
    <col min="13060" max="13060" width="6.08984375" style="1303" customWidth="1"/>
    <col min="13061" max="13061" width="25.08984375" style="1303" customWidth="1"/>
    <col min="13062" max="13062" width="4.453125" style="1303" customWidth="1"/>
    <col min="13063" max="13063" width="13.1796875" style="1303" customWidth="1"/>
    <col min="13064" max="13064" width="13.08984375" style="1303" customWidth="1"/>
    <col min="13065" max="13065" width="12.81640625" style="1303" bestFit="1" customWidth="1"/>
    <col min="13066" max="13066" width="12.54296875" style="1303" customWidth="1"/>
    <col min="13067" max="13067" width="12" style="1303" customWidth="1"/>
    <col min="13068" max="13068" width="13.36328125" style="1303" customWidth="1"/>
    <col min="13069" max="13312" width="8.90625" style="1303"/>
    <col min="13313" max="13313" width="3" style="1303" customWidth="1"/>
    <col min="13314" max="13314" width="3.36328125" style="1303" customWidth="1"/>
    <col min="13315" max="13315" width="6.36328125" style="1303" customWidth="1"/>
    <col min="13316" max="13316" width="6.08984375" style="1303" customWidth="1"/>
    <col min="13317" max="13317" width="25.08984375" style="1303" customWidth="1"/>
    <col min="13318" max="13318" width="4.453125" style="1303" customWidth="1"/>
    <col min="13319" max="13319" width="13.1796875" style="1303" customWidth="1"/>
    <col min="13320" max="13320" width="13.08984375" style="1303" customWidth="1"/>
    <col min="13321" max="13321" width="12.81640625" style="1303" bestFit="1" customWidth="1"/>
    <col min="13322" max="13322" width="12.54296875" style="1303" customWidth="1"/>
    <col min="13323" max="13323" width="12" style="1303" customWidth="1"/>
    <col min="13324" max="13324" width="13.36328125" style="1303" customWidth="1"/>
    <col min="13325" max="13568" width="8.90625" style="1303"/>
    <col min="13569" max="13569" width="3" style="1303" customWidth="1"/>
    <col min="13570" max="13570" width="3.36328125" style="1303" customWidth="1"/>
    <col min="13571" max="13571" width="6.36328125" style="1303" customWidth="1"/>
    <col min="13572" max="13572" width="6.08984375" style="1303" customWidth="1"/>
    <col min="13573" max="13573" width="25.08984375" style="1303" customWidth="1"/>
    <col min="13574" max="13574" width="4.453125" style="1303" customWidth="1"/>
    <col min="13575" max="13575" width="13.1796875" style="1303" customWidth="1"/>
    <col min="13576" max="13576" width="13.08984375" style="1303" customWidth="1"/>
    <col min="13577" max="13577" width="12.81640625" style="1303" bestFit="1" customWidth="1"/>
    <col min="13578" max="13578" width="12.54296875" style="1303" customWidth="1"/>
    <col min="13579" max="13579" width="12" style="1303" customWidth="1"/>
    <col min="13580" max="13580" width="13.36328125" style="1303" customWidth="1"/>
    <col min="13581" max="13824" width="8.90625" style="1303"/>
    <col min="13825" max="13825" width="3" style="1303" customWidth="1"/>
    <col min="13826" max="13826" width="3.36328125" style="1303" customWidth="1"/>
    <col min="13827" max="13827" width="6.36328125" style="1303" customWidth="1"/>
    <col min="13828" max="13828" width="6.08984375" style="1303" customWidth="1"/>
    <col min="13829" max="13829" width="25.08984375" style="1303" customWidth="1"/>
    <col min="13830" max="13830" width="4.453125" style="1303" customWidth="1"/>
    <col min="13831" max="13831" width="13.1796875" style="1303" customWidth="1"/>
    <col min="13832" max="13832" width="13.08984375" style="1303" customWidth="1"/>
    <col min="13833" max="13833" width="12.81640625" style="1303" bestFit="1" customWidth="1"/>
    <col min="13834" max="13834" width="12.54296875" style="1303" customWidth="1"/>
    <col min="13835" max="13835" width="12" style="1303" customWidth="1"/>
    <col min="13836" max="13836" width="13.36328125" style="1303" customWidth="1"/>
    <col min="13837" max="14080" width="8.90625" style="1303"/>
    <col min="14081" max="14081" width="3" style="1303" customWidth="1"/>
    <col min="14082" max="14082" width="3.36328125" style="1303" customWidth="1"/>
    <col min="14083" max="14083" width="6.36328125" style="1303" customWidth="1"/>
    <col min="14084" max="14084" width="6.08984375" style="1303" customWidth="1"/>
    <col min="14085" max="14085" width="25.08984375" style="1303" customWidth="1"/>
    <col min="14086" max="14086" width="4.453125" style="1303" customWidth="1"/>
    <col min="14087" max="14087" width="13.1796875" style="1303" customWidth="1"/>
    <col min="14088" max="14088" width="13.08984375" style="1303" customWidth="1"/>
    <col min="14089" max="14089" width="12.81640625" style="1303" bestFit="1" customWidth="1"/>
    <col min="14090" max="14090" width="12.54296875" style="1303" customWidth="1"/>
    <col min="14091" max="14091" width="12" style="1303" customWidth="1"/>
    <col min="14092" max="14092" width="13.36328125" style="1303" customWidth="1"/>
    <col min="14093" max="14336" width="8.90625" style="1303"/>
    <col min="14337" max="14337" width="3" style="1303" customWidth="1"/>
    <col min="14338" max="14338" width="3.36328125" style="1303" customWidth="1"/>
    <col min="14339" max="14339" width="6.36328125" style="1303" customWidth="1"/>
    <col min="14340" max="14340" width="6.08984375" style="1303" customWidth="1"/>
    <col min="14341" max="14341" width="25.08984375" style="1303" customWidth="1"/>
    <col min="14342" max="14342" width="4.453125" style="1303" customWidth="1"/>
    <col min="14343" max="14343" width="13.1796875" style="1303" customWidth="1"/>
    <col min="14344" max="14344" width="13.08984375" style="1303" customWidth="1"/>
    <col min="14345" max="14345" width="12.81640625" style="1303" bestFit="1" customWidth="1"/>
    <col min="14346" max="14346" width="12.54296875" style="1303" customWidth="1"/>
    <col min="14347" max="14347" width="12" style="1303" customWidth="1"/>
    <col min="14348" max="14348" width="13.36328125" style="1303" customWidth="1"/>
    <col min="14349" max="14592" width="8.90625" style="1303"/>
    <col min="14593" max="14593" width="3" style="1303" customWidth="1"/>
    <col min="14594" max="14594" width="3.36328125" style="1303" customWidth="1"/>
    <col min="14595" max="14595" width="6.36328125" style="1303" customWidth="1"/>
    <col min="14596" max="14596" width="6.08984375" style="1303" customWidth="1"/>
    <col min="14597" max="14597" width="25.08984375" style="1303" customWidth="1"/>
    <col min="14598" max="14598" width="4.453125" style="1303" customWidth="1"/>
    <col min="14599" max="14599" width="13.1796875" style="1303" customWidth="1"/>
    <col min="14600" max="14600" width="13.08984375" style="1303" customWidth="1"/>
    <col min="14601" max="14601" width="12.81640625" style="1303" bestFit="1" customWidth="1"/>
    <col min="14602" max="14602" width="12.54296875" style="1303" customWidth="1"/>
    <col min="14603" max="14603" width="12" style="1303" customWidth="1"/>
    <col min="14604" max="14604" width="13.36328125" style="1303" customWidth="1"/>
    <col min="14605" max="14848" width="8.90625" style="1303"/>
    <col min="14849" max="14849" width="3" style="1303" customWidth="1"/>
    <col min="14850" max="14850" width="3.36328125" style="1303" customWidth="1"/>
    <col min="14851" max="14851" width="6.36328125" style="1303" customWidth="1"/>
    <col min="14852" max="14852" width="6.08984375" style="1303" customWidth="1"/>
    <col min="14853" max="14853" width="25.08984375" style="1303" customWidth="1"/>
    <col min="14854" max="14854" width="4.453125" style="1303" customWidth="1"/>
    <col min="14855" max="14855" width="13.1796875" style="1303" customWidth="1"/>
    <col min="14856" max="14856" width="13.08984375" style="1303" customWidth="1"/>
    <col min="14857" max="14857" width="12.81640625" style="1303" bestFit="1" customWidth="1"/>
    <col min="14858" max="14858" width="12.54296875" style="1303" customWidth="1"/>
    <col min="14859" max="14859" width="12" style="1303" customWidth="1"/>
    <col min="14860" max="14860" width="13.36328125" style="1303" customWidth="1"/>
    <col min="14861" max="15104" width="8.90625" style="1303"/>
    <col min="15105" max="15105" width="3" style="1303" customWidth="1"/>
    <col min="15106" max="15106" width="3.36328125" style="1303" customWidth="1"/>
    <col min="15107" max="15107" width="6.36328125" style="1303" customWidth="1"/>
    <col min="15108" max="15108" width="6.08984375" style="1303" customWidth="1"/>
    <col min="15109" max="15109" width="25.08984375" style="1303" customWidth="1"/>
    <col min="15110" max="15110" width="4.453125" style="1303" customWidth="1"/>
    <col min="15111" max="15111" width="13.1796875" style="1303" customWidth="1"/>
    <col min="15112" max="15112" width="13.08984375" style="1303" customWidth="1"/>
    <col min="15113" max="15113" width="12.81640625" style="1303" bestFit="1" customWidth="1"/>
    <col min="15114" max="15114" width="12.54296875" style="1303" customWidth="1"/>
    <col min="15115" max="15115" width="12" style="1303" customWidth="1"/>
    <col min="15116" max="15116" width="13.36328125" style="1303" customWidth="1"/>
    <col min="15117" max="15360" width="8.90625" style="1303"/>
    <col min="15361" max="15361" width="3" style="1303" customWidth="1"/>
    <col min="15362" max="15362" width="3.36328125" style="1303" customWidth="1"/>
    <col min="15363" max="15363" width="6.36328125" style="1303" customWidth="1"/>
    <col min="15364" max="15364" width="6.08984375" style="1303" customWidth="1"/>
    <col min="15365" max="15365" width="25.08984375" style="1303" customWidth="1"/>
    <col min="15366" max="15366" width="4.453125" style="1303" customWidth="1"/>
    <col min="15367" max="15367" width="13.1796875" style="1303" customWidth="1"/>
    <col min="15368" max="15368" width="13.08984375" style="1303" customWidth="1"/>
    <col min="15369" max="15369" width="12.81640625" style="1303" bestFit="1" customWidth="1"/>
    <col min="15370" max="15370" width="12.54296875" style="1303" customWidth="1"/>
    <col min="15371" max="15371" width="12" style="1303" customWidth="1"/>
    <col min="15372" max="15372" width="13.36328125" style="1303" customWidth="1"/>
    <col min="15373" max="15616" width="8.90625" style="1303"/>
    <col min="15617" max="15617" width="3" style="1303" customWidth="1"/>
    <col min="15618" max="15618" width="3.36328125" style="1303" customWidth="1"/>
    <col min="15619" max="15619" width="6.36328125" style="1303" customWidth="1"/>
    <col min="15620" max="15620" width="6.08984375" style="1303" customWidth="1"/>
    <col min="15621" max="15621" width="25.08984375" style="1303" customWidth="1"/>
    <col min="15622" max="15622" width="4.453125" style="1303" customWidth="1"/>
    <col min="15623" max="15623" width="13.1796875" style="1303" customWidth="1"/>
    <col min="15624" max="15624" width="13.08984375" style="1303" customWidth="1"/>
    <col min="15625" max="15625" width="12.81640625" style="1303" bestFit="1" customWidth="1"/>
    <col min="15626" max="15626" width="12.54296875" style="1303" customWidth="1"/>
    <col min="15627" max="15627" width="12" style="1303" customWidth="1"/>
    <col min="15628" max="15628" width="13.36328125" style="1303" customWidth="1"/>
    <col min="15629" max="15872" width="8.90625" style="1303"/>
    <col min="15873" max="15873" width="3" style="1303" customWidth="1"/>
    <col min="15874" max="15874" width="3.36328125" style="1303" customWidth="1"/>
    <col min="15875" max="15875" width="6.36328125" style="1303" customWidth="1"/>
    <col min="15876" max="15876" width="6.08984375" style="1303" customWidth="1"/>
    <col min="15877" max="15877" width="25.08984375" style="1303" customWidth="1"/>
    <col min="15878" max="15878" width="4.453125" style="1303" customWidth="1"/>
    <col min="15879" max="15879" width="13.1796875" style="1303" customWidth="1"/>
    <col min="15880" max="15880" width="13.08984375" style="1303" customWidth="1"/>
    <col min="15881" max="15881" width="12.81640625" style="1303" bestFit="1" customWidth="1"/>
    <col min="15882" max="15882" width="12.54296875" style="1303" customWidth="1"/>
    <col min="15883" max="15883" width="12" style="1303" customWidth="1"/>
    <col min="15884" max="15884" width="13.36328125" style="1303" customWidth="1"/>
    <col min="15885" max="16128" width="8.90625" style="1303"/>
    <col min="16129" max="16129" width="3" style="1303" customWidth="1"/>
    <col min="16130" max="16130" width="3.36328125" style="1303" customWidth="1"/>
    <col min="16131" max="16131" width="6.36328125" style="1303" customWidth="1"/>
    <col min="16132" max="16132" width="6.08984375" style="1303" customWidth="1"/>
    <col min="16133" max="16133" width="25.08984375" style="1303" customWidth="1"/>
    <col min="16134" max="16134" width="4.453125" style="1303" customWidth="1"/>
    <col min="16135" max="16135" width="13.1796875" style="1303" customWidth="1"/>
    <col min="16136" max="16136" width="13.08984375" style="1303" customWidth="1"/>
    <col min="16137" max="16137" width="12.81640625" style="1303" bestFit="1" customWidth="1"/>
    <col min="16138" max="16138" width="12.54296875" style="1303" customWidth="1"/>
    <col min="16139" max="16139" width="12" style="1303" customWidth="1"/>
    <col min="16140" max="16140" width="13.36328125" style="1303" customWidth="1"/>
    <col min="16141" max="16384" width="8.90625" style="1303"/>
  </cols>
  <sheetData>
    <row r="1" spans="1:14" ht="22.25" customHeight="1">
      <c r="A1" s="1493" t="s">
        <v>1719</v>
      </c>
      <c r="B1" s="1493"/>
      <c r="C1" s="1493"/>
      <c r="D1" s="1493"/>
      <c r="E1" s="1493"/>
      <c r="F1" s="1493"/>
      <c r="G1" s="1493"/>
      <c r="H1" s="1493"/>
      <c r="I1" s="1493"/>
      <c r="J1" s="1493"/>
    </row>
    <row r="2" spans="1:14">
      <c r="A2" s="1494"/>
      <c r="B2" s="1494"/>
      <c r="C2" s="1494"/>
      <c r="D2" s="1494"/>
      <c r="E2" s="1494"/>
      <c r="F2" s="1494"/>
      <c r="G2" s="1494"/>
      <c r="H2" s="1494"/>
      <c r="I2" s="1494"/>
      <c r="J2" s="1494"/>
    </row>
    <row r="3" spans="1:14" s="1304" customFormat="1" ht="28.5" customHeight="1">
      <c r="A3" s="1495" t="s">
        <v>1720</v>
      </c>
      <c r="B3" s="1496"/>
      <c r="C3" s="1499" t="s">
        <v>1721</v>
      </c>
      <c r="D3" s="1500"/>
      <c r="E3" s="1503" t="s">
        <v>1722</v>
      </c>
      <c r="F3" s="1503" t="s">
        <v>1723</v>
      </c>
      <c r="G3" s="1505" t="s">
        <v>1724</v>
      </c>
      <c r="H3" s="1507" t="s">
        <v>1725</v>
      </c>
      <c r="I3" s="1509" t="s">
        <v>1726</v>
      </c>
      <c r="J3" s="1509"/>
      <c r="K3" s="1509"/>
    </row>
    <row r="4" spans="1:14" s="1304" customFormat="1" ht="30" customHeight="1">
      <c r="A4" s="1497"/>
      <c r="B4" s="1498"/>
      <c r="C4" s="1501"/>
      <c r="D4" s="1502"/>
      <c r="E4" s="1504"/>
      <c r="F4" s="1504"/>
      <c r="G4" s="1506"/>
      <c r="H4" s="1508"/>
      <c r="I4" s="1305" t="s">
        <v>1727</v>
      </c>
      <c r="J4" s="1305" t="s">
        <v>1728</v>
      </c>
      <c r="K4" s="1305" t="s">
        <v>1729</v>
      </c>
      <c r="L4" s="1306"/>
      <c r="M4" s="1307"/>
    </row>
    <row r="5" spans="1:14" ht="18.75" customHeight="1">
      <c r="A5" s="1308" t="s">
        <v>38</v>
      </c>
      <c r="B5" s="1308" t="s">
        <v>39</v>
      </c>
      <c r="C5" s="1309" t="s">
        <v>687</v>
      </c>
      <c r="D5" s="1309" t="s">
        <v>1730</v>
      </c>
      <c r="E5" s="1308" t="s">
        <v>1731</v>
      </c>
      <c r="F5" s="1308" t="s">
        <v>1732</v>
      </c>
      <c r="G5" s="1308">
        <v>1</v>
      </c>
      <c r="H5" s="1310">
        <v>2</v>
      </c>
      <c r="I5" s="1311">
        <v>3</v>
      </c>
      <c r="J5" s="1312">
        <v>4</v>
      </c>
      <c r="K5" s="1312">
        <v>5</v>
      </c>
    </row>
    <row r="6" spans="1:14" s="1318" customFormat="1" ht="20.25" customHeight="1">
      <c r="A6" s="1313"/>
      <c r="B6" s="1313"/>
      <c r="C6" s="1314"/>
      <c r="D6" s="1314"/>
      <c r="E6" s="1315" t="s">
        <v>1733</v>
      </c>
      <c r="F6" s="1313">
        <v>100</v>
      </c>
      <c r="G6" s="1316">
        <f>G7</f>
        <v>61457956112</v>
      </c>
      <c r="H6" s="1316">
        <f>H7</f>
        <v>38605769523</v>
      </c>
      <c r="I6" s="1316">
        <f>I7</f>
        <v>22924329739</v>
      </c>
      <c r="J6" s="1316">
        <f>J7</f>
        <v>194736374</v>
      </c>
      <c r="K6" s="1316">
        <f t="shared" ref="K6" si="0">K7</f>
        <v>3071268116</v>
      </c>
      <c r="L6" s="1317">
        <f>H6-'[10]Bieu 1c2'!K8</f>
        <v>0</v>
      </c>
      <c r="M6" s="1317">
        <f>J6-'[10]Thuc hien Quy'!F9</f>
        <v>0</v>
      </c>
      <c r="N6" s="1317">
        <f>'[10]Thuc hien Quy'!F10+'[10]Thuc hien Quy'!F11+'[10]Thuc hien Quy'!F12+'[10]Thuc hien Quy'!F13</f>
        <v>3071268116</v>
      </c>
    </row>
    <row r="7" spans="1:14" ht="21.75" customHeight="1">
      <c r="A7" s="1319"/>
      <c r="B7" s="1319"/>
      <c r="C7" s="1320"/>
      <c r="D7" s="1320"/>
      <c r="E7" s="1321" t="s">
        <v>1734</v>
      </c>
      <c r="F7" s="1319">
        <v>101</v>
      </c>
      <c r="G7" s="1281">
        <f>G8+G12+G20+G22+G27+G30+G36+G41+G46+G55+G61+G68+G75+G77+G86+G91+G82</f>
        <v>61457956112</v>
      </c>
      <c r="H7" s="1281">
        <f>H8+H12+H20+H22+H27+H30+H36+H41+H46+H55+H61+H68+H75+H77+H86+H91+H82+H101</f>
        <v>38605769523</v>
      </c>
      <c r="I7" s="1281">
        <f>I8+I12+I20+I22+I27+I30+I36+I41+I46+I55+I61+I68+I75+I77+I86+I91+I82+I84+I96+I101</f>
        <v>22924329739</v>
      </c>
      <c r="J7" s="1281">
        <f>J8+J12+J20+J22+J27+J30+J36+J41+J46+J55+J61+J68+J75+J77+J86+J91+J82+J96+J101</f>
        <v>194736374</v>
      </c>
      <c r="K7" s="1281">
        <f>K8+K12+K20+K22+K27+K30+K36+K41+K46+K55+K61+K68+K75+K77+K86+K91+K82+K96+K101</f>
        <v>3071268116</v>
      </c>
      <c r="L7" s="1322">
        <f>I6-[10]Bieu2b!E21</f>
        <v>0</v>
      </c>
      <c r="N7" s="1322">
        <f>K6-N6</f>
        <v>0</v>
      </c>
    </row>
    <row r="8" spans="1:14" ht="24" customHeight="1">
      <c r="A8" s="1319"/>
      <c r="B8" s="1319"/>
      <c r="C8" s="1320">
        <v>6000</v>
      </c>
      <c r="D8" s="1320"/>
      <c r="E8" s="1321" t="s">
        <v>1735</v>
      </c>
      <c r="F8" s="1319"/>
      <c r="G8" s="1281">
        <f>SUM(G9:G11)</f>
        <v>7540880873</v>
      </c>
      <c r="H8" s="1281">
        <f>SUM(H9:H10)</f>
        <v>4440443196</v>
      </c>
      <c r="I8" s="1281">
        <f>SUM(I9:I11)</f>
        <v>3100437677</v>
      </c>
      <c r="J8" s="1281">
        <f>SUM(J9:J10)</f>
        <v>0</v>
      </c>
      <c r="K8" s="1281">
        <f>SUM(K9:K10)</f>
        <v>0</v>
      </c>
      <c r="L8" s="1322"/>
    </row>
    <row r="9" spans="1:14" ht="29" customHeight="1">
      <c r="A9" s="1323"/>
      <c r="B9" s="1323"/>
      <c r="C9" s="1285"/>
      <c r="D9" s="1285">
        <v>6001</v>
      </c>
      <c r="E9" s="1284" t="s">
        <v>1736</v>
      </c>
      <c r="F9" s="1323"/>
      <c r="G9" s="1280">
        <f>SUM(H9:K9)</f>
        <v>5245245735</v>
      </c>
      <c r="H9" s="1280">
        <f>SUMIF('[10]Bieu 1c2'!$D$11:$D$100,D9,'[10]Bieu 1c2'!$K$11:$K$100)</f>
        <v>4440443196</v>
      </c>
      <c r="I9" s="1280">
        <v>804802539</v>
      </c>
      <c r="J9" s="1324"/>
      <c r="K9" s="1325"/>
      <c r="L9" s="1322"/>
    </row>
    <row r="10" spans="1:14" ht="22.5" customHeight="1">
      <c r="A10" s="1323"/>
      <c r="B10" s="1323"/>
      <c r="C10" s="1285"/>
      <c r="D10" s="1285">
        <v>6003</v>
      </c>
      <c r="E10" s="1284" t="s">
        <v>1737</v>
      </c>
      <c r="F10" s="1323"/>
      <c r="G10" s="1280">
        <f>SUM(H10:K10)</f>
        <v>2183415138</v>
      </c>
      <c r="H10" s="1280">
        <f>SUMIF('[10]Bieu 1c2'!$D$11:$D$100,D10,'[10]Bieu 1c2'!$K$11:$K$100)</f>
        <v>0</v>
      </c>
      <c r="I10" s="1280">
        <v>2183415138</v>
      </c>
      <c r="J10" s="1324"/>
      <c r="K10" s="1325"/>
      <c r="L10" s="1322"/>
    </row>
    <row r="11" spans="1:14" ht="31">
      <c r="A11" s="1323"/>
      <c r="B11" s="1323"/>
      <c r="C11" s="1285"/>
      <c r="D11" s="1285">
        <v>6051</v>
      </c>
      <c r="E11" s="1284" t="s">
        <v>1738</v>
      </c>
      <c r="F11" s="1323"/>
      <c r="G11" s="1280">
        <f>SUM(H11:K11)</f>
        <v>112220000</v>
      </c>
      <c r="H11" s="1280"/>
      <c r="I11" s="1280">
        <v>112220000</v>
      </c>
      <c r="J11" s="1324"/>
      <c r="K11" s="1325"/>
      <c r="L11" s="1322"/>
    </row>
    <row r="12" spans="1:14" ht="29" customHeight="1">
      <c r="A12" s="1323"/>
      <c r="B12" s="1323"/>
      <c r="C12" s="1320">
        <v>6100</v>
      </c>
      <c r="D12" s="1320"/>
      <c r="E12" s="1321" t="s">
        <v>1739</v>
      </c>
      <c r="F12" s="1323"/>
      <c r="G12" s="1281">
        <f>SUM(G13:G19)</f>
        <v>1116089475</v>
      </c>
      <c r="H12" s="1281">
        <f>SUM(H13:H19)</f>
        <v>509360393</v>
      </c>
      <c r="I12" s="1281">
        <f>SUM(I13:I19)</f>
        <v>606729082</v>
      </c>
      <c r="J12" s="1281">
        <f>SUM(J13:J19)</f>
        <v>0</v>
      </c>
      <c r="K12" s="1281">
        <f t="shared" ref="K12" si="1">SUM(K13:K19)</f>
        <v>0</v>
      </c>
      <c r="L12" s="1322"/>
    </row>
    <row r="13" spans="1:14" ht="18.75" customHeight="1">
      <c r="A13" s="1323"/>
      <c r="B13" s="1323"/>
      <c r="C13" s="1285"/>
      <c r="D13" s="1285">
        <v>6101</v>
      </c>
      <c r="E13" s="1284" t="s">
        <v>1740</v>
      </c>
      <c r="F13" s="1319"/>
      <c r="G13" s="1280">
        <f t="shared" ref="G13:G21" si="2">SUM(H13:K13)</f>
        <v>114872000</v>
      </c>
      <c r="H13" s="1280">
        <f>SUMIF('[10]Bieu 1c2'!$D$11:$D$100,D13,'[10]Bieu 1c2'!$K$11:$K$100)</f>
        <v>100277000</v>
      </c>
      <c r="I13" s="1326">
        <v>14595000</v>
      </c>
      <c r="J13" s="1327"/>
      <c r="K13" s="1325"/>
      <c r="L13" s="1322"/>
    </row>
    <row r="14" spans="1:14" ht="18.75" customHeight="1">
      <c r="A14" s="1323"/>
      <c r="B14" s="1323"/>
      <c r="C14" s="1285"/>
      <c r="D14" s="1285">
        <v>6105</v>
      </c>
      <c r="E14" s="1284" t="s">
        <v>1741</v>
      </c>
      <c r="F14" s="1323"/>
      <c r="G14" s="1280">
        <f t="shared" si="2"/>
        <v>483863969</v>
      </c>
      <c r="H14" s="1280">
        <f>SUMIF('[10]Bieu 1c2'!$D$11:$D$100,D14,'[10]Bieu 1c2'!$K$11:$K$100)</f>
        <v>206271030</v>
      </c>
      <c r="I14" s="1280">
        <v>277592939</v>
      </c>
      <c r="J14" s="1324"/>
      <c r="K14" s="1325"/>
      <c r="L14" s="1322"/>
    </row>
    <row r="15" spans="1:14" ht="31">
      <c r="A15" s="1323"/>
      <c r="B15" s="1323"/>
      <c r="C15" s="1285"/>
      <c r="D15" s="1285">
        <v>6107</v>
      </c>
      <c r="E15" s="1284" t="s">
        <v>1742</v>
      </c>
      <c r="F15" s="1323"/>
      <c r="G15" s="1280">
        <f t="shared" si="2"/>
        <v>225377280</v>
      </c>
      <c r="H15" s="1280">
        <f>SUMIF('[10]Bieu 1c2'!$D$11:$D$100,D15,'[10]Bieu 1c2'!$K$11:$K$100)</f>
        <v>51482670</v>
      </c>
      <c r="I15" s="1280">
        <v>173894610</v>
      </c>
      <c r="J15" s="1324"/>
      <c r="K15" s="1325"/>
      <c r="L15" s="1322"/>
    </row>
    <row r="16" spans="1:14">
      <c r="A16" s="1323"/>
      <c r="B16" s="1323"/>
      <c r="C16" s="1285"/>
      <c r="D16" s="1285">
        <v>6113</v>
      </c>
      <c r="E16" s="1284" t="s">
        <v>1743</v>
      </c>
      <c r="F16" s="1323"/>
      <c r="G16" s="1280">
        <f t="shared" si="2"/>
        <v>5034068</v>
      </c>
      <c r="H16" s="1280">
        <f>SUMIF('[10]Bieu 1c2'!$D$11:$D$100,D16,'[10]Bieu 1c2'!$K$11:$K$100)</f>
        <v>4478068</v>
      </c>
      <c r="I16" s="1280">
        <v>556000</v>
      </c>
      <c r="J16" s="1324"/>
      <c r="K16" s="1325"/>
      <c r="L16" s="1322"/>
    </row>
    <row r="17" spans="1:12">
      <c r="A17" s="1323"/>
      <c r="B17" s="1323"/>
      <c r="C17" s="1285"/>
      <c r="D17" s="1285">
        <v>6114</v>
      </c>
      <c r="E17" s="1284" t="s">
        <v>1744</v>
      </c>
      <c r="F17" s="1323"/>
      <c r="G17" s="1280">
        <f>SUM(H17:K17)</f>
        <v>118920000</v>
      </c>
      <c r="H17" s="1280">
        <f>SUMIF('[10]Bieu 1c2'!$D$11:$D$100,D17,'[10]Bieu 1c2'!$K$11:$K$100)</f>
        <v>0</v>
      </c>
      <c r="I17" s="1280">
        <v>118920000</v>
      </c>
      <c r="J17" s="1324"/>
      <c r="K17" s="1325"/>
      <c r="L17" s="1322"/>
    </row>
    <row r="18" spans="1:12" ht="31">
      <c r="A18" s="1323"/>
      <c r="B18" s="1323"/>
      <c r="C18" s="1285"/>
      <c r="D18" s="1285">
        <v>6115</v>
      </c>
      <c r="E18" s="1284" t="s">
        <v>1745</v>
      </c>
      <c r="F18" s="1323"/>
      <c r="G18" s="1280">
        <f t="shared" si="2"/>
        <v>155155463</v>
      </c>
      <c r="H18" s="1280">
        <f>SUMIF('[10]Bieu 1c2'!$D$11:$D$100,D18,'[10]Bieu 1c2'!$K$11:$K$100)</f>
        <v>133984930</v>
      </c>
      <c r="I18" s="1280">
        <v>21170533</v>
      </c>
      <c r="J18" s="1324"/>
      <c r="K18" s="1325"/>
      <c r="L18" s="1322"/>
    </row>
    <row r="19" spans="1:12">
      <c r="A19" s="1323"/>
      <c r="B19" s="1323"/>
      <c r="C19" s="1285"/>
      <c r="D19" s="1285">
        <v>6149</v>
      </c>
      <c r="E19" s="1284" t="s">
        <v>1746</v>
      </c>
      <c r="F19" s="1323"/>
      <c r="G19" s="1280">
        <f>SUM(H19:K19)</f>
        <v>12866695</v>
      </c>
      <c r="H19" s="1280">
        <f>SUMIF('[10]Bieu 1c2'!$D$11:$D$100,D19,'[10]Bieu 1c2'!$K$11:$K$100)</f>
        <v>12866695</v>
      </c>
      <c r="I19" s="1280"/>
      <c r="J19" s="1324"/>
      <c r="K19" s="1325"/>
      <c r="L19" s="1322"/>
    </row>
    <row r="20" spans="1:12" ht="16.5" customHeight="1">
      <c r="A20" s="1323"/>
      <c r="B20" s="1323"/>
      <c r="C20" s="1320">
        <v>6250</v>
      </c>
      <c r="D20" s="1320"/>
      <c r="E20" s="1321" t="s">
        <v>1747</v>
      </c>
      <c r="F20" s="1323"/>
      <c r="G20" s="1281">
        <f>G21</f>
        <v>76300000</v>
      </c>
      <c r="H20" s="1281">
        <f>H21</f>
        <v>76300000</v>
      </c>
      <c r="I20" s="1281">
        <f>I21</f>
        <v>0</v>
      </c>
      <c r="J20" s="1281">
        <f t="shared" ref="J20:K20" si="3">J21</f>
        <v>0</v>
      </c>
      <c r="K20" s="1281">
        <f t="shared" si="3"/>
        <v>0</v>
      </c>
      <c r="L20" s="1322"/>
    </row>
    <row r="21" spans="1:12" ht="18.75" customHeight="1">
      <c r="A21" s="1319"/>
      <c r="B21" s="1319"/>
      <c r="C21" s="1320"/>
      <c r="D21" s="1285">
        <v>6299</v>
      </c>
      <c r="E21" s="1284" t="s">
        <v>1748</v>
      </c>
      <c r="F21" s="1323"/>
      <c r="G21" s="1280">
        <f t="shared" si="2"/>
        <v>76300000</v>
      </c>
      <c r="H21" s="1280">
        <f>SUMIF('[10]Bieu 1c2'!$D$11:$D$100,D21,'[10]Bieu 1c2'!$K$11:$K$100)</f>
        <v>76300000</v>
      </c>
      <c r="I21" s="1280"/>
      <c r="J21" s="1324"/>
      <c r="K21" s="1325"/>
      <c r="L21" s="1322"/>
    </row>
    <row r="22" spans="1:12" ht="18.75" customHeight="1">
      <c r="A22" s="1319"/>
      <c r="B22" s="1319"/>
      <c r="C22" s="1328">
        <v>6300</v>
      </c>
      <c r="D22" s="1328"/>
      <c r="E22" s="1329" t="s">
        <v>1749</v>
      </c>
      <c r="F22" s="1323"/>
      <c r="G22" s="1330">
        <f t="shared" ref="G22" si="4">SUM(G23:G26)</f>
        <v>1756909752</v>
      </c>
      <c r="H22" s="1330">
        <f>SUM(H23:H26)</f>
        <v>1098356469</v>
      </c>
      <c r="I22" s="1330">
        <f>SUM(I23:I26)</f>
        <v>658553283</v>
      </c>
      <c r="J22" s="1330">
        <f t="shared" ref="J22:K22" si="5">SUM(J23:J26)</f>
        <v>0</v>
      </c>
      <c r="K22" s="1330">
        <f t="shared" si="5"/>
        <v>0</v>
      </c>
      <c r="L22" s="1322"/>
    </row>
    <row r="23" spans="1:12" ht="18.75" customHeight="1">
      <c r="A23" s="1319"/>
      <c r="B23" s="1319"/>
      <c r="C23" s="1331"/>
      <c r="D23" s="1331">
        <v>6301</v>
      </c>
      <c r="E23" s="1332" t="s">
        <v>1750</v>
      </c>
      <c r="F23" s="1323"/>
      <c r="G23" s="1280">
        <f>SUM(H23:K23)</f>
        <v>1320274351</v>
      </c>
      <c r="H23" s="1280">
        <f>SUMIF('[10]Bieu 1c2'!$D$11:$D$100,D23,'[10]Bieu 1c2'!$K$11:$K$100)</f>
        <v>818721260</v>
      </c>
      <c r="I23" s="1280">
        <v>501553091</v>
      </c>
      <c r="J23" s="1324"/>
      <c r="K23" s="1325"/>
      <c r="L23" s="1322"/>
    </row>
    <row r="24" spans="1:12" ht="18.75" customHeight="1">
      <c r="A24" s="1319"/>
      <c r="B24" s="1319"/>
      <c r="C24" s="1331"/>
      <c r="D24" s="1331">
        <v>6302</v>
      </c>
      <c r="E24" s="1332" t="s">
        <v>1751</v>
      </c>
      <c r="F24" s="1323"/>
      <c r="G24" s="1280">
        <f>SUM(H24:K24)</f>
        <v>226332745</v>
      </c>
      <c r="H24" s="1280">
        <f>SUMIF('[10]Bieu 1c2'!$D$11:$D$100,D24,'[10]Bieu 1c2'!$K$11:$K$100)</f>
        <v>140352217</v>
      </c>
      <c r="I24" s="1280">
        <v>85980528</v>
      </c>
      <c r="J24" s="1324"/>
      <c r="K24" s="1325"/>
      <c r="L24" s="1322"/>
    </row>
    <row r="25" spans="1:12" ht="18.75" customHeight="1">
      <c r="A25" s="1319"/>
      <c r="B25" s="1319"/>
      <c r="C25" s="1331"/>
      <c r="D25" s="1331">
        <v>6303</v>
      </c>
      <c r="E25" s="1332" t="s">
        <v>1752</v>
      </c>
      <c r="F25" s="1323"/>
      <c r="G25" s="1280">
        <f>SUM(H25:K25)</f>
        <v>136093882</v>
      </c>
      <c r="H25" s="1280">
        <f>SUMIF('[10]Bieu 1c2'!$D$11:$D$100,D25,'[10]Bieu 1c2'!$K$11:$K$100)</f>
        <v>93568146</v>
      </c>
      <c r="I25" s="1280">
        <v>42525736</v>
      </c>
      <c r="J25" s="1324"/>
      <c r="K25" s="1325"/>
      <c r="L25" s="1322"/>
    </row>
    <row r="26" spans="1:12" ht="18.75" customHeight="1">
      <c r="A26" s="1319"/>
      <c r="B26" s="1319"/>
      <c r="C26" s="1331"/>
      <c r="D26" s="1331">
        <v>6304</v>
      </c>
      <c r="E26" s="1332" t="s">
        <v>1753</v>
      </c>
      <c r="F26" s="1323"/>
      <c r="G26" s="1280">
        <f>SUM(H26:K26)</f>
        <v>74208774</v>
      </c>
      <c r="H26" s="1280">
        <f>SUMIF('[10]Bieu 1c2'!$D$11:$D$100,D26,'[10]Bieu 1c2'!$K$11:$K$100)</f>
        <v>45714846</v>
      </c>
      <c r="I26" s="1280">
        <v>28493928</v>
      </c>
      <c r="J26" s="1324"/>
      <c r="K26" s="1325"/>
      <c r="L26" s="1322"/>
    </row>
    <row r="27" spans="1:12" ht="29.25" customHeight="1">
      <c r="A27" s="1319"/>
      <c r="B27" s="1319"/>
      <c r="C27" s="1320">
        <v>6440</v>
      </c>
      <c r="D27" s="1285"/>
      <c r="E27" s="1329" t="s">
        <v>1754</v>
      </c>
      <c r="F27" s="1323"/>
      <c r="G27" s="1281">
        <f>SUM(G28:G29)</f>
        <v>798389791</v>
      </c>
      <c r="H27" s="1281">
        <f t="shared" ref="H27" si="6">SUM(H28:H28)</f>
        <v>0</v>
      </c>
      <c r="I27" s="1281">
        <f>SUM(I28:I29)</f>
        <v>798389791</v>
      </c>
      <c r="J27" s="1281">
        <f t="shared" ref="J27:K27" si="7">SUM(J28:J28)</f>
        <v>0</v>
      </c>
      <c r="K27" s="1281">
        <f t="shared" si="7"/>
        <v>0</v>
      </c>
      <c r="L27" s="1322"/>
    </row>
    <row r="28" spans="1:12" ht="18.75" customHeight="1">
      <c r="A28" s="1319"/>
      <c r="B28" s="1319"/>
      <c r="C28" s="1320"/>
      <c r="D28" s="1285">
        <v>6401</v>
      </c>
      <c r="E28" s="1332" t="s">
        <v>1755</v>
      </c>
      <c r="F28" s="1323"/>
      <c r="G28" s="1333">
        <f t="shared" ref="G28:G35" si="8">SUM(H28:K28)</f>
        <v>689443365</v>
      </c>
      <c r="H28" s="1280">
        <f>SUMIF('[10]Bieu 1c2'!$D$11:$D$100,D28,'[10]Bieu 1c2'!$K$11:$K$100)</f>
        <v>0</v>
      </c>
      <c r="I28" s="1280">
        <v>689443365</v>
      </c>
      <c r="J28" s="1334"/>
      <c r="K28" s="1325"/>
      <c r="L28" s="1322"/>
    </row>
    <row r="29" spans="1:12" ht="18.75" customHeight="1">
      <c r="A29" s="1319"/>
      <c r="B29" s="1319"/>
      <c r="C29" s="1320"/>
      <c r="D29" s="1285">
        <v>6449</v>
      </c>
      <c r="E29" s="1335" t="s">
        <v>1756</v>
      </c>
      <c r="F29" s="1323"/>
      <c r="G29" s="1333">
        <f t="shared" si="8"/>
        <v>108946426</v>
      </c>
      <c r="H29" s="1280"/>
      <c r="I29" s="1280">
        <v>108946426</v>
      </c>
      <c r="J29" s="1334"/>
      <c r="K29" s="1325"/>
      <c r="L29" s="1322"/>
    </row>
    <row r="30" spans="1:12" ht="18.75" customHeight="1">
      <c r="A30" s="1319"/>
      <c r="B30" s="1319"/>
      <c r="C30" s="1320">
        <v>6500</v>
      </c>
      <c r="D30" s="1320"/>
      <c r="E30" s="1321" t="s">
        <v>612</v>
      </c>
      <c r="F30" s="1323"/>
      <c r="G30" s="1281">
        <f>SUM(G31:G35)</f>
        <v>1291587229</v>
      </c>
      <c r="H30" s="1281">
        <f>SUM(H31:H35)</f>
        <v>319185027</v>
      </c>
      <c r="I30" s="1281">
        <f>SUM(I31:I35)</f>
        <v>972402202</v>
      </c>
      <c r="J30" s="1281">
        <f t="shared" ref="J30:K30" si="9">SUM(J31:J34)</f>
        <v>0</v>
      </c>
      <c r="K30" s="1281">
        <f t="shared" si="9"/>
        <v>0</v>
      </c>
      <c r="L30" s="1322"/>
    </row>
    <row r="31" spans="1:12" ht="17.25" customHeight="1">
      <c r="A31" s="1319"/>
      <c r="B31" s="1319"/>
      <c r="C31" s="1320"/>
      <c r="D31" s="1285">
        <v>6501</v>
      </c>
      <c r="E31" s="1284" t="s">
        <v>1757</v>
      </c>
      <c r="F31" s="1319"/>
      <c r="G31" s="1333">
        <f t="shared" si="8"/>
        <v>1094361919</v>
      </c>
      <c r="H31" s="1280">
        <f>SUMIF('[10]Bieu 1c2'!$D$11:$D$100,D31,'[10]Bieu 1c2'!$K$11:$K$100)</f>
        <v>188659951</v>
      </c>
      <c r="I31" s="1280">
        <v>905701968</v>
      </c>
      <c r="J31" s="1334"/>
      <c r="K31" s="1325"/>
      <c r="L31" s="1322"/>
    </row>
    <row r="32" spans="1:12" ht="17.25" customHeight="1">
      <c r="A32" s="1319"/>
      <c r="B32" s="1319"/>
      <c r="C32" s="1320"/>
      <c r="D32" s="1285">
        <v>6502</v>
      </c>
      <c r="E32" s="1284" t="s">
        <v>1758</v>
      </c>
      <c r="F32" s="1323"/>
      <c r="G32" s="1333">
        <f t="shared" si="8"/>
        <v>55805763</v>
      </c>
      <c r="H32" s="1280">
        <f>SUMIF('[10]Bieu 1c2'!$D$11:$D$100,D32,'[10]Bieu 1c2'!$K$11:$K$100)</f>
        <v>30186646</v>
      </c>
      <c r="I32" s="1280">
        <v>25619117</v>
      </c>
      <c r="J32" s="1334"/>
      <c r="K32" s="1325"/>
      <c r="L32" s="1322"/>
    </row>
    <row r="33" spans="1:12" ht="18.75" customHeight="1">
      <c r="A33" s="1319"/>
      <c r="B33" s="1319"/>
      <c r="C33" s="1320"/>
      <c r="D33" s="1285">
        <v>6503</v>
      </c>
      <c r="E33" s="1284" t="s">
        <v>1759</v>
      </c>
      <c r="F33" s="1319"/>
      <c r="G33" s="1333">
        <f t="shared" si="8"/>
        <v>138589547</v>
      </c>
      <c r="H33" s="1280">
        <f>SUMIF('[10]Bieu 1c2'!$D$11:$D$100,D33,'[10]Bieu 1c2'!$K$11:$K$100)</f>
        <v>98108430</v>
      </c>
      <c r="I33" s="1280">
        <v>40481117</v>
      </c>
      <c r="J33" s="1334"/>
      <c r="K33" s="1325"/>
      <c r="L33" s="1322"/>
    </row>
    <row r="34" spans="1:12" ht="18.75" customHeight="1">
      <c r="A34" s="1323"/>
      <c r="B34" s="1323"/>
      <c r="C34" s="1285"/>
      <c r="D34" s="1285">
        <v>6504</v>
      </c>
      <c r="E34" s="1284" t="s">
        <v>1760</v>
      </c>
      <c r="F34" s="1323"/>
      <c r="G34" s="1333">
        <f t="shared" si="8"/>
        <v>2200000</v>
      </c>
      <c r="H34" s="1280">
        <f>SUMIF('[10]Bieu 1c2'!$D$11:$D$100,D34,'[10]Bieu 1c2'!$K$11:$K$100)</f>
        <v>1600000</v>
      </c>
      <c r="I34" s="1280">
        <v>600000</v>
      </c>
      <c r="J34" s="1324"/>
      <c r="K34" s="1325"/>
      <c r="L34" s="1322"/>
    </row>
    <row r="35" spans="1:12" ht="18.75" customHeight="1">
      <c r="A35" s="1323"/>
      <c r="B35" s="1323"/>
      <c r="C35" s="1285"/>
      <c r="D35" s="1285">
        <v>6549</v>
      </c>
      <c r="E35" s="1490" t="s">
        <v>1756</v>
      </c>
      <c r="F35" s="1491"/>
      <c r="G35" s="1333">
        <f t="shared" si="8"/>
        <v>630000</v>
      </c>
      <c r="H35" s="1280">
        <f>SUMIF('[10]Bieu 1c2'!$D$11:$D$100,D35,'[10]Bieu 1c2'!$K$11:$K$100)</f>
        <v>630000</v>
      </c>
      <c r="I35" s="1280"/>
      <c r="J35" s="1324"/>
      <c r="K35" s="1325"/>
      <c r="L35" s="1322"/>
    </row>
    <row r="36" spans="1:12" ht="18.75" customHeight="1">
      <c r="A36" s="1319"/>
      <c r="B36" s="1319"/>
      <c r="C36" s="1320">
        <v>6550</v>
      </c>
      <c r="D36" s="1320"/>
      <c r="E36" s="1321" t="s">
        <v>618</v>
      </c>
      <c r="F36" s="1323"/>
      <c r="G36" s="1281">
        <f>SUM(G37:G40)</f>
        <v>345728798</v>
      </c>
      <c r="H36" s="1281">
        <f>SUM(H37:H40)</f>
        <v>119971745</v>
      </c>
      <c r="I36" s="1281">
        <f>SUM(I37:I40)</f>
        <v>225757053</v>
      </c>
      <c r="J36" s="1334">
        <f>SUM(J37:J38)</f>
        <v>0</v>
      </c>
      <c r="K36" s="1325"/>
      <c r="L36" s="1322"/>
    </row>
    <row r="37" spans="1:12" ht="18.75" customHeight="1">
      <c r="A37" s="1323"/>
      <c r="B37" s="1323"/>
      <c r="C37" s="1285"/>
      <c r="D37" s="1336">
        <v>6551</v>
      </c>
      <c r="E37" s="1284" t="s">
        <v>1761</v>
      </c>
      <c r="F37" s="1323"/>
      <c r="G37" s="1333">
        <f>SUM(H37:K37)</f>
        <v>102939815</v>
      </c>
      <c r="H37" s="1280">
        <f>SUMIF('[10]Bieu 1c2'!$D$11:$D$100,D37,'[10]Bieu 1c2'!$K$11:$K$100)</f>
        <v>21457945</v>
      </c>
      <c r="I37" s="1280">
        <v>81481870</v>
      </c>
      <c r="J37" s="1324"/>
      <c r="K37" s="1325"/>
      <c r="L37" s="1322"/>
    </row>
    <row r="38" spans="1:12" ht="18.75" customHeight="1">
      <c r="A38" s="1323"/>
      <c r="B38" s="1323"/>
      <c r="C38" s="1285"/>
      <c r="D38" s="1285">
        <v>6552</v>
      </c>
      <c r="E38" s="1284" t="s">
        <v>1762</v>
      </c>
      <c r="F38" s="1323"/>
      <c r="G38" s="1333">
        <f>SUM(H38:K38)</f>
        <v>167827166</v>
      </c>
      <c r="H38" s="1280">
        <f>SUMIF('[10]Bieu 1c2'!$D$11:$D$100,D38,'[10]Bieu 1c2'!$K$11:$K$100)</f>
        <v>37263800</v>
      </c>
      <c r="I38" s="1280">
        <v>130563366</v>
      </c>
      <c r="J38" s="1324"/>
      <c r="K38" s="1325"/>
      <c r="L38" s="1322"/>
    </row>
    <row r="39" spans="1:12" ht="28.25" customHeight="1">
      <c r="A39" s="1319"/>
      <c r="B39" s="1319"/>
      <c r="C39" s="1320"/>
      <c r="D39" s="1285">
        <v>6553</v>
      </c>
      <c r="E39" s="1284" t="s">
        <v>1763</v>
      </c>
      <c r="F39" s="1323"/>
      <c r="G39" s="1333">
        <f>SUM(H39:K39)</f>
        <v>60000000</v>
      </c>
      <c r="H39" s="1280">
        <f>SUMIF('[10]Bieu 1c2'!$D$11:$D$100,D39,'[10]Bieu 1c2'!$K$11:$K$100)</f>
        <v>60000000</v>
      </c>
      <c r="I39" s="1280"/>
      <c r="J39" s="1334"/>
      <c r="K39" s="1325"/>
      <c r="L39" s="1322"/>
    </row>
    <row r="40" spans="1:12" ht="28.25" customHeight="1">
      <c r="A40" s="1319"/>
      <c r="B40" s="1319"/>
      <c r="C40" s="1320"/>
      <c r="D40" s="1285">
        <v>6599</v>
      </c>
      <c r="E40" s="1490" t="s">
        <v>1756</v>
      </c>
      <c r="F40" s="1491"/>
      <c r="G40" s="1333">
        <f>SUM(H40:K40)</f>
        <v>14961817</v>
      </c>
      <c r="H40" s="1280">
        <f>SUMIF('[10]Bieu 1c2'!$D$11:$D$100,D40,'[10]Bieu 1c2'!$K$11:$K$100)</f>
        <v>1250000</v>
      </c>
      <c r="I40" s="1280">
        <v>13711817</v>
      </c>
      <c r="J40" s="1334"/>
      <c r="K40" s="1325"/>
      <c r="L40" s="1322"/>
    </row>
    <row r="41" spans="1:12" ht="18.75" customHeight="1">
      <c r="A41" s="1323"/>
      <c r="B41" s="1323"/>
      <c r="C41" s="1320">
        <v>6600</v>
      </c>
      <c r="D41" s="1320"/>
      <c r="E41" s="1321" t="s">
        <v>1698</v>
      </c>
      <c r="F41" s="1323"/>
      <c r="G41" s="1337">
        <f t="shared" ref="G41:G74" si="10">SUM(H41:K41)</f>
        <v>291537999</v>
      </c>
      <c r="H41" s="1281">
        <f>SUM(H42:H45)</f>
        <v>138994027</v>
      </c>
      <c r="I41" s="1281">
        <f>SUM(I42:I45)</f>
        <v>152543972</v>
      </c>
      <c r="J41" s="1324"/>
      <c r="K41" s="1325"/>
      <c r="L41" s="1322"/>
    </row>
    <row r="42" spans="1:12">
      <c r="A42" s="1319"/>
      <c r="B42" s="1319"/>
      <c r="C42" s="1320"/>
      <c r="D42" s="1285">
        <v>6601</v>
      </c>
      <c r="E42" s="1284" t="s">
        <v>1764</v>
      </c>
      <c r="F42" s="1323"/>
      <c r="G42" s="1280">
        <f t="shared" si="10"/>
        <v>47442027</v>
      </c>
      <c r="H42" s="1280">
        <f>SUMIF('[10]Bieu 1c2'!$D$11:$D$100,D42,'[10]Bieu 1c2'!$K$11:$K$100)</f>
        <v>19619621</v>
      </c>
      <c r="I42" s="1280">
        <v>27822406</v>
      </c>
      <c r="J42" s="1334"/>
      <c r="K42" s="1325"/>
      <c r="L42" s="1322"/>
    </row>
    <row r="43" spans="1:12" ht="18.75" customHeight="1">
      <c r="A43" s="1323"/>
      <c r="B43" s="1323"/>
      <c r="C43" s="1285"/>
      <c r="D43" s="1285">
        <v>6603</v>
      </c>
      <c r="E43" s="1284" t="s">
        <v>1765</v>
      </c>
      <c r="F43" s="1323"/>
      <c r="G43" s="1280">
        <f t="shared" si="10"/>
        <v>72082467</v>
      </c>
      <c r="H43" s="1280">
        <f>SUMIF('[10]Bieu 1c2'!$D$11:$D$100,D43,'[10]Bieu 1c2'!$K$11:$K$100)</f>
        <v>57477574</v>
      </c>
      <c r="I43" s="1280">
        <v>14604893</v>
      </c>
      <c r="J43" s="1324"/>
      <c r="K43" s="1325"/>
      <c r="L43" s="1322"/>
    </row>
    <row r="44" spans="1:12" ht="18.75" customHeight="1">
      <c r="A44" s="1323"/>
      <c r="B44" s="1323"/>
      <c r="C44" s="1285"/>
      <c r="D44" s="1285">
        <v>6605</v>
      </c>
      <c r="E44" s="1284" t="s">
        <v>1766</v>
      </c>
      <c r="F44" s="1323"/>
      <c r="G44" s="1280">
        <f t="shared" si="10"/>
        <v>144213505</v>
      </c>
      <c r="H44" s="1280">
        <f>SUMIF('[10]Bieu 1c2'!$D$11:$D$100,D44,'[10]Bieu 1c2'!$K$11:$K$100)</f>
        <v>47396832</v>
      </c>
      <c r="I44" s="1280">
        <f>45616673+51200000</f>
        <v>96816673</v>
      </c>
      <c r="J44" s="1324"/>
      <c r="K44" s="1325"/>
      <c r="L44" s="1322"/>
    </row>
    <row r="45" spans="1:12">
      <c r="A45" s="1323"/>
      <c r="B45" s="1323"/>
      <c r="C45" s="1285"/>
      <c r="D45" s="1285">
        <v>6618</v>
      </c>
      <c r="E45" s="1284" t="s">
        <v>1767</v>
      </c>
      <c r="F45" s="1319"/>
      <c r="G45" s="1280">
        <f t="shared" si="10"/>
        <v>27800000</v>
      </c>
      <c r="H45" s="1280">
        <f>SUMIF('[10]Bieu 1c2'!$D$11:$D$100,D45,'[10]Bieu 1c2'!$K$11:$K$100)</f>
        <v>14500000</v>
      </c>
      <c r="I45" s="1280">
        <v>13300000</v>
      </c>
      <c r="J45" s="1324"/>
      <c r="K45" s="1325"/>
      <c r="L45" s="1322"/>
    </row>
    <row r="46" spans="1:12" ht="18.75" customHeight="1">
      <c r="A46" s="1323"/>
      <c r="B46" s="1323"/>
      <c r="C46" s="1320">
        <v>6650</v>
      </c>
      <c r="D46" s="1320"/>
      <c r="E46" s="1321" t="s">
        <v>624</v>
      </c>
      <c r="F46" s="1323"/>
      <c r="G46" s="1337">
        <f t="shared" si="10"/>
        <v>207648818</v>
      </c>
      <c r="H46" s="1281">
        <f>SUM(H47:H54)</f>
        <v>11830000</v>
      </c>
      <c r="I46" s="1281">
        <f>SUM(I47:I54)</f>
        <v>195818818</v>
      </c>
      <c r="J46" s="1324"/>
      <c r="K46" s="1325"/>
      <c r="L46" s="1322"/>
    </row>
    <row r="47" spans="1:12" ht="18.75" customHeight="1">
      <c r="A47" s="1319"/>
      <c r="B47" s="1319"/>
      <c r="C47" s="1320"/>
      <c r="D47" s="1285">
        <v>6651</v>
      </c>
      <c r="E47" s="1284" t="s">
        <v>1768</v>
      </c>
      <c r="F47" s="1323"/>
      <c r="G47" s="1280">
        <f t="shared" si="10"/>
        <v>18940000</v>
      </c>
      <c r="H47" s="1280">
        <f>SUMIF('[10]Bieu 1c2'!$D$11:$D$100,D47,'[10]Bieu 1c2'!$K$11:$K$100)</f>
        <v>3600000</v>
      </c>
      <c r="I47" s="1280">
        <v>15340000</v>
      </c>
      <c r="J47" s="1334"/>
      <c r="K47" s="1325"/>
      <c r="L47" s="1322"/>
    </row>
    <row r="48" spans="1:12" ht="18.75" customHeight="1">
      <c r="A48" s="1323"/>
      <c r="B48" s="1323"/>
      <c r="C48" s="1285"/>
      <c r="D48" s="1285">
        <v>6652</v>
      </c>
      <c r="E48" s="1284" t="s">
        <v>1769</v>
      </c>
      <c r="F48" s="1323"/>
      <c r="G48" s="1280">
        <f t="shared" si="10"/>
        <v>1090000</v>
      </c>
      <c r="H48" s="1280">
        <f>SUMIF('[10]Bieu 1c2'!$D$11:$D$100,D48,'[10]Bieu 1c2'!$K$11:$K$100)</f>
        <v>1090000</v>
      </c>
      <c r="I48" s="1280">
        <v>0</v>
      </c>
      <c r="J48" s="1324"/>
      <c r="K48" s="1325"/>
      <c r="L48" s="1322"/>
    </row>
    <row r="49" spans="1:12" ht="30.75" customHeight="1">
      <c r="A49" s="1323"/>
      <c r="B49" s="1323"/>
      <c r="C49" s="1285"/>
      <c r="D49" s="1285">
        <v>6653</v>
      </c>
      <c r="E49" s="1284" t="s">
        <v>1770</v>
      </c>
      <c r="F49" s="1319"/>
      <c r="G49" s="1280">
        <f t="shared" si="10"/>
        <v>0</v>
      </c>
      <c r="H49" s="1280">
        <f>SUMIF('[10]Bieu 1c2'!$D$11:$D$100,D49,'[10]Bieu 1c2'!$K$11:$K$100)</f>
        <v>0</v>
      </c>
      <c r="I49" s="1280"/>
      <c r="J49" s="1324"/>
      <c r="K49" s="1325"/>
      <c r="L49" s="1322"/>
    </row>
    <row r="50" spans="1:12" ht="18.75" customHeight="1">
      <c r="A50" s="1323"/>
      <c r="B50" s="1323"/>
      <c r="C50" s="1285"/>
      <c r="D50" s="1285">
        <v>6654</v>
      </c>
      <c r="E50" s="1284" t="s">
        <v>1771</v>
      </c>
      <c r="F50" s="1323"/>
      <c r="G50" s="1280">
        <f>SUM(H50:K50)</f>
        <v>8600000</v>
      </c>
      <c r="H50" s="1280">
        <f>SUMIF('[10]Bieu 1c2'!$D$11:$D$100,D50,'[10]Bieu 1c2'!$K$11:$K$100)</f>
        <v>0</v>
      </c>
      <c r="I50" s="1280">
        <v>8600000</v>
      </c>
      <c r="J50" s="1324"/>
      <c r="K50" s="1325"/>
      <c r="L50" s="1322"/>
    </row>
    <row r="51" spans="1:12" ht="30.75" customHeight="1">
      <c r="A51" s="1323"/>
      <c r="B51" s="1323"/>
      <c r="C51" s="1285"/>
      <c r="D51" s="1285">
        <v>6655</v>
      </c>
      <c r="E51" s="1284" t="s">
        <v>1772</v>
      </c>
      <c r="F51" s="1319"/>
      <c r="G51" s="1280"/>
      <c r="H51" s="1280"/>
      <c r="I51" s="1280">
        <v>24180000</v>
      </c>
      <c r="J51" s="1324"/>
      <c r="K51" s="1325"/>
      <c r="L51" s="1322"/>
    </row>
    <row r="52" spans="1:12" ht="18.75" customHeight="1">
      <c r="A52" s="1323"/>
      <c r="B52" s="1323"/>
      <c r="C52" s="1285"/>
      <c r="D52" s="1285">
        <v>6657</v>
      </c>
      <c r="E52" s="1284" t="s">
        <v>1773</v>
      </c>
      <c r="F52" s="1323"/>
      <c r="G52" s="1280">
        <f t="shared" si="10"/>
        <v>5100000</v>
      </c>
      <c r="H52" s="1280">
        <f>SUMIF('[10]Bieu 1c2'!$D$11:$D$100,D52,'[10]Bieu 1c2'!$K$11:$K$100)</f>
        <v>350000</v>
      </c>
      <c r="I52" s="1280">
        <v>4750000</v>
      </c>
      <c r="J52" s="1324"/>
      <c r="K52" s="1325"/>
      <c r="L52" s="1322"/>
    </row>
    <row r="53" spans="1:12" ht="22.5" customHeight="1">
      <c r="A53" s="1319"/>
      <c r="B53" s="1319"/>
      <c r="C53" s="1320"/>
      <c r="D53" s="1285">
        <v>6658</v>
      </c>
      <c r="E53" s="1284" t="s">
        <v>1774</v>
      </c>
      <c r="F53" s="1323"/>
      <c r="G53" s="1280">
        <f t="shared" si="10"/>
        <v>65260000</v>
      </c>
      <c r="H53" s="1280">
        <f>SUMIF('[10]Bieu 1c2'!$D$11:$D$100,D53,'[10]Bieu 1c2'!$K$11:$K$100)</f>
        <v>0</v>
      </c>
      <c r="I53" s="1280">
        <v>65260000</v>
      </c>
      <c r="J53" s="1334"/>
      <c r="K53" s="1325"/>
      <c r="L53" s="1322"/>
    </row>
    <row r="54" spans="1:12" ht="18.75" customHeight="1">
      <c r="A54" s="1323"/>
      <c r="B54" s="1323"/>
      <c r="C54" s="1285"/>
      <c r="D54" s="1285">
        <v>6699</v>
      </c>
      <c r="E54" s="1284" t="s">
        <v>1394</v>
      </c>
      <c r="F54" s="1323"/>
      <c r="G54" s="1280">
        <f t="shared" si="10"/>
        <v>84478818</v>
      </c>
      <c r="H54" s="1280">
        <f>SUMIF('[10]Bieu 1c2'!$D$11:$D$100,D54,'[10]Bieu 1c2'!$K$11:$K$100)</f>
        <v>6790000</v>
      </c>
      <c r="I54" s="1280">
        <v>77688818</v>
      </c>
      <c r="J54" s="1324"/>
      <c r="K54" s="1325"/>
      <c r="L54" s="1322"/>
    </row>
    <row r="55" spans="1:12" ht="18.75" customHeight="1">
      <c r="A55" s="1323"/>
      <c r="B55" s="1323"/>
      <c r="C55" s="1320">
        <v>6700</v>
      </c>
      <c r="D55" s="1320"/>
      <c r="E55" s="1321" t="s">
        <v>1516</v>
      </c>
      <c r="F55" s="1323"/>
      <c r="G55" s="1337">
        <f t="shared" si="10"/>
        <v>160594173</v>
      </c>
      <c r="H55" s="1281">
        <f>SUM(H56:H60)</f>
        <v>121530000</v>
      </c>
      <c r="I55" s="1281">
        <f>SUM(I56:I60)</f>
        <v>39064173</v>
      </c>
      <c r="J55" s="1324"/>
      <c r="K55" s="1325"/>
      <c r="L55" s="1322"/>
    </row>
    <row r="56" spans="1:12" ht="18.75" customHeight="1">
      <c r="A56" s="1323"/>
      <c r="B56" s="1323"/>
      <c r="C56" s="1285"/>
      <c r="D56" s="1285">
        <v>6701</v>
      </c>
      <c r="E56" s="1284" t="s">
        <v>1775</v>
      </c>
      <c r="F56" s="1319"/>
      <c r="G56" s="1280">
        <f t="shared" si="10"/>
        <v>27749173</v>
      </c>
      <c r="H56" s="1280">
        <f>SUMIF('[10]Bieu 1c2'!$D$11:$D$100,D56,'[10]Bieu 1c2'!$K$11:$K$100)</f>
        <v>17000000</v>
      </c>
      <c r="I56" s="1280">
        <v>10749173</v>
      </c>
      <c r="J56" s="1324"/>
      <c r="K56" s="1325"/>
      <c r="L56" s="1322"/>
    </row>
    <row r="57" spans="1:12" ht="18.75" customHeight="1">
      <c r="A57" s="1323"/>
      <c r="B57" s="1323"/>
      <c r="C57" s="1285"/>
      <c r="D57" s="1285">
        <v>6702</v>
      </c>
      <c r="E57" s="1284" t="s">
        <v>1776</v>
      </c>
      <c r="F57" s="1323"/>
      <c r="G57" s="1280">
        <f t="shared" si="10"/>
        <v>41285000</v>
      </c>
      <c r="H57" s="1280">
        <f>SUMIF('[10]Bieu 1c2'!$D$11:$D$100,D57,'[10]Bieu 1c2'!$K$11:$K$100)</f>
        <v>18670000</v>
      </c>
      <c r="I57" s="1280">
        <v>22615000</v>
      </c>
      <c r="J57" s="1324"/>
      <c r="K57" s="1325"/>
      <c r="L57" s="1322"/>
    </row>
    <row r="58" spans="1:12" ht="18.75" customHeight="1">
      <c r="A58" s="1323"/>
      <c r="B58" s="1323"/>
      <c r="C58" s="1285"/>
      <c r="D58" s="1285">
        <v>6703</v>
      </c>
      <c r="E58" s="1284" t="s">
        <v>1771</v>
      </c>
      <c r="F58" s="1323"/>
      <c r="G58" s="1280">
        <f t="shared" si="10"/>
        <v>32660000</v>
      </c>
      <c r="H58" s="1280">
        <f>SUMIF('[10]Bieu 1c2'!$D$11:$D$100,D58,'[10]Bieu 1c2'!$K$11:$K$100)</f>
        <v>27150000</v>
      </c>
      <c r="I58" s="1280">
        <v>5510000</v>
      </c>
      <c r="J58" s="1324"/>
      <c r="K58" s="1325"/>
      <c r="L58" s="1322"/>
    </row>
    <row r="59" spans="1:12" ht="27.75" customHeight="1">
      <c r="A59" s="1323"/>
      <c r="B59" s="1323"/>
      <c r="C59" s="1285"/>
      <c r="D59" s="1285">
        <v>6704</v>
      </c>
      <c r="E59" s="1284" t="s">
        <v>1777</v>
      </c>
      <c r="F59" s="1323"/>
      <c r="G59" s="1280">
        <f t="shared" si="10"/>
        <v>58710000</v>
      </c>
      <c r="H59" s="1280">
        <f>SUMIF('[10]Bieu 1c2'!$D$11:$D$100,D59,'[10]Bieu 1c2'!$K$11:$K$100)</f>
        <v>58710000</v>
      </c>
      <c r="I59" s="1280"/>
      <c r="J59" s="1324"/>
      <c r="K59" s="1325"/>
      <c r="L59" s="1322"/>
    </row>
    <row r="60" spans="1:12" ht="18.75" customHeight="1">
      <c r="A60" s="1323"/>
      <c r="B60" s="1323"/>
      <c r="C60" s="1285"/>
      <c r="D60" s="1285">
        <v>6749</v>
      </c>
      <c r="E60" s="1284" t="s">
        <v>1756</v>
      </c>
      <c r="F60" s="1323"/>
      <c r="G60" s="1280">
        <f t="shared" si="10"/>
        <v>190000</v>
      </c>
      <c r="H60" s="1280">
        <f>SUMIF('[10]Bieu 1c2'!$D$11:$D$100,D60,'[10]Bieu 1c2'!$K$11:$K$100)</f>
        <v>0</v>
      </c>
      <c r="I60" s="1280">
        <v>190000</v>
      </c>
      <c r="J60" s="1324"/>
      <c r="K60" s="1325"/>
      <c r="L60" s="1322"/>
    </row>
    <row r="61" spans="1:12" ht="18.75" customHeight="1">
      <c r="A61" s="1323"/>
      <c r="B61" s="1323"/>
      <c r="C61" s="1320">
        <v>6750</v>
      </c>
      <c r="D61" s="1320"/>
      <c r="E61" s="1321" t="s">
        <v>1778</v>
      </c>
      <c r="F61" s="1323"/>
      <c r="G61" s="1281">
        <f>SUM(H61:K61)</f>
        <v>326833288</v>
      </c>
      <c r="H61" s="1281">
        <f>SUM(H62:H67)</f>
        <v>91997772</v>
      </c>
      <c r="I61" s="1281">
        <f>SUM(I62:I67)</f>
        <v>234835516</v>
      </c>
      <c r="J61" s="1334">
        <f>SUM(J65:J69)</f>
        <v>0</v>
      </c>
      <c r="K61" s="1325"/>
      <c r="L61" s="1322"/>
    </row>
    <row r="62" spans="1:12" ht="18.75" customHeight="1">
      <c r="A62" s="1323"/>
      <c r="B62" s="1323"/>
      <c r="C62" s="1320"/>
      <c r="D62" s="1285">
        <v>6751</v>
      </c>
      <c r="E62" s="1284" t="s">
        <v>1779</v>
      </c>
      <c r="F62" s="1323"/>
      <c r="G62" s="1280">
        <f>SUM(H62:K62)</f>
        <v>0</v>
      </c>
      <c r="H62" s="1280">
        <f>SUMIF('[10]Bieu 1c2'!$D$11:$D$100,D62,'[10]Bieu 1c2'!$K$11:$K$100)</f>
        <v>0</v>
      </c>
      <c r="I62" s="1280"/>
      <c r="J62" s="1334"/>
      <c r="K62" s="1325"/>
      <c r="L62" s="1322"/>
    </row>
    <row r="63" spans="1:12" ht="18.75" customHeight="1">
      <c r="A63" s="1323"/>
      <c r="B63" s="1323"/>
      <c r="C63" s="1285"/>
      <c r="D63" s="1285">
        <v>6754</v>
      </c>
      <c r="E63" s="1284" t="s">
        <v>1780</v>
      </c>
      <c r="F63" s="1323"/>
      <c r="G63" s="1280">
        <f>SUM(H63:K63)</f>
        <v>0</v>
      </c>
      <c r="H63" s="1280">
        <f>SUMIF('[10]Bieu 1c2'!$D$11:$D$100,D63,'[10]Bieu 1c2'!$K$11:$K$100)</f>
        <v>0</v>
      </c>
      <c r="I63" s="1280"/>
      <c r="J63" s="1324"/>
      <c r="K63" s="1325"/>
      <c r="L63" s="1322"/>
    </row>
    <row r="64" spans="1:12" ht="31">
      <c r="A64" s="1323"/>
      <c r="B64" s="1323"/>
      <c r="C64" s="1285"/>
      <c r="D64" s="1285">
        <v>6756</v>
      </c>
      <c r="E64" s="1338" t="s">
        <v>1781</v>
      </c>
      <c r="F64" s="1323"/>
      <c r="G64" s="1333">
        <f>SUM(H64:K64)</f>
        <v>48900000</v>
      </c>
      <c r="H64" s="1280">
        <f>SUMIF('[10]Bieu 1c2'!$D$11:$D$100,D64,'[10]Bieu 1c2'!$K$11:$K$100)</f>
        <v>48900000</v>
      </c>
      <c r="I64" s="1280"/>
      <c r="J64" s="1324"/>
      <c r="K64" s="1325"/>
      <c r="L64" s="1322"/>
    </row>
    <row r="65" spans="1:12" ht="18.75" customHeight="1">
      <c r="A65" s="1323"/>
      <c r="B65" s="1323"/>
      <c r="C65" s="1285"/>
      <c r="D65" s="1285">
        <v>6757</v>
      </c>
      <c r="E65" s="1284" t="s">
        <v>1782</v>
      </c>
      <c r="F65" s="1323"/>
      <c r="G65" s="1339">
        <f t="shared" si="10"/>
        <v>28410000</v>
      </c>
      <c r="H65" s="1280">
        <f>SUMIF('[10]Bieu 1c2'!$D$11:$D$100,D65,'[10]Bieu 1c2'!$K$11:$K$100)</f>
        <v>12000000</v>
      </c>
      <c r="I65" s="1280">
        <v>16410000</v>
      </c>
      <c r="J65" s="1324"/>
      <c r="K65" s="1325"/>
      <c r="L65" s="1322"/>
    </row>
    <row r="66" spans="1:12" ht="18.75" customHeight="1">
      <c r="A66" s="1323"/>
      <c r="B66" s="1323"/>
      <c r="C66" s="1285"/>
      <c r="D66" s="1285">
        <v>6758</v>
      </c>
      <c r="E66" s="1284" t="s">
        <v>1783</v>
      </c>
      <c r="F66" s="1323"/>
      <c r="G66" s="1339">
        <f t="shared" si="10"/>
        <v>47200000</v>
      </c>
      <c r="H66" s="1280">
        <f>SUMIF('[10]Bieu 1c2'!$D$11:$D$100,D66,'[10]Bieu 1c2'!$K$11:$K$100)</f>
        <v>0</v>
      </c>
      <c r="I66" s="1280">
        <v>47200000</v>
      </c>
      <c r="J66" s="1324"/>
      <c r="K66" s="1325"/>
      <c r="L66" s="1322"/>
    </row>
    <row r="67" spans="1:12" ht="18.75" customHeight="1">
      <c r="A67" s="1323"/>
      <c r="B67" s="1323"/>
      <c r="C67" s="1285"/>
      <c r="D67" s="1285">
        <v>6799</v>
      </c>
      <c r="E67" s="1284" t="s">
        <v>1784</v>
      </c>
      <c r="F67" s="1323"/>
      <c r="G67" s="1339">
        <f t="shared" si="10"/>
        <v>202323288</v>
      </c>
      <c r="H67" s="1280">
        <f>SUMIF('[10]Bieu 1c2'!$D$11:$D$100,D67,'[10]Bieu 1c2'!$K$11:$K$100)</f>
        <v>31097772</v>
      </c>
      <c r="I67" s="1280">
        <v>171225516</v>
      </c>
      <c r="J67" s="1324"/>
      <c r="K67" s="1325"/>
      <c r="L67" s="1322"/>
    </row>
    <row r="68" spans="1:12" ht="45">
      <c r="A68" s="1323"/>
      <c r="B68" s="1323"/>
      <c r="C68" s="1320">
        <v>6900</v>
      </c>
      <c r="D68" s="1320"/>
      <c r="E68" s="1340" t="s">
        <v>1785</v>
      </c>
      <c r="F68" s="1323"/>
      <c r="G68" s="1281">
        <f>SUM(G69:G74)</f>
        <v>458195236</v>
      </c>
      <c r="H68" s="1281">
        <f>SUM(H69:H74)</f>
        <v>113210000</v>
      </c>
      <c r="I68" s="1281">
        <f>SUM(I69:I74)</f>
        <v>344985236</v>
      </c>
      <c r="J68" s="1324"/>
      <c r="K68" s="1325"/>
      <c r="L68" s="1322"/>
    </row>
    <row r="69" spans="1:12" ht="20.25" customHeight="1">
      <c r="A69" s="1323"/>
      <c r="B69" s="1323"/>
      <c r="C69" s="1285"/>
      <c r="D69" s="1285">
        <v>6901</v>
      </c>
      <c r="E69" s="1282" t="s">
        <v>1786</v>
      </c>
      <c r="F69" s="1323"/>
      <c r="G69" s="1333">
        <f t="shared" si="10"/>
        <v>40100000</v>
      </c>
      <c r="H69" s="1280">
        <f>SUMIF('[10]Bieu 1c2'!$D$11:$D$100,D69,'[10]Bieu 1c2'!$K$11:$K$100)</f>
        <v>34350000</v>
      </c>
      <c r="I69" s="1280">
        <v>5750000</v>
      </c>
      <c r="J69" s="1324"/>
      <c r="K69" s="1325"/>
      <c r="L69" s="1322"/>
    </row>
    <row r="70" spans="1:12" ht="20.25" customHeight="1">
      <c r="A70" s="1323"/>
      <c r="B70" s="1323"/>
      <c r="C70" s="1285"/>
      <c r="D70" s="1285">
        <v>6903</v>
      </c>
      <c r="E70" s="1490" t="s">
        <v>1787</v>
      </c>
      <c r="F70" s="1491"/>
      <c r="G70" s="1333">
        <f t="shared" si="10"/>
        <v>73700000</v>
      </c>
      <c r="H70" s="1280">
        <f>SUMIF('[10]Bieu 1c2'!$D$11:$D$100,D70,'[10]Bieu 1c2'!$K$11:$K$100)</f>
        <v>63500000</v>
      </c>
      <c r="I70" s="1280">
        <v>10200000</v>
      </c>
      <c r="J70" s="1324"/>
      <c r="K70" s="1325"/>
      <c r="L70" s="1322"/>
    </row>
    <row r="71" spans="1:12" ht="18.75" customHeight="1">
      <c r="A71" s="1319"/>
      <c r="B71" s="1319"/>
      <c r="C71" s="1320"/>
      <c r="D71" s="1285">
        <v>6905</v>
      </c>
      <c r="E71" s="1282" t="s">
        <v>1788</v>
      </c>
      <c r="F71" s="1323"/>
      <c r="G71" s="1333">
        <f t="shared" si="10"/>
        <v>325035236</v>
      </c>
      <c r="H71" s="1280">
        <f>SUMIF('[10]Bieu 1c2'!$D$11:$D$100,D71,'[10]Bieu 1c2'!$K$11:$K$100)</f>
        <v>0</v>
      </c>
      <c r="I71" s="1280">
        <v>325035236</v>
      </c>
      <c r="J71" s="1324"/>
      <c r="K71" s="1325"/>
      <c r="L71" s="1322"/>
    </row>
    <row r="72" spans="1:12" ht="18.75" customHeight="1">
      <c r="A72" s="1323"/>
      <c r="B72" s="1323"/>
      <c r="C72" s="1285"/>
      <c r="D72" s="1285">
        <v>6907</v>
      </c>
      <c r="E72" s="1282" t="s">
        <v>1789</v>
      </c>
      <c r="F72" s="1323"/>
      <c r="G72" s="1280">
        <f t="shared" si="10"/>
        <v>0</v>
      </c>
      <c r="H72" s="1280">
        <f>SUMIF('[10]Bieu 1c2'!$D$11:$D$100,D72,'[10]Bieu 1c2'!$K$11:$K$100)</f>
        <v>0</v>
      </c>
      <c r="I72" s="1280"/>
      <c r="J72" s="1324"/>
      <c r="K72" s="1325"/>
      <c r="L72" s="1322"/>
    </row>
    <row r="73" spans="1:12" ht="18.75" customHeight="1">
      <c r="A73" s="1323"/>
      <c r="B73" s="1323"/>
      <c r="C73" s="1285"/>
      <c r="D73" s="1285">
        <v>6912</v>
      </c>
      <c r="E73" s="1282" t="s">
        <v>1790</v>
      </c>
      <c r="F73" s="1341"/>
      <c r="G73" s="1333">
        <f t="shared" si="10"/>
        <v>4000000</v>
      </c>
      <c r="H73" s="1280"/>
      <c r="I73" s="1280">
        <v>4000000</v>
      </c>
      <c r="J73" s="1324"/>
      <c r="K73" s="1325"/>
      <c r="L73" s="1322"/>
    </row>
    <row r="74" spans="1:12" ht="18.75" customHeight="1">
      <c r="A74" s="1323"/>
      <c r="B74" s="1323"/>
      <c r="C74" s="1285"/>
      <c r="D74" s="1285">
        <v>6913</v>
      </c>
      <c r="E74" s="1490" t="s">
        <v>1791</v>
      </c>
      <c r="F74" s="1491"/>
      <c r="G74" s="1333">
        <f t="shared" si="10"/>
        <v>15360000</v>
      </c>
      <c r="H74" s="1280">
        <f>SUMIF('[10]Bieu 1c2'!$D$11:$D$100,D74,'[10]Bieu 1c2'!$K$11:$K$100)</f>
        <v>15360000</v>
      </c>
      <c r="I74" s="1280"/>
      <c r="J74" s="1324"/>
      <c r="K74" s="1325"/>
      <c r="L74" s="1322"/>
    </row>
    <row r="75" spans="1:12" ht="30">
      <c r="A75" s="1323"/>
      <c r="B75" s="1323"/>
      <c r="C75" s="1320">
        <v>6950</v>
      </c>
      <c r="D75" s="1320"/>
      <c r="E75" s="1340" t="s">
        <v>1792</v>
      </c>
      <c r="F75" s="1319"/>
      <c r="G75" s="1281">
        <f>G76</f>
        <v>10859640000</v>
      </c>
      <c r="H75" s="1281">
        <f t="shared" ref="H75:K75" si="11">H76</f>
        <v>10859640000</v>
      </c>
      <c r="I75" s="1281">
        <f>I76</f>
        <v>0</v>
      </c>
      <c r="J75" s="1281">
        <f t="shared" si="11"/>
        <v>0</v>
      </c>
      <c r="K75" s="1281">
        <f t="shared" si="11"/>
        <v>0</v>
      </c>
      <c r="L75" s="1322"/>
    </row>
    <row r="76" spans="1:12" ht="27.75" customHeight="1">
      <c r="A76" s="1319"/>
      <c r="B76" s="1319"/>
      <c r="C76" s="1320"/>
      <c r="D76" s="1285">
        <v>6954</v>
      </c>
      <c r="E76" s="1282" t="s">
        <v>1707</v>
      </c>
      <c r="F76" s="1323"/>
      <c r="G76" s="1280">
        <f t="shared" ref="G76:G103" si="12">SUM(H76:K76)</f>
        <v>10859640000</v>
      </c>
      <c r="H76" s="1280">
        <f>SUMIF('[10]Bieu 1c2'!$D$11:$D$100,D76,'[10]Bieu 1c2'!$K$11:$K$100)</f>
        <v>10859640000</v>
      </c>
      <c r="I76" s="1280"/>
      <c r="J76" s="1334"/>
      <c r="K76" s="1325"/>
      <c r="L76" s="1322"/>
    </row>
    <row r="77" spans="1:12" ht="30">
      <c r="A77" s="1323"/>
      <c r="B77" s="1323"/>
      <c r="C77" s="1320">
        <v>7000</v>
      </c>
      <c r="D77" s="1320"/>
      <c r="E77" s="1342" t="s">
        <v>1793</v>
      </c>
      <c r="F77" s="1323"/>
      <c r="G77" s="1281">
        <f t="shared" si="12"/>
        <v>35442754806</v>
      </c>
      <c r="H77" s="1281">
        <f>SUM(H78:H81)</f>
        <v>20514605544</v>
      </c>
      <c r="I77" s="1281">
        <f>SUM(I78:I81)</f>
        <v>14928149262</v>
      </c>
      <c r="J77" s="1324"/>
      <c r="K77" s="1325"/>
      <c r="L77" s="1322"/>
    </row>
    <row r="78" spans="1:12" ht="18.75" customHeight="1">
      <c r="A78" s="1323"/>
      <c r="B78" s="1323"/>
      <c r="C78" s="1285"/>
      <c r="D78" s="1285">
        <v>7001</v>
      </c>
      <c r="E78" s="1282" t="s">
        <v>1794</v>
      </c>
      <c r="F78" s="1323"/>
      <c r="G78" s="1333">
        <f t="shared" si="12"/>
        <v>101679091</v>
      </c>
      <c r="H78" s="1280">
        <f>SUMIF('[10]Bieu 1c2'!$D$11:$D$100,D78,'[10]Bieu 1c2'!$K$11:$K$100)</f>
        <v>32305000</v>
      </c>
      <c r="I78" s="1280">
        <v>69374091</v>
      </c>
      <c r="J78" s="1324"/>
      <c r="K78" s="1325"/>
      <c r="L78" s="1322"/>
    </row>
    <row r="79" spans="1:12" ht="18.75" customHeight="1">
      <c r="A79" s="1323"/>
      <c r="B79" s="1323"/>
      <c r="C79" s="1285"/>
      <c r="D79" s="1285">
        <v>7004</v>
      </c>
      <c r="E79" s="1284" t="s">
        <v>1795</v>
      </c>
      <c r="F79" s="1323"/>
      <c r="G79" s="1333">
        <f t="shared" si="12"/>
        <v>153475509</v>
      </c>
      <c r="H79" s="1280">
        <f>SUMIF('[10]Bieu 1c2'!$D$11:$D$100,D79,'[10]Bieu 1c2'!$K$11:$K$100)</f>
        <v>97387500</v>
      </c>
      <c r="I79" s="1280">
        <v>56088009</v>
      </c>
      <c r="J79" s="1324"/>
      <c r="K79" s="1325"/>
      <c r="L79" s="1322"/>
    </row>
    <row r="80" spans="1:12" ht="31">
      <c r="A80" s="1323"/>
      <c r="B80" s="1323"/>
      <c r="C80" s="1285"/>
      <c r="D80" s="1285">
        <v>7012</v>
      </c>
      <c r="E80" s="1284" t="s">
        <v>1796</v>
      </c>
      <c r="F80" s="1323"/>
      <c r="G80" s="1333">
        <f t="shared" si="12"/>
        <v>35179585660</v>
      </c>
      <c r="H80" s="1280">
        <f>SUMIF('[10]Bieu 1c2'!$D$11:$D$100,D80,'[10]Bieu 1c2'!$K$11:$K$100)</f>
        <v>20384913044</v>
      </c>
      <c r="I80" s="1280">
        <f>1957634339+12837038277</f>
        <v>14794672616</v>
      </c>
      <c r="J80" s="1324"/>
      <c r="K80" s="1325"/>
      <c r="L80" s="1322">
        <f>H80-11000000000</f>
        <v>9384913044</v>
      </c>
    </row>
    <row r="81" spans="1:12" ht="18.75" customHeight="1">
      <c r="A81" s="1323"/>
      <c r="B81" s="1323"/>
      <c r="C81" s="1285"/>
      <c r="D81" s="1285">
        <v>7049</v>
      </c>
      <c r="E81" s="1284" t="s">
        <v>1756</v>
      </c>
      <c r="F81" s="1323"/>
      <c r="G81" s="1333">
        <f t="shared" si="12"/>
        <v>8014546</v>
      </c>
      <c r="H81" s="1280">
        <f>SUMIF('[10]Bieu 1c2'!$D$11:$D$100,D81,'[10]Bieu 1c2'!$K$11:$K$100)</f>
        <v>0</v>
      </c>
      <c r="I81" s="1280">
        <v>8014546</v>
      </c>
      <c r="J81" s="1324"/>
      <c r="K81" s="1325"/>
      <c r="L81" s="1322"/>
    </row>
    <row r="82" spans="1:12" ht="18.75" customHeight="1">
      <c r="A82" s="1323"/>
      <c r="B82" s="1323"/>
      <c r="C82" s="1320">
        <v>7050</v>
      </c>
      <c r="D82" s="1285"/>
      <c r="E82" s="1321" t="s">
        <v>1797</v>
      </c>
      <c r="F82" s="1323"/>
      <c r="G82" s="1281">
        <f>G83</f>
        <v>3000000</v>
      </c>
      <c r="H82" s="1281">
        <f>H83</f>
        <v>3000000</v>
      </c>
      <c r="I82" s="1281">
        <f>SUM(I83)</f>
        <v>0</v>
      </c>
      <c r="J82" s="1324"/>
      <c r="K82" s="1325"/>
      <c r="L82" s="1322"/>
    </row>
    <row r="83" spans="1:12" ht="18.75" customHeight="1">
      <c r="A83" s="1323"/>
      <c r="B83" s="1323"/>
      <c r="C83" s="1285"/>
      <c r="D83" s="1285">
        <v>7053</v>
      </c>
      <c r="E83" s="1284" t="s">
        <v>1798</v>
      </c>
      <c r="F83" s="1323"/>
      <c r="G83" s="1333">
        <f>SUM(H83:I83)</f>
        <v>3000000</v>
      </c>
      <c r="H83" s="1280">
        <f>SUMIF('[10]Bieu 1c2'!$D$11:$D$100,D83,'[10]Bieu 1c2'!$K$11:$K$100)</f>
        <v>3000000</v>
      </c>
      <c r="I83" s="1280"/>
      <c r="J83" s="1324"/>
      <c r="K83" s="1325"/>
      <c r="L83" s="1322"/>
    </row>
    <row r="84" spans="1:12" ht="18.75" customHeight="1">
      <c r="A84" s="1323"/>
      <c r="B84" s="1323"/>
      <c r="C84" s="1320">
        <v>7400</v>
      </c>
      <c r="D84" s="1285"/>
      <c r="E84" s="1321" t="s">
        <v>1799</v>
      </c>
      <c r="F84" s="1323"/>
      <c r="G84" s="1280"/>
      <c r="H84" s="1280"/>
      <c r="I84" s="1281">
        <f>I85</f>
        <v>33500000</v>
      </c>
      <c r="J84" s="1324"/>
      <c r="K84" s="1325"/>
      <c r="L84" s="1322"/>
    </row>
    <row r="85" spans="1:12" ht="18.75" customHeight="1">
      <c r="A85" s="1323"/>
      <c r="B85" s="1323"/>
      <c r="C85" s="1285"/>
      <c r="D85" s="1285">
        <v>7449</v>
      </c>
      <c r="E85" s="1284" t="s">
        <v>1800</v>
      </c>
      <c r="F85" s="1323"/>
      <c r="G85" s="1280"/>
      <c r="H85" s="1280"/>
      <c r="I85" s="1280">
        <v>33500000</v>
      </c>
      <c r="J85" s="1324"/>
      <c r="K85" s="1325"/>
      <c r="L85" s="1322"/>
    </row>
    <row r="86" spans="1:12" ht="18.75" customHeight="1">
      <c r="A86" s="1323"/>
      <c r="B86" s="1323"/>
      <c r="C86" s="1320">
        <v>7750</v>
      </c>
      <c r="D86" s="1320"/>
      <c r="E86" s="1321" t="s">
        <v>1756</v>
      </c>
      <c r="F86" s="1323"/>
      <c r="G86" s="1337">
        <f t="shared" si="12"/>
        <v>639035674</v>
      </c>
      <c r="H86" s="1281">
        <f>SUM(H87:H90)</f>
        <v>5872000</v>
      </c>
      <c r="I86" s="1281">
        <f>SUM(I87:I90)</f>
        <v>633163674</v>
      </c>
      <c r="J86" s="1324"/>
      <c r="K86" s="1325"/>
      <c r="L86" s="1322"/>
    </row>
    <row r="87" spans="1:12" ht="22.5" customHeight="1">
      <c r="A87" s="1323"/>
      <c r="B87" s="1323"/>
      <c r="C87" s="1285"/>
      <c r="D87" s="1285">
        <v>7756</v>
      </c>
      <c r="E87" s="1284" t="s">
        <v>1709</v>
      </c>
      <c r="F87" s="1319"/>
      <c r="G87" s="1280">
        <f t="shared" si="12"/>
        <v>42015947</v>
      </c>
      <c r="H87" s="1280">
        <f>SUMIF('[10]Bieu 1c2'!$D$11:$D$100,D87,'[10]Bieu 1c2'!$K$11:$K$100)</f>
        <v>3022000</v>
      </c>
      <c r="I87" s="1280">
        <v>38993947</v>
      </c>
      <c r="J87" s="1324"/>
      <c r="K87" s="1325"/>
      <c r="L87" s="1322"/>
    </row>
    <row r="88" spans="1:12" ht="33.75" customHeight="1">
      <c r="A88" s="1323"/>
      <c r="B88" s="1323"/>
      <c r="C88" s="1285"/>
      <c r="D88" s="1285">
        <v>7757</v>
      </c>
      <c r="E88" s="1284" t="s">
        <v>1710</v>
      </c>
      <c r="F88" s="1323"/>
      <c r="G88" s="1280">
        <f t="shared" si="12"/>
        <v>33653455</v>
      </c>
      <c r="H88" s="1280">
        <f>SUMIF('[10]Bieu 1c2'!$D$11:$D$100,D88,'[10]Bieu 1c2'!$K$11:$K$100)</f>
        <v>0</v>
      </c>
      <c r="I88" s="1280">
        <v>33653455</v>
      </c>
      <c r="J88" s="1324"/>
      <c r="K88" s="1325"/>
      <c r="L88" s="1322"/>
    </row>
    <row r="89" spans="1:12" ht="19.5" customHeight="1">
      <c r="A89" s="1323"/>
      <c r="B89" s="1323"/>
      <c r="C89" s="1285"/>
      <c r="D89" s="1285">
        <v>7761</v>
      </c>
      <c r="E89" s="1284" t="s">
        <v>1711</v>
      </c>
      <c r="F89" s="1323"/>
      <c r="G89" s="1280">
        <f t="shared" si="12"/>
        <v>460690636</v>
      </c>
      <c r="H89" s="1280">
        <f>SUMIF('[10]Bieu 1c2'!$D$11:$D$100,D89,'[10]Bieu 1c2'!$K$11:$K$100)</f>
        <v>0</v>
      </c>
      <c r="I89" s="1280">
        <v>460690636</v>
      </c>
      <c r="J89" s="1324"/>
      <c r="K89" s="1325"/>
      <c r="L89" s="1322"/>
    </row>
    <row r="90" spans="1:12" ht="19.5" customHeight="1">
      <c r="A90" s="1323"/>
      <c r="B90" s="1323"/>
      <c r="C90" s="1285"/>
      <c r="D90" s="1285">
        <v>7799</v>
      </c>
      <c r="E90" s="1343" t="s">
        <v>1712</v>
      </c>
      <c r="F90" s="1323"/>
      <c r="G90" s="1280">
        <f t="shared" si="12"/>
        <v>102675636</v>
      </c>
      <c r="H90" s="1280">
        <f>SUMIF('[10]Bieu 1c2'!$D$11:$D$100,D90,'[10]Bieu 1c2'!$K$11:$K$100)</f>
        <v>2850000</v>
      </c>
      <c r="I90" s="1280">
        <f>99815636+10000</f>
        <v>99825636</v>
      </c>
      <c r="J90" s="1324"/>
      <c r="K90" s="1325"/>
      <c r="L90" s="1322"/>
    </row>
    <row r="91" spans="1:12" ht="45">
      <c r="A91" s="1323"/>
      <c r="B91" s="1323"/>
      <c r="C91" s="1320">
        <v>7850</v>
      </c>
      <c r="D91" s="1320"/>
      <c r="E91" s="1321" t="s">
        <v>1801</v>
      </c>
      <c r="F91" s="1323"/>
      <c r="G91" s="1281">
        <f>SUM(G92:G95)</f>
        <v>142830200</v>
      </c>
      <c r="H91" s="1281">
        <f>SUM(H92:H95)</f>
        <v>142830200</v>
      </c>
      <c r="I91" s="1280"/>
      <c r="J91" s="1324"/>
      <c r="K91" s="1325"/>
      <c r="L91" s="1322"/>
    </row>
    <row r="92" spans="1:12" ht="18.75" customHeight="1">
      <c r="A92" s="1323"/>
      <c r="B92" s="1323"/>
      <c r="C92" s="1285"/>
      <c r="D92" s="1285">
        <v>7851</v>
      </c>
      <c r="E92" s="1284" t="s">
        <v>1802</v>
      </c>
      <c r="F92" s="1323"/>
      <c r="G92" s="1280">
        <f t="shared" si="12"/>
        <v>10075300</v>
      </c>
      <c r="H92" s="1280">
        <f>SUMIF('[10]Bieu 1c2'!$D$11:$D$100,D92,'[10]Bieu 1c2'!$K$11:$K$100)</f>
        <v>10075300</v>
      </c>
      <c r="I92" s="1280"/>
      <c r="J92" s="1324"/>
      <c r="K92" s="1325"/>
      <c r="L92" s="1322"/>
    </row>
    <row r="93" spans="1:12" ht="18.75" customHeight="1">
      <c r="A93" s="1323"/>
      <c r="B93" s="1323"/>
      <c r="C93" s="1285"/>
      <c r="D93" s="1285">
        <v>7852</v>
      </c>
      <c r="E93" s="1492" t="s">
        <v>1803</v>
      </c>
      <c r="F93" s="1492"/>
      <c r="G93" s="1280">
        <f t="shared" si="12"/>
        <v>48150000</v>
      </c>
      <c r="H93" s="1280">
        <f>SUMIF('[10]Bieu 1c2'!$D$11:$D$100,D93,'[10]Bieu 1c2'!$K$11:$K$100)</f>
        <v>48150000</v>
      </c>
      <c r="I93" s="1280"/>
      <c r="J93" s="1324"/>
      <c r="K93" s="1325"/>
      <c r="L93" s="1322"/>
    </row>
    <row r="94" spans="1:12" ht="93">
      <c r="A94" s="1319"/>
      <c r="B94" s="1319"/>
      <c r="C94" s="1320"/>
      <c r="D94" s="1285">
        <v>7854</v>
      </c>
      <c r="E94" s="1284" t="s">
        <v>1804</v>
      </c>
      <c r="F94" s="1319"/>
      <c r="G94" s="1280">
        <f t="shared" si="12"/>
        <v>79365900</v>
      </c>
      <c r="H94" s="1280">
        <f>SUMIF('[10]Bieu 1c2'!$D$11:$D$100,D94,'[10]Bieu 1c2'!$K$11:$K$100)</f>
        <v>79365900</v>
      </c>
      <c r="I94" s="1281">
        <f>SUM(I95:I95)</f>
        <v>0</v>
      </c>
      <c r="J94" s="1334"/>
      <c r="K94" s="1325"/>
      <c r="L94" s="1322"/>
    </row>
    <row r="95" spans="1:12" ht="29" customHeight="1">
      <c r="A95" s="1323"/>
      <c r="B95" s="1323"/>
      <c r="C95" s="1285"/>
      <c r="D95" s="1285">
        <v>7899</v>
      </c>
      <c r="E95" s="1284" t="s">
        <v>1756</v>
      </c>
      <c r="F95" s="1319"/>
      <c r="G95" s="1280">
        <f t="shared" si="12"/>
        <v>5239000</v>
      </c>
      <c r="H95" s="1280">
        <f>SUMIF('[10]Bieu 1c2'!$D$11:$D$100,D95,'[10]Bieu 1c2'!$K$11:$K$100)</f>
        <v>5239000</v>
      </c>
      <c r="I95" s="1280"/>
      <c r="J95" s="1324"/>
      <c r="K95" s="1325"/>
      <c r="L95" s="1322"/>
    </row>
    <row r="96" spans="1:12" ht="60">
      <c r="A96" s="1323"/>
      <c r="B96" s="1323"/>
      <c r="C96" s="1320">
        <v>7950</v>
      </c>
      <c r="D96" s="1320"/>
      <c r="E96" s="1321" t="s">
        <v>1805</v>
      </c>
      <c r="F96" s="1319"/>
      <c r="G96" s="1281">
        <f>SUM(G97:G100)</f>
        <v>3071268116</v>
      </c>
      <c r="H96" s="1281">
        <f t="shared" ref="H96:J96" si="13">SUM(H97:H100)</f>
        <v>0</v>
      </c>
      <c r="I96" s="1281">
        <f t="shared" si="13"/>
        <v>0</v>
      </c>
      <c r="J96" s="1281">
        <f t="shared" si="13"/>
        <v>0</v>
      </c>
      <c r="K96" s="1281">
        <f>SUM(K97:K100)</f>
        <v>3071268116</v>
      </c>
      <c r="L96" s="1322"/>
    </row>
    <row r="97" spans="1:12" ht="35.25" customHeight="1">
      <c r="A97" s="1323"/>
      <c r="B97" s="1323"/>
      <c r="C97" s="1285"/>
      <c r="D97" s="1285">
        <v>7951</v>
      </c>
      <c r="E97" s="1284" t="s">
        <v>1806</v>
      </c>
      <c r="F97" s="1319"/>
      <c r="G97" s="1280">
        <f t="shared" si="12"/>
        <v>1517000000</v>
      </c>
      <c r="H97" s="1280">
        <f>SUMIF('[10]Bieu 1c2'!$D$11:$D$100,D97,'[10]Bieu 1c2'!$K$11:$K$100)</f>
        <v>0</v>
      </c>
      <c r="I97" s="1280"/>
      <c r="J97" s="1324"/>
      <c r="K97" s="1280">
        <v>1517000000</v>
      </c>
      <c r="L97" s="1322"/>
    </row>
    <row r="98" spans="1:12" ht="29" customHeight="1">
      <c r="A98" s="1323"/>
      <c r="B98" s="1323"/>
      <c r="C98" s="1285"/>
      <c r="D98" s="1285">
        <v>7952</v>
      </c>
      <c r="E98" s="1284" t="s">
        <v>1807</v>
      </c>
      <c r="F98" s="1319"/>
      <c r="G98" s="1280">
        <f t="shared" si="12"/>
        <v>1110395025</v>
      </c>
      <c r="H98" s="1280">
        <f>SUMIF('[10]Bieu 1c2'!$D$11:$D$100,D98,'[10]Bieu 1c2'!$K$11:$K$100)</f>
        <v>0</v>
      </c>
      <c r="I98" s="1280"/>
      <c r="J98" s="1324"/>
      <c r="K98" s="1280">
        <v>1110395025</v>
      </c>
      <c r="L98" s="1322"/>
    </row>
    <row r="99" spans="1:12" ht="29" customHeight="1">
      <c r="A99" s="1323"/>
      <c r="B99" s="1323"/>
      <c r="C99" s="1285"/>
      <c r="D99" s="1285">
        <v>7953</v>
      </c>
      <c r="E99" s="1284" t="s">
        <v>1808</v>
      </c>
      <c r="F99" s="1319"/>
      <c r="G99" s="1280">
        <f t="shared" si="12"/>
        <v>192235000</v>
      </c>
      <c r="H99" s="1280">
        <f>SUMIF('[10]Bieu 1c2'!$D$11:$D$100,D99,'[10]Bieu 1c2'!$K$11:$K$100)</f>
        <v>0</v>
      </c>
      <c r="I99" s="1280"/>
      <c r="J99" s="1324"/>
      <c r="K99" s="1280">
        <v>192235000</v>
      </c>
      <c r="L99" s="1322"/>
    </row>
    <row r="100" spans="1:12" ht="31">
      <c r="A100" s="1323"/>
      <c r="B100" s="1323"/>
      <c r="C100" s="1285"/>
      <c r="D100" s="1285">
        <v>7954</v>
      </c>
      <c r="E100" s="1284" t="s">
        <v>1809</v>
      </c>
      <c r="F100" s="1319"/>
      <c r="G100" s="1280">
        <f t="shared" si="12"/>
        <v>251638091</v>
      </c>
      <c r="H100" s="1280">
        <f>SUMIF('[10]Bieu 1c2'!$D$11:$D$100,D100,'[10]Bieu 1c2'!$K$11:$K$100)</f>
        <v>0</v>
      </c>
      <c r="I100" s="1280"/>
      <c r="J100" s="1324"/>
      <c r="K100" s="1280">
        <v>251638091</v>
      </c>
      <c r="L100" s="1322"/>
    </row>
    <row r="101" spans="1:12" ht="19.5" customHeight="1">
      <c r="A101" s="1325"/>
      <c r="B101" s="1325"/>
      <c r="C101" s="1344">
        <v>8000</v>
      </c>
      <c r="D101" s="1345"/>
      <c r="E101" s="1340" t="s">
        <v>1810</v>
      </c>
      <c r="F101" s="1325"/>
      <c r="G101" s="1281">
        <f>SUM(H101:K101)</f>
        <v>233379524</v>
      </c>
      <c r="H101" s="1281">
        <f>H103</f>
        <v>38643150</v>
      </c>
      <c r="I101" s="1346"/>
      <c r="J101" s="1347">
        <f>J102</f>
        <v>194736374</v>
      </c>
      <c r="K101" s="1325"/>
      <c r="L101" s="1322"/>
    </row>
    <row r="102" spans="1:12" ht="19.5" customHeight="1">
      <c r="A102" s="1348"/>
      <c r="B102" s="1348"/>
      <c r="C102" s="1349"/>
      <c r="D102" s="1285">
        <v>8006</v>
      </c>
      <c r="E102" s="1284" t="s">
        <v>1811</v>
      </c>
      <c r="F102" s="1350"/>
      <c r="G102" s="1280">
        <f t="shared" si="12"/>
        <v>194736374</v>
      </c>
      <c r="H102" s="1281"/>
      <c r="I102" s="1351"/>
      <c r="J102" s="1352">
        <v>194736374</v>
      </c>
      <c r="K102" s="1348"/>
      <c r="L102" s="1322"/>
    </row>
    <row r="103" spans="1:12" ht="19.5" customHeight="1">
      <c r="A103" s="1353"/>
      <c r="B103" s="1354"/>
      <c r="C103" s="1355"/>
      <c r="D103" s="1356">
        <v>8049</v>
      </c>
      <c r="E103" s="1357" t="s">
        <v>1812</v>
      </c>
      <c r="F103" s="1357"/>
      <c r="G103" s="1358">
        <f t="shared" si="12"/>
        <v>38643150</v>
      </c>
      <c r="H103" s="1358">
        <f>SUMIF('[10]Bieu 1c2'!$D$11:$D$100,D103,'[10]Bieu 1c2'!$K$11:$K$100)</f>
        <v>38643150</v>
      </c>
      <c r="I103" s="1359"/>
      <c r="J103" s="1360"/>
      <c r="K103" s="1354"/>
      <c r="L103" s="1322"/>
    </row>
  </sheetData>
  <autoFilter ref="A5:N103"/>
  <mergeCells count="14">
    <mergeCell ref="A1:J1"/>
    <mergeCell ref="A2:J2"/>
    <mergeCell ref="A3:B4"/>
    <mergeCell ref="C3:D4"/>
    <mergeCell ref="E3:E4"/>
    <mergeCell ref="F3:F4"/>
    <mergeCell ref="G3:G4"/>
    <mergeCell ref="H3:H4"/>
    <mergeCell ref="I3:K3"/>
    <mergeCell ref="E35:F35"/>
    <mergeCell ref="E40:F40"/>
    <mergeCell ref="E70:F70"/>
    <mergeCell ref="E74:F74"/>
    <mergeCell ref="E93:F93"/>
  </mergeCells>
  <pageMargins left="0.39370078740157483" right="0.35433070866141736" top="0.43307086614173229" bottom="0.43307086614173229" header="0.31496062992125984" footer="0.31496062992125984"/>
  <pageSetup scale="90"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285</vt:i4>
      </vt:variant>
    </vt:vector>
  </HeadingPairs>
  <TitlesOfParts>
    <vt:vector size="307" baseType="lpstr">
      <vt:lpstr>Bieu1 DG-PT</vt:lpstr>
      <vt:lpstr>Bieu2 DG-TH</vt:lpstr>
      <vt:lpstr>Bieu3 Chi tiet -PT</vt:lpstr>
      <vt:lpstr>Bieu 4 Chi tiet - TH</vt:lpstr>
      <vt:lpstr>Bieu5 TH chi phi</vt:lpstr>
      <vt:lpstr>PL1a-NCSX</vt:lpstr>
      <vt:lpstr>PL1b-Hao mon TBSX</vt:lpstr>
      <vt:lpstr>PL1c-CPVL</vt:lpstr>
      <vt:lpstr>PL2a - CT phi</vt:lpstr>
      <vt:lpstr>PL2b-Thoi luong dat hang</vt:lpstr>
      <vt:lpstr>PL3a</vt:lpstr>
      <vt:lpstr>PL4-CPTS dung chung</vt:lpstr>
      <vt:lpstr>PL5a-CP truyen dan</vt:lpstr>
      <vt:lpstr>PL5b - NC truyen dan</vt:lpstr>
      <vt:lpstr>PL5c-KH TS su dung truyen dan</vt:lpstr>
      <vt:lpstr>PL5d-CP thue TD</vt:lpstr>
      <vt:lpstr>PL6a- PB CPQL</vt:lpstr>
      <vt:lpstr>PL6b-NC gian tiep</vt:lpstr>
      <vt:lpstr>PL6c - CP chung</vt:lpstr>
      <vt:lpstr>Chi tiet CP chung</vt:lpstr>
      <vt:lpstr>Danh muc TS</vt:lpstr>
      <vt:lpstr>So lieu BCTC</vt:lpstr>
      <vt:lpstr>'Bieu3 Chi tiet -PT'!_Toc2698775</vt:lpstr>
      <vt:lpstr>'Bieu3 Chi tiet -PT'!_Toc2698776</vt:lpstr>
      <vt:lpstr>'Bieu3 Chi tiet -PT'!_Toc2698777</vt:lpstr>
      <vt:lpstr>'Bieu3 Chi tiet -PT'!_Toc2698778</vt:lpstr>
      <vt:lpstr>'Bieu3 Chi tiet -PT'!_Toc2698779</vt:lpstr>
      <vt:lpstr>'Bieu3 Chi tiet -PT'!_Toc2698780</vt:lpstr>
      <vt:lpstr>'Bieu3 Chi tiet -PT'!_Toc2698781</vt:lpstr>
      <vt:lpstr>'Bieu3 Chi tiet -PT'!_Toc2698782</vt:lpstr>
      <vt:lpstr>'Bieu3 Chi tiet -PT'!_Toc2698783</vt:lpstr>
      <vt:lpstr>'Bieu3 Chi tiet -PT'!_Toc2698784</vt:lpstr>
      <vt:lpstr>'Bieu3 Chi tiet -PT'!_Toc2698785</vt:lpstr>
      <vt:lpstr>'Bieu3 Chi tiet -PT'!_Toc2698786</vt:lpstr>
      <vt:lpstr>'Bieu3 Chi tiet -PT'!_Toc2698787</vt:lpstr>
      <vt:lpstr>'Bieu3 Chi tiet -PT'!_Toc2698788</vt:lpstr>
      <vt:lpstr>'Bieu3 Chi tiet -PT'!_Toc2698789</vt:lpstr>
      <vt:lpstr>'Bieu3 Chi tiet -PT'!_Toc2698790</vt:lpstr>
      <vt:lpstr>'Bieu3 Chi tiet -PT'!_Toc2698791</vt:lpstr>
      <vt:lpstr>'Bieu3 Chi tiet -PT'!_Toc2698792</vt:lpstr>
      <vt:lpstr>'Bieu3 Chi tiet -PT'!_Toc2698793</vt:lpstr>
      <vt:lpstr>'Bieu3 Chi tiet -PT'!_Toc2698794</vt:lpstr>
      <vt:lpstr>'Bieu3 Chi tiet -PT'!_Toc2698795</vt:lpstr>
      <vt:lpstr>'Bieu3 Chi tiet -PT'!_Toc2698796</vt:lpstr>
      <vt:lpstr>'Bieu3 Chi tiet -PT'!_Toc2698797</vt:lpstr>
      <vt:lpstr>'Bieu3 Chi tiet -PT'!_Toc2698798</vt:lpstr>
      <vt:lpstr>'Bieu3 Chi tiet -PT'!_Toc2698799</vt:lpstr>
      <vt:lpstr>'Bieu3 Chi tiet -PT'!_Toc2698800</vt:lpstr>
      <vt:lpstr>'Bieu3 Chi tiet -PT'!_Toc2698801</vt:lpstr>
      <vt:lpstr>'Bieu3 Chi tiet -PT'!_Toc2698802</vt:lpstr>
      <vt:lpstr>'Bieu3 Chi tiet -PT'!_Toc2698803</vt:lpstr>
      <vt:lpstr>'Bieu3 Chi tiet -PT'!_Toc2698804</vt:lpstr>
      <vt:lpstr>'Bieu3 Chi tiet -PT'!_Toc2698805</vt:lpstr>
      <vt:lpstr>'Bieu3 Chi tiet -PT'!_Toc2698806</vt:lpstr>
      <vt:lpstr>'Bieu3 Chi tiet -PT'!_Toc2698807</vt:lpstr>
      <vt:lpstr>'Bieu3 Chi tiet -PT'!_Toc2698808</vt:lpstr>
      <vt:lpstr>'Bieu3 Chi tiet -PT'!_Toc2698809</vt:lpstr>
      <vt:lpstr>'Bieu3 Chi tiet -PT'!_Toc2698810</vt:lpstr>
      <vt:lpstr>'Bieu3 Chi tiet -PT'!_Toc2698811</vt:lpstr>
      <vt:lpstr>'Bieu3 Chi tiet -PT'!_Toc2698813</vt:lpstr>
      <vt:lpstr>'Bieu3 Chi tiet -PT'!_Toc2698814</vt:lpstr>
      <vt:lpstr>'Bieu3 Chi tiet -PT'!_Toc2698815</vt:lpstr>
      <vt:lpstr>'Bieu3 Chi tiet -PT'!_Toc2698816</vt:lpstr>
      <vt:lpstr>'Bieu3 Chi tiet -PT'!_Toc2698817</vt:lpstr>
      <vt:lpstr>'Bieu3 Chi tiet -PT'!_Toc2698819</vt:lpstr>
      <vt:lpstr>'Bieu3 Chi tiet -PT'!_Toc2698820</vt:lpstr>
      <vt:lpstr>'Bieu3 Chi tiet -PT'!_Toc2698821</vt:lpstr>
      <vt:lpstr>'Bieu3 Chi tiet -PT'!_Toc2698822</vt:lpstr>
      <vt:lpstr>'Bieu3 Chi tiet -PT'!_Toc2698823</vt:lpstr>
      <vt:lpstr>'Bieu3 Chi tiet -PT'!_Toc2698824</vt:lpstr>
      <vt:lpstr>'Bieu3 Chi tiet -PT'!_Toc2698825</vt:lpstr>
      <vt:lpstr>'Bieu 4 Chi tiet - TH'!_Toc500144957</vt:lpstr>
      <vt:lpstr>'Bieu 4 Chi tiet - TH'!_Toc500144962</vt:lpstr>
      <vt:lpstr>'Bieu 4 Chi tiet - TH'!_Toc500144967</vt:lpstr>
      <vt:lpstr>'Bieu 4 Chi tiet - TH'!_Toc500144969</vt:lpstr>
      <vt:lpstr>'Bieu 4 Chi tiet - TH'!_Toc500144979</vt:lpstr>
      <vt:lpstr>'Bieu 4 Chi tiet - TH'!_Toc500144983</vt:lpstr>
      <vt:lpstr>'Bieu 4 Chi tiet - TH'!_Toc500144987</vt:lpstr>
      <vt:lpstr>'Bieu 4 Chi tiet - TH'!_Toc500144992</vt:lpstr>
      <vt:lpstr>'Bieu 4 Chi tiet - TH'!_Toc500145003</vt:lpstr>
      <vt:lpstr>'Bieu 4 Chi tiet - TH'!_Toc500145004</vt:lpstr>
      <vt:lpstr>'Bieu 4 Chi tiet - TH'!_Toc500145005</vt:lpstr>
      <vt:lpstr>'Bieu 4 Chi tiet - TH'!_Toc500145006</vt:lpstr>
      <vt:lpstr>'Bieu 4 Chi tiet - TH'!_Toc500145008</vt:lpstr>
      <vt:lpstr>'Bieu 4 Chi tiet - TH'!_Toc500145010</vt:lpstr>
      <vt:lpstr>'Bieu 4 Chi tiet - TH'!_Toc500145011</vt:lpstr>
      <vt:lpstr>'Bieu 4 Chi tiet - TH'!_Toc500145013</vt:lpstr>
      <vt:lpstr>'Bieu 4 Chi tiet - TH'!_Toc500145014</vt:lpstr>
      <vt:lpstr>'Bieu 4 Chi tiet - TH'!_Toc500145015</vt:lpstr>
      <vt:lpstr>'Bieu 4 Chi tiet - TH'!_Toc500145016</vt:lpstr>
      <vt:lpstr>'Bieu 4 Chi tiet - TH'!_Toc500145019</vt:lpstr>
      <vt:lpstr>'Bieu 4 Chi tiet - TH'!_Toc510109320</vt:lpstr>
      <vt:lpstr>'Bieu 4 Chi tiet - TH'!_Toc510109323</vt:lpstr>
      <vt:lpstr>'Bieu 4 Chi tiet - TH'!_Toc510109324</vt:lpstr>
      <vt:lpstr>'Bieu 4 Chi tiet - TH'!_Toc510109325</vt:lpstr>
      <vt:lpstr>'Bieu 4 Chi tiet - TH'!_Toc510109326</vt:lpstr>
      <vt:lpstr>'Bieu 4 Chi tiet - TH'!_Toc510109329</vt:lpstr>
      <vt:lpstr>'Bieu 4 Chi tiet - TH'!_Toc510109330</vt:lpstr>
      <vt:lpstr>'Bieu 4 Chi tiet - TH'!_Toc510109332</vt:lpstr>
      <vt:lpstr>'Bieu 4 Chi tiet - TH'!_Toc510109335</vt:lpstr>
      <vt:lpstr>'Bieu 4 Chi tiet - TH'!_Toc510109336</vt:lpstr>
      <vt:lpstr>'Bieu 4 Chi tiet - TH'!_Toc510109337</vt:lpstr>
      <vt:lpstr>'Bieu 4 Chi tiet - TH'!_Toc510109339</vt:lpstr>
      <vt:lpstr>'Bieu 4 Chi tiet - TH'!_Toc510109342</vt:lpstr>
      <vt:lpstr>'Bieu 4 Chi tiet - TH'!_Toc510109348</vt:lpstr>
      <vt:lpstr>'Bieu 4 Chi tiet - TH'!_Toc510109351</vt:lpstr>
      <vt:lpstr>'Bieu 4 Chi tiet - TH'!_Toc510109352</vt:lpstr>
      <vt:lpstr>'Bieu 4 Chi tiet - TH'!_Toc510109353</vt:lpstr>
      <vt:lpstr>'Bieu 4 Chi tiet - TH'!_Toc510109355</vt:lpstr>
      <vt:lpstr>'Bieu 4 Chi tiet - TH'!_Toc510109356</vt:lpstr>
      <vt:lpstr>'Bieu 4 Chi tiet - TH'!_Toc510109360</vt:lpstr>
      <vt:lpstr>'Bieu 4 Chi tiet - TH'!_Toc510109362</vt:lpstr>
      <vt:lpstr>'Bieu 4 Chi tiet - TH'!_Toc510109366</vt:lpstr>
      <vt:lpstr>'Bieu 4 Chi tiet - TH'!_Toc510109367</vt:lpstr>
      <vt:lpstr>'Bieu 4 Chi tiet - TH'!_Toc510109368</vt:lpstr>
      <vt:lpstr>'Bieu 4 Chi tiet - TH'!_Toc510109372</vt:lpstr>
      <vt:lpstr>'Bieu 4 Chi tiet - TH'!_Toc510109373</vt:lpstr>
      <vt:lpstr>'Bieu 4 Chi tiet - TH'!_Toc510109383</vt:lpstr>
      <vt:lpstr>'Bieu 4 Chi tiet - TH'!_Toc510109394</vt:lpstr>
      <vt:lpstr>'Bieu 4 Chi tiet - TH'!_Toc67166754</vt:lpstr>
      <vt:lpstr>'Bieu 4 Chi tiet - TH'!_Toc67166755</vt:lpstr>
      <vt:lpstr>'Bieu 4 Chi tiet - TH'!_Toc67166756</vt:lpstr>
      <vt:lpstr>'Bieu 4 Chi tiet - TH'!_Toc67166757</vt:lpstr>
      <vt:lpstr>'Bieu 4 Chi tiet - TH'!_Toc67166758</vt:lpstr>
      <vt:lpstr>'Bieu 4 Chi tiet - TH'!_Toc67166762</vt:lpstr>
      <vt:lpstr>'Bieu 4 Chi tiet - TH'!_Toc67166763</vt:lpstr>
      <vt:lpstr>'Bieu 4 Chi tiet - TH'!_Toc67166764</vt:lpstr>
      <vt:lpstr>'Bieu 4 Chi tiet - TH'!_Toc67166765</vt:lpstr>
      <vt:lpstr>'Bieu 4 Chi tiet - TH'!_Toc67166766</vt:lpstr>
      <vt:lpstr>'Bieu 4 Chi tiet - TH'!_Toc67166770</vt:lpstr>
      <vt:lpstr>'Bieu 4 Chi tiet - TH'!_Toc67166771</vt:lpstr>
      <vt:lpstr>'Bieu 4 Chi tiet - TH'!_Toc67166772</vt:lpstr>
      <vt:lpstr>'Bieu 4 Chi tiet - TH'!_Toc67166773</vt:lpstr>
      <vt:lpstr>'Bieu 4 Chi tiet - TH'!_Toc67166774</vt:lpstr>
      <vt:lpstr>'Bieu 4 Chi tiet - TH'!_Toc67166778</vt:lpstr>
      <vt:lpstr>'Bieu 4 Chi tiet - TH'!_Toc67166779</vt:lpstr>
      <vt:lpstr>'Bieu 4 Chi tiet - TH'!_Toc67166780</vt:lpstr>
      <vt:lpstr>'Bieu 4 Chi tiet - TH'!_Toc67166781</vt:lpstr>
      <vt:lpstr>'Bieu 4 Chi tiet - TH'!_Toc67166782</vt:lpstr>
      <vt:lpstr>'Bieu 4 Chi tiet - TH'!_Toc67166786</vt:lpstr>
      <vt:lpstr>'Bieu 4 Chi tiet - TH'!_Toc67166787</vt:lpstr>
      <vt:lpstr>'Bieu 4 Chi tiet - TH'!_Toc67166788</vt:lpstr>
      <vt:lpstr>'Bieu 4 Chi tiet - TH'!_Toc67166789</vt:lpstr>
      <vt:lpstr>'Bieu 4 Chi tiet - TH'!_Toc67166790</vt:lpstr>
      <vt:lpstr>'Bieu 4 Chi tiet - TH'!_Toc67166794</vt:lpstr>
      <vt:lpstr>'Bieu 4 Chi tiet - TH'!_Toc67166795</vt:lpstr>
      <vt:lpstr>'Bieu 4 Chi tiet - TH'!_Toc67166796</vt:lpstr>
      <vt:lpstr>'Bieu 4 Chi tiet - TH'!_Toc67166797</vt:lpstr>
      <vt:lpstr>'Bieu 4 Chi tiet - TH'!_Toc67166798</vt:lpstr>
      <vt:lpstr>'Bieu 4 Chi tiet - TH'!_Toc67166802</vt:lpstr>
      <vt:lpstr>'Bieu 4 Chi tiet - TH'!_Toc67166803</vt:lpstr>
      <vt:lpstr>'Bieu 4 Chi tiet - TH'!_Toc67166804</vt:lpstr>
      <vt:lpstr>'Bieu 4 Chi tiet - TH'!_Toc67166805</vt:lpstr>
      <vt:lpstr>'Bieu 4 Chi tiet - TH'!_Toc67166806</vt:lpstr>
      <vt:lpstr>'Bieu 4 Chi tiet - TH'!_Toc67166810</vt:lpstr>
      <vt:lpstr>'Bieu 4 Chi tiet - TH'!_Toc67166811</vt:lpstr>
      <vt:lpstr>'Bieu 4 Chi tiet - TH'!_Toc67166812</vt:lpstr>
      <vt:lpstr>'Bieu 4 Chi tiet - TH'!_Toc67166813</vt:lpstr>
      <vt:lpstr>'Bieu 4 Chi tiet - TH'!_Toc67166814</vt:lpstr>
      <vt:lpstr>'Bieu 4 Chi tiet - TH'!_Toc67166818</vt:lpstr>
      <vt:lpstr>'Bieu 4 Chi tiet - TH'!_Toc67166819</vt:lpstr>
      <vt:lpstr>'Bieu 4 Chi tiet - TH'!_Toc67166820</vt:lpstr>
      <vt:lpstr>'Bieu 4 Chi tiet - TH'!_Toc67166821</vt:lpstr>
      <vt:lpstr>'Bieu 4 Chi tiet - TH'!_Toc67166822</vt:lpstr>
      <vt:lpstr>'Bieu 4 Chi tiet - TH'!_Toc67166825</vt:lpstr>
      <vt:lpstr>'Bieu 4 Chi tiet - TH'!_Toc67166826</vt:lpstr>
      <vt:lpstr>'Bieu 4 Chi tiet - TH'!_Toc67166827</vt:lpstr>
      <vt:lpstr>'Bieu 4 Chi tiet - TH'!_Toc67166828</vt:lpstr>
      <vt:lpstr>'Bieu 4 Chi tiet - TH'!_Toc67166829</vt:lpstr>
      <vt:lpstr>'Bieu 4 Chi tiet - TH'!_Toc67166832</vt:lpstr>
      <vt:lpstr>'Bieu 4 Chi tiet - TH'!_Toc67166833</vt:lpstr>
      <vt:lpstr>'Bieu 4 Chi tiet - TH'!_Toc67166834</vt:lpstr>
      <vt:lpstr>'Bieu 4 Chi tiet - TH'!_Toc67166835</vt:lpstr>
      <vt:lpstr>'Bieu 4 Chi tiet - TH'!_Toc67166836</vt:lpstr>
      <vt:lpstr>'Bieu 4 Chi tiet - TH'!_Toc67166839</vt:lpstr>
      <vt:lpstr>'Bieu 4 Chi tiet - TH'!_Toc67166840</vt:lpstr>
      <vt:lpstr>'Bieu 4 Chi tiet - TH'!_Toc67166841</vt:lpstr>
      <vt:lpstr>'Bieu 4 Chi tiet - TH'!_Toc67166842</vt:lpstr>
      <vt:lpstr>'Bieu 4 Chi tiet - TH'!_Toc67166843</vt:lpstr>
      <vt:lpstr>'Bieu 4 Chi tiet - TH'!_Toc67166846</vt:lpstr>
      <vt:lpstr>'Bieu 4 Chi tiet - TH'!_Toc67166847</vt:lpstr>
      <vt:lpstr>'Bieu 4 Chi tiet - TH'!_Toc67166848</vt:lpstr>
      <vt:lpstr>'Bieu 4 Chi tiet - TH'!_Toc67166849</vt:lpstr>
      <vt:lpstr>'Bieu 4 Chi tiet - TH'!_Toc67166850</vt:lpstr>
      <vt:lpstr>'Bieu 4 Chi tiet - TH'!_Toc67166853</vt:lpstr>
      <vt:lpstr>'Bieu 4 Chi tiet - TH'!_Toc67166854</vt:lpstr>
      <vt:lpstr>'Bieu 4 Chi tiet - TH'!_Toc67166855</vt:lpstr>
      <vt:lpstr>'Bieu 4 Chi tiet - TH'!_Toc67166856</vt:lpstr>
      <vt:lpstr>'Bieu 4 Chi tiet - TH'!_Toc67166857</vt:lpstr>
      <vt:lpstr>'Bieu 4 Chi tiet - TH'!_Toc67166859</vt:lpstr>
      <vt:lpstr>'Bieu 4 Chi tiet - TH'!_Toc67166860</vt:lpstr>
      <vt:lpstr>'Bieu 4 Chi tiet - TH'!_Toc67166861</vt:lpstr>
      <vt:lpstr>'Bieu 4 Chi tiet - TH'!_Toc67166862</vt:lpstr>
      <vt:lpstr>'Bieu 4 Chi tiet - TH'!_Toc67166863</vt:lpstr>
      <vt:lpstr>'Bieu 4 Chi tiet - TH'!_Toc67166890</vt:lpstr>
      <vt:lpstr>'Bieu 4 Chi tiet - TH'!_Toc67166891</vt:lpstr>
      <vt:lpstr>'Bieu 4 Chi tiet - TH'!_Toc67166892</vt:lpstr>
      <vt:lpstr>'Bieu 4 Chi tiet - TH'!_Toc67166893</vt:lpstr>
      <vt:lpstr>'Bieu 4 Chi tiet - TH'!_Toc67166894</vt:lpstr>
      <vt:lpstr>'Bieu 4 Chi tiet - TH'!_Toc67166898</vt:lpstr>
      <vt:lpstr>'Bieu 4 Chi tiet - TH'!_Toc67166899</vt:lpstr>
      <vt:lpstr>'Bieu 4 Chi tiet - TH'!_Toc67166900</vt:lpstr>
      <vt:lpstr>'Bieu 4 Chi tiet - TH'!_Toc67166901</vt:lpstr>
      <vt:lpstr>'Bieu 4 Chi tiet - TH'!_Toc67166902</vt:lpstr>
      <vt:lpstr>'Bieu 4 Chi tiet - TH'!_Toc67166906</vt:lpstr>
      <vt:lpstr>'Bieu 4 Chi tiet - TH'!_Toc67166907</vt:lpstr>
      <vt:lpstr>'Bieu 4 Chi tiet - TH'!_Toc67166908</vt:lpstr>
      <vt:lpstr>'Bieu 4 Chi tiet - TH'!_Toc67166909</vt:lpstr>
      <vt:lpstr>'Bieu 4 Chi tiet - TH'!_Toc67166910</vt:lpstr>
      <vt:lpstr>'Bieu 4 Chi tiet - TH'!_Toc67166914</vt:lpstr>
      <vt:lpstr>'Bieu 4 Chi tiet - TH'!_Toc67166915</vt:lpstr>
      <vt:lpstr>'Bieu 4 Chi tiet - TH'!_Toc67166916</vt:lpstr>
      <vt:lpstr>'Bieu 4 Chi tiet - TH'!_Toc67166917</vt:lpstr>
      <vt:lpstr>'Bieu 4 Chi tiet - TH'!_Toc67166918</vt:lpstr>
      <vt:lpstr>'Bieu 4 Chi tiet - TH'!_Toc67166922</vt:lpstr>
      <vt:lpstr>'Bieu 4 Chi tiet - TH'!_Toc67166923</vt:lpstr>
      <vt:lpstr>'Bieu 4 Chi tiet - TH'!_Toc67166924</vt:lpstr>
      <vt:lpstr>'Bieu 4 Chi tiet - TH'!_Toc67166925</vt:lpstr>
      <vt:lpstr>'Bieu 4 Chi tiet - TH'!_Toc67166926</vt:lpstr>
      <vt:lpstr>'Bieu 4 Chi tiet - TH'!_Toc67166930</vt:lpstr>
      <vt:lpstr>'Bieu 4 Chi tiet - TH'!_Toc67166931</vt:lpstr>
      <vt:lpstr>'Bieu 4 Chi tiet - TH'!_Toc67166932</vt:lpstr>
      <vt:lpstr>'Bieu 4 Chi tiet - TH'!_Toc67166933</vt:lpstr>
      <vt:lpstr>'Bieu 4 Chi tiet - TH'!_Toc67166934</vt:lpstr>
      <vt:lpstr>'Bieu 4 Chi tiet - TH'!_Toc67166938</vt:lpstr>
      <vt:lpstr>'Bieu 4 Chi tiet - TH'!_Toc67166939</vt:lpstr>
      <vt:lpstr>'Bieu 4 Chi tiet - TH'!_Toc67166940</vt:lpstr>
      <vt:lpstr>'Bieu 4 Chi tiet - TH'!_Toc67166941</vt:lpstr>
      <vt:lpstr>'Bieu 4 Chi tiet - TH'!_Toc67166942</vt:lpstr>
      <vt:lpstr>'Bieu 4 Chi tiet - TH'!_Toc67166946</vt:lpstr>
      <vt:lpstr>'Bieu 4 Chi tiet - TH'!_Toc67166947</vt:lpstr>
      <vt:lpstr>'Bieu 4 Chi tiet - TH'!_Toc67166948</vt:lpstr>
      <vt:lpstr>'Bieu 4 Chi tiet - TH'!_Toc67166949</vt:lpstr>
      <vt:lpstr>'Bieu 4 Chi tiet - TH'!_Toc67166950</vt:lpstr>
      <vt:lpstr>'Bieu 4 Chi tiet - TH'!_Toc67166954</vt:lpstr>
      <vt:lpstr>'Bieu 4 Chi tiet - TH'!_Toc67166955</vt:lpstr>
      <vt:lpstr>'Bieu 4 Chi tiet - TH'!_Toc67166956</vt:lpstr>
      <vt:lpstr>'Bieu 4 Chi tiet - TH'!_Toc67166957</vt:lpstr>
      <vt:lpstr>'Bieu 4 Chi tiet - TH'!_Toc67166958</vt:lpstr>
      <vt:lpstr>'Bieu 4 Chi tiet - TH'!_Toc67166961</vt:lpstr>
      <vt:lpstr>'Bieu 4 Chi tiet - TH'!_Toc67166962</vt:lpstr>
      <vt:lpstr>'Bieu 4 Chi tiet - TH'!_Toc67166963</vt:lpstr>
      <vt:lpstr>'Bieu 4 Chi tiet - TH'!_Toc67166964</vt:lpstr>
      <vt:lpstr>'Bieu 4 Chi tiet - TH'!_Toc67166965</vt:lpstr>
      <vt:lpstr>'Bieu 4 Chi tiet - TH'!_Toc67166968</vt:lpstr>
      <vt:lpstr>'Bieu 4 Chi tiet - TH'!_Toc67166969</vt:lpstr>
      <vt:lpstr>'Bieu 4 Chi tiet - TH'!_Toc67166970</vt:lpstr>
      <vt:lpstr>'Bieu 4 Chi tiet - TH'!_Toc67166971</vt:lpstr>
      <vt:lpstr>'Bieu 4 Chi tiet - TH'!_Toc67166972</vt:lpstr>
      <vt:lpstr>'Bieu 4 Chi tiet - TH'!_Toc67166975</vt:lpstr>
      <vt:lpstr>'Bieu 4 Chi tiet - TH'!_Toc67166976</vt:lpstr>
      <vt:lpstr>'Bieu 4 Chi tiet - TH'!_Toc67166977</vt:lpstr>
      <vt:lpstr>'Bieu 4 Chi tiet - TH'!_Toc67166978</vt:lpstr>
      <vt:lpstr>'Bieu 4 Chi tiet - TH'!_Toc67166979</vt:lpstr>
      <vt:lpstr>'Bieu 4 Chi tiet - TH'!_Toc67166982</vt:lpstr>
      <vt:lpstr>'Bieu 4 Chi tiet - TH'!_Toc67166983</vt:lpstr>
      <vt:lpstr>'Bieu 4 Chi tiet - TH'!_Toc67166984</vt:lpstr>
      <vt:lpstr>'Bieu 4 Chi tiet - TH'!_Toc67166985</vt:lpstr>
      <vt:lpstr>'Bieu 4 Chi tiet - TH'!_Toc67166986</vt:lpstr>
      <vt:lpstr>'Bieu 4 Chi tiet - TH'!_Toc67166989</vt:lpstr>
      <vt:lpstr>'Bieu 4 Chi tiet - TH'!_Toc67166990</vt:lpstr>
      <vt:lpstr>'Bieu 4 Chi tiet - TH'!_Toc67166991</vt:lpstr>
      <vt:lpstr>'Bieu 4 Chi tiet - TH'!_Toc67166992</vt:lpstr>
      <vt:lpstr>'Bieu 4 Chi tiet - TH'!_Toc67166993</vt:lpstr>
      <vt:lpstr>'Bieu 4 Chi tiet - TH'!_Toc67166995</vt:lpstr>
      <vt:lpstr>'Bieu 4 Chi tiet - TH'!_Toc67166996</vt:lpstr>
      <vt:lpstr>'Bieu 4 Chi tiet - TH'!_Toc67166997</vt:lpstr>
      <vt:lpstr>'Bieu 4 Chi tiet - TH'!_Toc67166998</vt:lpstr>
      <vt:lpstr>'Bieu 4 Chi tiet - TH'!_Toc67166999</vt:lpstr>
      <vt:lpstr>'Bieu 4 Chi tiet - TH'!chuong_2_name</vt:lpstr>
      <vt:lpstr>'Bieu 4 Chi tiet - TH'!chuong_phuluc_1</vt:lpstr>
      <vt:lpstr>'Bieu 4 Chi tiet - TH'!dieu_1_10</vt:lpstr>
      <vt:lpstr>'Bieu 4 Chi tiet - TH'!dieu_1_2</vt:lpstr>
      <vt:lpstr>'Bieu 4 Chi tiet - TH'!dieu_1_3</vt:lpstr>
      <vt:lpstr>'Bieu 4 Chi tiet - TH'!dieu_1_4</vt:lpstr>
      <vt:lpstr>'Bieu 4 Chi tiet - TH'!dieu_1_5</vt:lpstr>
      <vt:lpstr>'Bieu 4 Chi tiet - TH'!dieu_1_6</vt:lpstr>
      <vt:lpstr>'Bieu 4 Chi tiet - TH'!dieu_1_7</vt:lpstr>
      <vt:lpstr>'Bieu 4 Chi tiet - TH'!dieu_1_8</vt:lpstr>
      <vt:lpstr>'Bieu 4 Chi tiet - TH'!dieu_1_9</vt:lpstr>
      <vt:lpstr>'Bieu 4 Chi tiet - TH'!dieu_2_6</vt:lpstr>
      <vt:lpstr>'Bieu 4 Chi tiet - TH'!dieu_2_7</vt:lpstr>
      <vt:lpstr>'Bieu 4 Chi tiet - TH'!dieu_2_8</vt:lpstr>
      <vt:lpstr>'Bieu 4 Chi tiet - TH'!dieu_2_9</vt:lpstr>
      <vt:lpstr>'Bieu 4 Chi tiet - TH'!dieu_3_4</vt:lpstr>
      <vt:lpstr>'Bieu 4 Chi tiet - TH'!dieu_3_6</vt:lpstr>
      <vt:lpstr>'Bieu 4 Chi tiet - TH'!dieu_3_7</vt:lpstr>
      <vt:lpstr>'Bieu 4 Chi tiet - TH'!dieu_5_1</vt:lpstr>
      <vt:lpstr>'Bieu 4 Chi tiet - TH'!dieu_5_3</vt:lpstr>
      <vt:lpstr>'Bieu 4 Chi tiet - TH'!dieu_6</vt:lpstr>
      <vt:lpstr>'Bieu 4 Chi tiet - TH'!dieu_7</vt:lpstr>
      <vt:lpstr>'Bieu 4 Chi tiet - TH'!muc_3</vt:lpstr>
      <vt:lpstr>'Bieu 4 Chi tiet - TH'!muc_5</vt:lpstr>
      <vt:lpstr>'Bieu 4 Chi tiet - TH'!muc_6</vt:lpstr>
      <vt:lpstr>'Bieu 4 Chi tiet - TH'!muc_7</vt:lpstr>
      <vt:lpstr>'Bieu 4 Chi tiet - TH'!muc_9</vt:lpstr>
      <vt:lpstr>'PL1a-NCSX'!Print_Area</vt:lpstr>
      <vt:lpstr>'PL1b-Hao mon TBSX'!Print_Area</vt:lpstr>
      <vt:lpstr>'Bieu 4 Chi tiet - TH'!Print_Titles</vt:lpstr>
      <vt:lpstr>'Bieu1 DG-PT'!Print_Titles</vt:lpstr>
      <vt:lpstr>'Bieu2 DG-TH'!Print_Titles</vt:lpstr>
      <vt:lpstr>'Bieu3 Chi tiet -PT'!Print_Titles</vt:lpstr>
      <vt:lpstr>'PL1a-NCSX'!Print_Titles</vt:lpstr>
      <vt:lpstr>'PL2b-Thoi luong dat hang'!Print_Titles</vt:lpstr>
      <vt:lpstr>'PL6b-NC gian tiep'!Print_Titles</vt:lpstr>
      <vt:lpstr>'PL6c - CP chung'!Print_Titles</vt:lpstr>
      <vt:lpstr>'So lieu BCTC'!Print_Titles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Quoc Dung</dc:creator>
  <cp:lastModifiedBy>Admin</cp:lastModifiedBy>
  <cp:lastPrinted>2021-10-06T03:19:29Z</cp:lastPrinted>
  <dcterms:created xsi:type="dcterms:W3CDTF">2015-06-05T18:17:20Z</dcterms:created>
  <dcterms:modified xsi:type="dcterms:W3CDTF">2022-01-20T14:31:43Z</dcterms:modified>
</cp:coreProperties>
</file>